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P:\AKCE\Projekty\21_7101_Prerov_kalova_koncovka\PROJEKT_DPS\_DPS_PRO_FOND_KOMPLET_08_2019\F_2_VYKAZ_VYMER\"/>
    </mc:Choice>
  </mc:AlternateContent>
  <bookViews>
    <workbookView xWindow="0" yWindow="0" windowWidth="28800" windowHeight="14256"/>
  </bookViews>
  <sheets>
    <sheet name="Rekapitulace stavby" sheetId="1" r:id="rId1"/>
    <sheet name="0001 - SO 01.1 Budova odv..." sheetId="2" r:id="rId2"/>
    <sheet name="0002 - SO 01.2 Zdravotech..." sheetId="3" r:id="rId3"/>
    <sheet name="0003 - SO 01.3 Vzduchotec..." sheetId="4" r:id="rId4"/>
    <sheet name="0004 - SO 01.4 Silnoproud..." sheetId="5" r:id="rId5"/>
    <sheet name="0005 - SO 01.5 Vytápění" sheetId="6" r:id="rId6"/>
    <sheet name="0001 - SO 02.1 Budova suš..." sheetId="7" r:id="rId7"/>
    <sheet name="0002 - SO 02.2 Zdravotech..." sheetId="8" r:id="rId8"/>
    <sheet name="0003 - SO 02.3 Vzduchotec..." sheetId="9" r:id="rId9"/>
    <sheet name="0004 - SO 02.4 Silnoproud..." sheetId="10" r:id="rId10"/>
    <sheet name="0005 - SO 02.5 Vytápění" sheetId="11" r:id="rId11"/>
    <sheet name="0001 - SO 03.1 Plocha pro..." sheetId="12" r:id="rId12"/>
    <sheet name="0002 - SO 03.2 Zdravotech..." sheetId="13" r:id="rId13"/>
    <sheet name="0003 - SO 03.3 Silnoproud..." sheetId="14" r:id="rId14"/>
    <sheet name="004 - SO 05 Biofiltr" sheetId="15" r:id="rId15"/>
    <sheet name="0001 - SO 06.1 Kotelna " sheetId="16" r:id="rId16"/>
    <sheet name="0002 - SO 06.2 Zdravotech..." sheetId="17" r:id="rId17"/>
    <sheet name="0003 - SO 06.3 Vzduchotec..." sheetId="18" r:id="rId18"/>
    <sheet name="0004 - SO 06.4 Měření a r..." sheetId="19" r:id="rId19"/>
    <sheet name="0005 - SO 06.5 Silnoproud..." sheetId="20" r:id="rId20"/>
    <sheet name="0006 - SO 06.6 Vytápění" sheetId="21" r:id="rId21"/>
    <sheet name="0007 - SO 06.7 Plynové ro..." sheetId="22" r:id="rId22"/>
    <sheet name="0001 - SO 07.1 Kogenerace " sheetId="23" r:id="rId23"/>
    <sheet name="0002 - SO 07.2 Měření a r..." sheetId="24" r:id="rId24"/>
    <sheet name="0001 - SO 08.1.1 Areálová..." sheetId="25" r:id="rId25"/>
    <sheet name="0002 - SO 08.1.2 Areálová..." sheetId="26" r:id="rId26"/>
    <sheet name="0003 - SO 08.1.3 Areálová..." sheetId="27" r:id="rId27"/>
    <sheet name="0004 - SO 08.2 Přeložka p..." sheetId="28" r:id="rId28"/>
    <sheet name="0005 - SO 08.3 Přeložka p..." sheetId="29" r:id="rId29"/>
    <sheet name="0006 - SO 08.4 Sání užitk..." sheetId="30" r:id="rId30"/>
    <sheet name="0007 - SO 08.5 Nová přípo..." sheetId="31" r:id="rId31"/>
    <sheet name="0008 - SO 08.6 Přeložka p..." sheetId="32" r:id="rId32"/>
    <sheet name="0009 - SO 08.7 Přeložka p..." sheetId="33" r:id="rId33"/>
    <sheet name="0010 - SO 08.8 Nové rozvo..." sheetId="34" r:id="rId34"/>
    <sheet name="0011 - SO 08.9 Odpadní vo..." sheetId="35" r:id="rId35"/>
    <sheet name="0012 - SO 08.9 Odpadní vo..." sheetId="36" r:id="rId36"/>
    <sheet name="0013 - SO 08.10 Bezpečnos..." sheetId="37" r:id="rId37"/>
    <sheet name="0014 - SO 08.11 Rušené in..." sheetId="38" r:id="rId38"/>
    <sheet name="008 - SO 09 Rozvody plynu..." sheetId="39" r:id="rId39"/>
    <sheet name="009 - SO 10 Veřejné osvět..." sheetId="40" r:id="rId40"/>
    <sheet name="0001 - SO 11.1 Komunikace" sheetId="41" r:id="rId41"/>
    <sheet name="0002 - SO 11.2 Chodník" sheetId="42" r:id="rId42"/>
    <sheet name="0003 - SO 11.3 Výšková úp..." sheetId="43" r:id="rId43"/>
    <sheet name="0004 - SO 11.4 Odvodnění ..." sheetId="44" r:id="rId44"/>
    <sheet name="0001 - SO 12.1 Zastřešení..." sheetId="45" r:id="rId45"/>
    <sheet name="0002 - SO 12.2 Silnoproud..." sheetId="46" r:id="rId46"/>
    <sheet name="012 - SO 13 Terénní a sad..." sheetId="47" r:id="rId47"/>
    <sheet name="013 - PS 01 Odvodnění kalu " sheetId="48" r:id="rId48"/>
    <sheet name="014 - PS 02 Sušení kalu" sheetId="49" r:id="rId49"/>
    <sheet name="015 - PS 03 Kogenerace" sheetId="50" r:id="rId50"/>
    <sheet name="016 - PS 04 Strojovna ply..." sheetId="51" r:id="rId51"/>
    <sheet name="017 - PS 05 Homogenizace ..." sheetId="52" r:id="rId52"/>
    <sheet name="018 - PS 10 Provozní rozv..." sheetId="53" r:id="rId53"/>
    <sheet name="019 - PS 11 Měření a regu..." sheetId="54" r:id="rId54"/>
    <sheet name="021 - Ostatní a vedlejší ..." sheetId="55" r:id="rId55"/>
  </sheets>
  <definedNames>
    <definedName name="_xlnm._FilterDatabase" localSheetId="1" hidden="1">'0001 - SO 01.1 Budova odv...'!$C$145:$K$1047</definedName>
    <definedName name="_xlnm._FilterDatabase" localSheetId="6" hidden="1">'0001 - SO 02.1 Budova suš...'!$C$142:$K$1076</definedName>
    <definedName name="_xlnm._FilterDatabase" localSheetId="11" hidden="1">'0001 - SO 03.1 Plocha pro...'!$C$137:$K$411</definedName>
    <definedName name="_xlnm._FilterDatabase" localSheetId="15" hidden="1">'0001 - SO 06.1 Kotelna '!$C$141:$K$698</definedName>
    <definedName name="_xlnm._FilterDatabase" localSheetId="22" hidden="1">'0001 - SO 07.1 Kogenerace '!$C$137:$K$374</definedName>
    <definedName name="_xlnm._FilterDatabase" localSheetId="24" hidden="1">'0001 - SO 08.1.1 Areálová...'!$C$134:$K$620</definedName>
    <definedName name="_xlnm._FilterDatabase" localSheetId="40" hidden="1">'0001 - SO 11.1 Komunikace'!$C$130:$K$262</definedName>
    <definedName name="_xlnm._FilterDatabase" localSheetId="44" hidden="1">'0001 - SO 12.1 Zastřešení...'!$C$128:$K$191</definedName>
    <definedName name="_xlnm._FilterDatabase" localSheetId="2" hidden="1">'0002 - SO 01.2 Zdravotech...'!$C$136:$K$402</definedName>
    <definedName name="_xlnm._FilterDatabase" localSheetId="7" hidden="1">'0002 - SO 02.2 Zdravotech...'!$C$137:$K$533</definedName>
    <definedName name="_xlnm._FilterDatabase" localSheetId="12" hidden="1">'0002 - SO 03.2 Zdravotech...'!$C$133:$K$296</definedName>
    <definedName name="_xlnm._FilterDatabase" localSheetId="16" hidden="1">'0002 - SO 06.2 Zdravotech...'!$C$135:$K$326</definedName>
    <definedName name="_xlnm._FilterDatabase" localSheetId="23" hidden="1">'0002 - SO 07.2 Měření a r...'!$C$131:$K$243</definedName>
    <definedName name="_xlnm._FilterDatabase" localSheetId="25" hidden="1">'0002 - SO 08.1.2 Areálová...'!$C$131:$K$331</definedName>
    <definedName name="_xlnm._FilterDatabase" localSheetId="41" hidden="1">'0002 - SO 11.2 Chodník'!$C$128:$K$170</definedName>
    <definedName name="_xlnm._FilterDatabase" localSheetId="45" hidden="1">'0002 - SO 12.2 Silnoproud...'!$C$128:$K$199</definedName>
    <definedName name="_xlnm._FilterDatabase" localSheetId="3" hidden="1">'0003 - SO 01.3 Vzduchotec...'!$C$126:$K$181</definedName>
    <definedName name="_xlnm._FilterDatabase" localSheetId="8" hidden="1">'0003 - SO 02.3 Vzduchotec...'!$C$130:$K$261</definedName>
    <definedName name="_xlnm._FilterDatabase" localSheetId="13" hidden="1">'0003 - SO 03.3 Silnoproud...'!$C$125:$K$129</definedName>
    <definedName name="_xlnm._FilterDatabase" localSheetId="17" hidden="1">'0003 - SO 06.3 Vzduchotec...'!$C$126:$K$214</definedName>
    <definedName name="_xlnm._FilterDatabase" localSheetId="26" hidden="1">'0003 - SO 08.1.3 Areálová...'!$C$131:$K$371</definedName>
    <definedName name="_xlnm._FilterDatabase" localSheetId="42" hidden="1">'0003 - SO 11.3 Výšková úp...'!$C$132:$K$288</definedName>
    <definedName name="_xlnm._FilterDatabase" localSheetId="4" hidden="1">'0004 - SO 01.4 Silnoproud...'!$C$125:$K$129</definedName>
    <definedName name="_xlnm._FilterDatabase" localSheetId="9" hidden="1">'0004 - SO 02.4 Silnoproud...'!$C$134:$K$386</definedName>
    <definedName name="_xlnm._FilterDatabase" localSheetId="18" hidden="1">'0004 - SO 06.4 Měření a r...'!$C$132:$K$316</definedName>
    <definedName name="_xlnm._FilterDatabase" localSheetId="27" hidden="1">'0004 - SO 08.2 Přeložka p...'!$C$131:$K$363</definedName>
    <definedName name="_xlnm._FilterDatabase" localSheetId="43" hidden="1">'0004 - SO 11.4 Odvodnění ...'!$C$131:$K$251</definedName>
    <definedName name="_xlnm._FilterDatabase" localSheetId="5" hidden="1">'0005 - SO 01.5 Vytápění'!$C$135:$K$399</definedName>
    <definedName name="_xlnm._FilterDatabase" localSheetId="10" hidden="1">'0005 - SO 02.5 Vytápění'!$C$135:$K$316</definedName>
    <definedName name="_xlnm._FilterDatabase" localSheetId="19" hidden="1">'0005 - SO 06.5 Silnoproud...'!$C$133:$K$256</definedName>
    <definedName name="_xlnm._FilterDatabase" localSheetId="28" hidden="1">'0005 - SO 08.3 Přeložka p...'!$C$131:$K$357</definedName>
    <definedName name="_xlnm._FilterDatabase" localSheetId="20" hidden="1">'0006 - SO 06.6 Vytápění'!$C$138:$K$749</definedName>
    <definedName name="_xlnm._FilterDatabase" localSheetId="29" hidden="1">'0006 - SO 08.4 Sání užitk...'!$C$135:$K$390</definedName>
    <definedName name="_xlnm._FilterDatabase" localSheetId="21" hidden="1">'0007 - SO 06.7 Plynové ro...'!$C$128:$K$272</definedName>
    <definedName name="_xlnm._FilterDatabase" localSheetId="30" hidden="1">'0007 - SO 08.5 Nová přípo...'!$C$129:$K$270</definedName>
    <definedName name="_xlnm._FilterDatabase" localSheetId="31" hidden="1">'0008 - SO 08.6 Přeložka p...'!$C$131:$K$418</definedName>
    <definedName name="_xlnm._FilterDatabase" localSheetId="32" hidden="1">'0009 - SO 08.7 Přeložka p...'!$C$131:$K$288</definedName>
    <definedName name="_xlnm._FilterDatabase" localSheetId="33" hidden="1">'0010 - SO 08.8 Nové rozvo...'!$C$143:$K$735</definedName>
    <definedName name="_xlnm._FilterDatabase" localSheetId="34" hidden="1">'0011 - SO 08.9 Odpadní vo...'!$C$134:$K$415</definedName>
    <definedName name="_xlnm._FilterDatabase" localSheetId="35" hidden="1">'0012 - SO 08.9 Odpadní vo...'!$C$132:$K$265</definedName>
    <definedName name="_xlnm._FilterDatabase" localSheetId="36" hidden="1">'0013 - SO 08.10 Bezpečnos...'!$C$131:$K$291</definedName>
    <definedName name="_xlnm._FilterDatabase" localSheetId="37" hidden="1">'0014 - SO 08.11 Rušené in...'!$C$130:$K$229</definedName>
    <definedName name="_xlnm._FilterDatabase" localSheetId="14" hidden="1">'004 - SO 05 Biofiltr'!$C$132:$K$691</definedName>
    <definedName name="_xlnm._FilterDatabase" localSheetId="38" hidden="1">'008 - SO 09 Rozvody plynu...'!$C$129:$K$431</definedName>
    <definedName name="_xlnm._FilterDatabase" localSheetId="39" hidden="1">'009 - SO 10 Veřejné osvět...'!$C$125:$K$260</definedName>
    <definedName name="_xlnm._FilterDatabase" localSheetId="46" hidden="1">'012 - SO 13 Terénní a sad...'!$C$122:$K$259</definedName>
    <definedName name="_xlnm._FilterDatabase" localSheetId="47" hidden="1">'013 - PS 01 Odvodnění kalu '!$C$126:$K$321</definedName>
    <definedName name="_xlnm._FilterDatabase" localSheetId="48" hidden="1">'014 - PS 02 Sušení kalu'!$C$129:$K$518</definedName>
    <definedName name="_xlnm._FilterDatabase" localSheetId="49" hidden="1">'015 - PS 03 Kogenerace'!$C$133:$K$416</definedName>
    <definedName name="_xlnm._FilterDatabase" localSheetId="50" hidden="1">'016 - PS 04 Strojovna ply...'!$C$124:$K$217</definedName>
    <definedName name="_xlnm._FilterDatabase" localSheetId="51" hidden="1">'017 - PS 05 Homogenizace ...'!$C$123:$K$145</definedName>
    <definedName name="_xlnm._FilterDatabase" localSheetId="52" hidden="1">'018 - PS 10 Provozní rozv...'!$C$132:$K$418</definedName>
    <definedName name="_xlnm._FilterDatabase" localSheetId="53" hidden="1">'019 - PS 11 Měření a regu...'!$C$126:$K$229</definedName>
    <definedName name="_xlnm._FilterDatabase" localSheetId="54" hidden="1">'021 - Ostatní a vedlejší ...'!$C$148:$K$261</definedName>
    <definedName name="_xlnm.Print_Titles" localSheetId="1">'0001 - SO 01.1 Budova odv...'!$145:$145</definedName>
    <definedName name="_xlnm.Print_Titles" localSheetId="6">'0001 - SO 02.1 Budova suš...'!$142:$142</definedName>
    <definedName name="_xlnm.Print_Titles" localSheetId="11">'0001 - SO 03.1 Plocha pro...'!$137:$137</definedName>
    <definedName name="_xlnm.Print_Titles" localSheetId="15">'0001 - SO 06.1 Kotelna '!$141:$141</definedName>
    <definedName name="_xlnm.Print_Titles" localSheetId="22">'0001 - SO 07.1 Kogenerace '!$137:$137</definedName>
    <definedName name="_xlnm.Print_Titles" localSheetId="24">'0001 - SO 08.1.1 Areálová...'!$134:$134</definedName>
    <definedName name="_xlnm.Print_Titles" localSheetId="40">'0001 - SO 11.1 Komunikace'!$130:$130</definedName>
    <definedName name="_xlnm.Print_Titles" localSheetId="44">'0001 - SO 12.1 Zastřešení...'!$128:$128</definedName>
    <definedName name="_xlnm.Print_Titles" localSheetId="2">'0002 - SO 01.2 Zdravotech...'!$136:$136</definedName>
    <definedName name="_xlnm.Print_Titles" localSheetId="7">'0002 - SO 02.2 Zdravotech...'!$137:$137</definedName>
    <definedName name="_xlnm.Print_Titles" localSheetId="12">'0002 - SO 03.2 Zdravotech...'!$133:$133</definedName>
    <definedName name="_xlnm.Print_Titles" localSheetId="16">'0002 - SO 06.2 Zdravotech...'!$135:$135</definedName>
    <definedName name="_xlnm.Print_Titles" localSheetId="23">'0002 - SO 07.2 Měření a r...'!$131:$131</definedName>
    <definedName name="_xlnm.Print_Titles" localSheetId="25">'0002 - SO 08.1.2 Areálová...'!$131:$131</definedName>
    <definedName name="_xlnm.Print_Titles" localSheetId="41">'0002 - SO 11.2 Chodník'!$128:$128</definedName>
    <definedName name="_xlnm.Print_Titles" localSheetId="45">'0002 - SO 12.2 Silnoproud...'!$128:$128</definedName>
    <definedName name="_xlnm.Print_Titles" localSheetId="3">'0003 - SO 01.3 Vzduchotec...'!$126:$126</definedName>
    <definedName name="_xlnm.Print_Titles" localSheetId="8">'0003 - SO 02.3 Vzduchotec...'!$130:$130</definedName>
    <definedName name="_xlnm.Print_Titles" localSheetId="13">'0003 - SO 03.3 Silnoproud...'!$125:$125</definedName>
    <definedName name="_xlnm.Print_Titles" localSheetId="17">'0003 - SO 06.3 Vzduchotec...'!$126:$126</definedName>
    <definedName name="_xlnm.Print_Titles" localSheetId="26">'0003 - SO 08.1.3 Areálová...'!$131:$131</definedName>
    <definedName name="_xlnm.Print_Titles" localSheetId="42">'0003 - SO 11.3 Výšková úp...'!$132:$132</definedName>
    <definedName name="_xlnm.Print_Titles" localSheetId="4">'0004 - SO 01.4 Silnoproud...'!$125:$125</definedName>
    <definedName name="_xlnm.Print_Titles" localSheetId="9">'0004 - SO 02.4 Silnoproud...'!$134:$134</definedName>
    <definedName name="_xlnm.Print_Titles" localSheetId="18">'0004 - SO 06.4 Měření a r...'!$132:$132</definedName>
    <definedName name="_xlnm.Print_Titles" localSheetId="27">'0004 - SO 08.2 Přeložka p...'!$131:$131</definedName>
    <definedName name="_xlnm.Print_Titles" localSheetId="43">'0004 - SO 11.4 Odvodnění ...'!$131:$131</definedName>
    <definedName name="_xlnm.Print_Titles" localSheetId="5">'0005 - SO 01.5 Vytápění'!$135:$135</definedName>
    <definedName name="_xlnm.Print_Titles" localSheetId="10">'0005 - SO 02.5 Vytápění'!$135:$135</definedName>
    <definedName name="_xlnm.Print_Titles" localSheetId="19">'0005 - SO 06.5 Silnoproud...'!$133:$133</definedName>
    <definedName name="_xlnm.Print_Titles" localSheetId="28">'0005 - SO 08.3 Přeložka p...'!$131:$131</definedName>
    <definedName name="_xlnm.Print_Titles" localSheetId="20">'0006 - SO 06.6 Vytápění'!$138:$138</definedName>
    <definedName name="_xlnm.Print_Titles" localSheetId="29">'0006 - SO 08.4 Sání užitk...'!$135:$135</definedName>
    <definedName name="_xlnm.Print_Titles" localSheetId="21">'0007 - SO 06.7 Plynové ro...'!$128:$128</definedName>
    <definedName name="_xlnm.Print_Titles" localSheetId="30">'0007 - SO 08.5 Nová přípo...'!$129:$129</definedName>
    <definedName name="_xlnm.Print_Titles" localSheetId="31">'0008 - SO 08.6 Přeložka p...'!$131:$131</definedName>
    <definedName name="_xlnm.Print_Titles" localSheetId="32">'0009 - SO 08.7 Přeložka p...'!$131:$131</definedName>
    <definedName name="_xlnm.Print_Titles" localSheetId="33">'0010 - SO 08.8 Nové rozvo...'!$143:$143</definedName>
    <definedName name="_xlnm.Print_Titles" localSheetId="34">'0011 - SO 08.9 Odpadní vo...'!$134:$134</definedName>
    <definedName name="_xlnm.Print_Titles" localSheetId="35">'0012 - SO 08.9 Odpadní vo...'!$132:$132</definedName>
    <definedName name="_xlnm.Print_Titles" localSheetId="36">'0013 - SO 08.10 Bezpečnos...'!$131:$131</definedName>
    <definedName name="_xlnm.Print_Titles" localSheetId="37">'0014 - SO 08.11 Rušené in...'!$130:$130</definedName>
    <definedName name="_xlnm.Print_Titles" localSheetId="14">'004 - SO 05 Biofiltr'!$132:$132</definedName>
    <definedName name="_xlnm.Print_Titles" localSheetId="38">'008 - SO 09 Rozvody plynu...'!$129:$129</definedName>
    <definedName name="_xlnm.Print_Titles" localSheetId="39">'009 - SO 10 Veřejné osvět...'!$125:$125</definedName>
    <definedName name="_xlnm.Print_Titles" localSheetId="46">'012 - SO 13 Terénní a sad...'!$122:$122</definedName>
    <definedName name="_xlnm.Print_Titles" localSheetId="47">'013 - PS 01 Odvodnění kalu '!$126:$126</definedName>
    <definedName name="_xlnm.Print_Titles" localSheetId="48">'014 - PS 02 Sušení kalu'!$129:$129</definedName>
    <definedName name="_xlnm.Print_Titles" localSheetId="49">'015 - PS 03 Kogenerace'!$133:$133</definedName>
    <definedName name="_xlnm.Print_Titles" localSheetId="50">'016 - PS 04 Strojovna ply...'!$124:$124</definedName>
    <definedName name="_xlnm.Print_Titles" localSheetId="51">'017 - PS 05 Homogenizace ...'!$123:$123</definedName>
    <definedName name="_xlnm.Print_Titles" localSheetId="52">'018 - PS 10 Provozní rozv...'!$132:$132</definedName>
    <definedName name="_xlnm.Print_Titles" localSheetId="53">'019 - PS 11 Měření a regu...'!$126:$126</definedName>
    <definedName name="_xlnm.Print_Titles" localSheetId="54">'021 - Ostatní a vedlejší ...'!$148:$148</definedName>
    <definedName name="_xlnm.Print_Titles" localSheetId="0">'Rekapitulace stavby'!$92:$92</definedName>
    <definedName name="_xlnm.Print_Area" localSheetId="1">'0001 - SO 01.1 Budova odv...'!$C$4:$J$76,'0001 - SO 01.1 Budova odv...'!$C$82:$J$123,'0001 - SO 01.1 Budova odv...'!$C$129:$K$1047</definedName>
    <definedName name="_xlnm.Print_Area" localSheetId="6">'0001 - SO 02.1 Budova suš...'!$C$4:$J$76,'0001 - SO 02.1 Budova suš...'!$C$82:$J$120,'0001 - SO 02.1 Budova suš...'!$C$126:$K$1076</definedName>
    <definedName name="_xlnm.Print_Area" localSheetId="11">'0001 - SO 03.1 Plocha pro...'!$C$4:$J$76,'0001 - SO 03.1 Plocha pro...'!$C$82:$J$115,'0001 - SO 03.1 Plocha pro...'!$C$121:$K$411</definedName>
    <definedName name="_xlnm.Print_Area" localSheetId="15">'0001 - SO 06.1 Kotelna '!$C$4:$J$76,'0001 - SO 06.1 Kotelna '!$C$82:$J$119,'0001 - SO 06.1 Kotelna '!$C$125:$K$698</definedName>
    <definedName name="_xlnm.Print_Area" localSheetId="22">'0001 - SO 07.1 Kogenerace '!$C$4:$J$76,'0001 - SO 07.1 Kogenerace '!$C$82:$J$115,'0001 - SO 07.1 Kogenerace '!$C$121:$K$374</definedName>
    <definedName name="_xlnm.Print_Area" localSheetId="24">'0001 - SO 08.1.1 Areálová...'!$C$4:$J$76,'0001 - SO 08.1.1 Areálová...'!$C$82:$J$112,'0001 - SO 08.1.1 Areálová...'!$C$118:$K$620</definedName>
    <definedName name="_xlnm.Print_Area" localSheetId="40">'0001 - SO 11.1 Komunikace'!$C$4:$J$76,'0001 - SO 11.1 Komunikace'!$C$82:$J$108,'0001 - SO 11.1 Komunikace'!$C$114:$K$262</definedName>
    <definedName name="_xlnm.Print_Area" localSheetId="44">'0001 - SO 12.1 Zastřešení...'!$C$4:$J$76,'0001 - SO 12.1 Zastřešení...'!$C$82:$J$106,'0001 - SO 12.1 Zastřešení...'!$C$112:$K$191</definedName>
    <definedName name="_xlnm.Print_Area" localSheetId="2">'0002 - SO 01.2 Zdravotech...'!$C$4:$J$76,'0002 - SO 01.2 Zdravotech...'!$C$82:$J$114,'0002 - SO 01.2 Zdravotech...'!$C$120:$K$402</definedName>
    <definedName name="_xlnm.Print_Area" localSheetId="7">'0002 - SO 02.2 Zdravotech...'!$C$4:$J$76,'0002 - SO 02.2 Zdravotech...'!$C$82:$J$115,'0002 - SO 02.2 Zdravotech...'!$C$121:$K$533</definedName>
    <definedName name="_xlnm.Print_Area" localSheetId="12">'0002 - SO 03.2 Zdravotech...'!$C$4:$J$76,'0002 - SO 03.2 Zdravotech...'!$C$82:$J$111,'0002 - SO 03.2 Zdravotech...'!$C$117:$K$296</definedName>
    <definedName name="_xlnm.Print_Area" localSheetId="16">'0002 - SO 06.2 Zdravotech...'!$C$4:$J$76,'0002 - SO 06.2 Zdravotech...'!$C$82:$J$113,'0002 - SO 06.2 Zdravotech...'!$C$119:$K$326</definedName>
    <definedName name="_xlnm.Print_Area" localSheetId="23">'0002 - SO 07.2 Měření a r...'!$C$4:$J$76,'0002 - SO 07.2 Měření a r...'!$C$82:$J$109,'0002 - SO 07.2 Měření a r...'!$C$115:$K$243</definedName>
    <definedName name="_xlnm.Print_Area" localSheetId="25">'0002 - SO 08.1.2 Areálová...'!$C$4:$J$76,'0002 - SO 08.1.2 Areálová...'!$C$82:$J$109,'0002 - SO 08.1.2 Areálová...'!$C$115:$K$331</definedName>
    <definedName name="_xlnm.Print_Area" localSheetId="41">'0002 - SO 11.2 Chodník'!$C$4:$J$76,'0002 - SO 11.2 Chodník'!$C$82:$J$106,'0002 - SO 11.2 Chodník'!$C$112:$K$170</definedName>
    <definedName name="_xlnm.Print_Area" localSheetId="45">'0002 - SO 12.2 Silnoproud...'!$C$4:$J$76,'0002 - SO 12.2 Silnoproud...'!$C$82:$J$106,'0002 - SO 12.2 Silnoproud...'!$C$112:$K$199</definedName>
    <definedName name="_xlnm.Print_Area" localSheetId="3">'0003 - SO 01.3 Vzduchotec...'!$C$4:$J$76,'0003 - SO 01.3 Vzduchotec...'!$C$82:$J$104,'0003 - SO 01.3 Vzduchotec...'!$C$110:$K$181</definedName>
    <definedName name="_xlnm.Print_Area" localSheetId="8">'0003 - SO 02.3 Vzduchotec...'!$C$4:$J$76,'0003 - SO 02.3 Vzduchotec...'!$C$82:$J$108,'0003 - SO 02.3 Vzduchotec...'!$C$114:$K$261</definedName>
    <definedName name="_xlnm.Print_Area" localSheetId="13">'0003 - SO 03.3 Silnoproud...'!$C$4:$J$76,'0003 - SO 03.3 Silnoproud...'!$C$82:$J$103,'0003 - SO 03.3 Silnoproud...'!$C$109:$K$129</definedName>
    <definedName name="_xlnm.Print_Area" localSheetId="17">'0003 - SO 06.3 Vzduchotec...'!$C$4:$J$76,'0003 - SO 06.3 Vzduchotec...'!$C$82:$J$104,'0003 - SO 06.3 Vzduchotec...'!$C$110:$K$214</definedName>
    <definedName name="_xlnm.Print_Area" localSheetId="26">'0003 - SO 08.1.3 Areálová...'!$C$4:$J$76,'0003 - SO 08.1.3 Areálová...'!$C$82:$J$109,'0003 - SO 08.1.3 Areálová...'!$C$115:$K$371</definedName>
    <definedName name="_xlnm.Print_Area" localSheetId="42">'0003 - SO 11.3 Výšková úp...'!$C$4:$J$76,'0003 - SO 11.3 Výšková úp...'!$C$82:$J$110,'0003 - SO 11.3 Výšková úp...'!$C$116:$K$288</definedName>
    <definedName name="_xlnm.Print_Area" localSheetId="4">'0004 - SO 01.4 Silnoproud...'!$C$4:$J$76,'0004 - SO 01.4 Silnoproud...'!$C$82:$J$103,'0004 - SO 01.4 Silnoproud...'!$C$109:$K$129</definedName>
    <definedName name="_xlnm.Print_Area" localSheetId="9">'0004 - SO 02.4 Silnoproud...'!$C$4:$J$76,'0004 - SO 02.4 Silnoproud...'!$C$82:$J$112,'0004 - SO 02.4 Silnoproud...'!$C$118:$K$386</definedName>
    <definedName name="_xlnm.Print_Area" localSheetId="18">'0004 - SO 06.4 Měření a r...'!$C$4:$J$76,'0004 - SO 06.4 Měření a r...'!$C$82:$J$110,'0004 - SO 06.4 Měření a r...'!$C$116:$K$316</definedName>
    <definedName name="_xlnm.Print_Area" localSheetId="27">'0004 - SO 08.2 Přeložka p...'!$C$4:$J$76,'0004 - SO 08.2 Přeložka p...'!$C$82:$J$109,'0004 - SO 08.2 Přeložka p...'!$C$115:$K$363</definedName>
    <definedName name="_xlnm.Print_Area" localSheetId="43">'0004 - SO 11.4 Odvodnění ...'!$C$4:$J$76,'0004 - SO 11.4 Odvodnění ...'!$C$82:$J$109,'0004 - SO 11.4 Odvodnění ...'!$C$115:$K$251</definedName>
    <definedName name="_xlnm.Print_Area" localSheetId="5">'0005 - SO 01.5 Vytápění'!$C$4:$J$76,'0005 - SO 01.5 Vytápění'!$C$82:$J$113,'0005 - SO 01.5 Vytápění'!$C$119:$K$399</definedName>
    <definedName name="_xlnm.Print_Area" localSheetId="10">'0005 - SO 02.5 Vytápění'!$C$4:$J$76,'0005 - SO 02.5 Vytápění'!$C$82:$J$113,'0005 - SO 02.5 Vytápění'!$C$119:$K$316</definedName>
    <definedName name="_xlnm.Print_Area" localSheetId="19">'0005 - SO 06.5 Silnoproud...'!$C$4:$J$76,'0005 - SO 06.5 Silnoproud...'!$C$82:$J$111,'0005 - SO 06.5 Silnoproud...'!$C$117:$K$256</definedName>
    <definedName name="_xlnm.Print_Area" localSheetId="28">'0005 - SO 08.3 Přeložka p...'!$C$4:$J$76,'0005 - SO 08.3 Přeložka p...'!$C$82:$J$109,'0005 - SO 08.3 Přeložka p...'!$C$115:$K$357</definedName>
    <definedName name="_xlnm.Print_Area" localSheetId="20">'0006 - SO 06.6 Vytápění'!$C$4:$J$76,'0006 - SO 06.6 Vytápění'!$C$82:$J$116,'0006 - SO 06.6 Vytápění'!$C$122:$K$749</definedName>
    <definedName name="_xlnm.Print_Area" localSheetId="29">'0006 - SO 08.4 Sání užitk...'!$C$4:$J$76,'0006 - SO 08.4 Sání užitk...'!$C$82:$J$113,'0006 - SO 08.4 Sání užitk...'!$C$119:$K$390</definedName>
    <definedName name="_xlnm.Print_Area" localSheetId="21">'0007 - SO 06.7 Plynové ro...'!$C$4:$J$76,'0007 - SO 06.7 Plynové ro...'!$C$82:$J$106,'0007 - SO 06.7 Plynové ro...'!$C$112:$K$272</definedName>
    <definedName name="_xlnm.Print_Area" localSheetId="30">'0007 - SO 08.5 Nová přípo...'!$C$4:$J$76,'0007 - SO 08.5 Nová přípo...'!$C$82:$J$107,'0007 - SO 08.5 Nová přípo...'!$C$113:$K$270</definedName>
    <definedName name="_xlnm.Print_Area" localSheetId="31">'0008 - SO 08.6 Přeložka p...'!$C$4:$J$76,'0008 - SO 08.6 Přeložka p...'!$C$82:$J$109,'0008 - SO 08.6 Přeložka p...'!$C$115:$K$418</definedName>
    <definedName name="_xlnm.Print_Area" localSheetId="32">'0009 - SO 08.7 Přeložka p...'!$C$4:$J$76,'0009 - SO 08.7 Přeložka p...'!$C$82:$J$109,'0009 - SO 08.7 Přeložka p...'!$C$115:$K$288</definedName>
    <definedName name="_xlnm.Print_Area" localSheetId="33">'0010 - SO 08.8 Nové rozvo...'!$C$4:$J$76,'0010 - SO 08.8 Nové rozvo...'!$C$82:$J$121,'0010 - SO 08.8 Nové rozvo...'!$C$127:$K$735</definedName>
    <definedName name="_xlnm.Print_Area" localSheetId="34">'0011 - SO 08.9 Odpadní vo...'!$C$4:$J$76,'0011 - SO 08.9 Odpadní vo...'!$C$82:$J$112,'0011 - SO 08.9 Odpadní vo...'!$C$118:$K$415</definedName>
    <definedName name="_xlnm.Print_Area" localSheetId="35">'0012 - SO 08.9 Odpadní vo...'!$C$4:$J$76,'0012 - SO 08.9 Odpadní vo...'!$C$82:$J$110,'0012 - SO 08.9 Odpadní vo...'!$C$116:$K$265</definedName>
    <definedName name="_xlnm.Print_Area" localSheetId="36">'0013 - SO 08.10 Bezpečnos...'!$C$4:$J$76,'0013 - SO 08.10 Bezpečnos...'!$C$82:$J$109,'0013 - SO 08.10 Bezpečnos...'!$C$115:$K$291</definedName>
    <definedName name="_xlnm.Print_Area" localSheetId="37">'0014 - SO 08.11 Rušené in...'!$C$4:$J$76,'0014 - SO 08.11 Rušené in...'!$C$82:$J$108,'0014 - SO 08.11 Rušené in...'!$C$114:$K$229</definedName>
    <definedName name="_xlnm.Print_Area" localSheetId="14">'004 - SO 05 Biofiltr'!$C$4:$J$76,'004 - SO 05 Biofiltr'!$C$82:$J$112,'004 - SO 05 Biofiltr'!$C$118:$K$691</definedName>
    <definedName name="_xlnm.Print_Area" localSheetId="38">'008 - SO 09 Rozvody plynu...'!$C$4:$J$76,'008 - SO 09 Rozvody plynu...'!$C$82:$J$109,'008 - SO 09 Rozvody plynu...'!$C$115:$K$431</definedName>
    <definedName name="_xlnm.Print_Area" localSheetId="39">'009 - SO 10 Veřejné osvět...'!$C$4:$J$76,'009 - SO 10 Veřejné osvět...'!$C$82:$J$105,'009 - SO 10 Veřejné osvět...'!$C$111:$K$260</definedName>
    <definedName name="_xlnm.Print_Area" localSheetId="46">'012 - SO 13 Terénní a sad...'!$C$4:$J$76,'012 - SO 13 Terénní a sad...'!$C$82:$J$102,'012 - SO 13 Terénní a sad...'!$C$108:$K$259</definedName>
    <definedName name="_xlnm.Print_Area" localSheetId="47">'013 - PS 01 Odvodnění kalu '!$C$4:$J$76,'013 - PS 01 Odvodnění kalu '!$C$82:$J$106,'013 - PS 01 Odvodnění kalu '!$C$112:$K$321</definedName>
    <definedName name="_xlnm.Print_Area" localSheetId="48">'014 - PS 02 Sušení kalu'!$C$4:$J$76,'014 - PS 02 Sušení kalu'!$C$82:$J$109,'014 - PS 02 Sušení kalu'!$C$115:$K$518</definedName>
    <definedName name="_xlnm.Print_Area" localSheetId="49">'015 - PS 03 Kogenerace'!$C$4:$J$76,'015 - PS 03 Kogenerace'!$C$82:$J$113,'015 - PS 03 Kogenerace'!$C$119:$K$416</definedName>
    <definedName name="_xlnm.Print_Area" localSheetId="50">'016 - PS 04 Strojovna ply...'!$C$4:$J$76,'016 - PS 04 Strojovna ply...'!$C$82:$J$104,'016 - PS 04 Strojovna ply...'!$C$110:$K$217</definedName>
    <definedName name="_xlnm.Print_Area" localSheetId="51">'017 - PS 05 Homogenizace ...'!$C$4:$J$76,'017 - PS 05 Homogenizace ...'!$C$82:$J$103,'017 - PS 05 Homogenizace ...'!$C$109:$K$145</definedName>
    <definedName name="_xlnm.Print_Area" localSheetId="52">'018 - PS 10 Provozní rozv...'!$C$4:$J$76,'018 - PS 10 Provozní rozv...'!$C$82:$J$112,'018 - PS 10 Provozní rozv...'!$C$118:$K$418</definedName>
    <definedName name="_xlnm.Print_Area" localSheetId="53">'019 - PS 11 Měření a regu...'!$C$4:$J$76,'019 - PS 11 Měření a regu...'!$C$82:$J$106,'019 - PS 11 Měření a regu...'!$C$112:$K$229</definedName>
    <definedName name="_xlnm.Print_Area" localSheetId="54">'021 - Ostatní a vedlejší ...'!$C$4:$J$76,'021 - Ostatní a vedlejší ...'!$C$82:$J$128,'021 - Ostatní a vedlejší ...'!$C$134:$K$261</definedName>
    <definedName name="_xlnm.Print_Area" localSheetId="0">'Rekapitulace stavby'!$D$4:$AO$76,'Rekapitulace stavby'!$C$82:$AQ$158</definedName>
  </definedNames>
  <calcPr calcId="152511"/>
</workbook>
</file>

<file path=xl/calcChain.xml><?xml version="1.0" encoding="utf-8"?>
<calcChain xmlns="http://schemas.openxmlformats.org/spreadsheetml/2006/main">
  <c r="J39" i="55" l="1"/>
  <c r="J38" i="55"/>
  <c r="AY157" i="1" s="1"/>
  <c r="J37" i="55"/>
  <c r="AX157" i="1" s="1"/>
  <c r="BI259" i="55"/>
  <c r="BH259" i="55"/>
  <c r="BG259" i="55"/>
  <c r="BF259" i="55"/>
  <c r="T259" i="55"/>
  <c r="R259" i="55"/>
  <c r="P259" i="55"/>
  <c r="BK259" i="55"/>
  <c r="J259" i="55"/>
  <c r="BE259" i="55" s="1"/>
  <c r="BI256" i="55"/>
  <c r="BH256" i="55"/>
  <c r="BG256" i="55"/>
  <c r="BF256" i="55"/>
  <c r="T256" i="55"/>
  <c r="R256" i="55"/>
  <c r="P256" i="55"/>
  <c r="BK256" i="55"/>
  <c r="J256" i="55"/>
  <c r="BE256" i="55" s="1"/>
  <c r="BI253" i="55"/>
  <c r="BH253" i="55"/>
  <c r="BG253" i="55"/>
  <c r="BF253" i="55"/>
  <c r="T253" i="55"/>
  <c r="T252" i="55" s="1"/>
  <c r="T251" i="55"/>
  <c r="R253" i="55"/>
  <c r="R252" i="55" s="1"/>
  <c r="R251" i="55" s="1"/>
  <c r="R150" i="55" s="1"/>
  <c r="R149" i="55" s="1"/>
  <c r="P253" i="55"/>
  <c r="BK253" i="55"/>
  <c r="BK252" i="55"/>
  <c r="J253" i="55"/>
  <c r="BE253" i="55" s="1"/>
  <c r="BI249" i="55"/>
  <c r="BH249" i="55"/>
  <c r="BG249" i="55"/>
  <c r="BF249" i="55"/>
  <c r="T249" i="55"/>
  <c r="T248" i="55" s="1"/>
  <c r="T247" i="55" s="1"/>
  <c r="R249" i="55"/>
  <c r="R248" i="55"/>
  <c r="R247" i="55" s="1"/>
  <c r="P249" i="55"/>
  <c r="P248" i="55" s="1"/>
  <c r="P247" i="55" s="1"/>
  <c r="BK249" i="55"/>
  <c r="BK248" i="55" s="1"/>
  <c r="J248" i="55" s="1"/>
  <c r="J125" i="55" s="1"/>
  <c r="BK247" i="55"/>
  <c r="J247" i="55" s="1"/>
  <c r="J124" i="55" s="1"/>
  <c r="J249" i="55"/>
  <c r="BE249" i="55" s="1"/>
  <c r="BI245" i="55"/>
  <c r="BH245" i="55"/>
  <c r="BG245" i="55"/>
  <c r="BF245" i="55"/>
  <c r="T245" i="55"/>
  <c r="R245" i="55"/>
  <c r="P245" i="55"/>
  <c r="BK245" i="55"/>
  <c r="J245" i="55"/>
  <c r="BE245" i="55"/>
  <c r="BI243" i="55"/>
  <c r="BH243" i="55"/>
  <c r="BG243" i="55"/>
  <c r="BF243" i="55"/>
  <c r="T243" i="55"/>
  <c r="T242" i="55" s="1"/>
  <c r="T241" i="55" s="1"/>
  <c r="R243" i="55"/>
  <c r="R242" i="55"/>
  <c r="R241" i="55" s="1"/>
  <c r="P243" i="55"/>
  <c r="BK243" i="55"/>
  <c r="BK242" i="55" s="1"/>
  <c r="J242" i="55" s="1"/>
  <c r="BK241" i="55"/>
  <c r="J241" i="55" s="1"/>
  <c r="J122" i="55" s="1"/>
  <c r="J243" i="55"/>
  <c r="BE243" i="55"/>
  <c r="J123" i="55"/>
  <c r="BI239" i="55"/>
  <c r="BH239" i="55"/>
  <c r="BG239" i="55"/>
  <c r="BF239" i="55"/>
  <c r="T239" i="55"/>
  <c r="R239" i="55"/>
  <c r="P239" i="55"/>
  <c r="P236" i="55" s="1"/>
  <c r="BK239" i="55"/>
  <c r="J239" i="55"/>
  <c r="BE239" i="55"/>
  <c r="BI237" i="55"/>
  <c r="BH237" i="55"/>
  <c r="BG237" i="55"/>
  <c r="BF237" i="55"/>
  <c r="T237" i="55"/>
  <c r="T236" i="55" s="1"/>
  <c r="T235" i="55" s="1"/>
  <c r="R237" i="55"/>
  <c r="R236" i="55"/>
  <c r="R235" i="55" s="1"/>
  <c r="P237" i="55"/>
  <c r="P235" i="55"/>
  <c r="BK237" i="55"/>
  <c r="BK236" i="55"/>
  <c r="J236" i="55"/>
  <c r="BK235" i="55"/>
  <c r="J235" i="55" s="1"/>
  <c r="J120" i="55" s="1"/>
  <c r="J237" i="55"/>
  <c r="BE237" i="55"/>
  <c r="J121" i="55"/>
  <c r="BI233" i="55"/>
  <c r="BH233" i="55"/>
  <c r="BG233" i="55"/>
  <c r="BF233" i="55"/>
  <c r="T233" i="55"/>
  <c r="T232" i="55"/>
  <c r="R233" i="55"/>
  <c r="R232" i="55" s="1"/>
  <c r="P233" i="55"/>
  <c r="P232" i="55"/>
  <c r="BK233" i="55"/>
  <c r="BK232" i="55" s="1"/>
  <c r="J232" i="55" s="1"/>
  <c r="J119" i="55" s="1"/>
  <c r="J233" i="55"/>
  <c r="BE233" i="55"/>
  <c r="BI230" i="55"/>
  <c r="BH230" i="55"/>
  <c r="BG230" i="55"/>
  <c r="BF230" i="55"/>
  <c r="T230" i="55"/>
  <c r="T229" i="55"/>
  <c r="R230" i="55"/>
  <c r="R229" i="55" s="1"/>
  <c r="P230" i="55"/>
  <c r="P229" i="55"/>
  <c r="BK230" i="55"/>
  <c r="BK229" i="55" s="1"/>
  <c r="J229" i="55" s="1"/>
  <c r="J118" i="55" s="1"/>
  <c r="J230" i="55"/>
  <c r="BE230" i="55"/>
  <c r="BI227" i="55"/>
  <c r="BH227" i="55"/>
  <c r="BG227" i="55"/>
  <c r="BF227" i="55"/>
  <c r="T227" i="55"/>
  <c r="T226" i="55"/>
  <c r="R227" i="55"/>
  <c r="R226" i="55" s="1"/>
  <c r="P227" i="55"/>
  <c r="P226" i="55"/>
  <c r="BK227" i="55"/>
  <c r="BK226" i="55" s="1"/>
  <c r="J226" i="55" s="1"/>
  <c r="J117" i="55" s="1"/>
  <c r="J227" i="55"/>
  <c r="BE227" i="55"/>
  <c r="BI223" i="55"/>
  <c r="BH223" i="55"/>
  <c r="BG223" i="55"/>
  <c r="BF223" i="55"/>
  <c r="T223" i="55"/>
  <c r="T222" i="55"/>
  <c r="R223" i="55"/>
  <c r="R222" i="55" s="1"/>
  <c r="P223" i="55"/>
  <c r="P222" i="55"/>
  <c r="BK223" i="55"/>
  <c r="BK222" i="55" s="1"/>
  <c r="J222" i="55" s="1"/>
  <c r="J116" i="55" s="1"/>
  <c r="J223" i="55"/>
  <c r="BE223" i="55"/>
  <c r="BI220" i="55"/>
  <c r="BH220" i="55"/>
  <c r="BG220" i="55"/>
  <c r="BF220" i="55"/>
  <c r="T220" i="55"/>
  <c r="T219" i="55"/>
  <c r="R220" i="55"/>
  <c r="R219" i="55" s="1"/>
  <c r="P220" i="55"/>
  <c r="P219" i="55"/>
  <c r="BK220" i="55"/>
  <c r="BK219" i="55" s="1"/>
  <c r="J219" i="55" s="1"/>
  <c r="J115" i="55" s="1"/>
  <c r="J220" i="55"/>
  <c r="BE220" i="55"/>
  <c r="BI217" i="55"/>
  <c r="BH217" i="55"/>
  <c r="BG217" i="55"/>
  <c r="BF217" i="55"/>
  <c r="T217" i="55"/>
  <c r="T216" i="55"/>
  <c r="R217" i="55"/>
  <c r="R216" i="55" s="1"/>
  <c r="P217" i="55"/>
  <c r="P216" i="55"/>
  <c r="BK217" i="55"/>
  <c r="BK216" i="55" s="1"/>
  <c r="J216" i="55" s="1"/>
  <c r="J114" i="55" s="1"/>
  <c r="J217" i="55"/>
  <c r="BE217" i="55"/>
  <c r="BI214" i="55"/>
  <c r="BH214" i="55"/>
  <c r="BG214" i="55"/>
  <c r="BF214" i="55"/>
  <c r="T214" i="55"/>
  <c r="R214" i="55"/>
  <c r="P214" i="55"/>
  <c r="BK214" i="55"/>
  <c r="J214" i="55"/>
  <c r="BE214" i="55"/>
  <c r="BI212" i="55"/>
  <c r="BH212" i="55"/>
  <c r="BG212" i="55"/>
  <c r="BF212" i="55"/>
  <c r="T212" i="55"/>
  <c r="T211" i="55" s="1"/>
  <c r="R212" i="55"/>
  <c r="R211" i="55"/>
  <c r="P212" i="55"/>
  <c r="BK212" i="55"/>
  <c r="BK211" i="55"/>
  <c r="J211" i="55"/>
  <c r="J113" i="55" s="1"/>
  <c r="J212" i="55"/>
  <c r="BE212" i="55"/>
  <c r="BI208" i="55"/>
  <c r="BH208" i="55"/>
  <c r="BG208" i="55"/>
  <c r="BF208" i="55"/>
  <c r="T208" i="55"/>
  <c r="T204" i="55" s="1"/>
  <c r="R208" i="55"/>
  <c r="P208" i="55"/>
  <c r="BK208" i="55"/>
  <c r="J208" i="55"/>
  <c r="BE208" i="55" s="1"/>
  <c r="BI205" i="55"/>
  <c r="BH205" i="55"/>
  <c r="BG205" i="55"/>
  <c r="BF205" i="55"/>
  <c r="T205" i="55"/>
  <c r="R205" i="55"/>
  <c r="R204" i="55" s="1"/>
  <c r="P205" i="55"/>
  <c r="P204" i="55"/>
  <c r="BK205" i="55"/>
  <c r="BK204" i="55" s="1"/>
  <c r="J204" i="55" s="1"/>
  <c r="J112" i="55" s="1"/>
  <c r="J205" i="55"/>
  <c r="BE205" i="55"/>
  <c r="BI201" i="55"/>
  <c r="BH201" i="55"/>
  <c r="BG201" i="55"/>
  <c r="BF201" i="55"/>
  <c r="T201" i="55"/>
  <c r="T200" i="55"/>
  <c r="R201" i="55"/>
  <c r="R200" i="55" s="1"/>
  <c r="P201" i="55"/>
  <c r="P200" i="55"/>
  <c r="BK201" i="55"/>
  <c r="BK200" i="55" s="1"/>
  <c r="J200" i="55" s="1"/>
  <c r="J111" i="55" s="1"/>
  <c r="J201" i="55"/>
  <c r="BE201" i="55"/>
  <c r="BI197" i="55"/>
  <c r="BH197" i="55"/>
  <c r="BG197" i="55"/>
  <c r="BF197" i="55"/>
  <c r="T197" i="55"/>
  <c r="R197" i="55"/>
  <c r="P197" i="55"/>
  <c r="P190" i="55" s="1"/>
  <c r="BK197" i="55"/>
  <c r="J197" i="55"/>
  <c r="BE197" i="55"/>
  <c r="BI194" i="55"/>
  <c r="BH194" i="55"/>
  <c r="BG194" i="55"/>
  <c r="BF194" i="55"/>
  <c r="T194" i="55"/>
  <c r="T190" i="55" s="1"/>
  <c r="R194" i="55"/>
  <c r="P194" i="55"/>
  <c r="BK194" i="55"/>
  <c r="J194" i="55"/>
  <c r="BE194" i="55" s="1"/>
  <c r="BI191" i="55"/>
  <c r="BH191" i="55"/>
  <c r="BG191" i="55"/>
  <c r="BF191" i="55"/>
  <c r="T191" i="55"/>
  <c r="R191" i="55"/>
  <c r="R190" i="55" s="1"/>
  <c r="P191" i="55"/>
  <c r="BK191" i="55"/>
  <c r="BK190" i="55" s="1"/>
  <c r="J190" i="55" s="1"/>
  <c r="J110" i="55" s="1"/>
  <c r="J191" i="55"/>
  <c r="BE191" i="55"/>
  <c r="BI187" i="55"/>
  <c r="BH187" i="55"/>
  <c r="BG187" i="55"/>
  <c r="BF187" i="55"/>
  <c r="T187" i="55"/>
  <c r="R187" i="55"/>
  <c r="P187" i="55"/>
  <c r="BK187" i="55"/>
  <c r="J187" i="55"/>
  <c r="BE187" i="55"/>
  <c r="BI184" i="55"/>
  <c r="BH184" i="55"/>
  <c r="BG184" i="55"/>
  <c r="BF184" i="55"/>
  <c r="T184" i="55"/>
  <c r="T183" i="55" s="1"/>
  <c r="R184" i="55"/>
  <c r="R183" i="55"/>
  <c r="P184" i="55"/>
  <c r="BK184" i="55"/>
  <c r="BK183" i="55"/>
  <c r="J183" i="55"/>
  <c r="J109" i="55" s="1"/>
  <c r="J184" i="55"/>
  <c r="BE184" i="55"/>
  <c r="BI180" i="55"/>
  <c r="BH180" i="55"/>
  <c r="BG180" i="55"/>
  <c r="BF180" i="55"/>
  <c r="T180" i="55"/>
  <c r="T179" i="55" s="1"/>
  <c r="R180" i="55"/>
  <c r="R179" i="55"/>
  <c r="P180" i="55"/>
  <c r="P179" i="55" s="1"/>
  <c r="BK180" i="55"/>
  <c r="BK179" i="55"/>
  <c r="J179" i="55"/>
  <c r="J108" i="55" s="1"/>
  <c r="J180" i="55"/>
  <c r="BE180" i="55"/>
  <c r="BI176" i="55"/>
  <c r="BH176" i="55"/>
  <c r="BG176" i="55"/>
  <c r="BF176" i="55"/>
  <c r="T176" i="55"/>
  <c r="T175" i="55" s="1"/>
  <c r="R176" i="55"/>
  <c r="R175" i="55"/>
  <c r="P176" i="55"/>
  <c r="P175" i="55" s="1"/>
  <c r="BK176" i="55"/>
  <c r="BK175" i="55"/>
  <c r="J175" i="55"/>
  <c r="J107" i="55" s="1"/>
  <c r="J176" i="55"/>
  <c r="BE176" i="55"/>
  <c r="BI172" i="55"/>
  <c r="BH172" i="55"/>
  <c r="BG172" i="55"/>
  <c r="BF172" i="55"/>
  <c r="T172" i="55"/>
  <c r="T171" i="55" s="1"/>
  <c r="R172" i="55"/>
  <c r="R171" i="55"/>
  <c r="R170" i="55" s="1"/>
  <c r="P172" i="55"/>
  <c r="P171" i="55" s="1"/>
  <c r="BK172" i="55"/>
  <c r="BK171" i="55"/>
  <c r="J171" i="55" s="1"/>
  <c r="J106" i="55" s="1"/>
  <c r="J172" i="55"/>
  <c r="BE172" i="55" s="1"/>
  <c r="BI168" i="55"/>
  <c r="BH168" i="55"/>
  <c r="BG168" i="55"/>
  <c r="BF168" i="55"/>
  <c r="T168" i="55"/>
  <c r="R168" i="55"/>
  <c r="P168" i="55"/>
  <c r="P165" i="55" s="1"/>
  <c r="BK168" i="55"/>
  <c r="J168" i="55"/>
  <c r="BE168" i="55"/>
  <c r="BI166" i="55"/>
  <c r="BH166" i="55"/>
  <c r="BG166" i="55"/>
  <c r="BF166" i="55"/>
  <c r="T166" i="55"/>
  <c r="T165" i="55" s="1"/>
  <c r="T164" i="55" s="1"/>
  <c r="R166" i="55"/>
  <c r="R165" i="55"/>
  <c r="R164" i="55" s="1"/>
  <c r="P166" i="55"/>
  <c r="P164" i="55"/>
  <c r="BK166" i="55"/>
  <c r="BK165" i="55"/>
  <c r="J165" i="55" s="1"/>
  <c r="BK164" i="55"/>
  <c r="J164" i="55" s="1"/>
  <c r="J103" i="55" s="1"/>
  <c r="J166" i="55"/>
  <c r="BE166" i="55"/>
  <c r="J104" i="55"/>
  <c r="BI162" i="55"/>
  <c r="BH162" i="55"/>
  <c r="BG162" i="55"/>
  <c r="BF162" i="55"/>
  <c r="T162" i="55"/>
  <c r="R162" i="55"/>
  <c r="P162" i="55"/>
  <c r="BK162" i="55"/>
  <c r="J162" i="55"/>
  <c r="BE162" i="55"/>
  <c r="BI160" i="55"/>
  <c r="BH160" i="55"/>
  <c r="BG160" i="55"/>
  <c r="BF160" i="55"/>
  <c r="T160" i="55"/>
  <c r="T159" i="55" s="1"/>
  <c r="R160" i="55"/>
  <c r="R159" i="55"/>
  <c r="P160" i="55"/>
  <c r="BK160" i="55"/>
  <c r="BK159" i="55"/>
  <c r="J159" i="55"/>
  <c r="J102" i="55" s="1"/>
  <c r="J160" i="55"/>
  <c r="BE160" i="55"/>
  <c r="BI155" i="55"/>
  <c r="BH155" i="55"/>
  <c r="BG155" i="55"/>
  <c r="BF155" i="55"/>
  <c r="T155" i="55"/>
  <c r="R155" i="55"/>
  <c r="P155" i="55"/>
  <c r="BK155" i="55"/>
  <c r="J155" i="55"/>
  <c r="BE155" i="55" s="1"/>
  <c r="BI153" i="55"/>
  <c r="BH153" i="55"/>
  <c r="F38" i="55"/>
  <c r="BC157" i="1" s="1"/>
  <c r="BG153" i="55"/>
  <c r="BF153" i="55"/>
  <c r="J36" i="55"/>
  <c r="AW157" i="1" s="1"/>
  <c r="F36" i="55"/>
  <c r="BA157" i="1" s="1"/>
  <c r="T153" i="55"/>
  <c r="T152" i="55" s="1"/>
  <c r="T151" i="55" s="1"/>
  <c r="R153" i="55"/>
  <c r="R152" i="55"/>
  <c r="R151" i="55" s="1"/>
  <c r="P153" i="55"/>
  <c r="P152" i="55" s="1"/>
  <c r="BK153" i="55"/>
  <c r="BK152" i="55" s="1"/>
  <c r="J153" i="55"/>
  <c r="BE153" i="55" s="1"/>
  <c r="J145" i="55"/>
  <c r="F145" i="55"/>
  <c r="F143" i="55"/>
  <c r="E141" i="55"/>
  <c r="J93" i="55"/>
  <c r="F93" i="55"/>
  <c r="F91" i="55"/>
  <c r="E89" i="55"/>
  <c r="J26" i="55"/>
  <c r="E26" i="55"/>
  <c r="J94" i="55" s="1"/>
  <c r="J146" i="55"/>
  <c r="J25" i="55"/>
  <c r="J20" i="55"/>
  <c r="E20" i="55"/>
  <c r="J19" i="55"/>
  <c r="J14" i="55"/>
  <c r="E7" i="55"/>
  <c r="E85" i="55" s="1"/>
  <c r="E137" i="55"/>
  <c r="J39" i="54"/>
  <c r="J38" i="54"/>
  <c r="AY156" i="1"/>
  <c r="J37" i="54"/>
  <c r="AX156" i="1"/>
  <c r="BI227" i="54"/>
  <c r="BH227" i="54"/>
  <c r="BG227" i="54"/>
  <c r="BF227" i="54"/>
  <c r="T227" i="54"/>
  <c r="R227" i="54"/>
  <c r="P227" i="54"/>
  <c r="BK227" i="54"/>
  <c r="J227" i="54"/>
  <c r="BE227" i="54"/>
  <c r="BI224" i="54"/>
  <c r="BH224" i="54"/>
  <c r="BG224" i="54"/>
  <c r="BF224" i="54"/>
  <c r="T224" i="54"/>
  <c r="R224" i="54"/>
  <c r="P224" i="54"/>
  <c r="BK224" i="54"/>
  <c r="J224" i="54"/>
  <c r="BE224" i="54"/>
  <c r="BI221" i="54"/>
  <c r="BH221" i="54"/>
  <c r="BG221" i="54"/>
  <c r="BF221" i="54"/>
  <c r="T221" i="54"/>
  <c r="R221" i="54"/>
  <c r="R215" i="54" s="1"/>
  <c r="P221" i="54"/>
  <c r="BK221" i="54"/>
  <c r="J221" i="54"/>
  <c r="BE221" i="54"/>
  <c r="BI218" i="54"/>
  <c r="BH218" i="54"/>
  <c r="BG218" i="54"/>
  <c r="BF218" i="54"/>
  <c r="T218" i="54"/>
  <c r="R218" i="54"/>
  <c r="P218" i="54"/>
  <c r="BK218" i="54"/>
  <c r="BK215" i="54" s="1"/>
  <c r="J215" i="54" s="1"/>
  <c r="J105" i="54" s="1"/>
  <c r="J218" i="54"/>
  <c r="BE218" i="54"/>
  <c r="BI216" i="54"/>
  <c r="BH216" i="54"/>
  <c r="BG216" i="54"/>
  <c r="BF216" i="54"/>
  <c r="T216" i="54"/>
  <c r="T215" i="54"/>
  <c r="R216" i="54"/>
  <c r="P216" i="54"/>
  <c r="P215" i="54"/>
  <c r="BK216" i="54"/>
  <c r="J216" i="54"/>
  <c r="BE216" i="54" s="1"/>
  <c r="BI213" i="54"/>
  <c r="BH213" i="54"/>
  <c r="BG213" i="54"/>
  <c r="BF213" i="54"/>
  <c r="T213" i="54"/>
  <c r="R213" i="54"/>
  <c r="P213" i="54"/>
  <c r="BK213" i="54"/>
  <c r="J213" i="54"/>
  <c r="BE213" i="54"/>
  <c r="BI211" i="54"/>
  <c r="BH211" i="54"/>
  <c r="BG211" i="54"/>
  <c r="BF211" i="54"/>
  <c r="T211" i="54"/>
  <c r="T210" i="54"/>
  <c r="R211" i="54"/>
  <c r="R210" i="54"/>
  <c r="P211" i="54"/>
  <c r="P210" i="54"/>
  <c r="BK211" i="54"/>
  <c r="BK210" i="54"/>
  <c r="J210" i="54" s="1"/>
  <c r="J104" i="54" s="1"/>
  <c r="J211" i="54"/>
  <c r="BE211" i="54"/>
  <c r="BI208" i="54"/>
  <c r="BH208" i="54"/>
  <c r="BG208" i="54"/>
  <c r="BF208" i="54"/>
  <c r="T208" i="54"/>
  <c r="R208" i="54"/>
  <c r="P208" i="54"/>
  <c r="BK208" i="54"/>
  <c r="J208" i="54"/>
  <c r="BE208" i="54"/>
  <c r="BI206" i="54"/>
  <c r="BH206" i="54"/>
  <c r="BG206" i="54"/>
  <c r="BF206" i="54"/>
  <c r="T206" i="54"/>
  <c r="R206" i="54"/>
  <c r="P206" i="54"/>
  <c r="BK206" i="54"/>
  <c r="J206" i="54"/>
  <c r="BE206" i="54"/>
  <c r="BI204" i="54"/>
  <c r="BH204" i="54"/>
  <c r="BG204" i="54"/>
  <c r="BF204" i="54"/>
  <c r="T204" i="54"/>
  <c r="R204" i="54"/>
  <c r="P204" i="54"/>
  <c r="BK204" i="54"/>
  <c r="J204" i="54"/>
  <c r="BE204" i="54"/>
  <c r="BI202" i="54"/>
  <c r="BH202" i="54"/>
  <c r="BG202" i="54"/>
  <c r="BF202" i="54"/>
  <c r="T202" i="54"/>
  <c r="R202" i="54"/>
  <c r="P202" i="54"/>
  <c r="BK202" i="54"/>
  <c r="J202" i="54"/>
  <c r="BE202" i="54"/>
  <c r="BI200" i="54"/>
  <c r="BH200" i="54"/>
  <c r="BG200" i="54"/>
  <c r="BF200" i="54"/>
  <c r="T200" i="54"/>
  <c r="R200" i="54"/>
  <c r="P200" i="54"/>
  <c r="BK200" i="54"/>
  <c r="J200" i="54"/>
  <c r="BE200" i="54"/>
  <c r="BI198" i="54"/>
  <c r="BH198" i="54"/>
  <c r="BG198" i="54"/>
  <c r="BF198" i="54"/>
  <c r="T198" i="54"/>
  <c r="R198" i="54"/>
  <c r="P198" i="54"/>
  <c r="BK198" i="54"/>
  <c r="J198" i="54"/>
  <c r="BE198" i="54"/>
  <c r="BI196" i="54"/>
  <c r="BH196" i="54"/>
  <c r="BG196" i="54"/>
  <c r="BF196" i="54"/>
  <c r="T196" i="54"/>
  <c r="T195" i="54"/>
  <c r="R196" i="54"/>
  <c r="R195" i="54"/>
  <c r="P196" i="54"/>
  <c r="P195" i="54"/>
  <c r="BK196" i="54"/>
  <c r="BK195" i="54"/>
  <c r="J195" i="54" s="1"/>
  <c r="J103" i="54" s="1"/>
  <c r="J196" i="54"/>
  <c r="BE196" i="54" s="1"/>
  <c r="BI192" i="54"/>
  <c r="BH192" i="54"/>
  <c r="BG192" i="54"/>
  <c r="BF192" i="54"/>
  <c r="T192" i="54"/>
  <c r="R192" i="54"/>
  <c r="P192" i="54"/>
  <c r="BK192" i="54"/>
  <c r="J192" i="54"/>
  <c r="BE192" i="54"/>
  <c r="BI190" i="54"/>
  <c r="BH190" i="54"/>
  <c r="BG190" i="54"/>
  <c r="BF190" i="54"/>
  <c r="T190" i="54"/>
  <c r="R190" i="54"/>
  <c r="P190" i="54"/>
  <c r="BK190" i="54"/>
  <c r="J190" i="54"/>
  <c r="BE190" i="54"/>
  <c r="BI188" i="54"/>
  <c r="BH188" i="54"/>
  <c r="BG188" i="54"/>
  <c r="BF188" i="54"/>
  <c r="T188" i="54"/>
  <c r="R188" i="54"/>
  <c r="P188" i="54"/>
  <c r="BK188" i="54"/>
  <c r="J188" i="54"/>
  <c r="BE188" i="54"/>
  <c r="BI186" i="54"/>
  <c r="BH186" i="54"/>
  <c r="BG186" i="54"/>
  <c r="BF186" i="54"/>
  <c r="T186" i="54"/>
  <c r="R186" i="54"/>
  <c r="P186" i="54"/>
  <c r="BK186" i="54"/>
  <c r="J186" i="54"/>
  <c r="BE186" i="54"/>
  <c r="BI184" i="54"/>
  <c r="BH184" i="54"/>
  <c r="BG184" i="54"/>
  <c r="BF184" i="54"/>
  <c r="T184" i="54"/>
  <c r="R184" i="54"/>
  <c r="P184" i="54"/>
  <c r="BK184" i="54"/>
  <c r="J184" i="54"/>
  <c r="BE184" i="54"/>
  <c r="BI182" i="54"/>
  <c r="BH182" i="54"/>
  <c r="BG182" i="54"/>
  <c r="BF182" i="54"/>
  <c r="T182" i="54"/>
  <c r="R182" i="54"/>
  <c r="P182" i="54"/>
  <c r="BK182" i="54"/>
  <c r="J182" i="54"/>
  <c r="BE182" i="54"/>
  <c r="BI180" i="54"/>
  <c r="BH180" i="54"/>
  <c r="BG180" i="54"/>
  <c r="BF180" i="54"/>
  <c r="T180" i="54"/>
  <c r="R180" i="54"/>
  <c r="P180" i="54"/>
  <c r="BK180" i="54"/>
  <c r="J180" i="54"/>
  <c r="BE180" i="54"/>
  <c r="BI178" i="54"/>
  <c r="BH178" i="54"/>
  <c r="BG178" i="54"/>
  <c r="BF178" i="54"/>
  <c r="T178" i="54"/>
  <c r="R178" i="54"/>
  <c r="P178" i="54"/>
  <c r="BK178" i="54"/>
  <c r="J178" i="54"/>
  <c r="BE178" i="54"/>
  <c r="BI176" i="54"/>
  <c r="BH176" i="54"/>
  <c r="BG176" i="54"/>
  <c r="BF176" i="54"/>
  <c r="T176" i="54"/>
  <c r="R176" i="54"/>
  <c r="P176" i="54"/>
  <c r="BK176" i="54"/>
  <c r="J176" i="54"/>
  <c r="BE176" i="54"/>
  <c r="BI174" i="54"/>
  <c r="BH174" i="54"/>
  <c r="BG174" i="54"/>
  <c r="BF174" i="54"/>
  <c r="T174" i="54"/>
  <c r="R174" i="54"/>
  <c r="P174" i="54"/>
  <c r="BK174" i="54"/>
  <c r="J174" i="54"/>
  <c r="BE174" i="54"/>
  <c r="BI172" i="54"/>
  <c r="BH172" i="54"/>
  <c r="BG172" i="54"/>
  <c r="BF172" i="54"/>
  <c r="T172" i="54"/>
  <c r="R172" i="54"/>
  <c r="P172" i="54"/>
  <c r="BK172" i="54"/>
  <c r="J172" i="54"/>
  <c r="BE172" i="54"/>
  <c r="BI170" i="54"/>
  <c r="BH170" i="54"/>
  <c r="BG170" i="54"/>
  <c r="BF170" i="54"/>
  <c r="T170" i="54"/>
  <c r="T169" i="54" s="1"/>
  <c r="R170" i="54"/>
  <c r="R169" i="54"/>
  <c r="P170" i="54"/>
  <c r="P169" i="54" s="1"/>
  <c r="BK170" i="54"/>
  <c r="BK169" i="54"/>
  <c r="J169" i="54"/>
  <c r="J102" i="54" s="1"/>
  <c r="J170" i="54"/>
  <c r="BE170" i="54" s="1"/>
  <c r="BI166" i="54"/>
  <c r="BH166" i="54"/>
  <c r="BG166" i="54"/>
  <c r="BF166" i="54"/>
  <c r="T166" i="54"/>
  <c r="T165" i="54"/>
  <c r="R166" i="54"/>
  <c r="R165" i="54"/>
  <c r="P166" i="54"/>
  <c r="P165" i="54"/>
  <c r="BK166" i="54"/>
  <c r="BK165" i="54"/>
  <c r="J165" i="54"/>
  <c r="J101" i="54" s="1"/>
  <c r="J166" i="54"/>
  <c r="BE166" i="54" s="1"/>
  <c r="BI163" i="54"/>
  <c r="BH163" i="54"/>
  <c r="BG163" i="54"/>
  <c r="BF163" i="54"/>
  <c r="T163" i="54"/>
  <c r="R163" i="54"/>
  <c r="P163" i="54"/>
  <c r="BK163" i="54"/>
  <c r="J163" i="54"/>
  <c r="BE163" i="54"/>
  <c r="BI161" i="54"/>
  <c r="BH161" i="54"/>
  <c r="BG161" i="54"/>
  <c r="BF161" i="54"/>
  <c r="T161" i="54"/>
  <c r="R161" i="54"/>
  <c r="P161" i="54"/>
  <c r="BK161" i="54"/>
  <c r="J161" i="54"/>
  <c r="BE161" i="54" s="1"/>
  <c r="BI159" i="54"/>
  <c r="BH159" i="54"/>
  <c r="BG159" i="54"/>
  <c r="BF159" i="54"/>
  <c r="T159" i="54"/>
  <c r="R159" i="54"/>
  <c r="P159" i="54"/>
  <c r="BK159" i="54"/>
  <c r="J159" i="54"/>
  <c r="BE159" i="54"/>
  <c r="BI157" i="54"/>
  <c r="BH157" i="54"/>
  <c r="BG157" i="54"/>
  <c r="BF157" i="54"/>
  <c r="T157" i="54"/>
  <c r="R157" i="54"/>
  <c r="P157" i="54"/>
  <c r="BK157" i="54"/>
  <c r="J157" i="54"/>
  <c r="BE157" i="54" s="1"/>
  <c r="BI155" i="54"/>
  <c r="BH155" i="54"/>
  <c r="BG155" i="54"/>
  <c r="BF155" i="54"/>
  <c r="T155" i="54"/>
  <c r="R155" i="54"/>
  <c r="P155" i="54"/>
  <c r="BK155" i="54"/>
  <c r="J155" i="54"/>
  <c r="BE155" i="54"/>
  <c r="BI153" i="54"/>
  <c r="BH153" i="54"/>
  <c r="BG153" i="54"/>
  <c r="BF153" i="54"/>
  <c r="T153" i="54"/>
  <c r="R153" i="54"/>
  <c r="P153" i="54"/>
  <c r="BK153" i="54"/>
  <c r="J153" i="54"/>
  <c r="BE153" i="54" s="1"/>
  <c r="BI151" i="54"/>
  <c r="BH151" i="54"/>
  <c r="BG151" i="54"/>
  <c r="BF151" i="54"/>
  <c r="T151" i="54"/>
  <c r="R151" i="54"/>
  <c r="P151" i="54"/>
  <c r="BK151" i="54"/>
  <c r="J151" i="54"/>
  <c r="BE151" i="54"/>
  <c r="BI149" i="54"/>
  <c r="BH149" i="54"/>
  <c r="BG149" i="54"/>
  <c r="BF149" i="54"/>
  <c r="T149" i="54"/>
  <c r="R149" i="54"/>
  <c r="P149" i="54"/>
  <c r="BK149" i="54"/>
  <c r="J149" i="54"/>
  <c r="BE149" i="54" s="1"/>
  <c r="BI147" i="54"/>
  <c r="BH147" i="54"/>
  <c r="BG147" i="54"/>
  <c r="BF147" i="54"/>
  <c r="T147" i="54"/>
  <c r="R147" i="54"/>
  <c r="P147" i="54"/>
  <c r="BK147" i="54"/>
  <c r="J147" i="54"/>
  <c r="BE147" i="54"/>
  <c r="BI145" i="54"/>
  <c r="BH145" i="54"/>
  <c r="BG145" i="54"/>
  <c r="BF145" i="54"/>
  <c r="T145" i="54"/>
  <c r="R145" i="54"/>
  <c r="P145" i="54"/>
  <c r="BK145" i="54"/>
  <c r="J145" i="54"/>
  <c r="BE145" i="54" s="1"/>
  <c r="BI143" i="54"/>
  <c r="BH143" i="54"/>
  <c r="BG143" i="54"/>
  <c r="BF143" i="54"/>
  <c r="T143" i="54"/>
  <c r="R143" i="54"/>
  <c r="P143" i="54"/>
  <c r="BK143" i="54"/>
  <c r="J143" i="54"/>
  <c r="BE143" i="54"/>
  <c r="BI141" i="54"/>
  <c r="BH141" i="54"/>
  <c r="BG141" i="54"/>
  <c r="BF141" i="54"/>
  <c r="T141" i="54"/>
  <c r="R141" i="54"/>
  <c r="P141" i="54"/>
  <c r="BK141" i="54"/>
  <c r="J141" i="54"/>
  <c r="BE141" i="54" s="1"/>
  <c r="BI139" i="54"/>
  <c r="BH139" i="54"/>
  <c r="BG139" i="54"/>
  <c r="BF139" i="54"/>
  <c r="T139" i="54"/>
  <c r="R139" i="54"/>
  <c r="P139" i="54"/>
  <c r="BK139" i="54"/>
  <c r="J139" i="54"/>
  <c r="BE139" i="54"/>
  <c r="BI137" i="54"/>
  <c r="BH137" i="54"/>
  <c r="BG137" i="54"/>
  <c r="BF137" i="54"/>
  <c r="T137" i="54"/>
  <c r="R137" i="54"/>
  <c r="P137" i="54"/>
  <c r="BK137" i="54"/>
  <c r="J137" i="54"/>
  <c r="BE137" i="54" s="1"/>
  <c r="BI135" i="54"/>
  <c r="BH135" i="54"/>
  <c r="BG135" i="54"/>
  <c r="BF135" i="54"/>
  <c r="T135" i="54"/>
  <c r="R135" i="54"/>
  <c r="P135" i="54"/>
  <c r="BK135" i="54"/>
  <c r="J135" i="54"/>
  <c r="BE135" i="54"/>
  <c r="BI133" i="54"/>
  <c r="BH133" i="54"/>
  <c r="BG133" i="54"/>
  <c r="BF133" i="54"/>
  <c r="T133" i="54"/>
  <c r="R133" i="54"/>
  <c r="P133" i="54"/>
  <c r="BK133" i="54"/>
  <c r="J133" i="54"/>
  <c r="BE133" i="54" s="1"/>
  <c r="BI130" i="54"/>
  <c r="BH130" i="54"/>
  <c r="BG130" i="54"/>
  <c r="BF130" i="54"/>
  <c r="F36" i="54" s="1"/>
  <c r="BA156" i="1" s="1"/>
  <c r="J36" i="54"/>
  <c r="AW156" i="1" s="1"/>
  <c r="T130" i="54"/>
  <c r="R130" i="54"/>
  <c r="R129" i="54" s="1"/>
  <c r="R128" i="54" s="1"/>
  <c r="R127" i="54" s="1"/>
  <c r="P130" i="54"/>
  <c r="BK130" i="54"/>
  <c r="BK129" i="54" s="1"/>
  <c r="J129" i="54" s="1"/>
  <c r="J100" i="54" s="1"/>
  <c r="BK128" i="54"/>
  <c r="J130" i="54"/>
  <c r="BE130" i="54"/>
  <c r="F121" i="54"/>
  <c r="E119" i="54"/>
  <c r="F91" i="54"/>
  <c r="E89" i="54"/>
  <c r="J26" i="54"/>
  <c r="E26" i="54"/>
  <c r="J124" i="54" s="1"/>
  <c r="J94" i="54"/>
  <c r="J25" i="54"/>
  <c r="J23" i="54"/>
  <c r="E23" i="54"/>
  <c r="J123" i="54"/>
  <c r="J93" i="54"/>
  <c r="J22" i="54"/>
  <c r="J20" i="54"/>
  <c r="E20" i="54"/>
  <c r="F94" i="54" s="1"/>
  <c r="F124" i="54"/>
  <c r="J19" i="54"/>
  <c r="J17" i="54"/>
  <c r="E17" i="54"/>
  <c r="J16" i="54"/>
  <c r="J14" i="54"/>
  <c r="E7" i="54"/>
  <c r="E85" i="54" s="1"/>
  <c r="E115" i="54"/>
  <c r="J39" i="53"/>
  <c r="J38" i="53"/>
  <c r="AY155" i="1"/>
  <c r="J37" i="53"/>
  <c r="AX155" i="1" s="1"/>
  <c r="BI417" i="53"/>
  <c r="BH417" i="53"/>
  <c r="BG417" i="53"/>
  <c r="BF417" i="53"/>
  <c r="T417" i="53"/>
  <c r="R417" i="53"/>
  <c r="P417" i="53"/>
  <c r="BK417" i="53"/>
  <c r="J417" i="53"/>
  <c r="BE417" i="53"/>
  <c r="BI415" i="53"/>
  <c r="BH415" i="53"/>
  <c r="BG415" i="53"/>
  <c r="BF415" i="53"/>
  <c r="T415" i="53"/>
  <c r="R415" i="53"/>
  <c r="P415" i="53"/>
  <c r="BK415" i="53"/>
  <c r="J415" i="53"/>
  <c r="BE415" i="53" s="1"/>
  <c r="BI413" i="53"/>
  <c r="BH413" i="53"/>
  <c r="BG413" i="53"/>
  <c r="BF413" i="53"/>
  <c r="T413" i="53"/>
  <c r="R413" i="53"/>
  <c r="P413" i="53"/>
  <c r="BK413" i="53"/>
  <c r="J413" i="53"/>
  <c r="BE413" i="53"/>
  <c r="BI411" i="53"/>
  <c r="BH411" i="53"/>
  <c r="BG411" i="53"/>
  <c r="BF411" i="53"/>
  <c r="T411" i="53"/>
  <c r="R411" i="53"/>
  <c r="P411" i="53"/>
  <c r="BK411" i="53"/>
  <c r="J411" i="53"/>
  <c r="BE411" i="53" s="1"/>
  <c r="BI409" i="53"/>
  <c r="BH409" i="53"/>
  <c r="BG409" i="53"/>
  <c r="BF409" i="53"/>
  <c r="T409" i="53"/>
  <c r="T408" i="53"/>
  <c r="R409" i="53"/>
  <c r="R408" i="53" s="1"/>
  <c r="P409" i="53"/>
  <c r="P408" i="53"/>
  <c r="BK409" i="53"/>
  <c r="J409" i="53"/>
  <c r="BE409" i="53" s="1"/>
  <c r="BI406" i="53"/>
  <c r="BH406" i="53"/>
  <c r="BG406" i="53"/>
  <c r="BF406" i="53"/>
  <c r="T406" i="53"/>
  <c r="R406" i="53"/>
  <c r="P406" i="53"/>
  <c r="BK406" i="53"/>
  <c r="J406" i="53"/>
  <c r="BE406" i="53"/>
  <c r="BI404" i="53"/>
  <c r="BH404" i="53"/>
  <c r="BG404" i="53"/>
  <c r="BF404" i="53"/>
  <c r="T404" i="53"/>
  <c r="R404" i="53"/>
  <c r="P404" i="53"/>
  <c r="BK404" i="53"/>
  <c r="J404" i="53"/>
  <c r="BE404" i="53" s="1"/>
  <c r="BI402" i="53"/>
  <c r="BH402" i="53"/>
  <c r="BG402" i="53"/>
  <c r="BF402" i="53"/>
  <c r="T402" i="53"/>
  <c r="R402" i="53"/>
  <c r="P402" i="53"/>
  <c r="BK402" i="53"/>
  <c r="J402" i="53"/>
  <c r="BE402" i="53"/>
  <c r="BI400" i="53"/>
  <c r="BH400" i="53"/>
  <c r="BG400" i="53"/>
  <c r="BF400" i="53"/>
  <c r="T400" i="53"/>
  <c r="R400" i="53"/>
  <c r="P400" i="53"/>
  <c r="BK400" i="53"/>
  <c r="J400" i="53"/>
  <c r="BE400" i="53" s="1"/>
  <c r="BI398" i="53"/>
  <c r="BH398" i="53"/>
  <c r="BG398" i="53"/>
  <c r="BF398" i="53"/>
  <c r="T398" i="53"/>
  <c r="R398" i="53"/>
  <c r="P398" i="53"/>
  <c r="BK398" i="53"/>
  <c r="J398" i="53"/>
  <c r="BE398" i="53"/>
  <c r="BI396" i="53"/>
  <c r="BH396" i="53"/>
  <c r="BG396" i="53"/>
  <c r="BF396" i="53"/>
  <c r="T396" i="53"/>
  <c r="R396" i="53"/>
  <c r="P396" i="53"/>
  <c r="BK396" i="53"/>
  <c r="J396" i="53"/>
  <c r="BE396" i="53" s="1"/>
  <c r="BI394" i="53"/>
  <c r="BH394" i="53"/>
  <c r="BG394" i="53"/>
  <c r="BF394" i="53"/>
  <c r="T394" i="53"/>
  <c r="R394" i="53"/>
  <c r="P394" i="53"/>
  <c r="BK394" i="53"/>
  <c r="J394" i="53"/>
  <c r="BE394" i="53"/>
  <c r="BI392" i="53"/>
  <c r="BH392" i="53"/>
  <c r="BG392" i="53"/>
  <c r="BF392" i="53"/>
  <c r="T392" i="53"/>
  <c r="R392" i="53"/>
  <c r="P392" i="53"/>
  <c r="BK392" i="53"/>
  <c r="J392" i="53"/>
  <c r="BE392" i="53" s="1"/>
  <c r="BI390" i="53"/>
  <c r="BH390" i="53"/>
  <c r="BG390" i="53"/>
  <c r="BF390" i="53"/>
  <c r="T390" i="53"/>
  <c r="R390" i="53"/>
  <c r="R381" i="53" s="1"/>
  <c r="P390" i="53"/>
  <c r="BK390" i="53"/>
  <c r="J390" i="53"/>
  <c r="BE390" i="53"/>
  <c r="BI387" i="53"/>
  <c r="BH387" i="53"/>
  <c r="BG387" i="53"/>
  <c r="BF387" i="53"/>
  <c r="T387" i="53"/>
  <c r="R387" i="53"/>
  <c r="P387" i="53"/>
  <c r="BK387" i="53"/>
  <c r="BK381" i="53" s="1"/>
  <c r="J381" i="53" s="1"/>
  <c r="J110" i="53" s="1"/>
  <c r="J387" i="53"/>
  <c r="BE387" i="53" s="1"/>
  <c r="BI384" i="53"/>
  <c r="BH384" i="53"/>
  <c r="BG384" i="53"/>
  <c r="BF384" i="53"/>
  <c r="T384" i="53"/>
  <c r="R384" i="53"/>
  <c r="P384" i="53"/>
  <c r="BK384" i="53"/>
  <c r="J384" i="53"/>
  <c r="BE384" i="53"/>
  <c r="BI382" i="53"/>
  <c r="BH382" i="53"/>
  <c r="BG382" i="53"/>
  <c r="BF382" i="53"/>
  <c r="T382" i="53"/>
  <c r="T381" i="53" s="1"/>
  <c r="R382" i="53"/>
  <c r="P382" i="53"/>
  <c r="P381" i="53" s="1"/>
  <c r="BK382" i="53"/>
  <c r="J382" i="53"/>
  <c r="BE382" i="53"/>
  <c r="BI378" i="53"/>
  <c r="BH378" i="53"/>
  <c r="BG378" i="53"/>
  <c r="BF378" i="53"/>
  <c r="T378" i="53"/>
  <c r="R378" i="53"/>
  <c r="P378" i="53"/>
  <c r="BK378" i="53"/>
  <c r="J378" i="53"/>
  <c r="BE378" i="53" s="1"/>
  <c r="BI375" i="53"/>
  <c r="BH375" i="53"/>
  <c r="BG375" i="53"/>
  <c r="BF375" i="53"/>
  <c r="T375" i="53"/>
  <c r="R375" i="53"/>
  <c r="P375" i="53"/>
  <c r="BK375" i="53"/>
  <c r="J375" i="53"/>
  <c r="BE375" i="53"/>
  <c r="BI372" i="53"/>
  <c r="BH372" i="53"/>
  <c r="BG372" i="53"/>
  <c r="BF372" i="53"/>
  <c r="T372" i="53"/>
  <c r="R372" i="53"/>
  <c r="P372" i="53"/>
  <c r="BK372" i="53"/>
  <c r="J372" i="53"/>
  <c r="BE372" i="53" s="1"/>
  <c r="BI369" i="53"/>
  <c r="BH369" i="53"/>
  <c r="BG369" i="53"/>
  <c r="BF369" i="53"/>
  <c r="T369" i="53"/>
  <c r="R369" i="53"/>
  <c r="P369" i="53"/>
  <c r="BK369" i="53"/>
  <c r="J369" i="53"/>
  <c r="BE369" i="53"/>
  <c r="BI366" i="53"/>
  <c r="BH366" i="53"/>
  <c r="BG366" i="53"/>
  <c r="BF366" i="53"/>
  <c r="T366" i="53"/>
  <c r="R366" i="53"/>
  <c r="P366" i="53"/>
  <c r="BK366" i="53"/>
  <c r="J366" i="53"/>
  <c r="BE366" i="53" s="1"/>
  <c r="BI363" i="53"/>
  <c r="BH363" i="53"/>
  <c r="BG363" i="53"/>
  <c r="BF363" i="53"/>
  <c r="T363" i="53"/>
  <c r="R363" i="53"/>
  <c r="P363" i="53"/>
  <c r="BK363" i="53"/>
  <c r="J363" i="53"/>
  <c r="BE363" i="53"/>
  <c r="BI361" i="53"/>
  <c r="BH361" i="53"/>
  <c r="BG361" i="53"/>
  <c r="BF361" i="53"/>
  <c r="T361" i="53"/>
  <c r="R361" i="53"/>
  <c r="P361" i="53"/>
  <c r="BK361" i="53"/>
  <c r="J361" i="53"/>
  <c r="BE361" i="53" s="1"/>
  <c r="BI359" i="53"/>
  <c r="BH359" i="53"/>
  <c r="BG359" i="53"/>
  <c r="BF359" i="53"/>
  <c r="T359" i="53"/>
  <c r="T358" i="53"/>
  <c r="R359" i="53"/>
  <c r="P359" i="53"/>
  <c r="P358" i="53"/>
  <c r="BK359" i="53"/>
  <c r="BK358" i="53" s="1"/>
  <c r="J358" i="53" s="1"/>
  <c r="J109" i="53" s="1"/>
  <c r="J359" i="53"/>
  <c r="BE359" i="53" s="1"/>
  <c r="BI356" i="53"/>
  <c r="BH356" i="53"/>
  <c r="BG356" i="53"/>
  <c r="BF356" i="53"/>
  <c r="T356" i="53"/>
  <c r="R356" i="53"/>
  <c r="P356" i="53"/>
  <c r="BK356" i="53"/>
  <c r="J356" i="53"/>
  <c r="BE356" i="53"/>
  <c r="BI354" i="53"/>
  <c r="BH354" i="53"/>
  <c r="BG354" i="53"/>
  <c r="BF354" i="53"/>
  <c r="T354" i="53"/>
  <c r="R354" i="53"/>
  <c r="P354" i="53"/>
  <c r="BK354" i="53"/>
  <c r="J354" i="53"/>
  <c r="BE354" i="53" s="1"/>
  <c r="BI352" i="53"/>
  <c r="BH352" i="53"/>
  <c r="BG352" i="53"/>
  <c r="BF352" i="53"/>
  <c r="T352" i="53"/>
  <c r="R352" i="53"/>
  <c r="P352" i="53"/>
  <c r="BK352" i="53"/>
  <c r="J352" i="53"/>
  <c r="BE352" i="53"/>
  <c r="BI350" i="53"/>
  <c r="BH350" i="53"/>
  <c r="BG350" i="53"/>
  <c r="BF350" i="53"/>
  <c r="T350" i="53"/>
  <c r="R350" i="53"/>
  <c r="P350" i="53"/>
  <c r="BK350" i="53"/>
  <c r="J350" i="53"/>
  <c r="BE350" i="53" s="1"/>
  <c r="BI347" i="53"/>
  <c r="BH347" i="53"/>
  <c r="BG347" i="53"/>
  <c r="BF347" i="53"/>
  <c r="T347" i="53"/>
  <c r="T346" i="53"/>
  <c r="R347" i="53"/>
  <c r="R346" i="53" s="1"/>
  <c r="P347" i="53"/>
  <c r="P346" i="53"/>
  <c r="BK347" i="53"/>
  <c r="J347" i="53"/>
  <c r="BE347" i="53" s="1"/>
  <c r="BI344" i="53"/>
  <c r="BH344" i="53"/>
  <c r="BG344" i="53"/>
  <c r="BF344" i="53"/>
  <c r="T344" i="53"/>
  <c r="R344" i="53"/>
  <c r="P344" i="53"/>
  <c r="BK344" i="53"/>
  <c r="J344" i="53"/>
  <c r="BE344" i="53"/>
  <c r="BI342" i="53"/>
  <c r="BH342" i="53"/>
  <c r="BG342" i="53"/>
  <c r="BF342" i="53"/>
  <c r="T342" i="53"/>
  <c r="R342" i="53"/>
  <c r="P342" i="53"/>
  <c r="BK342" i="53"/>
  <c r="J342" i="53"/>
  <c r="BE342" i="53" s="1"/>
  <c r="BI340" i="53"/>
  <c r="BH340" i="53"/>
  <c r="BG340" i="53"/>
  <c r="BF340" i="53"/>
  <c r="T340" i="53"/>
  <c r="R340" i="53"/>
  <c r="P340" i="53"/>
  <c r="BK340" i="53"/>
  <c r="J340" i="53"/>
  <c r="BE340" i="53"/>
  <c r="BI337" i="53"/>
  <c r="BH337" i="53"/>
  <c r="BG337" i="53"/>
  <c r="BF337" i="53"/>
  <c r="T337" i="53"/>
  <c r="R337" i="53"/>
  <c r="P337" i="53"/>
  <c r="BK337" i="53"/>
  <c r="J337" i="53"/>
  <c r="BE337" i="53"/>
  <c r="BI335" i="53"/>
  <c r="BH335" i="53"/>
  <c r="BG335" i="53"/>
  <c r="BF335" i="53"/>
  <c r="T335" i="53"/>
  <c r="R335" i="53"/>
  <c r="P335" i="53"/>
  <c r="BK335" i="53"/>
  <c r="J335" i="53"/>
  <c r="BE335" i="53"/>
  <c r="BI333" i="53"/>
  <c r="BH333" i="53"/>
  <c r="BG333" i="53"/>
  <c r="BF333" i="53"/>
  <c r="T333" i="53"/>
  <c r="R333" i="53"/>
  <c r="P333" i="53"/>
  <c r="BK333" i="53"/>
  <c r="J333" i="53"/>
  <c r="BE333" i="53"/>
  <c r="BI331" i="53"/>
  <c r="BH331" i="53"/>
  <c r="BG331" i="53"/>
  <c r="BF331" i="53"/>
  <c r="T331" i="53"/>
  <c r="R331" i="53"/>
  <c r="P331" i="53"/>
  <c r="BK331" i="53"/>
  <c r="J331" i="53"/>
  <c r="BE331" i="53"/>
  <c r="BI329" i="53"/>
  <c r="BH329" i="53"/>
  <c r="BG329" i="53"/>
  <c r="BF329" i="53"/>
  <c r="T329" i="53"/>
  <c r="R329" i="53"/>
  <c r="P329" i="53"/>
  <c r="BK329" i="53"/>
  <c r="J329" i="53"/>
  <c r="BE329" i="53"/>
  <c r="BI327" i="53"/>
  <c r="BH327" i="53"/>
  <c r="BG327" i="53"/>
  <c r="BF327" i="53"/>
  <c r="T327" i="53"/>
  <c r="R327" i="53"/>
  <c r="P327" i="53"/>
  <c r="BK327" i="53"/>
  <c r="J327" i="53"/>
  <c r="BE327" i="53"/>
  <c r="BI325" i="53"/>
  <c r="BH325" i="53"/>
  <c r="BG325" i="53"/>
  <c r="BF325" i="53"/>
  <c r="T325" i="53"/>
  <c r="R325" i="53"/>
  <c r="P325" i="53"/>
  <c r="BK325" i="53"/>
  <c r="J325" i="53"/>
  <c r="BE325" i="53"/>
  <c r="BI323" i="53"/>
  <c r="BH323" i="53"/>
  <c r="BG323" i="53"/>
  <c r="BF323" i="53"/>
  <c r="T323" i="53"/>
  <c r="R323" i="53"/>
  <c r="P323" i="53"/>
  <c r="BK323" i="53"/>
  <c r="J323" i="53"/>
  <c r="BE323" i="53"/>
  <c r="BI321" i="53"/>
  <c r="BH321" i="53"/>
  <c r="BG321" i="53"/>
  <c r="BF321" i="53"/>
  <c r="T321" i="53"/>
  <c r="R321" i="53"/>
  <c r="P321" i="53"/>
  <c r="BK321" i="53"/>
  <c r="J321" i="53"/>
  <c r="BE321" i="53"/>
  <c r="BI319" i="53"/>
  <c r="BH319" i="53"/>
  <c r="BG319" i="53"/>
  <c r="BF319" i="53"/>
  <c r="T319" i="53"/>
  <c r="R319" i="53"/>
  <c r="P319" i="53"/>
  <c r="BK319" i="53"/>
  <c r="J319" i="53"/>
  <c r="BE319" i="53"/>
  <c r="BI317" i="53"/>
  <c r="BH317" i="53"/>
  <c r="BG317" i="53"/>
  <c r="BF317" i="53"/>
  <c r="T317" i="53"/>
  <c r="R317" i="53"/>
  <c r="P317" i="53"/>
  <c r="BK317" i="53"/>
  <c r="J317" i="53"/>
  <c r="BE317" i="53"/>
  <c r="BI315" i="53"/>
  <c r="BH315" i="53"/>
  <c r="BG315" i="53"/>
  <c r="BF315" i="53"/>
  <c r="T315" i="53"/>
  <c r="R315" i="53"/>
  <c r="P315" i="53"/>
  <c r="BK315" i="53"/>
  <c r="J315" i="53"/>
  <c r="BE315" i="53"/>
  <c r="BI312" i="53"/>
  <c r="BH312" i="53"/>
  <c r="BG312" i="53"/>
  <c r="BF312" i="53"/>
  <c r="T312" i="53"/>
  <c r="R312" i="53"/>
  <c r="P312" i="53"/>
  <c r="BK312" i="53"/>
  <c r="J312" i="53"/>
  <c r="BE312" i="53"/>
  <c r="BI310" i="53"/>
  <c r="BH310" i="53"/>
  <c r="BG310" i="53"/>
  <c r="BF310" i="53"/>
  <c r="T310" i="53"/>
  <c r="R310" i="53"/>
  <c r="P310" i="53"/>
  <c r="BK310" i="53"/>
  <c r="J310" i="53"/>
  <c r="BE310" i="53"/>
  <c r="BI308" i="53"/>
  <c r="BH308" i="53"/>
  <c r="BG308" i="53"/>
  <c r="BF308" i="53"/>
  <c r="T308" i="53"/>
  <c r="R308" i="53"/>
  <c r="P308" i="53"/>
  <c r="BK308" i="53"/>
  <c r="J308" i="53"/>
  <c r="BE308" i="53"/>
  <c r="BI306" i="53"/>
  <c r="BH306" i="53"/>
  <c r="BG306" i="53"/>
  <c r="BF306" i="53"/>
  <c r="T306" i="53"/>
  <c r="R306" i="53"/>
  <c r="P306" i="53"/>
  <c r="BK306" i="53"/>
  <c r="J306" i="53"/>
  <c r="BE306" i="53"/>
  <c r="BI304" i="53"/>
  <c r="BH304" i="53"/>
  <c r="BG304" i="53"/>
  <c r="BF304" i="53"/>
  <c r="T304" i="53"/>
  <c r="R304" i="53"/>
  <c r="P304" i="53"/>
  <c r="BK304" i="53"/>
  <c r="J304" i="53"/>
  <c r="BE304" i="53"/>
  <c r="BI302" i="53"/>
  <c r="BH302" i="53"/>
  <c r="BG302" i="53"/>
  <c r="BF302" i="53"/>
  <c r="T302" i="53"/>
  <c r="R302" i="53"/>
  <c r="P302" i="53"/>
  <c r="BK302" i="53"/>
  <c r="J302" i="53"/>
  <c r="BE302" i="53"/>
  <c r="BI300" i="53"/>
  <c r="BH300" i="53"/>
  <c r="BG300" i="53"/>
  <c r="BF300" i="53"/>
  <c r="T300" i="53"/>
  <c r="R300" i="53"/>
  <c r="P300" i="53"/>
  <c r="BK300" i="53"/>
  <c r="J300" i="53"/>
  <c r="BE300" i="53"/>
  <c r="BI298" i="53"/>
  <c r="BH298" i="53"/>
  <c r="BG298" i="53"/>
  <c r="BF298" i="53"/>
  <c r="T298" i="53"/>
  <c r="R298" i="53"/>
  <c r="P298" i="53"/>
  <c r="BK298" i="53"/>
  <c r="J298" i="53"/>
  <c r="BE298" i="53"/>
  <c r="BI296" i="53"/>
  <c r="BH296" i="53"/>
  <c r="BG296" i="53"/>
  <c r="BF296" i="53"/>
  <c r="T296" i="53"/>
  <c r="R296" i="53"/>
  <c r="P296" i="53"/>
  <c r="BK296" i="53"/>
  <c r="J296" i="53"/>
  <c r="BE296" i="53"/>
  <c r="BI294" i="53"/>
  <c r="BH294" i="53"/>
  <c r="BG294" i="53"/>
  <c r="BF294" i="53"/>
  <c r="T294" i="53"/>
  <c r="R294" i="53"/>
  <c r="P294" i="53"/>
  <c r="BK294" i="53"/>
  <c r="J294" i="53"/>
  <c r="BE294" i="53"/>
  <c r="BI291" i="53"/>
  <c r="BH291" i="53"/>
  <c r="BG291" i="53"/>
  <c r="BF291" i="53"/>
  <c r="T291" i="53"/>
  <c r="R291" i="53"/>
  <c r="P291" i="53"/>
  <c r="P285" i="53" s="1"/>
  <c r="BK291" i="53"/>
  <c r="J291" i="53"/>
  <c r="BE291" i="53"/>
  <c r="BI289" i="53"/>
  <c r="BH289" i="53"/>
  <c r="BG289" i="53"/>
  <c r="BF289" i="53"/>
  <c r="T289" i="53"/>
  <c r="T285" i="53" s="1"/>
  <c r="R289" i="53"/>
  <c r="P289" i="53"/>
  <c r="BK289" i="53"/>
  <c r="J289" i="53"/>
  <c r="BE289" i="53"/>
  <c r="BI286" i="53"/>
  <c r="BH286" i="53"/>
  <c r="BG286" i="53"/>
  <c r="BF286" i="53"/>
  <c r="T286" i="53"/>
  <c r="R286" i="53"/>
  <c r="P286" i="53"/>
  <c r="BK286" i="53"/>
  <c r="J286" i="53"/>
  <c r="BE286" i="53"/>
  <c r="BI283" i="53"/>
  <c r="BH283" i="53"/>
  <c r="BG283" i="53"/>
  <c r="BF283" i="53"/>
  <c r="T283" i="53"/>
  <c r="R283" i="53"/>
  <c r="P283" i="53"/>
  <c r="BK283" i="53"/>
  <c r="J283" i="53"/>
  <c r="BE283" i="53"/>
  <c r="BI281" i="53"/>
  <c r="BH281" i="53"/>
  <c r="BG281" i="53"/>
  <c r="BF281" i="53"/>
  <c r="T281" i="53"/>
  <c r="R281" i="53"/>
  <c r="P281" i="53"/>
  <c r="BK281" i="53"/>
  <c r="J281" i="53"/>
  <c r="BE281" i="53"/>
  <c r="BI279" i="53"/>
  <c r="BH279" i="53"/>
  <c r="BG279" i="53"/>
  <c r="BF279" i="53"/>
  <c r="T279" i="53"/>
  <c r="R279" i="53"/>
  <c r="P279" i="53"/>
  <c r="BK279" i="53"/>
  <c r="J279" i="53"/>
  <c r="BE279" i="53"/>
  <c r="BI276" i="53"/>
  <c r="BH276" i="53"/>
  <c r="BG276" i="53"/>
  <c r="BF276" i="53"/>
  <c r="T276" i="53"/>
  <c r="R276" i="53"/>
  <c r="P276" i="53"/>
  <c r="BK276" i="53"/>
  <c r="J276" i="53"/>
  <c r="BE276" i="53"/>
  <c r="BI274" i="53"/>
  <c r="BH274" i="53"/>
  <c r="BG274" i="53"/>
  <c r="BF274" i="53"/>
  <c r="T274" i="53"/>
  <c r="R274" i="53"/>
  <c r="P274" i="53"/>
  <c r="BK274" i="53"/>
  <c r="J274" i="53"/>
  <c r="BE274" i="53"/>
  <c r="BI272" i="53"/>
  <c r="BH272" i="53"/>
  <c r="BG272" i="53"/>
  <c r="BF272" i="53"/>
  <c r="T272" i="53"/>
  <c r="R272" i="53"/>
  <c r="P272" i="53"/>
  <c r="BK272" i="53"/>
  <c r="J272" i="53"/>
  <c r="BE272" i="53"/>
  <c r="BI270" i="53"/>
  <c r="BH270" i="53"/>
  <c r="BG270" i="53"/>
  <c r="BF270" i="53"/>
  <c r="T270" i="53"/>
  <c r="R270" i="53"/>
  <c r="P270" i="53"/>
  <c r="BK270" i="53"/>
  <c r="J270" i="53"/>
  <c r="BE270" i="53"/>
  <c r="BI268" i="53"/>
  <c r="BH268" i="53"/>
  <c r="BG268" i="53"/>
  <c r="BF268" i="53"/>
  <c r="T268" i="53"/>
  <c r="R268" i="53"/>
  <c r="P268" i="53"/>
  <c r="BK268" i="53"/>
  <c r="J268" i="53"/>
  <c r="BE268" i="53"/>
  <c r="BI265" i="53"/>
  <c r="BH265" i="53"/>
  <c r="BG265" i="53"/>
  <c r="BF265" i="53"/>
  <c r="T265" i="53"/>
  <c r="R265" i="53"/>
  <c r="P265" i="53"/>
  <c r="BK265" i="53"/>
  <c r="J265" i="53"/>
  <c r="BE265" i="53"/>
  <c r="BI263" i="53"/>
  <c r="BH263" i="53"/>
  <c r="BG263" i="53"/>
  <c r="BF263" i="53"/>
  <c r="T263" i="53"/>
  <c r="R263" i="53"/>
  <c r="P263" i="53"/>
  <c r="BK263" i="53"/>
  <c r="J263" i="53"/>
  <c r="BE263" i="53"/>
  <c r="BI261" i="53"/>
  <c r="BH261" i="53"/>
  <c r="BG261" i="53"/>
  <c r="BF261" i="53"/>
  <c r="T261" i="53"/>
  <c r="R261" i="53"/>
  <c r="P261" i="53"/>
  <c r="BK261" i="53"/>
  <c r="J261" i="53"/>
  <c r="BE261" i="53"/>
  <c r="BI259" i="53"/>
  <c r="BH259" i="53"/>
  <c r="BG259" i="53"/>
  <c r="BF259" i="53"/>
  <c r="T259" i="53"/>
  <c r="R259" i="53"/>
  <c r="P259" i="53"/>
  <c r="BK259" i="53"/>
  <c r="J259" i="53"/>
  <c r="BE259" i="53"/>
  <c r="BI257" i="53"/>
  <c r="BH257" i="53"/>
  <c r="BG257" i="53"/>
  <c r="BF257" i="53"/>
  <c r="T257" i="53"/>
  <c r="R257" i="53"/>
  <c r="P257" i="53"/>
  <c r="BK257" i="53"/>
  <c r="J257" i="53"/>
  <c r="BE257" i="53"/>
  <c r="BI255" i="53"/>
  <c r="BH255" i="53"/>
  <c r="BG255" i="53"/>
  <c r="BF255" i="53"/>
  <c r="T255" i="53"/>
  <c r="R255" i="53"/>
  <c r="P255" i="53"/>
  <c r="BK255" i="53"/>
  <c r="J255" i="53"/>
  <c r="BE255" i="53"/>
  <c r="BI253" i="53"/>
  <c r="BH253" i="53"/>
  <c r="BG253" i="53"/>
  <c r="BF253" i="53"/>
  <c r="T253" i="53"/>
  <c r="R253" i="53"/>
  <c r="P253" i="53"/>
  <c r="BK253" i="53"/>
  <c r="J253" i="53"/>
  <c r="BE253" i="53"/>
  <c r="BI251" i="53"/>
  <c r="BH251" i="53"/>
  <c r="BG251" i="53"/>
  <c r="BF251" i="53"/>
  <c r="T251" i="53"/>
  <c r="R251" i="53"/>
  <c r="P251" i="53"/>
  <c r="BK251" i="53"/>
  <c r="J251" i="53"/>
  <c r="BE251" i="53"/>
  <c r="BI249" i="53"/>
  <c r="BH249" i="53"/>
  <c r="BG249" i="53"/>
  <c r="BF249" i="53"/>
  <c r="T249" i="53"/>
  <c r="R249" i="53"/>
  <c r="P249" i="53"/>
  <c r="BK249" i="53"/>
  <c r="J249" i="53"/>
  <c r="BE249" i="53"/>
  <c r="BI247" i="53"/>
  <c r="BH247" i="53"/>
  <c r="BG247" i="53"/>
  <c r="BF247" i="53"/>
  <c r="T247" i="53"/>
  <c r="R247" i="53"/>
  <c r="P247" i="53"/>
  <c r="BK247" i="53"/>
  <c r="J247" i="53"/>
  <c r="BE247" i="53"/>
  <c r="BI245" i="53"/>
  <c r="BH245" i="53"/>
  <c r="BG245" i="53"/>
  <c r="BF245" i="53"/>
  <c r="T245" i="53"/>
  <c r="R245" i="53"/>
  <c r="P245" i="53"/>
  <c r="BK245" i="53"/>
  <c r="J245" i="53"/>
  <c r="BE245" i="53"/>
  <c r="BI243" i="53"/>
  <c r="BH243" i="53"/>
  <c r="BG243" i="53"/>
  <c r="BF243" i="53"/>
  <c r="T243" i="53"/>
  <c r="R243" i="53"/>
  <c r="P243" i="53"/>
  <c r="BK243" i="53"/>
  <c r="J243" i="53"/>
  <c r="BE243" i="53"/>
  <c r="BI240" i="53"/>
  <c r="BH240" i="53"/>
  <c r="BG240" i="53"/>
  <c r="BF240" i="53"/>
  <c r="T240" i="53"/>
  <c r="R240" i="53"/>
  <c r="P240" i="53"/>
  <c r="BK240" i="53"/>
  <c r="J240" i="53"/>
  <c r="BE240" i="53"/>
  <c r="BI238" i="53"/>
  <c r="BH238" i="53"/>
  <c r="BG238" i="53"/>
  <c r="BF238" i="53"/>
  <c r="T238" i="53"/>
  <c r="R238" i="53"/>
  <c r="P238" i="53"/>
  <c r="BK238" i="53"/>
  <c r="J238" i="53"/>
  <c r="BE238" i="53"/>
  <c r="BI236" i="53"/>
  <c r="BH236" i="53"/>
  <c r="BG236" i="53"/>
  <c r="BF236" i="53"/>
  <c r="T236" i="53"/>
  <c r="R236" i="53"/>
  <c r="P236" i="53"/>
  <c r="BK236" i="53"/>
  <c r="J236" i="53"/>
  <c r="BE236" i="53"/>
  <c r="BI234" i="53"/>
  <c r="BH234" i="53"/>
  <c r="BG234" i="53"/>
  <c r="BF234" i="53"/>
  <c r="T234" i="53"/>
  <c r="R234" i="53"/>
  <c r="R228" i="53" s="1"/>
  <c r="P234" i="53"/>
  <c r="BK234" i="53"/>
  <c r="J234" i="53"/>
  <c r="BE234" i="53"/>
  <c r="BI232" i="53"/>
  <c r="BH232" i="53"/>
  <c r="BG232" i="53"/>
  <c r="BF232" i="53"/>
  <c r="T232" i="53"/>
  <c r="R232" i="53"/>
  <c r="P232" i="53"/>
  <c r="BK232" i="53"/>
  <c r="BK228" i="53" s="1"/>
  <c r="J228" i="53" s="1"/>
  <c r="J106" i="53" s="1"/>
  <c r="J232" i="53"/>
  <c r="BE232" i="53"/>
  <c r="BI229" i="53"/>
  <c r="BH229" i="53"/>
  <c r="BG229" i="53"/>
  <c r="BF229" i="53"/>
  <c r="T229" i="53"/>
  <c r="T228" i="53"/>
  <c r="R229" i="53"/>
  <c r="P229" i="53"/>
  <c r="P228" i="53"/>
  <c r="BK229" i="53"/>
  <c r="J229" i="53"/>
  <c r="BE229" i="53" s="1"/>
  <c r="BI226" i="53"/>
  <c r="BH226" i="53"/>
  <c r="BG226" i="53"/>
  <c r="BF226" i="53"/>
  <c r="T226" i="53"/>
  <c r="R226" i="53"/>
  <c r="P226" i="53"/>
  <c r="BK226" i="53"/>
  <c r="J226" i="53"/>
  <c r="BE226" i="53"/>
  <c r="BI224" i="53"/>
  <c r="BH224" i="53"/>
  <c r="BG224" i="53"/>
  <c r="BF224" i="53"/>
  <c r="T224" i="53"/>
  <c r="R224" i="53"/>
  <c r="P224" i="53"/>
  <c r="BK224" i="53"/>
  <c r="J224" i="53"/>
  <c r="BE224" i="53"/>
  <c r="BI222" i="53"/>
  <c r="BH222" i="53"/>
  <c r="BG222" i="53"/>
  <c r="BF222" i="53"/>
  <c r="T222" i="53"/>
  <c r="R222" i="53"/>
  <c r="P222" i="53"/>
  <c r="BK222" i="53"/>
  <c r="J222" i="53"/>
  <c r="BE222" i="53"/>
  <c r="BI220" i="53"/>
  <c r="BH220" i="53"/>
  <c r="BG220" i="53"/>
  <c r="BF220" i="53"/>
  <c r="T220" i="53"/>
  <c r="R220" i="53"/>
  <c r="P220" i="53"/>
  <c r="BK220" i="53"/>
  <c r="J220" i="53"/>
  <c r="BE220" i="53"/>
  <c r="BI218" i="53"/>
  <c r="BH218" i="53"/>
  <c r="BG218" i="53"/>
  <c r="BF218" i="53"/>
  <c r="T218" i="53"/>
  <c r="R218" i="53"/>
  <c r="P218" i="53"/>
  <c r="BK218" i="53"/>
  <c r="J218" i="53"/>
  <c r="BE218" i="53"/>
  <c r="BI216" i="53"/>
  <c r="BH216" i="53"/>
  <c r="BG216" i="53"/>
  <c r="BF216" i="53"/>
  <c r="T216" i="53"/>
  <c r="R216" i="53"/>
  <c r="P216" i="53"/>
  <c r="BK216" i="53"/>
  <c r="J216" i="53"/>
  <c r="BE216" i="53"/>
  <c r="BI214" i="53"/>
  <c r="BH214" i="53"/>
  <c r="BG214" i="53"/>
  <c r="BF214" i="53"/>
  <c r="T214" i="53"/>
  <c r="R214" i="53"/>
  <c r="R208" i="53" s="1"/>
  <c r="P214" i="53"/>
  <c r="BK214" i="53"/>
  <c r="J214" i="53"/>
  <c r="BE214" i="53"/>
  <c r="BI212" i="53"/>
  <c r="BH212" i="53"/>
  <c r="BG212" i="53"/>
  <c r="BF212" i="53"/>
  <c r="T212" i="53"/>
  <c r="R212" i="53"/>
  <c r="P212" i="53"/>
  <c r="BK212" i="53"/>
  <c r="BK208" i="53" s="1"/>
  <c r="J208" i="53" s="1"/>
  <c r="J105" i="53" s="1"/>
  <c r="J212" i="53"/>
  <c r="BE212" i="53"/>
  <c r="BI209" i="53"/>
  <c r="BH209" i="53"/>
  <c r="BG209" i="53"/>
  <c r="BF209" i="53"/>
  <c r="T209" i="53"/>
  <c r="T208" i="53"/>
  <c r="R209" i="53"/>
  <c r="P209" i="53"/>
  <c r="P208" i="53"/>
  <c r="BK209" i="53"/>
  <c r="J209" i="53"/>
  <c r="BE209" i="53" s="1"/>
  <c r="BI205" i="53"/>
  <c r="BH205" i="53"/>
  <c r="BG205" i="53"/>
  <c r="BF205" i="53"/>
  <c r="T205" i="53"/>
  <c r="T204" i="53"/>
  <c r="R205" i="53"/>
  <c r="R204" i="53"/>
  <c r="P205" i="53"/>
  <c r="P204" i="53"/>
  <c r="BK205" i="53"/>
  <c r="BK204" i="53"/>
  <c r="J204" i="53"/>
  <c r="J104" i="53" s="1"/>
  <c r="J205" i="53"/>
  <c r="BE205" i="53" s="1"/>
  <c r="BI202" i="53"/>
  <c r="BH202" i="53"/>
  <c r="BG202" i="53"/>
  <c r="BF202" i="53"/>
  <c r="T202" i="53"/>
  <c r="R202" i="53"/>
  <c r="P202" i="53"/>
  <c r="BK202" i="53"/>
  <c r="J202" i="53"/>
  <c r="BE202" i="53"/>
  <c r="BI200" i="53"/>
  <c r="BH200" i="53"/>
  <c r="BG200" i="53"/>
  <c r="BF200" i="53"/>
  <c r="T200" i="53"/>
  <c r="R200" i="53"/>
  <c r="P200" i="53"/>
  <c r="BK200" i="53"/>
  <c r="J200" i="53"/>
  <c r="BE200" i="53"/>
  <c r="BI198" i="53"/>
  <c r="BH198" i="53"/>
  <c r="BG198" i="53"/>
  <c r="BF198" i="53"/>
  <c r="T198" i="53"/>
  <c r="R198" i="53"/>
  <c r="P198" i="53"/>
  <c r="BK198" i="53"/>
  <c r="J198" i="53"/>
  <c r="BE198" i="53"/>
  <c r="BI196" i="53"/>
  <c r="BH196" i="53"/>
  <c r="BG196" i="53"/>
  <c r="BF196" i="53"/>
  <c r="T196" i="53"/>
  <c r="R196" i="53"/>
  <c r="P196" i="53"/>
  <c r="P190" i="53" s="1"/>
  <c r="BK196" i="53"/>
  <c r="BK190" i="53" s="1"/>
  <c r="J190" i="53" s="1"/>
  <c r="J103" i="53" s="1"/>
  <c r="J196" i="53"/>
  <c r="BE196" i="53"/>
  <c r="BI194" i="53"/>
  <c r="BH194" i="53"/>
  <c r="BG194" i="53"/>
  <c r="BF194" i="53"/>
  <c r="T194" i="53"/>
  <c r="T190" i="53" s="1"/>
  <c r="R194" i="53"/>
  <c r="R190" i="53" s="1"/>
  <c r="P194" i="53"/>
  <c r="BK194" i="53"/>
  <c r="J194" i="53"/>
  <c r="BE194" i="53"/>
  <c r="J35" i="53" s="1"/>
  <c r="AV155" i="1" s="1"/>
  <c r="BI191" i="53"/>
  <c r="BH191" i="53"/>
  <c r="BG191" i="53"/>
  <c r="BF191" i="53"/>
  <c r="T191" i="53"/>
  <c r="R191" i="53"/>
  <c r="P191" i="53"/>
  <c r="BK191" i="53"/>
  <c r="J191" i="53"/>
  <c r="BE191" i="53"/>
  <c r="BI188" i="53"/>
  <c r="BH188" i="53"/>
  <c r="BG188" i="53"/>
  <c r="BF188" i="53"/>
  <c r="T188" i="53"/>
  <c r="R188" i="53"/>
  <c r="P188" i="53"/>
  <c r="BK188" i="53"/>
  <c r="J188" i="53"/>
  <c r="BE188" i="53"/>
  <c r="BI186" i="53"/>
  <c r="BH186" i="53"/>
  <c r="BG186" i="53"/>
  <c r="BF186" i="53"/>
  <c r="T186" i="53"/>
  <c r="R186" i="53"/>
  <c r="P186" i="53"/>
  <c r="BK186" i="53"/>
  <c r="J186" i="53"/>
  <c r="BE186" i="53"/>
  <c r="BI184" i="53"/>
  <c r="BH184" i="53"/>
  <c r="BG184" i="53"/>
  <c r="BF184" i="53"/>
  <c r="T184" i="53"/>
  <c r="R184" i="53"/>
  <c r="P184" i="53"/>
  <c r="P178" i="53" s="1"/>
  <c r="BK184" i="53"/>
  <c r="J184" i="53"/>
  <c r="BE184" i="53"/>
  <c r="BI182" i="53"/>
  <c r="BH182" i="53"/>
  <c r="BG182" i="53"/>
  <c r="BF182" i="53"/>
  <c r="T182" i="53"/>
  <c r="T178" i="53" s="1"/>
  <c r="R182" i="53"/>
  <c r="P182" i="53"/>
  <c r="BK182" i="53"/>
  <c r="J182" i="53"/>
  <c r="BE182" i="53"/>
  <c r="BI179" i="53"/>
  <c r="BH179" i="53"/>
  <c r="BG179" i="53"/>
  <c r="BF179" i="53"/>
  <c r="T179" i="53"/>
  <c r="R179" i="53"/>
  <c r="R178" i="53"/>
  <c r="P179" i="53"/>
  <c r="BK179" i="53"/>
  <c r="BK178" i="53"/>
  <c r="J178" i="53" s="1"/>
  <c r="J102" i="53" s="1"/>
  <c r="J179" i="53"/>
  <c r="BE179" i="53"/>
  <c r="BI175" i="53"/>
  <c r="BH175" i="53"/>
  <c r="BG175" i="53"/>
  <c r="BF175" i="53"/>
  <c r="T175" i="53"/>
  <c r="R175" i="53"/>
  <c r="P175" i="53"/>
  <c r="BK175" i="53"/>
  <c r="J175" i="53"/>
  <c r="BE175" i="53"/>
  <c r="BI172" i="53"/>
  <c r="BH172" i="53"/>
  <c r="BG172" i="53"/>
  <c r="BF172" i="53"/>
  <c r="T172" i="53"/>
  <c r="R172" i="53"/>
  <c r="P172" i="53"/>
  <c r="BK172" i="53"/>
  <c r="J172" i="53"/>
  <c r="BE172" i="53"/>
  <c r="BI169" i="53"/>
  <c r="BH169" i="53"/>
  <c r="BG169" i="53"/>
  <c r="BF169" i="53"/>
  <c r="T169" i="53"/>
  <c r="R169" i="53"/>
  <c r="P169" i="53"/>
  <c r="BK169" i="53"/>
  <c r="J169" i="53"/>
  <c r="BE169" i="53"/>
  <c r="BI166" i="53"/>
  <c r="BH166" i="53"/>
  <c r="BG166" i="53"/>
  <c r="BF166" i="53"/>
  <c r="T166" i="53"/>
  <c r="R166" i="53"/>
  <c r="P166" i="53"/>
  <c r="BK166" i="53"/>
  <c r="J166" i="53"/>
  <c r="BE166" i="53"/>
  <c r="BI163" i="53"/>
  <c r="BH163" i="53"/>
  <c r="BG163" i="53"/>
  <c r="BF163" i="53"/>
  <c r="T163" i="53"/>
  <c r="R163" i="53"/>
  <c r="P163" i="53"/>
  <c r="BK163" i="53"/>
  <c r="J163" i="53"/>
  <c r="BE163" i="53"/>
  <c r="BI160" i="53"/>
  <c r="BH160" i="53"/>
  <c r="BG160" i="53"/>
  <c r="BF160" i="53"/>
  <c r="T160" i="53"/>
  <c r="R160" i="53"/>
  <c r="R153" i="53" s="1"/>
  <c r="P160" i="53"/>
  <c r="BK160" i="53"/>
  <c r="J160" i="53"/>
  <c r="BE160" i="53"/>
  <c r="BI157" i="53"/>
  <c r="BH157" i="53"/>
  <c r="BG157" i="53"/>
  <c r="BF157" i="53"/>
  <c r="T157" i="53"/>
  <c r="R157" i="53"/>
  <c r="P157" i="53"/>
  <c r="BK157" i="53"/>
  <c r="BK153" i="53" s="1"/>
  <c r="J153" i="53" s="1"/>
  <c r="J101" i="53" s="1"/>
  <c r="J157" i="53"/>
  <c r="BE157" i="53"/>
  <c r="BI154" i="53"/>
  <c r="BH154" i="53"/>
  <c r="BG154" i="53"/>
  <c r="BF154" i="53"/>
  <c r="T154" i="53"/>
  <c r="T153" i="53"/>
  <c r="R154" i="53"/>
  <c r="P154" i="53"/>
  <c r="P153" i="53"/>
  <c r="BK154" i="53"/>
  <c r="J154" i="53"/>
  <c r="BE154" i="53" s="1"/>
  <c r="BI151" i="53"/>
  <c r="BH151" i="53"/>
  <c r="BG151" i="53"/>
  <c r="BF151" i="53"/>
  <c r="T151" i="53"/>
  <c r="R151" i="53"/>
  <c r="P151" i="53"/>
  <c r="BK151" i="53"/>
  <c r="J151" i="53"/>
  <c r="BE151" i="53"/>
  <c r="BI148" i="53"/>
  <c r="BH148" i="53"/>
  <c r="BG148" i="53"/>
  <c r="BF148" i="53"/>
  <c r="T148" i="53"/>
  <c r="R148" i="53"/>
  <c r="P148" i="53"/>
  <c r="BK148" i="53"/>
  <c r="J148" i="53"/>
  <c r="BE148" i="53"/>
  <c r="BI146" i="53"/>
  <c r="BH146" i="53"/>
  <c r="BG146" i="53"/>
  <c r="BF146" i="53"/>
  <c r="T146" i="53"/>
  <c r="R146" i="53"/>
  <c r="P146" i="53"/>
  <c r="BK146" i="53"/>
  <c r="J146" i="53"/>
  <c r="BE146" i="53"/>
  <c r="BI144" i="53"/>
  <c r="BH144" i="53"/>
  <c r="BG144" i="53"/>
  <c r="BF144" i="53"/>
  <c r="T144" i="53"/>
  <c r="R144" i="53"/>
  <c r="P144" i="53"/>
  <c r="BK144" i="53"/>
  <c r="J144" i="53"/>
  <c r="BE144" i="53"/>
  <c r="BI142" i="53"/>
  <c r="BH142" i="53"/>
  <c r="BG142" i="53"/>
  <c r="BF142" i="53"/>
  <c r="T142" i="53"/>
  <c r="R142" i="53"/>
  <c r="P142" i="53"/>
  <c r="BK142" i="53"/>
  <c r="J142" i="53"/>
  <c r="BE142" i="53"/>
  <c r="BI140" i="53"/>
  <c r="BH140" i="53"/>
  <c r="BG140" i="53"/>
  <c r="BF140" i="53"/>
  <c r="T140" i="53"/>
  <c r="R140" i="53"/>
  <c r="P140" i="53"/>
  <c r="BK140" i="53"/>
  <c r="J140" i="53"/>
  <c r="BE140" i="53"/>
  <c r="BI138" i="53"/>
  <c r="F39" i="53" s="1"/>
  <c r="BD155" i="1" s="1"/>
  <c r="BH138" i="53"/>
  <c r="BG138" i="53"/>
  <c r="BF138" i="53"/>
  <c r="T138" i="53"/>
  <c r="R138" i="53"/>
  <c r="P138" i="53"/>
  <c r="BK138" i="53"/>
  <c r="J138" i="53"/>
  <c r="BE138" i="53"/>
  <c r="BI136" i="53"/>
  <c r="BH136" i="53"/>
  <c r="BG136" i="53"/>
  <c r="F37" i="53"/>
  <c r="BB155" i="1" s="1"/>
  <c r="BF136" i="53"/>
  <c r="T136" i="53"/>
  <c r="T135" i="53"/>
  <c r="R136" i="53"/>
  <c r="R135" i="53"/>
  <c r="P136" i="53"/>
  <c r="P135" i="53"/>
  <c r="BK136" i="53"/>
  <c r="BK135" i="53" s="1"/>
  <c r="J136" i="53"/>
  <c r="BE136" i="53"/>
  <c r="F127" i="53"/>
  <c r="E125" i="53"/>
  <c r="F91" i="53"/>
  <c r="E89" i="53"/>
  <c r="J26" i="53"/>
  <c r="E26" i="53"/>
  <c r="J25" i="53"/>
  <c r="J23" i="53"/>
  <c r="E23" i="53"/>
  <c r="J129" i="53"/>
  <c r="J93" i="53"/>
  <c r="J22" i="53"/>
  <c r="J20" i="53"/>
  <c r="E20" i="53"/>
  <c r="F130" i="53"/>
  <c r="F94" i="53"/>
  <c r="J19" i="53"/>
  <c r="J17" i="53"/>
  <c r="E17" i="53"/>
  <c r="F93" i="53" s="1"/>
  <c r="F129" i="53"/>
  <c r="J16" i="53"/>
  <c r="J14" i="53"/>
  <c r="J91" i="53" s="1"/>
  <c r="J127" i="53"/>
  <c r="E7" i="53"/>
  <c r="E121" i="53"/>
  <c r="E85" i="53"/>
  <c r="J125" i="52"/>
  <c r="J39" i="52"/>
  <c r="J38" i="52"/>
  <c r="AY154" i="1"/>
  <c r="J37" i="52"/>
  <c r="AX154" i="1"/>
  <c r="BI142" i="52"/>
  <c r="BH142" i="52"/>
  <c r="BG142" i="52"/>
  <c r="BF142" i="52"/>
  <c r="T142" i="52"/>
  <c r="T141" i="52"/>
  <c r="R142" i="52"/>
  <c r="R141" i="52"/>
  <c r="P142" i="52"/>
  <c r="P141" i="52"/>
  <c r="BK142" i="52"/>
  <c r="BK141" i="52"/>
  <c r="J141" i="52"/>
  <c r="J102" i="52" s="1"/>
  <c r="J142" i="52"/>
  <c r="BE142" i="52" s="1"/>
  <c r="BI137" i="52"/>
  <c r="BH137" i="52"/>
  <c r="BG137" i="52"/>
  <c r="BF137" i="52"/>
  <c r="T137" i="52"/>
  <c r="R137" i="52"/>
  <c r="P137" i="52"/>
  <c r="BK137" i="52"/>
  <c r="J137" i="52"/>
  <c r="BE137" i="52"/>
  <c r="BI132" i="52"/>
  <c r="BH132" i="52"/>
  <c r="BG132" i="52"/>
  <c r="BF132" i="52"/>
  <c r="J36" i="52" s="1"/>
  <c r="AW154" i="1" s="1"/>
  <c r="T132" i="52"/>
  <c r="R132" i="52"/>
  <c r="P132" i="52"/>
  <c r="BK132" i="52"/>
  <c r="J132" i="52"/>
  <c r="BE132" i="52"/>
  <c r="BI130" i="52"/>
  <c r="F39" i="52" s="1"/>
  <c r="BD154" i="1" s="1"/>
  <c r="BH130" i="52"/>
  <c r="BG130" i="52"/>
  <c r="BF130" i="52"/>
  <c r="T130" i="52"/>
  <c r="R130" i="52"/>
  <c r="R127" i="52" s="1"/>
  <c r="R126" i="52" s="1"/>
  <c r="R124" i="52" s="1"/>
  <c r="P130" i="52"/>
  <c r="BK130" i="52"/>
  <c r="J130" i="52"/>
  <c r="BE130" i="52"/>
  <c r="J35" i="52" s="1"/>
  <c r="AV154" i="1" s="1"/>
  <c r="BI128" i="52"/>
  <c r="BH128" i="52"/>
  <c r="BG128" i="52"/>
  <c r="F37" i="52"/>
  <c r="BB154" i="1" s="1"/>
  <c r="BF128" i="52"/>
  <c r="T128" i="52"/>
  <c r="T127" i="52"/>
  <c r="T126" i="52" s="1"/>
  <c r="T124" i="52" s="1"/>
  <c r="R128" i="52"/>
  <c r="P128" i="52"/>
  <c r="P127" i="52"/>
  <c r="P126" i="52" s="1"/>
  <c r="P124" i="52" s="1"/>
  <c r="AU154" i="1" s="1"/>
  <c r="BK128" i="52"/>
  <c r="J128" i="52"/>
  <c r="BE128" i="52"/>
  <c r="J99" i="52"/>
  <c r="F118" i="52"/>
  <c r="E116" i="52"/>
  <c r="F91" i="52"/>
  <c r="E89" i="52"/>
  <c r="J26" i="52"/>
  <c r="E26" i="52"/>
  <c r="J121" i="52"/>
  <c r="J94" i="52"/>
  <c r="J25" i="52"/>
  <c r="J23" i="52"/>
  <c r="E23" i="52"/>
  <c r="J120" i="52"/>
  <c r="J93" i="52"/>
  <c r="J22" i="52"/>
  <c r="J20" i="52"/>
  <c r="E20" i="52"/>
  <c r="F94" i="52" s="1"/>
  <c r="F121" i="52"/>
  <c r="J19" i="52"/>
  <c r="J17" i="52"/>
  <c r="E17" i="52"/>
  <c r="J16" i="52"/>
  <c r="J14" i="52"/>
  <c r="E7" i="52"/>
  <c r="E85" i="52" s="1"/>
  <c r="E112" i="52"/>
  <c r="J39" i="51"/>
  <c r="J38" i="51"/>
  <c r="AY153" i="1"/>
  <c r="J37" i="51"/>
  <c r="AX153" i="1"/>
  <c r="BI214" i="51"/>
  <c r="BH214" i="51"/>
  <c r="BG214" i="51"/>
  <c r="BF214" i="51"/>
  <c r="T214" i="51"/>
  <c r="T213" i="51"/>
  <c r="R214" i="51"/>
  <c r="R213" i="51"/>
  <c r="P214" i="51"/>
  <c r="P213" i="51"/>
  <c r="BK214" i="51"/>
  <c r="BK213" i="51"/>
  <c r="J213" i="51"/>
  <c r="J103" i="51" s="1"/>
  <c r="J214" i="51"/>
  <c r="BE214" i="51" s="1"/>
  <c r="BI211" i="51"/>
  <c r="BH211" i="51"/>
  <c r="BG211" i="51"/>
  <c r="BF211" i="51"/>
  <c r="T211" i="51"/>
  <c r="R211" i="51"/>
  <c r="P211" i="51"/>
  <c r="BK211" i="51"/>
  <c r="J211" i="51"/>
  <c r="BE211" i="51" s="1"/>
  <c r="BI209" i="51"/>
  <c r="BH209" i="51"/>
  <c r="BG209" i="51"/>
  <c r="BF209" i="51"/>
  <c r="T209" i="51"/>
  <c r="R209" i="51"/>
  <c r="P209" i="51"/>
  <c r="BK209" i="51"/>
  <c r="J209" i="51"/>
  <c r="BE209" i="51"/>
  <c r="BI207" i="51"/>
  <c r="BH207" i="51"/>
  <c r="BG207" i="51"/>
  <c r="BF207" i="51"/>
  <c r="T207" i="51"/>
  <c r="R207" i="51"/>
  <c r="P207" i="51"/>
  <c r="BK207" i="51"/>
  <c r="J207" i="51"/>
  <c r="BE207" i="51" s="1"/>
  <c r="BI205" i="51"/>
  <c r="BH205" i="51"/>
  <c r="BG205" i="51"/>
  <c r="BF205" i="51"/>
  <c r="T205" i="51"/>
  <c r="R205" i="51"/>
  <c r="P205" i="51"/>
  <c r="BK205" i="51"/>
  <c r="J205" i="51"/>
  <c r="BE205" i="51"/>
  <c r="BI203" i="51"/>
  <c r="BH203" i="51"/>
  <c r="BG203" i="51"/>
  <c r="BF203" i="51"/>
  <c r="T203" i="51"/>
  <c r="R203" i="51"/>
  <c r="P203" i="51"/>
  <c r="BK203" i="51"/>
  <c r="J203" i="51"/>
  <c r="BE203" i="51" s="1"/>
  <c r="BI201" i="51"/>
  <c r="BH201" i="51"/>
  <c r="BG201" i="51"/>
  <c r="BF201" i="51"/>
  <c r="T201" i="51"/>
  <c r="R201" i="51"/>
  <c r="P201" i="51"/>
  <c r="P196" i="51" s="1"/>
  <c r="BK201" i="51"/>
  <c r="J201" i="51"/>
  <c r="BE201" i="51"/>
  <c r="BI199" i="51"/>
  <c r="BH199" i="51"/>
  <c r="BG199" i="51"/>
  <c r="BF199" i="51"/>
  <c r="T199" i="51"/>
  <c r="T196" i="51" s="1"/>
  <c r="R199" i="51"/>
  <c r="P199" i="51"/>
  <c r="BK199" i="51"/>
  <c r="J199" i="51"/>
  <c r="BE199" i="51" s="1"/>
  <c r="BI197" i="51"/>
  <c r="BH197" i="51"/>
  <c r="BG197" i="51"/>
  <c r="BF197" i="51"/>
  <c r="T197" i="51"/>
  <c r="R197" i="51"/>
  <c r="R196" i="51"/>
  <c r="P197" i="51"/>
  <c r="BK197" i="51"/>
  <c r="BK196" i="51"/>
  <c r="J196" i="51" s="1"/>
  <c r="J102" i="51" s="1"/>
  <c r="J197" i="51"/>
  <c r="BE197" i="51"/>
  <c r="BI194" i="51"/>
  <c r="BH194" i="51"/>
  <c r="BG194" i="51"/>
  <c r="BF194" i="51"/>
  <c r="T194" i="51"/>
  <c r="R194" i="51"/>
  <c r="P194" i="51"/>
  <c r="BK194" i="51"/>
  <c r="J194" i="51"/>
  <c r="BE194" i="51"/>
  <c r="BI192" i="51"/>
  <c r="BH192" i="51"/>
  <c r="BG192" i="51"/>
  <c r="BF192" i="51"/>
  <c r="T192" i="51"/>
  <c r="R192" i="51"/>
  <c r="P192" i="51"/>
  <c r="BK192" i="51"/>
  <c r="J192" i="51"/>
  <c r="BE192" i="51"/>
  <c r="BI190" i="51"/>
  <c r="BH190" i="51"/>
  <c r="BG190" i="51"/>
  <c r="BF190" i="51"/>
  <c r="T190" i="51"/>
  <c r="R190" i="51"/>
  <c r="P190" i="51"/>
  <c r="BK190" i="51"/>
  <c r="J190" i="51"/>
  <c r="BE190" i="51"/>
  <c r="BI188" i="51"/>
  <c r="BH188" i="51"/>
  <c r="BG188" i="51"/>
  <c r="BF188" i="51"/>
  <c r="T188" i="51"/>
  <c r="R188" i="51"/>
  <c r="P188" i="51"/>
  <c r="BK188" i="51"/>
  <c r="J188" i="51"/>
  <c r="BE188" i="51"/>
  <c r="BI186" i="51"/>
  <c r="BH186" i="51"/>
  <c r="BG186" i="51"/>
  <c r="BF186" i="51"/>
  <c r="T186" i="51"/>
  <c r="R186" i="51"/>
  <c r="P186" i="51"/>
  <c r="BK186" i="51"/>
  <c r="J186" i="51"/>
  <c r="BE186" i="51"/>
  <c r="BI184" i="51"/>
  <c r="BH184" i="51"/>
  <c r="BG184" i="51"/>
  <c r="BF184" i="51"/>
  <c r="T184" i="51"/>
  <c r="R184" i="51"/>
  <c r="P184" i="51"/>
  <c r="BK184" i="51"/>
  <c r="J184" i="51"/>
  <c r="BE184" i="51"/>
  <c r="BI182" i="51"/>
  <c r="BH182" i="51"/>
  <c r="BG182" i="51"/>
  <c r="BF182" i="51"/>
  <c r="T182" i="51"/>
  <c r="R182" i="51"/>
  <c r="P182" i="51"/>
  <c r="BK182" i="51"/>
  <c r="J182" i="51"/>
  <c r="BE182" i="51"/>
  <c r="BI180" i="51"/>
  <c r="BH180" i="51"/>
  <c r="BG180" i="51"/>
  <c r="BF180" i="51"/>
  <c r="T180" i="51"/>
  <c r="R180" i="51"/>
  <c r="P180" i="51"/>
  <c r="BK180" i="51"/>
  <c r="J180" i="51"/>
  <c r="BE180" i="51"/>
  <c r="BI178" i="51"/>
  <c r="BH178" i="51"/>
  <c r="BG178" i="51"/>
  <c r="BF178" i="51"/>
  <c r="T178" i="51"/>
  <c r="R178" i="51"/>
  <c r="P178" i="51"/>
  <c r="BK178" i="51"/>
  <c r="J178" i="51"/>
  <c r="BE178" i="51"/>
  <c r="BI176" i="51"/>
  <c r="BH176" i="51"/>
  <c r="BG176" i="51"/>
  <c r="BF176" i="51"/>
  <c r="T176" i="51"/>
  <c r="R176" i="51"/>
  <c r="P176" i="51"/>
  <c r="BK176" i="51"/>
  <c r="J176" i="51"/>
  <c r="BE176" i="51"/>
  <c r="BI174" i="51"/>
  <c r="BH174" i="51"/>
  <c r="BG174" i="51"/>
  <c r="BF174" i="51"/>
  <c r="T174" i="51"/>
  <c r="R174" i="51"/>
  <c r="P174" i="51"/>
  <c r="BK174" i="51"/>
  <c r="J174" i="51"/>
  <c r="BE174" i="51" s="1"/>
  <c r="BI172" i="51"/>
  <c r="BH172" i="51"/>
  <c r="BG172" i="51"/>
  <c r="BF172" i="51"/>
  <c r="T172" i="51"/>
  <c r="R172" i="51"/>
  <c r="P172" i="51"/>
  <c r="BK172" i="51"/>
  <c r="J172" i="51"/>
  <c r="BE172" i="51"/>
  <c r="BI170" i="51"/>
  <c r="BH170" i="51"/>
  <c r="BG170" i="51"/>
  <c r="BF170" i="51"/>
  <c r="T170" i="51"/>
  <c r="R170" i="51"/>
  <c r="P170" i="51"/>
  <c r="BK170" i="51"/>
  <c r="J170" i="51"/>
  <c r="BE170" i="51" s="1"/>
  <c r="BI168" i="51"/>
  <c r="BH168" i="51"/>
  <c r="BG168" i="51"/>
  <c r="BF168" i="51"/>
  <c r="T168" i="51"/>
  <c r="R168" i="51"/>
  <c r="P168" i="51"/>
  <c r="BK168" i="51"/>
  <c r="J168" i="51"/>
  <c r="BE168" i="51"/>
  <c r="BI166" i="51"/>
  <c r="BH166" i="51"/>
  <c r="BG166" i="51"/>
  <c r="BF166" i="51"/>
  <c r="T166" i="51"/>
  <c r="R166" i="51"/>
  <c r="P166" i="51"/>
  <c r="BK166" i="51"/>
  <c r="J166" i="51"/>
  <c r="BE166" i="51" s="1"/>
  <c r="BI164" i="51"/>
  <c r="BH164" i="51"/>
  <c r="BG164" i="51"/>
  <c r="BF164" i="51"/>
  <c r="T164" i="51"/>
  <c r="R164" i="51"/>
  <c r="P164" i="51"/>
  <c r="BK164" i="51"/>
  <c r="J164" i="51"/>
  <c r="BE164" i="51"/>
  <c r="BI162" i="51"/>
  <c r="BH162" i="51"/>
  <c r="BG162" i="51"/>
  <c r="BF162" i="51"/>
  <c r="T162" i="51"/>
  <c r="R162" i="51"/>
  <c r="P162" i="51"/>
  <c r="BK162" i="51"/>
  <c r="J162" i="51"/>
  <c r="BE162" i="51" s="1"/>
  <c r="BI160" i="51"/>
  <c r="BH160" i="51"/>
  <c r="BG160" i="51"/>
  <c r="BF160" i="51"/>
  <c r="T160" i="51"/>
  <c r="R160" i="51"/>
  <c r="P160" i="51"/>
  <c r="BK160" i="51"/>
  <c r="J160" i="51"/>
  <c r="BE160" i="51"/>
  <c r="BI158" i="51"/>
  <c r="BH158" i="51"/>
  <c r="BG158" i="51"/>
  <c r="BF158" i="51"/>
  <c r="T158" i="51"/>
  <c r="R158" i="51"/>
  <c r="P158" i="51"/>
  <c r="BK158" i="51"/>
  <c r="J158" i="51"/>
  <c r="BE158" i="51" s="1"/>
  <c r="BI156" i="51"/>
  <c r="BH156" i="51"/>
  <c r="BG156" i="51"/>
  <c r="BF156" i="51"/>
  <c r="T156" i="51"/>
  <c r="R156" i="51"/>
  <c r="P156" i="51"/>
  <c r="BK156" i="51"/>
  <c r="J156" i="51"/>
  <c r="BE156" i="51"/>
  <c r="BI154" i="51"/>
  <c r="BH154" i="51"/>
  <c r="BG154" i="51"/>
  <c r="BF154" i="51"/>
  <c r="T154" i="51"/>
  <c r="R154" i="51"/>
  <c r="P154" i="51"/>
  <c r="BK154" i="51"/>
  <c r="J154" i="51"/>
  <c r="BE154" i="51" s="1"/>
  <c r="BI152" i="51"/>
  <c r="BH152" i="51"/>
  <c r="BG152" i="51"/>
  <c r="BF152" i="51"/>
  <c r="T152" i="51"/>
  <c r="R152" i="51"/>
  <c r="P152" i="51"/>
  <c r="BK152" i="51"/>
  <c r="J152" i="51"/>
  <c r="BE152" i="51"/>
  <c r="BI150" i="51"/>
  <c r="BH150" i="51"/>
  <c r="BG150" i="51"/>
  <c r="BF150" i="51"/>
  <c r="T150" i="51"/>
  <c r="R150" i="51"/>
  <c r="P150" i="51"/>
  <c r="BK150" i="51"/>
  <c r="J150" i="51"/>
  <c r="BE150" i="51" s="1"/>
  <c r="BI148" i="51"/>
  <c r="BH148" i="51"/>
  <c r="BG148" i="51"/>
  <c r="BF148" i="51"/>
  <c r="T148" i="51"/>
  <c r="R148" i="51"/>
  <c r="P148" i="51"/>
  <c r="BK148" i="51"/>
  <c r="J148" i="51"/>
  <c r="BE148" i="51"/>
  <c r="BI146" i="51"/>
  <c r="BH146" i="51"/>
  <c r="BG146" i="51"/>
  <c r="BF146" i="51"/>
  <c r="T146" i="51"/>
  <c r="R146" i="51"/>
  <c r="P146" i="51"/>
  <c r="BK146" i="51"/>
  <c r="J146" i="51"/>
  <c r="BE146" i="51" s="1"/>
  <c r="BI144" i="51"/>
  <c r="BH144" i="51"/>
  <c r="BG144" i="51"/>
  <c r="BF144" i="51"/>
  <c r="T144" i="51"/>
  <c r="R144" i="51"/>
  <c r="R143" i="51" s="1"/>
  <c r="P144" i="51"/>
  <c r="BK144" i="51"/>
  <c r="BK143" i="51" s="1"/>
  <c r="J143" i="51" s="1"/>
  <c r="J101" i="51" s="1"/>
  <c r="J144" i="51"/>
  <c r="BE144" i="51"/>
  <c r="BI138" i="51"/>
  <c r="BH138" i="51"/>
  <c r="BG138" i="51"/>
  <c r="BF138" i="51"/>
  <c r="T138" i="51"/>
  <c r="R138" i="51"/>
  <c r="P138" i="51"/>
  <c r="BK138" i="51"/>
  <c r="J138" i="51"/>
  <c r="BE138" i="51"/>
  <c r="BI133" i="51"/>
  <c r="BH133" i="51"/>
  <c r="BG133" i="51"/>
  <c r="BF133" i="51"/>
  <c r="T133" i="51"/>
  <c r="R133" i="51"/>
  <c r="P133" i="51"/>
  <c r="BK133" i="51"/>
  <c r="J133" i="51"/>
  <c r="BE133" i="51" s="1"/>
  <c r="BI128" i="51"/>
  <c r="BH128" i="51"/>
  <c r="F38" i="51" s="1"/>
  <c r="BC153" i="1" s="1"/>
  <c r="BG128" i="51"/>
  <c r="BF128" i="51"/>
  <c r="F36" i="51" s="1"/>
  <c r="BA153" i="1" s="1"/>
  <c r="J36" i="51"/>
  <c r="AW153" i="1" s="1"/>
  <c r="T128" i="51"/>
  <c r="T127" i="51" s="1"/>
  <c r="R128" i="51"/>
  <c r="R127" i="51" s="1"/>
  <c r="P128" i="51"/>
  <c r="P127" i="51" s="1"/>
  <c r="BK128" i="51"/>
  <c r="BK127" i="51" s="1"/>
  <c r="J127" i="51" s="1"/>
  <c r="J100" i="51" s="1"/>
  <c r="J128" i="51"/>
  <c r="BE128" i="51"/>
  <c r="F119" i="51"/>
  <c r="E117" i="51"/>
  <c r="F91" i="51"/>
  <c r="E89" i="51"/>
  <c r="J26" i="51"/>
  <c r="E26" i="51"/>
  <c r="J122" i="51" s="1"/>
  <c r="J94" i="51"/>
  <c r="J25" i="51"/>
  <c r="J23" i="51"/>
  <c r="E23" i="51"/>
  <c r="J121" i="51"/>
  <c r="J93" i="51"/>
  <c r="J22" i="51"/>
  <c r="J20" i="51"/>
  <c r="E20" i="51"/>
  <c r="F94" i="51" s="1"/>
  <c r="F122" i="51"/>
  <c r="J19" i="51"/>
  <c r="J17" i="51"/>
  <c r="E17" i="51"/>
  <c r="J16" i="51"/>
  <c r="J14" i="51"/>
  <c r="E7" i="51"/>
  <c r="E85" i="51" s="1"/>
  <c r="E113" i="51"/>
  <c r="J39" i="50"/>
  <c r="J38" i="50"/>
  <c r="AY152" i="1"/>
  <c r="J37" i="50"/>
  <c r="AX152" i="1" s="1"/>
  <c r="BI415" i="50"/>
  <c r="BH415" i="50"/>
  <c r="BG415" i="50"/>
  <c r="BF415" i="50"/>
  <c r="T415" i="50"/>
  <c r="R415" i="50"/>
  <c r="R410" i="50" s="1"/>
  <c r="R409" i="50" s="1"/>
  <c r="P415" i="50"/>
  <c r="BK415" i="50"/>
  <c r="J415" i="50"/>
  <c r="BE415" i="50"/>
  <c r="BI413" i="50"/>
  <c r="BH413" i="50"/>
  <c r="BG413" i="50"/>
  <c r="BF413" i="50"/>
  <c r="T413" i="50"/>
  <c r="R413" i="50"/>
  <c r="P413" i="50"/>
  <c r="BK413" i="50"/>
  <c r="J413" i="50"/>
  <c r="BE413" i="50" s="1"/>
  <c r="BI411" i="50"/>
  <c r="BH411" i="50"/>
  <c r="BG411" i="50"/>
  <c r="BF411" i="50"/>
  <c r="T411" i="50"/>
  <c r="T410" i="50"/>
  <c r="T409" i="50" s="1"/>
  <c r="R411" i="50"/>
  <c r="P411" i="50"/>
  <c r="P410" i="50" s="1"/>
  <c r="P409" i="50" s="1"/>
  <c r="BK411" i="50"/>
  <c r="J411" i="50"/>
  <c r="BE411" i="50" s="1"/>
  <c r="BI407" i="50"/>
  <c r="BH407" i="50"/>
  <c r="BG407" i="50"/>
  <c r="BF407" i="50"/>
  <c r="T407" i="50"/>
  <c r="R407" i="50"/>
  <c r="P407" i="50"/>
  <c r="BK407" i="50"/>
  <c r="J407" i="50"/>
  <c r="BE407" i="50"/>
  <c r="BI404" i="50"/>
  <c r="BH404" i="50"/>
  <c r="BG404" i="50"/>
  <c r="BF404" i="50"/>
  <c r="T404" i="50"/>
  <c r="R404" i="50"/>
  <c r="R399" i="50" s="1"/>
  <c r="P404" i="50"/>
  <c r="BK404" i="50"/>
  <c r="J404" i="50"/>
  <c r="BE404" i="50"/>
  <c r="BI402" i="50"/>
  <c r="BH402" i="50"/>
  <c r="BG402" i="50"/>
  <c r="BF402" i="50"/>
  <c r="T402" i="50"/>
  <c r="R402" i="50"/>
  <c r="P402" i="50"/>
  <c r="BK402" i="50"/>
  <c r="BK399" i="50" s="1"/>
  <c r="J399" i="50" s="1"/>
  <c r="J110" i="50" s="1"/>
  <c r="J402" i="50"/>
  <c r="BE402" i="50"/>
  <c r="BI400" i="50"/>
  <c r="BH400" i="50"/>
  <c r="BG400" i="50"/>
  <c r="BF400" i="50"/>
  <c r="T400" i="50"/>
  <c r="T399" i="50"/>
  <c r="R400" i="50"/>
  <c r="P400" i="50"/>
  <c r="P399" i="50"/>
  <c r="BK400" i="50"/>
  <c r="J400" i="50"/>
  <c r="BE400" i="50" s="1"/>
  <c r="BI397" i="50"/>
  <c r="BH397" i="50"/>
  <c r="BG397" i="50"/>
  <c r="BF397" i="50"/>
  <c r="T397" i="50"/>
  <c r="R397" i="50"/>
  <c r="R390" i="50" s="1"/>
  <c r="P397" i="50"/>
  <c r="BK397" i="50"/>
  <c r="J397" i="50"/>
  <c r="BE397" i="50"/>
  <c r="BI394" i="50"/>
  <c r="BH394" i="50"/>
  <c r="BG394" i="50"/>
  <c r="BF394" i="50"/>
  <c r="T394" i="50"/>
  <c r="R394" i="50"/>
  <c r="P394" i="50"/>
  <c r="BK394" i="50"/>
  <c r="BK390" i="50" s="1"/>
  <c r="J390" i="50" s="1"/>
  <c r="J109" i="50" s="1"/>
  <c r="J394" i="50"/>
  <c r="BE394" i="50"/>
  <c r="BI391" i="50"/>
  <c r="BH391" i="50"/>
  <c r="BG391" i="50"/>
  <c r="BF391" i="50"/>
  <c r="T391" i="50"/>
  <c r="T390" i="50"/>
  <c r="R391" i="50"/>
  <c r="P391" i="50"/>
  <c r="P390" i="50"/>
  <c r="BK391" i="50"/>
  <c r="J391" i="50"/>
  <c r="BE391" i="50" s="1"/>
  <c r="BI388" i="50"/>
  <c r="BH388" i="50"/>
  <c r="BG388" i="50"/>
  <c r="BF388" i="50"/>
  <c r="T388" i="50"/>
  <c r="R388" i="50"/>
  <c r="P388" i="50"/>
  <c r="BK388" i="50"/>
  <c r="J388" i="50"/>
  <c r="BE388" i="50"/>
  <c r="BI386" i="50"/>
  <c r="BH386" i="50"/>
  <c r="BG386" i="50"/>
  <c r="BF386" i="50"/>
  <c r="T386" i="50"/>
  <c r="R386" i="50"/>
  <c r="P386" i="50"/>
  <c r="BK386" i="50"/>
  <c r="J386" i="50"/>
  <c r="BE386" i="50"/>
  <c r="BI384" i="50"/>
  <c r="BH384" i="50"/>
  <c r="BG384" i="50"/>
  <c r="BF384" i="50"/>
  <c r="T384" i="50"/>
  <c r="R384" i="50"/>
  <c r="P384" i="50"/>
  <c r="BK384" i="50"/>
  <c r="J384" i="50"/>
  <c r="BE384" i="50"/>
  <c r="BI382" i="50"/>
  <c r="BH382" i="50"/>
  <c r="BG382" i="50"/>
  <c r="BF382" i="50"/>
  <c r="T382" i="50"/>
  <c r="R382" i="50"/>
  <c r="P382" i="50"/>
  <c r="BK382" i="50"/>
  <c r="J382" i="50"/>
  <c r="BE382" i="50"/>
  <c r="BI380" i="50"/>
  <c r="BH380" i="50"/>
  <c r="BG380" i="50"/>
  <c r="BF380" i="50"/>
  <c r="T380" i="50"/>
  <c r="R380" i="50"/>
  <c r="P380" i="50"/>
  <c r="BK380" i="50"/>
  <c r="J380" i="50"/>
  <c r="BE380" i="50"/>
  <c r="BI378" i="50"/>
  <c r="BH378" i="50"/>
  <c r="BG378" i="50"/>
  <c r="BF378" i="50"/>
  <c r="T378" i="50"/>
  <c r="R378" i="50"/>
  <c r="P378" i="50"/>
  <c r="BK378" i="50"/>
  <c r="J378" i="50"/>
  <c r="BE378" i="50"/>
  <c r="BI375" i="50"/>
  <c r="BH375" i="50"/>
  <c r="BG375" i="50"/>
  <c r="BF375" i="50"/>
  <c r="T375" i="50"/>
  <c r="R375" i="50"/>
  <c r="P375" i="50"/>
  <c r="BK375" i="50"/>
  <c r="J375" i="50"/>
  <c r="BE375" i="50"/>
  <c r="BI372" i="50"/>
  <c r="BH372" i="50"/>
  <c r="BG372" i="50"/>
  <c r="BF372" i="50"/>
  <c r="T372" i="50"/>
  <c r="R372" i="50"/>
  <c r="P372" i="50"/>
  <c r="BK372" i="50"/>
  <c r="J372" i="50"/>
  <c r="BE372" i="50"/>
  <c r="BI370" i="50"/>
  <c r="BH370" i="50"/>
  <c r="BG370" i="50"/>
  <c r="BF370" i="50"/>
  <c r="T370" i="50"/>
  <c r="R370" i="50"/>
  <c r="P370" i="50"/>
  <c r="BK370" i="50"/>
  <c r="J370" i="50"/>
  <c r="BE370" i="50"/>
  <c r="BI367" i="50"/>
  <c r="BH367" i="50"/>
  <c r="BG367" i="50"/>
  <c r="BF367" i="50"/>
  <c r="T367" i="50"/>
  <c r="R367" i="50"/>
  <c r="P367" i="50"/>
  <c r="P360" i="50" s="1"/>
  <c r="BK367" i="50"/>
  <c r="BK360" i="50" s="1"/>
  <c r="J360" i="50" s="1"/>
  <c r="J108" i="50" s="1"/>
  <c r="J367" i="50"/>
  <c r="BE367" i="50"/>
  <c r="BI364" i="50"/>
  <c r="BH364" i="50"/>
  <c r="BG364" i="50"/>
  <c r="BF364" i="50"/>
  <c r="T364" i="50"/>
  <c r="T360" i="50" s="1"/>
  <c r="R364" i="50"/>
  <c r="R360" i="50" s="1"/>
  <c r="P364" i="50"/>
  <c r="BK364" i="50"/>
  <c r="J364" i="50"/>
  <c r="BE364" i="50"/>
  <c r="BI361" i="50"/>
  <c r="BH361" i="50"/>
  <c r="BG361" i="50"/>
  <c r="BF361" i="50"/>
  <c r="T361" i="50"/>
  <c r="R361" i="50"/>
  <c r="P361" i="50"/>
  <c r="BK361" i="50"/>
  <c r="J361" i="50"/>
  <c r="BE361" i="50"/>
  <c r="BI358" i="50"/>
  <c r="BH358" i="50"/>
  <c r="BG358" i="50"/>
  <c r="BF358" i="50"/>
  <c r="T358" i="50"/>
  <c r="R358" i="50"/>
  <c r="P358" i="50"/>
  <c r="BK358" i="50"/>
  <c r="J358" i="50"/>
  <c r="BE358" i="50"/>
  <c r="BI356" i="50"/>
  <c r="BH356" i="50"/>
  <c r="BG356" i="50"/>
  <c r="BF356" i="50"/>
  <c r="T356" i="50"/>
  <c r="R356" i="50"/>
  <c r="P356" i="50"/>
  <c r="BK356" i="50"/>
  <c r="J356" i="50"/>
  <c r="BE356" i="50"/>
  <c r="BI354" i="50"/>
  <c r="BH354" i="50"/>
  <c r="BG354" i="50"/>
  <c r="BF354" i="50"/>
  <c r="T354" i="50"/>
  <c r="R354" i="50"/>
  <c r="P354" i="50"/>
  <c r="BK354" i="50"/>
  <c r="J354" i="50"/>
  <c r="BE354" i="50"/>
  <c r="BI352" i="50"/>
  <c r="BH352" i="50"/>
  <c r="BG352" i="50"/>
  <c r="BF352" i="50"/>
  <c r="T352" i="50"/>
  <c r="R352" i="50"/>
  <c r="P352" i="50"/>
  <c r="BK352" i="50"/>
  <c r="J352" i="50"/>
  <c r="BE352" i="50"/>
  <c r="BI350" i="50"/>
  <c r="BH350" i="50"/>
  <c r="BG350" i="50"/>
  <c r="BF350" i="50"/>
  <c r="T350" i="50"/>
  <c r="R350" i="50"/>
  <c r="P350" i="50"/>
  <c r="BK350" i="50"/>
  <c r="J350" i="50"/>
  <c r="BE350" i="50"/>
  <c r="BI348" i="50"/>
  <c r="BH348" i="50"/>
  <c r="BG348" i="50"/>
  <c r="BF348" i="50"/>
  <c r="T348" i="50"/>
  <c r="R348" i="50"/>
  <c r="P348" i="50"/>
  <c r="BK348" i="50"/>
  <c r="J348" i="50"/>
  <c r="BE348" i="50"/>
  <c r="BI346" i="50"/>
  <c r="BH346" i="50"/>
  <c r="BG346" i="50"/>
  <c r="BF346" i="50"/>
  <c r="T346" i="50"/>
  <c r="R346" i="50"/>
  <c r="P346" i="50"/>
  <c r="BK346" i="50"/>
  <c r="J346" i="50"/>
  <c r="BE346" i="50"/>
  <c r="BI344" i="50"/>
  <c r="BH344" i="50"/>
  <c r="BG344" i="50"/>
  <c r="BF344" i="50"/>
  <c r="T344" i="50"/>
  <c r="R344" i="50"/>
  <c r="P344" i="50"/>
  <c r="BK344" i="50"/>
  <c r="J344" i="50"/>
  <c r="BE344" i="50"/>
  <c r="BI341" i="50"/>
  <c r="BH341" i="50"/>
  <c r="BG341" i="50"/>
  <c r="BF341" i="50"/>
  <c r="T341" i="50"/>
  <c r="R341" i="50"/>
  <c r="P341" i="50"/>
  <c r="BK341" i="50"/>
  <c r="J341" i="50"/>
  <c r="BE341" i="50"/>
  <c r="BI338" i="50"/>
  <c r="BH338" i="50"/>
  <c r="BG338" i="50"/>
  <c r="BF338" i="50"/>
  <c r="T338" i="50"/>
  <c r="R338" i="50"/>
  <c r="P338" i="50"/>
  <c r="BK338" i="50"/>
  <c r="J338" i="50"/>
  <c r="BE338" i="50"/>
  <c r="BI335" i="50"/>
  <c r="BH335" i="50"/>
  <c r="BG335" i="50"/>
  <c r="BF335" i="50"/>
  <c r="T335" i="50"/>
  <c r="R335" i="50"/>
  <c r="P335" i="50"/>
  <c r="P328" i="50" s="1"/>
  <c r="BK335" i="50"/>
  <c r="BK328" i="50" s="1"/>
  <c r="J328" i="50" s="1"/>
  <c r="J107" i="50" s="1"/>
  <c r="J335" i="50"/>
  <c r="BE335" i="50"/>
  <c r="BI332" i="50"/>
  <c r="BH332" i="50"/>
  <c r="BG332" i="50"/>
  <c r="BF332" i="50"/>
  <c r="T332" i="50"/>
  <c r="T328" i="50" s="1"/>
  <c r="R332" i="50"/>
  <c r="P332" i="50"/>
  <c r="BK332" i="50"/>
  <c r="J332" i="50"/>
  <c r="BE332" i="50"/>
  <c r="BI329" i="50"/>
  <c r="BH329" i="50"/>
  <c r="BG329" i="50"/>
  <c r="BF329" i="50"/>
  <c r="T329" i="50"/>
  <c r="R329" i="50"/>
  <c r="R328" i="50"/>
  <c r="P329" i="50"/>
  <c r="BK329" i="50"/>
  <c r="J329" i="50"/>
  <c r="BE329" i="50"/>
  <c r="BI326" i="50"/>
  <c r="BH326" i="50"/>
  <c r="BG326" i="50"/>
  <c r="BF326" i="50"/>
  <c r="T326" i="50"/>
  <c r="R326" i="50"/>
  <c r="P326" i="50"/>
  <c r="BK326" i="50"/>
  <c r="J326" i="50"/>
  <c r="BE326" i="50"/>
  <c r="BI324" i="50"/>
  <c r="BH324" i="50"/>
  <c r="BG324" i="50"/>
  <c r="BF324" i="50"/>
  <c r="T324" i="50"/>
  <c r="R324" i="50"/>
  <c r="P324" i="50"/>
  <c r="BK324" i="50"/>
  <c r="J324" i="50"/>
  <c r="BE324" i="50"/>
  <c r="BI321" i="50"/>
  <c r="BH321" i="50"/>
  <c r="BG321" i="50"/>
  <c r="BF321" i="50"/>
  <c r="T321" i="50"/>
  <c r="R321" i="50"/>
  <c r="P321" i="50"/>
  <c r="BK321" i="50"/>
  <c r="J321" i="50"/>
  <c r="BE321" i="50"/>
  <c r="BI319" i="50"/>
  <c r="BH319" i="50"/>
  <c r="BG319" i="50"/>
  <c r="BF319" i="50"/>
  <c r="T319" i="50"/>
  <c r="R319" i="50"/>
  <c r="P319" i="50"/>
  <c r="BK319" i="50"/>
  <c r="J319" i="50"/>
  <c r="BE319" i="50"/>
  <c r="BI317" i="50"/>
  <c r="BH317" i="50"/>
  <c r="BG317" i="50"/>
  <c r="BF317" i="50"/>
  <c r="T317" i="50"/>
  <c r="R317" i="50"/>
  <c r="P317" i="50"/>
  <c r="BK317" i="50"/>
  <c r="J317" i="50"/>
  <c r="BE317" i="50"/>
  <c r="BI315" i="50"/>
  <c r="BH315" i="50"/>
  <c r="BG315" i="50"/>
  <c r="BF315" i="50"/>
  <c r="T315" i="50"/>
  <c r="R315" i="50"/>
  <c r="P315" i="50"/>
  <c r="BK315" i="50"/>
  <c r="J315" i="50"/>
  <c r="BE315" i="50"/>
  <c r="BI313" i="50"/>
  <c r="BH313" i="50"/>
  <c r="BG313" i="50"/>
  <c r="BF313" i="50"/>
  <c r="T313" i="50"/>
  <c r="R313" i="50"/>
  <c r="P313" i="50"/>
  <c r="BK313" i="50"/>
  <c r="J313" i="50"/>
  <c r="BE313" i="50"/>
  <c r="BI310" i="50"/>
  <c r="BH310" i="50"/>
  <c r="BG310" i="50"/>
  <c r="BF310" i="50"/>
  <c r="T310" i="50"/>
  <c r="R310" i="50"/>
  <c r="P310" i="50"/>
  <c r="BK310" i="50"/>
  <c r="J310" i="50"/>
  <c r="BE310" i="50"/>
  <c r="BI308" i="50"/>
  <c r="BH308" i="50"/>
  <c r="BG308" i="50"/>
  <c r="BF308" i="50"/>
  <c r="T308" i="50"/>
  <c r="R308" i="50"/>
  <c r="P308" i="50"/>
  <c r="BK308" i="50"/>
  <c r="J308" i="50"/>
  <c r="BE308" i="50"/>
  <c r="BI305" i="50"/>
  <c r="BH305" i="50"/>
  <c r="BG305" i="50"/>
  <c r="BF305" i="50"/>
  <c r="T305" i="50"/>
  <c r="R305" i="50"/>
  <c r="P305" i="50"/>
  <c r="BK305" i="50"/>
  <c r="J305" i="50"/>
  <c r="BE305" i="50"/>
  <c r="BI302" i="50"/>
  <c r="BH302" i="50"/>
  <c r="BG302" i="50"/>
  <c r="BF302" i="50"/>
  <c r="T302" i="50"/>
  <c r="R302" i="50"/>
  <c r="P302" i="50"/>
  <c r="BK302" i="50"/>
  <c r="J302" i="50"/>
  <c r="BE302" i="50"/>
  <c r="BI300" i="50"/>
  <c r="BH300" i="50"/>
  <c r="BG300" i="50"/>
  <c r="BF300" i="50"/>
  <c r="T300" i="50"/>
  <c r="R300" i="50"/>
  <c r="R294" i="50" s="1"/>
  <c r="P300" i="50"/>
  <c r="BK300" i="50"/>
  <c r="J300" i="50"/>
  <c r="BE300" i="50"/>
  <c r="BI298" i="50"/>
  <c r="BH298" i="50"/>
  <c r="BG298" i="50"/>
  <c r="BF298" i="50"/>
  <c r="T298" i="50"/>
  <c r="R298" i="50"/>
  <c r="P298" i="50"/>
  <c r="BK298" i="50"/>
  <c r="BK294" i="50" s="1"/>
  <c r="J294" i="50" s="1"/>
  <c r="J106" i="50" s="1"/>
  <c r="J298" i="50"/>
  <c r="BE298" i="50"/>
  <c r="BI295" i="50"/>
  <c r="BH295" i="50"/>
  <c r="BG295" i="50"/>
  <c r="BF295" i="50"/>
  <c r="T295" i="50"/>
  <c r="T294" i="50"/>
  <c r="R295" i="50"/>
  <c r="P295" i="50"/>
  <c r="P294" i="50"/>
  <c r="BK295" i="50"/>
  <c r="J295" i="50"/>
  <c r="BE295" i="50" s="1"/>
  <c r="BI292" i="50"/>
  <c r="BH292" i="50"/>
  <c r="BG292" i="50"/>
  <c r="BF292" i="50"/>
  <c r="T292" i="50"/>
  <c r="R292" i="50"/>
  <c r="P292" i="50"/>
  <c r="BK292" i="50"/>
  <c r="J292" i="50"/>
  <c r="BE292" i="50"/>
  <c r="BI290" i="50"/>
  <c r="BH290" i="50"/>
  <c r="BG290" i="50"/>
  <c r="BF290" i="50"/>
  <c r="T290" i="50"/>
  <c r="R290" i="50"/>
  <c r="P290" i="50"/>
  <c r="P285" i="50" s="1"/>
  <c r="BK290" i="50"/>
  <c r="BK285" i="50" s="1"/>
  <c r="J285" i="50" s="1"/>
  <c r="J105" i="50" s="1"/>
  <c r="J290" i="50"/>
  <c r="BE290" i="50"/>
  <c r="BI288" i="50"/>
  <c r="BH288" i="50"/>
  <c r="BG288" i="50"/>
  <c r="BF288" i="50"/>
  <c r="T288" i="50"/>
  <c r="T285" i="50" s="1"/>
  <c r="R288" i="50"/>
  <c r="P288" i="50"/>
  <c r="BK288" i="50"/>
  <c r="J288" i="50"/>
  <c r="BE288" i="50"/>
  <c r="BI286" i="50"/>
  <c r="BH286" i="50"/>
  <c r="BG286" i="50"/>
  <c r="BF286" i="50"/>
  <c r="T286" i="50"/>
  <c r="R286" i="50"/>
  <c r="R285" i="50"/>
  <c r="P286" i="50"/>
  <c r="BK286" i="50"/>
  <c r="J286" i="50"/>
  <c r="BE286" i="50"/>
  <c r="BI283" i="50"/>
  <c r="BH283" i="50"/>
  <c r="BG283" i="50"/>
  <c r="BF283" i="50"/>
  <c r="T283" i="50"/>
  <c r="R283" i="50"/>
  <c r="P283" i="50"/>
  <c r="BK283" i="50"/>
  <c r="J283" i="50"/>
  <c r="BE283" i="50"/>
  <c r="BI281" i="50"/>
  <c r="BH281" i="50"/>
  <c r="BG281" i="50"/>
  <c r="BF281" i="50"/>
  <c r="T281" i="50"/>
  <c r="R281" i="50"/>
  <c r="P281" i="50"/>
  <c r="BK281" i="50"/>
  <c r="J281" i="50"/>
  <c r="BE281" i="50"/>
  <c r="BI279" i="50"/>
  <c r="BH279" i="50"/>
  <c r="BG279" i="50"/>
  <c r="BF279" i="50"/>
  <c r="T279" i="50"/>
  <c r="R279" i="50"/>
  <c r="P279" i="50"/>
  <c r="BK279" i="50"/>
  <c r="J279" i="50"/>
  <c r="BE279" i="50"/>
  <c r="BI277" i="50"/>
  <c r="BH277" i="50"/>
  <c r="BG277" i="50"/>
  <c r="BF277" i="50"/>
  <c r="T277" i="50"/>
  <c r="R277" i="50"/>
  <c r="P277" i="50"/>
  <c r="BK277" i="50"/>
  <c r="J277" i="50"/>
  <c r="BE277" i="50"/>
  <c r="BI275" i="50"/>
  <c r="BH275" i="50"/>
  <c r="BG275" i="50"/>
  <c r="BF275" i="50"/>
  <c r="T275" i="50"/>
  <c r="R275" i="50"/>
  <c r="P275" i="50"/>
  <c r="BK275" i="50"/>
  <c r="J275" i="50"/>
  <c r="BE275" i="50"/>
  <c r="BI272" i="50"/>
  <c r="BH272" i="50"/>
  <c r="BG272" i="50"/>
  <c r="BF272" i="50"/>
  <c r="T272" i="50"/>
  <c r="R272" i="50"/>
  <c r="P272" i="50"/>
  <c r="BK272" i="50"/>
  <c r="J272" i="50"/>
  <c r="BE272" i="50"/>
  <c r="BI269" i="50"/>
  <c r="BH269" i="50"/>
  <c r="BG269" i="50"/>
  <c r="BF269" i="50"/>
  <c r="T269" i="50"/>
  <c r="R269" i="50"/>
  <c r="P269" i="50"/>
  <c r="BK269" i="50"/>
  <c r="J269" i="50"/>
  <c r="BE269" i="50"/>
  <c r="BI266" i="50"/>
  <c r="BH266" i="50"/>
  <c r="BG266" i="50"/>
  <c r="BF266" i="50"/>
  <c r="T266" i="50"/>
  <c r="R266" i="50"/>
  <c r="P266" i="50"/>
  <c r="BK266" i="50"/>
  <c r="J266" i="50"/>
  <c r="BE266" i="50"/>
  <c r="BI263" i="50"/>
  <c r="BH263" i="50"/>
  <c r="BG263" i="50"/>
  <c r="BF263" i="50"/>
  <c r="T263" i="50"/>
  <c r="R263" i="50"/>
  <c r="P263" i="50"/>
  <c r="BK263" i="50"/>
  <c r="J263" i="50"/>
  <c r="BE263" i="50"/>
  <c r="BI260" i="50"/>
  <c r="BH260" i="50"/>
  <c r="BG260" i="50"/>
  <c r="BF260" i="50"/>
  <c r="T260" i="50"/>
  <c r="R260" i="50"/>
  <c r="P260" i="50"/>
  <c r="BK260" i="50"/>
  <c r="J260" i="50"/>
  <c r="BE260" i="50"/>
  <c r="BI257" i="50"/>
  <c r="BH257" i="50"/>
  <c r="BG257" i="50"/>
  <c r="BF257" i="50"/>
  <c r="T257" i="50"/>
  <c r="R257" i="50"/>
  <c r="P257" i="50"/>
  <c r="BK257" i="50"/>
  <c r="J257" i="50"/>
  <c r="BE257" i="50"/>
  <c r="BI254" i="50"/>
  <c r="BH254" i="50"/>
  <c r="BG254" i="50"/>
  <c r="BF254" i="50"/>
  <c r="T254" i="50"/>
  <c r="R254" i="50"/>
  <c r="P254" i="50"/>
  <c r="BK254" i="50"/>
  <c r="J254" i="50"/>
  <c r="BE254" i="50"/>
  <c r="BI251" i="50"/>
  <c r="BH251" i="50"/>
  <c r="BG251" i="50"/>
  <c r="BF251" i="50"/>
  <c r="T251" i="50"/>
  <c r="R251" i="50"/>
  <c r="P251" i="50"/>
  <c r="BK251" i="50"/>
  <c r="J251" i="50"/>
  <c r="BE251" i="50"/>
  <c r="BI248" i="50"/>
  <c r="BH248" i="50"/>
  <c r="BG248" i="50"/>
  <c r="BF248" i="50"/>
  <c r="T248" i="50"/>
  <c r="R248" i="50"/>
  <c r="P248" i="50"/>
  <c r="BK248" i="50"/>
  <c r="J248" i="50"/>
  <c r="BE248" i="50"/>
  <c r="BI246" i="50"/>
  <c r="BH246" i="50"/>
  <c r="BG246" i="50"/>
  <c r="BF246" i="50"/>
  <c r="T246" i="50"/>
  <c r="R246" i="50"/>
  <c r="P246" i="50"/>
  <c r="BK246" i="50"/>
  <c r="J246" i="50"/>
  <c r="BE246" i="50"/>
  <c r="BI244" i="50"/>
  <c r="BH244" i="50"/>
  <c r="BG244" i="50"/>
  <c r="BF244" i="50"/>
  <c r="T244" i="50"/>
  <c r="R244" i="50"/>
  <c r="P244" i="50"/>
  <c r="BK244" i="50"/>
  <c r="J244" i="50"/>
  <c r="BE244" i="50"/>
  <c r="BI242" i="50"/>
  <c r="BH242" i="50"/>
  <c r="BG242" i="50"/>
  <c r="BF242" i="50"/>
  <c r="T242" i="50"/>
  <c r="R242" i="50"/>
  <c r="P242" i="50"/>
  <c r="BK242" i="50"/>
  <c r="J242" i="50"/>
  <c r="BE242" i="50"/>
  <c r="BI239" i="50"/>
  <c r="BH239" i="50"/>
  <c r="BG239" i="50"/>
  <c r="BF239" i="50"/>
  <c r="T239" i="50"/>
  <c r="R239" i="50"/>
  <c r="P239" i="50"/>
  <c r="BK239" i="50"/>
  <c r="J239" i="50"/>
  <c r="BE239" i="50"/>
  <c r="BI237" i="50"/>
  <c r="BH237" i="50"/>
  <c r="BG237" i="50"/>
  <c r="BF237" i="50"/>
  <c r="T237" i="50"/>
  <c r="R237" i="50"/>
  <c r="P237" i="50"/>
  <c r="BK237" i="50"/>
  <c r="J237" i="50"/>
  <c r="BE237" i="50"/>
  <c r="BI235" i="50"/>
  <c r="BH235" i="50"/>
  <c r="BG235" i="50"/>
  <c r="BF235" i="50"/>
  <c r="T235" i="50"/>
  <c r="R235" i="50"/>
  <c r="P235" i="50"/>
  <c r="BK235" i="50"/>
  <c r="J235" i="50"/>
  <c r="BE235" i="50"/>
  <c r="BI232" i="50"/>
  <c r="BH232" i="50"/>
  <c r="BG232" i="50"/>
  <c r="BF232" i="50"/>
  <c r="T232" i="50"/>
  <c r="R232" i="50"/>
  <c r="P232" i="50"/>
  <c r="BK232" i="50"/>
  <c r="J232" i="50"/>
  <c r="BE232" i="50"/>
  <c r="BI229" i="50"/>
  <c r="BH229" i="50"/>
  <c r="BG229" i="50"/>
  <c r="BF229" i="50"/>
  <c r="T229" i="50"/>
  <c r="R229" i="50"/>
  <c r="P229" i="50"/>
  <c r="BK229" i="50"/>
  <c r="J229" i="50"/>
  <c r="BE229" i="50"/>
  <c r="BI226" i="50"/>
  <c r="BH226" i="50"/>
  <c r="BG226" i="50"/>
  <c r="BF226" i="50"/>
  <c r="T226" i="50"/>
  <c r="R226" i="50"/>
  <c r="P226" i="50"/>
  <c r="BK226" i="50"/>
  <c r="J226" i="50"/>
  <c r="BE226" i="50"/>
  <c r="BI223" i="50"/>
  <c r="BH223" i="50"/>
  <c r="BG223" i="50"/>
  <c r="BF223" i="50"/>
  <c r="T223" i="50"/>
  <c r="R223" i="50"/>
  <c r="P223" i="50"/>
  <c r="BK223" i="50"/>
  <c r="J223" i="50"/>
  <c r="BE223" i="50"/>
  <c r="BI220" i="50"/>
  <c r="BH220" i="50"/>
  <c r="BG220" i="50"/>
  <c r="BF220" i="50"/>
  <c r="T220" i="50"/>
  <c r="R220" i="50"/>
  <c r="P220" i="50"/>
  <c r="BK220" i="50"/>
  <c r="J220" i="50"/>
  <c r="BE220" i="50"/>
  <c r="BI217" i="50"/>
  <c r="BH217" i="50"/>
  <c r="BG217" i="50"/>
  <c r="BF217" i="50"/>
  <c r="T217" i="50"/>
  <c r="R217" i="50"/>
  <c r="P217" i="50"/>
  <c r="BK217" i="50"/>
  <c r="J217" i="50"/>
  <c r="BE217" i="50"/>
  <c r="BI214" i="50"/>
  <c r="BH214" i="50"/>
  <c r="BG214" i="50"/>
  <c r="BF214" i="50"/>
  <c r="T214" i="50"/>
  <c r="T213" i="50"/>
  <c r="R214" i="50"/>
  <c r="R213" i="50"/>
  <c r="P214" i="50"/>
  <c r="P213" i="50"/>
  <c r="BK214" i="50"/>
  <c r="BK213" i="50"/>
  <c r="J213" i="50" s="1"/>
  <c r="J214" i="50"/>
  <c r="BE214" i="50" s="1"/>
  <c r="J104" i="50"/>
  <c r="BI210" i="50"/>
  <c r="BH210" i="50"/>
  <c r="BG210" i="50"/>
  <c r="BF210" i="50"/>
  <c r="T210" i="50"/>
  <c r="R210" i="50"/>
  <c r="P210" i="50"/>
  <c r="BK210" i="50"/>
  <c r="J210" i="50"/>
  <c r="BE210" i="50"/>
  <c r="BI208" i="50"/>
  <c r="BH208" i="50"/>
  <c r="BG208" i="50"/>
  <c r="BF208" i="50"/>
  <c r="T208" i="50"/>
  <c r="R208" i="50"/>
  <c r="P208" i="50"/>
  <c r="BK208" i="50"/>
  <c r="J208" i="50"/>
  <c r="BE208" i="50"/>
  <c r="BI206" i="50"/>
  <c r="BH206" i="50"/>
  <c r="BG206" i="50"/>
  <c r="BF206" i="50"/>
  <c r="T206" i="50"/>
  <c r="R206" i="50"/>
  <c r="P206" i="50"/>
  <c r="BK206" i="50"/>
  <c r="J206" i="50"/>
  <c r="BE206" i="50"/>
  <c r="BI204" i="50"/>
  <c r="BH204" i="50"/>
  <c r="BG204" i="50"/>
  <c r="BF204" i="50"/>
  <c r="T204" i="50"/>
  <c r="R204" i="50"/>
  <c r="P204" i="50"/>
  <c r="BK204" i="50"/>
  <c r="J204" i="50"/>
  <c r="BE204" i="50"/>
  <c r="BI202" i="50"/>
  <c r="BH202" i="50"/>
  <c r="BG202" i="50"/>
  <c r="BF202" i="50"/>
  <c r="T202" i="50"/>
  <c r="R202" i="50"/>
  <c r="P202" i="50"/>
  <c r="BK202" i="50"/>
  <c r="J202" i="50"/>
  <c r="BE202" i="50"/>
  <c r="BI199" i="50"/>
  <c r="BH199" i="50"/>
  <c r="BG199" i="50"/>
  <c r="BF199" i="50"/>
  <c r="T199" i="50"/>
  <c r="R199" i="50"/>
  <c r="P199" i="50"/>
  <c r="BK199" i="50"/>
  <c r="J199" i="50"/>
  <c r="BE199" i="50"/>
  <c r="BI197" i="50"/>
  <c r="BH197" i="50"/>
  <c r="BG197" i="50"/>
  <c r="BF197" i="50"/>
  <c r="T197" i="50"/>
  <c r="R197" i="50"/>
  <c r="P197" i="50"/>
  <c r="BK197" i="50"/>
  <c r="J197" i="50"/>
  <c r="BE197" i="50"/>
  <c r="BI195" i="50"/>
  <c r="BH195" i="50"/>
  <c r="BG195" i="50"/>
  <c r="BF195" i="50"/>
  <c r="T195" i="50"/>
  <c r="R195" i="50"/>
  <c r="P195" i="50"/>
  <c r="BK195" i="50"/>
  <c r="J195" i="50"/>
  <c r="BE195" i="50"/>
  <c r="BI192" i="50"/>
  <c r="BH192" i="50"/>
  <c r="BG192" i="50"/>
  <c r="BF192" i="50"/>
  <c r="T192" i="50"/>
  <c r="R192" i="50"/>
  <c r="P192" i="50"/>
  <c r="BK192" i="50"/>
  <c r="J192" i="50"/>
  <c r="BE192" i="50"/>
  <c r="BI189" i="50"/>
  <c r="BH189" i="50"/>
  <c r="BG189" i="50"/>
  <c r="BF189" i="50"/>
  <c r="T189" i="50"/>
  <c r="R189" i="50"/>
  <c r="P189" i="50"/>
  <c r="BK189" i="50"/>
  <c r="J189" i="50"/>
  <c r="BE189" i="50"/>
  <c r="BI186" i="50"/>
  <c r="BH186" i="50"/>
  <c r="BG186" i="50"/>
  <c r="BF186" i="50"/>
  <c r="T186" i="50"/>
  <c r="R186" i="50"/>
  <c r="P186" i="50"/>
  <c r="BK186" i="50"/>
  <c r="J186" i="50"/>
  <c r="BE186" i="50"/>
  <c r="BI183" i="50"/>
  <c r="BH183" i="50"/>
  <c r="BG183" i="50"/>
  <c r="BF183" i="50"/>
  <c r="T183" i="50"/>
  <c r="R183" i="50"/>
  <c r="P183" i="50"/>
  <c r="BK183" i="50"/>
  <c r="J183" i="50"/>
  <c r="BE183" i="50"/>
  <c r="BI180" i="50"/>
  <c r="BH180" i="50"/>
  <c r="BG180" i="50"/>
  <c r="BF180" i="50"/>
  <c r="T180" i="50"/>
  <c r="R180" i="50"/>
  <c r="P180" i="50"/>
  <c r="BK180" i="50"/>
  <c r="J180" i="50"/>
  <c r="BE180" i="50"/>
  <c r="BI177" i="50"/>
  <c r="BH177" i="50"/>
  <c r="BG177" i="50"/>
  <c r="BF177" i="50"/>
  <c r="T177" i="50"/>
  <c r="R177" i="50"/>
  <c r="R170" i="50" s="1"/>
  <c r="P177" i="50"/>
  <c r="BK177" i="50"/>
  <c r="J177" i="50"/>
  <c r="BE177" i="50"/>
  <c r="J35" i="50" s="1"/>
  <c r="AV152" i="1" s="1"/>
  <c r="BI174" i="50"/>
  <c r="BH174" i="50"/>
  <c r="BG174" i="50"/>
  <c r="BF174" i="50"/>
  <c r="T174" i="50"/>
  <c r="R174" i="50"/>
  <c r="P174" i="50"/>
  <c r="BK174" i="50"/>
  <c r="BK170" i="50" s="1"/>
  <c r="J170" i="50" s="1"/>
  <c r="J103" i="50" s="1"/>
  <c r="J174" i="50"/>
  <c r="BE174" i="50"/>
  <c r="BI171" i="50"/>
  <c r="BH171" i="50"/>
  <c r="BG171" i="50"/>
  <c r="BF171" i="50"/>
  <c r="T171" i="50"/>
  <c r="T170" i="50"/>
  <c r="R171" i="50"/>
  <c r="P171" i="50"/>
  <c r="P170" i="50"/>
  <c r="BK171" i="50"/>
  <c r="J171" i="50"/>
  <c r="BE171" i="50" s="1"/>
  <c r="BI167" i="50"/>
  <c r="BH167" i="50"/>
  <c r="BG167" i="50"/>
  <c r="BF167" i="50"/>
  <c r="T167" i="50"/>
  <c r="R167" i="50"/>
  <c r="P167" i="50"/>
  <c r="BK167" i="50"/>
  <c r="J167" i="50"/>
  <c r="BE167" i="50"/>
  <c r="BI165" i="50"/>
  <c r="BH165" i="50"/>
  <c r="BG165" i="50"/>
  <c r="BF165" i="50"/>
  <c r="T165" i="50"/>
  <c r="R165" i="50"/>
  <c r="P165" i="50"/>
  <c r="BK165" i="50"/>
  <c r="J165" i="50"/>
  <c r="BE165" i="50"/>
  <c r="BI163" i="50"/>
  <c r="BH163" i="50"/>
  <c r="BG163" i="50"/>
  <c r="BF163" i="50"/>
  <c r="T163" i="50"/>
  <c r="R163" i="50"/>
  <c r="P163" i="50"/>
  <c r="BK163" i="50"/>
  <c r="J163" i="50"/>
  <c r="BE163" i="50"/>
  <c r="BI161" i="50"/>
  <c r="BH161" i="50"/>
  <c r="BG161" i="50"/>
  <c r="BF161" i="50"/>
  <c r="T161" i="50"/>
  <c r="R161" i="50"/>
  <c r="P161" i="50"/>
  <c r="BK161" i="50"/>
  <c r="J161" i="50"/>
  <c r="BE161" i="50"/>
  <c r="BI159" i="50"/>
  <c r="BH159" i="50"/>
  <c r="BG159" i="50"/>
  <c r="BF159" i="50"/>
  <c r="T159" i="50"/>
  <c r="R159" i="50"/>
  <c r="P159" i="50"/>
  <c r="BK159" i="50"/>
  <c r="J159" i="50"/>
  <c r="BE159" i="50"/>
  <c r="BI157" i="50"/>
  <c r="BH157" i="50"/>
  <c r="BG157" i="50"/>
  <c r="BF157" i="50"/>
  <c r="T157" i="50"/>
  <c r="R157" i="50"/>
  <c r="P157" i="50"/>
  <c r="BK157" i="50"/>
  <c r="J157" i="50"/>
  <c r="BE157" i="50"/>
  <c r="BI154" i="50"/>
  <c r="BH154" i="50"/>
  <c r="BG154" i="50"/>
  <c r="BF154" i="50"/>
  <c r="T154" i="50"/>
  <c r="R154" i="50"/>
  <c r="P154" i="50"/>
  <c r="BK154" i="50"/>
  <c r="J154" i="50"/>
  <c r="BE154" i="50"/>
  <c r="BI151" i="50"/>
  <c r="BH151" i="50"/>
  <c r="BG151" i="50"/>
  <c r="BF151" i="50"/>
  <c r="T151" i="50"/>
  <c r="R151" i="50"/>
  <c r="P151" i="50"/>
  <c r="BK151" i="50"/>
  <c r="J151" i="50"/>
  <c r="BE151" i="50"/>
  <c r="BI148" i="50"/>
  <c r="BH148" i="50"/>
  <c r="BG148" i="50"/>
  <c r="BF148" i="50"/>
  <c r="T148" i="50"/>
  <c r="R148" i="50"/>
  <c r="P148" i="50"/>
  <c r="BK148" i="50"/>
  <c r="J148" i="50"/>
  <c r="BE148" i="50"/>
  <c r="BI145" i="50"/>
  <c r="BH145" i="50"/>
  <c r="BG145" i="50"/>
  <c r="BF145" i="50"/>
  <c r="T145" i="50"/>
  <c r="R145" i="50"/>
  <c r="P145" i="50"/>
  <c r="BK145" i="50"/>
  <c r="J145" i="50"/>
  <c r="BE145" i="50"/>
  <c r="BI142" i="50"/>
  <c r="BH142" i="50"/>
  <c r="BG142" i="50"/>
  <c r="BF142" i="50"/>
  <c r="T142" i="50"/>
  <c r="T141" i="50"/>
  <c r="R142" i="50"/>
  <c r="R141" i="50" s="1"/>
  <c r="R140" i="50" s="1"/>
  <c r="P142" i="50"/>
  <c r="P141" i="50"/>
  <c r="BK142" i="50"/>
  <c r="BK141" i="50" s="1"/>
  <c r="J142" i="50"/>
  <c r="BE142" i="50"/>
  <c r="BI137" i="50"/>
  <c r="F39" i="50"/>
  <c r="BD152" i="1" s="1"/>
  <c r="BH137" i="50"/>
  <c r="BG137" i="50"/>
  <c r="F37" i="50"/>
  <c r="BB152" i="1" s="1"/>
  <c r="BF137" i="50"/>
  <c r="T137" i="50"/>
  <c r="T136" i="50"/>
  <c r="T135" i="50" s="1"/>
  <c r="R137" i="50"/>
  <c r="R136" i="50"/>
  <c r="R135" i="50" s="1"/>
  <c r="P137" i="50"/>
  <c r="P136" i="50"/>
  <c r="P135" i="50" s="1"/>
  <c r="BK137" i="50"/>
  <c r="BK136" i="50" s="1"/>
  <c r="J137" i="50"/>
  <c r="BE137" i="50" s="1"/>
  <c r="F128" i="50"/>
  <c r="E126" i="50"/>
  <c r="F91" i="50"/>
  <c r="E89" i="50"/>
  <c r="J26" i="50"/>
  <c r="E26" i="50"/>
  <c r="J25" i="50"/>
  <c r="J23" i="50"/>
  <c r="E23" i="50"/>
  <c r="J130" i="50"/>
  <c r="J93" i="50"/>
  <c r="J22" i="50"/>
  <c r="J20" i="50"/>
  <c r="E20" i="50"/>
  <c r="F131" i="50" s="1"/>
  <c r="F94" i="50"/>
  <c r="J19" i="50"/>
  <c r="J17" i="50"/>
  <c r="E17" i="50"/>
  <c r="F93" i="50" s="1"/>
  <c r="F130" i="50"/>
  <c r="J16" i="50"/>
  <c r="J14" i="50"/>
  <c r="J91" i="50" s="1"/>
  <c r="J128" i="50"/>
  <c r="E7" i="50"/>
  <c r="E122" i="50" s="1"/>
  <c r="E85" i="50"/>
  <c r="J39" i="49"/>
  <c r="J38" i="49"/>
  <c r="AY151" i="1" s="1"/>
  <c r="J37" i="49"/>
  <c r="AX151" i="1" s="1"/>
  <c r="BI515" i="49"/>
  <c r="BH515" i="49"/>
  <c r="BG515" i="49"/>
  <c r="BF515" i="49"/>
  <c r="T515" i="49"/>
  <c r="T514" i="49" s="1"/>
  <c r="R515" i="49"/>
  <c r="R514" i="49" s="1"/>
  <c r="P515" i="49"/>
  <c r="P514" i="49" s="1"/>
  <c r="BK515" i="49"/>
  <c r="BK514" i="49" s="1"/>
  <c r="J514" i="49" s="1"/>
  <c r="J108" i="49" s="1"/>
  <c r="J515" i="49"/>
  <c r="BE515" i="49"/>
  <c r="BI512" i="49"/>
  <c r="BH512" i="49"/>
  <c r="BG512" i="49"/>
  <c r="BF512" i="49"/>
  <c r="T512" i="49"/>
  <c r="R512" i="49"/>
  <c r="P512" i="49"/>
  <c r="BK512" i="49"/>
  <c r="J512" i="49"/>
  <c r="BE512" i="49" s="1"/>
  <c r="BI510" i="49"/>
  <c r="BH510" i="49"/>
  <c r="BG510" i="49"/>
  <c r="BF510" i="49"/>
  <c r="T510" i="49"/>
  <c r="R510" i="49"/>
  <c r="P510" i="49"/>
  <c r="BK510" i="49"/>
  <c r="J510" i="49"/>
  <c r="BE510" i="49" s="1"/>
  <c r="BI508" i="49"/>
  <c r="BH508" i="49"/>
  <c r="BG508" i="49"/>
  <c r="BF508" i="49"/>
  <c r="T508" i="49"/>
  <c r="R508" i="49"/>
  <c r="P508" i="49"/>
  <c r="BK508" i="49"/>
  <c r="J508" i="49"/>
  <c r="BE508" i="49" s="1"/>
  <c r="BI506" i="49"/>
  <c r="BH506" i="49"/>
  <c r="BG506" i="49"/>
  <c r="BF506" i="49"/>
  <c r="T506" i="49"/>
  <c r="R506" i="49"/>
  <c r="P506" i="49"/>
  <c r="BK506" i="49"/>
  <c r="J506" i="49"/>
  <c r="BE506" i="49" s="1"/>
  <c r="BI504" i="49"/>
  <c r="BH504" i="49"/>
  <c r="BG504" i="49"/>
  <c r="BF504" i="49"/>
  <c r="T504" i="49"/>
  <c r="R504" i="49"/>
  <c r="P504" i="49"/>
  <c r="BK504" i="49"/>
  <c r="J504" i="49"/>
  <c r="BE504" i="49" s="1"/>
  <c r="BI502" i="49"/>
  <c r="BH502" i="49"/>
  <c r="BG502" i="49"/>
  <c r="BF502" i="49"/>
  <c r="T502" i="49"/>
  <c r="R502" i="49"/>
  <c r="P502" i="49"/>
  <c r="BK502" i="49"/>
  <c r="J502" i="49"/>
  <c r="BE502" i="49" s="1"/>
  <c r="BI500" i="49"/>
  <c r="BH500" i="49"/>
  <c r="BG500" i="49"/>
  <c r="BF500" i="49"/>
  <c r="T500" i="49"/>
  <c r="R500" i="49"/>
  <c r="P500" i="49"/>
  <c r="BK500" i="49"/>
  <c r="J500" i="49"/>
  <c r="BE500" i="49" s="1"/>
  <c r="BI498" i="49"/>
  <c r="BH498" i="49"/>
  <c r="BG498" i="49"/>
  <c r="BF498" i="49"/>
  <c r="T498" i="49"/>
  <c r="R498" i="49"/>
  <c r="P498" i="49"/>
  <c r="BK498" i="49"/>
  <c r="J498" i="49"/>
  <c r="BE498" i="49" s="1"/>
  <c r="BI496" i="49"/>
  <c r="BH496" i="49"/>
  <c r="BG496" i="49"/>
  <c r="BF496" i="49"/>
  <c r="T496" i="49"/>
  <c r="R496" i="49"/>
  <c r="P496" i="49"/>
  <c r="BK496" i="49"/>
  <c r="J496" i="49"/>
  <c r="BE496" i="49" s="1"/>
  <c r="BI494" i="49"/>
  <c r="BH494" i="49"/>
  <c r="BG494" i="49"/>
  <c r="BF494" i="49"/>
  <c r="T494" i="49"/>
  <c r="R494" i="49"/>
  <c r="P494" i="49"/>
  <c r="BK494" i="49"/>
  <c r="J494" i="49"/>
  <c r="BE494" i="49" s="1"/>
  <c r="BI492" i="49"/>
  <c r="BH492" i="49"/>
  <c r="BG492" i="49"/>
  <c r="BF492" i="49"/>
  <c r="T492" i="49"/>
  <c r="R492" i="49"/>
  <c r="P492" i="49"/>
  <c r="BK492" i="49"/>
  <c r="J492" i="49"/>
  <c r="BE492" i="49" s="1"/>
  <c r="BI490" i="49"/>
  <c r="BH490" i="49"/>
  <c r="BG490" i="49"/>
  <c r="BF490" i="49"/>
  <c r="T490" i="49"/>
  <c r="R490" i="49"/>
  <c r="P490" i="49"/>
  <c r="BK490" i="49"/>
  <c r="J490" i="49"/>
  <c r="BE490" i="49" s="1"/>
  <c r="BI488" i="49"/>
  <c r="BH488" i="49"/>
  <c r="BG488" i="49"/>
  <c r="BF488" i="49"/>
  <c r="T488" i="49"/>
  <c r="R488" i="49"/>
  <c r="P488" i="49"/>
  <c r="BK488" i="49"/>
  <c r="J488" i="49"/>
  <c r="BE488" i="49" s="1"/>
  <c r="BI486" i="49"/>
  <c r="BH486" i="49"/>
  <c r="BG486" i="49"/>
  <c r="BF486" i="49"/>
  <c r="T486" i="49"/>
  <c r="R486" i="49"/>
  <c r="P486" i="49"/>
  <c r="BK486" i="49"/>
  <c r="J486" i="49"/>
  <c r="BE486" i="49" s="1"/>
  <c r="BI484" i="49"/>
  <c r="BH484" i="49"/>
  <c r="BG484" i="49"/>
  <c r="BF484" i="49"/>
  <c r="T484" i="49"/>
  <c r="R484" i="49"/>
  <c r="P484" i="49"/>
  <c r="BK484" i="49"/>
  <c r="J484" i="49"/>
  <c r="BE484" i="49" s="1"/>
  <c r="BI482" i="49"/>
  <c r="BH482" i="49"/>
  <c r="BG482" i="49"/>
  <c r="BF482" i="49"/>
  <c r="T482" i="49"/>
  <c r="R482" i="49"/>
  <c r="P482" i="49"/>
  <c r="BK482" i="49"/>
  <c r="J482" i="49"/>
  <c r="BE482" i="49" s="1"/>
  <c r="BI480" i="49"/>
  <c r="BH480" i="49"/>
  <c r="BG480" i="49"/>
  <c r="BF480" i="49"/>
  <c r="T480" i="49"/>
  <c r="R480" i="49"/>
  <c r="P480" i="49"/>
  <c r="BK480" i="49"/>
  <c r="J480" i="49"/>
  <c r="BE480" i="49" s="1"/>
  <c r="BI478" i="49"/>
  <c r="BH478" i="49"/>
  <c r="BG478" i="49"/>
  <c r="BF478" i="49"/>
  <c r="T478" i="49"/>
  <c r="R478" i="49"/>
  <c r="P478" i="49"/>
  <c r="BK478" i="49"/>
  <c r="J478" i="49"/>
  <c r="BE478" i="49" s="1"/>
  <c r="BI476" i="49"/>
  <c r="BH476" i="49"/>
  <c r="BG476" i="49"/>
  <c r="BF476" i="49"/>
  <c r="T476" i="49"/>
  <c r="R476" i="49"/>
  <c r="P476" i="49"/>
  <c r="BK476" i="49"/>
  <c r="J476" i="49"/>
  <c r="BE476" i="49" s="1"/>
  <c r="BI474" i="49"/>
  <c r="BH474" i="49"/>
  <c r="BG474" i="49"/>
  <c r="BF474" i="49"/>
  <c r="T474" i="49"/>
  <c r="T473" i="49" s="1"/>
  <c r="R474" i="49"/>
  <c r="R473" i="49" s="1"/>
  <c r="P474" i="49"/>
  <c r="P473" i="49" s="1"/>
  <c r="BK474" i="49"/>
  <c r="BK473" i="49" s="1"/>
  <c r="J473" i="49"/>
  <c r="J107" i="49" s="1"/>
  <c r="J474" i="49"/>
  <c r="BE474" i="49"/>
  <c r="BI471" i="49"/>
  <c r="BH471" i="49"/>
  <c r="BG471" i="49"/>
  <c r="BF471" i="49"/>
  <c r="T471" i="49"/>
  <c r="R471" i="49"/>
  <c r="P471" i="49"/>
  <c r="BK471" i="49"/>
  <c r="J471" i="49"/>
  <c r="BE471" i="49" s="1"/>
  <c r="BI469" i="49"/>
  <c r="BH469" i="49"/>
  <c r="BG469" i="49"/>
  <c r="BF469" i="49"/>
  <c r="T469" i="49"/>
  <c r="R469" i="49"/>
  <c r="P469" i="49"/>
  <c r="BK469" i="49"/>
  <c r="J469" i="49"/>
  <c r="BE469" i="49" s="1"/>
  <c r="BI467" i="49"/>
  <c r="BH467" i="49"/>
  <c r="BG467" i="49"/>
  <c r="BF467" i="49"/>
  <c r="T467" i="49"/>
  <c r="R467" i="49"/>
  <c r="P467" i="49"/>
  <c r="BK467" i="49"/>
  <c r="J467" i="49"/>
  <c r="BE467" i="49" s="1"/>
  <c r="BI465" i="49"/>
  <c r="BH465" i="49"/>
  <c r="BG465" i="49"/>
  <c r="BF465" i="49"/>
  <c r="T465" i="49"/>
  <c r="R465" i="49"/>
  <c r="P465" i="49"/>
  <c r="BK465" i="49"/>
  <c r="J465" i="49"/>
  <c r="BE465" i="49" s="1"/>
  <c r="BI463" i="49"/>
  <c r="BH463" i="49"/>
  <c r="BG463" i="49"/>
  <c r="BF463" i="49"/>
  <c r="T463" i="49"/>
  <c r="R463" i="49"/>
  <c r="P463" i="49"/>
  <c r="BK463" i="49"/>
  <c r="J463" i="49"/>
  <c r="BE463" i="49" s="1"/>
  <c r="BI461" i="49"/>
  <c r="BH461" i="49"/>
  <c r="BG461" i="49"/>
  <c r="BF461" i="49"/>
  <c r="T461" i="49"/>
  <c r="R461" i="49"/>
  <c r="P461" i="49"/>
  <c r="BK461" i="49"/>
  <c r="J461" i="49"/>
  <c r="BE461" i="49" s="1"/>
  <c r="BI459" i="49"/>
  <c r="BH459" i="49"/>
  <c r="BG459" i="49"/>
  <c r="BF459" i="49"/>
  <c r="T459" i="49"/>
  <c r="R459" i="49"/>
  <c r="P459" i="49"/>
  <c r="BK459" i="49"/>
  <c r="J459" i="49"/>
  <c r="BE459" i="49" s="1"/>
  <c r="BI457" i="49"/>
  <c r="BH457" i="49"/>
  <c r="BG457" i="49"/>
  <c r="BF457" i="49"/>
  <c r="T457" i="49"/>
  <c r="R457" i="49"/>
  <c r="P457" i="49"/>
  <c r="BK457" i="49"/>
  <c r="J457" i="49"/>
  <c r="BE457" i="49" s="1"/>
  <c r="BI455" i="49"/>
  <c r="BH455" i="49"/>
  <c r="BG455" i="49"/>
  <c r="BF455" i="49"/>
  <c r="T455" i="49"/>
  <c r="R455" i="49"/>
  <c r="P455" i="49"/>
  <c r="BK455" i="49"/>
  <c r="J455" i="49"/>
  <c r="BE455" i="49" s="1"/>
  <c r="BI453" i="49"/>
  <c r="BH453" i="49"/>
  <c r="BG453" i="49"/>
  <c r="BF453" i="49"/>
  <c r="T453" i="49"/>
  <c r="R453" i="49"/>
  <c r="P453" i="49"/>
  <c r="BK453" i="49"/>
  <c r="J453" i="49"/>
  <c r="BE453" i="49" s="1"/>
  <c r="BI451" i="49"/>
  <c r="BH451" i="49"/>
  <c r="BG451" i="49"/>
  <c r="BF451" i="49"/>
  <c r="T451" i="49"/>
  <c r="R451" i="49"/>
  <c r="P451" i="49"/>
  <c r="BK451" i="49"/>
  <c r="J451" i="49"/>
  <c r="BE451" i="49" s="1"/>
  <c r="BI449" i="49"/>
  <c r="BH449" i="49"/>
  <c r="BG449" i="49"/>
  <c r="BF449" i="49"/>
  <c r="T449" i="49"/>
  <c r="R449" i="49"/>
  <c r="P449" i="49"/>
  <c r="BK449" i="49"/>
  <c r="J449" i="49"/>
  <c r="BE449" i="49" s="1"/>
  <c r="BI447" i="49"/>
  <c r="BH447" i="49"/>
  <c r="BG447" i="49"/>
  <c r="BF447" i="49"/>
  <c r="T447" i="49"/>
  <c r="R447" i="49"/>
  <c r="P447" i="49"/>
  <c r="BK447" i="49"/>
  <c r="J447" i="49"/>
  <c r="BE447" i="49" s="1"/>
  <c r="BI445" i="49"/>
  <c r="BH445" i="49"/>
  <c r="BG445" i="49"/>
  <c r="BF445" i="49"/>
  <c r="T445" i="49"/>
  <c r="R445" i="49"/>
  <c r="P445" i="49"/>
  <c r="BK445" i="49"/>
  <c r="J445" i="49"/>
  <c r="BE445" i="49" s="1"/>
  <c r="BI443" i="49"/>
  <c r="BH443" i="49"/>
  <c r="BG443" i="49"/>
  <c r="BF443" i="49"/>
  <c r="T443" i="49"/>
  <c r="R443" i="49"/>
  <c r="P443" i="49"/>
  <c r="BK443" i="49"/>
  <c r="J443" i="49"/>
  <c r="BE443" i="49" s="1"/>
  <c r="BI441" i="49"/>
  <c r="BH441" i="49"/>
  <c r="BG441" i="49"/>
  <c r="BF441" i="49"/>
  <c r="T441" i="49"/>
  <c r="R441" i="49"/>
  <c r="P441" i="49"/>
  <c r="BK441" i="49"/>
  <c r="J441" i="49"/>
  <c r="BE441" i="49" s="1"/>
  <c r="BI439" i="49"/>
  <c r="BH439" i="49"/>
  <c r="BG439" i="49"/>
  <c r="BF439" i="49"/>
  <c r="T439" i="49"/>
  <c r="R439" i="49"/>
  <c r="P439" i="49"/>
  <c r="BK439" i="49"/>
  <c r="J439" i="49"/>
  <c r="BE439" i="49" s="1"/>
  <c r="BI437" i="49"/>
  <c r="BH437" i="49"/>
  <c r="BG437" i="49"/>
  <c r="BF437" i="49"/>
  <c r="T437" i="49"/>
  <c r="T436" i="49" s="1"/>
  <c r="R437" i="49"/>
  <c r="R436" i="49" s="1"/>
  <c r="P437" i="49"/>
  <c r="BK437" i="49"/>
  <c r="BK436" i="49" s="1"/>
  <c r="J436" i="49" s="1"/>
  <c r="J106" i="49" s="1"/>
  <c r="J437" i="49"/>
  <c r="BE437" i="49"/>
  <c r="BI434" i="49"/>
  <c r="BH434" i="49"/>
  <c r="BG434" i="49"/>
  <c r="BF434" i="49"/>
  <c r="T434" i="49"/>
  <c r="R434" i="49"/>
  <c r="P434" i="49"/>
  <c r="BK434" i="49"/>
  <c r="J434" i="49"/>
  <c r="BE434" i="49"/>
  <c r="BI432" i="49"/>
  <c r="BH432" i="49"/>
  <c r="BG432" i="49"/>
  <c r="BF432" i="49"/>
  <c r="T432" i="49"/>
  <c r="R432" i="49"/>
  <c r="P432" i="49"/>
  <c r="BK432" i="49"/>
  <c r="J432" i="49"/>
  <c r="BE432" i="49" s="1"/>
  <c r="BI430" i="49"/>
  <c r="BH430" i="49"/>
  <c r="BG430" i="49"/>
  <c r="BF430" i="49"/>
  <c r="T430" i="49"/>
  <c r="R430" i="49"/>
  <c r="P430" i="49"/>
  <c r="BK430" i="49"/>
  <c r="J430" i="49"/>
  <c r="BE430" i="49"/>
  <c r="BI428" i="49"/>
  <c r="BH428" i="49"/>
  <c r="BG428" i="49"/>
  <c r="BF428" i="49"/>
  <c r="T428" i="49"/>
  <c r="R428" i="49"/>
  <c r="P428" i="49"/>
  <c r="BK428" i="49"/>
  <c r="J428" i="49"/>
  <c r="BE428" i="49" s="1"/>
  <c r="BI426" i="49"/>
  <c r="BH426" i="49"/>
  <c r="BG426" i="49"/>
  <c r="BF426" i="49"/>
  <c r="T426" i="49"/>
  <c r="R426" i="49"/>
  <c r="P426" i="49"/>
  <c r="BK426" i="49"/>
  <c r="J426" i="49"/>
  <c r="BE426" i="49"/>
  <c r="BI424" i="49"/>
  <c r="BH424" i="49"/>
  <c r="BG424" i="49"/>
  <c r="BF424" i="49"/>
  <c r="T424" i="49"/>
  <c r="R424" i="49"/>
  <c r="P424" i="49"/>
  <c r="BK424" i="49"/>
  <c r="J424" i="49"/>
  <c r="BE424" i="49" s="1"/>
  <c r="BI422" i="49"/>
  <c r="BH422" i="49"/>
  <c r="BG422" i="49"/>
  <c r="BF422" i="49"/>
  <c r="T422" i="49"/>
  <c r="R422" i="49"/>
  <c r="P422" i="49"/>
  <c r="BK422" i="49"/>
  <c r="J422" i="49"/>
  <c r="BE422" i="49"/>
  <c r="BI420" i="49"/>
  <c r="BH420" i="49"/>
  <c r="BG420" i="49"/>
  <c r="BF420" i="49"/>
  <c r="T420" i="49"/>
  <c r="R420" i="49"/>
  <c r="P420" i="49"/>
  <c r="BK420" i="49"/>
  <c r="J420" i="49"/>
  <c r="BE420" i="49" s="1"/>
  <c r="BI418" i="49"/>
  <c r="BH418" i="49"/>
  <c r="BG418" i="49"/>
  <c r="BF418" i="49"/>
  <c r="T418" i="49"/>
  <c r="R418" i="49"/>
  <c r="P418" i="49"/>
  <c r="BK418" i="49"/>
  <c r="J418" i="49"/>
  <c r="BE418" i="49"/>
  <c r="BI416" i="49"/>
  <c r="BH416" i="49"/>
  <c r="BG416" i="49"/>
  <c r="BF416" i="49"/>
  <c r="T416" i="49"/>
  <c r="R416" i="49"/>
  <c r="P416" i="49"/>
  <c r="BK416" i="49"/>
  <c r="J416" i="49"/>
  <c r="BE416" i="49" s="1"/>
  <c r="BI414" i="49"/>
  <c r="BH414" i="49"/>
  <c r="BG414" i="49"/>
  <c r="BF414" i="49"/>
  <c r="T414" i="49"/>
  <c r="R414" i="49"/>
  <c r="P414" i="49"/>
  <c r="BK414" i="49"/>
  <c r="J414" i="49"/>
  <c r="BE414" i="49"/>
  <c r="BI412" i="49"/>
  <c r="BH412" i="49"/>
  <c r="BG412" i="49"/>
  <c r="BF412" i="49"/>
  <c r="T412" i="49"/>
  <c r="R412" i="49"/>
  <c r="P412" i="49"/>
  <c r="BK412" i="49"/>
  <c r="J412" i="49"/>
  <c r="BE412" i="49" s="1"/>
  <c r="BI410" i="49"/>
  <c r="BH410" i="49"/>
  <c r="BG410" i="49"/>
  <c r="BF410" i="49"/>
  <c r="T410" i="49"/>
  <c r="R410" i="49"/>
  <c r="P410" i="49"/>
  <c r="BK410" i="49"/>
  <c r="J410" i="49"/>
  <c r="BE410" i="49"/>
  <c r="BI408" i="49"/>
  <c r="BH408" i="49"/>
  <c r="BG408" i="49"/>
  <c r="BF408" i="49"/>
  <c r="T408" i="49"/>
  <c r="R408" i="49"/>
  <c r="P408" i="49"/>
  <c r="BK408" i="49"/>
  <c r="J408" i="49"/>
  <c r="BE408" i="49" s="1"/>
  <c r="BI406" i="49"/>
  <c r="BH406" i="49"/>
  <c r="BG406" i="49"/>
  <c r="BF406" i="49"/>
  <c r="T406" i="49"/>
  <c r="R406" i="49"/>
  <c r="P406" i="49"/>
  <c r="BK406" i="49"/>
  <c r="J406" i="49"/>
  <c r="BE406" i="49"/>
  <c r="BI404" i="49"/>
  <c r="BH404" i="49"/>
  <c r="BG404" i="49"/>
  <c r="BF404" i="49"/>
  <c r="T404" i="49"/>
  <c r="R404" i="49"/>
  <c r="P404" i="49"/>
  <c r="BK404" i="49"/>
  <c r="J404" i="49"/>
  <c r="BE404" i="49" s="1"/>
  <c r="BI402" i="49"/>
  <c r="BH402" i="49"/>
  <c r="BG402" i="49"/>
  <c r="BF402" i="49"/>
  <c r="T402" i="49"/>
  <c r="R402" i="49"/>
  <c r="P402" i="49"/>
  <c r="BK402" i="49"/>
  <c r="J402" i="49"/>
  <c r="BE402" i="49"/>
  <c r="BI400" i="49"/>
  <c r="BH400" i="49"/>
  <c r="BG400" i="49"/>
  <c r="BF400" i="49"/>
  <c r="T400" i="49"/>
  <c r="T399" i="49" s="1"/>
  <c r="R400" i="49"/>
  <c r="R399" i="49"/>
  <c r="P400" i="49"/>
  <c r="BK400" i="49"/>
  <c r="BK399" i="49"/>
  <c r="J399" i="49"/>
  <c r="J105" i="49" s="1"/>
  <c r="J400" i="49"/>
  <c r="BE400" i="49" s="1"/>
  <c r="BI397" i="49"/>
  <c r="BH397" i="49"/>
  <c r="BG397" i="49"/>
  <c r="BF397" i="49"/>
  <c r="T397" i="49"/>
  <c r="R397" i="49"/>
  <c r="P397" i="49"/>
  <c r="BK397" i="49"/>
  <c r="J397" i="49"/>
  <c r="BE397" i="49" s="1"/>
  <c r="BI395" i="49"/>
  <c r="BH395" i="49"/>
  <c r="BG395" i="49"/>
  <c r="BF395" i="49"/>
  <c r="T395" i="49"/>
  <c r="R395" i="49"/>
  <c r="P395" i="49"/>
  <c r="BK395" i="49"/>
  <c r="J395" i="49"/>
  <c r="BE395" i="49"/>
  <c r="BI393" i="49"/>
  <c r="BH393" i="49"/>
  <c r="BG393" i="49"/>
  <c r="BF393" i="49"/>
  <c r="T393" i="49"/>
  <c r="R393" i="49"/>
  <c r="P393" i="49"/>
  <c r="BK393" i="49"/>
  <c r="J393" i="49"/>
  <c r="BE393" i="49" s="1"/>
  <c r="BI391" i="49"/>
  <c r="BH391" i="49"/>
  <c r="BG391" i="49"/>
  <c r="BF391" i="49"/>
  <c r="T391" i="49"/>
  <c r="R391" i="49"/>
  <c r="P391" i="49"/>
  <c r="BK391" i="49"/>
  <c r="J391" i="49"/>
  <c r="BE391" i="49"/>
  <c r="BI389" i="49"/>
  <c r="BH389" i="49"/>
  <c r="BG389" i="49"/>
  <c r="BF389" i="49"/>
  <c r="T389" i="49"/>
  <c r="R389" i="49"/>
  <c r="P389" i="49"/>
  <c r="BK389" i="49"/>
  <c r="J389" i="49"/>
  <c r="BE389" i="49" s="1"/>
  <c r="BI387" i="49"/>
  <c r="BH387" i="49"/>
  <c r="BG387" i="49"/>
  <c r="BF387" i="49"/>
  <c r="T387" i="49"/>
  <c r="R387" i="49"/>
  <c r="P387" i="49"/>
  <c r="BK387" i="49"/>
  <c r="J387" i="49"/>
  <c r="BE387" i="49"/>
  <c r="BI385" i="49"/>
  <c r="BH385" i="49"/>
  <c r="BG385" i="49"/>
  <c r="BF385" i="49"/>
  <c r="T385" i="49"/>
  <c r="R385" i="49"/>
  <c r="P385" i="49"/>
  <c r="BK385" i="49"/>
  <c r="J385" i="49"/>
  <c r="BE385" i="49" s="1"/>
  <c r="BI383" i="49"/>
  <c r="BH383" i="49"/>
  <c r="BG383" i="49"/>
  <c r="BF383" i="49"/>
  <c r="T383" i="49"/>
  <c r="R383" i="49"/>
  <c r="P383" i="49"/>
  <c r="BK383" i="49"/>
  <c r="J383" i="49"/>
  <c r="BE383" i="49"/>
  <c r="BI381" i="49"/>
  <c r="BH381" i="49"/>
  <c r="BG381" i="49"/>
  <c r="BF381" i="49"/>
  <c r="T381" i="49"/>
  <c r="R381" i="49"/>
  <c r="P381" i="49"/>
  <c r="BK381" i="49"/>
  <c r="J381" i="49"/>
  <c r="BE381" i="49" s="1"/>
  <c r="BI379" i="49"/>
  <c r="BH379" i="49"/>
  <c r="BG379" i="49"/>
  <c r="BF379" i="49"/>
  <c r="T379" i="49"/>
  <c r="R379" i="49"/>
  <c r="P379" i="49"/>
  <c r="BK379" i="49"/>
  <c r="J379" i="49"/>
  <c r="BE379" i="49"/>
  <c r="BI377" i="49"/>
  <c r="BH377" i="49"/>
  <c r="BG377" i="49"/>
  <c r="BF377" i="49"/>
  <c r="T377" i="49"/>
  <c r="R377" i="49"/>
  <c r="P377" i="49"/>
  <c r="BK377" i="49"/>
  <c r="J377" i="49"/>
  <c r="BE377" i="49" s="1"/>
  <c r="BI375" i="49"/>
  <c r="BH375" i="49"/>
  <c r="BG375" i="49"/>
  <c r="BF375" i="49"/>
  <c r="T375" i="49"/>
  <c r="R375" i="49"/>
  <c r="P375" i="49"/>
  <c r="BK375" i="49"/>
  <c r="J375" i="49"/>
  <c r="BE375" i="49"/>
  <c r="BI373" i="49"/>
  <c r="BH373" i="49"/>
  <c r="BG373" i="49"/>
  <c r="BF373" i="49"/>
  <c r="T373" i="49"/>
  <c r="R373" i="49"/>
  <c r="P373" i="49"/>
  <c r="BK373" i="49"/>
  <c r="J373" i="49"/>
  <c r="BE373" i="49" s="1"/>
  <c r="BI371" i="49"/>
  <c r="BH371" i="49"/>
  <c r="BG371" i="49"/>
  <c r="BF371" i="49"/>
  <c r="T371" i="49"/>
  <c r="R371" i="49"/>
  <c r="P371" i="49"/>
  <c r="BK371" i="49"/>
  <c r="J371" i="49"/>
  <c r="BE371" i="49"/>
  <c r="BI369" i="49"/>
  <c r="BH369" i="49"/>
  <c r="BG369" i="49"/>
  <c r="BF369" i="49"/>
  <c r="T369" i="49"/>
  <c r="R369" i="49"/>
  <c r="P369" i="49"/>
  <c r="BK369" i="49"/>
  <c r="J369" i="49"/>
  <c r="BE369" i="49" s="1"/>
  <c r="BI367" i="49"/>
  <c r="BH367" i="49"/>
  <c r="BG367" i="49"/>
  <c r="BF367" i="49"/>
  <c r="T367" i="49"/>
  <c r="R367" i="49"/>
  <c r="P367" i="49"/>
  <c r="P362" i="49" s="1"/>
  <c r="BK367" i="49"/>
  <c r="J367" i="49"/>
  <c r="BE367" i="49"/>
  <c r="BI365" i="49"/>
  <c r="BH365" i="49"/>
  <c r="BG365" i="49"/>
  <c r="BF365" i="49"/>
  <c r="T365" i="49"/>
  <c r="T362" i="49" s="1"/>
  <c r="R365" i="49"/>
  <c r="P365" i="49"/>
  <c r="BK365" i="49"/>
  <c r="J365" i="49"/>
  <c r="BE365" i="49" s="1"/>
  <c r="BI363" i="49"/>
  <c r="BH363" i="49"/>
  <c r="BG363" i="49"/>
  <c r="BF363" i="49"/>
  <c r="T363" i="49"/>
  <c r="R363" i="49"/>
  <c r="R362" i="49" s="1"/>
  <c r="P363" i="49"/>
  <c r="BK363" i="49"/>
  <c r="BK362" i="49" s="1"/>
  <c r="J362" i="49" s="1"/>
  <c r="J104" i="49" s="1"/>
  <c r="J363" i="49"/>
  <c r="BE363" i="49"/>
  <c r="BI360" i="49"/>
  <c r="BH360" i="49"/>
  <c r="BG360" i="49"/>
  <c r="BF360" i="49"/>
  <c r="T360" i="49"/>
  <c r="R360" i="49"/>
  <c r="P360" i="49"/>
  <c r="BK360" i="49"/>
  <c r="J360" i="49"/>
  <c r="BE360" i="49"/>
  <c r="BI358" i="49"/>
  <c r="BH358" i="49"/>
  <c r="BG358" i="49"/>
  <c r="BF358" i="49"/>
  <c r="T358" i="49"/>
  <c r="R358" i="49"/>
  <c r="P358" i="49"/>
  <c r="BK358" i="49"/>
  <c r="J358" i="49"/>
  <c r="BE358" i="49" s="1"/>
  <c r="BI356" i="49"/>
  <c r="BH356" i="49"/>
  <c r="BG356" i="49"/>
  <c r="BF356" i="49"/>
  <c r="T356" i="49"/>
  <c r="R356" i="49"/>
  <c r="P356" i="49"/>
  <c r="BK356" i="49"/>
  <c r="J356" i="49"/>
  <c r="BE356" i="49"/>
  <c r="BI354" i="49"/>
  <c r="BH354" i="49"/>
  <c r="BG354" i="49"/>
  <c r="BF354" i="49"/>
  <c r="T354" i="49"/>
  <c r="R354" i="49"/>
  <c r="P354" i="49"/>
  <c r="BK354" i="49"/>
  <c r="J354" i="49"/>
  <c r="BE354" i="49" s="1"/>
  <c r="BI352" i="49"/>
  <c r="BH352" i="49"/>
  <c r="BG352" i="49"/>
  <c r="BF352" i="49"/>
  <c r="T352" i="49"/>
  <c r="R352" i="49"/>
  <c r="P352" i="49"/>
  <c r="BK352" i="49"/>
  <c r="J352" i="49"/>
  <c r="BE352" i="49"/>
  <c r="BI350" i="49"/>
  <c r="BH350" i="49"/>
  <c r="BG350" i="49"/>
  <c r="BF350" i="49"/>
  <c r="T350" i="49"/>
  <c r="R350" i="49"/>
  <c r="P350" i="49"/>
  <c r="BK350" i="49"/>
  <c r="J350" i="49"/>
  <c r="BE350" i="49" s="1"/>
  <c r="BI348" i="49"/>
  <c r="BH348" i="49"/>
  <c r="BG348" i="49"/>
  <c r="BF348" i="49"/>
  <c r="T348" i="49"/>
  <c r="R348" i="49"/>
  <c r="P348" i="49"/>
  <c r="BK348" i="49"/>
  <c r="J348" i="49"/>
  <c r="BE348" i="49"/>
  <c r="BI346" i="49"/>
  <c r="BH346" i="49"/>
  <c r="BG346" i="49"/>
  <c r="BF346" i="49"/>
  <c r="T346" i="49"/>
  <c r="R346" i="49"/>
  <c r="P346" i="49"/>
  <c r="BK346" i="49"/>
  <c r="J346" i="49"/>
  <c r="BE346" i="49" s="1"/>
  <c r="BI344" i="49"/>
  <c r="BH344" i="49"/>
  <c r="BG344" i="49"/>
  <c r="BF344" i="49"/>
  <c r="T344" i="49"/>
  <c r="R344" i="49"/>
  <c r="P344" i="49"/>
  <c r="BK344" i="49"/>
  <c r="J344" i="49"/>
  <c r="BE344" i="49"/>
  <c r="BI342" i="49"/>
  <c r="BH342" i="49"/>
  <c r="BG342" i="49"/>
  <c r="BF342" i="49"/>
  <c r="T342" i="49"/>
  <c r="R342" i="49"/>
  <c r="P342" i="49"/>
  <c r="BK342" i="49"/>
  <c r="J342" i="49"/>
  <c r="BE342" i="49" s="1"/>
  <c r="BI340" i="49"/>
  <c r="BH340" i="49"/>
  <c r="BG340" i="49"/>
  <c r="BF340" i="49"/>
  <c r="T340" i="49"/>
  <c r="R340" i="49"/>
  <c r="P340" i="49"/>
  <c r="BK340" i="49"/>
  <c r="J340" i="49"/>
  <c r="BE340" i="49"/>
  <c r="BI338" i="49"/>
  <c r="BH338" i="49"/>
  <c r="BG338" i="49"/>
  <c r="BF338" i="49"/>
  <c r="T338" i="49"/>
  <c r="R338" i="49"/>
  <c r="P338" i="49"/>
  <c r="BK338" i="49"/>
  <c r="J338" i="49"/>
  <c r="BE338" i="49" s="1"/>
  <c r="BI336" i="49"/>
  <c r="BH336" i="49"/>
  <c r="BG336" i="49"/>
  <c r="BF336" i="49"/>
  <c r="T336" i="49"/>
  <c r="R336" i="49"/>
  <c r="P336" i="49"/>
  <c r="BK336" i="49"/>
  <c r="J336" i="49"/>
  <c r="BE336" i="49"/>
  <c r="BI334" i="49"/>
  <c r="BH334" i="49"/>
  <c r="BG334" i="49"/>
  <c r="BF334" i="49"/>
  <c r="T334" i="49"/>
  <c r="R334" i="49"/>
  <c r="P334" i="49"/>
  <c r="BK334" i="49"/>
  <c r="J334" i="49"/>
  <c r="BE334" i="49" s="1"/>
  <c r="BI332" i="49"/>
  <c r="BH332" i="49"/>
  <c r="BG332" i="49"/>
  <c r="BF332" i="49"/>
  <c r="T332" i="49"/>
  <c r="R332" i="49"/>
  <c r="P332" i="49"/>
  <c r="BK332" i="49"/>
  <c r="J332" i="49"/>
  <c r="BE332" i="49"/>
  <c r="BI330" i="49"/>
  <c r="BH330" i="49"/>
  <c r="BG330" i="49"/>
  <c r="BF330" i="49"/>
  <c r="T330" i="49"/>
  <c r="R330" i="49"/>
  <c r="P330" i="49"/>
  <c r="BK330" i="49"/>
  <c r="J330" i="49"/>
  <c r="BE330" i="49" s="1"/>
  <c r="BI328" i="49"/>
  <c r="BH328" i="49"/>
  <c r="BG328" i="49"/>
  <c r="BF328" i="49"/>
  <c r="T328" i="49"/>
  <c r="R328" i="49"/>
  <c r="P328" i="49"/>
  <c r="BK328" i="49"/>
  <c r="J328" i="49"/>
  <c r="BE328" i="49"/>
  <c r="BI326" i="49"/>
  <c r="BH326" i="49"/>
  <c r="BG326" i="49"/>
  <c r="BF326" i="49"/>
  <c r="T326" i="49"/>
  <c r="R326" i="49"/>
  <c r="R325" i="49"/>
  <c r="P326" i="49"/>
  <c r="P325" i="49" s="1"/>
  <c r="BK326" i="49"/>
  <c r="BK325" i="49"/>
  <c r="J325" i="49"/>
  <c r="J103" i="49" s="1"/>
  <c r="J326" i="49"/>
  <c r="BE326" i="49" s="1"/>
  <c r="BI323" i="49"/>
  <c r="BH323" i="49"/>
  <c r="BG323" i="49"/>
  <c r="BF323" i="49"/>
  <c r="T323" i="49"/>
  <c r="R323" i="49"/>
  <c r="P323" i="49"/>
  <c r="BK323" i="49"/>
  <c r="J323" i="49"/>
  <c r="BE323" i="49" s="1"/>
  <c r="BI321" i="49"/>
  <c r="BH321" i="49"/>
  <c r="BG321" i="49"/>
  <c r="BF321" i="49"/>
  <c r="T321" i="49"/>
  <c r="R321" i="49"/>
  <c r="P321" i="49"/>
  <c r="BK321" i="49"/>
  <c r="J321" i="49"/>
  <c r="BE321" i="49"/>
  <c r="BI319" i="49"/>
  <c r="BH319" i="49"/>
  <c r="BG319" i="49"/>
  <c r="BF319" i="49"/>
  <c r="T319" i="49"/>
  <c r="R319" i="49"/>
  <c r="P319" i="49"/>
  <c r="BK319" i="49"/>
  <c r="J319" i="49"/>
  <c r="BE319" i="49" s="1"/>
  <c r="BI317" i="49"/>
  <c r="BH317" i="49"/>
  <c r="BG317" i="49"/>
  <c r="BF317" i="49"/>
  <c r="T317" i="49"/>
  <c r="R317" i="49"/>
  <c r="P317" i="49"/>
  <c r="BK317" i="49"/>
  <c r="J317" i="49"/>
  <c r="BE317" i="49"/>
  <c r="BI315" i="49"/>
  <c r="BH315" i="49"/>
  <c r="BG315" i="49"/>
  <c r="BF315" i="49"/>
  <c r="T315" i="49"/>
  <c r="R315" i="49"/>
  <c r="P315" i="49"/>
  <c r="BK315" i="49"/>
  <c r="J315" i="49"/>
  <c r="BE315" i="49" s="1"/>
  <c r="BI313" i="49"/>
  <c r="BH313" i="49"/>
  <c r="BG313" i="49"/>
  <c r="BF313" i="49"/>
  <c r="T313" i="49"/>
  <c r="R313" i="49"/>
  <c r="P313" i="49"/>
  <c r="BK313" i="49"/>
  <c r="J313" i="49"/>
  <c r="BE313" i="49"/>
  <c r="BI311" i="49"/>
  <c r="BH311" i="49"/>
  <c r="BG311" i="49"/>
  <c r="BF311" i="49"/>
  <c r="T311" i="49"/>
  <c r="R311" i="49"/>
  <c r="P311" i="49"/>
  <c r="BK311" i="49"/>
  <c r="J311" i="49"/>
  <c r="BE311" i="49" s="1"/>
  <c r="BI309" i="49"/>
  <c r="BH309" i="49"/>
  <c r="BG309" i="49"/>
  <c r="BF309" i="49"/>
  <c r="T309" i="49"/>
  <c r="R309" i="49"/>
  <c r="P309" i="49"/>
  <c r="BK309" i="49"/>
  <c r="J309" i="49"/>
  <c r="BE309" i="49"/>
  <c r="BI307" i="49"/>
  <c r="BH307" i="49"/>
  <c r="BG307" i="49"/>
  <c r="BF307" i="49"/>
  <c r="T307" i="49"/>
  <c r="R307" i="49"/>
  <c r="P307" i="49"/>
  <c r="BK307" i="49"/>
  <c r="J307" i="49"/>
  <c r="BE307" i="49" s="1"/>
  <c r="BI305" i="49"/>
  <c r="BH305" i="49"/>
  <c r="BG305" i="49"/>
  <c r="BF305" i="49"/>
  <c r="T305" i="49"/>
  <c r="R305" i="49"/>
  <c r="P305" i="49"/>
  <c r="BK305" i="49"/>
  <c r="J305" i="49"/>
  <c r="BE305" i="49"/>
  <c r="BI303" i="49"/>
  <c r="BH303" i="49"/>
  <c r="BG303" i="49"/>
  <c r="BF303" i="49"/>
  <c r="T303" i="49"/>
  <c r="R303" i="49"/>
  <c r="P303" i="49"/>
  <c r="BK303" i="49"/>
  <c r="J303" i="49"/>
  <c r="BE303" i="49" s="1"/>
  <c r="BI301" i="49"/>
  <c r="BH301" i="49"/>
  <c r="BG301" i="49"/>
  <c r="BF301" i="49"/>
  <c r="T301" i="49"/>
  <c r="R301" i="49"/>
  <c r="P301" i="49"/>
  <c r="BK301" i="49"/>
  <c r="J301" i="49"/>
  <c r="BE301" i="49"/>
  <c r="BI299" i="49"/>
  <c r="BH299" i="49"/>
  <c r="BG299" i="49"/>
  <c r="BF299" i="49"/>
  <c r="T299" i="49"/>
  <c r="R299" i="49"/>
  <c r="P299" i="49"/>
  <c r="BK299" i="49"/>
  <c r="J299" i="49"/>
  <c r="BE299" i="49" s="1"/>
  <c r="BI297" i="49"/>
  <c r="BH297" i="49"/>
  <c r="BG297" i="49"/>
  <c r="BF297" i="49"/>
  <c r="T297" i="49"/>
  <c r="R297" i="49"/>
  <c r="P297" i="49"/>
  <c r="BK297" i="49"/>
  <c r="J297" i="49"/>
  <c r="BE297" i="49"/>
  <c r="BI295" i="49"/>
  <c r="BH295" i="49"/>
  <c r="BG295" i="49"/>
  <c r="BF295" i="49"/>
  <c r="T295" i="49"/>
  <c r="R295" i="49"/>
  <c r="P295" i="49"/>
  <c r="BK295" i="49"/>
  <c r="J295" i="49"/>
  <c r="BE295" i="49" s="1"/>
  <c r="BI293" i="49"/>
  <c r="BH293" i="49"/>
  <c r="BG293" i="49"/>
  <c r="BF293" i="49"/>
  <c r="T293" i="49"/>
  <c r="R293" i="49"/>
  <c r="P293" i="49"/>
  <c r="BK293" i="49"/>
  <c r="J293" i="49"/>
  <c r="BE293" i="49"/>
  <c r="BI291" i="49"/>
  <c r="BH291" i="49"/>
  <c r="BG291" i="49"/>
  <c r="BF291" i="49"/>
  <c r="T291" i="49"/>
  <c r="R291" i="49"/>
  <c r="P291" i="49"/>
  <c r="BK291" i="49"/>
  <c r="J291" i="49"/>
  <c r="BE291" i="49" s="1"/>
  <c r="BI289" i="49"/>
  <c r="BH289" i="49"/>
  <c r="BG289" i="49"/>
  <c r="BF289" i="49"/>
  <c r="T289" i="49"/>
  <c r="R289" i="49"/>
  <c r="R288" i="49" s="1"/>
  <c r="P289" i="49"/>
  <c r="BK289" i="49"/>
  <c r="BK288" i="49" s="1"/>
  <c r="J288" i="49" s="1"/>
  <c r="J102" i="49" s="1"/>
  <c r="J289" i="49"/>
  <c r="BE289" i="49"/>
  <c r="BI286" i="49"/>
  <c r="BH286" i="49"/>
  <c r="BG286" i="49"/>
  <c r="BF286" i="49"/>
  <c r="T286" i="49"/>
  <c r="R286" i="49"/>
  <c r="P286" i="49"/>
  <c r="BK286" i="49"/>
  <c r="J286" i="49"/>
  <c r="BE286" i="49"/>
  <c r="BI284" i="49"/>
  <c r="BH284" i="49"/>
  <c r="BG284" i="49"/>
  <c r="BF284" i="49"/>
  <c r="T284" i="49"/>
  <c r="R284" i="49"/>
  <c r="P284" i="49"/>
  <c r="BK284" i="49"/>
  <c r="J284" i="49"/>
  <c r="BE284" i="49" s="1"/>
  <c r="BI282" i="49"/>
  <c r="BH282" i="49"/>
  <c r="BG282" i="49"/>
  <c r="BF282" i="49"/>
  <c r="T282" i="49"/>
  <c r="R282" i="49"/>
  <c r="P282" i="49"/>
  <c r="BK282" i="49"/>
  <c r="J282" i="49"/>
  <c r="BE282" i="49"/>
  <c r="BI280" i="49"/>
  <c r="BH280" i="49"/>
  <c r="BG280" i="49"/>
  <c r="BF280" i="49"/>
  <c r="T280" i="49"/>
  <c r="R280" i="49"/>
  <c r="P280" i="49"/>
  <c r="BK280" i="49"/>
  <c r="J280" i="49"/>
  <c r="BE280" i="49" s="1"/>
  <c r="BI278" i="49"/>
  <c r="BH278" i="49"/>
  <c r="BG278" i="49"/>
  <c r="BF278" i="49"/>
  <c r="T278" i="49"/>
  <c r="R278" i="49"/>
  <c r="P278" i="49"/>
  <c r="BK278" i="49"/>
  <c r="J278" i="49"/>
  <c r="BE278" i="49"/>
  <c r="BI276" i="49"/>
  <c r="BH276" i="49"/>
  <c r="BG276" i="49"/>
  <c r="BF276" i="49"/>
  <c r="T276" i="49"/>
  <c r="R276" i="49"/>
  <c r="P276" i="49"/>
  <c r="BK276" i="49"/>
  <c r="J276" i="49"/>
  <c r="BE276" i="49" s="1"/>
  <c r="BI274" i="49"/>
  <c r="BH274" i="49"/>
  <c r="BG274" i="49"/>
  <c r="BF274" i="49"/>
  <c r="T274" i="49"/>
  <c r="R274" i="49"/>
  <c r="P274" i="49"/>
  <c r="BK274" i="49"/>
  <c r="J274" i="49"/>
  <c r="BE274" i="49"/>
  <c r="BI272" i="49"/>
  <c r="BH272" i="49"/>
  <c r="BG272" i="49"/>
  <c r="BF272" i="49"/>
  <c r="T272" i="49"/>
  <c r="R272" i="49"/>
  <c r="P272" i="49"/>
  <c r="BK272" i="49"/>
  <c r="J272" i="49"/>
  <c r="BE272" i="49" s="1"/>
  <c r="BI270" i="49"/>
  <c r="BH270" i="49"/>
  <c r="BG270" i="49"/>
  <c r="BF270" i="49"/>
  <c r="T270" i="49"/>
  <c r="R270" i="49"/>
  <c r="P270" i="49"/>
  <c r="BK270" i="49"/>
  <c r="J270" i="49"/>
  <c r="BE270" i="49"/>
  <c r="BI268" i="49"/>
  <c r="BH268" i="49"/>
  <c r="BG268" i="49"/>
  <c r="BF268" i="49"/>
  <c r="T268" i="49"/>
  <c r="R268" i="49"/>
  <c r="P268" i="49"/>
  <c r="BK268" i="49"/>
  <c r="J268" i="49"/>
  <c r="BE268" i="49" s="1"/>
  <c r="BI266" i="49"/>
  <c r="BH266" i="49"/>
  <c r="BG266" i="49"/>
  <c r="BF266" i="49"/>
  <c r="T266" i="49"/>
  <c r="R266" i="49"/>
  <c r="P266" i="49"/>
  <c r="BK266" i="49"/>
  <c r="J266" i="49"/>
  <c r="BE266" i="49"/>
  <c r="BI264" i="49"/>
  <c r="BH264" i="49"/>
  <c r="BG264" i="49"/>
  <c r="BF264" i="49"/>
  <c r="T264" i="49"/>
  <c r="R264" i="49"/>
  <c r="P264" i="49"/>
  <c r="BK264" i="49"/>
  <c r="J264" i="49"/>
  <c r="BE264" i="49" s="1"/>
  <c r="BI262" i="49"/>
  <c r="BH262" i="49"/>
  <c r="BG262" i="49"/>
  <c r="BF262" i="49"/>
  <c r="T262" i="49"/>
  <c r="R262" i="49"/>
  <c r="P262" i="49"/>
  <c r="BK262" i="49"/>
  <c r="J262" i="49"/>
  <c r="BE262" i="49"/>
  <c r="BI260" i="49"/>
  <c r="BH260" i="49"/>
  <c r="BG260" i="49"/>
  <c r="BF260" i="49"/>
  <c r="T260" i="49"/>
  <c r="R260" i="49"/>
  <c r="P260" i="49"/>
  <c r="BK260" i="49"/>
  <c r="J260" i="49"/>
  <c r="BE260" i="49" s="1"/>
  <c r="BI258" i="49"/>
  <c r="BH258" i="49"/>
  <c r="BG258" i="49"/>
  <c r="BF258" i="49"/>
  <c r="T258" i="49"/>
  <c r="R258" i="49"/>
  <c r="P258" i="49"/>
  <c r="BK258" i="49"/>
  <c r="J258" i="49"/>
  <c r="BE258" i="49"/>
  <c r="BI256" i="49"/>
  <c r="BH256" i="49"/>
  <c r="BG256" i="49"/>
  <c r="BF256" i="49"/>
  <c r="T256" i="49"/>
  <c r="R256" i="49"/>
  <c r="P256" i="49"/>
  <c r="BK256" i="49"/>
  <c r="J256" i="49"/>
  <c r="BE256" i="49" s="1"/>
  <c r="BI254" i="49"/>
  <c r="BH254" i="49"/>
  <c r="BG254" i="49"/>
  <c r="BF254" i="49"/>
  <c r="T254" i="49"/>
  <c r="R254" i="49"/>
  <c r="P254" i="49"/>
  <c r="BK254" i="49"/>
  <c r="J254" i="49"/>
  <c r="BE254" i="49"/>
  <c r="BI252" i="49"/>
  <c r="BH252" i="49"/>
  <c r="BG252" i="49"/>
  <c r="BF252" i="49"/>
  <c r="T252" i="49"/>
  <c r="R252" i="49"/>
  <c r="P252" i="49"/>
  <c r="BK252" i="49"/>
  <c r="J252" i="49"/>
  <c r="BE252" i="49" s="1"/>
  <c r="BI250" i="49"/>
  <c r="BH250" i="49"/>
  <c r="BG250" i="49"/>
  <c r="BF250" i="49"/>
  <c r="T250" i="49"/>
  <c r="R250" i="49"/>
  <c r="P250" i="49"/>
  <c r="BK250" i="49"/>
  <c r="J250" i="49"/>
  <c r="BE250" i="49"/>
  <c r="BI248" i="49"/>
  <c r="BH248" i="49"/>
  <c r="BG248" i="49"/>
  <c r="BF248" i="49"/>
  <c r="T248" i="49"/>
  <c r="R248" i="49"/>
  <c r="P248" i="49"/>
  <c r="BK248" i="49"/>
  <c r="J248" i="49"/>
  <c r="BE248" i="49" s="1"/>
  <c r="BI246" i="49"/>
  <c r="BH246" i="49"/>
  <c r="BG246" i="49"/>
  <c r="BF246" i="49"/>
  <c r="T246" i="49"/>
  <c r="R246" i="49"/>
  <c r="P246" i="49"/>
  <c r="BK246" i="49"/>
  <c r="J246" i="49"/>
  <c r="BE246" i="49"/>
  <c r="BI244" i="49"/>
  <c r="BH244" i="49"/>
  <c r="BG244" i="49"/>
  <c r="BF244" i="49"/>
  <c r="T244" i="49"/>
  <c r="R244" i="49"/>
  <c r="P244" i="49"/>
  <c r="BK244" i="49"/>
  <c r="J244" i="49"/>
  <c r="BE244" i="49" s="1"/>
  <c r="BI242" i="49"/>
  <c r="BH242" i="49"/>
  <c r="BG242" i="49"/>
  <c r="BF242" i="49"/>
  <c r="T242" i="49"/>
  <c r="R242" i="49"/>
  <c r="P242" i="49"/>
  <c r="BK242" i="49"/>
  <c r="J242" i="49"/>
  <c r="BE242" i="49"/>
  <c r="BI240" i="49"/>
  <c r="BH240" i="49"/>
  <c r="BG240" i="49"/>
  <c r="BF240" i="49"/>
  <c r="T240" i="49"/>
  <c r="R240" i="49"/>
  <c r="P240" i="49"/>
  <c r="BK240" i="49"/>
  <c r="J240" i="49"/>
  <c r="BE240" i="49" s="1"/>
  <c r="BI238" i="49"/>
  <c r="BH238" i="49"/>
  <c r="BG238" i="49"/>
  <c r="BF238" i="49"/>
  <c r="T238" i="49"/>
  <c r="R238" i="49"/>
  <c r="P238" i="49"/>
  <c r="BK238" i="49"/>
  <c r="J238" i="49"/>
  <c r="BE238" i="49"/>
  <c r="BI236" i="49"/>
  <c r="BH236" i="49"/>
  <c r="BG236" i="49"/>
  <c r="BF236" i="49"/>
  <c r="T236" i="49"/>
  <c r="R236" i="49"/>
  <c r="P236" i="49"/>
  <c r="BK236" i="49"/>
  <c r="J236" i="49"/>
  <c r="BE236" i="49" s="1"/>
  <c r="BI234" i="49"/>
  <c r="BH234" i="49"/>
  <c r="BG234" i="49"/>
  <c r="BF234" i="49"/>
  <c r="T234" i="49"/>
  <c r="R234" i="49"/>
  <c r="P234" i="49"/>
  <c r="BK234" i="49"/>
  <c r="J234" i="49"/>
  <c r="BE234" i="49"/>
  <c r="BI232" i="49"/>
  <c r="BH232" i="49"/>
  <c r="BG232" i="49"/>
  <c r="BF232" i="49"/>
  <c r="T232" i="49"/>
  <c r="R232" i="49"/>
  <c r="P232" i="49"/>
  <c r="BK232" i="49"/>
  <c r="J232" i="49"/>
  <c r="BE232" i="49" s="1"/>
  <c r="BI230" i="49"/>
  <c r="BH230" i="49"/>
  <c r="BG230" i="49"/>
  <c r="BF230" i="49"/>
  <c r="T230" i="49"/>
  <c r="R230" i="49"/>
  <c r="P230" i="49"/>
  <c r="BK230" i="49"/>
  <c r="J230" i="49"/>
  <c r="BE230" i="49"/>
  <c r="BI228" i="49"/>
  <c r="BH228" i="49"/>
  <c r="BG228" i="49"/>
  <c r="BF228" i="49"/>
  <c r="T228" i="49"/>
  <c r="R228" i="49"/>
  <c r="P228" i="49"/>
  <c r="BK228" i="49"/>
  <c r="J228" i="49"/>
  <c r="BE228" i="49" s="1"/>
  <c r="BI226" i="49"/>
  <c r="BH226" i="49"/>
  <c r="BG226" i="49"/>
  <c r="BF226" i="49"/>
  <c r="T226" i="49"/>
  <c r="R226" i="49"/>
  <c r="P226" i="49"/>
  <c r="BK226" i="49"/>
  <c r="J226" i="49"/>
  <c r="BE226" i="49"/>
  <c r="BI224" i="49"/>
  <c r="BH224" i="49"/>
  <c r="BG224" i="49"/>
  <c r="BF224" i="49"/>
  <c r="T224" i="49"/>
  <c r="R224" i="49"/>
  <c r="P224" i="49"/>
  <c r="BK224" i="49"/>
  <c r="J224" i="49"/>
  <c r="BE224" i="49" s="1"/>
  <c r="BI222" i="49"/>
  <c r="BH222" i="49"/>
  <c r="BG222" i="49"/>
  <c r="BF222" i="49"/>
  <c r="T222" i="49"/>
  <c r="R222" i="49"/>
  <c r="P222" i="49"/>
  <c r="BK222" i="49"/>
  <c r="J222" i="49"/>
  <c r="BE222" i="49"/>
  <c r="BI220" i="49"/>
  <c r="BH220" i="49"/>
  <c r="BG220" i="49"/>
  <c r="BF220" i="49"/>
  <c r="T220" i="49"/>
  <c r="R220" i="49"/>
  <c r="P220" i="49"/>
  <c r="BK220" i="49"/>
  <c r="J220" i="49"/>
  <c r="BE220" i="49" s="1"/>
  <c r="BI218" i="49"/>
  <c r="BH218" i="49"/>
  <c r="BG218" i="49"/>
  <c r="BF218" i="49"/>
  <c r="T218" i="49"/>
  <c r="R218" i="49"/>
  <c r="P218" i="49"/>
  <c r="BK218" i="49"/>
  <c r="J218" i="49"/>
  <c r="BE218" i="49"/>
  <c r="BI216" i="49"/>
  <c r="BH216" i="49"/>
  <c r="BG216" i="49"/>
  <c r="BF216" i="49"/>
  <c r="T216" i="49"/>
  <c r="R216" i="49"/>
  <c r="P216" i="49"/>
  <c r="BK216" i="49"/>
  <c r="J216" i="49"/>
  <c r="BE216" i="49" s="1"/>
  <c r="BI214" i="49"/>
  <c r="BH214" i="49"/>
  <c r="BG214" i="49"/>
  <c r="BF214" i="49"/>
  <c r="T214" i="49"/>
  <c r="R214" i="49"/>
  <c r="P214" i="49"/>
  <c r="BK214" i="49"/>
  <c r="J214" i="49"/>
  <c r="BE214" i="49"/>
  <c r="BI212" i="49"/>
  <c r="BH212" i="49"/>
  <c r="BG212" i="49"/>
  <c r="BF212" i="49"/>
  <c r="T212" i="49"/>
  <c r="R212" i="49"/>
  <c r="P212" i="49"/>
  <c r="BK212" i="49"/>
  <c r="J212" i="49"/>
  <c r="BE212" i="49" s="1"/>
  <c r="BI210" i="49"/>
  <c r="BH210" i="49"/>
  <c r="BG210" i="49"/>
  <c r="BF210" i="49"/>
  <c r="T210" i="49"/>
  <c r="R210" i="49"/>
  <c r="P210" i="49"/>
  <c r="BK210" i="49"/>
  <c r="J210" i="49"/>
  <c r="BE210" i="49"/>
  <c r="BI208" i="49"/>
  <c r="BH208" i="49"/>
  <c r="BG208" i="49"/>
  <c r="BF208" i="49"/>
  <c r="T208" i="49"/>
  <c r="R208" i="49"/>
  <c r="P208" i="49"/>
  <c r="BK208" i="49"/>
  <c r="J208" i="49"/>
  <c r="BE208" i="49" s="1"/>
  <c r="BI206" i="49"/>
  <c r="BH206" i="49"/>
  <c r="BG206" i="49"/>
  <c r="BF206" i="49"/>
  <c r="T206" i="49"/>
  <c r="R206" i="49"/>
  <c r="P206" i="49"/>
  <c r="BK206" i="49"/>
  <c r="J206" i="49"/>
  <c r="BE206" i="49"/>
  <c r="BI204" i="49"/>
  <c r="BH204" i="49"/>
  <c r="BG204" i="49"/>
  <c r="BF204" i="49"/>
  <c r="T204" i="49"/>
  <c r="R204" i="49"/>
  <c r="P204" i="49"/>
  <c r="BK204" i="49"/>
  <c r="J204" i="49"/>
  <c r="BE204" i="49" s="1"/>
  <c r="BI202" i="49"/>
  <c r="BH202" i="49"/>
  <c r="BG202" i="49"/>
  <c r="BF202" i="49"/>
  <c r="T202" i="49"/>
  <c r="R202" i="49"/>
  <c r="P202" i="49"/>
  <c r="BK202" i="49"/>
  <c r="J202" i="49"/>
  <c r="BE202" i="49"/>
  <c r="BI200" i="49"/>
  <c r="BH200" i="49"/>
  <c r="BG200" i="49"/>
  <c r="BF200" i="49"/>
  <c r="T200" i="49"/>
  <c r="R200" i="49"/>
  <c r="R199" i="49"/>
  <c r="P200" i="49"/>
  <c r="P199" i="49" s="1"/>
  <c r="BK200" i="49"/>
  <c r="BK199" i="49"/>
  <c r="J199" i="49"/>
  <c r="J101" i="49" s="1"/>
  <c r="J200" i="49"/>
  <c r="BE200" i="49" s="1"/>
  <c r="BI195" i="49"/>
  <c r="BH195" i="49"/>
  <c r="BG195" i="49"/>
  <c r="BF195" i="49"/>
  <c r="T195" i="49"/>
  <c r="R195" i="49"/>
  <c r="P195" i="49"/>
  <c r="BK195" i="49"/>
  <c r="J195" i="49"/>
  <c r="BE195" i="49" s="1"/>
  <c r="BI190" i="49"/>
  <c r="BH190" i="49"/>
  <c r="BG190" i="49"/>
  <c r="BF190" i="49"/>
  <c r="T190" i="49"/>
  <c r="R190" i="49"/>
  <c r="P190" i="49"/>
  <c r="BK190" i="49"/>
  <c r="J190" i="49"/>
  <c r="BE190" i="49"/>
  <c r="BI188" i="49"/>
  <c r="BH188" i="49"/>
  <c r="BG188" i="49"/>
  <c r="BF188" i="49"/>
  <c r="T188" i="49"/>
  <c r="R188" i="49"/>
  <c r="P188" i="49"/>
  <c r="BK188" i="49"/>
  <c r="J188" i="49"/>
  <c r="BE188" i="49" s="1"/>
  <c r="BI183" i="49"/>
  <c r="BH183" i="49"/>
  <c r="BG183" i="49"/>
  <c r="BF183" i="49"/>
  <c r="T183" i="49"/>
  <c r="R183" i="49"/>
  <c r="P183" i="49"/>
  <c r="BK183" i="49"/>
  <c r="J183" i="49"/>
  <c r="BE183" i="49"/>
  <c r="BI178" i="49"/>
  <c r="BH178" i="49"/>
  <c r="BG178" i="49"/>
  <c r="BF178" i="49"/>
  <c r="T178" i="49"/>
  <c r="R178" i="49"/>
  <c r="P178" i="49"/>
  <c r="BK178" i="49"/>
  <c r="J178" i="49"/>
  <c r="BE178" i="49" s="1"/>
  <c r="BI173" i="49"/>
  <c r="BH173" i="49"/>
  <c r="BG173" i="49"/>
  <c r="BF173" i="49"/>
  <c r="T173" i="49"/>
  <c r="R173" i="49"/>
  <c r="P173" i="49"/>
  <c r="BK173" i="49"/>
  <c r="J173" i="49"/>
  <c r="BE173" i="49"/>
  <c r="BI168" i="49"/>
  <c r="BH168" i="49"/>
  <c r="BG168" i="49"/>
  <c r="BF168" i="49"/>
  <c r="T168" i="49"/>
  <c r="R168" i="49"/>
  <c r="P168" i="49"/>
  <c r="BK168" i="49"/>
  <c r="J168" i="49"/>
  <c r="BE168" i="49" s="1"/>
  <c r="BI163" i="49"/>
  <c r="BH163" i="49"/>
  <c r="BG163" i="49"/>
  <c r="BF163" i="49"/>
  <c r="T163" i="49"/>
  <c r="R163" i="49"/>
  <c r="P163" i="49"/>
  <c r="BK163" i="49"/>
  <c r="J163" i="49"/>
  <c r="BE163" i="49"/>
  <c r="BI158" i="49"/>
  <c r="BH158" i="49"/>
  <c r="BG158" i="49"/>
  <c r="BF158" i="49"/>
  <c r="T158" i="49"/>
  <c r="R158" i="49"/>
  <c r="P158" i="49"/>
  <c r="BK158" i="49"/>
  <c r="J158" i="49"/>
  <c r="BE158" i="49" s="1"/>
  <c r="BI153" i="49"/>
  <c r="BH153" i="49"/>
  <c r="BG153" i="49"/>
  <c r="BF153" i="49"/>
  <c r="T153" i="49"/>
  <c r="R153" i="49"/>
  <c r="P153" i="49"/>
  <c r="BK153" i="49"/>
  <c r="J153" i="49"/>
  <c r="BE153" i="49"/>
  <c r="BI148" i="49"/>
  <c r="BH148" i="49"/>
  <c r="BG148" i="49"/>
  <c r="BF148" i="49"/>
  <c r="T148" i="49"/>
  <c r="R148" i="49"/>
  <c r="P148" i="49"/>
  <c r="BK148" i="49"/>
  <c r="J148" i="49"/>
  <c r="BE148" i="49" s="1"/>
  <c r="BI143" i="49"/>
  <c r="BH143" i="49"/>
  <c r="BG143" i="49"/>
  <c r="BF143" i="49"/>
  <c r="T143" i="49"/>
  <c r="R143" i="49"/>
  <c r="P143" i="49"/>
  <c r="BK143" i="49"/>
  <c r="J143" i="49"/>
  <c r="BE143" i="49"/>
  <c r="BI138" i="49"/>
  <c r="F39" i="49" s="1"/>
  <c r="BD151" i="1" s="1"/>
  <c r="BH138" i="49"/>
  <c r="BG138" i="49"/>
  <c r="BF138" i="49"/>
  <c r="T138" i="49"/>
  <c r="T132" i="49" s="1"/>
  <c r="R138" i="49"/>
  <c r="P138" i="49"/>
  <c r="BK138" i="49"/>
  <c r="J138" i="49"/>
  <c r="BE138" i="49" s="1"/>
  <c r="BI133" i="49"/>
  <c r="BH133" i="49"/>
  <c r="F38" i="49" s="1"/>
  <c r="BC151" i="1"/>
  <c r="BG133" i="49"/>
  <c r="F37" i="49"/>
  <c r="BB151" i="1" s="1"/>
  <c r="BF133" i="49"/>
  <c r="F36" i="49" s="1"/>
  <c r="J36" i="49"/>
  <c r="AW151" i="1" s="1"/>
  <c r="BA151" i="1"/>
  <c r="T133" i="49"/>
  <c r="R133" i="49"/>
  <c r="R132" i="49" s="1"/>
  <c r="R131" i="49" s="1"/>
  <c r="R130" i="49" s="1"/>
  <c r="P133" i="49"/>
  <c r="P132" i="49"/>
  <c r="BK133" i="49"/>
  <c r="J133" i="49"/>
  <c r="BE133" i="49" s="1"/>
  <c r="F124" i="49"/>
  <c r="E122" i="49"/>
  <c r="F91" i="49"/>
  <c r="E89" i="49"/>
  <c r="J26" i="49"/>
  <c r="E26" i="49"/>
  <c r="J127" i="49" s="1"/>
  <c r="J25" i="49"/>
  <c r="J23" i="49"/>
  <c r="E23" i="49"/>
  <c r="J126" i="49"/>
  <c r="J93" i="49"/>
  <c r="J22" i="49"/>
  <c r="J20" i="49"/>
  <c r="E20" i="49"/>
  <c r="F127" i="49"/>
  <c r="F94" i="49"/>
  <c r="J19" i="49"/>
  <c r="J17" i="49"/>
  <c r="E17" i="49"/>
  <c r="F93" i="49" s="1"/>
  <c r="J16" i="49"/>
  <c r="J14" i="49"/>
  <c r="J91" i="49" s="1"/>
  <c r="J124" i="49"/>
  <c r="E7" i="49"/>
  <c r="E85" i="49" s="1"/>
  <c r="E118" i="49"/>
  <c r="J39" i="48"/>
  <c r="J38" i="48"/>
  <c r="AY150" i="1"/>
  <c r="J37" i="48"/>
  <c r="AX150" i="1" s="1"/>
  <c r="BI318" i="48"/>
  <c r="BH318" i="48"/>
  <c r="BG318" i="48"/>
  <c r="BF318" i="48"/>
  <c r="T318" i="48"/>
  <c r="T317" i="48" s="1"/>
  <c r="R318" i="48"/>
  <c r="R317" i="48" s="1"/>
  <c r="P318" i="48"/>
  <c r="P317" i="48"/>
  <c r="BK318" i="48"/>
  <c r="BK317" i="48" s="1"/>
  <c r="J317" i="48"/>
  <c r="J105" i="48" s="1"/>
  <c r="J318" i="48"/>
  <c r="BE318" i="48"/>
  <c r="BI315" i="48"/>
  <c r="BH315" i="48"/>
  <c r="BG315" i="48"/>
  <c r="BF315" i="48"/>
  <c r="T315" i="48"/>
  <c r="R315" i="48"/>
  <c r="P315" i="48"/>
  <c r="BK315" i="48"/>
  <c r="J315" i="48"/>
  <c r="BE315" i="48"/>
  <c r="BI313" i="48"/>
  <c r="BH313" i="48"/>
  <c r="BG313" i="48"/>
  <c r="BF313" i="48"/>
  <c r="T313" i="48"/>
  <c r="R313" i="48"/>
  <c r="P313" i="48"/>
  <c r="BK313" i="48"/>
  <c r="J313" i="48"/>
  <c r="BE313" i="48" s="1"/>
  <c r="BI311" i="48"/>
  <c r="BH311" i="48"/>
  <c r="BG311" i="48"/>
  <c r="BF311" i="48"/>
  <c r="T311" i="48"/>
  <c r="R311" i="48"/>
  <c r="P311" i="48"/>
  <c r="BK311" i="48"/>
  <c r="J311" i="48"/>
  <c r="BE311" i="48" s="1"/>
  <c r="BI309" i="48"/>
  <c r="BH309" i="48"/>
  <c r="BG309" i="48"/>
  <c r="BF309" i="48"/>
  <c r="T309" i="48"/>
  <c r="R309" i="48"/>
  <c r="P309" i="48"/>
  <c r="BK309" i="48"/>
  <c r="J309" i="48"/>
  <c r="BE309" i="48" s="1"/>
  <c r="BI307" i="48"/>
  <c r="BH307" i="48"/>
  <c r="BG307" i="48"/>
  <c r="BF307" i="48"/>
  <c r="T307" i="48"/>
  <c r="R307" i="48"/>
  <c r="R296" i="48" s="1"/>
  <c r="P307" i="48"/>
  <c r="BK307" i="48"/>
  <c r="J307" i="48"/>
  <c r="BE307" i="48"/>
  <c r="BI305" i="48"/>
  <c r="BH305" i="48"/>
  <c r="BG305" i="48"/>
  <c r="BF305" i="48"/>
  <c r="T305" i="48"/>
  <c r="R305" i="48"/>
  <c r="P305" i="48"/>
  <c r="BK305" i="48"/>
  <c r="BK296" i="48" s="1"/>
  <c r="J296" i="48" s="1"/>
  <c r="J104" i="48" s="1"/>
  <c r="J305" i="48"/>
  <c r="BE305" i="48" s="1"/>
  <c r="BI303" i="48"/>
  <c r="BH303" i="48"/>
  <c r="BG303" i="48"/>
  <c r="BF303" i="48"/>
  <c r="T303" i="48"/>
  <c r="R303" i="48"/>
  <c r="P303" i="48"/>
  <c r="BK303" i="48"/>
  <c r="J303" i="48"/>
  <c r="BE303" i="48" s="1"/>
  <c r="BI301" i="48"/>
  <c r="BH301" i="48"/>
  <c r="BG301" i="48"/>
  <c r="BF301" i="48"/>
  <c r="T301" i="48"/>
  <c r="R301" i="48"/>
  <c r="P301" i="48"/>
  <c r="BK301" i="48"/>
  <c r="J301" i="48"/>
  <c r="BE301" i="48" s="1"/>
  <c r="BI299" i="48"/>
  <c r="BH299" i="48"/>
  <c r="BG299" i="48"/>
  <c r="BF299" i="48"/>
  <c r="T299" i="48"/>
  <c r="R299" i="48"/>
  <c r="P299" i="48"/>
  <c r="BK299" i="48"/>
  <c r="J299" i="48"/>
  <c r="BE299" i="48"/>
  <c r="BI297" i="48"/>
  <c r="BH297" i="48"/>
  <c r="BG297" i="48"/>
  <c r="BF297" i="48"/>
  <c r="T297" i="48"/>
  <c r="T296" i="48"/>
  <c r="R297" i="48"/>
  <c r="P297" i="48"/>
  <c r="P296" i="48"/>
  <c r="BK297" i="48"/>
  <c r="J297" i="48"/>
  <c r="BE297" i="48" s="1"/>
  <c r="BI294" i="48"/>
  <c r="BH294" i="48"/>
  <c r="BG294" i="48"/>
  <c r="BF294" i="48"/>
  <c r="T294" i="48"/>
  <c r="R294" i="48"/>
  <c r="P294" i="48"/>
  <c r="BK294" i="48"/>
  <c r="J294" i="48"/>
  <c r="BE294" i="48"/>
  <c r="BI292" i="48"/>
  <c r="BH292" i="48"/>
  <c r="BG292" i="48"/>
  <c r="BF292" i="48"/>
  <c r="T292" i="48"/>
  <c r="R292" i="48"/>
  <c r="P292" i="48"/>
  <c r="BK292" i="48"/>
  <c r="J292" i="48"/>
  <c r="BE292" i="48"/>
  <c r="BI290" i="48"/>
  <c r="BH290" i="48"/>
  <c r="BG290" i="48"/>
  <c r="BF290" i="48"/>
  <c r="T290" i="48"/>
  <c r="R290" i="48"/>
  <c r="P290" i="48"/>
  <c r="BK290" i="48"/>
  <c r="J290" i="48"/>
  <c r="BE290" i="48"/>
  <c r="BI288" i="48"/>
  <c r="BH288" i="48"/>
  <c r="BG288" i="48"/>
  <c r="BF288" i="48"/>
  <c r="T288" i="48"/>
  <c r="R288" i="48"/>
  <c r="P288" i="48"/>
  <c r="BK288" i="48"/>
  <c r="J288" i="48"/>
  <c r="BE288" i="48"/>
  <c r="BI286" i="48"/>
  <c r="BH286" i="48"/>
  <c r="BG286" i="48"/>
  <c r="BF286" i="48"/>
  <c r="T286" i="48"/>
  <c r="R286" i="48"/>
  <c r="P286" i="48"/>
  <c r="BK286" i="48"/>
  <c r="J286" i="48"/>
  <c r="BE286" i="48"/>
  <c r="BI284" i="48"/>
  <c r="BH284" i="48"/>
  <c r="BG284" i="48"/>
  <c r="BF284" i="48"/>
  <c r="T284" i="48"/>
  <c r="R284" i="48"/>
  <c r="P284" i="48"/>
  <c r="BK284" i="48"/>
  <c r="J284" i="48"/>
  <c r="BE284" i="48"/>
  <c r="BI282" i="48"/>
  <c r="BH282" i="48"/>
  <c r="BG282" i="48"/>
  <c r="BF282" i="48"/>
  <c r="T282" i="48"/>
  <c r="R282" i="48"/>
  <c r="P282" i="48"/>
  <c r="BK282" i="48"/>
  <c r="J282" i="48"/>
  <c r="BE282" i="48"/>
  <c r="BI280" i="48"/>
  <c r="BH280" i="48"/>
  <c r="BG280" i="48"/>
  <c r="BF280" i="48"/>
  <c r="T280" i="48"/>
  <c r="R280" i="48"/>
  <c r="P280" i="48"/>
  <c r="BK280" i="48"/>
  <c r="J280" i="48"/>
  <c r="BE280" i="48"/>
  <c r="BI278" i="48"/>
  <c r="BH278" i="48"/>
  <c r="BG278" i="48"/>
  <c r="BF278" i="48"/>
  <c r="T278" i="48"/>
  <c r="R278" i="48"/>
  <c r="P278" i="48"/>
  <c r="BK278" i="48"/>
  <c r="J278" i="48"/>
  <c r="BE278" i="48"/>
  <c r="BI276" i="48"/>
  <c r="BH276" i="48"/>
  <c r="BG276" i="48"/>
  <c r="BF276" i="48"/>
  <c r="T276" i="48"/>
  <c r="R276" i="48"/>
  <c r="P276" i="48"/>
  <c r="BK276" i="48"/>
  <c r="J276" i="48"/>
  <c r="BE276" i="48"/>
  <c r="BI274" i="48"/>
  <c r="BH274" i="48"/>
  <c r="BG274" i="48"/>
  <c r="BF274" i="48"/>
  <c r="T274" i="48"/>
  <c r="R274" i="48"/>
  <c r="P274" i="48"/>
  <c r="BK274" i="48"/>
  <c r="J274" i="48"/>
  <c r="BE274" i="48"/>
  <c r="BI272" i="48"/>
  <c r="BH272" i="48"/>
  <c r="BG272" i="48"/>
  <c r="BF272" i="48"/>
  <c r="T272" i="48"/>
  <c r="R272" i="48"/>
  <c r="P272" i="48"/>
  <c r="BK272" i="48"/>
  <c r="J272" i="48"/>
  <c r="BE272" i="48"/>
  <c r="BI270" i="48"/>
  <c r="BH270" i="48"/>
  <c r="BG270" i="48"/>
  <c r="BF270" i="48"/>
  <c r="T270" i="48"/>
  <c r="R270" i="48"/>
  <c r="P270" i="48"/>
  <c r="BK270" i="48"/>
  <c r="J270" i="48"/>
  <c r="BE270" i="48"/>
  <c r="BI268" i="48"/>
  <c r="BH268" i="48"/>
  <c r="BG268" i="48"/>
  <c r="BF268" i="48"/>
  <c r="T268" i="48"/>
  <c r="R268" i="48"/>
  <c r="P268" i="48"/>
  <c r="BK268" i="48"/>
  <c r="J268" i="48"/>
  <c r="BE268" i="48"/>
  <c r="BI266" i="48"/>
  <c r="BH266" i="48"/>
  <c r="BG266" i="48"/>
  <c r="BF266" i="48"/>
  <c r="T266" i="48"/>
  <c r="R266" i="48"/>
  <c r="P266" i="48"/>
  <c r="BK266" i="48"/>
  <c r="J266" i="48"/>
  <c r="BE266" i="48"/>
  <c r="BI264" i="48"/>
  <c r="BH264" i="48"/>
  <c r="BG264" i="48"/>
  <c r="BF264" i="48"/>
  <c r="T264" i="48"/>
  <c r="R264" i="48"/>
  <c r="P264" i="48"/>
  <c r="BK264" i="48"/>
  <c r="J264" i="48"/>
  <c r="BE264" i="48"/>
  <c r="BI262" i="48"/>
  <c r="BH262" i="48"/>
  <c r="BG262" i="48"/>
  <c r="BF262" i="48"/>
  <c r="T262" i="48"/>
  <c r="R262" i="48"/>
  <c r="P262" i="48"/>
  <c r="BK262" i="48"/>
  <c r="J262" i="48"/>
  <c r="BE262" i="48"/>
  <c r="BI260" i="48"/>
  <c r="BH260" i="48"/>
  <c r="BG260" i="48"/>
  <c r="BF260" i="48"/>
  <c r="T260" i="48"/>
  <c r="R260" i="48"/>
  <c r="P260" i="48"/>
  <c r="BK260" i="48"/>
  <c r="J260" i="48"/>
  <c r="BE260" i="48"/>
  <c r="BI258" i="48"/>
  <c r="BH258" i="48"/>
  <c r="BG258" i="48"/>
  <c r="BF258" i="48"/>
  <c r="T258" i="48"/>
  <c r="R258" i="48"/>
  <c r="P258" i="48"/>
  <c r="BK258" i="48"/>
  <c r="J258" i="48"/>
  <c r="BE258" i="48"/>
  <c r="BI256" i="48"/>
  <c r="BH256" i="48"/>
  <c r="BG256" i="48"/>
  <c r="BF256" i="48"/>
  <c r="T256" i="48"/>
  <c r="R256" i="48"/>
  <c r="P256" i="48"/>
  <c r="BK256" i="48"/>
  <c r="J256" i="48"/>
  <c r="BE256" i="48"/>
  <c r="BI254" i="48"/>
  <c r="BH254" i="48"/>
  <c r="BG254" i="48"/>
  <c r="BF254" i="48"/>
  <c r="T254" i="48"/>
  <c r="R254" i="48"/>
  <c r="P254" i="48"/>
  <c r="BK254" i="48"/>
  <c r="J254" i="48"/>
  <c r="BE254" i="48"/>
  <c r="BI252" i="48"/>
  <c r="BH252" i="48"/>
  <c r="BG252" i="48"/>
  <c r="BF252" i="48"/>
  <c r="T252" i="48"/>
  <c r="R252" i="48"/>
  <c r="P252" i="48"/>
  <c r="BK252" i="48"/>
  <c r="J252" i="48"/>
  <c r="BE252" i="48"/>
  <c r="BI250" i="48"/>
  <c r="BH250" i="48"/>
  <c r="BG250" i="48"/>
  <c r="BF250" i="48"/>
  <c r="T250" i="48"/>
  <c r="R250" i="48"/>
  <c r="P250" i="48"/>
  <c r="BK250" i="48"/>
  <c r="J250" i="48"/>
  <c r="BE250" i="48"/>
  <c r="BI248" i="48"/>
  <c r="BH248" i="48"/>
  <c r="BG248" i="48"/>
  <c r="BF248" i="48"/>
  <c r="T248" i="48"/>
  <c r="R248" i="48"/>
  <c r="P248" i="48"/>
  <c r="BK248" i="48"/>
  <c r="J248" i="48"/>
  <c r="BE248" i="48"/>
  <c r="BI246" i="48"/>
  <c r="BH246" i="48"/>
  <c r="BG246" i="48"/>
  <c r="BF246" i="48"/>
  <c r="T246" i="48"/>
  <c r="R246" i="48"/>
  <c r="P246" i="48"/>
  <c r="BK246" i="48"/>
  <c r="J246" i="48"/>
  <c r="BE246" i="48"/>
  <c r="BI244" i="48"/>
  <c r="BH244" i="48"/>
  <c r="BG244" i="48"/>
  <c r="BF244" i="48"/>
  <c r="T244" i="48"/>
  <c r="R244" i="48"/>
  <c r="P244" i="48"/>
  <c r="BK244" i="48"/>
  <c r="J244" i="48"/>
  <c r="BE244" i="48"/>
  <c r="BI242" i="48"/>
  <c r="BH242" i="48"/>
  <c r="BG242" i="48"/>
  <c r="BF242" i="48"/>
  <c r="T242" i="48"/>
  <c r="R242" i="48"/>
  <c r="P242" i="48"/>
  <c r="BK242" i="48"/>
  <c r="J242" i="48"/>
  <c r="BE242" i="48"/>
  <c r="BI240" i="48"/>
  <c r="BH240" i="48"/>
  <c r="BG240" i="48"/>
  <c r="BF240" i="48"/>
  <c r="T240" i="48"/>
  <c r="R240" i="48"/>
  <c r="P240" i="48"/>
  <c r="BK240" i="48"/>
  <c r="J240" i="48"/>
  <c r="BE240" i="48"/>
  <c r="BI238" i="48"/>
  <c r="BH238" i="48"/>
  <c r="BG238" i="48"/>
  <c r="BF238" i="48"/>
  <c r="T238" i="48"/>
  <c r="R238" i="48"/>
  <c r="P238" i="48"/>
  <c r="BK238" i="48"/>
  <c r="J238" i="48"/>
  <c r="BE238" i="48"/>
  <c r="BI236" i="48"/>
  <c r="BH236" i="48"/>
  <c r="BG236" i="48"/>
  <c r="BF236" i="48"/>
  <c r="T236" i="48"/>
  <c r="T235" i="48"/>
  <c r="R236" i="48"/>
  <c r="R235" i="48"/>
  <c r="P236" i="48"/>
  <c r="P235" i="48"/>
  <c r="BK236" i="48"/>
  <c r="BK235" i="48"/>
  <c r="J235" i="48" s="1"/>
  <c r="J103" i="48" s="1"/>
  <c r="J236" i="48"/>
  <c r="BE236" i="48" s="1"/>
  <c r="BI233" i="48"/>
  <c r="BH233" i="48"/>
  <c r="BG233" i="48"/>
  <c r="BF233" i="48"/>
  <c r="T233" i="48"/>
  <c r="R233" i="48"/>
  <c r="P233" i="48"/>
  <c r="BK233" i="48"/>
  <c r="J233" i="48"/>
  <c r="BE233" i="48"/>
  <c r="BI231" i="48"/>
  <c r="BH231" i="48"/>
  <c r="BG231" i="48"/>
  <c r="BF231" i="48"/>
  <c r="T231" i="48"/>
  <c r="R231" i="48"/>
  <c r="P231" i="48"/>
  <c r="BK231" i="48"/>
  <c r="J231" i="48"/>
  <c r="BE231" i="48"/>
  <c r="BI229" i="48"/>
  <c r="BH229" i="48"/>
  <c r="BG229" i="48"/>
  <c r="BF229" i="48"/>
  <c r="T229" i="48"/>
  <c r="R229" i="48"/>
  <c r="P229" i="48"/>
  <c r="BK229" i="48"/>
  <c r="J229" i="48"/>
  <c r="BE229" i="48"/>
  <c r="BI227" i="48"/>
  <c r="BH227" i="48"/>
  <c r="BG227" i="48"/>
  <c r="BF227" i="48"/>
  <c r="T227" i="48"/>
  <c r="R227" i="48"/>
  <c r="P227" i="48"/>
  <c r="BK227" i="48"/>
  <c r="J227" i="48"/>
  <c r="BE227" i="48"/>
  <c r="BI225" i="48"/>
  <c r="BH225" i="48"/>
  <c r="BG225" i="48"/>
  <c r="BF225" i="48"/>
  <c r="T225" i="48"/>
  <c r="R225" i="48"/>
  <c r="P225" i="48"/>
  <c r="BK225" i="48"/>
  <c r="J225" i="48"/>
  <c r="BE225" i="48"/>
  <c r="BI223" i="48"/>
  <c r="BH223" i="48"/>
  <c r="BG223" i="48"/>
  <c r="BF223" i="48"/>
  <c r="T223" i="48"/>
  <c r="R223" i="48"/>
  <c r="P223" i="48"/>
  <c r="BK223" i="48"/>
  <c r="J223" i="48"/>
  <c r="BE223" i="48"/>
  <c r="BI221" i="48"/>
  <c r="BH221" i="48"/>
  <c r="BG221" i="48"/>
  <c r="BF221" i="48"/>
  <c r="T221" i="48"/>
  <c r="R221" i="48"/>
  <c r="P221" i="48"/>
  <c r="BK221" i="48"/>
  <c r="J221" i="48"/>
  <c r="BE221" i="48"/>
  <c r="BI219" i="48"/>
  <c r="BH219" i="48"/>
  <c r="BG219" i="48"/>
  <c r="BF219" i="48"/>
  <c r="T219" i="48"/>
  <c r="R219" i="48"/>
  <c r="P219" i="48"/>
  <c r="BK219" i="48"/>
  <c r="J219" i="48"/>
  <c r="BE219" i="48"/>
  <c r="BI217" i="48"/>
  <c r="BH217" i="48"/>
  <c r="BG217" i="48"/>
  <c r="BF217" i="48"/>
  <c r="T217" i="48"/>
  <c r="R217" i="48"/>
  <c r="P217" i="48"/>
  <c r="BK217" i="48"/>
  <c r="J217" i="48"/>
  <c r="BE217" i="48"/>
  <c r="BI215" i="48"/>
  <c r="BH215" i="48"/>
  <c r="BG215" i="48"/>
  <c r="BF215" i="48"/>
  <c r="T215" i="48"/>
  <c r="R215" i="48"/>
  <c r="P215" i="48"/>
  <c r="BK215" i="48"/>
  <c r="J215" i="48"/>
  <c r="BE215" i="48"/>
  <c r="BI213" i="48"/>
  <c r="BH213" i="48"/>
  <c r="BG213" i="48"/>
  <c r="BF213" i="48"/>
  <c r="T213" i="48"/>
  <c r="R213" i="48"/>
  <c r="P213" i="48"/>
  <c r="BK213" i="48"/>
  <c r="J213" i="48"/>
  <c r="BE213" i="48"/>
  <c r="BI211" i="48"/>
  <c r="BH211" i="48"/>
  <c r="BG211" i="48"/>
  <c r="BF211" i="48"/>
  <c r="T211" i="48"/>
  <c r="R211" i="48"/>
  <c r="P211" i="48"/>
  <c r="BK211" i="48"/>
  <c r="J211" i="48"/>
  <c r="BE211" i="48"/>
  <c r="BI209" i="48"/>
  <c r="BH209" i="48"/>
  <c r="BG209" i="48"/>
  <c r="BF209" i="48"/>
  <c r="T209" i="48"/>
  <c r="R209" i="48"/>
  <c r="P209" i="48"/>
  <c r="BK209" i="48"/>
  <c r="J209" i="48"/>
  <c r="BE209" i="48"/>
  <c r="BI207" i="48"/>
  <c r="BH207" i="48"/>
  <c r="BG207" i="48"/>
  <c r="BF207" i="48"/>
  <c r="T207" i="48"/>
  <c r="R207" i="48"/>
  <c r="P207" i="48"/>
  <c r="BK207" i="48"/>
  <c r="J207" i="48"/>
  <c r="BE207" i="48"/>
  <c r="BI205" i="48"/>
  <c r="BH205" i="48"/>
  <c r="BG205" i="48"/>
  <c r="BF205" i="48"/>
  <c r="T205" i="48"/>
  <c r="R205" i="48"/>
  <c r="P205" i="48"/>
  <c r="BK205" i="48"/>
  <c r="J205" i="48"/>
  <c r="BE205" i="48"/>
  <c r="BI203" i="48"/>
  <c r="BH203" i="48"/>
  <c r="BG203" i="48"/>
  <c r="BF203" i="48"/>
  <c r="T203" i="48"/>
  <c r="R203" i="48"/>
  <c r="P203" i="48"/>
  <c r="BK203" i="48"/>
  <c r="J203" i="48"/>
  <c r="BE203" i="48"/>
  <c r="BI201" i="48"/>
  <c r="BH201" i="48"/>
  <c r="BG201" i="48"/>
  <c r="BF201" i="48"/>
  <c r="T201" i="48"/>
  <c r="R201" i="48"/>
  <c r="P201" i="48"/>
  <c r="BK201" i="48"/>
  <c r="J201" i="48"/>
  <c r="BE201" i="48"/>
  <c r="BI199" i="48"/>
  <c r="BH199" i="48"/>
  <c r="BG199" i="48"/>
  <c r="BF199" i="48"/>
  <c r="T199" i="48"/>
  <c r="R199" i="48"/>
  <c r="R194" i="48" s="1"/>
  <c r="P199" i="48"/>
  <c r="BK199" i="48"/>
  <c r="J199" i="48"/>
  <c r="BE199" i="48"/>
  <c r="BI197" i="48"/>
  <c r="BH197" i="48"/>
  <c r="BG197" i="48"/>
  <c r="BF197" i="48"/>
  <c r="T197" i="48"/>
  <c r="R197" i="48"/>
  <c r="P197" i="48"/>
  <c r="BK197" i="48"/>
  <c r="BK194" i="48" s="1"/>
  <c r="J194" i="48" s="1"/>
  <c r="J102" i="48" s="1"/>
  <c r="J197" i="48"/>
  <c r="BE197" i="48"/>
  <c r="BI195" i="48"/>
  <c r="BH195" i="48"/>
  <c r="BG195" i="48"/>
  <c r="BF195" i="48"/>
  <c r="T195" i="48"/>
  <c r="T194" i="48"/>
  <c r="R195" i="48"/>
  <c r="P195" i="48"/>
  <c r="P194" i="48"/>
  <c r="BK195" i="48"/>
  <c r="J195" i="48"/>
  <c r="BE195" i="48" s="1"/>
  <c r="BI192" i="48"/>
  <c r="BH192" i="48"/>
  <c r="BG192" i="48"/>
  <c r="BF192" i="48"/>
  <c r="T192" i="48"/>
  <c r="R192" i="48"/>
  <c r="P192" i="48"/>
  <c r="BK192" i="48"/>
  <c r="J192" i="48"/>
  <c r="BE192" i="48"/>
  <c r="BI190" i="48"/>
  <c r="BH190" i="48"/>
  <c r="BG190" i="48"/>
  <c r="BF190" i="48"/>
  <c r="T190" i="48"/>
  <c r="R190" i="48"/>
  <c r="P190" i="48"/>
  <c r="BK190" i="48"/>
  <c r="J190" i="48"/>
  <c r="BE190" i="48"/>
  <c r="BI188" i="48"/>
  <c r="BH188" i="48"/>
  <c r="BG188" i="48"/>
  <c r="BF188" i="48"/>
  <c r="T188" i="48"/>
  <c r="R188" i="48"/>
  <c r="P188" i="48"/>
  <c r="BK188" i="48"/>
  <c r="J188" i="48"/>
  <c r="BE188" i="48"/>
  <c r="BI186" i="48"/>
  <c r="BH186" i="48"/>
  <c r="BG186" i="48"/>
  <c r="BF186" i="48"/>
  <c r="T186" i="48"/>
  <c r="R186" i="48"/>
  <c r="P186" i="48"/>
  <c r="BK186" i="48"/>
  <c r="J186" i="48"/>
  <c r="BE186" i="48"/>
  <c r="BI184" i="48"/>
  <c r="BH184" i="48"/>
  <c r="BG184" i="48"/>
  <c r="BF184" i="48"/>
  <c r="T184" i="48"/>
  <c r="R184" i="48"/>
  <c r="P184" i="48"/>
  <c r="BK184" i="48"/>
  <c r="J184" i="48"/>
  <c r="BE184" i="48"/>
  <c r="BI182" i="48"/>
  <c r="BH182" i="48"/>
  <c r="BG182" i="48"/>
  <c r="BF182" i="48"/>
  <c r="T182" i="48"/>
  <c r="R182" i="48"/>
  <c r="P182" i="48"/>
  <c r="BK182" i="48"/>
  <c r="J182" i="48"/>
  <c r="BE182" i="48"/>
  <c r="BI180" i="48"/>
  <c r="BH180" i="48"/>
  <c r="BG180" i="48"/>
  <c r="BF180" i="48"/>
  <c r="T180" i="48"/>
  <c r="R180" i="48"/>
  <c r="P180" i="48"/>
  <c r="BK180" i="48"/>
  <c r="J180" i="48"/>
  <c r="BE180" i="48"/>
  <c r="BI178" i="48"/>
  <c r="BH178" i="48"/>
  <c r="BG178" i="48"/>
  <c r="BF178" i="48"/>
  <c r="T178" i="48"/>
  <c r="R178" i="48"/>
  <c r="P178" i="48"/>
  <c r="BK178" i="48"/>
  <c r="J178" i="48"/>
  <c r="BE178" i="48"/>
  <c r="BI176" i="48"/>
  <c r="BH176" i="48"/>
  <c r="BG176" i="48"/>
  <c r="BF176" i="48"/>
  <c r="T176" i="48"/>
  <c r="R176" i="48"/>
  <c r="P176" i="48"/>
  <c r="BK176" i="48"/>
  <c r="J176" i="48"/>
  <c r="BE176" i="48"/>
  <c r="BI174" i="48"/>
  <c r="BH174" i="48"/>
  <c r="BG174" i="48"/>
  <c r="BF174" i="48"/>
  <c r="T174" i="48"/>
  <c r="R174" i="48"/>
  <c r="P174" i="48"/>
  <c r="BK174" i="48"/>
  <c r="J174" i="48"/>
  <c r="BE174" i="48"/>
  <c r="BI172" i="48"/>
  <c r="BH172" i="48"/>
  <c r="BG172" i="48"/>
  <c r="BF172" i="48"/>
  <c r="T172" i="48"/>
  <c r="R172" i="48"/>
  <c r="P172" i="48"/>
  <c r="BK172" i="48"/>
  <c r="J172" i="48"/>
  <c r="BE172" i="48"/>
  <c r="BI170" i="48"/>
  <c r="BH170" i="48"/>
  <c r="BG170" i="48"/>
  <c r="BF170" i="48"/>
  <c r="T170" i="48"/>
  <c r="T169" i="48"/>
  <c r="R170" i="48"/>
  <c r="R169" i="48"/>
  <c r="P170" i="48"/>
  <c r="P169" i="48"/>
  <c r="BK170" i="48"/>
  <c r="BK169" i="48"/>
  <c r="J169" i="48" s="1"/>
  <c r="J101" i="48" s="1"/>
  <c r="J170" i="48"/>
  <c r="BE170" i="48" s="1"/>
  <c r="BI164" i="48"/>
  <c r="BH164" i="48"/>
  <c r="BG164" i="48"/>
  <c r="BF164" i="48"/>
  <c r="T164" i="48"/>
  <c r="R164" i="48"/>
  <c r="P164" i="48"/>
  <c r="BK164" i="48"/>
  <c r="J164" i="48"/>
  <c r="BE164" i="48"/>
  <c r="BI159" i="48"/>
  <c r="BH159" i="48"/>
  <c r="BG159" i="48"/>
  <c r="BF159" i="48"/>
  <c r="T159" i="48"/>
  <c r="R159" i="48"/>
  <c r="P159" i="48"/>
  <c r="BK159" i="48"/>
  <c r="J159" i="48"/>
  <c r="BE159" i="48"/>
  <c r="BI154" i="48"/>
  <c r="BH154" i="48"/>
  <c r="BG154" i="48"/>
  <c r="BF154" i="48"/>
  <c r="T154" i="48"/>
  <c r="R154" i="48"/>
  <c r="P154" i="48"/>
  <c r="BK154" i="48"/>
  <c r="J154" i="48"/>
  <c r="BE154" i="48"/>
  <c r="BI149" i="48"/>
  <c r="BH149" i="48"/>
  <c r="BG149" i="48"/>
  <c r="BF149" i="48"/>
  <c r="T149" i="48"/>
  <c r="R149" i="48"/>
  <c r="P149" i="48"/>
  <c r="BK149" i="48"/>
  <c r="J149" i="48"/>
  <c r="BE149" i="48"/>
  <c r="BI144" i="48"/>
  <c r="BH144" i="48"/>
  <c r="BG144" i="48"/>
  <c r="BF144" i="48"/>
  <c r="T144" i="48"/>
  <c r="R144" i="48"/>
  <c r="P144" i="48"/>
  <c r="BK144" i="48"/>
  <c r="J144" i="48"/>
  <c r="BE144" i="48"/>
  <c r="BI139" i="48"/>
  <c r="BH139" i="48"/>
  <c r="BG139" i="48"/>
  <c r="BF139" i="48"/>
  <c r="T139" i="48"/>
  <c r="R139" i="48"/>
  <c r="R129" i="48" s="1"/>
  <c r="R128" i="48" s="1"/>
  <c r="R127" i="48" s="1"/>
  <c r="P139" i="48"/>
  <c r="BK139" i="48"/>
  <c r="J139" i="48"/>
  <c r="BE139" i="48"/>
  <c r="BI134" i="48"/>
  <c r="BH134" i="48"/>
  <c r="BG134" i="48"/>
  <c r="BF134" i="48"/>
  <c r="T134" i="48"/>
  <c r="R134" i="48"/>
  <c r="P134" i="48"/>
  <c r="BK134" i="48"/>
  <c r="J134" i="48"/>
  <c r="BE134" i="48"/>
  <c r="BI130" i="48"/>
  <c r="F39" i="48"/>
  <c r="BD150" i="1" s="1"/>
  <c r="BH130" i="48"/>
  <c r="F38" i="48" s="1"/>
  <c r="BC150" i="1" s="1"/>
  <c r="BG130" i="48"/>
  <c r="F37" i="48"/>
  <c r="BB150" i="1" s="1"/>
  <c r="BF130" i="48"/>
  <c r="J36" i="48" s="1"/>
  <c r="AW150" i="1" s="1"/>
  <c r="T130" i="48"/>
  <c r="T129" i="48"/>
  <c r="T128" i="48" s="1"/>
  <c r="T127" i="48" s="1"/>
  <c r="R130" i="48"/>
  <c r="P130" i="48"/>
  <c r="P129" i="48"/>
  <c r="P128" i="48" s="1"/>
  <c r="P127" i="48" s="1"/>
  <c r="AU150" i="1" s="1"/>
  <c r="BK130" i="48"/>
  <c r="BK129" i="48" s="1"/>
  <c r="J130" i="48"/>
  <c r="BE130" i="48" s="1"/>
  <c r="F121" i="48"/>
  <c r="E119" i="48"/>
  <c r="F91" i="48"/>
  <c r="E89" i="48"/>
  <c r="J26" i="48"/>
  <c r="E26" i="48"/>
  <c r="J124" i="48" s="1"/>
  <c r="J94" i="48"/>
  <c r="J25" i="48"/>
  <c r="J23" i="48"/>
  <c r="E23" i="48"/>
  <c r="J123" i="48"/>
  <c r="J93" i="48"/>
  <c r="J22" i="48"/>
  <c r="J20" i="48"/>
  <c r="E20" i="48"/>
  <c r="F124" i="48" s="1"/>
  <c r="J19" i="48"/>
  <c r="J17" i="48"/>
  <c r="E17" i="48"/>
  <c r="F93" i="48" s="1"/>
  <c r="F123" i="48"/>
  <c r="J16" i="48"/>
  <c r="J14" i="48"/>
  <c r="J91" i="48" s="1"/>
  <c r="J121" i="48"/>
  <c r="E7" i="48"/>
  <c r="E115" i="48" s="1"/>
  <c r="J39" i="47"/>
  <c r="J38" i="47"/>
  <c r="AY149" i="1" s="1"/>
  <c r="J37" i="47"/>
  <c r="AX149" i="1" s="1"/>
  <c r="BI258" i="47"/>
  <c r="BH258" i="47"/>
  <c r="BG258" i="47"/>
  <c r="BF258" i="47"/>
  <c r="T258" i="47"/>
  <c r="T257" i="47" s="1"/>
  <c r="R258" i="47"/>
  <c r="R257" i="47" s="1"/>
  <c r="P258" i="47"/>
  <c r="P257" i="47" s="1"/>
  <c r="BK258" i="47"/>
  <c r="BK257" i="47" s="1"/>
  <c r="J257" i="47" s="1"/>
  <c r="J101" i="47" s="1"/>
  <c r="J258" i="47"/>
  <c r="BE258" i="47"/>
  <c r="BI254" i="47"/>
  <c r="BH254" i="47"/>
  <c r="BG254" i="47"/>
  <c r="BF254" i="47"/>
  <c r="T254" i="47"/>
  <c r="R254" i="47"/>
  <c r="P254" i="47"/>
  <c r="BK254" i="47"/>
  <c r="J254" i="47"/>
  <c r="BE254" i="47" s="1"/>
  <c r="BI249" i="47"/>
  <c r="BH249" i="47"/>
  <c r="BG249" i="47"/>
  <c r="BF249" i="47"/>
  <c r="T249" i="47"/>
  <c r="R249" i="47"/>
  <c r="P249" i="47"/>
  <c r="BK249" i="47"/>
  <c r="J249" i="47"/>
  <c r="BE249" i="47" s="1"/>
  <c r="BI246" i="47"/>
  <c r="BH246" i="47"/>
  <c r="BG246" i="47"/>
  <c r="BF246" i="47"/>
  <c r="T246" i="47"/>
  <c r="R246" i="47"/>
  <c r="P246" i="47"/>
  <c r="BK246" i="47"/>
  <c r="J246" i="47"/>
  <c r="BE246" i="47" s="1"/>
  <c r="BI242" i="47"/>
  <c r="BH242" i="47"/>
  <c r="BG242" i="47"/>
  <c r="BF242" i="47"/>
  <c r="T242" i="47"/>
  <c r="R242" i="47"/>
  <c r="P242" i="47"/>
  <c r="BK242" i="47"/>
  <c r="J242" i="47"/>
  <c r="BE242" i="47" s="1"/>
  <c r="BI238" i="47"/>
  <c r="BH238" i="47"/>
  <c r="BG238" i="47"/>
  <c r="BF238" i="47"/>
  <c r="T238" i="47"/>
  <c r="R238" i="47"/>
  <c r="P238" i="47"/>
  <c r="BK238" i="47"/>
  <c r="J238" i="47"/>
  <c r="BE238" i="47" s="1"/>
  <c r="BI235" i="47"/>
  <c r="BH235" i="47"/>
  <c r="BG235" i="47"/>
  <c r="BF235" i="47"/>
  <c r="T235" i="47"/>
  <c r="R235" i="47"/>
  <c r="P235" i="47"/>
  <c r="BK235" i="47"/>
  <c r="J235" i="47"/>
  <c r="BE235" i="47" s="1"/>
  <c r="BI232" i="47"/>
  <c r="BH232" i="47"/>
  <c r="BG232" i="47"/>
  <c r="BF232" i="47"/>
  <c r="T232" i="47"/>
  <c r="R232" i="47"/>
  <c r="P232" i="47"/>
  <c r="BK232" i="47"/>
  <c r="J232" i="47"/>
  <c r="BE232" i="47" s="1"/>
  <c r="BI229" i="47"/>
  <c r="BH229" i="47"/>
  <c r="BG229" i="47"/>
  <c r="BF229" i="47"/>
  <c r="T229" i="47"/>
  <c r="R229" i="47"/>
  <c r="P229" i="47"/>
  <c r="BK229" i="47"/>
  <c r="J229" i="47"/>
  <c r="BE229" i="47" s="1"/>
  <c r="BI225" i="47"/>
  <c r="BH225" i="47"/>
  <c r="BG225" i="47"/>
  <c r="BF225" i="47"/>
  <c r="T225" i="47"/>
  <c r="R225" i="47"/>
  <c r="P225" i="47"/>
  <c r="BK225" i="47"/>
  <c r="J225" i="47"/>
  <c r="BE225" i="47" s="1"/>
  <c r="BI222" i="47"/>
  <c r="BH222" i="47"/>
  <c r="BG222" i="47"/>
  <c r="BF222" i="47"/>
  <c r="T222" i="47"/>
  <c r="R222" i="47"/>
  <c r="P222" i="47"/>
  <c r="BK222" i="47"/>
  <c r="J222" i="47"/>
  <c r="BE222" i="47" s="1"/>
  <c r="BI218" i="47"/>
  <c r="BH218" i="47"/>
  <c r="BG218" i="47"/>
  <c r="BF218" i="47"/>
  <c r="T218" i="47"/>
  <c r="R218" i="47"/>
  <c r="P218" i="47"/>
  <c r="BK218" i="47"/>
  <c r="J218" i="47"/>
  <c r="BE218" i="47" s="1"/>
  <c r="BI216" i="47"/>
  <c r="BH216" i="47"/>
  <c r="BG216" i="47"/>
  <c r="BF216" i="47"/>
  <c r="T216" i="47"/>
  <c r="R216" i="47"/>
  <c r="P216" i="47"/>
  <c r="BK216" i="47"/>
  <c r="J216" i="47"/>
  <c r="BE216" i="47" s="1"/>
  <c r="BI214" i="47"/>
  <c r="BH214" i="47"/>
  <c r="BG214" i="47"/>
  <c r="BF214" i="47"/>
  <c r="T214" i="47"/>
  <c r="R214" i="47"/>
  <c r="P214" i="47"/>
  <c r="BK214" i="47"/>
  <c r="J214" i="47"/>
  <c r="BE214" i="47" s="1"/>
  <c r="BI212" i="47"/>
  <c r="BH212" i="47"/>
  <c r="BG212" i="47"/>
  <c r="BF212" i="47"/>
  <c r="T212" i="47"/>
  <c r="R212" i="47"/>
  <c r="P212" i="47"/>
  <c r="BK212" i="47"/>
  <c r="J212" i="47"/>
  <c r="BE212" i="47" s="1"/>
  <c r="BI210" i="47"/>
  <c r="BH210" i="47"/>
  <c r="BG210" i="47"/>
  <c r="BF210" i="47"/>
  <c r="T210" i="47"/>
  <c r="R210" i="47"/>
  <c r="P210" i="47"/>
  <c r="BK210" i="47"/>
  <c r="J210" i="47"/>
  <c r="BE210" i="47" s="1"/>
  <c r="BI208" i="47"/>
  <c r="BH208" i="47"/>
  <c r="BG208" i="47"/>
  <c r="BF208" i="47"/>
  <c r="T208" i="47"/>
  <c r="R208" i="47"/>
  <c r="P208" i="47"/>
  <c r="BK208" i="47"/>
  <c r="J208" i="47"/>
  <c r="BE208" i="47" s="1"/>
  <c r="BI206" i="47"/>
  <c r="BH206" i="47"/>
  <c r="BG206" i="47"/>
  <c r="BF206" i="47"/>
  <c r="T206" i="47"/>
  <c r="R206" i="47"/>
  <c r="P206" i="47"/>
  <c r="BK206" i="47"/>
  <c r="J206" i="47"/>
  <c r="BE206" i="47" s="1"/>
  <c r="BI204" i="47"/>
  <c r="BH204" i="47"/>
  <c r="BG204" i="47"/>
  <c r="BF204" i="47"/>
  <c r="T204" i="47"/>
  <c r="R204" i="47"/>
  <c r="P204" i="47"/>
  <c r="BK204" i="47"/>
  <c r="J204" i="47"/>
  <c r="BE204" i="47" s="1"/>
  <c r="BI200" i="47"/>
  <c r="BH200" i="47"/>
  <c r="BG200" i="47"/>
  <c r="BF200" i="47"/>
  <c r="T200" i="47"/>
  <c r="R200" i="47"/>
  <c r="P200" i="47"/>
  <c r="BK200" i="47"/>
  <c r="J200" i="47"/>
  <c r="BE200" i="47" s="1"/>
  <c r="BI196" i="47"/>
  <c r="BH196" i="47"/>
  <c r="BG196" i="47"/>
  <c r="BF196" i="47"/>
  <c r="T196" i="47"/>
  <c r="R196" i="47"/>
  <c r="P196" i="47"/>
  <c r="BK196" i="47"/>
  <c r="J196" i="47"/>
  <c r="BE196" i="47" s="1"/>
  <c r="BI190" i="47"/>
  <c r="BH190" i="47"/>
  <c r="BG190" i="47"/>
  <c r="BF190" i="47"/>
  <c r="T190" i="47"/>
  <c r="R190" i="47"/>
  <c r="P190" i="47"/>
  <c r="BK190" i="47"/>
  <c r="J190" i="47"/>
  <c r="BE190" i="47" s="1"/>
  <c r="BI186" i="47"/>
  <c r="BH186" i="47"/>
  <c r="BG186" i="47"/>
  <c r="BF186" i="47"/>
  <c r="T186" i="47"/>
  <c r="R186" i="47"/>
  <c r="P186" i="47"/>
  <c r="BK186" i="47"/>
  <c r="J186" i="47"/>
  <c r="BE186" i="47" s="1"/>
  <c r="BI182" i="47"/>
  <c r="BH182" i="47"/>
  <c r="BG182" i="47"/>
  <c r="BF182" i="47"/>
  <c r="T182" i="47"/>
  <c r="R182" i="47"/>
  <c r="P182" i="47"/>
  <c r="BK182" i="47"/>
  <c r="J182" i="47"/>
  <c r="BE182" i="47" s="1"/>
  <c r="BI174" i="47"/>
  <c r="BH174" i="47"/>
  <c r="BG174" i="47"/>
  <c r="BF174" i="47"/>
  <c r="T174" i="47"/>
  <c r="R174" i="47"/>
  <c r="P174" i="47"/>
  <c r="BK174" i="47"/>
  <c r="J174" i="47"/>
  <c r="BE174" i="47" s="1"/>
  <c r="BI172" i="47"/>
  <c r="BH172" i="47"/>
  <c r="BG172" i="47"/>
  <c r="BF172" i="47"/>
  <c r="T172" i="47"/>
  <c r="R172" i="47"/>
  <c r="P172" i="47"/>
  <c r="BK172" i="47"/>
  <c r="J172" i="47"/>
  <c r="BE172" i="47" s="1"/>
  <c r="BI169" i="47"/>
  <c r="BH169" i="47"/>
  <c r="BG169" i="47"/>
  <c r="BF169" i="47"/>
  <c r="T169" i="47"/>
  <c r="R169" i="47"/>
  <c r="P169" i="47"/>
  <c r="BK169" i="47"/>
  <c r="J169" i="47"/>
  <c r="BE169" i="47" s="1"/>
  <c r="BI167" i="47"/>
  <c r="BH167" i="47"/>
  <c r="BG167" i="47"/>
  <c r="BF167" i="47"/>
  <c r="T167" i="47"/>
  <c r="R167" i="47"/>
  <c r="P167" i="47"/>
  <c r="BK167" i="47"/>
  <c r="J167" i="47"/>
  <c r="BE167" i="47" s="1"/>
  <c r="BI160" i="47"/>
  <c r="BH160" i="47"/>
  <c r="BG160" i="47"/>
  <c r="BF160" i="47"/>
  <c r="T160" i="47"/>
  <c r="R160" i="47"/>
  <c r="P160" i="47"/>
  <c r="BK160" i="47"/>
  <c r="J160" i="47"/>
  <c r="BE160" i="47" s="1"/>
  <c r="BI158" i="47"/>
  <c r="BH158" i="47"/>
  <c r="BG158" i="47"/>
  <c r="BF158" i="47"/>
  <c r="T158" i="47"/>
  <c r="R158" i="47"/>
  <c r="P158" i="47"/>
  <c r="BK158" i="47"/>
  <c r="J158" i="47"/>
  <c r="BE158" i="47" s="1"/>
  <c r="BI155" i="47"/>
  <c r="BH155" i="47"/>
  <c r="BG155" i="47"/>
  <c r="BF155" i="47"/>
  <c r="T155" i="47"/>
  <c r="R155" i="47"/>
  <c r="P155" i="47"/>
  <c r="BK155" i="47"/>
  <c r="J155" i="47"/>
  <c r="BE155" i="47" s="1"/>
  <c r="BI153" i="47"/>
  <c r="BH153" i="47"/>
  <c r="BG153" i="47"/>
  <c r="BF153" i="47"/>
  <c r="T153" i="47"/>
  <c r="R153" i="47"/>
  <c r="P153" i="47"/>
  <c r="BK153" i="47"/>
  <c r="J153" i="47"/>
  <c r="BE153" i="47" s="1"/>
  <c r="BI151" i="47"/>
  <c r="BH151" i="47"/>
  <c r="BG151" i="47"/>
  <c r="BF151" i="47"/>
  <c r="T151" i="47"/>
  <c r="R151" i="47"/>
  <c r="P151" i="47"/>
  <c r="BK151" i="47"/>
  <c r="J151" i="47"/>
  <c r="BE151" i="47" s="1"/>
  <c r="BI147" i="47"/>
  <c r="BH147" i="47"/>
  <c r="BG147" i="47"/>
  <c r="BF147" i="47"/>
  <c r="T147" i="47"/>
  <c r="R147" i="47"/>
  <c r="P147" i="47"/>
  <c r="BK147" i="47"/>
  <c r="J147" i="47"/>
  <c r="BE147" i="47" s="1"/>
  <c r="BI145" i="47"/>
  <c r="BH145" i="47"/>
  <c r="BG145" i="47"/>
  <c r="BF145" i="47"/>
  <c r="T145" i="47"/>
  <c r="R145" i="47"/>
  <c r="P145" i="47"/>
  <c r="BK145" i="47"/>
  <c r="J145" i="47"/>
  <c r="BE145" i="47" s="1"/>
  <c r="BI143" i="47"/>
  <c r="BH143" i="47"/>
  <c r="BG143" i="47"/>
  <c r="BF143" i="47"/>
  <c r="T143" i="47"/>
  <c r="R143" i="47"/>
  <c r="P143" i="47"/>
  <c r="BK143" i="47"/>
  <c r="J143" i="47"/>
  <c r="BE143" i="47" s="1"/>
  <c r="BI141" i="47"/>
  <c r="BH141" i="47"/>
  <c r="BG141" i="47"/>
  <c r="BF141" i="47"/>
  <c r="T141" i="47"/>
  <c r="R141" i="47"/>
  <c r="P141" i="47"/>
  <c r="BK141" i="47"/>
  <c r="J141" i="47"/>
  <c r="BE141" i="47" s="1"/>
  <c r="BI137" i="47"/>
  <c r="BH137" i="47"/>
  <c r="BG137" i="47"/>
  <c r="BF137" i="47"/>
  <c r="T137" i="47"/>
  <c r="R137" i="47"/>
  <c r="P137" i="47"/>
  <c r="BK137" i="47"/>
  <c r="J137" i="47"/>
  <c r="BE137" i="47" s="1"/>
  <c r="BI134" i="47"/>
  <c r="BH134" i="47"/>
  <c r="BG134" i="47"/>
  <c r="BF134" i="47"/>
  <c r="T134" i="47"/>
  <c r="R134" i="47"/>
  <c r="P134" i="47"/>
  <c r="BK134" i="47"/>
  <c r="J134" i="47"/>
  <c r="BE134" i="47" s="1"/>
  <c r="BI130" i="47"/>
  <c r="BH130" i="47"/>
  <c r="BG130" i="47"/>
  <c r="BF130" i="47"/>
  <c r="T130" i="47"/>
  <c r="R130" i="47"/>
  <c r="P130" i="47"/>
  <c r="BK130" i="47"/>
  <c r="J130" i="47"/>
  <c r="BE130" i="47" s="1"/>
  <c r="BI126" i="47"/>
  <c r="F39" i="47" s="1"/>
  <c r="BD149" i="1" s="1"/>
  <c r="BH126" i="47"/>
  <c r="F38" i="47"/>
  <c r="BC149" i="1" s="1"/>
  <c r="BG126" i="47"/>
  <c r="F37" i="47" s="1"/>
  <c r="BB149" i="1" s="1"/>
  <c r="BF126" i="47"/>
  <c r="J36" i="47"/>
  <c r="AW149" i="1" s="1"/>
  <c r="F36" i="47"/>
  <c r="BA149" i="1" s="1"/>
  <c r="T126" i="47"/>
  <c r="T125" i="47" s="1"/>
  <c r="T124" i="47" s="1"/>
  <c r="T123" i="47" s="1"/>
  <c r="R126" i="47"/>
  <c r="R125" i="47" s="1"/>
  <c r="R124" i="47" s="1"/>
  <c r="R123" i="47" s="1"/>
  <c r="P126" i="47"/>
  <c r="P125" i="47" s="1"/>
  <c r="P124" i="47" s="1"/>
  <c r="P123" i="47" s="1"/>
  <c r="AU149" i="1" s="1"/>
  <c r="BK126" i="47"/>
  <c r="BK125" i="47"/>
  <c r="J125" i="47" s="1"/>
  <c r="J100" i="47" s="1"/>
  <c r="J126" i="47"/>
  <c r="BE126" i="47"/>
  <c r="J119" i="47"/>
  <c r="F119" i="47"/>
  <c r="F117" i="47"/>
  <c r="E115" i="47"/>
  <c r="J93" i="47"/>
  <c r="F93" i="47"/>
  <c r="F91" i="47"/>
  <c r="E89" i="47"/>
  <c r="J26" i="47"/>
  <c r="E26" i="47"/>
  <c r="J94" i="47" s="1"/>
  <c r="J120" i="47"/>
  <c r="J25" i="47"/>
  <c r="J20" i="47"/>
  <c r="E20" i="47"/>
  <c r="F120" i="47" s="1"/>
  <c r="F94" i="47"/>
  <c r="J19" i="47"/>
  <c r="J14" i="47"/>
  <c r="J117" i="47" s="1"/>
  <c r="E7" i="47"/>
  <c r="E85" i="47" s="1"/>
  <c r="E111" i="47"/>
  <c r="J41" i="46"/>
  <c r="J40" i="46"/>
  <c r="AY148" i="1"/>
  <c r="J39" i="46"/>
  <c r="AX148" i="1"/>
  <c r="BI198" i="46"/>
  <c r="BH198" i="46"/>
  <c r="BG198" i="46"/>
  <c r="BF198" i="46"/>
  <c r="T198" i="46"/>
  <c r="R198" i="46"/>
  <c r="P198" i="46"/>
  <c r="BK198" i="46"/>
  <c r="J198" i="46"/>
  <c r="BE198" i="46"/>
  <c r="BI196" i="46"/>
  <c r="BH196" i="46"/>
  <c r="BG196" i="46"/>
  <c r="BF196" i="46"/>
  <c r="T196" i="46"/>
  <c r="R196" i="46"/>
  <c r="P196" i="46"/>
  <c r="BK196" i="46"/>
  <c r="J196" i="46"/>
  <c r="BE196" i="46"/>
  <c r="BI194" i="46"/>
  <c r="BH194" i="46"/>
  <c r="BG194" i="46"/>
  <c r="BF194" i="46"/>
  <c r="T194" i="46"/>
  <c r="R194" i="46"/>
  <c r="R189" i="46" s="1"/>
  <c r="P194" i="46"/>
  <c r="BK194" i="46"/>
  <c r="J194" i="46"/>
  <c r="BE194" i="46"/>
  <c r="BI192" i="46"/>
  <c r="BH192" i="46"/>
  <c r="BG192" i="46"/>
  <c r="BF192" i="46"/>
  <c r="T192" i="46"/>
  <c r="R192" i="46"/>
  <c r="P192" i="46"/>
  <c r="BK192" i="46"/>
  <c r="BK189" i="46" s="1"/>
  <c r="J189" i="46" s="1"/>
  <c r="J105" i="46" s="1"/>
  <c r="J192" i="46"/>
  <c r="BE192" i="46"/>
  <c r="BI190" i="46"/>
  <c r="BH190" i="46"/>
  <c r="BG190" i="46"/>
  <c r="BF190" i="46"/>
  <c r="T190" i="46"/>
  <c r="T189" i="46"/>
  <c r="R190" i="46"/>
  <c r="P190" i="46"/>
  <c r="P189" i="46"/>
  <c r="BK190" i="46"/>
  <c r="J190" i="46"/>
  <c r="BE190" i="46" s="1"/>
  <c r="BI187" i="46"/>
  <c r="BH187" i="46"/>
  <c r="BG187" i="46"/>
  <c r="BF187" i="46"/>
  <c r="T187" i="46"/>
  <c r="R187" i="46"/>
  <c r="P187" i="46"/>
  <c r="BK187" i="46"/>
  <c r="J187" i="46"/>
  <c r="BE187" i="46"/>
  <c r="BI185" i="46"/>
  <c r="BH185" i="46"/>
  <c r="BG185" i="46"/>
  <c r="BF185" i="46"/>
  <c r="T185" i="46"/>
  <c r="R185" i="46"/>
  <c r="P185" i="46"/>
  <c r="BK185" i="46"/>
  <c r="J185" i="46"/>
  <c r="BE185" i="46"/>
  <c r="BI183" i="46"/>
  <c r="BH183" i="46"/>
  <c r="BG183" i="46"/>
  <c r="BF183" i="46"/>
  <c r="T183" i="46"/>
  <c r="R183" i="46"/>
  <c r="P183" i="46"/>
  <c r="BK183" i="46"/>
  <c r="J183" i="46"/>
  <c r="BE183" i="46"/>
  <c r="BI181" i="46"/>
  <c r="BH181" i="46"/>
  <c r="BG181" i="46"/>
  <c r="BF181" i="46"/>
  <c r="T181" i="46"/>
  <c r="R181" i="46"/>
  <c r="P181" i="46"/>
  <c r="BK181" i="46"/>
  <c r="J181" i="46"/>
  <c r="BE181" i="46"/>
  <c r="BI179" i="46"/>
  <c r="BH179" i="46"/>
  <c r="BG179" i="46"/>
  <c r="BF179" i="46"/>
  <c r="T179" i="46"/>
  <c r="R179" i="46"/>
  <c r="P179" i="46"/>
  <c r="BK179" i="46"/>
  <c r="J179" i="46"/>
  <c r="BE179" i="46"/>
  <c r="BI177" i="46"/>
  <c r="BH177" i="46"/>
  <c r="BG177" i="46"/>
  <c r="BF177" i="46"/>
  <c r="T177" i="46"/>
  <c r="R177" i="46"/>
  <c r="P177" i="46"/>
  <c r="BK177" i="46"/>
  <c r="J177" i="46"/>
  <c r="BE177" i="46"/>
  <c r="BI175" i="46"/>
  <c r="BH175" i="46"/>
  <c r="BG175" i="46"/>
  <c r="BF175" i="46"/>
  <c r="T175" i="46"/>
  <c r="R175" i="46"/>
  <c r="P175" i="46"/>
  <c r="BK175" i="46"/>
  <c r="J175" i="46"/>
  <c r="BE175" i="46"/>
  <c r="BI173" i="46"/>
  <c r="BH173" i="46"/>
  <c r="BG173" i="46"/>
  <c r="BF173" i="46"/>
  <c r="T173" i="46"/>
  <c r="R173" i="46"/>
  <c r="P173" i="46"/>
  <c r="BK173" i="46"/>
  <c r="J173" i="46"/>
  <c r="BE173" i="46"/>
  <c r="BI170" i="46"/>
  <c r="BH170" i="46"/>
  <c r="BG170" i="46"/>
  <c r="BF170" i="46"/>
  <c r="T170" i="46"/>
  <c r="T169" i="46"/>
  <c r="R170" i="46"/>
  <c r="R169" i="46"/>
  <c r="P170" i="46"/>
  <c r="P169" i="46"/>
  <c r="BK170" i="46"/>
  <c r="BK169" i="46"/>
  <c r="J169" i="46" s="1"/>
  <c r="J104" i="46" s="1"/>
  <c r="J170" i="46"/>
  <c r="BE170" i="46" s="1"/>
  <c r="BI167" i="46"/>
  <c r="BH167" i="46"/>
  <c r="BG167" i="46"/>
  <c r="BF167" i="46"/>
  <c r="T167" i="46"/>
  <c r="R167" i="46"/>
  <c r="P167" i="46"/>
  <c r="BK167" i="46"/>
  <c r="J167" i="46"/>
  <c r="BE167" i="46" s="1"/>
  <c r="BI165" i="46"/>
  <c r="BH165" i="46"/>
  <c r="BG165" i="46"/>
  <c r="BF165" i="46"/>
  <c r="T165" i="46"/>
  <c r="R165" i="46"/>
  <c r="P165" i="46"/>
  <c r="BK165" i="46"/>
  <c r="J165" i="46"/>
  <c r="BE165" i="46"/>
  <c r="BI163" i="46"/>
  <c r="BH163" i="46"/>
  <c r="BG163" i="46"/>
  <c r="BF163" i="46"/>
  <c r="T163" i="46"/>
  <c r="R163" i="46"/>
  <c r="R157" i="46" s="1"/>
  <c r="P163" i="46"/>
  <c r="BK163" i="46"/>
  <c r="J163" i="46"/>
  <c r="BE163" i="46" s="1"/>
  <c r="BI161" i="46"/>
  <c r="BH161" i="46"/>
  <c r="BG161" i="46"/>
  <c r="BF161" i="46"/>
  <c r="T161" i="46"/>
  <c r="R161" i="46"/>
  <c r="P161" i="46"/>
  <c r="BK161" i="46"/>
  <c r="BK157" i="46" s="1"/>
  <c r="J157" i="46" s="1"/>
  <c r="J103" i="46" s="1"/>
  <c r="J161" i="46"/>
  <c r="BE161" i="46"/>
  <c r="BI158" i="46"/>
  <c r="F41" i="46" s="1"/>
  <c r="BD148" i="1" s="1"/>
  <c r="BH158" i="46"/>
  <c r="BG158" i="46"/>
  <c r="BF158" i="46"/>
  <c r="T158" i="46"/>
  <c r="T157" i="46" s="1"/>
  <c r="R158" i="46"/>
  <c r="P158" i="46"/>
  <c r="P157" i="46" s="1"/>
  <c r="BK158" i="46"/>
  <c r="J158" i="46"/>
  <c r="BE158" i="46" s="1"/>
  <c r="BI155" i="46"/>
  <c r="BH155" i="46"/>
  <c r="BG155" i="46"/>
  <c r="BF155" i="46"/>
  <c r="T155" i="46"/>
  <c r="R155" i="46"/>
  <c r="P155" i="46"/>
  <c r="BK155" i="46"/>
  <c r="J155" i="46"/>
  <c r="BE155" i="46"/>
  <c r="BI152" i="46"/>
  <c r="BH152" i="46"/>
  <c r="BG152" i="46"/>
  <c r="BF152" i="46"/>
  <c r="T152" i="46"/>
  <c r="R152" i="46"/>
  <c r="P152" i="46"/>
  <c r="BK152" i="46"/>
  <c r="J152" i="46"/>
  <c r="BE152" i="46"/>
  <c r="BI150" i="46"/>
  <c r="BH150" i="46"/>
  <c r="BG150" i="46"/>
  <c r="BF150" i="46"/>
  <c r="T150" i="46"/>
  <c r="R150" i="46"/>
  <c r="P150" i="46"/>
  <c r="BK150" i="46"/>
  <c r="J150" i="46"/>
  <c r="BE150" i="46"/>
  <c r="BI147" i="46"/>
  <c r="BH147" i="46"/>
  <c r="BG147" i="46"/>
  <c r="BF147" i="46"/>
  <c r="T147" i="46"/>
  <c r="R147" i="46"/>
  <c r="P147" i="46"/>
  <c r="BK147" i="46"/>
  <c r="J147" i="46"/>
  <c r="BE147" i="46"/>
  <c r="BI145" i="46"/>
  <c r="BH145" i="46"/>
  <c r="BG145" i="46"/>
  <c r="BF145" i="46"/>
  <c r="T145" i="46"/>
  <c r="R145" i="46"/>
  <c r="P145" i="46"/>
  <c r="BK145" i="46"/>
  <c r="J145" i="46"/>
  <c r="BE145" i="46"/>
  <c r="BI142" i="46"/>
  <c r="BH142" i="46"/>
  <c r="BG142" i="46"/>
  <c r="BF142" i="46"/>
  <c r="T142" i="46"/>
  <c r="R142" i="46"/>
  <c r="P142" i="46"/>
  <c r="BK142" i="46"/>
  <c r="J142" i="46"/>
  <c r="BE142" i="46"/>
  <c r="BI140" i="46"/>
  <c r="BH140" i="46"/>
  <c r="BG140" i="46"/>
  <c r="BF140" i="46"/>
  <c r="T140" i="46"/>
  <c r="R140" i="46"/>
  <c r="P140" i="46"/>
  <c r="BK140" i="46"/>
  <c r="J140" i="46"/>
  <c r="BE140" i="46"/>
  <c r="BI137" i="46"/>
  <c r="BH137" i="46"/>
  <c r="BG137" i="46"/>
  <c r="BF137" i="46"/>
  <c r="T137" i="46"/>
  <c r="R137" i="46"/>
  <c r="P137" i="46"/>
  <c r="BK137" i="46"/>
  <c r="J137" i="46"/>
  <c r="BE137" i="46"/>
  <c r="BI135" i="46"/>
  <c r="BH135" i="46"/>
  <c r="BG135" i="46"/>
  <c r="BF135" i="46"/>
  <c r="T135" i="46"/>
  <c r="R135" i="46"/>
  <c r="P135" i="46"/>
  <c r="BK135" i="46"/>
  <c r="J135" i="46"/>
  <c r="BE135" i="46"/>
  <c r="BI132" i="46"/>
  <c r="BH132" i="46"/>
  <c r="F40" i="46" s="1"/>
  <c r="BC148" i="1" s="1"/>
  <c r="BG132" i="46"/>
  <c r="F39" i="46"/>
  <c r="BB148" i="1" s="1"/>
  <c r="BF132" i="46"/>
  <c r="J38" i="46" s="1"/>
  <c r="AW148" i="1" s="1"/>
  <c r="T132" i="46"/>
  <c r="T131" i="46"/>
  <c r="T130" i="46" s="1"/>
  <c r="T129" i="46" s="1"/>
  <c r="R132" i="46"/>
  <c r="R131" i="46"/>
  <c r="R130" i="46" s="1"/>
  <c r="R129" i="46" s="1"/>
  <c r="P132" i="46"/>
  <c r="P131" i="46"/>
  <c r="P130" i="46" s="1"/>
  <c r="P129" i="46" s="1"/>
  <c r="AU148" i="1" s="1"/>
  <c r="BK132" i="46"/>
  <c r="BK131" i="46" s="1"/>
  <c r="J132" i="46"/>
  <c r="BE132" i="46" s="1"/>
  <c r="F123" i="46"/>
  <c r="E121" i="46"/>
  <c r="F93" i="46"/>
  <c r="E91" i="46"/>
  <c r="J28" i="46"/>
  <c r="E28" i="46"/>
  <c r="J96" i="46" s="1"/>
  <c r="J27" i="46"/>
  <c r="J25" i="46"/>
  <c r="E25" i="46"/>
  <c r="J95" i="46" s="1"/>
  <c r="J125" i="46"/>
  <c r="J24" i="46"/>
  <c r="J22" i="46"/>
  <c r="E22" i="46"/>
  <c r="F126" i="46" s="1"/>
  <c r="F96" i="46"/>
  <c r="J21" i="46"/>
  <c r="J19" i="46"/>
  <c r="E19" i="46"/>
  <c r="F125" i="46"/>
  <c r="F95" i="46"/>
  <c r="J18" i="46"/>
  <c r="J16" i="46"/>
  <c r="J123" i="46"/>
  <c r="J93" i="46"/>
  <c r="E7" i="46"/>
  <c r="E115" i="46" s="1"/>
  <c r="E85" i="46"/>
  <c r="J41" i="45"/>
  <c r="J40" i="45"/>
  <c r="AY147" i="1" s="1"/>
  <c r="J39" i="45"/>
  <c r="AX147" i="1" s="1"/>
  <c r="BI190" i="45"/>
  <c r="BH190" i="45"/>
  <c r="BG190" i="45"/>
  <c r="BF190" i="45"/>
  <c r="T190" i="45"/>
  <c r="R190" i="45"/>
  <c r="P190" i="45"/>
  <c r="BK190" i="45"/>
  <c r="J190" i="45"/>
  <c r="BE190" i="45" s="1"/>
  <c r="BI188" i="45"/>
  <c r="BH188" i="45"/>
  <c r="BG188" i="45"/>
  <c r="BF188" i="45"/>
  <c r="T188" i="45"/>
  <c r="R188" i="45"/>
  <c r="P188" i="45"/>
  <c r="BK188" i="45"/>
  <c r="J188" i="45"/>
  <c r="BE188" i="45" s="1"/>
  <c r="BI171" i="45"/>
  <c r="BH171" i="45"/>
  <c r="BG171" i="45"/>
  <c r="BF171" i="45"/>
  <c r="T171" i="45"/>
  <c r="T170" i="45" s="1"/>
  <c r="T169" i="45" s="1"/>
  <c r="R171" i="45"/>
  <c r="R170" i="45"/>
  <c r="R169" i="45" s="1"/>
  <c r="P171" i="45"/>
  <c r="P170" i="45" s="1"/>
  <c r="P169" i="45" s="1"/>
  <c r="BK171" i="45"/>
  <c r="BK170" i="45"/>
  <c r="BK169" i="45" s="1"/>
  <c r="J169" i="45" s="1"/>
  <c r="J104" i="45" s="1"/>
  <c r="J171" i="45"/>
  <c r="BE171" i="45" s="1"/>
  <c r="BI167" i="45"/>
  <c r="BH167" i="45"/>
  <c r="BG167" i="45"/>
  <c r="BF167" i="45"/>
  <c r="T167" i="45"/>
  <c r="R167" i="45"/>
  <c r="P167" i="45"/>
  <c r="BK167" i="45"/>
  <c r="J167" i="45"/>
  <c r="BE167" i="45" s="1"/>
  <c r="BI164" i="45"/>
  <c r="BH164" i="45"/>
  <c r="BG164" i="45"/>
  <c r="BF164" i="45"/>
  <c r="T164" i="45"/>
  <c r="R164" i="45"/>
  <c r="P164" i="45"/>
  <c r="BK164" i="45"/>
  <c r="J164" i="45"/>
  <c r="BE164" i="45" s="1"/>
  <c r="BI160" i="45"/>
  <c r="BH160" i="45"/>
  <c r="BG160" i="45"/>
  <c r="BF160" i="45"/>
  <c r="T160" i="45"/>
  <c r="T159" i="45" s="1"/>
  <c r="R160" i="45"/>
  <c r="R159" i="45" s="1"/>
  <c r="P160" i="45"/>
  <c r="P159" i="45" s="1"/>
  <c r="BK160" i="45"/>
  <c r="BK159" i="45" s="1"/>
  <c r="J160" i="45"/>
  <c r="BE160" i="45"/>
  <c r="BI157" i="45"/>
  <c r="BH157" i="45"/>
  <c r="BG157" i="45"/>
  <c r="BF157" i="45"/>
  <c r="T157" i="45"/>
  <c r="R157" i="45"/>
  <c r="P157" i="45"/>
  <c r="BK157" i="45"/>
  <c r="J157" i="45"/>
  <c r="BE157" i="45" s="1"/>
  <c r="BI153" i="45"/>
  <c r="BH153" i="45"/>
  <c r="BG153" i="45"/>
  <c r="BF153" i="45"/>
  <c r="T153" i="45"/>
  <c r="R153" i="45"/>
  <c r="P153" i="45"/>
  <c r="BK153" i="45"/>
  <c r="J153" i="45"/>
  <c r="BE153" i="45" s="1"/>
  <c r="BI151" i="45"/>
  <c r="BH151" i="45"/>
  <c r="BG151" i="45"/>
  <c r="BF151" i="45"/>
  <c r="T151" i="45"/>
  <c r="R151" i="45"/>
  <c r="P151" i="45"/>
  <c r="BK151" i="45"/>
  <c r="J151" i="45"/>
  <c r="BE151" i="45" s="1"/>
  <c r="BI147" i="45"/>
  <c r="BH147" i="45"/>
  <c r="BG147" i="45"/>
  <c r="BF147" i="45"/>
  <c r="T147" i="45"/>
  <c r="R147" i="45"/>
  <c r="P147" i="45"/>
  <c r="BK147" i="45"/>
  <c r="J147" i="45"/>
  <c r="BE147" i="45" s="1"/>
  <c r="BI143" i="45"/>
  <c r="BH143" i="45"/>
  <c r="BG143" i="45"/>
  <c r="BF143" i="45"/>
  <c r="T143" i="45"/>
  <c r="R143" i="45"/>
  <c r="P143" i="45"/>
  <c r="BK143" i="45"/>
  <c r="J143" i="45"/>
  <c r="BE143" i="45" s="1"/>
  <c r="BI139" i="45"/>
  <c r="BH139" i="45"/>
  <c r="BG139" i="45"/>
  <c r="BF139" i="45"/>
  <c r="T139" i="45"/>
  <c r="R139" i="45"/>
  <c r="P139" i="45"/>
  <c r="BK139" i="45"/>
  <c r="J139" i="45"/>
  <c r="BE139" i="45" s="1"/>
  <c r="BI135" i="45"/>
  <c r="BH135" i="45"/>
  <c r="BG135" i="45"/>
  <c r="BF135" i="45"/>
  <c r="T135" i="45"/>
  <c r="R135" i="45"/>
  <c r="P135" i="45"/>
  <c r="BK135" i="45"/>
  <c r="J135" i="45"/>
  <c r="BE135" i="45" s="1"/>
  <c r="BI132" i="45"/>
  <c r="F41" i="45" s="1"/>
  <c r="BD147" i="1" s="1"/>
  <c r="BH132" i="45"/>
  <c r="F40" i="45"/>
  <c r="BC147" i="1" s="1"/>
  <c r="BG132" i="45"/>
  <c r="F39" i="45" s="1"/>
  <c r="BB147" i="1" s="1"/>
  <c r="BF132" i="45"/>
  <c r="J38" i="45"/>
  <c r="AW147" i="1" s="1"/>
  <c r="F38" i="45"/>
  <c r="BA147" i="1" s="1"/>
  <c r="T132" i="45"/>
  <c r="T131" i="45" s="1"/>
  <c r="T130" i="45" s="1"/>
  <c r="T129" i="45" s="1"/>
  <c r="R132" i="45"/>
  <c r="R131" i="45" s="1"/>
  <c r="R130" i="45" s="1"/>
  <c r="R129" i="45" s="1"/>
  <c r="P132" i="45"/>
  <c r="P131" i="45" s="1"/>
  <c r="P130" i="45" s="1"/>
  <c r="P129" i="45" s="1"/>
  <c r="AU147" i="1" s="1"/>
  <c r="BK132" i="45"/>
  <c r="BK131" i="45"/>
  <c r="J131" i="45" s="1"/>
  <c r="J102" i="45" s="1"/>
  <c r="J132" i="45"/>
  <c r="BE132" i="45"/>
  <c r="F37" i="45" s="1"/>
  <c r="AZ147" i="1" s="1"/>
  <c r="J125" i="45"/>
  <c r="F125" i="45"/>
  <c r="F123" i="45"/>
  <c r="E121" i="45"/>
  <c r="J95" i="45"/>
  <c r="F95" i="45"/>
  <c r="F93" i="45"/>
  <c r="E91" i="45"/>
  <c r="J28" i="45"/>
  <c r="E28" i="45"/>
  <c r="J96" i="45" s="1"/>
  <c r="J126" i="45"/>
  <c r="J27" i="45"/>
  <c r="J22" i="45"/>
  <c r="E22" i="45"/>
  <c r="F126" i="45" s="1"/>
  <c r="F96" i="45"/>
  <c r="J21" i="45"/>
  <c r="J16" i="45"/>
  <c r="J123" i="45" s="1"/>
  <c r="J93" i="45"/>
  <c r="E7" i="45"/>
  <c r="E85" i="45" s="1"/>
  <c r="E115" i="45"/>
  <c r="J41" i="44"/>
  <c r="J40" i="44"/>
  <c r="AY145" i="1"/>
  <c r="J39" i="44"/>
  <c r="AX145" i="1"/>
  <c r="BI250" i="44"/>
  <c r="BH250" i="44"/>
  <c r="BG250" i="44"/>
  <c r="BF250" i="44"/>
  <c r="T250" i="44"/>
  <c r="T249" i="44"/>
  <c r="R250" i="44"/>
  <c r="R249" i="44"/>
  <c r="P250" i="44"/>
  <c r="P249" i="44"/>
  <c r="BK250" i="44"/>
  <c r="BK249" i="44"/>
  <c r="J249" i="44" s="1"/>
  <c r="J108" i="44" s="1"/>
  <c r="J250" i="44"/>
  <c r="BE250" i="44" s="1"/>
  <c r="BI247" i="44"/>
  <c r="BH247" i="44"/>
  <c r="BG247" i="44"/>
  <c r="BF247" i="44"/>
  <c r="T247" i="44"/>
  <c r="R247" i="44"/>
  <c r="P247" i="44"/>
  <c r="BK247" i="44"/>
  <c r="J247" i="44"/>
  <c r="BE247" i="44"/>
  <c r="BI244" i="44"/>
  <c r="BH244" i="44"/>
  <c r="BG244" i="44"/>
  <c r="BF244" i="44"/>
  <c r="T244" i="44"/>
  <c r="R244" i="44"/>
  <c r="P244" i="44"/>
  <c r="BK244" i="44"/>
  <c r="J244" i="44"/>
  <c r="BE244" i="44"/>
  <c r="BI242" i="44"/>
  <c r="BH242" i="44"/>
  <c r="BG242" i="44"/>
  <c r="BF242" i="44"/>
  <c r="T242" i="44"/>
  <c r="R242" i="44"/>
  <c r="P242" i="44"/>
  <c r="BK242" i="44"/>
  <c r="J242" i="44"/>
  <c r="BE242" i="44"/>
  <c r="BI239" i="44"/>
  <c r="BH239" i="44"/>
  <c r="BG239" i="44"/>
  <c r="BF239" i="44"/>
  <c r="T239" i="44"/>
  <c r="R239" i="44"/>
  <c r="P239" i="44"/>
  <c r="BK239" i="44"/>
  <c r="J239" i="44"/>
  <c r="BE239" i="44"/>
  <c r="BI237" i="44"/>
  <c r="BH237" i="44"/>
  <c r="BG237" i="44"/>
  <c r="BF237" i="44"/>
  <c r="T237" i="44"/>
  <c r="T236" i="44"/>
  <c r="R237" i="44"/>
  <c r="R236" i="44"/>
  <c r="P237" i="44"/>
  <c r="P236" i="44"/>
  <c r="BK237" i="44"/>
  <c r="BK236" i="44"/>
  <c r="J236" i="44" s="1"/>
  <c r="J107" i="44" s="1"/>
  <c r="J237" i="44"/>
  <c r="BE237" i="44" s="1"/>
  <c r="BI230" i="44"/>
  <c r="BH230" i="44"/>
  <c r="BG230" i="44"/>
  <c r="BF230" i="44"/>
  <c r="T230" i="44"/>
  <c r="T229" i="44"/>
  <c r="R230" i="44"/>
  <c r="R229" i="44"/>
  <c r="P230" i="44"/>
  <c r="P229" i="44"/>
  <c r="BK230" i="44"/>
  <c r="BK229" i="44"/>
  <c r="J229" i="44" s="1"/>
  <c r="J106" i="44" s="1"/>
  <c r="J230" i="44"/>
  <c r="BE230" i="44" s="1"/>
  <c r="BI227" i="44"/>
  <c r="BH227" i="44"/>
  <c r="BG227" i="44"/>
  <c r="BF227" i="44"/>
  <c r="T227" i="44"/>
  <c r="R227" i="44"/>
  <c r="P227" i="44"/>
  <c r="BK227" i="44"/>
  <c r="J227" i="44"/>
  <c r="BE227" i="44"/>
  <c r="BI224" i="44"/>
  <c r="BH224" i="44"/>
  <c r="BG224" i="44"/>
  <c r="BF224" i="44"/>
  <c r="T224" i="44"/>
  <c r="R224" i="44"/>
  <c r="R215" i="44" s="1"/>
  <c r="P224" i="44"/>
  <c r="BK224" i="44"/>
  <c r="J224" i="44"/>
  <c r="BE224" i="44"/>
  <c r="BI221" i="44"/>
  <c r="BH221" i="44"/>
  <c r="BG221" i="44"/>
  <c r="BF221" i="44"/>
  <c r="T221" i="44"/>
  <c r="R221" i="44"/>
  <c r="P221" i="44"/>
  <c r="BK221" i="44"/>
  <c r="BK215" i="44" s="1"/>
  <c r="J215" i="44" s="1"/>
  <c r="J105" i="44" s="1"/>
  <c r="J221" i="44"/>
  <c r="BE221" i="44"/>
  <c r="BI216" i="44"/>
  <c r="BH216" i="44"/>
  <c r="BG216" i="44"/>
  <c r="BF216" i="44"/>
  <c r="T216" i="44"/>
  <c r="T215" i="44"/>
  <c r="R216" i="44"/>
  <c r="P216" i="44"/>
  <c r="P215" i="44"/>
  <c r="BK216" i="44"/>
  <c r="J216" i="44"/>
  <c r="BE216" i="44" s="1"/>
  <c r="BI210" i="44"/>
  <c r="BH210" i="44"/>
  <c r="BG210" i="44"/>
  <c r="BF210" i="44"/>
  <c r="T210" i="44"/>
  <c r="T209" i="44"/>
  <c r="R210" i="44"/>
  <c r="R209" i="44"/>
  <c r="P210" i="44"/>
  <c r="P209" i="44"/>
  <c r="BK210" i="44"/>
  <c r="BK209" i="44"/>
  <c r="J209" i="44" s="1"/>
  <c r="J104" i="44" s="1"/>
  <c r="J210" i="44"/>
  <c r="BE210" i="44" s="1"/>
  <c r="BI204" i="44"/>
  <c r="BH204" i="44"/>
  <c r="BG204" i="44"/>
  <c r="BF204" i="44"/>
  <c r="T204" i="44"/>
  <c r="T203" i="44"/>
  <c r="R204" i="44"/>
  <c r="R203" i="44"/>
  <c r="P204" i="44"/>
  <c r="P203" i="44"/>
  <c r="BK204" i="44"/>
  <c r="BK203" i="44"/>
  <c r="J203" i="44" s="1"/>
  <c r="J103" i="44" s="1"/>
  <c r="J204" i="44"/>
  <c r="BE204" i="44" s="1"/>
  <c r="BI200" i="44"/>
  <c r="BH200" i="44"/>
  <c r="BG200" i="44"/>
  <c r="BF200" i="44"/>
  <c r="T200" i="44"/>
  <c r="R200" i="44"/>
  <c r="P200" i="44"/>
  <c r="BK200" i="44"/>
  <c r="J200" i="44"/>
  <c r="BE200" i="44"/>
  <c r="BI195" i="44"/>
  <c r="BH195" i="44"/>
  <c r="BG195" i="44"/>
  <c r="BF195" i="44"/>
  <c r="T195" i="44"/>
  <c r="R195" i="44"/>
  <c r="P195" i="44"/>
  <c r="BK195" i="44"/>
  <c r="J195" i="44"/>
  <c r="BE195" i="44"/>
  <c r="BI192" i="44"/>
  <c r="BH192" i="44"/>
  <c r="BG192" i="44"/>
  <c r="BF192" i="44"/>
  <c r="T192" i="44"/>
  <c r="R192" i="44"/>
  <c r="P192" i="44"/>
  <c r="BK192" i="44"/>
  <c r="J192" i="44"/>
  <c r="BE192" i="44"/>
  <c r="BI181" i="44"/>
  <c r="BH181" i="44"/>
  <c r="BG181" i="44"/>
  <c r="BF181" i="44"/>
  <c r="T181" i="44"/>
  <c r="R181" i="44"/>
  <c r="P181" i="44"/>
  <c r="BK181" i="44"/>
  <c r="J181" i="44"/>
  <c r="BE181" i="44"/>
  <c r="BI178" i="44"/>
  <c r="BH178" i="44"/>
  <c r="BG178" i="44"/>
  <c r="BF178" i="44"/>
  <c r="T178" i="44"/>
  <c r="R178" i="44"/>
  <c r="P178" i="44"/>
  <c r="BK178" i="44"/>
  <c r="J178" i="44"/>
  <c r="BE178" i="44"/>
  <c r="BI176" i="44"/>
  <c r="BH176" i="44"/>
  <c r="BG176" i="44"/>
  <c r="BF176" i="44"/>
  <c r="T176" i="44"/>
  <c r="R176" i="44"/>
  <c r="P176" i="44"/>
  <c r="BK176" i="44"/>
  <c r="J176" i="44"/>
  <c r="BE176" i="44"/>
  <c r="BI172" i="44"/>
  <c r="BH172" i="44"/>
  <c r="BG172" i="44"/>
  <c r="BF172" i="44"/>
  <c r="T172" i="44"/>
  <c r="R172" i="44"/>
  <c r="P172" i="44"/>
  <c r="BK172" i="44"/>
  <c r="J172" i="44"/>
  <c r="BE172" i="44"/>
  <c r="BI169" i="44"/>
  <c r="BH169" i="44"/>
  <c r="BG169" i="44"/>
  <c r="BF169" i="44"/>
  <c r="T169" i="44"/>
  <c r="R169" i="44"/>
  <c r="P169" i="44"/>
  <c r="BK169" i="44"/>
  <c r="J169" i="44"/>
  <c r="BE169" i="44"/>
  <c r="BI167" i="44"/>
  <c r="BH167" i="44"/>
  <c r="BG167" i="44"/>
  <c r="BF167" i="44"/>
  <c r="T167" i="44"/>
  <c r="R167" i="44"/>
  <c r="P167" i="44"/>
  <c r="BK167" i="44"/>
  <c r="J167" i="44"/>
  <c r="BE167" i="44"/>
  <c r="BI162" i="44"/>
  <c r="BH162" i="44"/>
  <c r="BG162" i="44"/>
  <c r="BF162" i="44"/>
  <c r="T162" i="44"/>
  <c r="R162" i="44"/>
  <c r="P162" i="44"/>
  <c r="BK162" i="44"/>
  <c r="J162" i="44"/>
  <c r="BE162" i="44"/>
  <c r="BI158" i="44"/>
  <c r="BH158" i="44"/>
  <c r="BG158" i="44"/>
  <c r="BF158" i="44"/>
  <c r="T158" i="44"/>
  <c r="R158" i="44"/>
  <c r="P158" i="44"/>
  <c r="BK158" i="44"/>
  <c r="J158" i="44"/>
  <c r="BE158" i="44"/>
  <c r="BI154" i="44"/>
  <c r="BH154" i="44"/>
  <c r="BG154" i="44"/>
  <c r="BF154" i="44"/>
  <c r="T154" i="44"/>
  <c r="R154" i="44"/>
  <c r="P154" i="44"/>
  <c r="BK154" i="44"/>
  <c r="J154" i="44"/>
  <c r="BE154" i="44"/>
  <c r="BI151" i="44"/>
  <c r="BH151" i="44"/>
  <c r="BG151" i="44"/>
  <c r="BF151" i="44"/>
  <c r="T151" i="44"/>
  <c r="R151" i="44"/>
  <c r="P151" i="44"/>
  <c r="BK151" i="44"/>
  <c r="J151" i="44"/>
  <c r="BE151" i="44"/>
  <c r="BI144" i="44"/>
  <c r="BH144" i="44"/>
  <c r="BG144" i="44"/>
  <c r="BF144" i="44"/>
  <c r="T144" i="44"/>
  <c r="R144" i="44"/>
  <c r="P144" i="44"/>
  <c r="BK144" i="44"/>
  <c r="J144" i="44"/>
  <c r="BE144" i="44"/>
  <c r="BI139" i="44"/>
  <c r="BH139" i="44"/>
  <c r="BG139" i="44"/>
  <c r="BF139" i="44"/>
  <c r="T139" i="44"/>
  <c r="R139" i="44"/>
  <c r="R134" i="44" s="1"/>
  <c r="P139" i="44"/>
  <c r="BK139" i="44"/>
  <c r="J139" i="44"/>
  <c r="BE139" i="44"/>
  <c r="BI137" i="44"/>
  <c r="BH137" i="44"/>
  <c r="BG137" i="44"/>
  <c r="BF137" i="44"/>
  <c r="T137" i="44"/>
  <c r="R137" i="44"/>
  <c r="P137" i="44"/>
  <c r="BK137" i="44"/>
  <c r="J137" i="44"/>
  <c r="BE137" i="44"/>
  <c r="BI135" i="44"/>
  <c r="F41" i="44"/>
  <c r="BD145" i="1" s="1"/>
  <c r="BH135" i="44"/>
  <c r="F40" i="44" s="1"/>
  <c r="BC145" i="1" s="1"/>
  <c r="BG135" i="44"/>
  <c r="F39" i="44"/>
  <c r="BB145" i="1" s="1"/>
  <c r="BF135" i="44"/>
  <c r="F38" i="44" s="1"/>
  <c r="BA145" i="1" s="1"/>
  <c r="T135" i="44"/>
  <c r="T134" i="44"/>
  <c r="T133" i="44" s="1"/>
  <c r="T132" i="44" s="1"/>
  <c r="R135" i="44"/>
  <c r="P135" i="44"/>
  <c r="P134" i="44"/>
  <c r="P133" i="44" s="1"/>
  <c r="P132" i="44" s="1"/>
  <c r="AU145" i="1" s="1"/>
  <c r="BK135" i="44"/>
  <c r="BK134" i="44" s="1"/>
  <c r="J135" i="44"/>
  <c r="BE135" i="44" s="1"/>
  <c r="J128" i="44"/>
  <c r="F128" i="44"/>
  <c r="F126" i="44"/>
  <c r="E124" i="44"/>
  <c r="J95" i="44"/>
  <c r="F95" i="44"/>
  <c r="F93" i="44"/>
  <c r="E91" i="44"/>
  <c r="J28" i="44"/>
  <c r="E28" i="44"/>
  <c r="J129" i="44" s="1"/>
  <c r="J96" i="44"/>
  <c r="J27" i="44"/>
  <c r="J22" i="44"/>
  <c r="E22" i="44"/>
  <c r="F129" i="44"/>
  <c r="F96" i="44"/>
  <c r="J21" i="44"/>
  <c r="J16" i="44"/>
  <c r="J126" i="44"/>
  <c r="J93" i="44"/>
  <c r="E7" i="44"/>
  <c r="E118" i="44" s="1"/>
  <c r="E85" i="44"/>
  <c r="J41" i="43"/>
  <c r="J40" i="43"/>
  <c r="AY144" i="1" s="1"/>
  <c r="J39" i="43"/>
  <c r="AX144" i="1" s="1"/>
  <c r="BI287" i="43"/>
  <c r="BH287" i="43"/>
  <c r="BG287" i="43"/>
  <c r="BF287" i="43"/>
  <c r="T287" i="43"/>
  <c r="T286" i="43" s="1"/>
  <c r="R287" i="43"/>
  <c r="R286" i="43" s="1"/>
  <c r="P287" i="43"/>
  <c r="P286" i="43" s="1"/>
  <c r="BK287" i="43"/>
  <c r="BK286" i="43" s="1"/>
  <c r="J286" i="43" s="1"/>
  <c r="J109" i="43" s="1"/>
  <c r="J287" i="43"/>
  <c r="BE287" i="43"/>
  <c r="BI284" i="43"/>
  <c r="BH284" i="43"/>
  <c r="BG284" i="43"/>
  <c r="BF284" i="43"/>
  <c r="T284" i="43"/>
  <c r="R284" i="43"/>
  <c r="P284" i="43"/>
  <c r="BK284" i="43"/>
  <c r="J284" i="43"/>
  <c r="BE284" i="43" s="1"/>
  <c r="BI281" i="43"/>
  <c r="BH281" i="43"/>
  <c r="BG281" i="43"/>
  <c r="BF281" i="43"/>
  <c r="T281" i="43"/>
  <c r="R281" i="43"/>
  <c r="P281" i="43"/>
  <c r="BK281" i="43"/>
  <c r="J281" i="43"/>
  <c r="BE281" i="43" s="1"/>
  <c r="BI279" i="43"/>
  <c r="BH279" i="43"/>
  <c r="BG279" i="43"/>
  <c r="BF279" i="43"/>
  <c r="T279" i="43"/>
  <c r="T278" i="43" s="1"/>
  <c r="R279" i="43"/>
  <c r="R278" i="43" s="1"/>
  <c r="P279" i="43"/>
  <c r="P278" i="43" s="1"/>
  <c r="BK279" i="43"/>
  <c r="BK278" i="43" s="1"/>
  <c r="J278" i="43" s="1"/>
  <c r="J108" i="43" s="1"/>
  <c r="J279" i="43"/>
  <c r="BE279" i="43"/>
  <c r="BI270" i="43"/>
  <c r="BH270" i="43"/>
  <c r="BG270" i="43"/>
  <c r="BF270" i="43"/>
  <c r="T270" i="43"/>
  <c r="R270" i="43"/>
  <c r="P270" i="43"/>
  <c r="BK270" i="43"/>
  <c r="J270" i="43"/>
  <c r="BE270" i="43" s="1"/>
  <c r="BI262" i="43"/>
  <c r="BH262" i="43"/>
  <c r="BG262" i="43"/>
  <c r="BF262" i="43"/>
  <c r="T262" i="43"/>
  <c r="R262" i="43"/>
  <c r="P262" i="43"/>
  <c r="BK262" i="43"/>
  <c r="J262" i="43"/>
  <c r="BE262" i="43" s="1"/>
  <c r="BI253" i="43"/>
  <c r="BH253" i="43"/>
  <c r="BG253" i="43"/>
  <c r="BF253" i="43"/>
  <c r="T253" i="43"/>
  <c r="R253" i="43"/>
  <c r="P253" i="43"/>
  <c r="BK253" i="43"/>
  <c r="J253" i="43"/>
  <c r="BE253" i="43" s="1"/>
  <c r="BI249" i="43"/>
  <c r="BH249" i="43"/>
  <c r="BG249" i="43"/>
  <c r="BF249" i="43"/>
  <c r="T249" i="43"/>
  <c r="T248" i="43" s="1"/>
  <c r="R249" i="43"/>
  <c r="R248" i="43" s="1"/>
  <c r="P249" i="43"/>
  <c r="P248" i="43" s="1"/>
  <c r="BK249" i="43"/>
  <c r="BK248" i="43" s="1"/>
  <c r="J248" i="43" s="1"/>
  <c r="J107" i="43" s="1"/>
  <c r="J249" i="43"/>
  <c r="BE249" i="43"/>
  <c r="BI244" i="43"/>
  <c r="BH244" i="43"/>
  <c r="BG244" i="43"/>
  <c r="BF244" i="43"/>
  <c r="T244" i="43"/>
  <c r="R244" i="43"/>
  <c r="P244" i="43"/>
  <c r="BK244" i="43"/>
  <c r="J244" i="43"/>
  <c r="BE244" i="43" s="1"/>
  <c r="BI242" i="43"/>
  <c r="BH242" i="43"/>
  <c r="BG242" i="43"/>
  <c r="BF242" i="43"/>
  <c r="T242" i="43"/>
  <c r="R242" i="43"/>
  <c r="P242" i="43"/>
  <c r="BK242" i="43"/>
  <c r="J242" i="43"/>
  <c r="BE242" i="43" s="1"/>
  <c r="BI238" i="43"/>
  <c r="BH238" i="43"/>
  <c r="BG238" i="43"/>
  <c r="BF238" i="43"/>
  <c r="T238" i="43"/>
  <c r="R238" i="43"/>
  <c r="P238" i="43"/>
  <c r="BK238" i="43"/>
  <c r="J238" i="43"/>
  <c r="BE238" i="43" s="1"/>
  <c r="BI234" i="43"/>
  <c r="BH234" i="43"/>
  <c r="BG234" i="43"/>
  <c r="BF234" i="43"/>
  <c r="T234" i="43"/>
  <c r="T233" i="43" s="1"/>
  <c r="R234" i="43"/>
  <c r="R233" i="43" s="1"/>
  <c r="P234" i="43"/>
  <c r="P233" i="43" s="1"/>
  <c r="BK234" i="43"/>
  <c r="BK233" i="43" s="1"/>
  <c r="J233" i="43" s="1"/>
  <c r="J106" i="43" s="1"/>
  <c r="J234" i="43"/>
  <c r="BE234" i="43"/>
  <c r="BI225" i="43"/>
  <c r="BH225" i="43"/>
  <c r="BG225" i="43"/>
  <c r="BF225" i="43"/>
  <c r="T225" i="43"/>
  <c r="T224" i="43" s="1"/>
  <c r="R225" i="43"/>
  <c r="R224" i="43" s="1"/>
  <c r="P225" i="43"/>
  <c r="P224" i="43" s="1"/>
  <c r="BK225" i="43"/>
  <c r="BK224" i="43" s="1"/>
  <c r="J224" i="43" s="1"/>
  <c r="J105" i="43" s="1"/>
  <c r="J225" i="43"/>
  <c r="BE225" i="43"/>
  <c r="BI222" i="43"/>
  <c r="BH222" i="43"/>
  <c r="BG222" i="43"/>
  <c r="BF222" i="43"/>
  <c r="T222" i="43"/>
  <c r="R222" i="43"/>
  <c r="P222" i="43"/>
  <c r="BK222" i="43"/>
  <c r="J222" i="43"/>
  <c r="BE222" i="43" s="1"/>
  <c r="BI218" i="43"/>
  <c r="BH218" i="43"/>
  <c r="BG218" i="43"/>
  <c r="BF218" i="43"/>
  <c r="T218" i="43"/>
  <c r="T217" i="43" s="1"/>
  <c r="R218" i="43"/>
  <c r="R217" i="43" s="1"/>
  <c r="P218" i="43"/>
  <c r="P217" i="43" s="1"/>
  <c r="BK218" i="43"/>
  <c r="BK217" i="43" s="1"/>
  <c r="J217" i="43" s="1"/>
  <c r="J104" i="43" s="1"/>
  <c r="J218" i="43"/>
  <c r="BE218" i="43"/>
  <c r="BI212" i="43"/>
  <c r="BH212" i="43"/>
  <c r="BG212" i="43"/>
  <c r="BF212" i="43"/>
  <c r="T212" i="43"/>
  <c r="R212" i="43"/>
  <c r="P212" i="43"/>
  <c r="BK212" i="43"/>
  <c r="J212" i="43"/>
  <c r="BE212" i="43" s="1"/>
  <c r="BI210" i="43"/>
  <c r="BH210" i="43"/>
  <c r="BG210" i="43"/>
  <c r="BF210" i="43"/>
  <c r="T210" i="43"/>
  <c r="R210" i="43"/>
  <c r="P210" i="43"/>
  <c r="BK210" i="43"/>
  <c r="J210" i="43"/>
  <c r="BE210" i="43" s="1"/>
  <c r="BI200" i="43"/>
  <c r="BH200" i="43"/>
  <c r="BG200" i="43"/>
  <c r="BF200" i="43"/>
  <c r="T200" i="43"/>
  <c r="R200" i="43"/>
  <c r="P200" i="43"/>
  <c r="BK200" i="43"/>
  <c r="J200" i="43"/>
  <c r="BE200" i="43" s="1"/>
  <c r="BI192" i="43"/>
  <c r="BH192" i="43"/>
  <c r="BG192" i="43"/>
  <c r="BF192" i="43"/>
  <c r="T192" i="43"/>
  <c r="R192" i="43"/>
  <c r="P192" i="43"/>
  <c r="BK192" i="43"/>
  <c r="J192" i="43"/>
  <c r="BE192" i="43" s="1"/>
  <c r="BI182" i="43"/>
  <c r="BH182" i="43"/>
  <c r="BG182" i="43"/>
  <c r="BF182" i="43"/>
  <c r="T182" i="43"/>
  <c r="T181" i="43" s="1"/>
  <c r="R182" i="43"/>
  <c r="R181" i="43" s="1"/>
  <c r="P182" i="43"/>
  <c r="P181" i="43" s="1"/>
  <c r="BK182" i="43"/>
  <c r="BK181" i="43" s="1"/>
  <c r="J182" i="43"/>
  <c r="BE182" i="43"/>
  <c r="BI178" i="43"/>
  <c r="BH178" i="43"/>
  <c r="BG178" i="43"/>
  <c r="BF178" i="43"/>
  <c r="T178" i="43"/>
  <c r="R178" i="43"/>
  <c r="P178" i="43"/>
  <c r="BK178" i="43"/>
  <c r="J178" i="43"/>
  <c r="BE178" i="43" s="1"/>
  <c r="BI171" i="43"/>
  <c r="BH171" i="43"/>
  <c r="BG171" i="43"/>
  <c r="BF171" i="43"/>
  <c r="T171" i="43"/>
  <c r="R171" i="43"/>
  <c r="P171" i="43"/>
  <c r="BK171" i="43"/>
  <c r="J171" i="43"/>
  <c r="BE171" i="43" s="1"/>
  <c r="BI168" i="43"/>
  <c r="BH168" i="43"/>
  <c r="BG168" i="43"/>
  <c r="BF168" i="43"/>
  <c r="T168" i="43"/>
  <c r="R168" i="43"/>
  <c r="P168" i="43"/>
  <c r="BK168" i="43"/>
  <c r="J168" i="43"/>
  <c r="BE168" i="43" s="1"/>
  <c r="BI166" i="43"/>
  <c r="BH166" i="43"/>
  <c r="BG166" i="43"/>
  <c r="BF166" i="43"/>
  <c r="T166" i="43"/>
  <c r="R166" i="43"/>
  <c r="P166" i="43"/>
  <c r="BK166" i="43"/>
  <c r="J166" i="43"/>
  <c r="BE166" i="43" s="1"/>
  <c r="BI163" i="43"/>
  <c r="BH163" i="43"/>
  <c r="BG163" i="43"/>
  <c r="BF163" i="43"/>
  <c r="T163" i="43"/>
  <c r="R163" i="43"/>
  <c r="P163" i="43"/>
  <c r="BK163" i="43"/>
  <c r="J163" i="43"/>
  <c r="BE163" i="43" s="1"/>
  <c r="BI160" i="43"/>
  <c r="BH160" i="43"/>
  <c r="BG160" i="43"/>
  <c r="BF160" i="43"/>
  <c r="T160" i="43"/>
  <c r="R160" i="43"/>
  <c r="P160" i="43"/>
  <c r="BK160" i="43"/>
  <c r="J160" i="43"/>
  <c r="BE160" i="43" s="1"/>
  <c r="BI156" i="43"/>
  <c r="BH156" i="43"/>
  <c r="BG156" i="43"/>
  <c r="BF156" i="43"/>
  <c r="T156" i="43"/>
  <c r="R156" i="43"/>
  <c r="P156" i="43"/>
  <c r="BK156" i="43"/>
  <c r="J156" i="43"/>
  <c r="BE156" i="43" s="1"/>
  <c r="BI153" i="43"/>
  <c r="BH153" i="43"/>
  <c r="BG153" i="43"/>
  <c r="BF153" i="43"/>
  <c r="T153" i="43"/>
  <c r="R153" i="43"/>
  <c r="P153" i="43"/>
  <c r="BK153" i="43"/>
  <c r="J153" i="43"/>
  <c r="BE153" i="43" s="1"/>
  <c r="BI144" i="43"/>
  <c r="BH144" i="43"/>
  <c r="BG144" i="43"/>
  <c r="BF144" i="43"/>
  <c r="T144" i="43"/>
  <c r="R144" i="43"/>
  <c r="P144" i="43"/>
  <c r="BK144" i="43"/>
  <c r="J144" i="43"/>
  <c r="BE144" i="43" s="1"/>
  <c r="BI136" i="43"/>
  <c r="F41" i="43" s="1"/>
  <c r="BD144" i="1" s="1"/>
  <c r="BH136" i="43"/>
  <c r="F40" i="43"/>
  <c r="BC144" i="1" s="1"/>
  <c r="BG136" i="43"/>
  <c r="F39" i="43" s="1"/>
  <c r="BB144" i="1" s="1"/>
  <c r="BF136" i="43"/>
  <c r="J38" i="43"/>
  <c r="AW144" i="1" s="1"/>
  <c r="F38" i="43"/>
  <c r="BA144" i="1" s="1"/>
  <c r="T136" i="43"/>
  <c r="T135" i="43" s="1"/>
  <c r="T134" i="43" s="1"/>
  <c r="T133" i="43" s="1"/>
  <c r="R136" i="43"/>
  <c r="R135" i="43" s="1"/>
  <c r="R134" i="43" s="1"/>
  <c r="R133" i="43" s="1"/>
  <c r="P136" i="43"/>
  <c r="P135" i="43" s="1"/>
  <c r="P134" i="43" s="1"/>
  <c r="P133" i="43" s="1"/>
  <c r="AU144" i="1" s="1"/>
  <c r="BK136" i="43"/>
  <c r="BK135" i="43"/>
  <c r="J135" i="43" s="1"/>
  <c r="J102" i="43" s="1"/>
  <c r="J136" i="43"/>
  <c r="BE136" i="43"/>
  <c r="F37" i="43" s="1"/>
  <c r="AZ144" i="1" s="1"/>
  <c r="J129" i="43"/>
  <c r="F129" i="43"/>
  <c r="F127" i="43"/>
  <c r="E125" i="43"/>
  <c r="J95" i="43"/>
  <c r="F95" i="43"/>
  <c r="F93" i="43"/>
  <c r="E91" i="43"/>
  <c r="J28" i="43"/>
  <c r="E28" i="43"/>
  <c r="J96" i="43" s="1"/>
  <c r="J130" i="43"/>
  <c r="J27" i="43"/>
  <c r="J22" i="43"/>
  <c r="E22" i="43"/>
  <c r="F130" i="43" s="1"/>
  <c r="F96" i="43"/>
  <c r="J21" i="43"/>
  <c r="J16" i="43"/>
  <c r="J127" i="43" s="1"/>
  <c r="J93" i="43"/>
  <c r="E7" i="43"/>
  <c r="E85" i="43" s="1"/>
  <c r="E119" i="43"/>
  <c r="J41" i="42"/>
  <c r="J40" i="42"/>
  <c r="AY143" i="1"/>
  <c r="J39" i="42"/>
  <c r="AX143" i="1"/>
  <c r="BI169" i="42"/>
  <c r="BH169" i="42"/>
  <c r="BG169" i="42"/>
  <c r="BF169" i="42"/>
  <c r="T169" i="42"/>
  <c r="T168" i="42"/>
  <c r="R169" i="42"/>
  <c r="R168" i="42"/>
  <c r="P169" i="42"/>
  <c r="P168" i="42"/>
  <c r="BK169" i="42"/>
  <c r="BK168" i="42"/>
  <c r="J168" i="42" s="1"/>
  <c r="J105" i="42" s="1"/>
  <c r="J169" i="42"/>
  <c r="BE169" i="42" s="1"/>
  <c r="BI164" i="42"/>
  <c r="BH164" i="42"/>
  <c r="BG164" i="42"/>
  <c r="BF164" i="42"/>
  <c r="T164" i="42"/>
  <c r="T163" i="42"/>
  <c r="R164" i="42"/>
  <c r="R163" i="42"/>
  <c r="P164" i="42"/>
  <c r="P163" i="42"/>
  <c r="BK164" i="42"/>
  <c r="BK163" i="42"/>
  <c r="J163" i="42" s="1"/>
  <c r="J104" i="42" s="1"/>
  <c r="J164" i="42"/>
  <c r="BE164" i="42" s="1"/>
  <c r="BI160" i="42"/>
  <c r="BH160" i="42"/>
  <c r="BG160" i="42"/>
  <c r="BF160" i="42"/>
  <c r="T160" i="42"/>
  <c r="R160" i="42"/>
  <c r="P160" i="42"/>
  <c r="BK160" i="42"/>
  <c r="J160" i="42"/>
  <c r="BE160" i="42"/>
  <c r="BI158" i="42"/>
  <c r="BH158" i="42"/>
  <c r="BG158" i="42"/>
  <c r="BF158" i="42"/>
  <c r="T158" i="42"/>
  <c r="R158" i="42"/>
  <c r="P158" i="42"/>
  <c r="BK158" i="42"/>
  <c r="J158" i="42"/>
  <c r="BE158" i="42"/>
  <c r="BI154" i="42"/>
  <c r="BH154" i="42"/>
  <c r="BG154" i="42"/>
  <c r="BF154" i="42"/>
  <c r="T154" i="42"/>
  <c r="T153" i="42"/>
  <c r="R154" i="42"/>
  <c r="R153" i="42"/>
  <c r="P154" i="42"/>
  <c r="P153" i="42"/>
  <c r="BK154" i="42"/>
  <c r="BK153" i="42"/>
  <c r="J153" i="42" s="1"/>
  <c r="J103" i="42" s="1"/>
  <c r="J154" i="42"/>
  <c r="BE154" i="42" s="1"/>
  <c r="BI150" i="42"/>
  <c r="BH150" i="42"/>
  <c r="BG150" i="42"/>
  <c r="BF150" i="42"/>
  <c r="T150" i="42"/>
  <c r="R150" i="42"/>
  <c r="P150" i="42"/>
  <c r="BK150" i="42"/>
  <c r="J150" i="42"/>
  <c r="BE150" i="42"/>
  <c r="BI148" i="42"/>
  <c r="BH148" i="42"/>
  <c r="BG148" i="42"/>
  <c r="BF148" i="42"/>
  <c r="T148" i="42"/>
  <c r="R148" i="42"/>
  <c r="P148" i="42"/>
  <c r="BK148" i="42"/>
  <c r="J148" i="42"/>
  <c r="BE148" i="42"/>
  <c r="BI146" i="42"/>
  <c r="BH146" i="42"/>
  <c r="BG146" i="42"/>
  <c r="BF146" i="42"/>
  <c r="T146" i="42"/>
  <c r="R146" i="42"/>
  <c r="P146" i="42"/>
  <c r="BK146" i="42"/>
  <c r="J146" i="42"/>
  <c r="BE146" i="42"/>
  <c r="BI144" i="42"/>
  <c r="BH144" i="42"/>
  <c r="BG144" i="42"/>
  <c r="BF144" i="42"/>
  <c r="T144" i="42"/>
  <c r="R144" i="42"/>
  <c r="P144" i="42"/>
  <c r="BK144" i="42"/>
  <c r="J144" i="42"/>
  <c r="BE144" i="42"/>
  <c r="BI141" i="42"/>
  <c r="BH141" i="42"/>
  <c r="BG141" i="42"/>
  <c r="BF141" i="42"/>
  <c r="T141" i="42"/>
  <c r="R141" i="42"/>
  <c r="P141" i="42"/>
  <c r="BK141" i="42"/>
  <c r="J141" i="42"/>
  <c r="BE141" i="42"/>
  <c r="BI137" i="42"/>
  <c r="BH137" i="42"/>
  <c r="BG137" i="42"/>
  <c r="BF137" i="42"/>
  <c r="T137" i="42"/>
  <c r="R137" i="42"/>
  <c r="P137" i="42"/>
  <c r="BK137" i="42"/>
  <c r="J137" i="42"/>
  <c r="BE137" i="42"/>
  <c r="BI132" i="42"/>
  <c r="F41" i="42"/>
  <c r="BD143" i="1" s="1"/>
  <c r="BH132" i="42"/>
  <c r="F40" i="42" s="1"/>
  <c r="BC143" i="1" s="1"/>
  <c r="BG132" i="42"/>
  <c r="F39" i="42"/>
  <c r="BB143" i="1" s="1"/>
  <c r="BF132" i="42"/>
  <c r="J38" i="42" s="1"/>
  <c r="AW143" i="1" s="1"/>
  <c r="T132" i="42"/>
  <c r="T131" i="42"/>
  <c r="T130" i="42" s="1"/>
  <c r="T129" i="42" s="1"/>
  <c r="R132" i="42"/>
  <c r="R131" i="42"/>
  <c r="R130" i="42" s="1"/>
  <c r="R129" i="42" s="1"/>
  <c r="P132" i="42"/>
  <c r="P131" i="42"/>
  <c r="P130" i="42" s="1"/>
  <c r="P129" i="42" s="1"/>
  <c r="AU143" i="1" s="1"/>
  <c r="BK132" i="42"/>
  <c r="BK131" i="42" s="1"/>
  <c r="J132" i="42"/>
  <c r="BE132" i="42" s="1"/>
  <c r="J125" i="42"/>
  <c r="F125" i="42"/>
  <c r="F123" i="42"/>
  <c r="E121" i="42"/>
  <c r="J95" i="42"/>
  <c r="F95" i="42"/>
  <c r="F93" i="42"/>
  <c r="E91" i="42"/>
  <c r="J28" i="42"/>
  <c r="E28" i="42"/>
  <c r="J96" i="42" s="1"/>
  <c r="J27" i="42"/>
  <c r="J22" i="42"/>
  <c r="E22" i="42"/>
  <c r="F126" i="42"/>
  <c r="F96" i="42"/>
  <c r="J21" i="42"/>
  <c r="J16" i="42"/>
  <c r="J123" i="42"/>
  <c r="J93" i="42"/>
  <c r="E7" i="42"/>
  <c r="E85" i="42" s="1"/>
  <c r="J41" i="41"/>
  <c r="J40" i="41"/>
  <c r="AY142" i="1" s="1"/>
  <c r="J39" i="41"/>
  <c r="AX142" i="1" s="1"/>
  <c r="BI261" i="41"/>
  <c r="BH261" i="41"/>
  <c r="BG261" i="41"/>
  <c r="BF261" i="41"/>
  <c r="T261" i="41"/>
  <c r="T260" i="41" s="1"/>
  <c r="R261" i="41"/>
  <c r="R260" i="41" s="1"/>
  <c r="P261" i="41"/>
  <c r="P260" i="41" s="1"/>
  <c r="BK261" i="41"/>
  <c r="BK260" i="41" s="1"/>
  <c r="J260" i="41" s="1"/>
  <c r="J107" i="41" s="1"/>
  <c r="J261" i="41"/>
  <c r="BE261" i="41"/>
  <c r="BI258" i="41"/>
  <c r="BH258" i="41"/>
  <c r="BG258" i="41"/>
  <c r="BF258" i="41"/>
  <c r="T258" i="41"/>
  <c r="R258" i="41"/>
  <c r="P258" i="41"/>
  <c r="BK258" i="41"/>
  <c r="J258" i="41"/>
  <c r="BE258" i="41" s="1"/>
  <c r="BI255" i="41"/>
  <c r="BH255" i="41"/>
  <c r="BG255" i="41"/>
  <c r="BF255" i="41"/>
  <c r="T255" i="41"/>
  <c r="R255" i="41"/>
  <c r="P255" i="41"/>
  <c r="BK255" i="41"/>
  <c r="J255" i="41"/>
  <c r="BE255" i="41" s="1"/>
  <c r="BI252" i="41"/>
  <c r="BH252" i="41"/>
  <c r="BG252" i="41"/>
  <c r="BF252" i="41"/>
  <c r="T252" i="41"/>
  <c r="R252" i="41"/>
  <c r="P252" i="41"/>
  <c r="BK252" i="41"/>
  <c r="J252" i="41"/>
  <c r="BE252" i="41" s="1"/>
  <c r="BI250" i="41"/>
  <c r="BH250" i="41"/>
  <c r="BG250" i="41"/>
  <c r="BF250" i="41"/>
  <c r="T250" i="41"/>
  <c r="R250" i="41"/>
  <c r="P250" i="41"/>
  <c r="BK250" i="41"/>
  <c r="J250" i="41"/>
  <c r="BE250" i="41" s="1"/>
  <c r="BI248" i="41"/>
  <c r="BH248" i="41"/>
  <c r="BG248" i="41"/>
  <c r="BF248" i="41"/>
  <c r="T248" i="41"/>
  <c r="R248" i="41"/>
  <c r="P248" i="41"/>
  <c r="BK248" i="41"/>
  <c r="J248" i="41"/>
  <c r="BE248" i="41" s="1"/>
  <c r="BI245" i="41"/>
  <c r="BH245" i="41"/>
  <c r="BG245" i="41"/>
  <c r="BF245" i="41"/>
  <c r="T245" i="41"/>
  <c r="R245" i="41"/>
  <c r="P245" i="41"/>
  <c r="BK245" i="41"/>
  <c r="J245" i="41"/>
  <c r="BE245" i="41" s="1"/>
  <c r="BI242" i="41"/>
  <c r="BH242" i="41"/>
  <c r="BG242" i="41"/>
  <c r="BF242" i="41"/>
  <c r="T242" i="41"/>
  <c r="R242" i="41"/>
  <c r="P242" i="41"/>
  <c r="BK242" i="41"/>
  <c r="J242" i="41"/>
  <c r="BE242" i="41" s="1"/>
  <c r="BI239" i="41"/>
  <c r="BH239" i="41"/>
  <c r="BG239" i="41"/>
  <c r="BF239" i="41"/>
  <c r="T239" i="41"/>
  <c r="R239" i="41"/>
  <c r="P239" i="41"/>
  <c r="BK239" i="41"/>
  <c r="J239" i="41"/>
  <c r="BE239" i="41" s="1"/>
  <c r="BI236" i="41"/>
  <c r="BH236" i="41"/>
  <c r="BG236" i="41"/>
  <c r="BF236" i="41"/>
  <c r="T236" i="41"/>
  <c r="T235" i="41" s="1"/>
  <c r="R236" i="41"/>
  <c r="R235" i="41" s="1"/>
  <c r="P236" i="41"/>
  <c r="P235" i="41" s="1"/>
  <c r="BK236" i="41"/>
  <c r="BK235" i="41" s="1"/>
  <c r="J235" i="41" s="1"/>
  <c r="J106" i="41" s="1"/>
  <c r="J236" i="41"/>
  <c r="BE236" i="41"/>
  <c r="BI232" i="41"/>
  <c r="BH232" i="41"/>
  <c r="BG232" i="41"/>
  <c r="BF232" i="41"/>
  <c r="T232" i="41"/>
  <c r="R232" i="41"/>
  <c r="P232" i="41"/>
  <c r="BK232" i="41"/>
  <c r="J232" i="41"/>
  <c r="BE232" i="41" s="1"/>
  <c r="BI228" i="41"/>
  <c r="BH228" i="41"/>
  <c r="BG228" i="41"/>
  <c r="BF228" i="41"/>
  <c r="T228" i="41"/>
  <c r="T227" i="41" s="1"/>
  <c r="R228" i="41"/>
  <c r="R227" i="41" s="1"/>
  <c r="P228" i="41"/>
  <c r="P227" i="41" s="1"/>
  <c r="BK228" i="41"/>
  <c r="BK227" i="41" s="1"/>
  <c r="J227" i="41" s="1"/>
  <c r="J105" i="41" s="1"/>
  <c r="J228" i="41"/>
  <c r="BE228" i="41"/>
  <c r="BI219" i="41"/>
  <c r="BH219" i="41"/>
  <c r="BG219" i="41"/>
  <c r="BF219" i="41"/>
  <c r="T219" i="41"/>
  <c r="R219" i="41"/>
  <c r="P219" i="41"/>
  <c r="BK219" i="41"/>
  <c r="J219" i="41"/>
  <c r="BE219" i="41" s="1"/>
  <c r="BI217" i="41"/>
  <c r="BH217" i="41"/>
  <c r="BG217" i="41"/>
  <c r="BF217" i="41"/>
  <c r="T217" i="41"/>
  <c r="R217" i="41"/>
  <c r="P217" i="41"/>
  <c r="BK217" i="41"/>
  <c r="J217" i="41"/>
  <c r="BE217" i="41" s="1"/>
  <c r="BI215" i="41"/>
  <c r="BH215" i="41"/>
  <c r="BG215" i="41"/>
  <c r="BF215" i="41"/>
  <c r="T215" i="41"/>
  <c r="R215" i="41"/>
  <c r="P215" i="41"/>
  <c r="BK215" i="41"/>
  <c r="J215" i="41"/>
  <c r="BE215" i="41" s="1"/>
  <c r="BI213" i="41"/>
  <c r="BH213" i="41"/>
  <c r="BG213" i="41"/>
  <c r="BF213" i="41"/>
  <c r="T213" i="41"/>
  <c r="R213" i="41"/>
  <c r="P213" i="41"/>
  <c r="BK213" i="41"/>
  <c r="J213" i="41"/>
  <c r="BE213" i="41" s="1"/>
  <c r="BI211" i="41"/>
  <c r="BH211" i="41"/>
  <c r="BG211" i="41"/>
  <c r="BF211" i="41"/>
  <c r="T211" i="41"/>
  <c r="R211" i="41"/>
  <c r="P211" i="41"/>
  <c r="BK211" i="41"/>
  <c r="J211" i="41"/>
  <c r="BE211" i="41" s="1"/>
  <c r="BI207" i="41"/>
  <c r="BH207" i="41"/>
  <c r="BG207" i="41"/>
  <c r="BF207" i="41"/>
  <c r="T207" i="41"/>
  <c r="T206" i="41" s="1"/>
  <c r="R207" i="41"/>
  <c r="R206" i="41" s="1"/>
  <c r="P207" i="41"/>
  <c r="P206" i="41" s="1"/>
  <c r="BK207" i="41"/>
  <c r="BK206" i="41" s="1"/>
  <c r="J206" i="41" s="1"/>
  <c r="J104" i="41" s="1"/>
  <c r="J207" i="41"/>
  <c r="BE207" i="41"/>
  <c r="BI198" i="41"/>
  <c r="BH198" i="41"/>
  <c r="BG198" i="41"/>
  <c r="BF198" i="41"/>
  <c r="T198" i="41"/>
  <c r="R198" i="41"/>
  <c r="P198" i="41"/>
  <c r="BK198" i="41"/>
  <c r="J198" i="41"/>
  <c r="BE198" i="41" s="1"/>
  <c r="BI190" i="41"/>
  <c r="BH190" i="41"/>
  <c r="BG190" i="41"/>
  <c r="BF190" i="41"/>
  <c r="T190" i="41"/>
  <c r="T189" i="41" s="1"/>
  <c r="R190" i="41"/>
  <c r="R189" i="41" s="1"/>
  <c r="P190" i="41"/>
  <c r="P189" i="41" s="1"/>
  <c r="BK190" i="41"/>
  <c r="BK189" i="41" s="1"/>
  <c r="J189" i="41" s="1"/>
  <c r="J103" i="41" s="1"/>
  <c r="J190" i="41"/>
  <c r="BE190" i="41"/>
  <c r="BI184" i="41"/>
  <c r="BH184" i="41"/>
  <c r="BG184" i="41"/>
  <c r="BF184" i="41"/>
  <c r="T184" i="41"/>
  <c r="R184" i="41"/>
  <c r="P184" i="41"/>
  <c r="BK184" i="41"/>
  <c r="J184" i="41"/>
  <c r="BE184" i="41" s="1"/>
  <c r="BI182" i="41"/>
  <c r="BH182" i="41"/>
  <c r="BG182" i="41"/>
  <c r="BF182" i="41"/>
  <c r="T182" i="41"/>
  <c r="R182" i="41"/>
  <c r="P182" i="41"/>
  <c r="BK182" i="41"/>
  <c r="J182" i="41"/>
  <c r="BE182" i="41" s="1"/>
  <c r="BI179" i="41"/>
  <c r="BH179" i="41"/>
  <c r="BG179" i="41"/>
  <c r="BF179" i="41"/>
  <c r="T179" i="41"/>
  <c r="R179" i="41"/>
  <c r="P179" i="41"/>
  <c r="BK179" i="41"/>
  <c r="J179" i="41"/>
  <c r="BE179" i="41"/>
  <c r="BI177" i="41"/>
  <c r="BH177" i="41"/>
  <c r="BG177" i="41"/>
  <c r="BF177" i="41"/>
  <c r="T177" i="41"/>
  <c r="R177" i="41"/>
  <c r="P177" i="41"/>
  <c r="BK177" i="41"/>
  <c r="J177" i="41"/>
  <c r="BE177" i="41" s="1"/>
  <c r="BI175" i="41"/>
  <c r="BH175" i="41"/>
  <c r="BG175" i="41"/>
  <c r="BF175" i="41"/>
  <c r="T175" i="41"/>
  <c r="R175" i="41"/>
  <c r="P175" i="41"/>
  <c r="BK175" i="41"/>
  <c r="J175" i="41"/>
  <c r="BE175" i="41"/>
  <c r="BI171" i="41"/>
  <c r="BH171" i="41"/>
  <c r="BG171" i="41"/>
  <c r="BF171" i="41"/>
  <c r="T171" i="41"/>
  <c r="R171" i="41"/>
  <c r="P171" i="41"/>
  <c r="BK171" i="41"/>
  <c r="J171" i="41"/>
  <c r="BE171" i="41" s="1"/>
  <c r="BI167" i="41"/>
  <c r="BH167" i="41"/>
  <c r="BG167" i="41"/>
  <c r="BF167" i="41"/>
  <c r="T167" i="41"/>
  <c r="R167" i="41"/>
  <c r="P167" i="41"/>
  <c r="BK167" i="41"/>
  <c r="J167" i="41"/>
  <c r="BE167" i="41"/>
  <c r="BI164" i="41"/>
  <c r="BH164" i="41"/>
  <c r="BG164" i="41"/>
  <c r="BF164" i="41"/>
  <c r="T164" i="41"/>
  <c r="R164" i="41"/>
  <c r="P164" i="41"/>
  <c r="BK164" i="41"/>
  <c r="J164" i="41"/>
  <c r="BE164" i="41" s="1"/>
  <c r="BI160" i="41"/>
  <c r="BH160" i="41"/>
  <c r="BG160" i="41"/>
  <c r="BF160" i="41"/>
  <c r="T160" i="41"/>
  <c r="R160" i="41"/>
  <c r="P160" i="41"/>
  <c r="BK160" i="41"/>
  <c r="J160" i="41"/>
  <c r="BE160" i="41"/>
  <c r="BI157" i="41"/>
  <c r="BH157" i="41"/>
  <c r="BG157" i="41"/>
  <c r="BF157" i="41"/>
  <c r="T157" i="41"/>
  <c r="R157" i="41"/>
  <c r="P157" i="41"/>
  <c r="BK157" i="41"/>
  <c r="J157" i="41"/>
  <c r="BE157" i="41" s="1"/>
  <c r="BI150" i="41"/>
  <c r="BH150" i="41"/>
  <c r="BG150" i="41"/>
  <c r="BF150" i="41"/>
  <c r="T150" i="41"/>
  <c r="R150" i="41"/>
  <c r="P150" i="41"/>
  <c r="BK150" i="41"/>
  <c r="J150" i="41"/>
  <c r="BE150" i="41"/>
  <c r="BI146" i="41"/>
  <c r="BH146" i="41"/>
  <c r="BG146" i="41"/>
  <c r="BF146" i="41"/>
  <c r="T146" i="41"/>
  <c r="R146" i="41"/>
  <c r="P146" i="41"/>
  <c r="BK146" i="41"/>
  <c r="J146" i="41"/>
  <c r="BE146" i="41"/>
  <c r="BI138" i="41"/>
  <c r="BH138" i="41"/>
  <c r="BG138" i="41"/>
  <c r="BF138" i="41"/>
  <c r="T138" i="41"/>
  <c r="R138" i="41"/>
  <c r="P138" i="41"/>
  <c r="BK138" i="41"/>
  <c r="J138" i="41"/>
  <c r="BE138" i="41"/>
  <c r="BI136" i="41"/>
  <c r="BH136" i="41"/>
  <c r="BG136" i="41"/>
  <c r="BF136" i="41"/>
  <c r="T136" i="41"/>
  <c r="R136" i="41"/>
  <c r="P136" i="41"/>
  <c r="BK136" i="41"/>
  <c r="J136" i="41"/>
  <c r="BE136" i="41"/>
  <c r="BI134" i="41"/>
  <c r="F41" i="41"/>
  <c r="BD142" i="1" s="1"/>
  <c r="BH134" i="41"/>
  <c r="F40" i="41" s="1"/>
  <c r="BC142" i="1" s="1"/>
  <c r="BG134" i="41"/>
  <c r="F39" i="41"/>
  <c r="BB142" i="1" s="1"/>
  <c r="BF134" i="41"/>
  <c r="F38" i="41" s="1"/>
  <c r="BA142" i="1" s="1"/>
  <c r="T134" i="41"/>
  <c r="T133" i="41"/>
  <c r="T132" i="41" s="1"/>
  <c r="T131" i="41" s="1"/>
  <c r="R134" i="41"/>
  <c r="R133" i="41"/>
  <c r="R132" i="41" s="1"/>
  <c r="R131" i="41" s="1"/>
  <c r="P134" i="41"/>
  <c r="P133" i="41"/>
  <c r="P132" i="41" s="1"/>
  <c r="P131" i="41" s="1"/>
  <c r="AU142" i="1" s="1"/>
  <c r="BK134" i="41"/>
  <c r="BK133" i="41" s="1"/>
  <c r="J134" i="41"/>
  <c r="BE134" i="41" s="1"/>
  <c r="J127" i="41"/>
  <c r="F127" i="41"/>
  <c r="F125" i="41"/>
  <c r="E123" i="41"/>
  <c r="J95" i="41"/>
  <c r="F95" i="41"/>
  <c r="F93" i="41"/>
  <c r="E91" i="41"/>
  <c r="J28" i="41"/>
  <c r="E28" i="41"/>
  <c r="J128" i="41" s="1"/>
  <c r="J27" i="41"/>
  <c r="J22" i="41"/>
  <c r="E22" i="41"/>
  <c r="F128" i="41"/>
  <c r="F96" i="41"/>
  <c r="J21" i="41"/>
  <c r="J16" i="41"/>
  <c r="J125" i="41"/>
  <c r="J93" i="41"/>
  <c r="E7" i="41"/>
  <c r="E117" i="41" s="1"/>
  <c r="J39" i="40"/>
  <c r="J38" i="40"/>
  <c r="AY140" i="1" s="1"/>
  <c r="J37" i="40"/>
  <c r="AX140" i="1" s="1"/>
  <c r="BI259" i="40"/>
  <c r="BH259" i="40"/>
  <c r="BG259" i="40"/>
  <c r="BF259" i="40"/>
  <c r="T259" i="40"/>
  <c r="R259" i="40"/>
  <c r="P259" i="40"/>
  <c r="BK259" i="40"/>
  <c r="J259" i="40"/>
  <c r="BE259" i="40" s="1"/>
  <c r="BI257" i="40"/>
  <c r="BH257" i="40"/>
  <c r="BG257" i="40"/>
  <c r="BF257" i="40"/>
  <c r="T257" i="40"/>
  <c r="R257" i="40"/>
  <c r="P257" i="40"/>
  <c r="BK257" i="40"/>
  <c r="J257" i="40"/>
  <c r="BE257" i="40"/>
  <c r="BI255" i="40"/>
  <c r="BH255" i="40"/>
  <c r="BG255" i="40"/>
  <c r="BF255" i="40"/>
  <c r="T255" i="40"/>
  <c r="R255" i="40"/>
  <c r="P255" i="40"/>
  <c r="BK255" i="40"/>
  <c r="J255" i="40"/>
  <c r="BE255" i="40" s="1"/>
  <c r="BI253" i="40"/>
  <c r="BH253" i="40"/>
  <c r="BG253" i="40"/>
  <c r="BF253" i="40"/>
  <c r="T253" i="40"/>
  <c r="R253" i="40"/>
  <c r="P253" i="40"/>
  <c r="BK253" i="40"/>
  <c r="J253" i="40"/>
  <c r="BE253" i="40"/>
  <c r="BI251" i="40"/>
  <c r="BH251" i="40"/>
  <c r="BG251" i="40"/>
  <c r="BF251" i="40"/>
  <c r="T251" i="40"/>
  <c r="T250" i="40" s="1"/>
  <c r="R251" i="40"/>
  <c r="R250" i="40"/>
  <c r="P251" i="40"/>
  <c r="P250" i="40" s="1"/>
  <c r="BK251" i="40"/>
  <c r="BK250" i="40"/>
  <c r="J250" i="40"/>
  <c r="J104" i="40" s="1"/>
  <c r="J251" i="40"/>
  <c r="BE251" i="40"/>
  <c r="BI248" i="40"/>
  <c r="BH248" i="40"/>
  <c r="BG248" i="40"/>
  <c r="BF248" i="40"/>
  <c r="T248" i="40"/>
  <c r="R248" i="40"/>
  <c r="P248" i="40"/>
  <c r="BK248" i="40"/>
  <c r="J248" i="40"/>
  <c r="BE248" i="40" s="1"/>
  <c r="BI246" i="40"/>
  <c r="BH246" i="40"/>
  <c r="BG246" i="40"/>
  <c r="BF246" i="40"/>
  <c r="T246" i="40"/>
  <c r="R246" i="40"/>
  <c r="P246" i="40"/>
  <c r="BK246" i="40"/>
  <c r="J246" i="40"/>
  <c r="BE246" i="40"/>
  <c r="BI242" i="40"/>
  <c r="BH242" i="40"/>
  <c r="BG242" i="40"/>
  <c r="BF242" i="40"/>
  <c r="T242" i="40"/>
  <c r="R242" i="40"/>
  <c r="P242" i="40"/>
  <c r="BK242" i="40"/>
  <c r="J242" i="40"/>
  <c r="BE242" i="40"/>
  <c r="BI240" i="40"/>
  <c r="BH240" i="40"/>
  <c r="BG240" i="40"/>
  <c r="BF240" i="40"/>
  <c r="T240" i="40"/>
  <c r="R240" i="40"/>
  <c r="P240" i="40"/>
  <c r="BK240" i="40"/>
  <c r="J240" i="40"/>
  <c r="BE240" i="40"/>
  <c r="BI238" i="40"/>
  <c r="BH238" i="40"/>
  <c r="BG238" i="40"/>
  <c r="BF238" i="40"/>
  <c r="T238" i="40"/>
  <c r="R238" i="40"/>
  <c r="P238" i="40"/>
  <c r="BK238" i="40"/>
  <c r="J238" i="40"/>
  <c r="BE238" i="40"/>
  <c r="BI236" i="40"/>
  <c r="BH236" i="40"/>
  <c r="BG236" i="40"/>
  <c r="BF236" i="40"/>
  <c r="T236" i="40"/>
  <c r="T235" i="40"/>
  <c r="R236" i="40"/>
  <c r="R235" i="40"/>
  <c r="P236" i="40"/>
  <c r="P235" i="40"/>
  <c r="BK236" i="40"/>
  <c r="BK235" i="40"/>
  <c r="J235" i="40" s="1"/>
  <c r="J103" i="40" s="1"/>
  <c r="J236" i="40"/>
  <c r="BE236" i="40"/>
  <c r="BI233" i="40"/>
  <c r="BH233" i="40"/>
  <c r="BG233" i="40"/>
  <c r="BF233" i="40"/>
  <c r="T233" i="40"/>
  <c r="R233" i="40"/>
  <c r="P233" i="40"/>
  <c r="BK233" i="40"/>
  <c r="J233" i="40"/>
  <c r="BE233" i="40"/>
  <c r="BI231" i="40"/>
  <c r="BH231" i="40"/>
  <c r="BG231" i="40"/>
  <c r="BF231" i="40"/>
  <c r="T231" i="40"/>
  <c r="R231" i="40"/>
  <c r="P231" i="40"/>
  <c r="BK231" i="40"/>
  <c r="J231" i="40"/>
  <c r="BE231" i="40"/>
  <c r="BI229" i="40"/>
  <c r="BH229" i="40"/>
  <c r="BG229" i="40"/>
  <c r="BF229" i="40"/>
  <c r="T229" i="40"/>
  <c r="R229" i="40"/>
  <c r="P229" i="40"/>
  <c r="BK229" i="40"/>
  <c r="J229" i="40"/>
  <c r="BE229" i="40"/>
  <c r="BI225" i="40"/>
  <c r="BH225" i="40"/>
  <c r="BG225" i="40"/>
  <c r="BF225" i="40"/>
  <c r="T225" i="40"/>
  <c r="R225" i="40"/>
  <c r="P225" i="40"/>
  <c r="BK225" i="40"/>
  <c r="J225" i="40"/>
  <c r="BE225" i="40"/>
  <c r="BI223" i="40"/>
  <c r="BH223" i="40"/>
  <c r="BG223" i="40"/>
  <c r="BF223" i="40"/>
  <c r="T223" i="40"/>
  <c r="R223" i="40"/>
  <c r="P223" i="40"/>
  <c r="BK223" i="40"/>
  <c r="J223" i="40"/>
  <c r="BE223" i="40"/>
  <c r="BI221" i="40"/>
  <c r="BH221" i="40"/>
  <c r="BG221" i="40"/>
  <c r="BF221" i="40"/>
  <c r="T221" i="40"/>
  <c r="R221" i="40"/>
  <c r="P221" i="40"/>
  <c r="BK221" i="40"/>
  <c r="J221" i="40"/>
  <c r="BE221" i="40"/>
  <c r="BI219" i="40"/>
  <c r="BH219" i="40"/>
  <c r="BG219" i="40"/>
  <c r="BF219" i="40"/>
  <c r="T219" i="40"/>
  <c r="R219" i="40"/>
  <c r="P219" i="40"/>
  <c r="BK219" i="40"/>
  <c r="J219" i="40"/>
  <c r="BE219" i="40"/>
  <c r="BI217" i="40"/>
  <c r="BH217" i="40"/>
  <c r="BG217" i="40"/>
  <c r="BF217" i="40"/>
  <c r="T217" i="40"/>
  <c r="R217" i="40"/>
  <c r="P217" i="40"/>
  <c r="BK217" i="40"/>
  <c r="J217" i="40"/>
  <c r="BE217" i="40"/>
  <c r="BI215" i="40"/>
  <c r="BH215" i="40"/>
  <c r="BG215" i="40"/>
  <c r="BF215" i="40"/>
  <c r="T215" i="40"/>
  <c r="R215" i="40"/>
  <c r="P215" i="40"/>
  <c r="BK215" i="40"/>
  <c r="J215" i="40"/>
  <c r="BE215" i="40"/>
  <c r="BI211" i="40"/>
  <c r="BH211" i="40"/>
  <c r="BG211" i="40"/>
  <c r="BF211" i="40"/>
  <c r="T211" i="40"/>
  <c r="R211" i="40"/>
  <c r="P211" i="40"/>
  <c r="BK211" i="40"/>
  <c r="J211" i="40"/>
  <c r="BE211" i="40"/>
  <c r="BI207" i="40"/>
  <c r="BH207" i="40"/>
  <c r="BG207" i="40"/>
  <c r="BF207" i="40"/>
  <c r="T207" i="40"/>
  <c r="R207" i="40"/>
  <c r="P207" i="40"/>
  <c r="BK207" i="40"/>
  <c r="J207" i="40"/>
  <c r="BE207" i="40"/>
  <c r="BI203" i="40"/>
  <c r="BH203" i="40"/>
  <c r="BG203" i="40"/>
  <c r="BF203" i="40"/>
  <c r="T203" i="40"/>
  <c r="R203" i="40"/>
  <c r="P203" i="40"/>
  <c r="BK203" i="40"/>
  <c r="J203" i="40"/>
  <c r="BE203" i="40"/>
  <c r="BI199" i="40"/>
  <c r="BH199" i="40"/>
  <c r="BG199" i="40"/>
  <c r="BF199" i="40"/>
  <c r="T199" i="40"/>
  <c r="R199" i="40"/>
  <c r="P199" i="40"/>
  <c r="BK199" i="40"/>
  <c r="J199" i="40"/>
  <c r="BE199" i="40"/>
  <c r="BI195" i="40"/>
  <c r="BH195" i="40"/>
  <c r="BG195" i="40"/>
  <c r="BF195" i="40"/>
  <c r="T195" i="40"/>
  <c r="R195" i="40"/>
  <c r="P195" i="40"/>
  <c r="BK195" i="40"/>
  <c r="J195" i="40"/>
  <c r="BE195" i="40"/>
  <c r="BI193" i="40"/>
  <c r="BH193" i="40"/>
  <c r="BG193" i="40"/>
  <c r="BF193" i="40"/>
  <c r="T193" i="40"/>
  <c r="R193" i="40"/>
  <c r="P193" i="40"/>
  <c r="BK193" i="40"/>
  <c r="J193" i="40"/>
  <c r="BE193" i="40"/>
  <c r="BI191" i="40"/>
  <c r="BH191" i="40"/>
  <c r="BG191" i="40"/>
  <c r="BF191" i="40"/>
  <c r="T191" i="40"/>
  <c r="R191" i="40"/>
  <c r="P191" i="40"/>
  <c r="BK191" i="40"/>
  <c r="J191" i="40"/>
  <c r="BE191" i="40"/>
  <c r="BI189" i="40"/>
  <c r="BH189" i="40"/>
  <c r="BG189" i="40"/>
  <c r="BF189" i="40"/>
  <c r="T189" i="40"/>
  <c r="T188" i="40"/>
  <c r="R189" i="40"/>
  <c r="R188" i="40"/>
  <c r="P189" i="40"/>
  <c r="P188" i="40"/>
  <c r="BK189" i="40"/>
  <c r="BK188" i="40"/>
  <c r="J188" i="40" s="1"/>
  <c r="J102" i="40" s="1"/>
  <c r="J189" i="40"/>
  <c r="BE189" i="40" s="1"/>
  <c r="BI186" i="40"/>
  <c r="BH186" i="40"/>
  <c r="BG186" i="40"/>
  <c r="BF186" i="40"/>
  <c r="T186" i="40"/>
  <c r="R186" i="40"/>
  <c r="P186" i="40"/>
  <c r="BK186" i="40"/>
  <c r="J186" i="40"/>
  <c r="BE186" i="40"/>
  <c r="BI184" i="40"/>
  <c r="BH184" i="40"/>
  <c r="BG184" i="40"/>
  <c r="BF184" i="40"/>
  <c r="T184" i="40"/>
  <c r="R184" i="40"/>
  <c r="P184" i="40"/>
  <c r="BK184" i="40"/>
  <c r="J184" i="40"/>
  <c r="BE184" i="40"/>
  <c r="BI182" i="40"/>
  <c r="BH182" i="40"/>
  <c r="BG182" i="40"/>
  <c r="BF182" i="40"/>
  <c r="T182" i="40"/>
  <c r="R182" i="40"/>
  <c r="P182" i="40"/>
  <c r="BK182" i="40"/>
  <c r="J182" i="40"/>
  <c r="BE182" i="40"/>
  <c r="BI180" i="40"/>
  <c r="BH180" i="40"/>
  <c r="BG180" i="40"/>
  <c r="BF180" i="40"/>
  <c r="T180" i="40"/>
  <c r="T179" i="40"/>
  <c r="R180" i="40"/>
  <c r="R179" i="40"/>
  <c r="P180" i="40"/>
  <c r="P179" i="40"/>
  <c r="BK180" i="40"/>
  <c r="BK179" i="40"/>
  <c r="J179" i="40" s="1"/>
  <c r="J101" i="40" s="1"/>
  <c r="J180" i="40"/>
  <c r="BE180" i="40" s="1"/>
  <c r="BI177" i="40"/>
  <c r="BH177" i="40"/>
  <c r="BG177" i="40"/>
  <c r="BF177" i="40"/>
  <c r="T177" i="40"/>
  <c r="R177" i="40"/>
  <c r="P177" i="40"/>
  <c r="BK177" i="40"/>
  <c r="J177" i="40"/>
  <c r="BE177" i="40"/>
  <c r="BI175" i="40"/>
  <c r="BH175" i="40"/>
  <c r="BG175" i="40"/>
  <c r="BF175" i="40"/>
  <c r="T175" i="40"/>
  <c r="R175" i="40"/>
  <c r="P175" i="40"/>
  <c r="BK175" i="40"/>
  <c r="J175" i="40"/>
  <c r="BE175" i="40"/>
  <c r="BI173" i="40"/>
  <c r="BH173" i="40"/>
  <c r="BG173" i="40"/>
  <c r="BF173" i="40"/>
  <c r="T173" i="40"/>
  <c r="R173" i="40"/>
  <c r="P173" i="40"/>
  <c r="BK173" i="40"/>
  <c r="J173" i="40"/>
  <c r="BE173" i="40"/>
  <c r="BI169" i="40"/>
  <c r="BH169" i="40"/>
  <c r="BG169" i="40"/>
  <c r="BF169" i="40"/>
  <c r="T169" i="40"/>
  <c r="R169" i="40"/>
  <c r="P169" i="40"/>
  <c r="BK169" i="40"/>
  <c r="J169" i="40"/>
  <c r="BE169" i="40"/>
  <c r="BI165" i="40"/>
  <c r="BH165" i="40"/>
  <c r="BG165" i="40"/>
  <c r="BF165" i="40"/>
  <c r="T165" i="40"/>
  <c r="R165" i="40"/>
  <c r="P165" i="40"/>
  <c r="BK165" i="40"/>
  <c r="J165" i="40"/>
  <c r="BE165" i="40"/>
  <c r="BI163" i="40"/>
  <c r="BH163" i="40"/>
  <c r="BG163" i="40"/>
  <c r="BF163" i="40"/>
  <c r="T163" i="40"/>
  <c r="R163" i="40"/>
  <c r="P163" i="40"/>
  <c r="BK163" i="40"/>
  <c r="J163" i="40"/>
  <c r="BE163" i="40"/>
  <c r="BI161" i="40"/>
  <c r="BH161" i="40"/>
  <c r="BG161" i="40"/>
  <c r="BF161" i="40"/>
  <c r="T161" i="40"/>
  <c r="R161" i="40"/>
  <c r="P161" i="40"/>
  <c r="BK161" i="40"/>
  <c r="J161" i="40"/>
  <c r="BE161" i="40"/>
  <c r="BI159" i="40"/>
  <c r="BH159" i="40"/>
  <c r="BG159" i="40"/>
  <c r="BF159" i="40"/>
  <c r="T159" i="40"/>
  <c r="R159" i="40"/>
  <c r="P159" i="40"/>
  <c r="BK159" i="40"/>
  <c r="J159" i="40"/>
  <c r="BE159" i="40"/>
  <c r="BI157" i="40"/>
  <c r="BH157" i="40"/>
  <c r="BG157" i="40"/>
  <c r="BF157" i="40"/>
  <c r="T157" i="40"/>
  <c r="R157" i="40"/>
  <c r="P157" i="40"/>
  <c r="BK157" i="40"/>
  <c r="J157" i="40"/>
  <c r="BE157" i="40"/>
  <c r="BI153" i="40"/>
  <c r="BH153" i="40"/>
  <c r="BG153" i="40"/>
  <c r="BF153" i="40"/>
  <c r="T153" i="40"/>
  <c r="R153" i="40"/>
  <c r="P153" i="40"/>
  <c r="BK153" i="40"/>
  <c r="J153" i="40"/>
  <c r="BE153" i="40"/>
  <c r="BI149" i="40"/>
  <c r="BH149" i="40"/>
  <c r="BG149" i="40"/>
  <c r="BF149" i="40"/>
  <c r="T149" i="40"/>
  <c r="R149" i="40"/>
  <c r="P149" i="40"/>
  <c r="BK149" i="40"/>
  <c r="J149" i="40"/>
  <c r="BE149" i="40"/>
  <c r="BI147" i="40"/>
  <c r="BH147" i="40"/>
  <c r="BG147" i="40"/>
  <c r="BF147" i="40"/>
  <c r="T147" i="40"/>
  <c r="R147" i="40"/>
  <c r="P147" i="40"/>
  <c r="BK147" i="40"/>
  <c r="J147" i="40"/>
  <c r="BE147" i="40"/>
  <c r="BI145" i="40"/>
  <c r="BH145" i="40"/>
  <c r="BG145" i="40"/>
  <c r="BF145" i="40"/>
  <c r="T145" i="40"/>
  <c r="R145" i="40"/>
  <c r="P145" i="40"/>
  <c r="BK145" i="40"/>
  <c r="J145" i="40"/>
  <c r="BE145" i="40"/>
  <c r="BI141" i="40"/>
  <c r="BH141" i="40"/>
  <c r="BG141" i="40"/>
  <c r="BF141" i="40"/>
  <c r="T141" i="40"/>
  <c r="R141" i="40"/>
  <c r="P141" i="40"/>
  <c r="BK141" i="40"/>
  <c r="J141" i="40"/>
  <c r="BE141" i="40"/>
  <c r="BI137" i="40"/>
  <c r="BH137" i="40"/>
  <c r="BG137" i="40"/>
  <c r="BF137" i="40"/>
  <c r="T137" i="40"/>
  <c r="R137" i="40"/>
  <c r="P137" i="40"/>
  <c r="BK137" i="40"/>
  <c r="J137" i="40"/>
  <c r="BE137" i="40"/>
  <c r="BI133" i="40"/>
  <c r="BH133" i="40"/>
  <c r="BG133" i="40"/>
  <c r="BF133" i="40"/>
  <c r="T133" i="40"/>
  <c r="R133" i="40"/>
  <c r="P133" i="40"/>
  <c r="BK133" i="40"/>
  <c r="J133" i="40"/>
  <c r="BE133" i="40"/>
  <c r="BI129" i="40"/>
  <c r="F39" i="40"/>
  <c r="BD140" i="1" s="1"/>
  <c r="BH129" i="40"/>
  <c r="F38" i="40" s="1"/>
  <c r="BC140" i="1" s="1"/>
  <c r="BG129" i="40"/>
  <c r="F37" i="40"/>
  <c r="BB140" i="1" s="1"/>
  <c r="BF129" i="40"/>
  <c r="J36" i="40" s="1"/>
  <c r="AW140" i="1" s="1"/>
  <c r="T129" i="40"/>
  <c r="T128" i="40"/>
  <c r="T127" i="40" s="1"/>
  <c r="T126" i="40" s="1"/>
  <c r="R129" i="40"/>
  <c r="R128" i="40"/>
  <c r="R127" i="40" s="1"/>
  <c r="R126" i="40" s="1"/>
  <c r="P129" i="40"/>
  <c r="P128" i="40"/>
  <c r="P127" i="40" s="1"/>
  <c r="P126" i="40" s="1"/>
  <c r="AU140" i="1" s="1"/>
  <c r="BK129" i="40"/>
  <c r="BK128" i="40" s="1"/>
  <c r="J129" i="40"/>
  <c r="BE129" i="40" s="1"/>
  <c r="F120" i="40"/>
  <c r="E118" i="40"/>
  <c r="F91" i="40"/>
  <c r="E89" i="40"/>
  <c r="J26" i="40"/>
  <c r="E26" i="40"/>
  <c r="J94" i="40" s="1"/>
  <c r="J25" i="40"/>
  <c r="J23" i="40"/>
  <c r="E23" i="40"/>
  <c r="J122" i="40"/>
  <c r="J93" i="40"/>
  <c r="J22" i="40"/>
  <c r="J20" i="40"/>
  <c r="E20" i="40"/>
  <c r="F123" i="40" s="1"/>
  <c r="F94" i="40"/>
  <c r="J19" i="40"/>
  <c r="J17" i="40"/>
  <c r="E17" i="40"/>
  <c r="F93" i="40" s="1"/>
  <c r="F122" i="40"/>
  <c r="J16" i="40"/>
  <c r="J14" i="40"/>
  <c r="J91" i="40" s="1"/>
  <c r="J120" i="40"/>
  <c r="E7" i="40"/>
  <c r="E114" i="40" s="1"/>
  <c r="E85" i="40"/>
  <c r="J39" i="39"/>
  <c r="J38" i="39"/>
  <c r="AY139" i="1" s="1"/>
  <c r="J37" i="39"/>
  <c r="AX139" i="1" s="1"/>
  <c r="BI430" i="39"/>
  <c r="BH430" i="39"/>
  <c r="BG430" i="39"/>
  <c r="BF430" i="39"/>
  <c r="T430" i="39"/>
  <c r="R430" i="39"/>
  <c r="P430" i="39"/>
  <c r="BK430" i="39"/>
  <c r="J430" i="39"/>
  <c r="BE430" i="39" s="1"/>
  <c r="BI428" i="39"/>
  <c r="BH428" i="39"/>
  <c r="BG428" i="39"/>
  <c r="BF428" i="39"/>
  <c r="T428" i="39"/>
  <c r="R428" i="39"/>
  <c r="P428" i="39"/>
  <c r="BK428" i="39"/>
  <c r="J428" i="39"/>
  <c r="BE428" i="39" s="1"/>
  <c r="BI426" i="39"/>
  <c r="BH426" i="39"/>
  <c r="BG426" i="39"/>
  <c r="BF426" i="39"/>
  <c r="T426" i="39"/>
  <c r="R426" i="39"/>
  <c r="P426" i="39"/>
  <c r="BK426" i="39"/>
  <c r="J426" i="39"/>
  <c r="BE426" i="39" s="1"/>
  <c r="BI424" i="39"/>
  <c r="BH424" i="39"/>
  <c r="BG424" i="39"/>
  <c r="BF424" i="39"/>
  <c r="T424" i="39"/>
  <c r="R424" i="39"/>
  <c r="P424" i="39"/>
  <c r="BK424" i="39"/>
  <c r="J424" i="39"/>
  <c r="BE424" i="39" s="1"/>
  <c r="BI422" i="39"/>
  <c r="BH422" i="39"/>
  <c r="BG422" i="39"/>
  <c r="BF422" i="39"/>
  <c r="T422" i="39"/>
  <c r="R422" i="39"/>
  <c r="P422" i="39"/>
  <c r="BK422" i="39"/>
  <c r="J422" i="39"/>
  <c r="BE422" i="39" s="1"/>
  <c r="BI420" i="39"/>
  <c r="BH420" i="39"/>
  <c r="BG420" i="39"/>
  <c r="BF420" i="39"/>
  <c r="T420" i="39"/>
  <c r="R420" i="39"/>
  <c r="P420" i="39"/>
  <c r="BK420" i="39"/>
  <c r="J420" i="39"/>
  <c r="BE420" i="39" s="1"/>
  <c r="BI418" i="39"/>
  <c r="BH418" i="39"/>
  <c r="BG418" i="39"/>
  <c r="BF418" i="39"/>
  <c r="T418" i="39"/>
  <c r="R418" i="39"/>
  <c r="P418" i="39"/>
  <c r="BK418" i="39"/>
  <c r="J418" i="39"/>
  <c r="BE418" i="39" s="1"/>
  <c r="BI416" i="39"/>
  <c r="BH416" i="39"/>
  <c r="BG416" i="39"/>
  <c r="BF416" i="39"/>
  <c r="T416" i="39"/>
  <c r="R416" i="39"/>
  <c r="P416" i="39"/>
  <c r="BK416" i="39"/>
  <c r="J416" i="39"/>
  <c r="BE416" i="39" s="1"/>
  <c r="BI414" i="39"/>
  <c r="BH414" i="39"/>
  <c r="BG414" i="39"/>
  <c r="BF414" i="39"/>
  <c r="T414" i="39"/>
  <c r="R414" i="39"/>
  <c r="P414" i="39"/>
  <c r="BK414" i="39"/>
  <c r="J414" i="39"/>
  <c r="BE414" i="39" s="1"/>
  <c r="BI412" i="39"/>
  <c r="BH412" i="39"/>
  <c r="BG412" i="39"/>
  <c r="BF412" i="39"/>
  <c r="T412" i="39"/>
  <c r="R412" i="39"/>
  <c r="P412" i="39"/>
  <c r="BK412" i="39"/>
  <c r="J412" i="39"/>
  <c r="BE412" i="39" s="1"/>
  <c r="BI410" i="39"/>
  <c r="BH410" i="39"/>
  <c r="BG410" i="39"/>
  <c r="BF410" i="39"/>
  <c r="T410" i="39"/>
  <c r="R410" i="39"/>
  <c r="P410" i="39"/>
  <c r="BK410" i="39"/>
  <c r="J410" i="39"/>
  <c r="BE410" i="39" s="1"/>
  <c r="BI408" i="39"/>
  <c r="BH408" i="39"/>
  <c r="BG408" i="39"/>
  <c r="BF408" i="39"/>
  <c r="T408" i="39"/>
  <c r="R408" i="39"/>
  <c r="P408" i="39"/>
  <c r="BK408" i="39"/>
  <c r="J408" i="39"/>
  <c r="BE408" i="39" s="1"/>
  <c r="BI406" i="39"/>
  <c r="BH406" i="39"/>
  <c r="BG406" i="39"/>
  <c r="BF406" i="39"/>
  <c r="T406" i="39"/>
  <c r="R406" i="39"/>
  <c r="P406" i="39"/>
  <c r="BK406" i="39"/>
  <c r="J406" i="39"/>
  <c r="BE406" i="39" s="1"/>
  <c r="BI403" i="39"/>
  <c r="BH403" i="39"/>
  <c r="BG403" i="39"/>
  <c r="BF403" i="39"/>
  <c r="T403" i="39"/>
  <c r="R403" i="39"/>
  <c r="P403" i="39"/>
  <c r="BK403" i="39"/>
  <c r="J403" i="39"/>
  <c r="BE403" i="39" s="1"/>
  <c r="BI401" i="39"/>
  <c r="BH401" i="39"/>
  <c r="BG401" i="39"/>
  <c r="BF401" i="39"/>
  <c r="T401" i="39"/>
  <c r="R401" i="39"/>
  <c r="P401" i="39"/>
  <c r="BK401" i="39"/>
  <c r="J401" i="39"/>
  <c r="BE401" i="39"/>
  <c r="BI398" i="39"/>
  <c r="BH398" i="39"/>
  <c r="BG398" i="39"/>
  <c r="BF398" i="39"/>
  <c r="T398" i="39"/>
  <c r="R398" i="39"/>
  <c r="P398" i="39"/>
  <c r="BK398" i="39"/>
  <c r="J398" i="39"/>
  <c r="BE398" i="39"/>
  <c r="BI396" i="39"/>
  <c r="BH396" i="39"/>
  <c r="BG396" i="39"/>
  <c r="BF396" i="39"/>
  <c r="T396" i="39"/>
  <c r="R396" i="39"/>
  <c r="P396" i="39"/>
  <c r="BK396" i="39"/>
  <c r="J396" i="39"/>
  <c r="BE396" i="39"/>
  <c r="BI394" i="39"/>
  <c r="BH394" i="39"/>
  <c r="BG394" i="39"/>
  <c r="BF394" i="39"/>
  <c r="T394" i="39"/>
  <c r="R394" i="39"/>
  <c r="P394" i="39"/>
  <c r="BK394" i="39"/>
  <c r="J394" i="39"/>
  <c r="BE394" i="39"/>
  <c r="BI392" i="39"/>
  <c r="BH392" i="39"/>
  <c r="BG392" i="39"/>
  <c r="BF392" i="39"/>
  <c r="T392" i="39"/>
  <c r="R392" i="39"/>
  <c r="P392" i="39"/>
  <c r="BK392" i="39"/>
  <c r="J392" i="39"/>
  <c r="BE392" i="39"/>
  <c r="BI390" i="39"/>
  <c r="BH390" i="39"/>
  <c r="BG390" i="39"/>
  <c r="BF390" i="39"/>
  <c r="T390" i="39"/>
  <c r="R390" i="39"/>
  <c r="P390" i="39"/>
  <c r="BK390" i="39"/>
  <c r="J390" i="39"/>
  <c r="BE390" i="39"/>
  <c r="BI388" i="39"/>
  <c r="BH388" i="39"/>
  <c r="BG388" i="39"/>
  <c r="BF388" i="39"/>
  <c r="T388" i="39"/>
  <c r="R388" i="39"/>
  <c r="P388" i="39"/>
  <c r="BK388" i="39"/>
  <c r="J388" i="39"/>
  <c r="BE388" i="39"/>
  <c r="BI386" i="39"/>
  <c r="BH386" i="39"/>
  <c r="BG386" i="39"/>
  <c r="BF386" i="39"/>
  <c r="T386" i="39"/>
  <c r="R386" i="39"/>
  <c r="P386" i="39"/>
  <c r="BK386" i="39"/>
  <c r="J386" i="39"/>
  <c r="BE386" i="39"/>
  <c r="BI383" i="39"/>
  <c r="BH383" i="39"/>
  <c r="BG383" i="39"/>
  <c r="BF383" i="39"/>
  <c r="T383" i="39"/>
  <c r="R383" i="39"/>
  <c r="P383" i="39"/>
  <c r="BK383" i="39"/>
  <c r="J383" i="39"/>
  <c r="BE383" i="39"/>
  <c r="BI381" i="39"/>
  <c r="BH381" i="39"/>
  <c r="BG381" i="39"/>
  <c r="BF381" i="39"/>
  <c r="T381" i="39"/>
  <c r="R381" i="39"/>
  <c r="P381" i="39"/>
  <c r="BK381" i="39"/>
  <c r="J381" i="39"/>
  <c r="BE381" i="39"/>
  <c r="BI379" i="39"/>
  <c r="BH379" i="39"/>
  <c r="BG379" i="39"/>
  <c r="BF379" i="39"/>
  <c r="T379" i="39"/>
  <c r="R379" i="39"/>
  <c r="P379" i="39"/>
  <c r="BK379" i="39"/>
  <c r="J379" i="39"/>
  <c r="BE379" i="39"/>
  <c r="BI377" i="39"/>
  <c r="BH377" i="39"/>
  <c r="BG377" i="39"/>
  <c r="BF377" i="39"/>
  <c r="T377" i="39"/>
  <c r="R377" i="39"/>
  <c r="P377" i="39"/>
  <c r="BK377" i="39"/>
  <c r="J377" i="39"/>
  <c r="BE377" i="39"/>
  <c r="BI375" i="39"/>
  <c r="BH375" i="39"/>
  <c r="BG375" i="39"/>
  <c r="BF375" i="39"/>
  <c r="T375" i="39"/>
  <c r="R375" i="39"/>
  <c r="P375" i="39"/>
  <c r="BK375" i="39"/>
  <c r="J375" i="39"/>
  <c r="BE375" i="39"/>
  <c r="BI373" i="39"/>
  <c r="BH373" i="39"/>
  <c r="BG373" i="39"/>
  <c r="BF373" i="39"/>
  <c r="T373" i="39"/>
  <c r="R373" i="39"/>
  <c r="P373" i="39"/>
  <c r="BK373" i="39"/>
  <c r="J373" i="39"/>
  <c r="BE373" i="39"/>
  <c r="BI371" i="39"/>
  <c r="BH371" i="39"/>
  <c r="BG371" i="39"/>
  <c r="BF371" i="39"/>
  <c r="T371" i="39"/>
  <c r="R371" i="39"/>
  <c r="P371" i="39"/>
  <c r="BK371" i="39"/>
  <c r="J371" i="39"/>
  <c r="BE371" i="39"/>
  <c r="BI368" i="39"/>
  <c r="BH368" i="39"/>
  <c r="BG368" i="39"/>
  <c r="BF368" i="39"/>
  <c r="T368" i="39"/>
  <c r="R368" i="39"/>
  <c r="P368" i="39"/>
  <c r="BK368" i="39"/>
  <c r="J368" i="39"/>
  <c r="BE368" i="39"/>
  <c r="BI366" i="39"/>
  <c r="BH366" i="39"/>
  <c r="BG366" i="39"/>
  <c r="BF366" i="39"/>
  <c r="T366" i="39"/>
  <c r="R366" i="39"/>
  <c r="P366" i="39"/>
  <c r="BK366" i="39"/>
  <c r="J366" i="39"/>
  <c r="BE366" i="39"/>
  <c r="BI363" i="39"/>
  <c r="BH363" i="39"/>
  <c r="BG363" i="39"/>
  <c r="BF363" i="39"/>
  <c r="T363" i="39"/>
  <c r="R363" i="39"/>
  <c r="P363" i="39"/>
  <c r="BK363" i="39"/>
  <c r="J363" i="39"/>
  <c r="BE363" i="39"/>
  <c r="BI359" i="39"/>
  <c r="BH359" i="39"/>
  <c r="BG359" i="39"/>
  <c r="BF359" i="39"/>
  <c r="T359" i="39"/>
  <c r="R359" i="39"/>
  <c r="P359" i="39"/>
  <c r="BK359" i="39"/>
  <c r="J359" i="39"/>
  <c r="BE359" i="39"/>
  <c r="BI356" i="39"/>
  <c r="BH356" i="39"/>
  <c r="BG356" i="39"/>
  <c r="BF356" i="39"/>
  <c r="T356" i="39"/>
  <c r="R356" i="39"/>
  <c r="P356" i="39"/>
  <c r="BK356" i="39"/>
  <c r="J356" i="39"/>
  <c r="BE356" i="39"/>
  <c r="BI351" i="39"/>
  <c r="BH351" i="39"/>
  <c r="BG351" i="39"/>
  <c r="BF351" i="39"/>
  <c r="T351" i="39"/>
  <c r="R351" i="39"/>
  <c r="P351" i="39"/>
  <c r="BK351" i="39"/>
  <c r="J351" i="39"/>
  <c r="BE351" i="39"/>
  <c r="BI348" i="39"/>
  <c r="BH348" i="39"/>
  <c r="BG348" i="39"/>
  <c r="BF348" i="39"/>
  <c r="T348" i="39"/>
  <c r="R348" i="39"/>
  <c r="P348" i="39"/>
  <c r="BK348" i="39"/>
  <c r="J348" i="39"/>
  <c r="BE348" i="39"/>
  <c r="BI344" i="39"/>
  <c r="BH344" i="39"/>
  <c r="BG344" i="39"/>
  <c r="BF344" i="39"/>
  <c r="T344" i="39"/>
  <c r="R344" i="39"/>
  <c r="P344" i="39"/>
  <c r="BK344" i="39"/>
  <c r="J344" i="39"/>
  <c r="BE344" i="39"/>
  <c r="BI341" i="39"/>
  <c r="BH341" i="39"/>
  <c r="BG341" i="39"/>
  <c r="BF341" i="39"/>
  <c r="T341" i="39"/>
  <c r="R341" i="39"/>
  <c r="P341" i="39"/>
  <c r="BK341" i="39"/>
  <c r="J341" i="39"/>
  <c r="BE341" i="39"/>
  <c r="BI339" i="39"/>
  <c r="BH339" i="39"/>
  <c r="BG339" i="39"/>
  <c r="BF339" i="39"/>
  <c r="T339" i="39"/>
  <c r="R339" i="39"/>
  <c r="P339" i="39"/>
  <c r="BK339" i="39"/>
  <c r="J339" i="39"/>
  <c r="BE339" i="39"/>
  <c r="BI337" i="39"/>
  <c r="BH337" i="39"/>
  <c r="BG337" i="39"/>
  <c r="BF337" i="39"/>
  <c r="T337" i="39"/>
  <c r="R337" i="39"/>
  <c r="P337" i="39"/>
  <c r="BK337" i="39"/>
  <c r="J337" i="39"/>
  <c r="BE337" i="39"/>
  <c r="BI334" i="39"/>
  <c r="BH334" i="39"/>
  <c r="BG334" i="39"/>
  <c r="BF334" i="39"/>
  <c r="T334" i="39"/>
  <c r="R334" i="39"/>
  <c r="P334" i="39"/>
  <c r="BK334" i="39"/>
  <c r="J334" i="39"/>
  <c r="BE334" i="39"/>
  <c r="BI330" i="39"/>
  <c r="BH330" i="39"/>
  <c r="BG330" i="39"/>
  <c r="BF330" i="39"/>
  <c r="T330" i="39"/>
  <c r="R330" i="39"/>
  <c r="P330" i="39"/>
  <c r="BK330" i="39"/>
  <c r="J330" i="39"/>
  <c r="BE330" i="39"/>
  <c r="BI326" i="39"/>
  <c r="BH326" i="39"/>
  <c r="BG326" i="39"/>
  <c r="BF326" i="39"/>
  <c r="T326" i="39"/>
  <c r="R326" i="39"/>
  <c r="P326" i="39"/>
  <c r="BK326" i="39"/>
  <c r="J326" i="39"/>
  <c r="BE326" i="39"/>
  <c r="BI316" i="39"/>
  <c r="BH316" i="39"/>
  <c r="BG316" i="39"/>
  <c r="BF316" i="39"/>
  <c r="T316" i="39"/>
  <c r="R316" i="39"/>
  <c r="P316" i="39"/>
  <c r="BK316" i="39"/>
  <c r="J316" i="39"/>
  <c r="BE316" i="39"/>
  <c r="BI314" i="39"/>
  <c r="BH314" i="39"/>
  <c r="BG314" i="39"/>
  <c r="BF314" i="39"/>
  <c r="T314" i="39"/>
  <c r="R314" i="39"/>
  <c r="P314" i="39"/>
  <c r="BK314" i="39"/>
  <c r="J314" i="39"/>
  <c r="BE314" i="39"/>
  <c r="BI311" i="39"/>
  <c r="BH311" i="39"/>
  <c r="BG311" i="39"/>
  <c r="BF311" i="39"/>
  <c r="T311" i="39"/>
  <c r="R311" i="39"/>
  <c r="P311" i="39"/>
  <c r="BK311" i="39"/>
  <c r="J311" i="39"/>
  <c r="BE311" i="39"/>
  <c r="BI309" i="39"/>
  <c r="BH309" i="39"/>
  <c r="BG309" i="39"/>
  <c r="BF309" i="39"/>
  <c r="T309" i="39"/>
  <c r="R309" i="39"/>
  <c r="P309" i="39"/>
  <c r="BK309" i="39"/>
  <c r="J309" i="39"/>
  <c r="BE309" i="39"/>
  <c r="BI307" i="39"/>
  <c r="BH307" i="39"/>
  <c r="BG307" i="39"/>
  <c r="BF307" i="39"/>
  <c r="T307" i="39"/>
  <c r="R307" i="39"/>
  <c r="P307" i="39"/>
  <c r="BK307" i="39"/>
  <c r="J307" i="39"/>
  <c r="BE307" i="39"/>
  <c r="BI304" i="39"/>
  <c r="BH304" i="39"/>
  <c r="BG304" i="39"/>
  <c r="BF304" i="39"/>
  <c r="T304" i="39"/>
  <c r="R304" i="39"/>
  <c r="P304" i="39"/>
  <c r="BK304" i="39"/>
  <c r="J304" i="39"/>
  <c r="BE304" i="39"/>
  <c r="BI300" i="39"/>
  <c r="BH300" i="39"/>
  <c r="BG300" i="39"/>
  <c r="BF300" i="39"/>
  <c r="T300" i="39"/>
  <c r="R300" i="39"/>
  <c r="P300" i="39"/>
  <c r="BK300" i="39"/>
  <c r="J300" i="39"/>
  <c r="BE300" i="39"/>
  <c r="BI297" i="39"/>
  <c r="BH297" i="39"/>
  <c r="BG297" i="39"/>
  <c r="BF297" i="39"/>
  <c r="T297" i="39"/>
  <c r="R297" i="39"/>
  <c r="P297" i="39"/>
  <c r="BK297" i="39"/>
  <c r="J297" i="39"/>
  <c r="BE297" i="39"/>
  <c r="BI293" i="39"/>
  <c r="BH293" i="39"/>
  <c r="BG293" i="39"/>
  <c r="BF293" i="39"/>
  <c r="T293" i="39"/>
  <c r="R293" i="39"/>
  <c r="P293" i="39"/>
  <c r="BK293" i="39"/>
  <c r="J293" i="39"/>
  <c r="BE293" i="39"/>
  <c r="BI288" i="39"/>
  <c r="BH288" i="39"/>
  <c r="BG288" i="39"/>
  <c r="BF288" i="39"/>
  <c r="T288" i="39"/>
  <c r="R288" i="39"/>
  <c r="P288" i="39"/>
  <c r="BK288" i="39"/>
  <c r="J288" i="39"/>
  <c r="BE288" i="39"/>
  <c r="BI285" i="39"/>
  <c r="BH285" i="39"/>
  <c r="BG285" i="39"/>
  <c r="BF285" i="39"/>
  <c r="T285" i="39"/>
  <c r="T284" i="39"/>
  <c r="T283" i="39" s="1"/>
  <c r="R285" i="39"/>
  <c r="R284" i="39" s="1"/>
  <c r="R283" i="39" s="1"/>
  <c r="P285" i="39"/>
  <c r="P284" i="39"/>
  <c r="P283" i="39" s="1"/>
  <c r="BK285" i="39"/>
  <c r="BK284" i="39" s="1"/>
  <c r="J285" i="39"/>
  <c r="BE285" i="39"/>
  <c r="BI281" i="39"/>
  <c r="BH281" i="39"/>
  <c r="BG281" i="39"/>
  <c r="BF281" i="39"/>
  <c r="T281" i="39"/>
  <c r="R281" i="39"/>
  <c r="P281" i="39"/>
  <c r="BK281" i="39"/>
  <c r="J281" i="39"/>
  <c r="BE281" i="39"/>
  <c r="BI279" i="39"/>
  <c r="BH279" i="39"/>
  <c r="BG279" i="39"/>
  <c r="BF279" i="39"/>
  <c r="T279" i="39"/>
  <c r="R279" i="39"/>
  <c r="R270" i="39" s="1"/>
  <c r="P279" i="39"/>
  <c r="BK279" i="39"/>
  <c r="J279" i="39"/>
  <c r="BE279" i="39"/>
  <c r="BI275" i="39"/>
  <c r="BH275" i="39"/>
  <c r="BG275" i="39"/>
  <c r="BF275" i="39"/>
  <c r="T275" i="39"/>
  <c r="R275" i="39"/>
  <c r="P275" i="39"/>
  <c r="BK275" i="39"/>
  <c r="BK270" i="39" s="1"/>
  <c r="J270" i="39" s="1"/>
  <c r="J106" i="39" s="1"/>
  <c r="J275" i="39"/>
  <c r="BE275" i="39"/>
  <c r="BI271" i="39"/>
  <c r="BH271" i="39"/>
  <c r="BG271" i="39"/>
  <c r="BF271" i="39"/>
  <c r="T271" i="39"/>
  <c r="T270" i="39"/>
  <c r="R271" i="39"/>
  <c r="P271" i="39"/>
  <c r="P270" i="39"/>
  <c r="BK271" i="39"/>
  <c r="J271" i="39"/>
  <c r="BE271" i="39" s="1"/>
  <c r="BI266" i="39"/>
  <c r="BH266" i="39"/>
  <c r="BG266" i="39"/>
  <c r="BF266" i="39"/>
  <c r="T266" i="39"/>
  <c r="R266" i="39"/>
  <c r="P266" i="39"/>
  <c r="BK266" i="39"/>
  <c r="J266" i="39"/>
  <c r="BE266" i="39"/>
  <c r="BI264" i="39"/>
  <c r="BH264" i="39"/>
  <c r="BG264" i="39"/>
  <c r="BF264" i="39"/>
  <c r="T264" i="39"/>
  <c r="R264" i="39"/>
  <c r="P264" i="39"/>
  <c r="BK264" i="39"/>
  <c r="J264" i="39"/>
  <c r="BE264" i="39"/>
  <c r="BI259" i="39"/>
  <c r="BH259" i="39"/>
  <c r="BG259" i="39"/>
  <c r="BF259" i="39"/>
  <c r="T259" i="39"/>
  <c r="R259" i="39"/>
  <c r="P259" i="39"/>
  <c r="BK259" i="39"/>
  <c r="J259" i="39"/>
  <c r="BE259" i="39"/>
  <c r="BI254" i="39"/>
  <c r="BH254" i="39"/>
  <c r="BG254" i="39"/>
  <c r="BF254" i="39"/>
  <c r="T254" i="39"/>
  <c r="R254" i="39"/>
  <c r="P254" i="39"/>
  <c r="BK254" i="39"/>
  <c r="J254" i="39"/>
  <c r="BE254" i="39"/>
  <c r="BI252" i="39"/>
  <c r="BH252" i="39"/>
  <c r="BG252" i="39"/>
  <c r="BF252" i="39"/>
  <c r="T252" i="39"/>
  <c r="T251" i="39"/>
  <c r="T250" i="39" s="1"/>
  <c r="R252" i="39"/>
  <c r="R251" i="39" s="1"/>
  <c r="R250" i="39" s="1"/>
  <c r="P252" i="39"/>
  <c r="P251" i="39"/>
  <c r="P250" i="39" s="1"/>
  <c r="BK252" i="39"/>
  <c r="BK251" i="39" s="1"/>
  <c r="J252" i="39"/>
  <c r="BE252" i="39"/>
  <c r="BI248" i="39"/>
  <c r="BH248" i="39"/>
  <c r="BG248" i="39"/>
  <c r="BF248" i="39"/>
  <c r="T248" i="39"/>
  <c r="R248" i="39"/>
  <c r="R238" i="39" s="1"/>
  <c r="P248" i="39"/>
  <c r="BK248" i="39"/>
  <c r="J248" i="39"/>
  <c r="BE248" i="39"/>
  <c r="BI243" i="39"/>
  <c r="BH243" i="39"/>
  <c r="BG243" i="39"/>
  <c r="BF243" i="39"/>
  <c r="T243" i="39"/>
  <c r="R243" i="39"/>
  <c r="P243" i="39"/>
  <c r="BK243" i="39"/>
  <c r="BK238" i="39" s="1"/>
  <c r="J238" i="39" s="1"/>
  <c r="J103" i="39" s="1"/>
  <c r="J243" i="39"/>
  <c r="BE243" i="39"/>
  <c r="BI239" i="39"/>
  <c r="BH239" i="39"/>
  <c r="BG239" i="39"/>
  <c r="BF239" i="39"/>
  <c r="T239" i="39"/>
  <c r="T238" i="39"/>
  <c r="R239" i="39"/>
  <c r="P239" i="39"/>
  <c r="P238" i="39"/>
  <c r="BK239" i="39"/>
  <c r="J239" i="39"/>
  <c r="BE239" i="39" s="1"/>
  <c r="BI236" i="39"/>
  <c r="BH236" i="39"/>
  <c r="BG236" i="39"/>
  <c r="BF236" i="39"/>
  <c r="T236" i="39"/>
  <c r="R236" i="39"/>
  <c r="R228" i="39" s="1"/>
  <c r="P236" i="39"/>
  <c r="BK236" i="39"/>
  <c r="J236" i="39"/>
  <c r="BE236" i="39"/>
  <c r="BI234" i="39"/>
  <c r="BH234" i="39"/>
  <c r="BG234" i="39"/>
  <c r="BF234" i="39"/>
  <c r="T234" i="39"/>
  <c r="R234" i="39"/>
  <c r="P234" i="39"/>
  <c r="BK234" i="39"/>
  <c r="BK228" i="39" s="1"/>
  <c r="J228" i="39" s="1"/>
  <c r="J102" i="39" s="1"/>
  <c r="J234" i="39"/>
  <c r="BE234" i="39"/>
  <c r="BI229" i="39"/>
  <c r="BH229" i="39"/>
  <c r="BG229" i="39"/>
  <c r="BF229" i="39"/>
  <c r="T229" i="39"/>
  <c r="T228" i="39"/>
  <c r="R229" i="39"/>
  <c r="P229" i="39"/>
  <c r="P228" i="39"/>
  <c r="BK229" i="39"/>
  <c r="J229" i="39"/>
  <c r="BE229" i="39" s="1"/>
  <c r="BI220" i="39"/>
  <c r="BH220" i="39"/>
  <c r="BG220" i="39"/>
  <c r="BF220" i="39"/>
  <c r="T220" i="39"/>
  <c r="R220" i="39"/>
  <c r="P220" i="39"/>
  <c r="BK220" i="39"/>
  <c r="J220" i="39"/>
  <c r="BE220" i="39"/>
  <c r="BI216" i="39"/>
  <c r="BH216" i="39"/>
  <c r="BG216" i="39"/>
  <c r="BF216" i="39"/>
  <c r="T216" i="39"/>
  <c r="T215" i="39"/>
  <c r="R216" i="39"/>
  <c r="R215" i="39"/>
  <c r="P216" i="39"/>
  <c r="P215" i="39"/>
  <c r="BK216" i="39"/>
  <c r="BK215" i="39"/>
  <c r="J215" i="39" s="1"/>
  <c r="J101" i="39" s="1"/>
  <c r="J216" i="39"/>
  <c r="BE216" i="39" s="1"/>
  <c r="BI210" i="39"/>
  <c r="BH210" i="39"/>
  <c r="BG210" i="39"/>
  <c r="BF210" i="39"/>
  <c r="T210" i="39"/>
  <c r="R210" i="39"/>
  <c r="P210" i="39"/>
  <c r="BK210" i="39"/>
  <c r="J210" i="39"/>
  <c r="BE210" i="39"/>
  <c r="BI208" i="39"/>
  <c r="BH208" i="39"/>
  <c r="BG208" i="39"/>
  <c r="BF208" i="39"/>
  <c r="T208" i="39"/>
  <c r="R208" i="39"/>
  <c r="P208" i="39"/>
  <c r="BK208" i="39"/>
  <c r="J208" i="39"/>
  <c r="BE208" i="39"/>
  <c r="BI203" i="39"/>
  <c r="BH203" i="39"/>
  <c r="BG203" i="39"/>
  <c r="BF203" i="39"/>
  <c r="T203" i="39"/>
  <c r="R203" i="39"/>
  <c r="P203" i="39"/>
  <c r="BK203" i="39"/>
  <c r="J203" i="39"/>
  <c r="BE203" i="39"/>
  <c r="BI193" i="39"/>
  <c r="BH193" i="39"/>
  <c r="BG193" i="39"/>
  <c r="BF193" i="39"/>
  <c r="T193" i="39"/>
  <c r="R193" i="39"/>
  <c r="P193" i="39"/>
  <c r="BK193" i="39"/>
  <c r="J193" i="39"/>
  <c r="BE193" i="39"/>
  <c r="BI191" i="39"/>
  <c r="BH191" i="39"/>
  <c r="BG191" i="39"/>
  <c r="BF191" i="39"/>
  <c r="T191" i="39"/>
  <c r="R191" i="39"/>
  <c r="P191" i="39"/>
  <c r="BK191" i="39"/>
  <c r="J191" i="39"/>
  <c r="BE191" i="39"/>
  <c r="BI189" i="39"/>
  <c r="BH189" i="39"/>
  <c r="BG189" i="39"/>
  <c r="BF189" i="39"/>
  <c r="T189" i="39"/>
  <c r="R189" i="39"/>
  <c r="P189" i="39"/>
  <c r="BK189" i="39"/>
  <c r="J189" i="39"/>
  <c r="BE189" i="39"/>
  <c r="BI187" i="39"/>
  <c r="BH187" i="39"/>
  <c r="BG187" i="39"/>
  <c r="BF187" i="39"/>
  <c r="T187" i="39"/>
  <c r="R187" i="39"/>
  <c r="P187" i="39"/>
  <c r="BK187" i="39"/>
  <c r="J187" i="39"/>
  <c r="BE187" i="39"/>
  <c r="BI185" i="39"/>
  <c r="BH185" i="39"/>
  <c r="BG185" i="39"/>
  <c r="BF185" i="39"/>
  <c r="T185" i="39"/>
  <c r="R185" i="39"/>
  <c r="P185" i="39"/>
  <c r="BK185" i="39"/>
  <c r="J185" i="39"/>
  <c r="BE185" i="39"/>
  <c r="BI180" i="39"/>
  <c r="BH180" i="39"/>
  <c r="BG180" i="39"/>
  <c r="BF180" i="39"/>
  <c r="T180" i="39"/>
  <c r="R180" i="39"/>
  <c r="P180" i="39"/>
  <c r="BK180" i="39"/>
  <c r="J180" i="39"/>
  <c r="BE180" i="39"/>
  <c r="BI178" i="39"/>
  <c r="BH178" i="39"/>
  <c r="BG178" i="39"/>
  <c r="BF178" i="39"/>
  <c r="T178" i="39"/>
  <c r="R178" i="39"/>
  <c r="P178" i="39"/>
  <c r="BK178" i="39"/>
  <c r="J178" i="39"/>
  <c r="BE178" i="39"/>
  <c r="BI176" i="39"/>
  <c r="BH176" i="39"/>
  <c r="BG176" i="39"/>
  <c r="BF176" i="39"/>
  <c r="T176" i="39"/>
  <c r="R176" i="39"/>
  <c r="P176" i="39"/>
  <c r="BK176" i="39"/>
  <c r="J176" i="39"/>
  <c r="BE176" i="39"/>
  <c r="BI169" i="39"/>
  <c r="BH169" i="39"/>
  <c r="BG169" i="39"/>
  <c r="BF169" i="39"/>
  <c r="T169" i="39"/>
  <c r="R169" i="39"/>
  <c r="P169" i="39"/>
  <c r="BK169" i="39"/>
  <c r="J169" i="39"/>
  <c r="BE169" i="39"/>
  <c r="BI166" i="39"/>
  <c r="BH166" i="39"/>
  <c r="BG166" i="39"/>
  <c r="BF166" i="39"/>
  <c r="T166" i="39"/>
  <c r="R166" i="39"/>
  <c r="P166" i="39"/>
  <c r="BK166" i="39"/>
  <c r="J166" i="39"/>
  <c r="BE166" i="39"/>
  <c r="BI162" i="39"/>
  <c r="BH162" i="39"/>
  <c r="BG162" i="39"/>
  <c r="BF162" i="39"/>
  <c r="T162" i="39"/>
  <c r="R162" i="39"/>
  <c r="P162" i="39"/>
  <c r="BK162" i="39"/>
  <c r="J162" i="39"/>
  <c r="BE162" i="39"/>
  <c r="BI159" i="39"/>
  <c r="BH159" i="39"/>
  <c r="BG159" i="39"/>
  <c r="BF159" i="39"/>
  <c r="T159" i="39"/>
  <c r="R159" i="39"/>
  <c r="P159" i="39"/>
  <c r="BK159" i="39"/>
  <c r="J159" i="39"/>
  <c r="BE159" i="39"/>
  <c r="BI150" i="39"/>
  <c r="BH150" i="39"/>
  <c r="BG150" i="39"/>
  <c r="BF150" i="39"/>
  <c r="T150" i="39"/>
  <c r="R150" i="39"/>
  <c r="P150" i="39"/>
  <c r="BK150" i="39"/>
  <c r="J150" i="39"/>
  <c r="BE150" i="39"/>
  <c r="BI148" i="39"/>
  <c r="BH148" i="39"/>
  <c r="BG148" i="39"/>
  <c r="BF148" i="39"/>
  <c r="T148" i="39"/>
  <c r="R148" i="39"/>
  <c r="P148" i="39"/>
  <c r="BK148" i="39"/>
  <c r="J148" i="39"/>
  <c r="BE148" i="39"/>
  <c r="BI140" i="39"/>
  <c r="BH140" i="39"/>
  <c r="BG140" i="39"/>
  <c r="BF140" i="39"/>
  <c r="T140" i="39"/>
  <c r="R140" i="39"/>
  <c r="P140" i="39"/>
  <c r="BK140" i="39"/>
  <c r="J140" i="39"/>
  <c r="BE140" i="39"/>
  <c r="BI138" i="39"/>
  <c r="BH138" i="39"/>
  <c r="BG138" i="39"/>
  <c r="BF138" i="39"/>
  <c r="T138" i="39"/>
  <c r="R138" i="39"/>
  <c r="P138" i="39"/>
  <c r="BK138" i="39"/>
  <c r="J138" i="39"/>
  <c r="BE138" i="39"/>
  <c r="BI133" i="39"/>
  <c r="F39" i="39"/>
  <c r="BD139" i="1" s="1"/>
  <c r="BH133" i="39"/>
  <c r="F38" i="39" s="1"/>
  <c r="BC139" i="1" s="1"/>
  <c r="BG133" i="39"/>
  <c r="F37" i="39"/>
  <c r="BB139" i="1" s="1"/>
  <c r="BF133" i="39"/>
  <c r="J36" i="39" s="1"/>
  <c r="AW139" i="1" s="1"/>
  <c r="T133" i="39"/>
  <c r="T132" i="39"/>
  <c r="T131" i="39" s="1"/>
  <c r="T130" i="39" s="1"/>
  <c r="R133" i="39"/>
  <c r="R132" i="39"/>
  <c r="R131" i="39" s="1"/>
  <c r="R130" i="39" s="1"/>
  <c r="P133" i="39"/>
  <c r="P132" i="39"/>
  <c r="P131" i="39" s="1"/>
  <c r="P130" i="39" s="1"/>
  <c r="AU139" i="1" s="1"/>
  <c r="BK133" i="39"/>
  <c r="BK132" i="39" s="1"/>
  <c r="J133" i="39"/>
  <c r="BE133" i="39" s="1"/>
  <c r="F124" i="39"/>
  <c r="E122" i="39"/>
  <c r="F91" i="39"/>
  <c r="E89" i="39"/>
  <c r="J26" i="39"/>
  <c r="E26" i="39"/>
  <c r="J127" i="39" s="1"/>
  <c r="J94" i="39"/>
  <c r="J25" i="39"/>
  <c r="J23" i="39"/>
  <c r="E23" i="39"/>
  <c r="J126" i="39"/>
  <c r="J93" i="39"/>
  <c r="J22" i="39"/>
  <c r="J20" i="39"/>
  <c r="E20" i="39"/>
  <c r="F127" i="39" s="1"/>
  <c r="J19" i="39"/>
  <c r="J17" i="39"/>
  <c r="E17" i="39"/>
  <c r="F93" i="39" s="1"/>
  <c r="F126" i="39"/>
  <c r="J16" i="39"/>
  <c r="J14" i="39"/>
  <c r="J91" i="39" s="1"/>
  <c r="J124" i="39"/>
  <c r="E7" i="39"/>
  <c r="E118" i="39" s="1"/>
  <c r="J41" i="38"/>
  <c r="J40" i="38"/>
  <c r="AY138" i="1" s="1"/>
  <c r="J39" i="38"/>
  <c r="AX138" i="1" s="1"/>
  <c r="BI228" i="38"/>
  <c r="BH228" i="38"/>
  <c r="BG228" i="38"/>
  <c r="BF228" i="38"/>
  <c r="T228" i="38"/>
  <c r="T227" i="38" s="1"/>
  <c r="R228" i="38"/>
  <c r="R227" i="38" s="1"/>
  <c r="P228" i="38"/>
  <c r="P227" i="38" s="1"/>
  <c r="BK228" i="38"/>
  <c r="BK227" i="38" s="1"/>
  <c r="J227" i="38" s="1"/>
  <c r="J107" i="38" s="1"/>
  <c r="J228" i="38"/>
  <c r="BE228" i="38"/>
  <c r="BI223" i="38"/>
  <c r="BH223" i="38"/>
  <c r="BG223" i="38"/>
  <c r="BF223" i="38"/>
  <c r="T223" i="38"/>
  <c r="R223" i="38"/>
  <c r="P223" i="38"/>
  <c r="BK223" i="38"/>
  <c r="J223" i="38"/>
  <c r="BE223" i="38" s="1"/>
  <c r="BI220" i="38"/>
  <c r="BH220" i="38"/>
  <c r="BG220" i="38"/>
  <c r="BF220" i="38"/>
  <c r="T220" i="38"/>
  <c r="R220" i="38"/>
  <c r="P220" i="38"/>
  <c r="BK220" i="38"/>
  <c r="J220" i="38"/>
  <c r="BE220" i="38" s="1"/>
  <c r="BI217" i="38"/>
  <c r="BH217" i="38"/>
  <c r="BG217" i="38"/>
  <c r="BF217" i="38"/>
  <c r="T217" i="38"/>
  <c r="R217" i="38"/>
  <c r="P217" i="38"/>
  <c r="BK217" i="38"/>
  <c r="J217" i="38"/>
  <c r="BE217" i="38" s="1"/>
  <c r="BI215" i="38"/>
  <c r="BH215" i="38"/>
  <c r="BG215" i="38"/>
  <c r="BF215" i="38"/>
  <c r="T215" i="38"/>
  <c r="T214" i="38" s="1"/>
  <c r="R215" i="38"/>
  <c r="R214" i="38" s="1"/>
  <c r="P215" i="38"/>
  <c r="P214" i="38" s="1"/>
  <c r="BK215" i="38"/>
  <c r="BK214" i="38" s="1"/>
  <c r="J214" i="38" s="1"/>
  <c r="J106" i="38" s="1"/>
  <c r="J215" i="38"/>
  <c r="BE215" i="38"/>
  <c r="BI208" i="38"/>
  <c r="BH208" i="38"/>
  <c r="BG208" i="38"/>
  <c r="BF208" i="38"/>
  <c r="T208" i="38"/>
  <c r="R208" i="38"/>
  <c r="P208" i="38"/>
  <c r="BK208" i="38"/>
  <c r="J208" i="38"/>
  <c r="BE208" i="38" s="1"/>
  <c r="BI201" i="38"/>
  <c r="BH201" i="38"/>
  <c r="BG201" i="38"/>
  <c r="BF201" i="38"/>
  <c r="T201" i="38"/>
  <c r="R201" i="38"/>
  <c r="P201" i="38"/>
  <c r="BK201" i="38"/>
  <c r="J201" i="38"/>
  <c r="BE201" i="38" s="1"/>
  <c r="BI194" i="38"/>
  <c r="BH194" i="38"/>
  <c r="BG194" i="38"/>
  <c r="BF194" i="38"/>
  <c r="T194" i="38"/>
  <c r="R194" i="38"/>
  <c r="P194" i="38"/>
  <c r="BK194" i="38"/>
  <c r="J194" i="38"/>
  <c r="BE194" i="38" s="1"/>
  <c r="BI188" i="38"/>
  <c r="BH188" i="38"/>
  <c r="BG188" i="38"/>
  <c r="BF188" i="38"/>
  <c r="T188" i="38"/>
  <c r="R188" i="38"/>
  <c r="P188" i="38"/>
  <c r="BK188" i="38"/>
  <c r="J188" i="38"/>
  <c r="BE188" i="38" s="1"/>
  <c r="BI183" i="38"/>
  <c r="BH183" i="38"/>
  <c r="BG183" i="38"/>
  <c r="BF183" i="38"/>
  <c r="T183" i="38"/>
  <c r="R183" i="38"/>
  <c r="P183" i="38"/>
  <c r="BK183" i="38"/>
  <c r="J183" i="38"/>
  <c r="BE183" i="38" s="1"/>
  <c r="BI179" i="38"/>
  <c r="BH179" i="38"/>
  <c r="BG179" i="38"/>
  <c r="BF179" i="38"/>
  <c r="T179" i="38"/>
  <c r="R179" i="38"/>
  <c r="P179" i="38"/>
  <c r="BK179" i="38"/>
  <c r="J179" i="38"/>
  <c r="BE179" i="38" s="1"/>
  <c r="BI175" i="38"/>
  <c r="BH175" i="38"/>
  <c r="BG175" i="38"/>
  <c r="BF175" i="38"/>
  <c r="T175" i="38"/>
  <c r="T174" i="38" s="1"/>
  <c r="R175" i="38"/>
  <c r="R174" i="38" s="1"/>
  <c r="P175" i="38"/>
  <c r="P174" i="38" s="1"/>
  <c r="BK175" i="38"/>
  <c r="BK174" i="38" s="1"/>
  <c r="J174" i="38" s="1"/>
  <c r="J105" i="38" s="1"/>
  <c r="J175" i="38"/>
  <c r="BE175" i="38"/>
  <c r="BI170" i="38"/>
  <c r="BH170" i="38"/>
  <c r="BG170" i="38"/>
  <c r="BF170" i="38"/>
  <c r="T170" i="38"/>
  <c r="R170" i="38"/>
  <c r="P170" i="38"/>
  <c r="BK170" i="38"/>
  <c r="J170" i="38"/>
  <c r="BE170" i="38" s="1"/>
  <c r="BI159" i="38"/>
  <c r="BH159" i="38"/>
  <c r="BG159" i="38"/>
  <c r="BF159" i="38"/>
  <c r="T159" i="38"/>
  <c r="T158" i="38" s="1"/>
  <c r="R159" i="38"/>
  <c r="R158" i="38" s="1"/>
  <c r="P159" i="38"/>
  <c r="P158" i="38" s="1"/>
  <c r="BK159" i="38"/>
  <c r="BK158" i="38" s="1"/>
  <c r="J158" i="38" s="1"/>
  <c r="J104" i="38" s="1"/>
  <c r="J159" i="38"/>
  <c r="BE159" i="38"/>
  <c r="BI148" i="38"/>
  <c r="BH148" i="38"/>
  <c r="BG148" i="38"/>
  <c r="BF148" i="38"/>
  <c r="T148" i="38"/>
  <c r="R148" i="38"/>
  <c r="P148" i="38"/>
  <c r="BK148" i="38"/>
  <c r="J148" i="38"/>
  <c r="BE148" i="38" s="1"/>
  <c r="BI143" i="38"/>
  <c r="BH143" i="38"/>
  <c r="BG143" i="38"/>
  <c r="BF143" i="38"/>
  <c r="T143" i="38"/>
  <c r="T142" i="38" s="1"/>
  <c r="R143" i="38"/>
  <c r="R142" i="38" s="1"/>
  <c r="P143" i="38"/>
  <c r="P142" i="38" s="1"/>
  <c r="BK143" i="38"/>
  <c r="BK142" i="38" s="1"/>
  <c r="J142" i="38" s="1"/>
  <c r="J103" i="38" s="1"/>
  <c r="J143" i="38"/>
  <c r="BE143" i="38"/>
  <c r="BI139" i="38"/>
  <c r="BH139" i="38"/>
  <c r="BG139" i="38"/>
  <c r="BF139" i="38"/>
  <c r="T139" i="38"/>
  <c r="R139" i="38"/>
  <c r="P139" i="38"/>
  <c r="BK139" i="38"/>
  <c r="J139" i="38"/>
  <c r="BE139" i="38" s="1"/>
  <c r="BI134" i="38"/>
  <c r="F41" i="38" s="1"/>
  <c r="BD138" i="1" s="1"/>
  <c r="BH134" i="38"/>
  <c r="F40" i="38"/>
  <c r="BC138" i="1" s="1"/>
  <c r="BG134" i="38"/>
  <c r="F39" i="38" s="1"/>
  <c r="BB138" i="1" s="1"/>
  <c r="BF134" i="38"/>
  <c r="J38" i="38"/>
  <c r="AW138" i="1" s="1"/>
  <c r="F38" i="38"/>
  <c r="BA138" i="1" s="1"/>
  <c r="T134" i="38"/>
  <c r="T133" i="38" s="1"/>
  <c r="T132" i="38" s="1"/>
  <c r="T131" i="38" s="1"/>
  <c r="R134" i="38"/>
  <c r="R133" i="38" s="1"/>
  <c r="R132" i="38" s="1"/>
  <c r="R131" i="38" s="1"/>
  <c r="P134" i="38"/>
  <c r="P133" i="38" s="1"/>
  <c r="P132" i="38" s="1"/>
  <c r="P131" i="38" s="1"/>
  <c r="AU138" i="1" s="1"/>
  <c r="BK134" i="38"/>
  <c r="BK133" i="38"/>
  <c r="J133" i="38" s="1"/>
  <c r="J102" i="38" s="1"/>
  <c r="J134" i="38"/>
  <c r="BE134" i="38"/>
  <c r="F37" i="38" s="1"/>
  <c r="AZ138" i="1" s="1"/>
  <c r="J127" i="38"/>
  <c r="F127" i="38"/>
  <c r="F125" i="38"/>
  <c r="E123" i="38"/>
  <c r="J95" i="38"/>
  <c r="F95" i="38"/>
  <c r="F93" i="38"/>
  <c r="E91" i="38"/>
  <c r="J28" i="38"/>
  <c r="E28" i="38"/>
  <c r="J96" i="38" s="1"/>
  <c r="J128" i="38"/>
  <c r="J27" i="38"/>
  <c r="J22" i="38"/>
  <c r="E22" i="38"/>
  <c r="F128" i="38" s="1"/>
  <c r="J21" i="38"/>
  <c r="J16" i="38"/>
  <c r="J125" i="38" s="1"/>
  <c r="E7" i="38"/>
  <c r="E85" i="38" s="1"/>
  <c r="E117" i="38"/>
  <c r="J41" i="37"/>
  <c r="J40" i="37"/>
  <c r="AY137" i="1"/>
  <c r="J39" i="37"/>
  <c r="AX137" i="1"/>
  <c r="BI290" i="37"/>
  <c r="BH290" i="37"/>
  <c r="BG290" i="37"/>
  <c r="BF290" i="37"/>
  <c r="T290" i="37"/>
  <c r="T289" i="37"/>
  <c r="R290" i="37"/>
  <c r="R289" i="37"/>
  <c r="P290" i="37"/>
  <c r="P289" i="37"/>
  <c r="BK290" i="37"/>
  <c r="BK289" i="37"/>
  <c r="J289" i="37" s="1"/>
  <c r="J108" i="37" s="1"/>
  <c r="J290" i="37"/>
  <c r="BE290" i="37" s="1"/>
  <c r="BI286" i="37"/>
  <c r="BH286" i="37"/>
  <c r="BG286" i="37"/>
  <c r="BF286" i="37"/>
  <c r="T286" i="37"/>
  <c r="R286" i="37"/>
  <c r="P286" i="37"/>
  <c r="BK286" i="37"/>
  <c r="J286" i="37"/>
  <c r="BE286" i="37"/>
  <c r="BI283" i="37"/>
  <c r="BH283" i="37"/>
  <c r="BG283" i="37"/>
  <c r="BF283" i="37"/>
  <c r="T283" i="37"/>
  <c r="R283" i="37"/>
  <c r="P283" i="37"/>
  <c r="BK283" i="37"/>
  <c r="J283" i="37"/>
  <c r="BE283" i="37"/>
  <c r="BI281" i="37"/>
  <c r="BH281" i="37"/>
  <c r="BG281" i="37"/>
  <c r="BF281" i="37"/>
  <c r="T281" i="37"/>
  <c r="R281" i="37"/>
  <c r="R275" i="37" s="1"/>
  <c r="P281" i="37"/>
  <c r="BK281" i="37"/>
  <c r="J281" i="37"/>
  <c r="BE281" i="37"/>
  <c r="BI278" i="37"/>
  <c r="BH278" i="37"/>
  <c r="BG278" i="37"/>
  <c r="BF278" i="37"/>
  <c r="T278" i="37"/>
  <c r="R278" i="37"/>
  <c r="P278" i="37"/>
  <c r="BK278" i="37"/>
  <c r="BK275" i="37" s="1"/>
  <c r="J275" i="37" s="1"/>
  <c r="J107" i="37" s="1"/>
  <c r="J278" i="37"/>
  <c r="BE278" i="37"/>
  <c r="BI276" i="37"/>
  <c r="BH276" i="37"/>
  <c r="BG276" i="37"/>
  <c r="BF276" i="37"/>
  <c r="T276" i="37"/>
  <c r="T275" i="37"/>
  <c r="R276" i="37"/>
  <c r="P276" i="37"/>
  <c r="P275" i="37"/>
  <c r="BK276" i="37"/>
  <c r="J276" i="37"/>
  <c r="BE276" i="37" s="1"/>
  <c r="BI271" i="37"/>
  <c r="BH271" i="37"/>
  <c r="BG271" i="37"/>
  <c r="BF271" i="37"/>
  <c r="T271" i="37"/>
  <c r="T270" i="37"/>
  <c r="R271" i="37"/>
  <c r="R270" i="37"/>
  <c r="P271" i="37"/>
  <c r="P270" i="37"/>
  <c r="BK271" i="37"/>
  <c r="BK270" i="37"/>
  <c r="J270" i="37" s="1"/>
  <c r="J106" i="37" s="1"/>
  <c r="J271" i="37"/>
  <c r="BE271" i="37" s="1"/>
  <c r="BI268" i="37"/>
  <c r="BH268" i="37"/>
  <c r="BG268" i="37"/>
  <c r="BF268" i="37"/>
  <c r="T268" i="37"/>
  <c r="R268" i="37"/>
  <c r="P268" i="37"/>
  <c r="BK268" i="37"/>
  <c r="J268" i="37"/>
  <c r="BE268" i="37"/>
  <c r="BI264" i="37"/>
  <c r="BH264" i="37"/>
  <c r="BG264" i="37"/>
  <c r="BF264" i="37"/>
  <c r="T264" i="37"/>
  <c r="R264" i="37"/>
  <c r="P264" i="37"/>
  <c r="BK264" i="37"/>
  <c r="J264" i="37"/>
  <c r="BE264" i="37"/>
  <c r="BI262" i="37"/>
  <c r="BH262" i="37"/>
  <c r="BG262" i="37"/>
  <c r="BF262" i="37"/>
  <c r="T262" i="37"/>
  <c r="R262" i="37"/>
  <c r="P262" i="37"/>
  <c r="BK262" i="37"/>
  <c r="J262" i="37"/>
  <c r="BE262" i="37"/>
  <c r="BI260" i="37"/>
  <c r="BH260" i="37"/>
  <c r="BG260" i="37"/>
  <c r="BF260" i="37"/>
  <c r="T260" i="37"/>
  <c r="R260" i="37"/>
  <c r="P260" i="37"/>
  <c r="BK260" i="37"/>
  <c r="J260" i="37"/>
  <c r="BE260" i="37"/>
  <c r="BI258" i="37"/>
  <c r="BH258" i="37"/>
  <c r="BG258" i="37"/>
  <c r="BF258" i="37"/>
  <c r="T258" i="37"/>
  <c r="R258" i="37"/>
  <c r="P258" i="37"/>
  <c r="BK258" i="37"/>
  <c r="J258" i="37"/>
  <c r="BE258" i="37"/>
  <c r="BI256" i="37"/>
  <c r="BH256" i="37"/>
  <c r="BG256" i="37"/>
  <c r="BF256" i="37"/>
  <c r="T256" i="37"/>
  <c r="R256" i="37"/>
  <c r="P256" i="37"/>
  <c r="BK256" i="37"/>
  <c r="J256" i="37"/>
  <c r="BE256" i="37"/>
  <c r="BI254" i="37"/>
  <c r="BH254" i="37"/>
  <c r="BG254" i="37"/>
  <c r="BF254" i="37"/>
  <c r="T254" i="37"/>
  <c r="R254" i="37"/>
  <c r="P254" i="37"/>
  <c r="BK254" i="37"/>
  <c r="J254" i="37"/>
  <c r="BE254" i="37"/>
  <c r="BI252" i="37"/>
  <c r="BH252" i="37"/>
  <c r="BG252" i="37"/>
  <c r="BF252" i="37"/>
  <c r="T252" i="37"/>
  <c r="R252" i="37"/>
  <c r="P252" i="37"/>
  <c r="BK252" i="37"/>
  <c r="J252" i="37"/>
  <c r="BE252" i="37"/>
  <c r="BI248" i="37"/>
  <c r="BH248" i="37"/>
  <c r="BG248" i="37"/>
  <c r="BF248" i="37"/>
  <c r="T248" i="37"/>
  <c r="R248" i="37"/>
  <c r="P248" i="37"/>
  <c r="BK248" i="37"/>
  <c r="J248" i="37"/>
  <c r="BE248" i="37"/>
  <c r="BI245" i="37"/>
  <c r="BH245" i="37"/>
  <c r="BG245" i="37"/>
  <c r="BF245" i="37"/>
  <c r="T245" i="37"/>
  <c r="R245" i="37"/>
  <c r="P245" i="37"/>
  <c r="BK245" i="37"/>
  <c r="J245" i="37"/>
  <c r="BE245" i="37"/>
  <c r="BI241" i="37"/>
  <c r="BH241" i="37"/>
  <c r="BG241" i="37"/>
  <c r="BF241" i="37"/>
  <c r="T241" i="37"/>
  <c r="R241" i="37"/>
  <c r="P241" i="37"/>
  <c r="BK241" i="37"/>
  <c r="J241" i="37"/>
  <c r="BE241" i="37"/>
  <c r="BI239" i="37"/>
  <c r="BH239" i="37"/>
  <c r="BG239" i="37"/>
  <c r="BF239" i="37"/>
  <c r="T239" i="37"/>
  <c r="R239" i="37"/>
  <c r="P239" i="37"/>
  <c r="BK239" i="37"/>
  <c r="J239" i="37"/>
  <c r="BE239" i="37"/>
  <c r="BI235" i="37"/>
  <c r="BH235" i="37"/>
  <c r="BG235" i="37"/>
  <c r="BF235" i="37"/>
  <c r="T235" i="37"/>
  <c r="R235" i="37"/>
  <c r="P235" i="37"/>
  <c r="BK235" i="37"/>
  <c r="J235" i="37"/>
  <c r="BE235" i="37"/>
  <c r="BI231" i="37"/>
  <c r="BH231" i="37"/>
  <c r="BG231" i="37"/>
  <c r="BF231" i="37"/>
  <c r="T231" i="37"/>
  <c r="T230" i="37"/>
  <c r="R231" i="37"/>
  <c r="R230" i="37"/>
  <c r="P231" i="37"/>
  <c r="P230" i="37"/>
  <c r="BK231" i="37"/>
  <c r="BK230" i="37"/>
  <c r="J230" i="37" s="1"/>
  <c r="J105" i="37" s="1"/>
  <c r="J231" i="37"/>
  <c r="BE231" i="37" s="1"/>
  <c r="BI226" i="37"/>
  <c r="BH226" i="37"/>
  <c r="BG226" i="37"/>
  <c r="BF226" i="37"/>
  <c r="T226" i="37"/>
  <c r="T225" i="37"/>
  <c r="R226" i="37"/>
  <c r="R225" i="37"/>
  <c r="P226" i="37"/>
  <c r="P225" i="37"/>
  <c r="BK226" i="37"/>
  <c r="BK225" i="37"/>
  <c r="J225" i="37" s="1"/>
  <c r="J104" i="37" s="1"/>
  <c r="J226" i="37"/>
  <c r="BE226" i="37" s="1"/>
  <c r="BI221" i="37"/>
  <c r="BH221" i="37"/>
  <c r="BG221" i="37"/>
  <c r="BF221" i="37"/>
  <c r="T221" i="37"/>
  <c r="R221" i="37"/>
  <c r="P221" i="37"/>
  <c r="BK221" i="37"/>
  <c r="BK216" i="37" s="1"/>
  <c r="J216" i="37" s="1"/>
  <c r="J103" i="37" s="1"/>
  <c r="J221" i="37"/>
  <c r="BE221" i="37"/>
  <c r="BI217" i="37"/>
  <c r="BH217" i="37"/>
  <c r="BG217" i="37"/>
  <c r="BF217" i="37"/>
  <c r="T217" i="37"/>
  <c r="T216" i="37"/>
  <c r="R217" i="37"/>
  <c r="R216" i="37"/>
  <c r="P217" i="37"/>
  <c r="P216" i="37"/>
  <c r="BK217" i="37"/>
  <c r="J217" i="37"/>
  <c r="BE217" i="37" s="1"/>
  <c r="BI213" i="37"/>
  <c r="BH213" i="37"/>
  <c r="BG213" i="37"/>
  <c r="BF213" i="37"/>
  <c r="T213" i="37"/>
  <c r="R213" i="37"/>
  <c r="P213" i="37"/>
  <c r="BK213" i="37"/>
  <c r="J213" i="37"/>
  <c r="BE213" i="37"/>
  <c r="BI209" i="37"/>
  <c r="BH209" i="37"/>
  <c r="BG209" i="37"/>
  <c r="BF209" i="37"/>
  <c r="T209" i="37"/>
  <c r="R209" i="37"/>
  <c r="P209" i="37"/>
  <c r="BK209" i="37"/>
  <c r="J209" i="37"/>
  <c r="BE209" i="37"/>
  <c r="BI206" i="37"/>
  <c r="BH206" i="37"/>
  <c r="BG206" i="37"/>
  <c r="BF206" i="37"/>
  <c r="T206" i="37"/>
  <c r="R206" i="37"/>
  <c r="P206" i="37"/>
  <c r="BK206" i="37"/>
  <c r="J206" i="37"/>
  <c r="BE206" i="37"/>
  <c r="BI195" i="37"/>
  <c r="BH195" i="37"/>
  <c r="BG195" i="37"/>
  <c r="BF195" i="37"/>
  <c r="T195" i="37"/>
  <c r="R195" i="37"/>
  <c r="P195" i="37"/>
  <c r="BK195" i="37"/>
  <c r="J195" i="37"/>
  <c r="BE195" i="37"/>
  <c r="BI192" i="37"/>
  <c r="BH192" i="37"/>
  <c r="BG192" i="37"/>
  <c r="BF192" i="37"/>
  <c r="T192" i="37"/>
  <c r="R192" i="37"/>
  <c r="P192" i="37"/>
  <c r="BK192" i="37"/>
  <c r="J192" i="37"/>
  <c r="BE192" i="37"/>
  <c r="BI190" i="37"/>
  <c r="BH190" i="37"/>
  <c r="BG190" i="37"/>
  <c r="BF190" i="37"/>
  <c r="T190" i="37"/>
  <c r="R190" i="37"/>
  <c r="P190" i="37"/>
  <c r="BK190" i="37"/>
  <c r="J190" i="37"/>
  <c r="BE190" i="37"/>
  <c r="BI186" i="37"/>
  <c r="BH186" i="37"/>
  <c r="BG186" i="37"/>
  <c r="BF186" i="37"/>
  <c r="T186" i="37"/>
  <c r="R186" i="37"/>
  <c r="P186" i="37"/>
  <c r="BK186" i="37"/>
  <c r="J186" i="37"/>
  <c r="BE186" i="37"/>
  <c r="BI183" i="37"/>
  <c r="BH183" i="37"/>
  <c r="BG183" i="37"/>
  <c r="BF183" i="37"/>
  <c r="T183" i="37"/>
  <c r="R183" i="37"/>
  <c r="P183" i="37"/>
  <c r="BK183" i="37"/>
  <c r="J183" i="37"/>
  <c r="BE183" i="37"/>
  <c r="BI181" i="37"/>
  <c r="BH181" i="37"/>
  <c r="BG181" i="37"/>
  <c r="BF181" i="37"/>
  <c r="T181" i="37"/>
  <c r="R181" i="37"/>
  <c r="P181" i="37"/>
  <c r="BK181" i="37"/>
  <c r="J181" i="37"/>
  <c r="BE181" i="37"/>
  <c r="BI177" i="37"/>
  <c r="BH177" i="37"/>
  <c r="BG177" i="37"/>
  <c r="BF177" i="37"/>
  <c r="T177" i="37"/>
  <c r="R177" i="37"/>
  <c r="P177" i="37"/>
  <c r="BK177" i="37"/>
  <c r="J177" i="37"/>
  <c r="BE177" i="37"/>
  <c r="BI173" i="37"/>
  <c r="BH173" i="37"/>
  <c r="BG173" i="37"/>
  <c r="BF173" i="37"/>
  <c r="T173" i="37"/>
  <c r="R173" i="37"/>
  <c r="P173" i="37"/>
  <c r="BK173" i="37"/>
  <c r="J173" i="37"/>
  <c r="BE173" i="37"/>
  <c r="BI169" i="37"/>
  <c r="BH169" i="37"/>
  <c r="BG169" i="37"/>
  <c r="BF169" i="37"/>
  <c r="T169" i="37"/>
  <c r="R169" i="37"/>
  <c r="P169" i="37"/>
  <c r="BK169" i="37"/>
  <c r="J169" i="37"/>
  <c r="BE169" i="37"/>
  <c r="BI166" i="37"/>
  <c r="BH166" i="37"/>
  <c r="BG166" i="37"/>
  <c r="BF166" i="37"/>
  <c r="T166" i="37"/>
  <c r="R166" i="37"/>
  <c r="P166" i="37"/>
  <c r="BK166" i="37"/>
  <c r="J166" i="37"/>
  <c r="BE166" i="37"/>
  <c r="BI159" i="37"/>
  <c r="BH159" i="37"/>
  <c r="BG159" i="37"/>
  <c r="BF159" i="37"/>
  <c r="T159" i="37"/>
  <c r="R159" i="37"/>
  <c r="P159" i="37"/>
  <c r="BK159" i="37"/>
  <c r="J159" i="37"/>
  <c r="BE159" i="37"/>
  <c r="BI155" i="37"/>
  <c r="BH155" i="37"/>
  <c r="BG155" i="37"/>
  <c r="BF155" i="37"/>
  <c r="T155" i="37"/>
  <c r="R155" i="37"/>
  <c r="P155" i="37"/>
  <c r="BK155" i="37"/>
  <c r="J155" i="37"/>
  <c r="BE155" i="37"/>
  <c r="BI151" i="37"/>
  <c r="BH151" i="37"/>
  <c r="BG151" i="37"/>
  <c r="BF151" i="37"/>
  <c r="T151" i="37"/>
  <c r="R151" i="37"/>
  <c r="P151" i="37"/>
  <c r="BK151" i="37"/>
  <c r="J151" i="37"/>
  <c r="BE151" i="37"/>
  <c r="BI149" i="37"/>
  <c r="BH149" i="37"/>
  <c r="BG149" i="37"/>
  <c r="BF149" i="37"/>
  <c r="T149" i="37"/>
  <c r="R149" i="37"/>
  <c r="P149" i="37"/>
  <c r="BK149" i="37"/>
  <c r="J149" i="37"/>
  <c r="BE149" i="37"/>
  <c r="BI145" i="37"/>
  <c r="BH145" i="37"/>
  <c r="BG145" i="37"/>
  <c r="BF145" i="37"/>
  <c r="T145" i="37"/>
  <c r="R145" i="37"/>
  <c r="P145" i="37"/>
  <c r="BK145" i="37"/>
  <c r="J145" i="37"/>
  <c r="BE145" i="37"/>
  <c r="BI141" i="37"/>
  <c r="BH141" i="37"/>
  <c r="BG141" i="37"/>
  <c r="BF141" i="37"/>
  <c r="T141" i="37"/>
  <c r="R141" i="37"/>
  <c r="P141" i="37"/>
  <c r="BK141" i="37"/>
  <c r="J141" i="37"/>
  <c r="BE141" i="37"/>
  <c r="BI139" i="37"/>
  <c r="BH139" i="37"/>
  <c r="BG139" i="37"/>
  <c r="BF139" i="37"/>
  <c r="T139" i="37"/>
  <c r="R139" i="37"/>
  <c r="P139" i="37"/>
  <c r="BK139" i="37"/>
  <c r="J139" i="37"/>
  <c r="BE139" i="37"/>
  <c r="BI135" i="37"/>
  <c r="F41" i="37"/>
  <c r="BD137" i="1" s="1"/>
  <c r="BH135" i="37"/>
  <c r="F40" i="37" s="1"/>
  <c r="BC137" i="1" s="1"/>
  <c r="BG135" i="37"/>
  <c r="F39" i="37"/>
  <c r="BB137" i="1" s="1"/>
  <c r="BF135" i="37"/>
  <c r="J38" i="37" s="1"/>
  <c r="AW137" i="1" s="1"/>
  <c r="T135" i="37"/>
  <c r="T134" i="37"/>
  <c r="T133" i="37" s="1"/>
  <c r="T132" i="37" s="1"/>
  <c r="R135" i="37"/>
  <c r="R134" i="37"/>
  <c r="R133" i="37" s="1"/>
  <c r="R132" i="37" s="1"/>
  <c r="P135" i="37"/>
  <c r="P134" i="37"/>
  <c r="P133" i="37" s="1"/>
  <c r="P132" i="37" s="1"/>
  <c r="AU137" i="1" s="1"/>
  <c r="BK135" i="37"/>
  <c r="BK134" i="37" s="1"/>
  <c r="J135" i="37"/>
  <c r="BE135" i="37" s="1"/>
  <c r="J128" i="37"/>
  <c r="F128" i="37"/>
  <c r="F126" i="37"/>
  <c r="E124" i="37"/>
  <c r="J95" i="37"/>
  <c r="F95" i="37"/>
  <c r="F93" i="37"/>
  <c r="E91" i="37"/>
  <c r="J28" i="37"/>
  <c r="E28" i="37"/>
  <c r="J129" i="37" s="1"/>
  <c r="J96" i="37"/>
  <c r="J27" i="37"/>
  <c r="J22" i="37"/>
  <c r="E22" i="37"/>
  <c r="F129" i="37"/>
  <c r="F96" i="37"/>
  <c r="J21" i="37"/>
  <c r="J16" i="37"/>
  <c r="J126" i="37"/>
  <c r="J93" i="37"/>
  <c r="E7" i="37"/>
  <c r="E118" i="37" s="1"/>
  <c r="E85" i="37"/>
  <c r="J41" i="36"/>
  <c r="J40" i="36"/>
  <c r="AY136" i="1" s="1"/>
  <c r="J39" i="36"/>
  <c r="AX136" i="1" s="1"/>
  <c r="BI262" i="36"/>
  <c r="BH262" i="36"/>
  <c r="BG262" i="36"/>
  <c r="BF262" i="36"/>
  <c r="T262" i="36"/>
  <c r="R262" i="36"/>
  <c r="P262" i="36"/>
  <c r="BK262" i="36"/>
  <c r="J262" i="36"/>
  <c r="BE262" i="36" s="1"/>
  <c r="BI258" i="36"/>
  <c r="BH258" i="36"/>
  <c r="BG258" i="36"/>
  <c r="BF258" i="36"/>
  <c r="T258" i="36"/>
  <c r="R258" i="36"/>
  <c r="P258" i="36"/>
  <c r="BK258" i="36"/>
  <c r="J258" i="36"/>
  <c r="BE258" i="36" s="1"/>
  <c r="BI254" i="36"/>
  <c r="BH254" i="36"/>
  <c r="BG254" i="36"/>
  <c r="BF254" i="36"/>
  <c r="T254" i="36"/>
  <c r="T253" i="36" s="1"/>
  <c r="R254" i="36"/>
  <c r="R253" i="36" s="1"/>
  <c r="P254" i="36"/>
  <c r="P253" i="36" s="1"/>
  <c r="BK254" i="36"/>
  <c r="BK253" i="36" s="1"/>
  <c r="J253" i="36" s="1"/>
  <c r="J109" i="36" s="1"/>
  <c r="J254" i="36"/>
  <c r="BE254" i="36"/>
  <c r="BI251" i="36"/>
  <c r="BH251" i="36"/>
  <c r="BG251" i="36"/>
  <c r="BF251" i="36"/>
  <c r="T251" i="36"/>
  <c r="R251" i="36"/>
  <c r="P251" i="36"/>
  <c r="BK251" i="36"/>
  <c r="J251" i="36"/>
  <c r="BE251" i="36" s="1"/>
  <c r="BI249" i="36"/>
  <c r="BH249" i="36"/>
  <c r="BG249" i="36"/>
  <c r="BF249" i="36"/>
  <c r="T249" i="36"/>
  <c r="T248" i="36" s="1"/>
  <c r="R249" i="36"/>
  <c r="R248" i="36" s="1"/>
  <c r="P249" i="36"/>
  <c r="P248" i="36" s="1"/>
  <c r="BK249" i="36"/>
  <c r="BK248" i="36" s="1"/>
  <c r="J248" i="36" s="1"/>
  <c r="J108" i="36" s="1"/>
  <c r="J249" i="36"/>
  <c r="BE249" i="36"/>
  <c r="BI246" i="36"/>
  <c r="BH246" i="36"/>
  <c r="BG246" i="36"/>
  <c r="BF246" i="36"/>
  <c r="T246" i="36"/>
  <c r="R246" i="36"/>
  <c r="P246" i="36"/>
  <c r="BK246" i="36"/>
  <c r="J246" i="36"/>
  <c r="BE246" i="36" s="1"/>
  <c r="BI243" i="36"/>
  <c r="BH243" i="36"/>
  <c r="BG243" i="36"/>
  <c r="BF243" i="36"/>
  <c r="T243" i="36"/>
  <c r="R243" i="36"/>
  <c r="P243" i="36"/>
  <c r="BK243" i="36"/>
  <c r="J243" i="36"/>
  <c r="BE243" i="36" s="1"/>
  <c r="BI241" i="36"/>
  <c r="BH241" i="36"/>
  <c r="BG241" i="36"/>
  <c r="BF241" i="36"/>
  <c r="T241" i="36"/>
  <c r="R241" i="36"/>
  <c r="P241" i="36"/>
  <c r="BK241" i="36"/>
  <c r="J241" i="36"/>
  <c r="BE241" i="36" s="1"/>
  <c r="BI239" i="36"/>
  <c r="BH239" i="36"/>
  <c r="BG239" i="36"/>
  <c r="BF239" i="36"/>
  <c r="T239" i="36"/>
  <c r="R239" i="36"/>
  <c r="P239" i="36"/>
  <c r="BK239" i="36"/>
  <c r="J239" i="36"/>
  <c r="BE239" i="36" s="1"/>
  <c r="BI237" i="36"/>
  <c r="BH237" i="36"/>
  <c r="BG237" i="36"/>
  <c r="BF237" i="36"/>
  <c r="T237" i="36"/>
  <c r="R237" i="36"/>
  <c r="P237" i="36"/>
  <c r="BK237" i="36"/>
  <c r="J237" i="36"/>
  <c r="BE237" i="36" s="1"/>
  <c r="BI234" i="36"/>
  <c r="BH234" i="36"/>
  <c r="BG234" i="36"/>
  <c r="BF234" i="36"/>
  <c r="T234" i="36"/>
  <c r="R234" i="36"/>
  <c r="P234" i="36"/>
  <c r="BK234" i="36"/>
  <c r="J234" i="36"/>
  <c r="BE234" i="36" s="1"/>
  <c r="BI232" i="36"/>
  <c r="BH232" i="36"/>
  <c r="BG232" i="36"/>
  <c r="BF232" i="36"/>
  <c r="T232" i="36"/>
  <c r="R232" i="36"/>
  <c r="R231" i="36"/>
  <c r="R230" i="36" s="1"/>
  <c r="P232" i="36"/>
  <c r="BK232" i="36"/>
  <c r="BK231" i="36"/>
  <c r="J231" i="36" s="1"/>
  <c r="J107" i="36" s="1"/>
  <c r="J232" i="36"/>
  <c r="BE232" i="36" s="1"/>
  <c r="BI227" i="36"/>
  <c r="BH227" i="36"/>
  <c r="BG227" i="36"/>
  <c r="BF227" i="36"/>
  <c r="T227" i="36"/>
  <c r="R227" i="36"/>
  <c r="P227" i="36"/>
  <c r="BK227" i="36"/>
  <c r="J227" i="36"/>
  <c r="BE227" i="36" s="1"/>
  <c r="BI224" i="36"/>
  <c r="BH224" i="36"/>
  <c r="BG224" i="36"/>
  <c r="BF224" i="36"/>
  <c r="T224" i="36"/>
  <c r="R224" i="36"/>
  <c r="P224" i="36"/>
  <c r="BK224" i="36"/>
  <c r="J224" i="36"/>
  <c r="BE224" i="36" s="1"/>
  <c r="BI222" i="36"/>
  <c r="BH222" i="36"/>
  <c r="BG222" i="36"/>
  <c r="BF222" i="36"/>
  <c r="T222" i="36"/>
  <c r="R222" i="36"/>
  <c r="P222" i="36"/>
  <c r="BK222" i="36"/>
  <c r="J222" i="36"/>
  <c r="BE222" i="36" s="1"/>
  <c r="BI219" i="36"/>
  <c r="BH219" i="36"/>
  <c r="BG219" i="36"/>
  <c r="BF219" i="36"/>
  <c r="T219" i="36"/>
  <c r="R219" i="36"/>
  <c r="P219" i="36"/>
  <c r="BK219" i="36"/>
  <c r="J219" i="36"/>
  <c r="BE219" i="36" s="1"/>
  <c r="BI217" i="36"/>
  <c r="BH217" i="36"/>
  <c r="BG217" i="36"/>
  <c r="BF217" i="36"/>
  <c r="T217" i="36"/>
  <c r="T216" i="36" s="1"/>
  <c r="R217" i="36"/>
  <c r="R216" i="36" s="1"/>
  <c r="P217" i="36"/>
  <c r="BK217" i="36"/>
  <c r="BK216" i="36" s="1"/>
  <c r="J216" i="36"/>
  <c r="J105" i="36" s="1"/>
  <c r="J217" i="36"/>
  <c r="BE217" i="36"/>
  <c r="BI212" i="36"/>
  <c r="BH212" i="36"/>
  <c r="BG212" i="36"/>
  <c r="BF212" i="36"/>
  <c r="T212" i="36"/>
  <c r="T211" i="36"/>
  <c r="R212" i="36"/>
  <c r="R211" i="36" s="1"/>
  <c r="P212" i="36"/>
  <c r="P211" i="36" s="1"/>
  <c r="BK212" i="36"/>
  <c r="BK211" i="36" s="1"/>
  <c r="J211" i="36" s="1"/>
  <c r="J104" i="36" s="1"/>
  <c r="J212" i="36"/>
  <c r="BE212" i="36" s="1"/>
  <c r="BI209" i="36"/>
  <c r="BH209" i="36"/>
  <c r="BG209" i="36"/>
  <c r="BF209" i="36"/>
  <c r="T209" i="36"/>
  <c r="R209" i="36"/>
  <c r="P209" i="36"/>
  <c r="BK209" i="36"/>
  <c r="J209" i="36"/>
  <c r="BE209" i="36" s="1"/>
  <c r="BI207" i="36"/>
  <c r="BH207" i="36"/>
  <c r="BG207" i="36"/>
  <c r="BF207" i="36"/>
  <c r="T207" i="36"/>
  <c r="R207" i="36"/>
  <c r="P207" i="36"/>
  <c r="BK207" i="36"/>
  <c r="J207" i="36"/>
  <c r="BE207" i="36" s="1"/>
  <c r="BI205" i="36"/>
  <c r="BH205" i="36"/>
  <c r="BG205" i="36"/>
  <c r="BF205" i="36"/>
  <c r="T205" i="36"/>
  <c r="R205" i="36"/>
  <c r="P205" i="36"/>
  <c r="BK205" i="36"/>
  <c r="J205" i="36"/>
  <c r="BE205" i="36" s="1"/>
  <c r="BI203" i="36"/>
  <c r="BH203" i="36"/>
  <c r="BG203" i="36"/>
  <c r="BF203" i="36"/>
  <c r="T203" i="36"/>
  <c r="R203" i="36"/>
  <c r="P203" i="36"/>
  <c r="BK203" i="36"/>
  <c r="J203" i="36"/>
  <c r="BE203" i="36" s="1"/>
  <c r="BI199" i="36"/>
  <c r="BH199" i="36"/>
  <c r="BG199" i="36"/>
  <c r="BF199" i="36"/>
  <c r="T199" i="36"/>
  <c r="T198" i="36" s="1"/>
  <c r="R199" i="36"/>
  <c r="R198" i="36" s="1"/>
  <c r="P199" i="36"/>
  <c r="P198" i="36" s="1"/>
  <c r="BK199" i="36"/>
  <c r="BK198" i="36" s="1"/>
  <c r="J198" i="36" s="1"/>
  <c r="J103" i="36" s="1"/>
  <c r="J199" i="36"/>
  <c r="BE199" i="36"/>
  <c r="BI194" i="36"/>
  <c r="BH194" i="36"/>
  <c r="BG194" i="36"/>
  <c r="BF194" i="36"/>
  <c r="T194" i="36"/>
  <c r="R194" i="36"/>
  <c r="P194" i="36"/>
  <c r="BK194" i="36"/>
  <c r="J194" i="36"/>
  <c r="BE194" i="36" s="1"/>
  <c r="BI192" i="36"/>
  <c r="BH192" i="36"/>
  <c r="BG192" i="36"/>
  <c r="BF192" i="36"/>
  <c r="T192" i="36"/>
  <c r="R192" i="36"/>
  <c r="P192" i="36"/>
  <c r="BK192" i="36"/>
  <c r="J192" i="36"/>
  <c r="BE192" i="36" s="1"/>
  <c r="BI187" i="36"/>
  <c r="BH187" i="36"/>
  <c r="BG187" i="36"/>
  <c r="BF187" i="36"/>
  <c r="T187" i="36"/>
  <c r="R187" i="36"/>
  <c r="P187" i="36"/>
  <c r="BK187" i="36"/>
  <c r="J187" i="36"/>
  <c r="BE187" i="36" s="1"/>
  <c r="BI179" i="36"/>
  <c r="BH179" i="36"/>
  <c r="BG179" i="36"/>
  <c r="BF179" i="36"/>
  <c r="T179" i="36"/>
  <c r="R179" i="36"/>
  <c r="P179" i="36"/>
  <c r="BK179" i="36"/>
  <c r="J179" i="36"/>
  <c r="BE179" i="36" s="1"/>
  <c r="BI176" i="36"/>
  <c r="BH176" i="36"/>
  <c r="BG176" i="36"/>
  <c r="BF176" i="36"/>
  <c r="T176" i="36"/>
  <c r="R176" i="36"/>
  <c r="P176" i="36"/>
  <c r="BK176" i="36"/>
  <c r="J176" i="36"/>
  <c r="BE176" i="36" s="1"/>
  <c r="BI174" i="36"/>
  <c r="BH174" i="36"/>
  <c r="BG174" i="36"/>
  <c r="BF174" i="36"/>
  <c r="T174" i="36"/>
  <c r="R174" i="36"/>
  <c r="P174" i="36"/>
  <c r="BK174" i="36"/>
  <c r="J174" i="36"/>
  <c r="BE174" i="36" s="1"/>
  <c r="BI172" i="36"/>
  <c r="BH172" i="36"/>
  <c r="BG172" i="36"/>
  <c r="BF172" i="36"/>
  <c r="T172" i="36"/>
  <c r="R172" i="36"/>
  <c r="P172" i="36"/>
  <c r="BK172" i="36"/>
  <c r="J172" i="36"/>
  <c r="BE172" i="36" s="1"/>
  <c r="BI165" i="36"/>
  <c r="BH165" i="36"/>
  <c r="BG165" i="36"/>
  <c r="BF165" i="36"/>
  <c r="T165" i="36"/>
  <c r="R165" i="36"/>
  <c r="P165" i="36"/>
  <c r="BK165" i="36"/>
  <c r="J165" i="36"/>
  <c r="BE165" i="36" s="1"/>
  <c r="BI163" i="36"/>
  <c r="BH163" i="36"/>
  <c r="BG163" i="36"/>
  <c r="BF163" i="36"/>
  <c r="T163" i="36"/>
  <c r="R163" i="36"/>
  <c r="P163" i="36"/>
  <c r="BK163" i="36"/>
  <c r="J163" i="36"/>
  <c r="BE163" i="36" s="1"/>
  <c r="BI156" i="36"/>
  <c r="BH156" i="36"/>
  <c r="BG156" i="36"/>
  <c r="BF156" i="36"/>
  <c r="T156" i="36"/>
  <c r="R156" i="36"/>
  <c r="P156" i="36"/>
  <c r="BK156" i="36"/>
  <c r="J156" i="36"/>
  <c r="BE156" i="36" s="1"/>
  <c r="BI148" i="36"/>
  <c r="BH148" i="36"/>
  <c r="BG148" i="36"/>
  <c r="BF148" i="36"/>
  <c r="T148" i="36"/>
  <c r="R148" i="36"/>
  <c r="P148" i="36"/>
  <c r="BK148" i="36"/>
  <c r="J148" i="36"/>
  <c r="BE148" i="36"/>
  <c r="BI144" i="36"/>
  <c r="BH144" i="36"/>
  <c r="BG144" i="36"/>
  <c r="BF144" i="36"/>
  <c r="T144" i="36"/>
  <c r="R144" i="36"/>
  <c r="P144" i="36"/>
  <c r="BK144" i="36"/>
  <c r="J144" i="36"/>
  <c r="BE144" i="36" s="1"/>
  <c r="BI140" i="36"/>
  <c r="BH140" i="36"/>
  <c r="BG140" i="36"/>
  <c r="BF140" i="36"/>
  <c r="T140" i="36"/>
  <c r="R140" i="36"/>
  <c r="P140" i="36"/>
  <c r="BK140" i="36"/>
  <c r="J140" i="36"/>
  <c r="BE140" i="36"/>
  <c r="BI138" i="36"/>
  <c r="BH138" i="36"/>
  <c r="BG138" i="36"/>
  <c r="BF138" i="36"/>
  <c r="T138" i="36"/>
  <c r="R138" i="36"/>
  <c r="P138" i="36"/>
  <c r="BK138" i="36"/>
  <c r="J138" i="36"/>
  <c r="BE138" i="36" s="1"/>
  <c r="BI136" i="36"/>
  <c r="F41" i="36"/>
  <c r="BD136" i="1" s="1"/>
  <c r="BH136" i="36"/>
  <c r="F40" i="36"/>
  <c r="BC136" i="1"/>
  <c r="BG136" i="36"/>
  <c r="F39" i="36" s="1"/>
  <c r="BB136" i="1" s="1"/>
  <c r="BF136" i="36"/>
  <c r="J38" i="36" s="1"/>
  <c r="AW136" i="1" s="1"/>
  <c r="T136" i="36"/>
  <c r="T135" i="36" s="1"/>
  <c r="R136" i="36"/>
  <c r="R135" i="36" s="1"/>
  <c r="R134" i="36" s="1"/>
  <c r="R133" i="36" s="1"/>
  <c r="P136" i="36"/>
  <c r="P135" i="36" s="1"/>
  <c r="BK136" i="36"/>
  <c r="BK135" i="36"/>
  <c r="BK134" i="36" s="1"/>
  <c r="J135" i="36"/>
  <c r="J102" i="36" s="1"/>
  <c r="J136" i="36"/>
  <c r="BE136" i="36" s="1"/>
  <c r="F127" i="36"/>
  <c r="E125" i="36"/>
  <c r="F93" i="36"/>
  <c r="E91" i="36"/>
  <c r="J28" i="36"/>
  <c r="E28" i="36"/>
  <c r="J130" i="36"/>
  <c r="J96" i="36"/>
  <c r="J27" i="36"/>
  <c r="J25" i="36"/>
  <c r="E25" i="36"/>
  <c r="J129" i="36" s="1"/>
  <c r="J24" i="36"/>
  <c r="J22" i="36"/>
  <c r="E22" i="36"/>
  <c r="F130" i="36" s="1"/>
  <c r="J21" i="36"/>
  <c r="J19" i="36"/>
  <c r="E19" i="36"/>
  <c r="F129" i="36" s="1"/>
  <c r="F95" i="36"/>
  <c r="J18" i="36"/>
  <c r="J16" i="36"/>
  <c r="J127" i="36" s="1"/>
  <c r="J93" i="36"/>
  <c r="E7" i="36"/>
  <c r="E119" i="36" s="1"/>
  <c r="J41" i="35"/>
  <c r="J40" i="35"/>
  <c r="AY135" i="1" s="1"/>
  <c r="J39" i="35"/>
  <c r="AX135" i="1"/>
  <c r="BI412" i="35"/>
  <c r="BH412" i="35"/>
  <c r="BG412" i="35"/>
  <c r="BF412" i="35"/>
  <c r="T412" i="35"/>
  <c r="R412" i="35"/>
  <c r="P412" i="35"/>
  <c r="BK412" i="35"/>
  <c r="J412" i="35"/>
  <c r="BE412" i="35"/>
  <c r="BI407" i="35"/>
  <c r="BH407" i="35"/>
  <c r="BG407" i="35"/>
  <c r="BF407" i="35"/>
  <c r="T407" i="35"/>
  <c r="R407" i="35"/>
  <c r="P407" i="35"/>
  <c r="BK407" i="35"/>
  <c r="J407" i="35"/>
  <c r="BE407" i="35"/>
  <c r="BI405" i="35"/>
  <c r="BH405" i="35"/>
  <c r="BG405" i="35"/>
  <c r="BF405" i="35"/>
  <c r="T405" i="35"/>
  <c r="R405" i="35"/>
  <c r="P405" i="35"/>
  <c r="BK405" i="35"/>
  <c r="J405" i="35"/>
  <c r="BE405" i="35"/>
  <c r="BI403" i="35"/>
  <c r="BH403" i="35"/>
  <c r="BG403" i="35"/>
  <c r="BF403" i="35"/>
  <c r="T403" i="35"/>
  <c r="R403" i="35"/>
  <c r="P403" i="35"/>
  <c r="BK403" i="35"/>
  <c r="J403" i="35"/>
  <c r="BE403" i="35"/>
  <c r="BI399" i="35"/>
  <c r="BH399" i="35"/>
  <c r="BG399" i="35"/>
  <c r="BF399" i="35"/>
  <c r="T399" i="35"/>
  <c r="R399" i="35"/>
  <c r="P399" i="35"/>
  <c r="BK399" i="35"/>
  <c r="J399" i="35"/>
  <c r="BE399" i="35"/>
  <c r="BI397" i="35"/>
  <c r="BH397" i="35"/>
  <c r="BG397" i="35"/>
  <c r="BF397" i="35"/>
  <c r="T397" i="35"/>
  <c r="R397" i="35"/>
  <c r="P397" i="35"/>
  <c r="BK397" i="35"/>
  <c r="J397" i="35"/>
  <c r="BE397" i="35"/>
  <c r="BI393" i="35"/>
  <c r="BH393" i="35"/>
  <c r="BG393" i="35"/>
  <c r="BF393" i="35"/>
  <c r="T393" i="35"/>
  <c r="T392" i="35"/>
  <c r="T391" i="35" s="1"/>
  <c r="R393" i="35"/>
  <c r="R392" i="35" s="1"/>
  <c r="R391" i="35" s="1"/>
  <c r="P393" i="35"/>
  <c r="P392" i="35"/>
  <c r="P391" i="35" s="1"/>
  <c r="BK393" i="35"/>
  <c r="BK392" i="35" s="1"/>
  <c r="J393" i="35"/>
  <c r="BE393" i="35"/>
  <c r="BI389" i="35"/>
  <c r="BH389" i="35"/>
  <c r="BG389" i="35"/>
  <c r="BF389" i="35"/>
  <c r="T389" i="35"/>
  <c r="T388" i="35"/>
  <c r="R389" i="35"/>
  <c r="R388" i="35"/>
  <c r="P389" i="35"/>
  <c r="P388" i="35"/>
  <c r="BK389" i="35"/>
  <c r="BK388" i="35"/>
  <c r="J388" i="35" s="1"/>
  <c r="J109" i="35" s="1"/>
  <c r="J389" i="35"/>
  <c r="BE389" i="35" s="1"/>
  <c r="BI385" i="35"/>
  <c r="BH385" i="35"/>
  <c r="BG385" i="35"/>
  <c r="BF385" i="35"/>
  <c r="T385" i="35"/>
  <c r="R385" i="35"/>
  <c r="P385" i="35"/>
  <c r="BK385" i="35"/>
  <c r="J385" i="35"/>
  <c r="BE385" i="35"/>
  <c r="BI382" i="35"/>
  <c r="BH382" i="35"/>
  <c r="BG382" i="35"/>
  <c r="BF382" i="35"/>
  <c r="T382" i="35"/>
  <c r="R382" i="35"/>
  <c r="P382" i="35"/>
  <c r="BK382" i="35"/>
  <c r="J382" i="35"/>
  <c r="BE382" i="35"/>
  <c r="BI379" i="35"/>
  <c r="BH379" i="35"/>
  <c r="BG379" i="35"/>
  <c r="BF379" i="35"/>
  <c r="T379" i="35"/>
  <c r="R379" i="35"/>
  <c r="P379" i="35"/>
  <c r="BK379" i="35"/>
  <c r="J379" i="35"/>
  <c r="BE379" i="35"/>
  <c r="BI377" i="35"/>
  <c r="BH377" i="35"/>
  <c r="BG377" i="35"/>
  <c r="BF377" i="35"/>
  <c r="T377" i="35"/>
  <c r="R377" i="35"/>
  <c r="P377" i="35"/>
  <c r="BK377" i="35"/>
  <c r="J377" i="35"/>
  <c r="BE377" i="35"/>
  <c r="BI374" i="35"/>
  <c r="BH374" i="35"/>
  <c r="BG374" i="35"/>
  <c r="BF374" i="35"/>
  <c r="T374" i="35"/>
  <c r="R374" i="35"/>
  <c r="P374" i="35"/>
  <c r="BK374" i="35"/>
  <c r="J374" i="35"/>
  <c r="BE374" i="35"/>
  <c r="BI372" i="35"/>
  <c r="BH372" i="35"/>
  <c r="BG372" i="35"/>
  <c r="BF372" i="35"/>
  <c r="T372" i="35"/>
  <c r="T371" i="35"/>
  <c r="R372" i="35"/>
  <c r="R371" i="35"/>
  <c r="P372" i="35"/>
  <c r="P371" i="35"/>
  <c r="BK372" i="35"/>
  <c r="BK371" i="35"/>
  <c r="J371" i="35" s="1"/>
  <c r="J108" i="35" s="1"/>
  <c r="J372" i="35"/>
  <c r="BE372" i="35" s="1"/>
  <c r="BI367" i="35"/>
  <c r="BH367" i="35"/>
  <c r="BG367" i="35"/>
  <c r="BF367" i="35"/>
  <c r="T367" i="35"/>
  <c r="R367" i="35"/>
  <c r="P367" i="35"/>
  <c r="BK367" i="35"/>
  <c r="J367" i="35"/>
  <c r="BE367" i="35"/>
  <c r="BI364" i="35"/>
  <c r="BH364" i="35"/>
  <c r="BG364" i="35"/>
  <c r="BF364" i="35"/>
  <c r="T364" i="35"/>
  <c r="R364" i="35"/>
  <c r="P364" i="35"/>
  <c r="BK364" i="35"/>
  <c r="J364" i="35"/>
  <c r="BE364" i="35"/>
  <c r="BI362" i="35"/>
  <c r="BH362" i="35"/>
  <c r="BG362" i="35"/>
  <c r="BF362" i="35"/>
  <c r="T362" i="35"/>
  <c r="R362" i="35"/>
  <c r="P362" i="35"/>
  <c r="BK362" i="35"/>
  <c r="J362" i="35"/>
  <c r="BE362" i="35"/>
  <c r="BI357" i="35"/>
  <c r="BH357" i="35"/>
  <c r="BG357" i="35"/>
  <c r="BF357" i="35"/>
  <c r="T357" i="35"/>
  <c r="R357" i="35"/>
  <c r="P357" i="35"/>
  <c r="BK357" i="35"/>
  <c r="J357" i="35"/>
  <c r="BE357" i="35"/>
  <c r="BI353" i="35"/>
  <c r="BH353" i="35"/>
  <c r="BG353" i="35"/>
  <c r="BF353" i="35"/>
  <c r="T353" i="35"/>
  <c r="T352" i="35"/>
  <c r="R353" i="35"/>
  <c r="R352" i="35"/>
  <c r="P353" i="35"/>
  <c r="P352" i="35"/>
  <c r="BK353" i="35"/>
  <c r="BK352" i="35"/>
  <c r="J352" i="35" s="1"/>
  <c r="J107" i="35" s="1"/>
  <c r="J353" i="35"/>
  <c r="BE353" i="35" s="1"/>
  <c r="BI350" i="35"/>
  <c r="BH350" i="35"/>
  <c r="BG350" i="35"/>
  <c r="BF350" i="35"/>
  <c r="T350" i="35"/>
  <c r="R350" i="35"/>
  <c r="P350" i="35"/>
  <c r="BK350" i="35"/>
  <c r="J350" i="35"/>
  <c r="BE350" i="35"/>
  <c r="BI346" i="35"/>
  <c r="BH346" i="35"/>
  <c r="BG346" i="35"/>
  <c r="BF346" i="35"/>
  <c r="T346" i="35"/>
  <c r="R346" i="35"/>
  <c r="P346" i="35"/>
  <c r="BK346" i="35"/>
  <c r="J346" i="35"/>
  <c r="BE346" i="35"/>
  <c r="BI344" i="35"/>
  <c r="BH344" i="35"/>
  <c r="BG344" i="35"/>
  <c r="BF344" i="35"/>
  <c r="T344" i="35"/>
  <c r="R344" i="35"/>
  <c r="P344" i="35"/>
  <c r="BK344" i="35"/>
  <c r="J344" i="35"/>
  <c r="BE344" i="35"/>
  <c r="BI341" i="35"/>
  <c r="BH341" i="35"/>
  <c r="BG341" i="35"/>
  <c r="BF341" i="35"/>
  <c r="T341" i="35"/>
  <c r="R341" i="35"/>
  <c r="P341" i="35"/>
  <c r="BK341" i="35"/>
  <c r="J341" i="35"/>
  <c r="BE341" i="35"/>
  <c r="BI339" i="35"/>
  <c r="BH339" i="35"/>
  <c r="BG339" i="35"/>
  <c r="BF339" i="35"/>
  <c r="T339" i="35"/>
  <c r="R339" i="35"/>
  <c r="P339" i="35"/>
  <c r="BK339" i="35"/>
  <c r="J339" i="35"/>
  <c r="BE339" i="35"/>
  <c r="BI337" i="35"/>
  <c r="BH337" i="35"/>
  <c r="BG337" i="35"/>
  <c r="BF337" i="35"/>
  <c r="T337" i="35"/>
  <c r="R337" i="35"/>
  <c r="P337" i="35"/>
  <c r="BK337" i="35"/>
  <c r="J337" i="35"/>
  <c r="BE337" i="35"/>
  <c r="BI335" i="35"/>
  <c r="BH335" i="35"/>
  <c r="BG335" i="35"/>
  <c r="BF335" i="35"/>
  <c r="T335" i="35"/>
  <c r="R335" i="35"/>
  <c r="P335" i="35"/>
  <c r="BK335" i="35"/>
  <c r="J335" i="35"/>
  <c r="BE335" i="35"/>
  <c r="BI333" i="35"/>
  <c r="BH333" i="35"/>
  <c r="BG333" i="35"/>
  <c r="BF333" i="35"/>
  <c r="T333" i="35"/>
  <c r="R333" i="35"/>
  <c r="P333" i="35"/>
  <c r="BK333" i="35"/>
  <c r="J333" i="35"/>
  <c r="BE333" i="35"/>
  <c r="BI329" i="35"/>
  <c r="BH329" i="35"/>
  <c r="BG329" i="35"/>
  <c r="BF329" i="35"/>
  <c r="T329" i="35"/>
  <c r="R329" i="35"/>
  <c r="P329" i="35"/>
  <c r="BK329" i="35"/>
  <c r="J329" i="35"/>
  <c r="BE329" i="35"/>
  <c r="BI326" i="35"/>
  <c r="BH326" i="35"/>
  <c r="BG326" i="35"/>
  <c r="BF326" i="35"/>
  <c r="T326" i="35"/>
  <c r="R326" i="35"/>
  <c r="P326" i="35"/>
  <c r="BK326" i="35"/>
  <c r="J326" i="35"/>
  <c r="BE326" i="35"/>
  <c r="BI322" i="35"/>
  <c r="BH322" i="35"/>
  <c r="BG322" i="35"/>
  <c r="BF322" i="35"/>
  <c r="T322" i="35"/>
  <c r="T321" i="35"/>
  <c r="R322" i="35"/>
  <c r="R321" i="35"/>
  <c r="P322" i="35"/>
  <c r="P321" i="35"/>
  <c r="BK322" i="35"/>
  <c r="BK321" i="35"/>
  <c r="J321" i="35" s="1"/>
  <c r="J106" i="35" s="1"/>
  <c r="J322" i="35"/>
  <c r="BE322" i="35" s="1"/>
  <c r="BI317" i="35"/>
  <c r="BH317" i="35"/>
  <c r="BG317" i="35"/>
  <c r="BF317" i="35"/>
  <c r="T317" i="35"/>
  <c r="R317" i="35"/>
  <c r="P317" i="35"/>
  <c r="BK317" i="35"/>
  <c r="J317" i="35"/>
  <c r="BE317" i="35"/>
  <c r="BI315" i="35"/>
  <c r="BH315" i="35"/>
  <c r="BG315" i="35"/>
  <c r="BF315" i="35"/>
  <c r="T315" i="35"/>
  <c r="R315" i="35"/>
  <c r="P315" i="35"/>
  <c r="BK315" i="35"/>
  <c r="J315" i="35"/>
  <c r="BE315" i="35"/>
  <c r="BI311" i="35"/>
  <c r="BH311" i="35"/>
  <c r="BG311" i="35"/>
  <c r="BF311" i="35"/>
  <c r="T311" i="35"/>
  <c r="R311" i="35"/>
  <c r="P311" i="35"/>
  <c r="BK311" i="35"/>
  <c r="J311" i="35"/>
  <c r="BE311" i="35"/>
  <c r="BI309" i="35"/>
  <c r="BH309" i="35"/>
  <c r="BG309" i="35"/>
  <c r="BF309" i="35"/>
  <c r="T309" i="35"/>
  <c r="R309" i="35"/>
  <c r="P309" i="35"/>
  <c r="BK309" i="35"/>
  <c r="J309" i="35"/>
  <c r="BE309" i="35"/>
  <c r="BI307" i="35"/>
  <c r="BH307" i="35"/>
  <c r="BG307" i="35"/>
  <c r="BF307" i="35"/>
  <c r="T307" i="35"/>
  <c r="R307" i="35"/>
  <c r="P307" i="35"/>
  <c r="BK307" i="35"/>
  <c r="J307" i="35"/>
  <c r="BE307" i="35"/>
  <c r="BI305" i="35"/>
  <c r="BH305" i="35"/>
  <c r="BG305" i="35"/>
  <c r="BF305" i="35"/>
  <c r="T305" i="35"/>
  <c r="R305" i="35"/>
  <c r="R298" i="35" s="1"/>
  <c r="P305" i="35"/>
  <c r="BK305" i="35"/>
  <c r="J305" i="35"/>
  <c r="BE305" i="35"/>
  <c r="BI303" i="35"/>
  <c r="BH303" i="35"/>
  <c r="BG303" i="35"/>
  <c r="BF303" i="35"/>
  <c r="T303" i="35"/>
  <c r="R303" i="35"/>
  <c r="P303" i="35"/>
  <c r="BK303" i="35"/>
  <c r="BK298" i="35" s="1"/>
  <c r="J298" i="35" s="1"/>
  <c r="J105" i="35" s="1"/>
  <c r="J303" i="35"/>
  <c r="BE303" i="35"/>
  <c r="BI299" i="35"/>
  <c r="BH299" i="35"/>
  <c r="BG299" i="35"/>
  <c r="BF299" i="35"/>
  <c r="T299" i="35"/>
  <c r="T298" i="35"/>
  <c r="R299" i="35"/>
  <c r="P299" i="35"/>
  <c r="P298" i="35"/>
  <c r="BK299" i="35"/>
  <c r="J299" i="35"/>
  <c r="BE299" i="35" s="1"/>
  <c r="BI294" i="35"/>
  <c r="BH294" i="35"/>
  <c r="BG294" i="35"/>
  <c r="BF294" i="35"/>
  <c r="T294" i="35"/>
  <c r="R294" i="35"/>
  <c r="R285" i="35" s="1"/>
  <c r="P294" i="35"/>
  <c r="BK294" i="35"/>
  <c r="J294" i="35"/>
  <c r="BE294" i="35"/>
  <c r="BI290" i="35"/>
  <c r="BH290" i="35"/>
  <c r="BG290" i="35"/>
  <c r="BF290" i="35"/>
  <c r="T290" i="35"/>
  <c r="R290" i="35"/>
  <c r="P290" i="35"/>
  <c r="BK290" i="35"/>
  <c r="BK285" i="35" s="1"/>
  <c r="J285" i="35" s="1"/>
  <c r="J104" i="35" s="1"/>
  <c r="J290" i="35"/>
  <c r="BE290" i="35"/>
  <c r="BI286" i="35"/>
  <c r="BH286" i="35"/>
  <c r="BG286" i="35"/>
  <c r="BF286" i="35"/>
  <c r="T286" i="35"/>
  <c r="T285" i="35"/>
  <c r="R286" i="35"/>
  <c r="P286" i="35"/>
  <c r="P285" i="35"/>
  <c r="BK286" i="35"/>
  <c r="J286" i="35"/>
  <c r="BE286" i="35" s="1"/>
  <c r="BI281" i="35"/>
  <c r="BH281" i="35"/>
  <c r="BG281" i="35"/>
  <c r="BF281" i="35"/>
  <c r="T281" i="35"/>
  <c r="R281" i="35"/>
  <c r="P281" i="35"/>
  <c r="BK281" i="35"/>
  <c r="J281" i="35"/>
  <c r="BE281" i="35"/>
  <c r="BI276" i="35"/>
  <c r="BH276" i="35"/>
  <c r="BG276" i="35"/>
  <c r="BF276" i="35"/>
  <c r="T276" i="35"/>
  <c r="T275" i="35"/>
  <c r="R276" i="35"/>
  <c r="R275" i="35"/>
  <c r="P276" i="35"/>
  <c r="P275" i="35"/>
  <c r="BK276" i="35"/>
  <c r="BK275" i="35"/>
  <c r="J275" i="35" s="1"/>
  <c r="J103" i="35" s="1"/>
  <c r="J276" i="35"/>
  <c r="BE276" i="35" s="1"/>
  <c r="BI271" i="35"/>
  <c r="BH271" i="35"/>
  <c r="BG271" i="35"/>
  <c r="BF271" i="35"/>
  <c r="T271" i="35"/>
  <c r="R271" i="35"/>
  <c r="P271" i="35"/>
  <c r="BK271" i="35"/>
  <c r="J271" i="35"/>
  <c r="BE271" i="35"/>
  <c r="BI269" i="35"/>
  <c r="BH269" i="35"/>
  <c r="BG269" i="35"/>
  <c r="BF269" i="35"/>
  <c r="T269" i="35"/>
  <c r="R269" i="35"/>
  <c r="P269" i="35"/>
  <c r="BK269" i="35"/>
  <c r="J269" i="35"/>
  <c r="BE269" i="35"/>
  <c r="BI266" i="35"/>
  <c r="BH266" i="35"/>
  <c r="BG266" i="35"/>
  <c r="BF266" i="35"/>
  <c r="T266" i="35"/>
  <c r="R266" i="35"/>
  <c r="P266" i="35"/>
  <c r="BK266" i="35"/>
  <c r="J266" i="35"/>
  <c r="BE266" i="35"/>
  <c r="BI262" i="35"/>
  <c r="BH262" i="35"/>
  <c r="BG262" i="35"/>
  <c r="BF262" i="35"/>
  <c r="T262" i="35"/>
  <c r="R262" i="35"/>
  <c r="P262" i="35"/>
  <c r="BK262" i="35"/>
  <c r="J262" i="35"/>
  <c r="BE262" i="35"/>
  <c r="BI254" i="35"/>
  <c r="BH254" i="35"/>
  <c r="BG254" i="35"/>
  <c r="BF254" i="35"/>
  <c r="T254" i="35"/>
  <c r="R254" i="35"/>
  <c r="P254" i="35"/>
  <c r="BK254" i="35"/>
  <c r="J254" i="35"/>
  <c r="BE254" i="35"/>
  <c r="BI245" i="35"/>
  <c r="BH245" i="35"/>
  <c r="BG245" i="35"/>
  <c r="BF245" i="35"/>
  <c r="T245" i="35"/>
  <c r="R245" i="35"/>
  <c r="P245" i="35"/>
  <c r="BK245" i="35"/>
  <c r="J245" i="35"/>
  <c r="BE245" i="35"/>
  <c r="BI242" i="35"/>
  <c r="BH242" i="35"/>
  <c r="BG242" i="35"/>
  <c r="BF242" i="35"/>
  <c r="T242" i="35"/>
  <c r="R242" i="35"/>
  <c r="P242" i="35"/>
  <c r="BK242" i="35"/>
  <c r="J242" i="35"/>
  <c r="BE242" i="35"/>
  <c r="BI240" i="35"/>
  <c r="BH240" i="35"/>
  <c r="BG240" i="35"/>
  <c r="BF240" i="35"/>
  <c r="T240" i="35"/>
  <c r="R240" i="35"/>
  <c r="P240" i="35"/>
  <c r="BK240" i="35"/>
  <c r="J240" i="35"/>
  <c r="BE240" i="35"/>
  <c r="BI233" i="35"/>
  <c r="BH233" i="35"/>
  <c r="BG233" i="35"/>
  <c r="BF233" i="35"/>
  <c r="T233" i="35"/>
  <c r="R233" i="35"/>
  <c r="P233" i="35"/>
  <c r="BK233" i="35"/>
  <c r="J233" i="35"/>
  <c r="BE233" i="35"/>
  <c r="BI231" i="35"/>
  <c r="BH231" i="35"/>
  <c r="BG231" i="35"/>
  <c r="BF231" i="35"/>
  <c r="T231" i="35"/>
  <c r="R231" i="35"/>
  <c r="P231" i="35"/>
  <c r="BK231" i="35"/>
  <c r="J231" i="35"/>
  <c r="BE231" i="35"/>
  <c r="BI229" i="35"/>
  <c r="BH229" i="35"/>
  <c r="BG229" i="35"/>
  <c r="BF229" i="35"/>
  <c r="T229" i="35"/>
  <c r="R229" i="35"/>
  <c r="P229" i="35"/>
  <c r="BK229" i="35"/>
  <c r="J229" i="35"/>
  <c r="BE229" i="35"/>
  <c r="BI222" i="35"/>
  <c r="BH222" i="35"/>
  <c r="BG222" i="35"/>
  <c r="BF222" i="35"/>
  <c r="T222" i="35"/>
  <c r="R222" i="35"/>
  <c r="P222" i="35"/>
  <c r="BK222" i="35"/>
  <c r="J222" i="35"/>
  <c r="BE222" i="35"/>
  <c r="BI215" i="35"/>
  <c r="BH215" i="35"/>
  <c r="BG215" i="35"/>
  <c r="BF215" i="35"/>
  <c r="T215" i="35"/>
  <c r="R215" i="35"/>
  <c r="P215" i="35"/>
  <c r="BK215" i="35"/>
  <c r="J215" i="35"/>
  <c r="BE215" i="35"/>
  <c r="BI212" i="35"/>
  <c r="BH212" i="35"/>
  <c r="BG212" i="35"/>
  <c r="BF212" i="35"/>
  <c r="T212" i="35"/>
  <c r="R212" i="35"/>
  <c r="P212" i="35"/>
  <c r="BK212" i="35"/>
  <c r="J212" i="35"/>
  <c r="BE212" i="35"/>
  <c r="BI210" i="35"/>
  <c r="BH210" i="35"/>
  <c r="BG210" i="35"/>
  <c r="BF210" i="35"/>
  <c r="T210" i="35"/>
  <c r="R210" i="35"/>
  <c r="P210" i="35"/>
  <c r="BK210" i="35"/>
  <c r="J210" i="35"/>
  <c r="BE210" i="35"/>
  <c r="BI206" i="35"/>
  <c r="BH206" i="35"/>
  <c r="BG206" i="35"/>
  <c r="BF206" i="35"/>
  <c r="T206" i="35"/>
  <c r="R206" i="35"/>
  <c r="P206" i="35"/>
  <c r="BK206" i="35"/>
  <c r="J206" i="35"/>
  <c r="BE206" i="35"/>
  <c r="BI202" i="35"/>
  <c r="BH202" i="35"/>
  <c r="BG202" i="35"/>
  <c r="BF202" i="35"/>
  <c r="T202" i="35"/>
  <c r="R202" i="35"/>
  <c r="P202" i="35"/>
  <c r="BK202" i="35"/>
  <c r="J202" i="35"/>
  <c r="BE202" i="35"/>
  <c r="BI198" i="35"/>
  <c r="BH198" i="35"/>
  <c r="BG198" i="35"/>
  <c r="BF198" i="35"/>
  <c r="T198" i="35"/>
  <c r="R198" i="35"/>
  <c r="P198" i="35"/>
  <c r="BK198" i="35"/>
  <c r="J198" i="35"/>
  <c r="BE198" i="35"/>
  <c r="BI195" i="35"/>
  <c r="BH195" i="35"/>
  <c r="BG195" i="35"/>
  <c r="BF195" i="35"/>
  <c r="T195" i="35"/>
  <c r="R195" i="35"/>
  <c r="P195" i="35"/>
  <c r="BK195" i="35"/>
  <c r="J195" i="35"/>
  <c r="BE195" i="35"/>
  <c r="BI186" i="35"/>
  <c r="BH186" i="35"/>
  <c r="BG186" i="35"/>
  <c r="BF186" i="35"/>
  <c r="T186" i="35"/>
  <c r="R186" i="35"/>
  <c r="P186" i="35"/>
  <c r="BK186" i="35"/>
  <c r="J186" i="35"/>
  <c r="BE186" i="35"/>
  <c r="BI182" i="35"/>
  <c r="BH182" i="35"/>
  <c r="BG182" i="35"/>
  <c r="BF182" i="35"/>
  <c r="T182" i="35"/>
  <c r="R182" i="35"/>
  <c r="P182" i="35"/>
  <c r="BK182" i="35"/>
  <c r="J182" i="35"/>
  <c r="BE182" i="35"/>
  <c r="BI178" i="35"/>
  <c r="BH178" i="35"/>
  <c r="BG178" i="35"/>
  <c r="BF178" i="35"/>
  <c r="T178" i="35"/>
  <c r="R178" i="35"/>
  <c r="P178" i="35"/>
  <c r="BK178" i="35"/>
  <c r="J178" i="35"/>
  <c r="BE178" i="35"/>
  <c r="BI174" i="35"/>
  <c r="BH174" i="35"/>
  <c r="BG174" i="35"/>
  <c r="BF174" i="35"/>
  <c r="T174" i="35"/>
  <c r="R174" i="35"/>
  <c r="P174" i="35"/>
  <c r="BK174" i="35"/>
  <c r="J174" i="35"/>
  <c r="BE174" i="35"/>
  <c r="BI170" i="35"/>
  <c r="BH170" i="35"/>
  <c r="BG170" i="35"/>
  <c r="BF170" i="35"/>
  <c r="T170" i="35"/>
  <c r="R170" i="35"/>
  <c r="P170" i="35"/>
  <c r="BK170" i="35"/>
  <c r="J170" i="35"/>
  <c r="BE170" i="35"/>
  <c r="BI166" i="35"/>
  <c r="BH166" i="35"/>
  <c r="BG166" i="35"/>
  <c r="BF166" i="35"/>
  <c r="T166" i="35"/>
  <c r="R166" i="35"/>
  <c r="P166" i="35"/>
  <c r="BK166" i="35"/>
  <c r="J166" i="35"/>
  <c r="BE166" i="35"/>
  <c r="BI164" i="35"/>
  <c r="BH164" i="35"/>
  <c r="BG164" i="35"/>
  <c r="BF164" i="35"/>
  <c r="T164" i="35"/>
  <c r="R164" i="35"/>
  <c r="P164" i="35"/>
  <c r="BK164" i="35"/>
  <c r="J164" i="35"/>
  <c r="BE164" i="35"/>
  <c r="BI160" i="35"/>
  <c r="BH160" i="35"/>
  <c r="BG160" i="35"/>
  <c r="BF160" i="35"/>
  <c r="T160" i="35"/>
  <c r="R160" i="35"/>
  <c r="P160" i="35"/>
  <c r="BK160" i="35"/>
  <c r="J160" i="35"/>
  <c r="BE160" i="35"/>
  <c r="BI156" i="35"/>
  <c r="BH156" i="35"/>
  <c r="BG156" i="35"/>
  <c r="BF156" i="35"/>
  <c r="T156" i="35"/>
  <c r="R156" i="35"/>
  <c r="P156" i="35"/>
  <c r="BK156" i="35"/>
  <c r="J156" i="35"/>
  <c r="BE156" i="35"/>
  <c r="BI152" i="35"/>
  <c r="BH152" i="35"/>
  <c r="BG152" i="35"/>
  <c r="BF152" i="35"/>
  <c r="T152" i="35"/>
  <c r="R152" i="35"/>
  <c r="P152" i="35"/>
  <c r="BK152" i="35"/>
  <c r="J152" i="35"/>
  <c r="BE152" i="35"/>
  <c r="BI148" i="35"/>
  <c r="BH148" i="35"/>
  <c r="BG148" i="35"/>
  <c r="BF148" i="35"/>
  <c r="T148" i="35"/>
  <c r="R148" i="35"/>
  <c r="P148" i="35"/>
  <c r="BK148" i="35"/>
  <c r="J148" i="35"/>
  <c r="BE148" i="35"/>
  <c r="BI146" i="35"/>
  <c r="BH146" i="35"/>
  <c r="BG146" i="35"/>
  <c r="BF146" i="35"/>
  <c r="T146" i="35"/>
  <c r="R146" i="35"/>
  <c r="P146" i="35"/>
  <c r="BK146" i="35"/>
  <c r="J146" i="35"/>
  <c r="BE146" i="35"/>
  <c r="BI144" i="35"/>
  <c r="BH144" i="35"/>
  <c r="BG144" i="35"/>
  <c r="BF144" i="35"/>
  <c r="T144" i="35"/>
  <c r="R144" i="35"/>
  <c r="P144" i="35"/>
  <c r="BK144" i="35"/>
  <c r="J144" i="35"/>
  <c r="BE144" i="35"/>
  <c r="BI142" i="35"/>
  <c r="BH142" i="35"/>
  <c r="BG142" i="35"/>
  <c r="BF142" i="35"/>
  <c r="T142" i="35"/>
  <c r="R142" i="35"/>
  <c r="P142" i="35"/>
  <c r="BK142" i="35"/>
  <c r="J142" i="35"/>
  <c r="BE142" i="35"/>
  <c r="BI138" i="35"/>
  <c r="F41" i="35"/>
  <c r="BD135" i="1" s="1"/>
  <c r="BH138" i="35"/>
  <c r="F40" i="35" s="1"/>
  <c r="BC135" i="1" s="1"/>
  <c r="BG138" i="35"/>
  <c r="F39" i="35"/>
  <c r="BB135" i="1" s="1"/>
  <c r="BF138" i="35"/>
  <c r="J38" i="35" s="1"/>
  <c r="AW135" i="1" s="1"/>
  <c r="T138" i="35"/>
  <c r="T137" i="35"/>
  <c r="T136" i="35" s="1"/>
  <c r="T135" i="35" s="1"/>
  <c r="R138" i="35"/>
  <c r="R137" i="35"/>
  <c r="R136" i="35" s="1"/>
  <c r="R135" i="35" s="1"/>
  <c r="P138" i="35"/>
  <c r="P137" i="35"/>
  <c r="P136" i="35" s="1"/>
  <c r="P135" i="35" s="1"/>
  <c r="AU135" i="1" s="1"/>
  <c r="BK138" i="35"/>
  <c r="BK137" i="35" s="1"/>
  <c r="J138" i="35"/>
  <c r="BE138" i="35" s="1"/>
  <c r="J131" i="35"/>
  <c r="F131" i="35"/>
  <c r="F129" i="35"/>
  <c r="E127" i="35"/>
  <c r="J95" i="35"/>
  <c r="F95" i="35"/>
  <c r="F93" i="35"/>
  <c r="E91" i="35"/>
  <c r="J28" i="35"/>
  <c r="E28" i="35"/>
  <c r="J132" i="35" s="1"/>
  <c r="J27" i="35"/>
  <c r="J22" i="35"/>
  <c r="E22" i="35"/>
  <c r="F132" i="35"/>
  <c r="F96" i="35"/>
  <c r="J21" i="35"/>
  <c r="J16" i="35"/>
  <c r="J129" i="35"/>
  <c r="J93" i="35"/>
  <c r="E7" i="35"/>
  <c r="E121" i="35" s="1"/>
  <c r="J41" i="34"/>
  <c r="J40" i="34"/>
  <c r="AY134" i="1" s="1"/>
  <c r="J39" i="34"/>
  <c r="AX134" i="1" s="1"/>
  <c r="BI734" i="34"/>
  <c r="BH734" i="34"/>
  <c r="BG734" i="34"/>
  <c r="BF734" i="34"/>
  <c r="T734" i="34"/>
  <c r="R734" i="34"/>
  <c r="P734" i="34"/>
  <c r="BK734" i="34"/>
  <c r="J734" i="34"/>
  <c r="BE734" i="34" s="1"/>
  <c r="BI732" i="34"/>
  <c r="BH732" i="34"/>
  <c r="BG732" i="34"/>
  <c r="BF732" i="34"/>
  <c r="T732" i="34"/>
  <c r="T731" i="34" s="1"/>
  <c r="R732" i="34"/>
  <c r="R731" i="34" s="1"/>
  <c r="P732" i="34"/>
  <c r="P731" i="34" s="1"/>
  <c r="BK732" i="34"/>
  <c r="BK731" i="34" s="1"/>
  <c r="J731" i="34" s="1"/>
  <c r="J120" i="34" s="1"/>
  <c r="J732" i="34"/>
  <c r="BE732" i="34"/>
  <c r="BI727" i="34"/>
  <c r="BH727" i="34"/>
  <c r="BG727" i="34"/>
  <c r="BF727" i="34"/>
  <c r="T727" i="34"/>
  <c r="T726" i="34" s="1"/>
  <c r="R727" i="34"/>
  <c r="R726" i="34" s="1"/>
  <c r="P727" i="34"/>
  <c r="P726" i="34" s="1"/>
  <c r="BK727" i="34"/>
  <c r="BK726" i="34" s="1"/>
  <c r="J726" i="34" s="1"/>
  <c r="J119" i="34" s="1"/>
  <c r="J727" i="34"/>
  <c r="BE727" i="34"/>
  <c r="BI722" i="34"/>
  <c r="BH722" i="34"/>
  <c r="BG722" i="34"/>
  <c r="BF722" i="34"/>
  <c r="T722" i="34"/>
  <c r="T721" i="34" s="1"/>
  <c r="R722" i="34"/>
  <c r="R721" i="34" s="1"/>
  <c r="P722" i="34"/>
  <c r="P721" i="34" s="1"/>
  <c r="BK722" i="34"/>
  <c r="BK721" i="34" s="1"/>
  <c r="J721" i="34" s="1"/>
  <c r="J118" i="34" s="1"/>
  <c r="J722" i="34"/>
  <c r="BE722" i="34"/>
  <c r="BI719" i="34"/>
  <c r="BH719" i="34"/>
  <c r="BG719" i="34"/>
  <c r="BF719" i="34"/>
  <c r="T719" i="34"/>
  <c r="R719" i="34"/>
  <c r="P719" i="34"/>
  <c r="BK719" i="34"/>
  <c r="J719" i="34"/>
  <c r="BE719" i="34" s="1"/>
  <c r="BI715" i="34"/>
  <c r="BH715" i="34"/>
  <c r="BG715" i="34"/>
  <c r="BF715" i="34"/>
  <c r="T715" i="34"/>
  <c r="T714" i="34" s="1"/>
  <c r="R715" i="34"/>
  <c r="R714" i="34" s="1"/>
  <c r="P715" i="34"/>
  <c r="P714" i="34" s="1"/>
  <c r="BK715" i="34"/>
  <c r="BK714" i="34" s="1"/>
  <c r="J715" i="34"/>
  <c r="BE715" i="34"/>
  <c r="BI712" i="34"/>
  <c r="BH712" i="34"/>
  <c r="BG712" i="34"/>
  <c r="BF712" i="34"/>
  <c r="T712" i="34"/>
  <c r="R712" i="34"/>
  <c r="P712" i="34"/>
  <c r="BK712" i="34"/>
  <c r="J712" i="34"/>
  <c r="BE712" i="34" s="1"/>
  <c r="BI709" i="34"/>
  <c r="BH709" i="34"/>
  <c r="BG709" i="34"/>
  <c r="BF709" i="34"/>
  <c r="T709" i="34"/>
  <c r="R709" i="34"/>
  <c r="P709" i="34"/>
  <c r="BK709" i="34"/>
  <c r="J709" i="34"/>
  <c r="BE709" i="34" s="1"/>
  <c r="BI705" i="34"/>
  <c r="BH705" i="34"/>
  <c r="BG705" i="34"/>
  <c r="BF705" i="34"/>
  <c r="T705" i="34"/>
  <c r="T704" i="34" s="1"/>
  <c r="T703" i="34" s="1"/>
  <c r="R705" i="34"/>
  <c r="R704" i="34"/>
  <c r="R703" i="34" s="1"/>
  <c r="P705" i="34"/>
  <c r="P704" i="34" s="1"/>
  <c r="BK705" i="34"/>
  <c r="BK704" i="34"/>
  <c r="J704" i="34" s="1"/>
  <c r="J116" i="34" s="1"/>
  <c r="J705" i="34"/>
  <c r="BE705" i="34" s="1"/>
  <c r="BI701" i="34"/>
  <c r="BH701" i="34"/>
  <c r="BG701" i="34"/>
  <c r="BF701" i="34"/>
  <c r="T701" i="34"/>
  <c r="T700" i="34" s="1"/>
  <c r="R701" i="34"/>
  <c r="R700" i="34" s="1"/>
  <c r="P701" i="34"/>
  <c r="P700" i="34" s="1"/>
  <c r="BK701" i="34"/>
  <c r="BK700" i="34" s="1"/>
  <c r="J700" i="34" s="1"/>
  <c r="J114" i="34" s="1"/>
  <c r="J701" i="34"/>
  <c r="BE701" i="34"/>
  <c r="BI697" i="34"/>
  <c r="BH697" i="34"/>
  <c r="BG697" i="34"/>
  <c r="BF697" i="34"/>
  <c r="T697" i="34"/>
  <c r="R697" i="34"/>
  <c r="P697" i="34"/>
  <c r="BK697" i="34"/>
  <c r="J697" i="34"/>
  <c r="BE697" i="34" s="1"/>
  <c r="BI694" i="34"/>
  <c r="BH694" i="34"/>
  <c r="BG694" i="34"/>
  <c r="BF694" i="34"/>
  <c r="T694" i="34"/>
  <c r="R694" i="34"/>
  <c r="P694" i="34"/>
  <c r="BK694" i="34"/>
  <c r="J694" i="34"/>
  <c r="BE694" i="34" s="1"/>
  <c r="BI689" i="34"/>
  <c r="BH689" i="34"/>
  <c r="BG689" i="34"/>
  <c r="BF689" i="34"/>
  <c r="T689" i="34"/>
  <c r="R689" i="34"/>
  <c r="P689" i="34"/>
  <c r="BK689" i="34"/>
  <c r="J689" i="34"/>
  <c r="BE689" i="34" s="1"/>
  <c r="BI687" i="34"/>
  <c r="BH687" i="34"/>
  <c r="BG687" i="34"/>
  <c r="BF687" i="34"/>
  <c r="T687" i="34"/>
  <c r="R687" i="34"/>
  <c r="P687" i="34"/>
  <c r="BK687" i="34"/>
  <c r="J687" i="34"/>
  <c r="BE687" i="34" s="1"/>
  <c r="BI684" i="34"/>
  <c r="BH684" i="34"/>
  <c r="BG684" i="34"/>
  <c r="BF684" i="34"/>
  <c r="T684" i="34"/>
  <c r="R684" i="34"/>
  <c r="P684" i="34"/>
  <c r="BK684" i="34"/>
  <c r="J684" i="34"/>
  <c r="BE684" i="34" s="1"/>
  <c r="BI682" i="34"/>
  <c r="BH682" i="34"/>
  <c r="BG682" i="34"/>
  <c r="BF682" i="34"/>
  <c r="T682" i="34"/>
  <c r="T681" i="34" s="1"/>
  <c r="R682" i="34"/>
  <c r="R681" i="34" s="1"/>
  <c r="P682" i="34"/>
  <c r="P681" i="34" s="1"/>
  <c r="BK682" i="34"/>
  <c r="BK681" i="34" s="1"/>
  <c r="J681" i="34" s="1"/>
  <c r="J113" i="34" s="1"/>
  <c r="J682" i="34"/>
  <c r="BE682" i="34"/>
  <c r="BI676" i="34"/>
  <c r="BH676" i="34"/>
  <c r="BG676" i="34"/>
  <c r="BF676" i="34"/>
  <c r="T676" i="34"/>
  <c r="R676" i="34"/>
  <c r="P676" i="34"/>
  <c r="BK676" i="34"/>
  <c r="J676" i="34"/>
  <c r="BE676" i="34" s="1"/>
  <c r="BI671" i="34"/>
  <c r="BH671" i="34"/>
  <c r="BG671" i="34"/>
  <c r="BF671" i="34"/>
  <c r="T671" i="34"/>
  <c r="R671" i="34"/>
  <c r="P671" i="34"/>
  <c r="BK671" i="34"/>
  <c r="J671" i="34"/>
  <c r="BE671" i="34" s="1"/>
  <c r="BI666" i="34"/>
  <c r="BH666" i="34"/>
  <c r="BG666" i="34"/>
  <c r="BF666" i="34"/>
  <c r="T666" i="34"/>
  <c r="R666" i="34"/>
  <c r="P666" i="34"/>
  <c r="BK666" i="34"/>
  <c r="J666" i="34"/>
  <c r="BE666" i="34" s="1"/>
  <c r="BI661" i="34"/>
  <c r="BH661" i="34"/>
  <c r="BG661" i="34"/>
  <c r="BF661" i="34"/>
  <c r="T661" i="34"/>
  <c r="R661" i="34"/>
  <c r="P661" i="34"/>
  <c r="BK661" i="34"/>
  <c r="J661" i="34"/>
  <c r="BE661" i="34" s="1"/>
  <c r="BI656" i="34"/>
  <c r="BH656" i="34"/>
  <c r="BG656" i="34"/>
  <c r="BF656" i="34"/>
  <c r="T656" i="34"/>
  <c r="R656" i="34"/>
  <c r="P656" i="34"/>
  <c r="BK656" i="34"/>
  <c r="J656" i="34"/>
  <c r="BE656" i="34" s="1"/>
  <c r="BI651" i="34"/>
  <c r="BH651" i="34"/>
  <c r="BG651" i="34"/>
  <c r="BF651" i="34"/>
  <c r="T651" i="34"/>
  <c r="R651" i="34"/>
  <c r="P651" i="34"/>
  <c r="BK651" i="34"/>
  <c r="J651" i="34"/>
  <c r="BE651" i="34" s="1"/>
  <c r="BI646" i="34"/>
  <c r="BH646" i="34"/>
  <c r="BG646" i="34"/>
  <c r="BF646" i="34"/>
  <c r="T646" i="34"/>
  <c r="R646" i="34"/>
  <c r="P646" i="34"/>
  <c r="BK646" i="34"/>
  <c r="J646" i="34"/>
  <c r="BE646" i="34" s="1"/>
  <c r="BI643" i="34"/>
  <c r="BH643" i="34"/>
  <c r="BG643" i="34"/>
  <c r="BF643" i="34"/>
  <c r="T643" i="34"/>
  <c r="R643" i="34"/>
  <c r="P643" i="34"/>
  <c r="BK643" i="34"/>
  <c r="J643" i="34"/>
  <c r="BE643" i="34" s="1"/>
  <c r="BI638" i="34"/>
  <c r="BH638" i="34"/>
  <c r="BG638" i="34"/>
  <c r="BF638" i="34"/>
  <c r="T638" i="34"/>
  <c r="R638" i="34"/>
  <c r="P638" i="34"/>
  <c r="BK638" i="34"/>
  <c r="J638" i="34"/>
  <c r="BE638" i="34" s="1"/>
  <c r="BI634" i="34"/>
  <c r="BH634" i="34"/>
  <c r="BG634" i="34"/>
  <c r="BF634" i="34"/>
  <c r="T634" i="34"/>
  <c r="R634" i="34"/>
  <c r="P634" i="34"/>
  <c r="BK634" i="34"/>
  <c r="J634" i="34"/>
  <c r="BE634" i="34" s="1"/>
  <c r="BI626" i="34"/>
  <c r="BH626" i="34"/>
  <c r="BG626" i="34"/>
  <c r="BF626" i="34"/>
  <c r="T626" i="34"/>
  <c r="T625" i="34" s="1"/>
  <c r="R626" i="34"/>
  <c r="R625" i="34" s="1"/>
  <c r="P626" i="34"/>
  <c r="P625" i="34" s="1"/>
  <c r="BK626" i="34"/>
  <c r="BK625" i="34" s="1"/>
  <c r="J625" i="34" s="1"/>
  <c r="J112" i="34" s="1"/>
  <c r="J626" i="34"/>
  <c r="BE626" i="34"/>
  <c r="BI622" i="34"/>
  <c r="BH622" i="34"/>
  <c r="BG622" i="34"/>
  <c r="BF622" i="34"/>
  <c r="T622" i="34"/>
  <c r="R622" i="34"/>
  <c r="P622" i="34"/>
  <c r="BK622" i="34"/>
  <c r="J622" i="34"/>
  <c r="BE622" i="34" s="1"/>
  <c r="BI619" i="34"/>
  <c r="BH619" i="34"/>
  <c r="BG619" i="34"/>
  <c r="BF619" i="34"/>
  <c r="T619" i="34"/>
  <c r="R619" i="34"/>
  <c r="P619" i="34"/>
  <c r="BK619" i="34"/>
  <c r="J619" i="34"/>
  <c r="BE619" i="34" s="1"/>
  <c r="BI616" i="34"/>
  <c r="BH616" i="34"/>
  <c r="BG616" i="34"/>
  <c r="BF616" i="34"/>
  <c r="T616" i="34"/>
  <c r="R616" i="34"/>
  <c r="P616" i="34"/>
  <c r="BK616" i="34"/>
  <c r="J616" i="34"/>
  <c r="BE616" i="34" s="1"/>
  <c r="BI613" i="34"/>
  <c r="BH613" i="34"/>
  <c r="BG613" i="34"/>
  <c r="BF613" i="34"/>
  <c r="T613" i="34"/>
  <c r="T612" i="34" s="1"/>
  <c r="R613" i="34"/>
  <c r="R612" i="34" s="1"/>
  <c r="P613" i="34"/>
  <c r="P612" i="34" s="1"/>
  <c r="BK613" i="34"/>
  <c r="BK612" i="34" s="1"/>
  <c r="J612" i="34" s="1"/>
  <c r="J111" i="34" s="1"/>
  <c r="J613" i="34"/>
  <c r="BE613" i="34"/>
  <c r="BI609" i="34"/>
  <c r="BH609" i="34"/>
  <c r="BG609" i="34"/>
  <c r="BF609" i="34"/>
  <c r="T609" i="34"/>
  <c r="R609" i="34"/>
  <c r="P609" i="34"/>
  <c r="BK609" i="34"/>
  <c r="J609" i="34"/>
  <c r="BE609" i="34" s="1"/>
  <c r="BI606" i="34"/>
  <c r="BH606" i="34"/>
  <c r="BG606" i="34"/>
  <c r="BF606" i="34"/>
  <c r="T606" i="34"/>
  <c r="R606" i="34"/>
  <c r="P606" i="34"/>
  <c r="BK606" i="34"/>
  <c r="J606" i="34"/>
  <c r="BE606" i="34" s="1"/>
  <c r="BI603" i="34"/>
  <c r="BH603" i="34"/>
  <c r="BG603" i="34"/>
  <c r="BF603" i="34"/>
  <c r="T603" i="34"/>
  <c r="R603" i="34"/>
  <c r="P603" i="34"/>
  <c r="BK603" i="34"/>
  <c r="J603" i="34"/>
  <c r="BE603" i="34" s="1"/>
  <c r="BI600" i="34"/>
  <c r="BH600" i="34"/>
  <c r="BG600" i="34"/>
  <c r="BF600" i="34"/>
  <c r="T600" i="34"/>
  <c r="R600" i="34"/>
  <c r="P600" i="34"/>
  <c r="BK600" i="34"/>
  <c r="J600" i="34"/>
  <c r="BE600" i="34" s="1"/>
  <c r="BI597" i="34"/>
  <c r="BH597" i="34"/>
  <c r="BG597" i="34"/>
  <c r="BF597" i="34"/>
  <c r="T597" i="34"/>
  <c r="R597" i="34"/>
  <c r="P597" i="34"/>
  <c r="BK597" i="34"/>
  <c r="J597" i="34"/>
  <c r="BE597" i="34" s="1"/>
  <c r="BI594" i="34"/>
  <c r="BH594" i="34"/>
  <c r="BG594" i="34"/>
  <c r="BF594" i="34"/>
  <c r="T594" i="34"/>
  <c r="T593" i="34" s="1"/>
  <c r="R594" i="34"/>
  <c r="R593" i="34" s="1"/>
  <c r="P594" i="34"/>
  <c r="P593" i="34" s="1"/>
  <c r="BK594" i="34"/>
  <c r="BK593" i="34" s="1"/>
  <c r="J593" i="34" s="1"/>
  <c r="J110" i="34" s="1"/>
  <c r="J594" i="34"/>
  <c r="BE594" i="34"/>
  <c r="BI590" i="34"/>
  <c r="BH590" i="34"/>
  <c r="BG590" i="34"/>
  <c r="BF590" i="34"/>
  <c r="T590" i="34"/>
  <c r="R590" i="34"/>
  <c r="P590" i="34"/>
  <c r="BK590" i="34"/>
  <c r="J590" i="34"/>
  <c r="BE590" i="34" s="1"/>
  <c r="BI587" i="34"/>
  <c r="BH587" i="34"/>
  <c r="BG587" i="34"/>
  <c r="BF587" i="34"/>
  <c r="T587" i="34"/>
  <c r="R587" i="34"/>
  <c r="P587" i="34"/>
  <c r="BK587" i="34"/>
  <c r="J587" i="34"/>
  <c r="BE587" i="34" s="1"/>
  <c r="BI584" i="34"/>
  <c r="BH584" i="34"/>
  <c r="BG584" i="34"/>
  <c r="BF584" i="34"/>
  <c r="T584" i="34"/>
  <c r="R584" i="34"/>
  <c r="P584" i="34"/>
  <c r="BK584" i="34"/>
  <c r="J584" i="34"/>
  <c r="BE584" i="34" s="1"/>
  <c r="BI581" i="34"/>
  <c r="BH581" i="34"/>
  <c r="BG581" i="34"/>
  <c r="BF581" i="34"/>
  <c r="T581" i="34"/>
  <c r="R581" i="34"/>
  <c r="P581" i="34"/>
  <c r="BK581" i="34"/>
  <c r="J581" i="34"/>
  <c r="BE581" i="34" s="1"/>
  <c r="BI578" i="34"/>
  <c r="BH578" i="34"/>
  <c r="BG578" i="34"/>
  <c r="BF578" i="34"/>
  <c r="T578" i="34"/>
  <c r="R578" i="34"/>
  <c r="P578" i="34"/>
  <c r="BK578" i="34"/>
  <c r="J578" i="34"/>
  <c r="BE578" i="34" s="1"/>
  <c r="BI575" i="34"/>
  <c r="BH575" i="34"/>
  <c r="BG575" i="34"/>
  <c r="BF575" i="34"/>
  <c r="T575" i="34"/>
  <c r="R575" i="34"/>
  <c r="P575" i="34"/>
  <c r="BK575" i="34"/>
  <c r="J575" i="34"/>
  <c r="BE575" i="34" s="1"/>
  <c r="BI572" i="34"/>
  <c r="BH572" i="34"/>
  <c r="BG572" i="34"/>
  <c r="BF572" i="34"/>
  <c r="T572" i="34"/>
  <c r="T571" i="34" s="1"/>
  <c r="R572" i="34"/>
  <c r="R571" i="34" s="1"/>
  <c r="P572" i="34"/>
  <c r="P571" i="34" s="1"/>
  <c r="BK572" i="34"/>
  <c r="BK571" i="34" s="1"/>
  <c r="J571" i="34" s="1"/>
  <c r="J109" i="34" s="1"/>
  <c r="J572" i="34"/>
  <c r="BE572" i="34"/>
  <c r="BI568" i="34"/>
  <c r="BH568" i="34"/>
  <c r="BG568" i="34"/>
  <c r="BF568" i="34"/>
  <c r="T568" i="34"/>
  <c r="R568" i="34"/>
  <c r="P568" i="34"/>
  <c r="BK568" i="34"/>
  <c r="J568" i="34"/>
  <c r="BE568" i="34" s="1"/>
  <c r="BI565" i="34"/>
  <c r="BH565" i="34"/>
  <c r="BG565" i="34"/>
  <c r="BF565" i="34"/>
  <c r="T565" i="34"/>
  <c r="R565" i="34"/>
  <c r="P565" i="34"/>
  <c r="BK565" i="34"/>
  <c r="J565" i="34"/>
  <c r="BE565" i="34" s="1"/>
  <c r="BI562" i="34"/>
  <c r="BH562" i="34"/>
  <c r="BG562" i="34"/>
  <c r="BF562" i="34"/>
  <c r="T562" i="34"/>
  <c r="R562" i="34"/>
  <c r="P562" i="34"/>
  <c r="BK562" i="34"/>
  <c r="J562" i="34"/>
  <c r="BE562" i="34" s="1"/>
  <c r="BI559" i="34"/>
  <c r="BH559" i="34"/>
  <c r="BG559" i="34"/>
  <c r="BF559" i="34"/>
  <c r="T559" i="34"/>
  <c r="R559" i="34"/>
  <c r="P559" i="34"/>
  <c r="BK559" i="34"/>
  <c r="J559" i="34"/>
  <c r="BE559" i="34" s="1"/>
  <c r="BI556" i="34"/>
  <c r="BH556" i="34"/>
  <c r="BG556" i="34"/>
  <c r="BF556" i="34"/>
  <c r="T556" i="34"/>
  <c r="R556" i="34"/>
  <c r="P556" i="34"/>
  <c r="BK556" i="34"/>
  <c r="J556" i="34"/>
  <c r="BE556" i="34" s="1"/>
  <c r="BI553" i="34"/>
  <c r="BH553" i="34"/>
  <c r="BG553" i="34"/>
  <c r="BF553" i="34"/>
  <c r="T553" i="34"/>
  <c r="R553" i="34"/>
  <c r="P553" i="34"/>
  <c r="BK553" i="34"/>
  <c r="J553" i="34"/>
  <c r="BE553" i="34" s="1"/>
  <c r="BI550" i="34"/>
  <c r="BH550" i="34"/>
  <c r="BG550" i="34"/>
  <c r="BF550" i="34"/>
  <c r="T550" i="34"/>
  <c r="T549" i="34" s="1"/>
  <c r="R550" i="34"/>
  <c r="R549" i="34" s="1"/>
  <c r="P550" i="34"/>
  <c r="P549" i="34" s="1"/>
  <c r="BK550" i="34"/>
  <c r="BK549" i="34" s="1"/>
  <c r="J549" i="34" s="1"/>
  <c r="J108" i="34" s="1"/>
  <c r="J550" i="34"/>
  <c r="BE550" i="34"/>
  <c r="BI547" i="34"/>
  <c r="BH547" i="34"/>
  <c r="BG547" i="34"/>
  <c r="BF547" i="34"/>
  <c r="T547" i="34"/>
  <c r="R547" i="34"/>
  <c r="P547" i="34"/>
  <c r="BK547" i="34"/>
  <c r="J547" i="34"/>
  <c r="BE547" i="34" s="1"/>
  <c r="BI545" i="34"/>
  <c r="BH545" i="34"/>
  <c r="BG545" i="34"/>
  <c r="BF545" i="34"/>
  <c r="T545" i="34"/>
  <c r="R545" i="34"/>
  <c r="P545" i="34"/>
  <c r="BK545" i="34"/>
  <c r="J545" i="34"/>
  <c r="BE545" i="34" s="1"/>
  <c r="BI537" i="34"/>
  <c r="BH537" i="34"/>
  <c r="BG537" i="34"/>
  <c r="BF537" i="34"/>
  <c r="T537" i="34"/>
  <c r="R537" i="34"/>
  <c r="P537" i="34"/>
  <c r="BK537" i="34"/>
  <c r="J537" i="34"/>
  <c r="BE537" i="34" s="1"/>
  <c r="BI532" i="34"/>
  <c r="BH532" i="34"/>
  <c r="BG532" i="34"/>
  <c r="BF532" i="34"/>
  <c r="T532" i="34"/>
  <c r="R532" i="34"/>
  <c r="P532" i="34"/>
  <c r="BK532" i="34"/>
  <c r="J532" i="34"/>
  <c r="BE532" i="34" s="1"/>
  <c r="BI530" i="34"/>
  <c r="BH530" i="34"/>
  <c r="BG530" i="34"/>
  <c r="BF530" i="34"/>
  <c r="T530" i="34"/>
  <c r="R530" i="34"/>
  <c r="P530" i="34"/>
  <c r="BK530" i="34"/>
  <c r="J530" i="34"/>
  <c r="BE530" i="34"/>
  <c r="BI525" i="34"/>
  <c r="BH525" i="34"/>
  <c r="BG525" i="34"/>
  <c r="BF525" i="34"/>
  <c r="T525" i="34"/>
  <c r="R525" i="34"/>
  <c r="P525" i="34"/>
  <c r="BK525" i="34"/>
  <c r="J525" i="34"/>
  <c r="BE525" i="34" s="1"/>
  <c r="BI521" i="34"/>
  <c r="BH521" i="34"/>
  <c r="BG521" i="34"/>
  <c r="BF521" i="34"/>
  <c r="T521" i="34"/>
  <c r="R521" i="34"/>
  <c r="P521" i="34"/>
  <c r="BK521" i="34"/>
  <c r="J521" i="34"/>
  <c r="BE521" i="34"/>
  <c r="BI517" i="34"/>
  <c r="BH517" i="34"/>
  <c r="BG517" i="34"/>
  <c r="BF517" i="34"/>
  <c r="T517" i="34"/>
  <c r="R517" i="34"/>
  <c r="P517" i="34"/>
  <c r="BK517" i="34"/>
  <c r="J517" i="34"/>
  <c r="BE517" i="34" s="1"/>
  <c r="BI508" i="34"/>
  <c r="BH508" i="34"/>
  <c r="BG508" i="34"/>
  <c r="BF508" i="34"/>
  <c r="T508" i="34"/>
  <c r="R508" i="34"/>
  <c r="P508" i="34"/>
  <c r="BK508" i="34"/>
  <c r="J508" i="34"/>
  <c r="BE508" i="34"/>
  <c r="BI504" i="34"/>
  <c r="BH504" i="34"/>
  <c r="BG504" i="34"/>
  <c r="BF504" i="34"/>
  <c r="T504" i="34"/>
  <c r="R504" i="34"/>
  <c r="P504" i="34"/>
  <c r="BK504" i="34"/>
  <c r="J504" i="34"/>
  <c r="BE504" i="34" s="1"/>
  <c r="BI500" i="34"/>
  <c r="BH500" i="34"/>
  <c r="BG500" i="34"/>
  <c r="BF500" i="34"/>
  <c r="T500" i="34"/>
  <c r="R500" i="34"/>
  <c r="P500" i="34"/>
  <c r="BK500" i="34"/>
  <c r="J500" i="34"/>
  <c r="BE500" i="34"/>
  <c r="BI495" i="34"/>
  <c r="BH495" i="34"/>
  <c r="BG495" i="34"/>
  <c r="BF495" i="34"/>
  <c r="T495" i="34"/>
  <c r="R495" i="34"/>
  <c r="P495" i="34"/>
  <c r="BK495" i="34"/>
  <c r="J495" i="34"/>
  <c r="BE495" i="34" s="1"/>
  <c r="BI491" i="34"/>
  <c r="BH491" i="34"/>
  <c r="BG491" i="34"/>
  <c r="BF491" i="34"/>
  <c r="T491" i="34"/>
  <c r="R491" i="34"/>
  <c r="P491" i="34"/>
  <c r="BK491" i="34"/>
  <c r="J491" i="34"/>
  <c r="BE491" i="34"/>
  <c r="BI486" i="34"/>
  <c r="BH486" i="34"/>
  <c r="BG486" i="34"/>
  <c r="BF486" i="34"/>
  <c r="T486" i="34"/>
  <c r="R486" i="34"/>
  <c r="P486" i="34"/>
  <c r="BK486" i="34"/>
  <c r="J486" i="34"/>
  <c r="BE486" i="34"/>
  <c r="BI482" i="34"/>
  <c r="BH482" i="34"/>
  <c r="BG482" i="34"/>
  <c r="BF482" i="34"/>
  <c r="T482" i="34"/>
  <c r="R482" i="34"/>
  <c r="P482" i="34"/>
  <c r="BK482" i="34"/>
  <c r="J482" i="34"/>
  <c r="BE482" i="34"/>
  <c r="BI477" i="34"/>
  <c r="BH477" i="34"/>
  <c r="BG477" i="34"/>
  <c r="BF477" i="34"/>
  <c r="T477" i="34"/>
  <c r="R477" i="34"/>
  <c r="P477" i="34"/>
  <c r="BK477" i="34"/>
  <c r="J477" i="34"/>
  <c r="BE477" i="34"/>
  <c r="BI473" i="34"/>
  <c r="BH473" i="34"/>
  <c r="BG473" i="34"/>
  <c r="BF473" i="34"/>
  <c r="T473" i="34"/>
  <c r="R473" i="34"/>
  <c r="P473" i="34"/>
  <c r="BK473" i="34"/>
  <c r="J473" i="34"/>
  <c r="BE473" i="34"/>
  <c r="BI469" i="34"/>
  <c r="BH469" i="34"/>
  <c r="BG469" i="34"/>
  <c r="BF469" i="34"/>
  <c r="T469" i="34"/>
  <c r="T468" i="34"/>
  <c r="R469" i="34"/>
  <c r="R468" i="34"/>
  <c r="P469" i="34"/>
  <c r="P468" i="34"/>
  <c r="BK469" i="34"/>
  <c r="BK468" i="34"/>
  <c r="J468" i="34" s="1"/>
  <c r="J107" i="34" s="1"/>
  <c r="J469" i="34"/>
  <c r="BE469" i="34" s="1"/>
  <c r="BI464" i="34"/>
  <c r="BH464" i="34"/>
  <c r="BG464" i="34"/>
  <c r="BF464" i="34"/>
  <c r="T464" i="34"/>
  <c r="T463" i="34"/>
  <c r="R464" i="34"/>
  <c r="R463" i="34"/>
  <c r="P464" i="34"/>
  <c r="P463" i="34"/>
  <c r="BK464" i="34"/>
  <c r="BK463" i="34"/>
  <c r="J463" i="34" s="1"/>
  <c r="J106" i="34" s="1"/>
  <c r="J464" i="34"/>
  <c r="BE464" i="34" s="1"/>
  <c r="BI458" i="34"/>
  <c r="BH458" i="34"/>
  <c r="BG458" i="34"/>
  <c r="BF458" i="34"/>
  <c r="T458" i="34"/>
  <c r="R458" i="34"/>
  <c r="P458" i="34"/>
  <c r="BK458" i="34"/>
  <c r="J458" i="34"/>
  <c r="BE458" i="34"/>
  <c r="BI456" i="34"/>
  <c r="BH456" i="34"/>
  <c r="BG456" i="34"/>
  <c r="BF456" i="34"/>
  <c r="T456" i="34"/>
  <c r="R456" i="34"/>
  <c r="P456" i="34"/>
  <c r="BK456" i="34"/>
  <c r="J456" i="34"/>
  <c r="BE456" i="34"/>
  <c r="BI451" i="34"/>
  <c r="BH451" i="34"/>
  <c r="BG451" i="34"/>
  <c r="BF451" i="34"/>
  <c r="T451" i="34"/>
  <c r="R451" i="34"/>
  <c r="P451" i="34"/>
  <c r="BK451" i="34"/>
  <c r="J451" i="34"/>
  <c r="BE451" i="34"/>
  <c r="BI436" i="34"/>
  <c r="BH436" i="34"/>
  <c r="BG436" i="34"/>
  <c r="BF436" i="34"/>
  <c r="T436" i="34"/>
  <c r="R436" i="34"/>
  <c r="P436" i="34"/>
  <c r="BK436" i="34"/>
  <c r="J436" i="34"/>
  <c r="BE436" i="34"/>
  <c r="BI434" i="34"/>
  <c r="BH434" i="34"/>
  <c r="BG434" i="34"/>
  <c r="BF434" i="34"/>
  <c r="T434" i="34"/>
  <c r="R434" i="34"/>
  <c r="P434" i="34"/>
  <c r="BK434" i="34"/>
  <c r="J434" i="34"/>
  <c r="BE434" i="34"/>
  <c r="BI429" i="34"/>
  <c r="BH429" i="34"/>
  <c r="BG429" i="34"/>
  <c r="BF429" i="34"/>
  <c r="T429" i="34"/>
  <c r="T428" i="34"/>
  <c r="R429" i="34"/>
  <c r="R428" i="34"/>
  <c r="P429" i="34"/>
  <c r="P428" i="34"/>
  <c r="BK429" i="34"/>
  <c r="BK428" i="34"/>
  <c r="J428" i="34" s="1"/>
  <c r="J105" i="34" s="1"/>
  <c r="J429" i="34"/>
  <c r="BE429" i="34" s="1"/>
  <c r="BI423" i="34"/>
  <c r="BH423" i="34"/>
  <c r="BG423" i="34"/>
  <c r="BF423" i="34"/>
  <c r="T423" i="34"/>
  <c r="R423" i="34"/>
  <c r="P423" i="34"/>
  <c r="BK423" i="34"/>
  <c r="J423" i="34"/>
  <c r="BE423" i="34"/>
  <c r="BI421" i="34"/>
  <c r="BH421" i="34"/>
  <c r="BG421" i="34"/>
  <c r="BF421" i="34"/>
  <c r="T421" i="34"/>
  <c r="R421" i="34"/>
  <c r="P421" i="34"/>
  <c r="BK421" i="34"/>
  <c r="J421" i="34"/>
  <c r="BE421" i="34"/>
  <c r="BI411" i="34"/>
  <c r="BH411" i="34"/>
  <c r="BG411" i="34"/>
  <c r="BF411" i="34"/>
  <c r="T411" i="34"/>
  <c r="R411" i="34"/>
  <c r="P411" i="34"/>
  <c r="BK411" i="34"/>
  <c r="J411" i="34"/>
  <c r="BE411" i="34"/>
  <c r="BI406" i="34"/>
  <c r="BH406" i="34"/>
  <c r="BG406" i="34"/>
  <c r="BF406" i="34"/>
  <c r="T406" i="34"/>
  <c r="R406" i="34"/>
  <c r="P406" i="34"/>
  <c r="BK406" i="34"/>
  <c r="J406" i="34"/>
  <c r="BE406" i="34"/>
  <c r="BI400" i="34"/>
  <c r="BH400" i="34"/>
  <c r="BG400" i="34"/>
  <c r="BF400" i="34"/>
  <c r="T400" i="34"/>
  <c r="R400" i="34"/>
  <c r="P400" i="34"/>
  <c r="BK400" i="34"/>
  <c r="J400" i="34"/>
  <c r="BE400" i="34"/>
  <c r="BI395" i="34"/>
  <c r="BH395" i="34"/>
  <c r="BG395" i="34"/>
  <c r="BF395" i="34"/>
  <c r="T395" i="34"/>
  <c r="T394" i="34"/>
  <c r="R395" i="34"/>
  <c r="R394" i="34"/>
  <c r="P395" i="34"/>
  <c r="P394" i="34"/>
  <c r="BK395" i="34"/>
  <c r="BK394" i="34"/>
  <c r="J394" i="34" s="1"/>
  <c r="J104" i="34" s="1"/>
  <c r="J395" i="34"/>
  <c r="BE395" i="34" s="1"/>
  <c r="BI392" i="34"/>
  <c r="BH392" i="34"/>
  <c r="BG392" i="34"/>
  <c r="BF392" i="34"/>
  <c r="T392" i="34"/>
  <c r="R392" i="34"/>
  <c r="P392" i="34"/>
  <c r="BK392" i="34"/>
  <c r="J392" i="34"/>
  <c r="BE392" i="34"/>
  <c r="BI389" i="34"/>
  <c r="BH389" i="34"/>
  <c r="BG389" i="34"/>
  <c r="BF389" i="34"/>
  <c r="T389" i="34"/>
  <c r="R389" i="34"/>
  <c r="P389" i="34"/>
  <c r="BK389" i="34"/>
  <c r="J389" i="34"/>
  <c r="BE389" i="34"/>
  <c r="BI376" i="34"/>
  <c r="BH376" i="34"/>
  <c r="BG376" i="34"/>
  <c r="BF376" i="34"/>
  <c r="T376" i="34"/>
  <c r="R376" i="34"/>
  <c r="P376" i="34"/>
  <c r="BK376" i="34"/>
  <c r="J376" i="34"/>
  <c r="BE376" i="34"/>
  <c r="BI361" i="34"/>
  <c r="BH361" i="34"/>
  <c r="BG361" i="34"/>
  <c r="BF361" i="34"/>
  <c r="T361" i="34"/>
  <c r="R361" i="34"/>
  <c r="P361" i="34"/>
  <c r="BK361" i="34"/>
  <c r="J361" i="34"/>
  <c r="BE361" i="34"/>
  <c r="BI351" i="34"/>
  <c r="BH351" i="34"/>
  <c r="BG351" i="34"/>
  <c r="BF351" i="34"/>
  <c r="T351" i="34"/>
  <c r="T350" i="34"/>
  <c r="R351" i="34"/>
  <c r="R350" i="34"/>
  <c r="P351" i="34"/>
  <c r="P350" i="34"/>
  <c r="BK351" i="34"/>
  <c r="BK350" i="34"/>
  <c r="J350" i="34" s="1"/>
  <c r="J103" i="34" s="1"/>
  <c r="J351" i="34"/>
  <c r="BE351" i="34" s="1"/>
  <c r="BI347" i="34"/>
  <c r="BH347" i="34"/>
  <c r="BG347" i="34"/>
  <c r="BF347" i="34"/>
  <c r="T347" i="34"/>
  <c r="R347" i="34"/>
  <c r="P347" i="34"/>
  <c r="BK347" i="34"/>
  <c r="J347" i="34"/>
  <c r="BE347" i="34"/>
  <c r="BI333" i="34"/>
  <c r="BH333" i="34"/>
  <c r="BG333" i="34"/>
  <c r="BF333" i="34"/>
  <c r="T333" i="34"/>
  <c r="R333" i="34"/>
  <c r="P333" i="34"/>
  <c r="BK333" i="34"/>
  <c r="J333" i="34"/>
  <c r="BE333" i="34"/>
  <c r="BI330" i="34"/>
  <c r="BH330" i="34"/>
  <c r="BG330" i="34"/>
  <c r="BF330" i="34"/>
  <c r="T330" i="34"/>
  <c r="R330" i="34"/>
  <c r="P330" i="34"/>
  <c r="BK330" i="34"/>
  <c r="J330" i="34"/>
  <c r="BE330" i="34"/>
  <c r="BI297" i="34"/>
  <c r="BH297" i="34"/>
  <c r="BG297" i="34"/>
  <c r="BF297" i="34"/>
  <c r="T297" i="34"/>
  <c r="R297" i="34"/>
  <c r="P297" i="34"/>
  <c r="BK297" i="34"/>
  <c r="J297" i="34"/>
  <c r="BE297" i="34"/>
  <c r="BI294" i="34"/>
  <c r="BH294" i="34"/>
  <c r="BG294" i="34"/>
  <c r="BF294" i="34"/>
  <c r="T294" i="34"/>
  <c r="R294" i="34"/>
  <c r="P294" i="34"/>
  <c r="BK294" i="34"/>
  <c r="J294" i="34"/>
  <c r="BE294" i="34"/>
  <c r="BI292" i="34"/>
  <c r="BH292" i="34"/>
  <c r="BG292" i="34"/>
  <c r="BF292" i="34"/>
  <c r="T292" i="34"/>
  <c r="R292" i="34"/>
  <c r="P292" i="34"/>
  <c r="BK292" i="34"/>
  <c r="J292" i="34"/>
  <c r="BE292" i="34"/>
  <c r="BI288" i="34"/>
  <c r="BH288" i="34"/>
  <c r="BG288" i="34"/>
  <c r="BF288" i="34"/>
  <c r="T288" i="34"/>
  <c r="R288" i="34"/>
  <c r="P288" i="34"/>
  <c r="BK288" i="34"/>
  <c r="J288" i="34"/>
  <c r="BE288" i="34"/>
  <c r="BI284" i="34"/>
  <c r="BH284" i="34"/>
  <c r="BG284" i="34"/>
  <c r="BF284" i="34"/>
  <c r="T284" i="34"/>
  <c r="R284" i="34"/>
  <c r="P284" i="34"/>
  <c r="BK284" i="34"/>
  <c r="J284" i="34"/>
  <c r="BE284" i="34"/>
  <c r="BI281" i="34"/>
  <c r="BH281" i="34"/>
  <c r="BG281" i="34"/>
  <c r="BF281" i="34"/>
  <c r="T281" i="34"/>
  <c r="R281" i="34"/>
  <c r="P281" i="34"/>
  <c r="BK281" i="34"/>
  <c r="J281" i="34"/>
  <c r="BE281" i="34"/>
  <c r="BI279" i="34"/>
  <c r="BH279" i="34"/>
  <c r="BG279" i="34"/>
  <c r="BF279" i="34"/>
  <c r="T279" i="34"/>
  <c r="R279" i="34"/>
  <c r="P279" i="34"/>
  <c r="BK279" i="34"/>
  <c r="J279" i="34"/>
  <c r="BE279" i="34"/>
  <c r="BI263" i="34"/>
  <c r="BH263" i="34"/>
  <c r="BG263" i="34"/>
  <c r="BF263" i="34"/>
  <c r="T263" i="34"/>
  <c r="R263" i="34"/>
  <c r="P263" i="34"/>
  <c r="BK263" i="34"/>
  <c r="J263" i="34"/>
  <c r="BE263" i="34"/>
  <c r="BI261" i="34"/>
  <c r="BH261" i="34"/>
  <c r="BG261" i="34"/>
  <c r="BF261" i="34"/>
  <c r="T261" i="34"/>
  <c r="R261" i="34"/>
  <c r="P261" i="34"/>
  <c r="BK261" i="34"/>
  <c r="J261" i="34"/>
  <c r="BE261" i="34"/>
  <c r="BI249" i="34"/>
  <c r="BH249" i="34"/>
  <c r="BG249" i="34"/>
  <c r="BF249" i="34"/>
  <c r="T249" i="34"/>
  <c r="R249" i="34"/>
  <c r="P249" i="34"/>
  <c r="BK249" i="34"/>
  <c r="J249" i="34"/>
  <c r="BE249" i="34"/>
  <c r="BI246" i="34"/>
  <c r="BH246" i="34"/>
  <c r="BG246" i="34"/>
  <c r="BF246" i="34"/>
  <c r="T246" i="34"/>
  <c r="R246" i="34"/>
  <c r="P246" i="34"/>
  <c r="BK246" i="34"/>
  <c r="J246" i="34"/>
  <c r="BE246" i="34"/>
  <c r="BI242" i="34"/>
  <c r="BH242" i="34"/>
  <c r="BG242" i="34"/>
  <c r="BF242" i="34"/>
  <c r="T242" i="34"/>
  <c r="R242" i="34"/>
  <c r="P242" i="34"/>
  <c r="BK242" i="34"/>
  <c r="J242" i="34"/>
  <c r="BE242" i="34"/>
  <c r="BI239" i="34"/>
  <c r="BH239" i="34"/>
  <c r="BG239" i="34"/>
  <c r="BF239" i="34"/>
  <c r="T239" i="34"/>
  <c r="R239" i="34"/>
  <c r="P239" i="34"/>
  <c r="BK239" i="34"/>
  <c r="J239" i="34"/>
  <c r="BE239" i="34"/>
  <c r="BI216" i="34"/>
  <c r="BH216" i="34"/>
  <c r="BG216" i="34"/>
  <c r="BF216" i="34"/>
  <c r="T216" i="34"/>
  <c r="R216" i="34"/>
  <c r="P216" i="34"/>
  <c r="BK216" i="34"/>
  <c r="J216" i="34"/>
  <c r="BE216" i="34"/>
  <c r="BI213" i="34"/>
  <c r="BH213" i="34"/>
  <c r="BG213" i="34"/>
  <c r="BF213" i="34"/>
  <c r="T213" i="34"/>
  <c r="R213" i="34"/>
  <c r="P213" i="34"/>
  <c r="BK213" i="34"/>
  <c r="J213" i="34"/>
  <c r="BE213" i="34"/>
  <c r="BI208" i="34"/>
  <c r="BH208" i="34"/>
  <c r="BG208" i="34"/>
  <c r="BF208" i="34"/>
  <c r="T208" i="34"/>
  <c r="R208" i="34"/>
  <c r="P208" i="34"/>
  <c r="BK208" i="34"/>
  <c r="J208" i="34"/>
  <c r="BE208" i="34"/>
  <c r="BI205" i="34"/>
  <c r="BH205" i="34"/>
  <c r="BG205" i="34"/>
  <c r="BF205" i="34"/>
  <c r="T205" i="34"/>
  <c r="R205" i="34"/>
  <c r="P205" i="34"/>
  <c r="BK205" i="34"/>
  <c r="J205" i="34"/>
  <c r="BE205" i="34"/>
  <c r="BI200" i="34"/>
  <c r="BH200" i="34"/>
  <c r="BG200" i="34"/>
  <c r="BF200" i="34"/>
  <c r="T200" i="34"/>
  <c r="R200" i="34"/>
  <c r="P200" i="34"/>
  <c r="BK200" i="34"/>
  <c r="J200" i="34"/>
  <c r="BE200" i="34"/>
  <c r="BI187" i="34"/>
  <c r="BH187" i="34"/>
  <c r="BG187" i="34"/>
  <c r="BF187" i="34"/>
  <c r="T187" i="34"/>
  <c r="R187" i="34"/>
  <c r="P187" i="34"/>
  <c r="BK187" i="34"/>
  <c r="J187" i="34"/>
  <c r="BE187" i="34"/>
  <c r="BI183" i="34"/>
  <c r="BH183" i="34"/>
  <c r="BG183" i="34"/>
  <c r="BF183" i="34"/>
  <c r="T183" i="34"/>
  <c r="R183" i="34"/>
  <c r="P183" i="34"/>
  <c r="BK183" i="34"/>
  <c r="J183" i="34"/>
  <c r="BE183" i="34"/>
  <c r="BI179" i="34"/>
  <c r="BH179" i="34"/>
  <c r="BG179" i="34"/>
  <c r="BF179" i="34"/>
  <c r="T179" i="34"/>
  <c r="R179" i="34"/>
  <c r="P179" i="34"/>
  <c r="BK179" i="34"/>
  <c r="J179" i="34"/>
  <c r="BE179" i="34"/>
  <c r="BI175" i="34"/>
  <c r="BH175" i="34"/>
  <c r="BG175" i="34"/>
  <c r="BF175" i="34"/>
  <c r="T175" i="34"/>
  <c r="R175" i="34"/>
  <c r="P175" i="34"/>
  <c r="BK175" i="34"/>
  <c r="J175" i="34"/>
  <c r="BE175" i="34"/>
  <c r="BI172" i="34"/>
  <c r="BH172" i="34"/>
  <c r="BG172" i="34"/>
  <c r="BF172" i="34"/>
  <c r="T172" i="34"/>
  <c r="R172" i="34"/>
  <c r="P172" i="34"/>
  <c r="BK172" i="34"/>
  <c r="J172" i="34"/>
  <c r="BE172" i="34"/>
  <c r="BI168" i="34"/>
  <c r="BH168" i="34"/>
  <c r="BG168" i="34"/>
  <c r="BF168" i="34"/>
  <c r="T168" i="34"/>
  <c r="R168" i="34"/>
  <c r="P168" i="34"/>
  <c r="BK168" i="34"/>
  <c r="J168" i="34"/>
  <c r="BE168" i="34"/>
  <c r="BI164" i="34"/>
  <c r="BH164" i="34"/>
  <c r="BG164" i="34"/>
  <c r="BF164" i="34"/>
  <c r="T164" i="34"/>
  <c r="R164" i="34"/>
  <c r="P164" i="34"/>
  <c r="BK164" i="34"/>
  <c r="J164" i="34"/>
  <c r="BE164" i="34"/>
  <c r="BI151" i="34"/>
  <c r="BH151" i="34"/>
  <c r="BG151" i="34"/>
  <c r="BF151" i="34"/>
  <c r="T151" i="34"/>
  <c r="R151" i="34"/>
  <c r="P151" i="34"/>
  <c r="BK151" i="34"/>
  <c r="J151" i="34"/>
  <c r="BE151" i="34"/>
  <c r="BI149" i="34"/>
  <c r="BH149" i="34"/>
  <c r="BG149" i="34"/>
  <c r="BF149" i="34"/>
  <c r="T149" i="34"/>
  <c r="R149" i="34"/>
  <c r="P149" i="34"/>
  <c r="BK149" i="34"/>
  <c r="J149" i="34"/>
  <c r="BE149" i="34"/>
  <c r="BI147" i="34"/>
  <c r="F41" i="34"/>
  <c r="BD134" i="1" s="1"/>
  <c r="BH147" i="34"/>
  <c r="F40" i="34" s="1"/>
  <c r="BC134" i="1" s="1"/>
  <c r="BG147" i="34"/>
  <c r="F39" i="34"/>
  <c r="BB134" i="1" s="1"/>
  <c r="BF147" i="34"/>
  <c r="J38" i="34" s="1"/>
  <c r="AW134" i="1" s="1"/>
  <c r="T147" i="34"/>
  <c r="T146" i="34"/>
  <c r="T145" i="34" s="1"/>
  <c r="T144" i="34" s="1"/>
  <c r="R147" i="34"/>
  <c r="R146" i="34"/>
  <c r="R145" i="34" s="1"/>
  <c r="R144" i="34" s="1"/>
  <c r="P147" i="34"/>
  <c r="P146" i="34"/>
  <c r="P145" i="34" s="1"/>
  <c r="BK147" i="34"/>
  <c r="BK146" i="34" s="1"/>
  <c r="J147" i="34"/>
  <c r="BE147" i="34" s="1"/>
  <c r="J140" i="34"/>
  <c r="F140" i="34"/>
  <c r="F138" i="34"/>
  <c r="E136" i="34"/>
  <c r="J95" i="34"/>
  <c r="F95" i="34"/>
  <c r="F93" i="34"/>
  <c r="E91" i="34"/>
  <c r="J28" i="34"/>
  <c r="E28" i="34"/>
  <c r="J96" i="34" s="1"/>
  <c r="J27" i="34"/>
  <c r="J22" i="34"/>
  <c r="E22" i="34"/>
  <c r="F141" i="34"/>
  <c r="F96" i="34"/>
  <c r="J21" i="34"/>
  <c r="J16" i="34"/>
  <c r="J138" i="34"/>
  <c r="J93" i="34"/>
  <c r="E7" i="34"/>
  <c r="E85" i="34" s="1"/>
  <c r="J41" i="33"/>
  <c r="J40" i="33"/>
  <c r="AY133" i="1" s="1"/>
  <c r="J39" i="33"/>
  <c r="AX133" i="1" s="1"/>
  <c r="BI287" i="33"/>
  <c r="BH287" i="33"/>
  <c r="BG287" i="33"/>
  <c r="BF287" i="33"/>
  <c r="T287" i="33"/>
  <c r="T286" i="33" s="1"/>
  <c r="R287" i="33"/>
  <c r="R286" i="33" s="1"/>
  <c r="P287" i="33"/>
  <c r="P286" i="33" s="1"/>
  <c r="BK287" i="33"/>
  <c r="BK286" i="33" s="1"/>
  <c r="J286" i="33" s="1"/>
  <c r="J108" i="33" s="1"/>
  <c r="J287" i="33"/>
  <c r="BE287" i="33"/>
  <c r="BI284" i="33"/>
  <c r="BH284" i="33"/>
  <c r="BG284" i="33"/>
  <c r="BF284" i="33"/>
  <c r="T284" i="33"/>
  <c r="R284" i="33"/>
  <c r="P284" i="33"/>
  <c r="BK284" i="33"/>
  <c r="J284" i="33"/>
  <c r="BE284" i="33" s="1"/>
  <c r="BI281" i="33"/>
  <c r="BH281" i="33"/>
  <c r="BG281" i="33"/>
  <c r="BF281" i="33"/>
  <c r="T281" i="33"/>
  <c r="R281" i="33"/>
  <c r="P281" i="33"/>
  <c r="BK281" i="33"/>
  <c r="J281" i="33"/>
  <c r="BE281" i="33" s="1"/>
  <c r="BI279" i="33"/>
  <c r="BH279" i="33"/>
  <c r="BG279" i="33"/>
  <c r="BF279" i="33"/>
  <c r="T279" i="33"/>
  <c r="R279" i="33"/>
  <c r="P279" i="33"/>
  <c r="BK279" i="33"/>
  <c r="J279" i="33"/>
  <c r="BE279" i="33" s="1"/>
  <c r="BI276" i="33"/>
  <c r="BH276" i="33"/>
  <c r="BG276" i="33"/>
  <c r="BF276" i="33"/>
  <c r="T276" i="33"/>
  <c r="R276" i="33"/>
  <c r="P276" i="33"/>
  <c r="BK276" i="33"/>
  <c r="J276" i="33"/>
  <c r="BE276" i="33" s="1"/>
  <c r="BI274" i="33"/>
  <c r="BH274" i="33"/>
  <c r="BG274" i="33"/>
  <c r="BF274" i="33"/>
  <c r="T274" i="33"/>
  <c r="T273" i="33" s="1"/>
  <c r="R274" i="33"/>
  <c r="R273" i="33" s="1"/>
  <c r="P274" i="33"/>
  <c r="P273" i="33" s="1"/>
  <c r="BK274" i="33"/>
  <c r="BK273" i="33" s="1"/>
  <c r="J273" i="33" s="1"/>
  <c r="J107" i="33" s="1"/>
  <c r="J274" i="33"/>
  <c r="BE274" i="33"/>
  <c r="BI269" i="33"/>
  <c r="BH269" i="33"/>
  <c r="BG269" i="33"/>
  <c r="BF269" i="33"/>
  <c r="T269" i="33"/>
  <c r="R269" i="33"/>
  <c r="P269" i="33"/>
  <c r="BK269" i="33"/>
  <c r="J269" i="33"/>
  <c r="BE269" i="33" s="1"/>
  <c r="BI265" i="33"/>
  <c r="BH265" i="33"/>
  <c r="BG265" i="33"/>
  <c r="BF265" i="33"/>
  <c r="T265" i="33"/>
  <c r="R265" i="33"/>
  <c r="P265" i="33"/>
  <c r="BK265" i="33"/>
  <c r="J265" i="33"/>
  <c r="BE265" i="33" s="1"/>
  <c r="BI261" i="33"/>
  <c r="BH261" i="33"/>
  <c r="BG261" i="33"/>
  <c r="BF261" i="33"/>
  <c r="T261" i="33"/>
  <c r="T260" i="33" s="1"/>
  <c r="R261" i="33"/>
  <c r="R260" i="33" s="1"/>
  <c r="P261" i="33"/>
  <c r="P260" i="33" s="1"/>
  <c r="BK261" i="33"/>
  <c r="BK260" i="33" s="1"/>
  <c r="J260" i="33" s="1"/>
  <c r="J106" i="33" s="1"/>
  <c r="J261" i="33"/>
  <c r="BE261" i="33"/>
  <c r="BI258" i="33"/>
  <c r="BH258" i="33"/>
  <c r="BG258" i="33"/>
  <c r="BF258" i="33"/>
  <c r="T258" i="33"/>
  <c r="R258" i="33"/>
  <c r="P258" i="33"/>
  <c r="BK258" i="33"/>
  <c r="J258" i="33"/>
  <c r="BE258" i="33" s="1"/>
  <c r="BI256" i="33"/>
  <c r="BH256" i="33"/>
  <c r="BG256" i="33"/>
  <c r="BF256" i="33"/>
  <c r="T256" i="33"/>
  <c r="R256" i="33"/>
  <c r="P256" i="33"/>
  <c r="BK256" i="33"/>
  <c r="J256" i="33"/>
  <c r="BE256" i="33" s="1"/>
  <c r="BI254" i="33"/>
  <c r="BH254" i="33"/>
  <c r="BG254" i="33"/>
  <c r="BF254" i="33"/>
  <c r="T254" i="33"/>
  <c r="R254" i="33"/>
  <c r="P254" i="33"/>
  <c r="BK254" i="33"/>
  <c r="J254" i="33"/>
  <c r="BE254" i="33" s="1"/>
  <c r="BI252" i="33"/>
  <c r="BH252" i="33"/>
  <c r="BG252" i="33"/>
  <c r="BF252" i="33"/>
  <c r="T252" i="33"/>
  <c r="R252" i="33"/>
  <c r="P252" i="33"/>
  <c r="BK252" i="33"/>
  <c r="J252" i="33"/>
  <c r="BE252" i="33" s="1"/>
  <c r="BI248" i="33"/>
  <c r="BH248" i="33"/>
  <c r="BG248" i="33"/>
  <c r="BF248" i="33"/>
  <c r="T248" i="33"/>
  <c r="R248" i="33"/>
  <c r="P248" i="33"/>
  <c r="BK248" i="33"/>
  <c r="J248" i="33"/>
  <c r="BE248" i="33" s="1"/>
  <c r="BI246" i="33"/>
  <c r="BH246" i="33"/>
  <c r="BG246" i="33"/>
  <c r="BF246" i="33"/>
  <c r="T246" i="33"/>
  <c r="R246" i="33"/>
  <c r="P246" i="33"/>
  <c r="BK246" i="33"/>
  <c r="J246" i="33"/>
  <c r="BE246" i="33" s="1"/>
  <c r="BI244" i="33"/>
  <c r="BH244" i="33"/>
  <c r="BG244" i="33"/>
  <c r="BF244" i="33"/>
  <c r="T244" i="33"/>
  <c r="R244" i="33"/>
  <c r="P244" i="33"/>
  <c r="BK244" i="33"/>
  <c r="J244" i="33"/>
  <c r="BE244" i="33" s="1"/>
  <c r="BI242" i="33"/>
  <c r="BH242" i="33"/>
  <c r="BG242" i="33"/>
  <c r="BF242" i="33"/>
  <c r="T242" i="33"/>
  <c r="R242" i="33"/>
  <c r="P242" i="33"/>
  <c r="BK242" i="33"/>
  <c r="J242" i="33"/>
  <c r="BE242" i="33" s="1"/>
  <c r="BI238" i="33"/>
  <c r="BH238" i="33"/>
  <c r="BG238" i="33"/>
  <c r="BF238" i="33"/>
  <c r="T238" i="33"/>
  <c r="R238" i="33"/>
  <c r="P238" i="33"/>
  <c r="BK238" i="33"/>
  <c r="J238" i="33"/>
  <c r="BE238" i="33" s="1"/>
  <c r="BI235" i="33"/>
  <c r="BH235" i="33"/>
  <c r="BG235" i="33"/>
  <c r="BF235" i="33"/>
  <c r="T235" i="33"/>
  <c r="R235" i="33"/>
  <c r="P235" i="33"/>
  <c r="BK235" i="33"/>
  <c r="J235" i="33"/>
  <c r="BE235" i="33" s="1"/>
  <c r="BI231" i="33"/>
  <c r="BH231" i="33"/>
  <c r="BG231" i="33"/>
  <c r="BF231" i="33"/>
  <c r="T231" i="33"/>
  <c r="T230" i="33" s="1"/>
  <c r="R231" i="33"/>
  <c r="R230" i="33" s="1"/>
  <c r="P231" i="33"/>
  <c r="P230" i="33" s="1"/>
  <c r="BK231" i="33"/>
  <c r="BK230" i="33" s="1"/>
  <c r="J230" i="33" s="1"/>
  <c r="J105" i="33" s="1"/>
  <c r="J231" i="33"/>
  <c r="BE231" i="33"/>
  <c r="BI226" i="33"/>
  <c r="BH226" i="33"/>
  <c r="BG226" i="33"/>
  <c r="BF226" i="33"/>
  <c r="T226" i="33"/>
  <c r="T225" i="33" s="1"/>
  <c r="R226" i="33"/>
  <c r="R225" i="33" s="1"/>
  <c r="P226" i="33"/>
  <c r="P225" i="33" s="1"/>
  <c r="BK226" i="33"/>
  <c r="BK225" i="33" s="1"/>
  <c r="J225" i="33" s="1"/>
  <c r="J104" i="33" s="1"/>
  <c r="J226" i="33"/>
  <c r="BE226" i="33"/>
  <c r="BI221" i="33"/>
  <c r="BH221" i="33"/>
  <c r="BG221" i="33"/>
  <c r="BF221" i="33"/>
  <c r="T221" i="33"/>
  <c r="R221" i="33"/>
  <c r="P221" i="33"/>
  <c r="BK221" i="33"/>
  <c r="J221" i="33"/>
  <c r="BE221" i="33" s="1"/>
  <c r="BI217" i="33"/>
  <c r="BH217" i="33"/>
  <c r="BG217" i="33"/>
  <c r="BF217" i="33"/>
  <c r="T217" i="33"/>
  <c r="T216" i="33" s="1"/>
  <c r="R217" i="33"/>
  <c r="R216" i="33" s="1"/>
  <c r="P217" i="33"/>
  <c r="P216" i="33" s="1"/>
  <c r="BK217" i="33"/>
  <c r="BK216" i="33" s="1"/>
  <c r="J216" i="33" s="1"/>
  <c r="J103" i="33" s="1"/>
  <c r="J217" i="33"/>
  <c r="BE217" i="33"/>
  <c r="BI213" i="33"/>
  <c r="BH213" i="33"/>
  <c r="BG213" i="33"/>
  <c r="BF213" i="33"/>
  <c r="T213" i="33"/>
  <c r="R213" i="33"/>
  <c r="P213" i="33"/>
  <c r="BK213" i="33"/>
  <c r="J213" i="33"/>
  <c r="BE213" i="33" s="1"/>
  <c r="BI209" i="33"/>
  <c r="BH209" i="33"/>
  <c r="BG209" i="33"/>
  <c r="BF209" i="33"/>
  <c r="T209" i="33"/>
  <c r="R209" i="33"/>
  <c r="P209" i="33"/>
  <c r="BK209" i="33"/>
  <c r="J209" i="33"/>
  <c r="BE209" i="33" s="1"/>
  <c r="BI206" i="33"/>
  <c r="BH206" i="33"/>
  <c r="BG206" i="33"/>
  <c r="BF206" i="33"/>
  <c r="T206" i="33"/>
  <c r="R206" i="33"/>
  <c r="P206" i="33"/>
  <c r="BK206" i="33"/>
  <c r="J206" i="33"/>
  <c r="BE206" i="33" s="1"/>
  <c r="BI197" i="33"/>
  <c r="BH197" i="33"/>
  <c r="BG197" i="33"/>
  <c r="BF197" i="33"/>
  <c r="T197" i="33"/>
  <c r="R197" i="33"/>
  <c r="P197" i="33"/>
  <c r="BK197" i="33"/>
  <c r="J197" i="33"/>
  <c r="BE197" i="33" s="1"/>
  <c r="BI194" i="33"/>
  <c r="BH194" i="33"/>
  <c r="BG194" i="33"/>
  <c r="BF194" i="33"/>
  <c r="T194" i="33"/>
  <c r="R194" i="33"/>
  <c r="P194" i="33"/>
  <c r="BK194" i="33"/>
  <c r="J194" i="33"/>
  <c r="BE194" i="33" s="1"/>
  <c r="BI192" i="33"/>
  <c r="BH192" i="33"/>
  <c r="BG192" i="33"/>
  <c r="BF192" i="33"/>
  <c r="T192" i="33"/>
  <c r="R192" i="33"/>
  <c r="P192" i="33"/>
  <c r="BK192" i="33"/>
  <c r="J192" i="33"/>
  <c r="BE192" i="33" s="1"/>
  <c r="BI189" i="33"/>
  <c r="BH189" i="33"/>
  <c r="BG189" i="33"/>
  <c r="BF189" i="33"/>
  <c r="T189" i="33"/>
  <c r="R189" i="33"/>
  <c r="P189" i="33"/>
  <c r="BK189" i="33"/>
  <c r="J189" i="33"/>
  <c r="BE189" i="33" s="1"/>
  <c r="BI186" i="33"/>
  <c r="BH186" i="33"/>
  <c r="BG186" i="33"/>
  <c r="BF186" i="33"/>
  <c r="T186" i="33"/>
  <c r="R186" i="33"/>
  <c r="P186" i="33"/>
  <c r="BK186" i="33"/>
  <c r="J186" i="33"/>
  <c r="BE186" i="33" s="1"/>
  <c r="BI184" i="33"/>
  <c r="BH184" i="33"/>
  <c r="BG184" i="33"/>
  <c r="BF184" i="33"/>
  <c r="T184" i="33"/>
  <c r="R184" i="33"/>
  <c r="P184" i="33"/>
  <c r="BK184" i="33"/>
  <c r="J184" i="33"/>
  <c r="BE184" i="33" s="1"/>
  <c r="BI180" i="33"/>
  <c r="BH180" i="33"/>
  <c r="BG180" i="33"/>
  <c r="BF180" i="33"/>
  <c r="T180" i="33"/>
  <c r="R180" i="33"/>
  <c r="P180" i="33"/>
  <c r="BK180" i="33"/>
  <c r="J180" i="33"/>
  <c r="BE180" i="33" s="1"/>
  <c r="BI176" i="33"/>
  <c r="BH176" i="33"/>
  <c r="BG176" i="33"/>
  <c r="BF176" i="33"/>
  <c r="T176" i="33"/>
  <c r="R176" i="33"/>
  <c r="P176" i="33"/>
  <c r="BK176" i="33"/>
  <c r="J176" i="33"/>
  <c r="BE176" i="33" s="1"/>
  <c r="BI172" i="33"/>
  <c r="BH172" i="33"/>
  <c r="BG172" i="33"/>
  <c r="BF172" i="33"/>
  <c r="T172" i="33"/>
  <c r="R172" i="33"/>
  <c r="P172" i="33"/>
  <c r="BK172" i="33"/>
  <c r="J172" i="33"/>
  <c r="BE172" i="33" s="1"/>
  <c r="BI169" i="33"/>
  <c r="BH169" i="33"/>
  <c r="BG169" i="33"/>
  <c r="BF169" i="33"/>
  <c r="T169" i="33"/>
  <c r="R169" i="33"/>
  <c r="P169" i="33"/>
  <c r="BK169" i="33"/>
  <c r="J169" i="33"/>
  <c r="BE169" i="33" s="1"/>
  <c r="BI162" i="33"/>
  <c r="BH162" i="33"/>
  <c r="BG162" i="33"/>
  <c r="BF162" i="33"/>
  <c r="T162" i="33"/>
  <c r="R162" i="33"/>
  <c r="P162" i="33"/>
  <c r="BK162" i="33"/>
  <c r="J162" i="33"/>
  <c r="BE162" i="33" s="1"/>
  <c r="BI158" i="33"/>
  <c r="BH158" i="33"/>
  <c r="BG158" i="33"/>
  <c r="BF158" i="33"/>
  <c r="T158" i="33"/>
  <c r="R158" i="33"/>
  <c r="P158" i="33"/>
  <c r="BK158" i="33"/>
  <c r="J158" i="33"/>
  <c r="BE158" i="33" s="1"/>
  <c r="BI154" i="33"/>
  <c r="BH154" i="33"/>
  <c r="BG154" i="33"/>
  <c r="BF154" i="33"/>
  <c r="T154" i="33"/>
  <c r="R154" i="33"/>
  <c r="P154" i="33"/>
  <c r="BK154" i="33"/>
  <c r="J154" i="33"/>
  <c r="BE154" i="33" s="1"/>
  <c r="BI150" i="33"/>
  <c r="BH150" i="33"/>
  <c r="BG150" i="33"/>
  <c r="BF150" i="33"/>
  <c r="T150" i="33"/>
  <c r="R150" i="33"/>
  <c r="P150" i="33"/>
  <c r="BK150" i="33"/>
  <c r="J150" i="33"/>
  <c r="BE150" i="33" s="1"/>
  <c r="BI148" i="33"/>
  <c r="BH148" i="33"/>
  <c r="BG148" i="33"/>
  <c r="BF148" i="33"/>
  <c r="T148" i="33"/>
  <c r="R148" i="33"/>
  <c r="P148" i="33"/>
  <c r="BK148" i="33"/>
  <c r="J148" i="33"/>
  <c r="BE148" i="33" s="1"/>
  <c r="BI146" i="33"/>
  <c r="BH146" i="33"/>
  <c r="BG146" i="33"/>
  <c r="BF146" i="33"/>
  <c r="T146" i="33"/>
  <c r="R146" i="33"/>
  <c r="P146" i="33"/>
  <c r="BK146" i="33"/>
  <c r="J146" i="33"/>
  <c r="BE146" i="33" s="1"/>
  <c r="BI144" i="33"/>
  <c r="BH144" i="33"/>
  <c r="BG144" i="33"/>
  <c r="BF144" i="33"/>
  <c r="T144" i="33"/>
  <c r="R144" i="33"/>
  <c r="P144" i="33"/>
  <c r="BK144" i="33"/>
  <c r="J144" i="33"/>
  <c r="BE144" i="33" s="1"/>
  <c r="BI139" i="33"/>
  <c r="BH139" i="33"/>
  <c r="BG139" i="33"/>
  <c r="BF139" i="33"/>
  <c r="T139" i="33"/>
  <c r="R139" i="33"/>
  <c r="P139" i="33"/>
  <c r="BK139" i="33"/>
  <c r="J139" i="33"/>
  <c r="BE139" i="33"/>
  <c r="BI137" i="33"/>
  <c r="BH137" i="33"/>
  <c r="BG137" i="33"/>
  <c r="BF137" i="33"/>
  <c r="T137" i="33"/>
  <c r="R137" i="33"/>
  <c r="P137" i="33"/>
  <c r="BK137" i="33"/>
  <c r="J137" i="33"/>
  <c r="BE137" i="33" s="1"/>
  <c r="BI135" i="33"/>
  <c r="F41" i="33" s="1"/>
  <c r="BD133" i="1" s="1"/>
  <c r="BH135" i="33"/>
  <c r="F40" i="33"/>
  <c r="BC133" i="1" s="1"/>
  <c r="BG135" i="33"/>
  <c r="F39" i="33" s="1"/>
  <c r="BB133" i="1" s="1"/>
  <c r="BF135" i="33"/>
  <c r="J38" i="33"/>
  <c r="AW133" i="1" s="1"/>
  <c r="F38" i="33"/>
  <c r="BA133" i="1" s="1"/>
  <c r="T135" i="33"/>
  <c r="T134" i="33" s="1"/>
  <c r="R135" i="33"/>
  <c r="R134" i="33" s="1"/>
  <c r="R133" i="33" s="1"/>
  <c r="R132" i="33" s="1"/>
  <c r="P135" i="33"/>
  <c r="P134" i="33" s="1"/>
  <c r="P133" i="33" s="1"/>
  <c r="P132" i="33" s="1"/>
  <c r="AU133" i="1" s="1"/>
  <c r="BK135" i="33"/>
  <c r="BK134" i="33"/>
  <c r="J134" i="33" s="1"/>
  <c r="J102" i="33" s="1"/>
  <c r="J135" i="33"/>
  <c r="BE135" i="33"/>
  <c r="F37" i="33" s="1"/>
  <c r="AZ133" i="1" s="1"/>
  <c r="J128" i="33"/>
  <c r="F128" i="33"/>
  <c r="F126" i="33"/>
  <c r="E124" i="33"/>
  <c r="J95" i="33"/>
  <c r="F95" i="33"/>
  <c r="F93" i="33"/>
  <c r="E91" i="33"/>
  <c r="J28" i="33"/>
  <c r="E28" i="33"/>
  <c r="J96" i="33" s="1"/>
  <c r="J129" i="33"/>
  <c r="J27" i="33"/>
  <c r="J22" i="33"/>
  <c r="E22" i="33"/>
  <c r="F129" i="33" s="1"/>
  <c r="J21" i="33"/>
  <c r="J16" i="33"/>
  <c r="J126" i="33" s="1"/>
  <c r="E7" i="33"/>
  <c r="E85" i="33" s="1"/>
  <c r="E118" i="33"/>
  <c r="J41" i="32"/>
  <c r="J40" i="32"/>
  <c r="AY132" i="1"/>
  <c r="J39" i="32"/>
  <c r="AX132" i="1"/>
  <c r="BI417" i="32"/>
  <c r="BH417" i="32"/>
  <c r="BG417" i="32"/>
  <c r="BF417" i="32"/>
  <c r="T417" i="32"/>
  <c r="T416" i="32"/>
  <c r="R417" i="32"/>
  <c r="R416" i="32"/>
  <c r="P417" i="32"/>
  <c r="P416" i="32"/>
  <c r="BK417" i="32"/>
  <c r="BK416" i="32"/>
  <c r="J416" i="32" s="1"/>
  <c r="J108" i="32" s="1"/>
  <c r="J417" i="32"/>
  <c r="BE417" i="32" s="1"/>
  <c r="BI414" i="32"/>
  <c r="BH414" i="32"/>
  <c r="BG414" i="32"/>
  <c r="BF414" i="32"/>
  <c r="T414" i="32"/>
  <c r="R414" i="32"/>
  <c r="P414" i="32"/>
  <c r="BK414" i="32"/>
  <c r="J414" i="32"/>
  <c r="BE414" i="32"/>
  <c r="BI411" i="32"/>
  <c r="BH411" i="32"/>
  <c r="BG411" i="32"/>
  <c r="BF411" i="32"/>
  <c r="T411" i="32"/>
  <c r="R411" i="32"/>
  <c r="P411" i="32"/>
  <c r="BK411" i="32"/>
  <c r="J411" i="32"/>
  <c r="BE411" i="32"/>
  <c r="BI409" i="32"/>
  <c r="BH409" i="32"/>
  <c r="BG409" i="32"/>
  <c r="BF409" i="32"/>
  <c r="T409" i="32"/>
  <c r="R409" i="32"/>
  <c r="P409" i="32"/>
  <c r="BK409" i="32"/>
  <c r="J409" i="32"/>
  <c r="BE409" i="32"/>
  <c r="BI406" i="32"/>
  <c r="BH406" i="32"/>
  <c r="BG406" i="32"/>
  <c r="BF406" i="32"/>
  <c r="T406" i="32"/>
  <c r="R406" i="32"/>
  <c r="P406" i="32"/>
  <c r="BK406" i="32"/>
  <c r="BK403" i="32" s="1"/>
  <c r="J403" i="32" s="1"/>
  <c r="J107" i="32" s="1"/>
  <c r="J406" i="32"/>
  <c r="BE406" i="32"/>
  <c r="BI404" i="32"/>
  <c r="BH404" i="32"/>
  <c r="BG404" i="32"/>
  <c r="BF404" i="32"/>
  <c r="T404" i="32"/>
  <c r="T403" i="32"/>
  <c r="R404" i="32"/>
  <c r="R403" i="32"/>
  <c r="P404" i="32"/>
  <c r="P403" i="32"/>
  <c r="BK404" i="32"/>
  <c r="J404" i="32"/>
  <c r="BE404" i="32" s="1"/>
  <c r="BI398" i="32"/>
  <c r="BH398" i="32"/>
  <c r="BG398" i="32"/>
  <c r="BF398" i="32"/>
  <c r="T398" i="32"/>
  <c r="R398" i="32"/>
  <c r="P398" i="32"/>
  <c r="BK398" i="32"/>
  <c r="J398" i="32"/>
  <c r="BE398" i="32"/>
  <c r="BI393" i="32"/>
  <c r="BH393" i="32"/>
  <c r="BG393" i="32"/>
  <c r="BF393" i="32"/>
  <c r="T393" i="32"/>
  <c r="R393" i="32"/>
  <c r="P393" i="32"/>
  <c r="BK393" i="32"/>
  <c r="BK388" i="32" s="1"/>
  <c r="J388" i="32" s="1"/>
  <c r="J106" i="32" s="1"/>
  <c r="J393" i="32"/>
  <c r="BE393" i="32"/>
  <c r="BI389" i="32"/>
  <c r="BH389" i="32"/>
  <c r="BG389" i="32"/>
  <c r="BF389" i="32"/>
  <c r="T389" i="32"/>
  <c r="T388" i="32"/>
  <c r="R389" i="32"/>
  <c r="R388" i="32"/>
  <c r="P389" i="32"/>
  <c r="P388" i="32"/>
  <c r="BK389" i="32"/>
  <c r="J389" i="32"/>
  <c r="BE389" i="32" s="1"/>
  <c r="BI386" i="32"/>
  <c r="BH386" i="32"/>
  <c r="BG386" i="32"/>
  <c r="BF386" i="32"/>
  <c r="T386" i="32"/>
  <c r="R386" i="32"/>
  <c r="P386" i="32"/>
  <c r="BK386" i="32"/>
  <c r="J386" i="32"/>
  <c r="BE386" i="32"/>
  <c r="BI382" i="32"/>
  <c r="BH382" i="32"/>
  <c r="BG382" i="32"/>
  <c r="BF382" i="32"/>
  <c r="T382" i="32"/>
  <c r="R382" i="32"/>
  <c r="P382" i="32"/>
  <c r="BK382" i="32"/>
  <c r="J382" i="32"/>
  <c r="BE382" i="32"/>
  <c r="BI378" i="32"/>
  <c r="BH378" i="32"/>
  <c r="BG378" i="32"/>
  <c r="BF378" i="32"/>
  <c r="T378" i="32"/>
  <c r="R378" i="32"/>
  <c r="P378" i="32"/>
  <c r="BK378" i="32"/>
  <c r="J378" i="32"/>
  <c r="BE378" i="32"/>
  <c r="BI373" i="32"/>
  <c r="BH373" i="32"/>
  <c r="BG373" i="32"/>
  <c r="BF373" i="32"/>
  <c r="T373" i="32"/>
  <c r="R373" i="32"/>
  <c r="P373" i="32"/>
  <c r="BK373" i="32"/>
  <c r="J373" i="32"/>
  <c r="BE373" i="32"/>
  <c r="BI371" i="32"/>
  <c r="BH371" i="32"/>
  <c r="BG371" i="32"/>
  <c r="BF371" i="32"/>
  <c r="T371" i="32"/>
  <c r="R371" i="32"/>
  <c r="P371" i="32"/>
  <c r="BK371" i="32"/>
  <c r="J371" i="32"/>
  <c r="BE371" i="32"/>
  <c r="BI369" i="32"/>
  <c r="BH369" i="32"/>
  <c r="BG369" i="32"/>
  <c r="BF369" i="32"/>
  <c r="T369" i="32"/>
  <c r="R369" i="32"/>
  <c r="P369" i="32"/>
  <c r="BK369" i="32"/>
  <c r="J369" i="32"/>
  <c r="BE369" i="32"/>
  <c r="BI365" i="32"/>
  <c r="BH365" i="32"/>
  <c r="BG365" i="32"/>
  <c r="BF365" i="32"/>
  <c r="T365" i="32"/>
  <c r="R365" i="32"/>
  <c r="P365" i="32"/>
  <c r="BK365" i="32"/>
  <c r="J365" i="32"/>
  <c r="BE365" i="32"/>
  <c r="BI363" i="32"/>
  <c r="BH363" i="32"/>
  <c r="BG363" i="32"/>
  <c r="BF363" i="32"/>
  <c r="T363" i="32"/>
  <c r="R363" i="32"/>
  <c r="P363" i="32"/>
  <c r="BK363" i="32"/>
  <c r="J363" i="32"/>
  <c r="BE363" i="32"/>
  <c r="BI361" i="32"/>
  <c r="BH361" i="32"/>
  <c r="BG361" i="32"/>
  <c r="BF361" i="32"/>
  <c r="T361" i="32"/>
  <c r="R361" i="32"/>
  <c r="P361" i="32"/>
  <c r="BK361" i="32"/>
  <c r="J361" i="32"/>
  <c r="BE361" i="32"/>
  <c r="BI357" i="32"/>
  <c r="BH357" i="32"/>
  <c r="BG357" i="32"/>
  <c r="BF357" i="32"/>
  <c r="T357" i="32"/>
  <c r="R357" i="32"/>
  <c r="P357" i="32"/>
  <c r="BK357" i="32"/>
  <c r="J357" i="32"/>
  <c r="BE357" i="32"/>
  <c r="BI355" i="32"/>
  <c r="BH355" i="32"/>
  <c r="BG355" i="32"/>
  <c r="BF355" i="32"/>
  <c r="T355" i="32"/>
  <c r="R355" i="32"/>
  <c r="P355" i="32"/>
  <c r="BK355" i="32"/>
  <c r="J355" i="32"/>
  <c r="BE355" i="32"/>
  <c r="BI353" i="32"/>
  <c r="BH353" i="32"/>
  <c r="BG353" i="32"/>
  <c r="BF353" i="32"/>
  <c r="T353" i="32"/>
  <c r="R353" i="32"/>
  <c r="P353" i="32"/>
  <c r="BK353" i="32"/>
  <c r="J353" i="32"/>
  <c r="BE353" i="32"/>
  <c r="BI351" i="32"/>
  <c r="BH351" i="32"/>
  <c r="BG351" i="32"/>
  <c r="BF351" i="32"/>
  <c r="T351" i="32"/>
  <c r="R351" i="32"/>
  <c r="P351" i="32"/>
  <c r="BK351" i="32"/>
  <c r="J351" i="32"/>
  <c r="BE351" i="32"/>
  <c r="BI347" i="32"/>
  <c r="BH347" i="32"/>
  <c r="BG347" i="32"/>
  <c r="BF347" i="32"/>
  <c r="T347" i="32"/>
  <c r="R347" i="32"/>
  <c r="P347" i="32"/>
  <c r="BK347" i="32"/>
  <c r="J347" i="32"/>
  <c r="BE347" i="32"/>
  <c r="BI345" i="32"/>
  <c r="BH345" i="32"/>
  <c r="BG345" i="32"/>
  <c r="BF345" i="32"/>
  <c r="T345" i="32"/>
  <c r="R345" i="32"/>
  <c r="P345" i="32"/>
  <c r="BK345" i="32"/>
  <c r="J345" i="32"/>
  <c r="BE345" i="32"/>
  <c r="BI343" i="32"/>
  <c r="BH343" i="32"/>
  <c r="BG343" i="32"/>
  <c r="BF343" i="32"/>
  <c r="T343" i="32"/>
  <c r="R343" i="32"/>
  <c r="P343" i="32"/>
  <c r="BK343" i="32"/>
  <c r="J343" i="32"/>
  <c r="BE343" i="32"/>
  <c r="BI339" i="32"/>
  <c r="BH339" i="32"/>
  <c r="BG339" i="32"/>
  <c r="BF339" i="32"/>
  <c r="T339" i="32"/>
  <c r="R339" i="32"/>
  <c r="P339" i="32"/>
  <c r="BK339" i="32"/>
  <c r="J339" i="32"/>
  <c r="BE339" i="32"/>
  <c r="BI337" i="32"/>
  <c r="BH337" i="32"/>
  <c r="BG337" i="32"/>
  <c r="BF337" i="32"/>
  <c r="T337" i="32"/>
  <c r="R337" i="32"/>
  <c r="P337" i="32"/>
  <c r="BK337" i="32"/>
  <c r="J337" i="32"/>
  <c r="BE337" i="32"/>
  <c r="BI335" i="32"/>
  <c r="BH335" i="32"/>
  <c r="BG335" i="32"/>
  <c r="BF335" i="32"/>
  <c r="T335" i="32"/>
  <c r="R335" i="32"/>
  <c r="P335" i="32"/>
  <c r="BK335" i="32"/>
  <c r="J335" i="32"/>
  <c r="BE335" i="32"/>
  <c r="BI333" i="32"/>
  <c r="BH333" i="32"/>
  <c r="BG333" i="32"/>
  <c r="BF333" i="32"/>
  <c r="T333" i="32"/>
  <c r="R333" i="32"/>
  <c r="P333" i="32"/>
  <c r="BK333" i="32"/>
  <c r="J333" i="32"/>
  <c r="BE333" i="32"/>
  <c r="BI331" i="32"/>
  <c r="BH331" i="32"/>
  <c r="BG331" i="32"/>
  <c r="BF331" i="32"/>
  <c r="T331" i="32"/>
  <c r="R331" i="32"/>
  <c r="P331" i="32"/>
  <c r="BK331" i="32"/>
  <c r="J331" i="32"/>
  <c r="BE331" i="32"/>
  <c r="BI329" i="32"/>
  <c r="BH329" i="32"/>
  <c r="BG329" i="32"/>
  <c r="BF329" i="32"/>
  <c r="T329" i="32"/>
  <c r="R329" i="32"/>
  <c r="P329" i="32"/>
  <c r="BK329" i="32"/>
  <c r="J329" i="32"/>
  <c r="BE329" i="32"/>
  <c r="BI327" i="32"/>
  <c r="BH327" i="32"/>
  <c r="BG327" i="32"/>
  <c r="BF327" i="32"/>
  <c r="T327" i="32"/>
  <c r="R327" i="32"/>
  <c r="P327" i="32"/>
  <c r="BK327" i="32"/>
  <c r="J327" i="32"/>
  <c r="BE327" i="32"/>
  <c r="BI323" i="32"/>
  <c r="BH323" i="32"/>
  <c r="BG323" i="32"/>
  <c r="BF323" i="32"/>
  <c r="T323" i="32"/>
  <c r="R323" i="32"/>
  <c r="P323" i="32"/>
  <c r="BK323" i="32"/>
  <c r="J323" i="32"/>
  <c r="BE323" i="32"/>
  <c r="BI320" i="32"/>
  <c r="BH320" i="32"/>
  <c r="BG320" i="32"/>
  <c r="BF320" i="32"/>
  <c r="T320" i="32"/>
  <c r="R320" i="32"/>
  <c r="P320" i="32"/>
  <c r="BK320" i="32"/>
  <c r="J320" i="32"/>
  <c r="BE320" i="32"/>
  <c r="BI316" i="32"/>
  <c r="BH316" i="32"/>
  <c r="BG316" i="32"/>
  <c r="BF316" i="32"/>
  <c r="T316" i="32"/>
  <c r="R316" i="32"/>
  <c r="P316" i="32"/>
  <c r="BK316" i="32"/>
  <c r="J316" i="32"/>
  <c r="BE316" i="32"/>
  <c r="BI314" i="32"/>
  <c r="BH314" i="32"/>
  <c r="BG314" i="32"/>
  <c r="BF314" i="32"/>
  <c r="T314" i="32"/>
  <c r="R314" i="32"/>
  <c r="P314" i="32"/>
  <c r="BK314" i="32"/>
  <c r="J314" i="32"/>
  <c r="BE314" i="32"/>
  <c r="BI312" i="32"/>
  <c r="BH312" i="32"/>
  <c r="BG312" i="32"/>
  <c r="BF312" i="32"/>
  <c r="T312" i="32"/>
  <c r="R312" i="32"/>
  <c r="P312" i="32"/>
  <c r="BK312" i="32"/>
  <c r="J312" i="32"/>
  <c r="BE312" i="32"/>
  <c r="BI308" i="32"/>
  <c r="BH308" i="32"/>
  <c r="BG308" i="32"/>
  <c r="BF308" i="32"/>
  <c r="T308" i="32"/>
  <c r="R308" i="32"/>
  <c r="P308" i="32"/>
  <c r="BK308" i="32"/>
  <c r="J308" i="32"/>
  <c r="BE308" i="32"/>
  <c r="BI306" i="32"/>
  <c r="BH306" i="32"/>
  <c r="BG306" i="32"/>
  <c r="BF306" i="32"/>
  <c r="T306" i="32"/>
  <c r="R306" i="32"/>
  <c r="P306" i="32"/>
  <c r="BK306" i="32"/>
  <c r="J306" i="32"/>
  <c r="BE306" i="32"/>
  <c r="BI304" i="32"/>
  <c r="BH304" i="32"/>
  <c r="BG304" i="32"/>
  <c r="BF304" i="32"/>
  <c r="T304" i="32"/>
  <c r="R304" i="32"/>
  <c r="P304" i="32"/>
  <c r="BK304" i="32"/>
  <c r="J304" i="32"/>
  <c r="BE304" i="32"/>
  <c r="BI302" i="32"/>
  <c r="BH302" i="32"/>
  <c r="BG302" i="32"/>
  <c r="BF302" i="32"/>
  <c r="T302" i="32"/>
  <c r="R302" i="32"/>
  <c r="P302" i="32"/>
  <c r="BK302" i="32"/>
  <c r="J302" i="32"/>
  <c r="BE302" i="32"/>
  <c r="BI300" i="32"/>
  <c r="BH300" i="32"/>
  <c r="BG300" i="32"/>
  <c r="BF300" i="32"/>
  <c r="T300" i="32"/>
  <c r="R300" i="32"/>
  <c r="P300" i="32"/>
  <c r="BK300" i="32"/>
  <c r="J300" i="32"/>
  <c r="BE300" i="32"/>
  <c r="BI296" i="32"/>
  <c r="BH296" i="32"/>
  <c r="BG296" i="32"/>
  <c r="BF296" i="32"/>
  <c r="T296" i="32"/>
  <c r="R296" i="32"/>
  <c r="P296" i="32"/>
  <c r="BK296" i="32"/>
  <c r="J296" i="32"/>
  <c r="BE296" i="32"/>
  <c r="BI294" i="32"/>
  <c r="BH294" i="32"/>
  <c r="BG294" i="32"/>
  <c r="BF294" i="32"/>
  <c r="T294" i="32"/>
  <c r="R294" i="32"/>
  <c r="P294" i="32"/>
  <c r="BK294" i="32"/>
  <c r="J294" i="32"/>
  <c r="BE294" i="32"/>
  <c r="BI292" i="32"/>
  <c r="BH292" i="32"/>
  <c r="BG292" i="32"/>
  <c r="BF292" i="32"/>
  <c r="T292" i="32"/>
  <c r="R292" i="32"/>
  <c r="P292" i="32"/>
  <c r="BK292" i="32"/>
  <c r="J292" i="32"/>
  <c r="BE292" i="32"/>
  <c r="BI288" i="32"/>
  <c r="BH288" i="32"/>
  <c r="BG288" i="32"/>
  <c r="BF288" i="32"/>
  <c r="T288" i="32"/>
  <c r="R288" i="32"/>
  <c r="P288" i="32"/>
  <c r="BK288" i="32"/>
  <c r="J288" i="32"/>
  <c r="BE288" i="32"/>
  <c r="BI285" i="32"/>
  <c r="BH285" i="32"/>
  <c r="BG285" i="32"/>
  <c r="BF285" i="32"/>
  <c r="T285" i="32"/>
  <c r="T284" i="32"/>
  <c r="R285" i="32"/>
  <c r="R284" i="32"/>
  <c r="P285" i="32"/>
  <c r="P284" i="32"/>
  <c r="BK285" i="32"/>
  <c r="BK284" i="32"/>
  <c r="J284" i="32" s="1"/>
  <c r="J105" i="32" s="1"/>
  <c r="J285" i="32"/>
  <c r="BE285" i="32" s="1"/>
  <c r="BI277" i="32"/>
  <c r="BH277" i="32"/>
  <c r="BG277" i="32"/>
  <c r="BF277" i="32"/>
  <c r="T277" i="32"/>
  <c r="R277" i="32"/>
  <c r="P277" i="32"/>
  <c r="BK277" i="32"/>
  <c r="J277" i="32"/>
  <c r="BE277" i="32"/>
  <c r="BI270" i="32"/>
  <c r="BH270" i="32"/>
  <c r="BG270" i="32"/>
  <c r="BF270" i="32"/>
  <c r="T270" i="32"/>
  <c r="R270" i="32"/>
  <c r="P270" i="32"/>
  <c r="BK270" i="32"/>
  <c r="J270" i="32"/>
  <c r="BE270" i="32"/>
  <c r="BI266" i="32"/>
  <c r="BH266" i="32"/>
  <c r="BG266" i="32"/>
  <c r="BF266" i="32"/>
  <c r="T266" i="32"/>
  <c r="T265" i="32"/>
  <c r="R266" i="32"/>
  <c r="R265" i="32"/>
  <c r="P266" i="32"/>
  <c r="P265" i="32"/>
  <c r="BK266" i="32"/>
  <c r="BK265" i="32"/>
  <c r="J265" i="32" s="1"/>
  <c r="J104" i="32" s="1"/>
  <c r="J266" i="32"/>
  <c r="BE266" i="32" s="1"/>
  <c r="BI261" i="32"/>
  <c r="BH261" i="32"/>
  <c r="BG261" i="32"/>
  <c r="BF261" i="32"/>
  <c r="T261" i="32"/>
  <c r="R261" i="32"/>
  <c r="P261" i="32"/>
  <c r="BK261" i="32"/>
  <c r="BK256" i="32" s="1"/>
  <c r="J256" i="32" s="1"/>
  <c r="J103" i="32" s="1"/>
  <c r="J261" i="32"/>
  <c r="BE261" i="32"/>
  <c r="BI257" i="32"/>
  <c r="BH257" i="32"/>
  <c r="BG257" i="32"/>
  <c r="BF257" i="32"/>
  <c r="T257" i="32"/>
  <c r="T256" i="32"/>
  <c r="R257" i="32"/>
  <c r="R256" i="32"/>
  <c r="P257" i="32"/>
  <c r="P256" i="32"/>
  <c r="BK257" i="32"/>
  <c r="J257" i="32"/>
  <c r="BE257" i="32" s="1"/>
  <c r="BI253" i="32"/>
  <c r="BH253" i="32"/>
  <c r="BG253" i="32"/>
  <c r="BF253" i="32"/>
  <c r="T253" i="32"/>
  <c r="R253" i="32"/>
  <c r="P253" i="32"/>
  <c r="BK253" i="32"/>
  <c r="J253" i="32"/>
  <c r="BE253" i="32"/>
  <c r="BI249" i="32"/>
  <c r="BH249" i="32"/>
  <c r="BG249" i="32"/>
  <c r="BF249" i="32"/>
  <c r="T249" i="32"/>
  <c r="R249" i="32"/>
  <c r="P249" i="32"/>
  <c r="BK249" i="32"/>
  <c r="J249" i="32"/>
  <c r="BE249" i="32"/>
  <c r="BI239" i="32"/>
  <c r="BH239" i="32"/>
  <c r="BG239" i="32"/>
  <c r="BF239" i="32"/>
  <c r="T239" i="32"/>
  <c r="R239" i="32"/>
  <c r="P239" i="32"/>
  <c r="BK239" i="32"/>
  <c r="J239" i="32"/>
  <c r="BE239" i="32"/>
  <c r="BI226" i="32"/>
  <c r="BH226" i="32"/>
  <c r="BG226" i="32"/>
  <c r="BF226" i="32"/>
  <c r="T226" i="32"/>
  <c r="R226" i="32"/>
  <c r="P226" i="32"/>
  <c r="BK226" i="32"/>
  <c r="J226" i="32"/>
  <c r="BE226" i="32"/>
  <c r="BI223" i="32"/>
  <c r="BH223" i="32"/>
  <c r="BG223" i="32"/>
  <c r="BF223" i="32"/>
  <c r="T223" i="32"/>
  <c r="R223" i="32"/>
  <c r="P223" i="32"/>
  <c r="BK223" i="32"/>
  <c r="J223" i="32"/>
  <c r="BE223" i="32"/>
  <c r="BI221" i="32"/>
  <c r="BH221" i="32"/>
  <c r="BG221" i="32"/>
  <c r="BF221" i="32"/>
  <c r="T221" i="32"/>
  <c r="R221" i="32"/>
  <c r="P221" i="32"/>
  <c r="BK221" i="32"/>
  <c r="J221" i="32"/>
  <c r="BE221" i="32"/>
  <c r="BI214" i="32"/>
  <c r="BH214" i="32"/>
  <c r="BG214" i="32"/>
  <c r="BF214" i="32"/>
  <c r="T214" i="32"/>
  <c r="R214" i="32"/>
  <c r="P214" i="32"/>
  <c r="BK214" i="32"/>
  <c r="J214" i="32"/>
  <c r="BE214" i="32"/>
  <c r="BI212" i="32"/>
  <c r="BH212" i="32"/>
  <c r="BG212" i="32"/>
  <c r="BF212" i="32"/>
  <c r="T212" i="32"/>
  <c r="R212" i="32"/>
  <c r="P212" i="32"/>
  <c r="BK212" i="32"/>
  <c r="J212" i="32"/>
  <c r="BE212" i="32"/>
  <c r="BI210" i="32"/>
  <c r="BH210" i="32"/>
  <c r="BG210" i="32"/>
  <c r="BF210" i="32"/>
  <c r="T210" i="32"/>
  <c r="R210" i="32"/>
  <c r="P210" i="32"/>
  <c r="BK210" i="32"/>
  <c r="J210" i="32"/>
  <c r="BE210" i="32"/>
  <c r="BI203" i="32"/>
  <c r="BH203" i="32"/>
  <c r="BG203" i="32"/>
  <c r="BF203" i="32"/>
  <c r="T203" i="32"/>
  <c r="R203" i="32"/>
  <c r="P203" i="32"/>
  <c r="BK203" i="32"/>
  <c r="J203" i="32"/>
  <c r="BE203" i="32"/>
  <c r="BI196" i="32"/>
  <c r="BH196" i="32"/>
  <c r="BG196" i="32"/>
  <c r="BF196" i="32"/>
  <c r="T196" i="32"/>
  <c r="R196" i="32"/>
  <c r="P196" i="32"/>
  <c r="BK196" i="32"/>
  <c r="J196" i="32"/>
  <c r="BE196" i="32"/>
  <c r="BI193" i="32"/>
  <c r="BH193" i="32"/>
  <c r="BG193" i="32"/>
  <c r="BF193" i="32"/>
  <c r="T193" i="32"/>
  <c r="R193" i="32"/>
  <c r="P193" i="32"/>
  <c r="BK193" i="32"/>
  <c r="J193" i="32"/>
  <c r="BE193" i="32"/>
  <c r="BI191" i="32"/>
  <c r="BH191" i="32"/>
  <c r="BG191" i="32"/>
  <c r="BF191" i="32"/>
  <c r="T191" i="32"/>
  <c r="R191" i="32"/>
  <c r="P191" i="32"/>
  <c r="BK191" i="32"/>
  <c r="J191" i="32"/>
  <c r="BE191" i="32"/>
  <c r="BI187" i="32"/>
  <c r="BH187" i="32"/>
  <c r="BG187" i="32"/>
  <c r="BF187" i="32"/>
  <c r="T187" i="32"/>
  <c r="R187" i="32"/>
  <c r="P187" i="32"/>
  <c r="BK187" i="32"/>
  <c r="J187" i="32"/>
  <c r="BE187" i="32"/>
  <c r="BI183" i="32"/>
  <c r="BH183" i="32"/>
  <c r="BG183" i="32"/>
  <c r="BF183" i="32"/>
  <c r="T183" i="32"/>
  <c r="R183" i="32"/>
  <c r="P183" i="32"/>
  <c r="BK183" i="32"/>
  <c r="J183" i="32"/>
  <c r="BE183" i="32"/>
  <c r="BI179" i="32"/>
  <c r="BH179" i="32"/>
  <c r="BG179" i="32"/>
  <c r="BF179" i="32"/>
  <c r="T179" i="32"/>
  <c r="R179" i="32"/>
  <c r="P179" i="32"/>
  <c r="BK179" i="32"/>
  <c r="J179" i="32"/>
  <c r="BE179" i="32"/>
  <c r="BI176" i="32"/>
  <c r="BH176" i="32"/>
  <c r="BG176" i="32"/>
  <c r="BF176" i="32"/>
  <c r="T176" i="32"/>
  <c r="R176" i="32"/>
  <c r="P176" i="32"/>
  <c r="BK176" i="32"/>
  <c r="J176" i="32"/>
  <c r="BE176" i="32"/>
  <c r="BI169" i="32"/>
  <c r="BH169" i="32"/>
  <c r="BG169" i="32"/>
  <c r="BF169" i="32"/>
  <c r="T169" i="32"/>
  <c r="R169" i="32"/>
  <c r="P169" i="32"/>
  <c r="BK169" i="32"/>
  <c r="J169" i="32"/>
  <c r="BE169" i="32"/>
  <c r="BI165" i="32"/>
  <c r="BH165" i="32"/>
  <c r="BG165" i="32"/>
  <c r="BF165" i="32"/>
  <c r="T165" i="32"/>
  <c r="R165" i="32"/>
  <c r="P165" i="32"/>
  <c r="BK165" i="32"/>
  <c r="J165" i="32"/>
  <c r="BE165" i="32"/>
  <c r="BI161" i="32"/>
  <c r="BH161" i="32"/>
  <c r="BG161" i="32"/>
  <c r="BF161" i="32"/>
  <c r="T161" i="32"/>
  <c r="R161" i="32"/>
  <c r="P161" i="32"/>
  <c r="BK161" i="32"/>
  <c r="J161" i="32"/>
  <c r="BE161" i="32"/>
  <c r="BI157" i="32"/>
  <c r="BH157" i="32"/>
  <c r="BG157" i="32"/>
  <c r="BF157" i="32"/>
  <c r="T157" i="32"/>
  <c r="R157" i="32"/>
  <c r="P157" i="32"/>
  <c r="BK157" i="32"/>
  <c r="J157" i="32"/>
  <c r="BE157" i="32"/>
  <c r="BI153" i="32"/>
  <c r="BH153" i="32"/>
  <c r="BG153" i="32"/>
  <c r="BF153" i="32"/>
  <c r="T153" i="32"/>
  <c r="R153" i="32"/>
  <c r="P153" i="32"/>
  <c r="BK153" i="32"/>
  <c r="J153" i="32"/>
  <c r="BE153" i="32"/>
  <c r="BI151" i="32"/>
  <c r="BH151" i="32"/>
  <c r="BG151" i="32"/>
  <c r="BF151" i="32"/>
  <c r="T151" i="32"/>
  <c r="R151" i="32"/>
  <c r="P151" i="32"/>
  <c r="BK151" i="32"/>
  <c r="J151" i="32"/>
  <c r="BE151" i="32"/>
  <c r="BI147" i="32"/>
  <c r="BH147" i="32"/>
  <c r="BG147" i="32"/>
  <c r="BF147" i="32"/>
  <c r="T147" i="32"/>
  <c r="R147" i="32"/>
  <c r="P147" i="32"/>
  <c r="BK147" i="32"/>
  <c r="J147" i="32"/>
  <c r="BE147" i="32"/>
  <c r="BI143" i="32"/>
  <c r="BH143" i="32"/>
  <c r="BG143" i="32"/>
  <c r="BF143" i="32"/>
  <c r="T143" i="32"/>
  <c r="R143" i="32"/>
  <c r="P143" i="32"/>
  <c r="BK143" i="32"/>
  <c r="J143" i="32"/>
  <c r="BE143" i="32"/>
  <c r="BI139" i="32"/>
  <c r="BH139" i="32"/>
  <c r="BG139" i="32"/>
  <c r="BF139" i="32"/>
  <c r="T139" i="32"/>
  <c r="R139" i="32"/>
  <c r="P139" i="32"/>
  <c r="BK139" i="32"/>
  <c r="J139" i="32"/>
  <c r="BE139" i="32"/>
  <c r="BI137" i="32"/>
  <c r="BH137" i="32"/>
  <c r="BG137" i="32"/>
  <c r="BF137" i="32"/>
  <c r="T137" i="32"/>
  <c r="R137" i="32"/>
  <c r="P137" i="32"/>
  <c r="BK137" i="32"/>
  <c r="J137" i="32"/>
  <c r="BE137" i="32"/>
  <c r="BI135" i="32"/>
  <c r="F41" i="32"/>
  <c r="BD132" i="1" s="1"/>
  <c r="BH135" i="32"/>
  <c r="F40" i="32" s="1"/>
  <c r="BC132" i="1" s="1"/>
  <c r="BG135" i="32"/>
  <c r="F39" i="32"/>
  <c r="BB132" i="1" s="1"/>
  <c r="BF135" i="32"/>
  <c r="F38" i="32" s="1"/>
  <c r="BA132" i="1" s="1"/>
  <c r="T135" i="32"/>
  <c r="T134" i="32"/>
  <c r="T133" i="32" s="1"/>
  <c r="T132" i="32" s="1"/>
  <c r="R135" i="32"/>
  <c r="R134" i="32"/>
  <c r="R133" i="32" s="1"/>
  <c r="R132" i="32" s="1"/>
  <c r="P135" i="32"/>
  <c r="P134" i="32"/>
  <c r="P133" i="32" s="1"/>
  <c r="P132" i="32" s="1"/>
  <c r="AU132" i="1" s="1"/>
  <c r="BK135" i="32"/>
  <c r="BK134" i="32" s="1"/>
  <c r="J135" i="32"/>
  <c r="BE135" i="32" s="1"/>
  <c r="J128" i="32"/>
  <c r="F128" i="32"/>
  <c r="F126" i="32"/>
  <c r="E124" i="32"/>
  <c r="J95" i="32"/>
  <c r="F95" i="32"/>
  <c r="F93" i="32"/>
  <c r="E91" i="32"/>
  <c r="J28" i="32"/>
  <c r="E28" i="32"/>
  <c r="J129" i="32" s="1"/>
  <c r="J27" i="32"/>
  <c r="J22" i="32"/>
  <c r="E22" i="32"/>
  <c r="F129" i="32"/>
  <c r="F96" i="32"/>
  <c r="J21" i="32"/>
  <c r="J16" i="32"/>
  <c r="J126" i="32"/>
  <c r="J93" i="32"/>
  <c r="E7" i="32"/>
  <c r="E118" i="32" s="1"/>
  <c r="J41" i="31"/>
  <c r="J40" i="31"/>
  <c r="AY131" i="1" s="1"/>
  <c r="J39" i="31"/>
  <c r="AX131" i="1" s="1"/>
  <c r="BI269" i="31"/>
  <c r="BH269" i="31"/>
  <c r="BG269" i="31"/>
  <c r="BF269" i="31"/>
  <c r="T269" i="31"/>
  <c r="T268" i="31" s="1"/>
  <c r="R269" i="31"/>
  <c r="R268" i="31" s="1"/>
  <c r="P269" i="31"/>
  <c r="P268" i="31" s="1"/>
  <c r="BK269" i="31"/>
  <c r="BK268" i="31" s="1"/>
  <c r="J268" i="31" s="1"/>
  <c r="J106" i="31" s="1"/>
  <c r="J269" i="31"/>
  <c r="BE269" i="31"/>
  <c r="BI266" i="31"/>
  <c r="BH266" i="31"/>
  <c r="BG266" i="31"/>
  <c r="BF266" i="31"/>
  <c r="T266" i="31"/>
  <c r="R266" i="31"/>
  <c r="P266" i="31"/>
  <c r="BK266" i="31"/>
  <c r="J266" i="31"/>
  <c r="BE266" i="31" s="1"/>
  <c r="BI264" i="31"/>
  <c r="BH264" i="31"/>
  <c r="BG264" i="31"/>
  <c r="BF264" i="31"/>
  <c r="T264" i="31"/>
  <c r="R264" i="31"/>
  <c r="P264" i="31"/>
  <c r="BK264" i="31"/>
  <c r="J264" i="31"/>
  <c r="BE264" i="31" s="1"/>
  <c r="BI260" i="31"/>
  <c r="BH260" i="31"/>
  <c r="BG260" i="31"/>
  <c r="BF260" i="31"/>
  <c r="T260" i="31"/>
  <c r="R260" i="31"/>
  <c r="P260" i="31"/>
  <c r="BK260" i="31"/>
  <c r="J260" i="31"/>
  <c r="BE260" i="31" s="1"/>
  <c r="BI255" i="31"/>
  <c r="BH255" i="31"/>
  <c r="BG255" i="31"/>
  <c r="BF255" i="31"/>
  <c r="T255" i="31"/>
  <c r="R255" i="31"/>
  <c r="P255" i="31"/>
  <c r="BK255" i="31"/>
  <c r="J255" i="31"/>
  <c r="BE255" i="31" s="1"/>
  <c r="BI253" i="31"/>
  <c r="BH253" i="31"/>
  <c r="BG253" i="31"/>
  <c r="BF253" i="31"/>
  <c r="T253" i="31"/>
  <c r="R253" i="31"/>
  <c r="P253" i="31"/>
  <c r="BK253" i="31"/>
  <c r="J253" i="31"/>
  <c r="BE253" i="31" s="1"/>
  <c r="BI249" i="31"/>
  <c r="BH249" i="31"/>
  <c r="BG249" i="31"/>
  <c r="BF249" i="31"/>
  <c r="T249" i="31"/>
  <c r="R249" i="31"/>
  <c r="P249" i="31"/>
  <c r="BK249" i="31"/>
  <c r="J249" i="31"/>
  <c r="BE249" i="31" s="1"/>
  <c r="BI246" i="31"/>
  <c r="BH246" i="31"/>
  <c r="BG246" i="31"/>
  <c r="BF246" i="31"/>
  <c r="T246" i="31"/>
  <c r="R246" i="31"/>
  <c r="P246" i="31"/>
  <c r="BK246" i="31"/>
  <c r="J246" i="31"/>
  <c r="BE246" i="31" s="1"/>
  <c r="BI242" i="31"/>
  <c r="BH242" i="31"/>
  <c r="BG242" i="31"/>
  <c r="BF242" i="31"/>
  <c r="T242" i="31"/>
  <c r="T241" i="31" s="1"/>
  <c r="R242" i="31"/>
  <c r="R241" i="31" s="1"/>
  <c r="P242" i="31"/>
  <c r="P241" i="31" s="1"/>
  <c r="BK242" i="31"/>
  <c r="BK241" i="31" s="1"/>
  <c r="J241" i="31" s="1"/>
  <c r="J105" i="31" s="1"/>
  <c r="J242" i="31"/>
  <c r="BE242" i="31"/>
  <c r="BI237" i="31"/>
  <c r="BH237" i="31"/>
  <c r="BG237" i="31"/>
  <c r="BF237" i="31"/>
  <c r="T237" i="31"/>
  <c r="T236" i="31" s="1"/>
  <c r="R237" i="31"/>
  <c r="R236" i="31" s="1"/>
  <c r="P237" i="31"/>
  <c r="P236" i="31" s="1"/>
  <c r="BK237" i="31"/>
  <c r="BK236" i="31" s="1"/>
  <c r="J236" i="31" s="1"/>
  <c r="J104" i="31" s="1"/>
  <c r="J237" i="31"/>
  <c r="BE237" i="31"/>
  <c r="BI232" i="31"/>
  <c r="BH232" i="31"/>
  <c r="BG232" i="31"/>
  <c r="BF232" i="31"/>
  <c r="T232" i="31"/>
  <c r="T231" i="31" s="1"/>
  <c r="R232" i="31"/>
  <c r="R231" i="31" s="1"/>
  <c r="P232" i="31"/>
  <c r="P231" i="31" s="1"/>
  <c r="BK232" i="31"/>
  <c r="BK231" i="31" s="1"/>
  <c r="J231" i="31" s="1"/>
  <c r="J103" i="31" s="1"/>
  <c r="J232" i="31"/>
  <c r="BE232" i="31"/>
  <c r="BI228" i="31"/>
  <c r="BH228" i="31"/>
  <c r="BG228" i="31"/>
  <c r="BF228" i="31"/>
  <c r="T228" i="31"/>
  <c r="R228" i="31"/>
  <c r="P228" i="31"/>
  <c r="BK228" i="31"/>
  <c r="J228" i="31"/>
  <c r="BE228" i="31" s="1"/>
  <c r="BI224" i="31"/>
  <c r="BH224" i="31"/>
  <c r="BG224" i="31"/>
  <c r="BF224" i="31"/>
  <c r="T224" i="31"/>
  <c r="R224" i="31"/>
  <c r="P224" i="31"/>
  <c r="BK224" i="31"/>
  <c r="J224" i="31"/>
  <c r="BE224" i="31" s="1"/>
  <c r="BI214" i="31"/>
  <c r="BH214" i="31"/>
  <c r="BG214" i="31"/>
  <c r="BF214" i="31"/>
  <c r="T214" i="31"/>
  <c r="R214" i="31"/>
  <c r="P214" i="31"/>
  <c r="BK214" i="31"/>
  <c r="J214" i="31"/>
  <c r="BE214" i="31" s="1"/>
  <c r="BI201" i="31"/>
  <c r="BH201" i="31"/>
  <c r="BG201" i="31"/>
  <c r="BF201" i="31"/>
  <c r="T201" i="31"/>
  <c r="R201" i="31"/>
  <c r="P201" i="31"/>
  <c r="BK201" i="31"/>
  <c r="J201" i="31"/>
  <c r="BE201" i="31" s="1"/>
  <c r="BI198" i="31"/>
  <c r="BH198" i="31"/>
  <c r="BG198" i="31"/>
  <c r="BF198" i="31"/>
  <c r="T198" i="31"/>
  <c r="R198" i="31"/>
  <c r="P198" i="31"/>
  <c r="BK198" i="31"/>
  <c r="J198" i="31"/>
  <c r="BE198" i="31" s="1"/>
  <c r="BI196" i="31"/>
  <c r="BH196" i="31"/>
  <c r="BG196" i="31"/>
  <c r="BF196" i="31"/>
  <c r="T196" i="31"/>
  <c r="R196" i="31"/>
  <c r="P196" i="31"/>
  <c r="BK196" i="31"/>
  <c r="J196" i="31"/>
  <c r="BE196" i="31" s="1"/>
  <c r="BI189" i="31"/>
  <c r="BH189" i="31"/>
  <c r="BG189" i="31"/>
  <c r="BF189" i="31"/>
  <c r="T189" i="31"/>
  <c r="R189" i="31"/>
  <c r="P189" i="31"/>
  <c r="BK189" i="31"/>
  <c r="J189" i="31"/>
  <c r="BE189" i="31" s="1"/>
  <c r="BI187" i="31"/>
  <c r="BH187" i="31"/>
  <c r="BG187" i="31"/>
  <c r="BF187" i="31"/>
  <c r="T187" i="31"/>
  <c r="R187" i="31"/>
  <c r="P187" i="31"/>
  <c r="BK187" i="31"/>
  <c r="J187" i="31"/>
  <c r="BE187" i="31" s="1"/>
  <c r="BI185" i="31"/>
  <c r="BH185" i="31"/>
  <c r="BG185" i="31"/>
  <c r="BF185" i="31"/>
  <c r="T185" i="31"/>
  <c r="R185" i="31"/>
  <c r="P185" i="31"/>
  <c r="BK185" i="31"/>
  <c r="J185" i="31"/>
  <c r="BE185" i="31" s="1"/>
  <c r="BI178" i="31"/>
  <c r="BH178" i="31"/>
  <c r="BG178" i="31"/>
  <c r="BF178" i="31"/>
  <c r="T178" i="31"/>
  <c r="R178" i="31"/>
  <c r="P178" i="31"/>
  <c r="BK178" i="31"/>
  <c r="J178" i="31"/>
  <c r="BE178" i="31" s="1"/>
  <c r="BI171" i="31"/>
  <c r="BH171" i="31"/>
  <c r="BG171" i="31"/>
  <c r="BF171" i="31"/>
  <c r="T171" i="31"/>
  <c r="R171" i="31"/>
  <c r="P171" i="31"/>
  <c r="BK171" i="31"/>
  <c r="J171" i="31"/>
  <c r="BE171" i="31" s="1"/>
  <c r="BI168" i="31"/>
  <c r="BH168" i="31"/>
  <c r="BG168" i="31"/>
  <c r="BF168" i="31"/>
  <c r="T168" i="31"/>
  <c r="R168" i="31"/>
  <c r="P168" i="31"/>
  <c r="BK168" i="31"/>
  <c r="J168" i="31"/>
  <c r="BE168" i="31" s="1"/>
  <c r="BI166" i="31"/>
  <c r="BH166" i="31"/>
  <c r="BG166" i="31"/>
  <c r="BF166" i="31"/>
  <c r="T166" i="31"/>
  <c r="R166" i="31"/>
  <c r="P166" i="31"/>
  <c r="BK166" i="31"/>
  <c r="J166" i="31"/>
  <c r="BE166" i="31"/>
  <c r="BI162" i="31"/>
  <c r="BH162" i="31"/>
  <c r="BG162" i="31"/>
  <c r="BF162" i="31"/>
  <c r="T162" i="31"/>
  <c r="R162" i="31"/>
  <c r="P162" i="31"/>
  <c r="BK162" i="31"/>
  <c r="J162" i="31"/>
  <c r="BE162" i="31" s="1"/>
  <c r="BI158" i="31"/>
  <c r="BH158" i="31"/>
  <c r="BG158" i="31"/>
  <c r="BF158" i="31"/>
  <c r="T158" i="31"/>
  <c r="R158" i="31"/>
  <c r="P158" i="31"/>
  <c r="BK158" i="31"/>
  <c r="J158" i="31"/>
  <c r="BE158" i="31"/>
  <c r="BI154" i="31"/>
  <c r="BH154" i="31"/>
  <c r="BG154" i="31"/>
  <c r="BF154" i="31"/>
  <c r="T154" i="31"/>
  <c r="R154" i="31"/>
  <c r="P154" i="31"/>
  <c r="BK154" i="31"/>
  <c r="J154" i="31"/>
  <c r="BE154" i="31" s="1"/>
  <c r="BI151" i="31"/>
  <c r="BH151" i="31"/>
  <c r="BG151" i="31"/>
  <c r="BF151" i="31"/>
  <c r="T151" i="31"/>
  <c r="R151" i="31"/>
  <c r="P151" i="31"/>
  <c r="BK151" i="31"/>
  <c r="J151" i="31"/>
  <c r="BE151" i="31"/>
  <c r="BI145" i="31"/>
  <c r="BH145" i="31"/>
  <c r="BG145" i="31"/>
  <c r="BF145" i="31"/>
  <c r="T145" i="31"/>
  <c r="R145" i="31"/>
  <c r="P145" i="31"/>
  <c r="BK145" i="31"/>
  <c r="J145" i="31"/>
  <c r="BE145" i="31" s="1"/>
  <c r="BI141" i="31"/>
  <c r="BH141" i="31"/>
  <c r="BG141" i="31"/>
  <c r="BF141" i="31"/>
  <c r="T141" i="31"/>
  <c r="R141" i="31"/>
  <c r="P141" i="31"/>
  <c r="BK141" i="31"/>
  <c r="J141" i="31"/>
  <c r="BE141" i="31"/>
  <c r="BI137" i="31"/>
  <c r="F41" i="31" s="1"/>
  <c r="BD131" i="1" s="1"/>
  <c r="BH137" i="31"/>
  <c r="BG137" i="31"/>
  <c r="BF137" i="31"/>
  <c r="T137" i="31"/>
  <c r="R137" i="31"/>
  <c r="P137" i="31"/>
  <c r="BK137" i="31"/>
  <c r="J137" i="31"/>
  <c r="BE137" i="31" s="1"/>
  <c r="BI133" i="31"/>
  <c r="BH133" i="31"/>
  <c r="F40" i="31" s="1"/>
  <c r="BC131" i="1" s="1"/>
  <c r="BG133" i="31"/>
  <c r="F39" i="31" s="1"/>
  <c r="BB131" i="1" s="1"/>
  <c r="BF133" i="31"/>
  <c r="F38" i="31" s="1"/>
  <c r="BA131" i="1" s="1"/>
  <c r="J38" i="31"/>
  <c r="AW131" i="1" s="1"/>
  <c r="T133" i="31"/>
  <c r="T132" i="31" s="1"/>
  <c r="R133" i="31"/>
  <c r="R132" i="31" s="1"/>
  <c r="R131" i="31" s="1"/>
  <c r="R130" i="31" s="1"/>
  <c r="P133" i="31"/>
  <c r="P132" i="31" s="1"/>
  <c r="P131" i="31" s="1"/>
  <c r="P130" i="31" s="1"/>
  <c r="AU131" i="1" s="1"/>
  <c r="BK133" i="31"/>
  <c r="BK132" i="31" s="1"/>
  <c r="J133" i="31"/>
  <c r="BE133" i="31"/>
  <c r="J126" i="31"/>
  <c r="F126" i="31"/>
  <c r="F124" i="31"/>
  <c r="E122" i="31"/>
  <c r="J95" i="31"/>
  <c r="F95" i="31"/>
  <c r="F93" i="31"/>
  <c r="E91" i="31"/>
  <c r="J28" i="31"/>
  <c r="E28" i="31"/>
  <c r="J127" i="31" s="1"/>
  <c r="J27" i="31"/>
  <c r="J22" i="31"/>
  <c r="E22" i="31"/>
  <c r="F127" i="31"/>
  <c r="F96" i="31"/>
  <c r="J21" i="31"/>
  <c r="J16" i="31"/>
  <c r="J124" i="31"/>
  <c r="J93" i="31"/>
  <c r="E7" i="31"/>
  <c r="E116" i="31" s="1"/>
  <c r="J41" i="30"/>
  <c r="J40" i="30"/>
  <c r="AY130" i="1" s="1"/>
  <c r="J39" i="30"/>
  <c r="AX130" i="1"/>
  <c r="BI386" i="30"/>
  <c r="BH386" i="30"/>
  <c r="BG386" i="30"/>
  <c r="BF386" i="30"/>
  <c r="T386" i="30"/>
  <c r="T385" i="30" s="1"/>
  <c r="T384" i="30" s="1"/>
  <c r="R386" i="30"/>
  <c r="R385" i="30" s="1"/>
  <c r="R384" i="30" s="1"/>
  <c r="P386" i="30"/>
  <c r="P385" i="30"/>
  <c r="P384" i="30" s="1"/>
  <c r="BK386" i="30"/>
  <c r="BK385" i="30"/>
  <c r="J385" i="30"/>
  <c r="J112" i="30" s="1"/>
  <c r="BK384" i="30"/>
  <c r="J384" i="30" s="1"/>
  <c r="J111" i="30" s="1"/>
  <c r="J386" i="30"/>
  <c r="BE386" i="30"/>
  <c r="BI380" i="30"/>
  <c r="BH380" i="30"/>
  <c r="BG380" i="30"/>
  <c r="BF380" i="30"/>
  <c r="T380" i="30"/>
  <c r="R380" i="30"/>
  <c r="P380" i="30"/>
  <c r="BK380" i="30"/>
  <c r="J380" i="30"/>
  <c r="BE380" i="30"/>
  <c r="BI376" i="30"/>
  <c r="BH376" i="30"/>
  <c r="BG376" i="30"/>
  <c r="BF376" i="30"/>
  <c r="T376" i="30"/>
  <c r="T375" i="30"/>
  <c r="T374" i="30"/>
  <c r="R376" i="30"/>
  <c r="R375" i="30" s="1"/>
  <c r="R374" i="30" s="1"/>
  <c r="P376" i="30"/>
  <c r="P375" i="30"/>
  <c r="P374" i="30" s="1"/>
  <c r="BK376" i="30"/>
  <c r="BK375" i="30"/>
  <c r="BK374" i="30" s="1"/>
  <c r="J374" i="30" s="1"/>
  <c r="J109" i="30" s="1"/>
  <c r="J375" i="30"/>
  <c r="J110" i="30" s="1"/>
  <c r="J376" i="30"/>
  <c r="BE376" i="30"/>
  <c r="BI372" i="30"/>
  <c r="BH372" i="30"/>
  <c r="BG372" i="30"/>
  <c r="BF372" i="30"/>
  <c r="T372" i="30"/>
  <c r="T371" i="30"/>
  <c r="R372" i="30"/>
  <c r="R371" i="30" s="1"/>
  <c r="P372" i="30"/>
  <c r="P371" i="30"/>
  <c r="BK372" i="30"/>
  <c r="BK371" i="30" s="1"/>
  <c r="J371" i="30" s="1"/>
  <c r="J108" i="30" s="1"/>
  <c r="J372" i="30"/>
  <c r="BE372" i="30" s="1"/>
  <c r="BI368" i="30"/>
  <c r="BH368" i="30"/>
  <c r="BG368" i="30"/>
  <c r="BF368" i="30"/>
  <c r="T368" i="30"/>
  <c r="R368" i="30"/>
  <c r="P368" i="30"/>
  <c r="BK368" i="30"/>
  <c r="J368" i="30"/>
  <c r="BE368" i="30"/>
  <c r="BI365" i="30"/>
  <c r="BH365" i="30"/>
  <c r="BG365" i="30"/>
  <c r="BF365" i="30"/>
  <c r="T365" i="30"/>
  <c r="R365" i="30"/>
  <c r="P365" i="30"/>
  <c r="BK365" i="30"/>
  <c r="J365" i="30"/>
  <c r="BE365" i="30"/>
  <c r="BI362" i="30"/>
  <c r="BH362" i="30"/>
  <c r="BG362" i="30"/>
  <c r="BF362" i="30"/>
  <c r="T362" i="30"/>
  <c r="R362" i="30"/>
  <c r="P362" i="30"/>
  <c r="BK362" i="30"/>
  <c r="J362" i="30"/>
  <c r="BE362" i="30"/>
  <c r="BI360" i="30"/>
  <c r="BH360" i="30"/>
  <c r="BG360" i="30"/>
  <c r="BF360" i="30"/>
  <c r="T360" i="30"/>
  <c r="R360" i="30"/>
  <c r="P360" i="30"/>
  <c r="BK360" i="30"/>
  <c r="J360" i="30"/>
  <c r="BE360" i="30"/>
  <c r="BI357" i="30"/>
  <c r="BH357" i="30"/>
  <c r="BG357" i="30"/>
  <c r="BF357" i="30"/>
  <c r="T357" i="30"/>
  <c r="R357" i="30"/>
  <c r="P357" i="30"/>
  <c r="BK357" i="30"/>
  <c r="J357" i="30"/>
  <c r="BE357" i="30"/>
  <c r="BI355" i="30"/>
  <c r="BH355" i="30"/>
  <c r="BG355" i="30"/>
  <c r="BF355" i="30"/>
  <c r="T355" i="30"/>
  <c r="T354" i="30"/>
  <c r="R355" i="30"/>
  <c r="R354" i="30"/>
  <c r="P355" i="30"/>
  <c r="P354" i="30"/>
  <c r="BK355" i="30"/>
  <c r="BK354" i="30"/>
  <c r="J354" i="30" s="1"/>
  <c r="J107" i="30" s="1"/>
  <c r="J355" i="30"/>
  <c r="BE355" i="30" s="1"/>
  <c r="BI349" i="30"/>
  <c r="BH349" i="30"/>
  <c r="BG349" i="30"/>
  <c r="BF349" i="30"/>
  <c r="T349" i="30"/>
  <c r="R349" i="30"/>
  <c r="P349" i="30"/>
  <c r="BK349" i="30"/>
  <c r="J349" i="30"/>
  <c r="BE349" i="30"/>
  <c r="BI344" i="30"/>
  <c r="BH344" i="30"/>
  <c r="BG344" i="30"/>
  <c r="BF344" i="30"/>
  <c r="T344" i="30"/>
  <c r="R344" i="30"/>
  <c r="P344" i="30"/>
  <c r="BK344" i="30"/>
  <c r="J344" i="30"/>
  <c r="BE344" i="30"/>
  <c r="BI339" i="30"/>
  <c r="BH339" i="30"/>
  <c r="BG339" i="30"/>
  <c r="BF339" i="30"/>
  <c r="T339" i="30"/>
  <c r="R339" i="30"/>
  <c r="P339" i="30"/>
  <c r="BK339" i="30"/>
  <c r="J339" i="30"/>
  <c r="BE339" i="30"/>
  <c r="BI335" i="30"/>
  <c r="BH335" i="30"/>
  <c r="BG335" i="30"/>
  <c r="BF335" i="30"/>
  <c r="T335" i="30"/>
  <c r="R335" i="30"/>
  <c r="P335" i="30"/>
  <c r="BK335" i="30"/>
  <c r="J335" i="30"/>
  <c r="BE335" i="30"/>
  <c r="BI331" i="30"/>
  <c r="BH331" i="30"/>
  <c r="BG331" i="30"/>
  <c r="BF331" i="30"/>
  <c r="T331" i="30"/>
  <c r="T330" i="30"/>
  <c r="R331" i="30"/>
  <c r="R330" i="30"/>
  <c r="P331" i="30"/>
  <c r="P330" i="30"/>
  <c r="BK331" i="30"/>
  <c r="BK330" i="30"/>
  <c r="J330" i="30" s="1"/>
  <c r="J106" i="30" s="1"/>
  <c r="J331" i="30"/>
  <c r="BE331" i="30" s="1"/>
  <c r="BI328" i="30"/>
  <c r="BH328" i="30"/>
  <c r="BG328" i="30"/>
  <c r="BF328" i="30"/>
  <c r="T328" i="30"/>
  <c r="R328" i="30"/>
  <c r="P328" i="30"/>
  <c r="BK328" i="30"/>
  <c r="J328" i="30"/>
  <c r="BE328" i="30"/>
  <c r="BI324" i="30"/>
  <c r="BH324" i="30"/>
  <c r="BG324" i="30"/>
  <c r="BF324" i="30"/>
  <c r="T324" i="30"/>
  <c r="R324" i="30"/>
  <c r="P324" i="30"/>
  <c r="BK324" i="30"/>
  <c r="J324" i="30"/>
  <c r="BE324" i="30"/>
  <c r="BI321" i="30"/>
  <c r="BH321" i="30"/>
  <c r="BG321" i="30"/>
  <c r="BF321" i="30"/>
  <c r="T321" i="30"/>
  <c r="R321" i="30"/>
  <c r="P321" i="30"/>
  <c r="BK321" i="30"/>
  <c r="J321" i="30"/>
  <c r="BE321" i="30"/>
  <c r="BI319" i="30"/>
  <c r="BH319" i="30"/>
  <c r="BG319" i="30"/>
  <c r="BF319" i="30"/>
  <c r="T319" i="30"/>
  <c r="R319" i="30"/>
  <c r="P319" i="30"/>
  <c r="BK319" i="30"/>
  <c r="J319" i="30"/>
  <c r="BE319" i="30"/>
  <c r="BI317" i="30"/>
  <c r="BH317" i="30"/>
  <c r="BG317" i="30"/>
  <c r="BF317" i="30"/>
  <c r="T317" i="30"/>
  <c r="R317" i="30"/>
  <c r="P317" i="30"/>
  <c r="BK317" i="30"/>
  <c r="J317" i="30"/>
  <c r="BE317" i="30"/>
  <c r="BI315" i="30"/>
  <c r="BH315" i="30"/>
  <c r="BG315" i="30"/>
  <c r="BF315" i="30"/>
  <c r="T315" i="30"/>
  <c r="R315" i="30"/>
  <c r="P315" i="30"/>
  <c r="BK315" i="30"/>
  <c r="J315" i="30"/>
  <c r="BE315" i="30"/>
  <c r="BI313" i="30"/>
  <c r="BH313" i="30"/>
  <c r="BG313" i="30"/>
  <c r="BF313" i="30"/>
  <c r="T313" i="30"/>
  <c r="R313" i="30"/>
  <c r="P313" i="30"/>
  <c r="BK313" i="30"/>
  <c r="J313" i="30"/>
  <c r="BE313" i="30"/>
  <c r="BI311" i="30"/>
  <c r="BH311" i="30"/>
  <c r="BG311" i="30"/>
  <c r="BF311" i="30"/>
  <c r="T311" i="30"/>
  <c r="R311" i="30"/>
  <c r="P311" i="30"/>
  <c r="BK311" i="30"/>
  <c r="J311" i="30"/>
  <c r="BE311" i="30"/>
  <c r="BI309" i="30"/>
  <c r="BH309" i="30"/>
  <c r="BG309" i="30"/>
  <c r="BF309" i="30"/>
  <c r="T309" i="30"/>
  <c r="R309" i="30"/>
  <c r="P309" i="30"/>
  <c r="BK309" i="30"/>
  <c r="J309" i="30"/>
  <c r="BE309" i="30"/>
  <c r="BI305" i="30"/>
  <c r="BH305" i="30"/>
  <c r="BG305" i="30"/>
  <c r="BF305" i="30"/>
  <c r="T305" i="30"/>
  <c r="R305" i="30"/>
  <c r="P305" i="30"/>
  <c r="BK305" i="30"/>
  <c r="J305" i="30"/>
  <c r="BE305" i="30"/>
  <c r="BI302" i="30"/>
  <c r="BH302" i="30"/>
  <c r="BG302" i="30"/>
  <c r="BF302" i="30"/>
  <c r="T302" i="30"/>
  <c r="R302" i="30"/>
  <c r="P302" i="30"/>
  <c r="BK302" i="30"/>
  <c r="J302" i="30"/>
  <c r="BE302" i="30"/>
  <c r="BI298" i="30"/>
  <c r="BH298" i="30"/>
  <c r="BG298" i="30"/>
  <c r="BF298" i="30"/>
  <c r="T298" i="30"/>
  <c r="R298" i="30"/>
  <c r="P298" i="30"/>
  <c r="BK298" i="30"/>
  <c r="J298" i="30"/>
  <c r="BE298" i="30"/>
  <c r="BI296" i="30"/>
  <c r="BH296" i="30"/>
  <c r="BG296" i="30"/>
  <c r="BF296" i="30"/>
  <c r="T296" i="30"/>
  <c r="R296" i="30"/>
  <c r="P296" i="30"/>
  <c r="BK296" i="30"/>
  <c r="J296" i="30"/>
  <c r="BE296" i="30"/>
  <c r="BI292" i="30"/>
  <c r="BH292" i="30"/>
  <c r="BG292" i="30"/>
  <c r="BF292" i="30"/>
  <c r="T292" i="30"/>
  <c r="R292" i="30"/>
  <c r="P292" i="30"/>
  <c r="BK292" i="30"/>
  <c r="J292" i="30"/>
  <c r="BE292" i="30"/>
  <c r="BI288" i="30"/>
  <c r="BH288" i="30"/>
  <c r="BG288" i="30"/>
  <c r="BF288" i="30"/>
  <c r="T288" i="30"/>
  <c r="T287" i="30"/>
  <c r="R288" i="30"/>
  <c r="R287" i="30"/>
  <c r="P288" i="30"/>
  <c r="P287" i="30"/>
  <c r="BK288" i="30"/>
  <c r="BK287" i="30"/>
  <c r="J287" i="30" s="1"/>
  <c r="J288" i="30"/>
  <c r="BE288" i="30" s="1"/>
  <c r="J105" i="30"/>
  <c r="BI283" i="30"/>
  <c r="BH283" i="30"/>
  <c r="BG283" i="30"/>
  <c r="BF283" i="30"/>
  <c r="T283" i="30"/>
  <c r="T282" i="30"/>
  <c r="R283" i="30"/>
  <c r="R282" i="30"/>
  <c r="P283" i="30"/>
  <c r="P282" i="30"/>
  <c r="BK283" i="30"/>
  <c r="BK282" i="30"/>
  <c r="J282" i="30" s="1"/>
  <c r="J104" i="30" s="1"/>
  <c r="J283" i="30"/>
  <c r="BE283" i="30" s="1"/>
  <c r="BI278" i="30"/>
  <c r="BH278" i="30"/>
  <c r="BG278" i="30"/>
  <c r="BF278" i="30"/>
  <c r="T278" i="30"/>
  <c r="R278" i="30"/>
  <c r="P278" i="30"/>
  <c r="BK278" i="30"/>
  <c r="BK273" i="30" s="1"/>
  <c r="J273" i="30" s="1"/>
  <c r="J278" i="30"/>
  <c r="BE278" i="30"/>
  <c r="BI274" i="30"/>
  <c r="BH274" i="30"/>
  <c r="BG274" i="30"/>
  <c r="BF274" i="30"/>
  <c r="T274" i="30"/>
  <c r="T273" i="30"/>
  <c r="R274" i="30"/>
  <c r="R273" i="30"/>
  <c r="P274" i="30"/>
  <c r="P273" i="30"/>
  <c r="BK274" i="30"/>
  <c r="J274" i="30"/>
  <c r="BE274" i="30" s="1"/>
  <c r="J103" i="30"/>
  <c r="BI270" i="30"/>
  <c r="BH270" i="30"/>
  <c r="BG270" i="30"/>
  <c r="BF270" i="30"/>
  <c r="T270" i="30"/>
  <c r="R270" i="30"/>
  <c r="P270" i="30"/>
  <c r="BK270" i="30"/>
  <c r="J270" i="30"/>
  <c r="BE270" i="30"/>
  <c r="BI266" i="30"/>
  <c r="BH266" i="30"/>
  <c r="BG266" i="30"/>
  <c r="BF266" i="30"/>
  <c r="T266" i="30"/>
  <c r="R266" i="30"/>
  <c r="P266" i="30"/>
  <c r="BK266" i="30"/>
  <c r="J266" i="30"/>
  <c r="BE266" i="30"/>
  <c r="BI256" i="30"/>
  <c r="BH256" i="30"/>
  <c r="BG256" i="30"/>
  <c r="BF256" i="30"/>
  <c r="T256" i="30"/>
  <c r="R256" i="30"/>
  <c r="P256" i="30"/>
  <c r="BK256" i="30"/>
  <c r="J256" i="30"/>
  <c r="BE256" i="30"/>
  <c r="BI241" i="30"/>
  <c r="BH241" i="30"/>
  <c r="BG241" i="30"/>
  <c r="BF241" i="30"/>
  <c r="T241" i="30"/>
  <c r="R241" i="30"/>
  <c r="P241" i="30"/>
  <c r="BK241" i="30"/>
  <c r="J241" i="30"/>
  <c r="BE241" i="30"/>
  <c r="BI238" i="30"/>
  <c r="BH238" i="30"/>
  <c r="BG238" i="30"/>
  <c r="BF238" i="30"/>
  <c r="T238" i="30"/>
  <c r="R238" i="30"/>
  <c r="P238" i="30"/>
  <c r="BK238" i="30"/>
  <c r="J238" i="30"/>
  <c r="BE238" i="30" s="1"/>
  <c r="BI236" i="30"/>
  <c r="BH236" i="30"/>
  <c r="BG236" i="30"/>
  <c r="BF236" i="30"/>
  <c r="T236" i="30"/>
  <c r="R236" i="30"/>
  <c r="P236" i="30"/>
  <c r="BK236" i="30"/>
  <c r="J236" i="30"/>
  <c r="BE236" i="30"/>
  <c r="BI229" i="30"/>
  <c r="BH229" i="30"/>
  <c r="BG229" i="30"/>
  <c r="BF229" i="30"/>
  <c r="T229" i="30"/>
  <c r="R229" i="30"/>
  <c r="P229" i="30"/>
  <c r="BK229" i="30"/>
  <c r="J229" i="30"/>
  <c r="BE229" i="30" s="1"/>
  <c r="BI227" i="30"/>
  <c r="BH227" i="30"/>
  <c r="BG227" i="30"/>
  <c r="BF227" i="30"/>
  <c r="T227" i="30"/>
  <c r="R227" i="30"/>
  <c r="P227" i="30"/>
  <c r="BK227" i="30"/>
  <c r="J227" i="30"/>
  <c r="BE227" i="30"/>
  <c r="BI225" i="30"/>
  <c r="BH225" i="30"/>
  <c r="BG225" i="30"/>
  <c r="BF225" i="30"/>
  <c r="T225" i="30"/>
  <c r="R225" i="30"/>
  <c r="P225" i="30"/>
  <c r="BK225" i="30"/>
  <c r="J225" i="30"/>
  <c r="BE225" i="30" s="1"/>
  <c r="BI218" i="30"/>
  <c r="BH218" i="30"/>
  <c r="BG218" i="30"/>
  <c r="BF218" i="30"/>
  <c r="T218" i="30"/>
  <c r="R218" i="30"/>
  <c r="P218" i="30"/>
  <c r="BK218" i="30"/>
  <c r="J218" i="30"/>
  <c r="BE218" i="30"/>
  <c r="BI211" i="30"/>
  <c r="BH211" i="30"/>
  <c r="BG211" i="30"/>
  <c r="BF211" i="30"/>
  <c r="T211" i="30"/>
  <c r="R211" i="30"/>
  <c r="P211" i="30"/>
  <c r="BK211" i="30"/>
  <c r="J211" i="30"/>
  <c r="BE211" i="30" s="1"/>
  <c r="BI208" i="30"/>
  <c r="BH208" i="30"/>
  <c r="BG208" i="30"/>
  <c r="BF208" i="30"/>
  <c r="T208" i="30"/>
  <c r="R208" i="30"/>
  <c r="P208" i="30"/>
  <c r="BK208" i="30"/>
  <c r="J208" i="30"/>
  <c r="BE208" i="30"/>
  <c r="BI206" i="30"/>
  <c r="BH206" i="30"/>
  <c r="BG206" i="30"/>
  <c r="BF206" i="30"/>
  <c r="T206" i="30"/>
  <c r="R206" i="30"/>
  <c r="P206" i="30"/>
  <c r="BK206" i="30"/>
  <c r="J206" i="30"/>
  <c r="BE206" i="30" s="1"/>
  <c r="BI202" i="30"/>
  <c r="BH202" i="30"/>
  <c r="BG202" i="30"/>
  <c r="BF202" i="30"/>
  <c r="T202" i="30"/>
  <c r="R202" i="30"/>
  <c r="P202" i="30"/>
  <c r="BK202" i="30"/>
  <c r="J202" i="30"/>
  <c r="BE202" i="30"/>
  <c r="BI198" i="30"/>
  <c r="BH198" i="30"/>
  <c r="BG198" i="30"/>
  <c r="BF198" i="30"/>
  <c r="T198" i="30"/>
  <c r="R198" i="30"/>
  <c r="P198" i="30"/>
  <c r="BK198" i="30"/>
  <c r="J198" i="30"/>
  <c r="BE198" i="30"/>
  <c r="BI194" i="30"/>
  <c r="BH194" i="30"/>
  <c r="BG194" i="30"/>
  <c r="BF194" i="30"/>
  <c r="T194" i="30"/>
  <c r="R194" i="30"/>
  <c r="P194" i="30"/>
  <c r="BK194" i="30"/>
  <c r="J194" i="30"/>
  <c r="BE194" i="30"/>
  <c r="BI191" i="30"/>
  <c r="BH191" i="30"/>
  <c r="BG191" i="30"/>
  <c r="BF191" i="30"/>
  <c r="T191" i="30"/>
  <c r="R191" i="30"/>
  <c r="P191" i="30"/>
  <c r="BK191" i="30"/>
  <c r="J191" i="30"/>
  <c r="BE191" i="30"/>
  <c r="BI183" i="30"/>
  <c r="BH183" i="30"/>
  <c r="BG183" i="30"/>
  <c r="BF183" i="30"/>
  <c r="T183" i="30"/>
  <c r="R183" i="30"/>
  <c r="P183" i="30"/>
  <c r="BK183" i="30"/>
  <c r="J183" i="30"/>
  <c r="BE183" i="30"/>
  <c r="BI179" i="30"/>
  <c r="BH179" i="30"/>
  <c r="BG179" i="30"/>
  <c r="BF179" i="30"/>
  <c r="T179" i="30"/>
  <c r="R179" i="30"/>
  <c r="P179" i="30"/>
  <c r="BK179" i="30"/>
  <c r="J179" i="30"/>
  <c r="BE179" i="30"/>
  <c r="BI175" i="30"/>
  <c r="BH175" i="30"/>
  <c r="BG175" i="30"/>
  <c r="BF175" i="30"/>
  <c r="T175" i="30"/>
  <c r="R175" i="30"/>
  <c r="P175" i="30"/>
  <c r="BK175" i="30"/>
  <c r="J175" i="30"/>
  <c r="BE175" i="30"/>
  <c r="BI171" i="30"/>
  <c r="BH171" i="30"/>
  <c r="BG171" i="30"/>
  <c r="BF171" i="30"/>
  <c r="T171" i="30"/>
  <c r="R171" i="30"/>
  <c r="P171" i="30"/>
  <c r="BK171" i="30"/>
  <c r="J171" i="30"/>
  <c r="BE171" i="30"/>
  <c r="BI167" i="30"/>
  <c r="BH167" i="30"/>
  <c r="BG167" i="30"/>
  <c r="BF167" i="30"/>
  <c r="T167" i="30"/>
  <c r="R167" i="30"/>
  <c r="P167" i="30"/>
  <c r="BK167" i="30"/>
  <c r="J167" i="30"/>
  <c r="BE167" i="30"/>
  <c r="BI163" i="30"/>
  <c r="BH163" i="30"/>
  <c r="BG163" i="30"/>
  <c r="BF163" i="30"/>
  <c r="T163" i="30"/>
  <c r="R163" i="30"/>
  <c r="P163" i="30"/>
  <c r="BK163" i="30"/>
  <c r="J163" i="30"/>
  <c r="BE163" i="30"/>
  <c r="BI161" i="30"/>
  <c r="BH161" i="30"/>
  <c r="BG161" i="30"/>
  <c r="BF161" i="30"/>
  <c r="T161" i="30"/>
  <c r="R161" i="30"/>
  <c r="P161" i="30"/>
  <c r="BK161" i="30"/>
  <c r="J161" i="30"/>
  <c r="BE161" i="30"/>
  <c r="BI157" i="30"/>
  <c r="BH157" i="30"/>
  <c r="BG157" i="30"/>
  <c r="BF157" i="30"/>
  <c r="T157" i="30"/>
  <c r="R157" i="30"/>
  <c r="P157" i="30"/>
  <c r="BK157" i="30"/>
  <c r="J157" i="30"/>
  <c r="BE157" i="30"/>
  <c r="BI153" i="30"/>
  <c r="BH153" i="30"/>
  <c r="BG153" i="30"/>
  <c r="BF153" i="30"/>
  <c r="T153" i="30"/>
  <c r="R153" i="30"/>
  <c r="P153" i="30"/>
  <c r="BK153" i="30"/>
  <c r="J153" i="30"/>
  <c r="BE153" i="30"/>
  <c r="BI149" i="30"/>
  <c r="BH149" i="30"/>
  <c r="BG149" i="30"/>
  <c r="BF149" i="30"/>
  <c r="T149" i="30"/>
  <c r="R149" i="30"/>
  <c r="P149" i="30"/>
  <c r="BK149" i="30"/>
  <c r="J149" i="30"/>
  <c r="BE149" i="30"/>
  <c r="BI147" i="30"/>
  <c r="BH147" i="30"/>
  <c r="BG147" i="30"/>
  <c r="BF147" i="30"/>
  <c r="T147" i="30"/>
  <c r="R147" i="30"/>
  <c r="P147" i="30"/>
  <c r="BK147" i="30"/>
  <c r="J147" i="30"/>
  <c r="BE147" i="30"/>
  <c r="BI145" i="30"/>
  <c r="BH145" i="30"/>
  <c r="BG145" i="30"/>
  <c r="BF145" i="30"/>
  <c r="T145" i="30"/>
  <c r="R145" i="30"/>
  <c r="P145" i="30"/>
  <c r="BK145" i="30"/>
  <c r="J145" i="30"/>
  <c r="BE145" i="30"/>
  <c r="BI143" i="30"/>
  <c r="BH143" i="30"/>
  <c r="BG143" i="30"/>
  <c r="BF143" i="30"/>
  <c r="T143" i="30"/>
  <c r="R143" i="30"/>
  <c r="P143" i="30"/>
  <c r="BK143" i="30"/>
  <c r="J143" i="30"/>
  <c r="BE143" i="30"/>
  <c r="BI139" i="30"/>
  <c r="F41" i="30"/>
  <c r="BD130" i="1" s="1"/>
  <c r="BH139" i="30"/>
  <c r="F40" i="30" s="1"/>
  <c r="BC130" i="1" s="1"/>
  <c r="BG139" i="30"/>
  <c r="F39" i="30"/>
  <c r="BB130" i="1" s="1"/>
  <c r="BF139" i="30"/>
  <c r="F38" i="30" s="1"/>
  <c r="BA130" i="1" s="1"/>
  <c r="T139" i="30"/>
  <c r="T138" i="30"/>
  <c r="T137" i="30" s="1"/>
  <c r="T136" i="30" s="1"/>
  <c r="R139" i="30"/>
  <c r="R138" i="30"/>
  <c r="R137" i="30" s="1"/>
  <c r="R136" i="30" s="1"/>
  <c r="P139" i="30"/>
  <c r="P138" i="30"/>
  <c r="P137" i="30" s="1"/>
  <c r="P136" i="30" s="1"/>
  <c r="AU130" i="1" s="1"/>
  <c r="BK139" i="30"/>
  <c r="BK138" i="30" s="1"/>
  <c r="J139" i="30"/>
  <c r="BE139" i="30" s="1"/>
  <c r="J132" i="30"/>
  <c r="F132" i="30"/>
  <c r="F130" i="30"/>
  <c r="E128" i="30"/>
  <c r="J95" i="30"/>
  <c r="F95" i="30"/>
  <c r="F93" i="30"/>
  <c r="E91" i="30"/>
  <c r="J28" i="30"/>
  <c r="E28" i="30"/>
  <c r="J133" i="30" s="1"/>
  <c r="J27" i="30"/>
  <c r="J22" i="30"/>
  <c r="E22" i="30"/>
  <c r="F133" i="30"/>
  <c r="F96" i="30"/>
  <c r="J21" i="30"/>
  <c r="J16" i="30"/>
  <c r="J130" i="30"/>
  <c r="J93" i="30"/>
  <c r="E7" i="30"/>
  <c r="E122" i="30" s="1"/>
  <c r="J41" i="29"/>
  <c r="J40" i="29"/>
  <c r="AY129" i="1" s="1"/>
  <c r="J39" i="29"/>
  <c r="AX129" i="1" s="1"/>
  <c r="BI356" i="29"/>
  <c r="BH356" i="29"/>
  <c r="BG356" i="29"/>
  <c r="BF356" i="29"/>
  <c r="T356" i="29"/>
  <c r="T355" i="29" s="1"/>
  <c r="R356" i="29"/>
  <c r="R355" i="29" s="1"/>
  <c r="P356" i="29"/>
  <c r="P355" i="29" s="1"/>
  <c r="BK356" i="29"/>
  <c r="BK355" i="29" s="1"/>
  <c r="J355" i="29" s="1"/>
  <c r="J108" i="29" s="1"/>
  <c r="J356" i="29"/>
  <c r="BE356" i="29"/>
  <c r="BI353" i="29"/>
  <c r="BH353" i="29"/>
  <c r="BG353" i="29"/>
  <c r="BF353" i="29"/>
  <c r="T353" i="29"/>
  <c r="R353" i="29"/>
  <c r="P353" i="29"/>
  <c r="BK353" i="29"/>
  <c r="J353" i="29"/>
  <c r="BE353" i="29" s="1"/>
  <c r="BI350" i="29"/>
  <c r="BH350" i="29"/>
  <c r="BG350" i="29"/>
  <c r="BF350" i="29"/>
  <c r="T350" i="29"/>
  <c r="R350" i="29"/>
  <c r="P350" i="29"/>
  <c r="BK350" i="29"/>
  <c r="J350" i="29"/>
  <c r="BE350" i="29" s="1"/>
  <c r="BI348" i="29"/>
  <c r="BH348" i="29"/>
  <c r="BG348" i="29"/>
  <c r="BF348" i="29"/>
  <c r="T348" i="29"/>
  <c r="R348" i="29"/>
  <c r="P348" i="29"/>
  <c r="BK348" i="29"/>
  <c r="J348" i="29"/>
  <c r="BE348" i="29" s="1"/>
  <c r="BI345" i="29"/>
  <c r="BH345" i="29"/>
  <c r="BG345" i="29"/>
  <c r="BF345" i="29"/>
  <c r="T345" i="29"/>
  <c r="R345" i="29"/>
  <c r="P345" i="29"/>
  <c r="BK345" i="29"/>
  <c r="J345" i="29"/>
  <c r="BE345" i="29" s="1"/>
  <c r="BI343" i="29"/>
  <c r="BH343" i="29"/>
  <c r="BG343" i="29"/>
  <c r="BF343" i="29"/>
  <c r="T343" i="29"/>
  <c r="T342" i="29" s="1"/>
  <c r="R343" i="29"/>
  <c r="R342" i="29" s="1"/>
  <c r="P343" i="29"/>
  <c r="P342" i="29" s="1"/>
  <c r="BK343" i="29"/>
  <c r="BK342" i="29" s="1"/>
  <c r="J342" i="29" s="1"/>
  <c r="J107" i="29" s="1"/>
  <c r="J343" i="29"/>
  <c r="BE343" i="29"/>
  <c r="BI337" i="29"/>
  <c r="BH337" i="29"/>
  <c r="BG337" i="29"/>
  <c r="BF337" i="29"/>
  <c r="T337" i="29"/>
  <c r="R337" i="29"/>
  <c r="P337" i="29"/>
  <c r="BK337" i="29"/>
  <c r="J337" i="29"/>
  <c r="BE337" i="29" s="1"/>
  <c r="BI332" i="29"/>
  <c r="BH332" i="29"/>
  <c r="BG332" i="29"/>
  <c r="BF332" i="29"/>
  <c r="T332" i="29"/>
  <c r="R332" i="29"/>
  <c r="P332" i="29"/>
  <c r="BK332" i="29"/>
  <c r="J332" i="29"/>
  <c r="BE332" i="29" s="1"/>
  <c r="BI328" i="29"/>
  <c r="BH328" i="29"/>
  <c r="BG328" i="29"/>
  <c r="BF328" i="29"/>
  <c r="T328" i="29"/>
  <c r="T327" i="29" s="1"/>
  <c r="R328" i="29"/>
  <c r="R327" i="29" s="1"/>
  <c r="P328" i="29"/>
  <c r="P327" i="29" s="1"/>
  <c r="BK328" i="29"/>
  <c r="BK327" i="29" s="1"/>
  <c r="J327" i="29" s="1"/>
  <c r="J106" i="29" s="1"/>
  <c r="J328" i="29"/>
  <c r="BE328" i="29"/>
  <c r="BI325" i="29"/>
  <c r="BH325" i="29"/>
  <c r="BG325" i="29"/>
  <c r="BF325" i="29"/>
  <c r="T325" i="29"/>
  <c r="R325" i="29"/>
  <c r="P325" i="29"/>
  <c r="BK325" i="29"/>
  <c r="J325" i="29"/>
  <c r="BE325" i="29" s="1"/>
  <c r="BI321" i="29"/>
  <c r="BH321" i="29"/>
  <c r="BG321" i="29"/>
  <c r="BF321" i="29"/>
  <c r="T321" i="29"/>
  <c r="R321" i="29"/>
  <c r="P321" i="29"/>
  <c r="BK321" i="29"/>
  <c r="J321" i="29"/>
  <c r="BE321" i="29" s="1"/>
  <c r="BI317" i="29"/>
  <c r="BH317" i="29"/>
  <c r="BG317" i="29"/>
  <c r="BF317" i="29"/>
  <c r="T317" i="29"/>
  <c r="R317" i="29"/>
  <c r="P317" i="29"/>
  <c r="BK317" i="29"/>
  <c r="J317" i="29"/>
  <c r="BE317" i="29" s="1"/>
  <c r="BI313" i="29"/>
  <c r="BH313" i="29"/>
  <c r="BG313" i="29"/>
  <c r="BF313" i="29"/>
  <c r="T313" i="29"/>
  <c r="R313" i="29"/>
  <c r="P313" i="29"/>
  <c r="BK313" i="29"/>
  <c r="J313" i="29"/>
  <c r="BE313" i="29" s="1"/>
  <c r="BI311" i="29"/>
  <c r="BH311" i="29"/>
  <c r="BG311" i="29"/>
  <c r="BF311" i="29"/>
  <c r="T311" i="29"/>
  <c r="R311" i="29"/>
  <c r="P311" i="29"/>
  <c r="BK311" i="29"/>
  <c r="J311" i="29"/>
  <c r="BE311" i="29" s="1"/>
  <c r="BI307" i="29"/>
  <c r="BH307" i="29"/>
  <c r="BG307" i="29"/>
  <c r="BF307" i="29"/>
  <c r="T307" i="29"/>
  <c r="R307" i="29"/>
  <c r="P307" i="29"/>
  <c r="BK307" i="29"/>
  <c r="J307" i="29"/>
  <c r="BE307" i="29"/>
  <c r="BI305" i="29"/>
  <c r="BH305" i="29"/>
  <c r="BG305" i="29"/>
  <c r="BF305" i="29"/>
  <c r="T305" i="29"/>
  <c r="R305" i="29"/>
  <c r="P305" i="29"/>
  <c r="BK305" i="29"/>
  <c r="J305" i="29"/>
  <c r="BE305" i="29" s="1"/>
  <c r="BI303" i="29"/>
  <c r="BH303" i="29"/>
  <c r="BG303" i="29"/>
  <c r="BF303" i="29"/>
  <c r="T303" i="29"/>
  <c r="R303" i="29"/>
  <c r="P303" i="29"/>
  <c r="BK303" i="29"/>
  <c r="J303" i="29"/>
  <c r="BE303" i="29"/>
  <c r="BI301" i="29"/>
  <c r="BH301" i="29"/>
  <c r="BG301" i="29"/>
  <c r="BF301" i="29"/>
  <c r="T301" i="29"/>
  <c r="R301" i="29"/>
  <c r="P301" i="29"/>
  <c r="BK301" i="29"/>
  <c r="J301" i="29"/>
  <c r="BE301" i="29" s="1"/>
  <c r="BI299" i="29"/>
  <c r="BH299" i="29"/>
  <c r="BG299" i="29"/>
  <c r="BF299" i="29"/>
  <c r="T299" i="29"/>
  <c r="R299" i="29"/>
  <c r="P299" i="29"/>
  <c r="BK299" i="29"/>
  <c r="J299" i="29"/>
  <c r="BE299" i="29"/>
  <c r="BI297" i="29"/>
  <c r="BH297" i="29"/>
  <c r="BG297" i="29"/>
  <c r="BF297" i="29"/>
  <c r="T297" i="29"/>
  <c r="R297" i="29"/>
  <c r="P297" i="29"/>
  <c r="BK297" i="29"/>
  <c r="J297" i="29"/>
  <c r="BE297" i="29" s="1"/>
  <c r="BI295" i="29"/>
  <c r="BH295" i="29"/>
  <c r="BG295" i="29"/>
  <c r="BF295" i="29"/>
  <c r="T295" i="29"/>
  <c r="R295" i="29"/>
  <c r="P295" i="29"/>
  <c r="BK295" i="29"/>
  <c r="J295" i="29"/>
  <c r="BE295" i="29"/>
  <c r="BI291" i="29"/>
  <c r="BH291" i="29"/>
  <c r="BG291" i="29"/>
  <c r="BF291" i="29"/>
  <c r="T291" i="29"/>
  <c r="R291" i="29"/>
  <c r="P291" i="29"/>
  <c r="BK291" i="29"/>
  <c r="J291" i="29"/>
  <c r="BE291" i="29" s="1"/>
  <c r="BI288" i="29"/>
  <c r="BH288" i="29"/>
  <c r="BG288" i="29"/>
  <c r="BF288" i="29"/>
  <c r="T288" i="29"/>
  <c r="R288" i="29"/>
  <c r="P288" i="29"/>
  <c r="BK288" i="29"/>
  <c r="J288" i="29"/>
  <c r="BE288" i="29"/>
  <c r="BI284" i="29"/>
  <c r="BH284" i="29"/>
  <c r="BG284" i="29"/>
  <c r="BF284" i="29"/>
  <c r="T284" i="29"/>
  <c r="R284" i="29"/>
  <c r="P284" i="29"/>
  <c r="BK284" i="29"/>
  <c r="J284" i="29"/>
  <c r="BE284" i="29" s="1"/>
  <c r="BI282" i="29"/>
  <c r="BH282" i="29"/>
  <c r="BG282" i="29"/>
  <c r="BF282" i="29"/>
  <c r="T282" i="29"/>
  <c r="R282" i="29"/>
  <c r="P282" i="29"/>
  <c r="P275" i="29" s="1"/>
  <c r="BK282" i="29"/>
  <c r="J282" i="29"/>
  <c r="BE282" i="29"/>
  <c r="BI280" i="29"/>
  <c r="BH280" i="29"/>
  <c r="BG280" i="29"/>
  <c r="BF280" i="29"/>
  <c r="T280" i="29"/>
  <c r="T275" i="29" s="1"/>
  <c r="R280" i="29"/>
  <c r="P280" i="29"/>
  <c r="BK280" i="29"/>
  <c r="J280" i="29"/>
  <c r="BE280" i="29" s="1"/>
  <c r="BI276" i="29"/>
  <c r="BH276" i="29"/>
  <c r="BG276" i="29"/>
  <c r="BF276" i="29"/>
  <c r="T276" i="29"/>
  <c r="R276" i="29"/>
  <c r="R275" i="29" s="1"/>
  <c r="P276" i="29"/>
  <c r="BK276" i="29"/>
  <c r="BK275" i="29" s="1"/>
  <c r="J275" i="29" s="1"/>
  <c r="J105" i="29" s="1"/>
  <c r="J276" i="29"/>
  <c r="BE276" i="29"/>
  <c r="BI271" i="29"/>
  <c r="BH271" i="29"/>
  <c r="BG271" i="29"/>
  <c r="BF271" i="29"/>
  <c r="T271" i="29"/>
  <c r="R271" i="29"/>
  <c r="P271" i="29"/>
  <c r="P262" i="29" s="1"/>
  <c r="BK271" i="29"/>
  <c r="J271" i="29"/>
  <c r="BE271" i="29"/>
  <c r="BI267" i="29"/>
  <c r="BH267" i="29"/>
  <c r="BG267" i="29"/>
  <c r="BF267" i="29"/>
  <c r="T267" i="29"/>
  <c r="T262" i="29" s="1"/>
  <c r="R267" i="29"/>
  <c r="P267" i="29"/>
  <c r="BK267" i="29"/>
  <c r="J267" i="29"/>
  <c r="BE267" i="29" s="1"/>
  <c r="BI263" i="29"/>
  <c r="BH263" i="29"/>
  <c r="BG263" i="29"/>
  <c r="BF263" i="29"/>
  <c r="T263" i="29"/>
  <c r="R263" i="29"/>
  <c r="R262" i="29" s="1"/>
  <c r="P263" i="29"/>
  <c r="BK263" i="29"/>
  <c r="BK262" i="29" s="1"/>
  <c r="J262" i="29" s="1"/>
  <c r="J104" i="29" s="1"/>
  <c r="J263" i="29"/>
  <c r="BE263" i="29"/>
  <c r="BI258" i="29"/>
  <c r="BH258" i="29"/>
  <c r="BG258" i="29"/>
  <c r="BF258" i="29"/>
  <c r="T258" i="29"/>
  <c r="R258" i="29"/>
  <c r="P258" i="29"/>
  <c r="BK258" i="29"/>
  <c r="J258" i="29"/>
  <c r="BE258" i="29"/>
  <c r="BI254" i="29"/>
  <c r="BH254" i="29"/>
  <c r="BG254" i="29"/>
  <c r="BF254" i="29"/>
  <c r="T254" i="29"/>
  <c r="T253" i="29" s="1"/>
  <c r="R254" i="29"/>
  <c r="R253" i="29"/>
  <c r="P254" i="29"/>
  <c r="P253" i="29" s="1"/>
  <c r="BK254" i="29"/>
  <c r="BK253" i="29"/>
  <c r="J253" i="29"/>
  <c r="J103" i="29" s="1"/>
  <c r="J254" i="29"/>
  <c r="BE254" i="29" s="1"/>
  <c r="BI250" i="29"/>
  <c r="BH250" i="29"/>
  <c r="BG250" i="29"/>
  <c r="BF250" i="29"/>
  <c r="T250" i="29"/>
  <c r="R250" i="29"/>
  <c r="P250" i="29"/>
  <c r="BK250" i="29"/>
  <c r="J250" i="29"/>
  <c r="BE250" i="29" s="1"/>
  <c r="BI246" i="29"/>
  <c r="BH246" i="29"/>
  <c r="BG246" i="29"/>
  <c r="BF246" i="29"/>
  <c r="T246" i="29"/>
  <c r="R246" i="29"/>
  <c r="P246" i="29"/>
  <c r="BK246" i="29"/>
  <c r="J246" i="29"/>
  <c r="BE246" i="29"/>
  <c r="BI236" i="29"/>
  <c r="BH236" i="29"/>
  <c r="BG236" i="29"/>
  <c r="BF236" i="29"/>
  <c r="T236" i="29"/>
  <c r="R236" i="29"/>
  <c r="P236" i="29"/>
  <c r="BK236" i="29"/>
  <c r="J236" i="29"/>
  <c r="BE236" i="29" s="1"/>
  <c r="BI223" i="29"/>
  <c r="BH223" i="29"/>
  <c r="BG223" i="29"/>
  <c r="BF223" i="29"/>
  <c r="T223" i="29"/>
  <c r="R223" i="29"/>
  <c r="P223" i="29"/>
  <c r="BK223" i="29"/>
  <c r="J223" i="29"/>
  <c r="BE223" i="29"/>
  <c r="BI220" i="29"/>
  <c r="BH220" i="29"/>
  <c r="BG220" i="29"/>
  <c r="BF220" i="29"/>
  <c r="T220" i="29"/>
  <c r="R220" i="29"/>
  <c r="P220" i="29"/>
  <c r="BK220" i="29"/>
  <c r="J220" i="29"/>
  <c r="BE220" i="29" s="1"/>
  <c r="BI218" i="29"/>
  <c r="BH218" i="29"/>
  <c r="BG218" i="29"/>
  <c r="BF218" i="29"/>
  <c r="T218" i="29"/>
  <c r="R218" i="29"/>
  <c r="P218" i="29"/>
  <c r="BK218" i="29"/>
  <c r="J218" i="29"/>
  <c r="BE218" i="29"/>
  <c r="BI211" i="29"/>
  <c r="BH211" i="29"/>
  <c r="BG211" i="29"/>
  <c r="BF211" i="29"/>
  <c r="T211" i="29"/>
  <c r="R211" i="29"/>
  <c r="P211" i="29"/>
  <c r="BK211" i="29"/>
  <c r="J211" i="29"/>
  <c r="BE211" i="29" s="1"/>
  <c r="BI209" i="29"/>
  <c r="BH209" i="29"/>
  <c r="BG209" i="29"/>
  <c r="BF209" i="29"/>
  <c r="T209" i="29"/>
  <c r="R209" i="29"/>
  <c r="P209" i="29"/>
  <c r="BK209" i="29"/>
  <c r="J209" i="29"/>
  <c r="BE209" i="29"/>
  <c r="BI207" i="29"/>
  <c r="BH207" i="29"/>
  <c r="BG207" i="29"/>
  <c r="BF207" i="29"/>
  <c r="T207" i="29"/>
  <c r="R207" i="29"/>
  <c r="P207" i="29"/>
  <c r="BK207" i="29"/>
  <c r="J207" i="29"/>
  <c r="BE207" i="29"/>
  <c r="BI200" i="29"/>
  <c r="BH200" i="29"/>
  <c r="BG200" i="29"/>
  <c r="BF200" i="29"/>
  <c r="T200" i="29"/>
  <c r="R200" i="29"/>
  <c r="P200" i="29"/>
  <c r="BK200" i="29"/>
  <c r="J200" i="29"/>
  <c r="BE200" i="29"/>
  <c r="BI193" i="29"/>
  <c r="BH193" i="29"/>
  <c r="BG193" i="29"/>
  <c r="BF193" i="29"/>
  <c r="T193" i="29"/>
  <c r="R193" i="29"/>
  <c r="P193" i="29"/>
  <c r="BK193" i="29"/>
  <c r="J193" i="29"/>
  <c r="BE193" i="29"/>
  <c r="BI190" i="29"/>
  <c r="BH190" i="29"/>
  <c r="BG190" i="29"/>
  <c r="BF190" i="29"/>
  <c r="T190" i="29"/>
  <c r="R190" i="29"/>
  <c r="P190" i="29"/>
  <c r="BK190" i="29"/>
  <c r="J190" i="29"/>
  <c r="BE190" i="29"/>
  <c r="BI188" i="29"/>
  <c r="BH188" i="29"/>
  <c r="BG188" i="29"/>
  <c r="BF188" i="29"/>
  <c r="T188" i="29"/>
  <c r="R188" i="29"/>
  <c r="P188" i="29"/>
  <c r="BK188" i="29"/>
  <c r="J188" i="29"/>
  <c r="BE188" i="29"/>
  <c r="BI184" i="29"/>
  <c r="BH184" i="29"/>
  <c r="BG184" i="29"/>
  <c r="BF184" i="29"/>
  <c r="T184" i="29"/>
  <c r="R184" i="29"/>
  <c r="P184" i="29"/>
  <c r="BK184" i="29"/>
  <c r="J184" i="29"/>
  <c r="BE184" i="29"/>
  <c r="BI180" i="29"/>
  <c r="BH180" i="29"/>
  <c r="BG180" i="29"/>
  <c r="BF180" i="29"/>
  <c r="T180" i="29"/>
  <c r="R180" i="29"/>
  <c r="P180" i="29"/>
  <c r="BK180" i="29"/>
  <c r="J180" i="29"/>
  <c r="BE180" i="29"/>
  <c r="BI176" i="29"/>
  <c r="BH176" i="29"/>
  <c r="BG176" i="29"/>
  <c r="BF176" i="29"/>
  <c r="T176" i="29"/>
  <c r="R176" i="29"/>
  <c r="P176" i="29"/>
  <c r="BK176" i="29"/>
  <c r="J176" i="29"/>
  <c r="BE176" i="29"/>
  <c r="BI173" i="29"/>
  <c r="BH173" i="29"/>
  <c r="BG173" i="29"/>
  <c r="BF173" i="29"/>
  <c r="T173" i="29"/>
  <c r="R173" i="29"/>
  <c r="P173" i="29"/>
  <c r="BK173" i="29"/>
  <c r="J173" i="29"/>
  <c r="BE173" i="29"/>
  <c r="BI165" i="29"/>
  <c r="BH165" i="29"/>
  <c r="BG165" i="29"/>
  <c r="BF165" i="29"/>
  <c r="T165" i="29"/>
  <c r="R165" i="29"/>
  <c r="P165" i="29"/>
  <c r="BK165" i="29"/>
  <c r="J165" i="29"/>
  <c r="BE165" i="29"/>
  <c r="BI161" i="29"/>
  <c r="BH161" i="29"/>
  <c r="BG161" i="29"/>
  <c r="BF161" i="29"/>
  <c r="T161" i="29"/>
  <c r="R161" i="29"/>
  <c r="P161" i="29"/>
  <c r="BK161" i="29"/>
  <c r="J161" i="29"/>
  <c r="BE161" i="29"/>
  <c r="BI157" i="29"/>
  <c r="BH157" i="29"/>
  <c r="BG157" i="29"/>
  <c r="BF157" i="29"/>
  <c r="T157" i="29"/>
  <c r="R157" i="29"/>
  <c r="P157" i="29"/>
  <c r="BK157" i="29"/>
  <c r="J157" i="29"/>
  <c r="BE157" i="29"/>
  <c r="BI153" i="29"/>
  <c r="BH153" i="29"/>
  <c r="BG153" i="29"/>
  <c r="BF153" i="29"/>
  <c r="T153" i="29"/>
  <c r="R153" i="29"/>
  <c r="P153" i="29"/>
  <c r="BK153" i="29"/>
  <c r="J153" i="29"/>
  <c r="BE153" i="29"/>
  <c r="BI151" i="29"/>
  <c r="BH151" i="29"/>
  <c r="BG151" i="29"/>
  <c r="BF151" i="29"/>
  <c r="T151" i="29"/>
  <c r="R151" i="29"/>
  <c r="P151" i="29"/>
  <c r="BK151" i="29"/>
  <c r="J151" i="29"/>
  <c r="BE151" i="29"/>
  <c r="BI147" i="29"/>
  <c r="BH147" i="29"/>
  <c r="BG147" i="29"/>
  <c r="BF147" i="29"/>
  <c r="T147" i="29"/>
  <c r="R147" i="29"/>
  <c r="P147" i="29"/>
  <c r="BK147" i="29"/>
  <c r="J147" i="29"/>
  <c r="BE147" i="29"/>
  <c r="BI143" i="29"/>
  <c r="BH143" i="29"/>
  <c r="BG143" i="29"/>
  <c r="BF143" i="29"/>
  <c r="T143" i="29"/>
  <c r="R143" i="29"/>
  <c r="P143" i="29"/>
  <c r="BK143" i="29"/>
  <c r="J143" i="29"/>
  <c r="BE143" i="29"/>
  <c r="BI139" i="29"/>
  <c r="BH139" i="29"/>
  <c r="BG139" i="29"/>
  <c r="BF139" i="29"/>
  <c r="T139" i="29"/>
  <c r="R139" i="29"/>
  <c r="P139" i="29"/>
  <c r="BK139" i="29"/>
  <c r="J139" i="29"/>
  <c r="BE139" i="29"/>
  <c r="BI137" i="29"/>
  <c r="BH137" i="29"/>
  <c r="BG137" i="29"/>
  <c r="BF137" i="29"/>
  <c r="T137" i="29"/>
  <c r="R137" i="29"/>
  <c r="P137" i="29"/>
  <c r="BK137" i="29"/>
  <c r="J137" i="29"/>
  <c r="BE137" i="29"/>
  <c r="BI135" i="29"/>
  <c r="F41" i="29"/>
  <c r="BD129" i="1" s="1"/>
  <c r="BH135" i="29"/>
  <c r="F40" i="29" s="1"/>
  <c r="BC129" i="1" s="1"/>
  <c r="BG135" i="29"/>
  <c r="F39" i="29"/>
  <c r="BB129" i="1" s="1"/>
  <c r="BF135" i="29"/>
  <c r="J38" i="29" s="1"/>
  <c r="AW129" i="1" s="1"/>
  <c r="T135" i="29"/>
  <c r="T134" i="29"/>
  <c r="T133" i="29" s="1"/>
  <c r="T132" i="29" s="1"/>
  <c r="R135" i="29"/>
  <c r="R134" i="29"/>
  <c r="R133" i="29" s="1"/>
  <c r="R132" i="29" s="1"/>
  <c r="P135" i="29"/>
  <c r="P134" i="29"/>
  <c r="P133" i="29" s="1"/>
  <c r="P132" i="29" s="1"/>
  <c r="AU129" i="1" s="1"/>
  <c r="BK135" i="29"/>
  <c r="BK134" i="29" s="1"/>
  <c r="J135" i="29"/>
  <c r="BE135" i="29" s="1"/>
  <c r="J128" i="29"/>
  <c r="F128" i="29"/>
  <c r="F126" i="29"/>
  <c r="E124" i="29"/>
  <c r="J95" i="29"/>
  <c r="F95" i="29"/>
  <c r="F93" i="29"/>
  <c r="E91" i="29"/>
  <c r="J28" i="29"/>
  <c r="E28" i="29"/>
  <c r="J96" i="29" s="1"/>
  <c r="J27" i="29"/>
  <c r="J22" i="29"/>
  <c r="E22" i="29"/>
  <c r="F96" i="29" s="1"/>
  <c r="F129" i="29"/>
  <c r="J21" i="29"/>
  <c r="J16" i="29"/>
  <c r="J93" i="29" s="1"/>
  <c r="J126" i="29"/>
  <c r="E7" i="29"/>
  <c r="E85" i="29" s="1"/>
  <c r="J41" i="28"/>
  <c r="J40" i="28"/>
  <c r="AY128" i="1" s="1"/>
  <c r="J39" i="28"/>
  <c r="AX128" i="1" s="1"/>
  <c r="BI362" i="28"/>
  <c r="BH362" i="28"/>
  <c r="BG362" i="28"/>
  <c r="BF362" i="28"/>
  <c r="T362" i="28"/>
  <c r="T361" i="28" s="1"/>
  <c r="R362" i="28"/>
  <c r="R361" i="28" s="1"/>
  <c r="P362" i="28"/>
  <c r="P361" i="28" s="1"/>
  <c r="BK362" i="28"/>
  <c r="BK361" i="28" s="1"/>
  <c r="J361" i="28" s="1"/>
  <c r="J108" i="28" s="1"/>
  <c r="J362" i="28"/>
  <c r="BE362" i="28"/>
  <c r="BI359" i="28"/>
  <c r="BH359" i="28"/>
  <c r="BG359" i="28"/>
  <c r="BF359" i="28"/>
  <c r="T359" i="28"/>
  <c r="R359" i="28"/>
  <c r="P359" i="28"/>
  <c r="BK359" i="28"/>
  <c r="J359" i="28"/>
  <c r="BE359" i="28" s="1"/>
  <c r="BI356" i="28"/>
  <c r="BH356" i="28"/>
  <c r="BG356" i="28"/>
  <c r="BF356" i="28"/>
  <c r="T356" i="28"/>
  <c r="R356" i="28"/>
  <c r="P356" i="28"/>
  <c r="BK356" i="28"/>
  <c r="J356" i="28"/>
  <c r="BE356" i="28" s="1"/>
  <c r="BI354" i="28"/>
  <c r="BH354" i="28"/>
  <c r="BG354" i="28"/>
  <c r="BF354" i="28"/>
  <c r="T354" i="28"/>
  <c r="R354" i="28"/>
  <c r="P354" i="28"/>
  <c r="BK354" i="28"/>
  <c r="J354" i="28"/>
  <c r="BE354" i="28" s="1"/>
  <c r="BI351" i="28"/>
  <c r="BH351" i="28"/>
  <c r="BG351" i="28"/>
  <c r="BF351" i="28"/>
  <c r="T351" i="28"/>
  <c r="R351" i="28"/>
  <c r="P351" i="28"/>
  <c r="BK351" i="28"/>
  <c r="J351" i="28"/>
  <c r="BE351" i="28" s="1"/>
  <c r="BI349" i="28"/>
  <c r="BH349" i="28"/>
  <c r="BG349" i="28"/>
  <c r="BF349" i="28"/>
  <c r="T349" i="28"/>
  <c r="T348" i="28" s="1"/>
  <c r="R349" i="28"/>
  <c r="R348" i="28" s="1"/>
  <c r="P349" i="28"/>
  <c r="P348" i="28" s="1"/>
  <c r="BK349" i="28"/>
  <c r="BK348" i="28" s="1"/>
  <c r="J348" i="28" s="1"/>
  <c r="J107" i="28" s="1"/>
  <c r="J349" i="28"/>
  <c r="BE349" i="28"/>
  <c r="BI343" i="28"/>
  <c r="BH343" i="28"/>
  <c r="BG343" i="28"/>
  <c r="BF343" i="28"/>
  <c r="T343" i="28"/>
  <c r="R343" i="28"/>
  <c r="P343" i="28"/>
  <c r="BK343" i="28"/>
  <c r="J343" i="28"/>
  <c r="BE343" i="28" s="1"/>
  <c r="BI339" i="28"/>
  <c r="BH339" i="28"/>
  <c r="BG339" i="28"/>
  <c r="BF339" i="28"/>
  <c r="T339" i="28"/>
  <c r="T338" i="28" s="1"/>
  <c r="R339" i="28"/>
  <c r="R338" i="28" s="1"/>
  <c r="P339" i="28"/>
  <c r="P338" i="28" s="1"/>
  <c r="BK339" i="28"/>
  <c r="BK338" i="28" s="1"/>
  <c r="J338" i="28" s="1"/>
  <c r="J106" i="28" s="1"/>
  <c r="J339" i="28"/>
  <c r="BE339" i="28"/>
  <c r="BI336" i="28"/>
  <c r="BH336" i="28"/>
  <c r="BG336" i="28"/>
  <c r="BF336" i="28"/>
  <c r="T336" i="28"/>
  <c r="R336" i="28"/>
  <c r="P336" i="28"/>
  <c r="BK336" i="28"/>
  <c r="J336" i="28"/>
  <c r="BE336" i="28" s="1"/>
  <c r="BI332" i="28"/>
  <c r="BH332" i="28"/>
  <c r="BG332" i="28"/>
  <c r="BF332" i="28"/>
  <c r="T332" i="28"/>
  <c r="R332" i="28"/>
  <c r="P332" i="28"/>
  <c r="BK332" i="28"/>
  <c r="J332" i="28"/>
  <c r="BE332" i="28" s="1"/>
  <c r="BI328" i="28"/>
  <c r="BH328" i="28"/>
  <c r="BG328" i="28"/>
  <c r="BF328" i="28"/>
  <c r="T328" i="28"/>
  <c r="R328" i="28"/>
  <c r="P328" i="28"/>
  <c r="BK328" i="28"/>
  <c r="J328" i="28"/>
  <c r="BE328" i="28" s="1"/>
  <c r="BI324" i="28"/>
  <c r="BH324" i="28"/>
  <c r="BG324" i="28"/>
  <c r="BF324" i="28"/>
  <c r="T324" i="28"/>
  <c r="R324" i="28"/>
  <c r="P324" i="28"/>
  <c r="BK324" i="28"/>
  <c r="J324" i="28"/>
  <c r="BE324" i="28" s="1"/>
  <c r="BI322" i="28"/>
  <c r="BH322" i="28"/>
  <c r="BG322" i="28"/>
  <c r="BF322" i="28"/>
  <c r="T322" i="28"/>
  <c r="R322" i="28"/>
  <c r="P322" i="28"/>
  <c r="BK322" i="28"/>
  <c r="J322" i="28"/>
  <c r="BE322" i="28" s="1"/>
  <c r="BI318" i="28"/>
  <c r="BH318" i="28"/>
  <c r="BG318" i="28"/>
  <c r="BF318" i="28"/>
  <c r="T318" i="28"/>
  <c r="R318" i="28"/>
  <c r="P318" i="28"/>
  <c r="BK318" i="28"/>
  <c r="J318" i="28"/>
  <c r="BE318" i="28" s="1"/>
  <c r="BI316" i="28"/>
  <c r="BH316" i="28"/>
  <c r="BG316" i="28"/>
  <c r="BF316" i="28"/>
  <c r="T316" i="28"/>
  <c r="R316" i="28"/>
  <c r="P316" i="28"/>
  <c r="BK316" i="28"/>
  <c r="J316" i="28"/>
  <c r="BE316" i="28" s="1"/>
  <c r="BI314" i="28"/>
  <c r="BH314" i="28"/>
  <c r="BG314" i="28"/>
  <c r="BF314" i="28"/>
  <c r="T314" i="28"/>
  <c r="R314" i="28"/>
  <c r="P314" i="28"/>
  <c r="BK314" i="28"/>
  <c r="J314" i="28"/>
  <c r="BE314" i="28" s="1"/>
  <c r="BI312" i="28"/>
  <c r="BH312" i="28"/>
  <c r="BG312" i="28"/>
  <c r="BF312" i="28"/>
  <c r="T312" i="28"/>
  <c r="R312" i="28"/>
  <c r="P312" i="28"/>
  <c r="BK312" i="28"/>
  <c r="J312" i="28"/>
  <c r="BE312" i="28" s="1"/>
  <c r="BI310" i="28"/>
  <c r="BH310" i="28"/>
  <c r="BG310" i="28"/>
  <c r="BF310" i="28"/>
  <c r="T310" i="28"/>
  <c r="R310" i="28"/>
  <c r="P310" i="28"/>
  <c r="BK310" i="28"/>
  <c r="J310" i="28"/>
  <c r="BE310" i="28" s="1"/>
  <c r="BI308" i="28"/>
  <c r="BH308" i="28"/>
  <c r="BG308" i="28"/>
  <c r="BF308" i="28"/>
  <c r="T308" i="28"/>
  <c r="R308" i="28"/>
  <c r="P308" i="28"/>
  <c r="BK308" i="28"/>
  <c r="J308" i="28"/>
  <c r="BE308" i="28" s="1"/>
  <c r="BI306" i="28"/>
  <c r="BH306" i="28"/>
  <c r="BG306" i="28"/>
  <c r="BF306" i="28"/>
  <c r="T306" i="28"/>
  <c r="R306" i="28"/>
  <c r="P306" i="28"/>
  <c r="BK306" i="28"/>
  <c r="J306" i="28"/>
  <c r="BE306" i="28" s="1"/>
  <c r="BI304" i="28"/>
  <c r="BH304" i="28"/>
  <c r="BG304" i="28"/>
  <c r="BF304" i="28"/>
  <c r="T304" i="28"/>
  <c r="R304" i="28"/>
  <c r="P304" i="28"/>
  <c r="BK304" i="28"/>
  <c r="J304" i="28"/>
  <c r="BE304" i="28" s="1"/>
  <c r="BI300" i="28"/>
  <c r="BH300" i="28"/>
  <c r="BG300" i="28"/>
  <c r="BF300" i="28"/>
  <c r="T300" i="28"/>
  <c r="R300" i="28"/>
  <c r="P300" i="28"/>
  <c r="BK300" i="28"/>
  <c r="J300" i="28"/>
  <c r="BE300" i="28" s="1"/>
  <c r="BI297" i="28"/>
  <c r="BH297" i="28"/>
  <c r="BG297" i="28"/>
  <c r="BF297" i="28"/>
  <c r="T297" i="28"/>
  <c r="R297" i="28"/>
  <c r="P297" i="28"/>
  <c r="BK297" i="28"/>
  <c r="J297" i="28"/>
  <c r="BE297" i="28" s="1"/>
  <c r="BI293" i="28"/>
  <c r="BH293" i="28"/>
  <c r="BG293" i="28"/>
  <c r="BF293" i="28"/>
  <c r="T293" i="28"/>
  <c r="R293" i="28"/>
  <c r="P293" i="28"/>
  <c r="BK293" i="28"/>
  <c r="J293" i="28"/>
  <c r="BE293" i="28" s="1"/>
  <c r="BI291" i="28"/>
  <c r="BH291" i="28"/>
  <c r="BG291" i="28"/>
  <c r="BF291" i="28"/>
  <c r="T291" i="28"/>
  <c r="R291" i="28"/>
  <c r="P291" i="28"/>
  <c r="BK291" i="28"/>
  <c r="J291" i="28"/>
  <c r="BE291" i="28" s="1"/>
  <c r="BI288" i="28"/>
  <c r="BH288" i="28"/>
  <c r="BG288" i="28"/>
  <c r="BF288" i="28"/>
  <c r="T288" i="28"/>
  <c r="R288" i="28"/>
  <c r="P288" i="28"/>
  <c r="BK288" i="28"/>
  <c r="J288" i="28"/>
  <c r="BE288" i="28" s="1"/>
  <c r="BI284" i="28"/>
  <c r="BH284" i="28"/>
  <c r="BG284" i="28"/>
  <c r="BF284" i="28"/>
  <c r="T284" i="28"/>
  <c r="T283" i="28" s="1"/>
  <c r="R284" i="28"/>
  <c r="R283" i="28" s="1"/>
  <c r="P284" i="28"/>
  <c r="P283" i="28" s="1"/>
  <c r="BK284" i="28"/>
  <c r="BK283" i="28" s="1"/>
  <c r="J283" i="28" s="1"/>
  <c r="J105" i="28" s="1"/>
  <c r="J284" i="28"/>
  <c r="BE284" i="28"/>
  <c r="BI279" i="28"/>
  <c r="BH279" i="28"/>
  <c r="BG279" i="28"/>
  <c r="BF279" i="28"/>
  <c r="T279" i="28"/>
  <c r="R279" i="28"/>
  <c r="P279" i="28"/>
  <c r="BK279" i="28"/>
  <c r="J279" i="28"/>
  <c r="BE279" i="28" s="1"/>
  <c r="BI275" i="28"/>
  <c r="BH275" i="28"/>
  <c r="BG275" i="28"/>
  <c r="BF275" i="28"/>
  <c r="T275" i="28"/>
  <c r="R275" i="28"/>
  <c r="P275" i="28"/>
  <c r="BK275" i="28"/>
  <c r="J275" i="28"/>
  <c r="BE275" i="28" s="1"/>
  <c r="BI271" i="28"/>
  <c r="BH271" i="28"/>
  <c r="BG271" i="28"/>
  <c r="BF271" i="28"/>
  <c r="T271" i="28"/>
  <c r="T270" i="28" s="1"/>
  <c r="R271" i="28"/>
  <c r="R270" i="28" s="1"/>
  <c r="P271" i="28"/>
  <c r="P270" i="28" s="1"/>
  <c r="BK271" i="28"/>
  <c r="BK270" i="28" s="1"/>
  <c r="J270" i="28" s="1"/>
  <c r="J104" i="28" s="1"/>
  <c r="J271" i="28"/>
  <c r="BE271" i="28"/>
  <c r="BI266" i="28"/>
  <c r="BH266" i="28"/>
  <c r="BG266" i="28"/>
  <c r="BF266" i="28"/>
  <c r="T266" i="28"/>
  <c r="R266" i="28"/>
  <c r="P266" i="28"/>
  <c r="BK266" i="28"/>
  <c r="J266" i="28"/>
  <c r="BE266" i="28" s="1"/>
  <c r="BI262" i="28"/>
  <c r="BH262" i="28"/>
  <c r="BG262" i="28"/>
  <c r="BF262" i="28"/>
  <c r="T262" i="28"/>
  <c r="T261" i="28" s="1"/>
  <c r="R262" i="28"/>
  <c r="R261" i="28" s="1"/>
  <c r="P262" i="28"/>
  <c r="P261" i="28" s="1"/>
  <c r="BK262" i="28"/>
  <c r="BK261" i="28" s="1"/>
  <c r="J261" i="28" s="1"/>
  <c r="J103" i="28" s="1"/>
  <c r="J262" i="28"/>
  <c r="BE262" i="28"/>
  <c r="BI258" i="28"/>
  <c r="BH258" i="28"/>
  <c r="BG258" i="28"/>
  <c r="BF258" i="28"/>
  <c r="T258" i="28"/>
  <c r="R258" i="28"/>
  <c r="P258" i="28"/>
  <c r="BK258" i="28"/>
  <c r="J258" i="28"/>
  <c r="BE258" i="28"/>
  <c r="BI254" i="28"/>
  <c r="BH254" i="28"/>
  <c r="BG254" i="28"/>
  <c r="BF254" i="28"/>
  <c r="T254" i="28"/>
  <c r="R254" i="28"/>
  <c r="P254" i="28"/>
  <c r="BK254" i="28"/>
  <c r="J254" i="28"/>
  <c r="BE254" i="28" s="1"/>
  <c r="BI244" i="28"/>
  <c r="BH244" i="28"/>
  <c r="BG244" i="28"/>
  <c r="BF244" i="28"/>
  <c r="T244" i="28"/>
  <c r="R244" i="28"/>
  <c r="P244" i="28"/>
  <c r="BK244" i="28"/>
  <c r="J244" i="28"/>
  <c r="BE244" i="28"/>
  <c r="BI231" i="28"/>
  <c r="BH231" i="28"/>
  <c r="BG231" i="28"/>
  <c r="BF231" i="28"/>
  <c r="T231" i="28"/>
  <c r="R231" i="28"/>
  <c r="P231" i="28"/>
  <c r="BK231" i="28"/>
  <c r="J231" i="28"/>
  <c r="BE231" i="28" s="1"/>
  <c r="BI228" i="28"/>
  <c r="BH228" i="28"/>
  <c r="BG228" i="28"/>
  <c r="BF228" i="28"/>
  <c r="T228" i="28"/>
  <c r="R228" i="28"/>
  <c r="P228" i="28"/>
  <c r="BK228" i="28"/>
  <c r="J228" i="28"/>
  <c r="BE228" i="28"/>
  <c r="BI226" i="28"/>
  <c r="BH226" i="28"/>
  <c r="BG226" i="28"/>
  <c r="BF226" i="28"/>
  <c r="T226" i="28"/>
  <c r="R226" i="28"/>
  <c r="P226" i="28"/>
  <c r="BK226" i="28"/>
  <c r="J226" i="28"/>
  <c r="BE226" i="28" s="1"/>
  <c r="BI219" i="28"/>
  <c r="BH219" i="28"/>
  <c r="BG219" i="28"/>
  <c r="BF219" i="28"/>
  <c r="T219" i="28"/>
  <c r="R219" i="28"/>
  <c r="P219" i="28"/>
  <c r="BK219" i="28"/>
  <c r="J219" i="28"/>
  <c r="BE219" i="28"/>
  <c r="BI217" i="28"/>
  <c r="BH217" i="28"/>
  <c r="BG217" i="28"/>
  <c r="BF217" i="28"/>
  <c r="T217" i="28"/>
  <c r="R217" i="28"/>
  <c r="P217" i="28"/>
  <c r="BK217" i="28"/>
  <c r="J217" i="28"/>
  <c r="BE217" i="28" s="1"/>
  <c r="BI215" i="28"/>
  <c r="BH215" i="28"/>
  <c r="BG215" i="28"/>
  <c r="BF215" i="28"/>
  <c r="T215" i="28"/>
  <c r="R215" i="28"/>
  <c r="P215" i="28"/>
  <c r="BK215" i="28"/>
  <c r="J215" i="28"/>
  <c r="BE215" i="28"/>
  <c r="BI208" i="28"/>
  <c r="BH208" i="28"/>
  <c r="BG208" i="28"/>
  <c r="BF208" i="28"/>
  <c r="T208" i="28"/>
  <c r="R208" i="28"/>
  <c r="P208" i="28"/>
  <c r="BK208" i="28"/>
  <c r="J208" i="28"/>
  <c r="BE208" i="28"/>
  <c r="BI201" i="28"/>
  <c r="BH201" i="28"/>
  <c r="BG201" i="28"/>
  <c r="BF201" i="28"/>
  <c r="T201" i="28"/>
  <c r="R201" i="28"/>
  <c r="P201" i="28"/>
  <c r="BK201" i="28"/>
  <c r="J201" i="28"/>
  <c r="BE201" i="28"/>
  <c r="BI198" i="28"/>
  <c r="BH198" i="28"/>
  <c r="BG198" i="28"/>
  <c r="BF198" i="28"/>
  <c r="T198" i="28"/>
  <c r="R198" i="28"/>
  <c r="P198" i="28"/>
  <c r="BK198" i="28"/>
  <c r="J198" i="28"/>
  <c r="BE198" i="28"/>
  <c r="BI196" i="28"/>
  <c r="BH196" i="28"/>
  <c r="BG196" i="28"/>
  <c r="BF196" i="28"/>
  <c r="T196" i="28"/>
  <c r="R196" i="28"/>
  <c r="P196" i="28"/>
  <c r="BK196" i="28"/>
  <c r="J196" i="28"/>
  <c r="BE196" i="28"/>
  <c r="BI192" i="28"/>
  <c r="BH192" i="28"/>
  <c r="BG192" i="28"/>
  <c r="BF192" i="28"/>
  <c r="T192" i="28"/>
  <c r="R192" i="28"/>
  <c r="P192" i="28"/>
  <c r="BK192" i="28"/>
  <c r="J192" i="28"/>
  <c r="BE192" i="28"/>
  <c r="BI188" i="28"/>
  <c r="BH188" i="28"/>
  <c r="BG188" i="28"/>
  <c r="BF188" i="28"/>
  <c r="T188" i="28"/>
  <c r="R188" i="28"/>
  <c r="P188" i="28"/>
  <c r="BK188" i="28"/>
  <c r="J188" i="28"/>
  <c r="BE188" i="28"/>
  <c r="BI184" i="28"/>
  <c r="BH184" i="28"/>
  <c r="BG184" i="28"/>
  <c r="BF184" i="28"/>
  <c r="T184" i="28"/>
  <c r="R184" i="28"/>
  <c r="P184" i="28"/>
  <c r="BK184" i="28"/>
  <c r="J184" i="28"/>
  <c r="BE184" i="28"/>
  <c r="BI181" i="28"/>
  <c r="BH181" i="28"/>
  <c r="BG181" i="28"/>
  <c r="BF181" i="28"/>
  <c r="T181" i="28"/>
  <c r="R181" i="28"/>
  <c r="P181" i="28"/>
  <c r="BK181" i="28"/>
  <c r="J181" i="28"/>
  <c r="BE181" i="28"/>
  <c r="BI173" i="28"/>
  <c r="BH173" i="28"/>
  <c r="BG173" i="28"/>
  <c r="BF173" i="28"/>
  <c r="T173" i="28"/>
  <c r="R173" i="28"/>
  <c r="P173" i="28"/>
  <c r="BK173" i="28"/>
  <c r="J173" i="28"/>
  <c r="BE173" i="28"/>
  <c r="BI169" i="28"/>
  <c r="BH169" i="28"/>
  <c r="BG169" i="28"/>
  <c r="BF169" i="28"/>
  <c r="T169" i="28"/>
  <c r="R169" i="28"/>
  <c r="P169" i="28"/>
  <c r="BK169" i="28"/>
  <c r="J169" i="28"/>
  <c r="BE169" i="28"/>
  <c r="BI165" i="28"/>
  <c r="BH165" i="28"/>
  <c r="BG165" i="28"/>
  <c r="BF165" i="28"/>
  <c r="T165" i="28"/>
  <c r="R165" i="28"/>
  <c r="P165" i="28"/>
  <c r="BK165" i="28"/>
  <c r="J165" i="28"/>
  <c r="BE165" i="28"/>
  <c r="BI161" i="28"/>
  <c r="BH161" i="28"/>
  <c r="BG161" i="28"/>
  <c r="BF161" i="28"/>
  <c r="T161" i="28"/>
  <c r="R161" i="28"/>
  <c r="P161" i="28"/>
  <c r="BK161" i="28"/>
  <c r="J161" i="28"/>
  <c r="BE161" i="28"/>
  <c r="BI157" i="28"/>
  <c r="BH157" i="28"/>
  <c r="BG157" i="28"/>
  <c r="BF157" i="28"/>
  <c r="T157" i="28"/>
  <c r="R157" i="28"/>
  <c r="P157" i="28"/>
  <c r="BK157" i="28"/>
  <c r="J157" i="28"/>
  <c r="BE157" i="28"/>
  <c r="BI153" i="28"/>
  <c r="BH153" i="28"/>
  <c r="BG153" i="28"/>
  <c r="BF153" i="28"/>
  <c r="T153" i="28"/>
  <c r="R153" i="28"/>
  <c r="P153" i="28"/>
  <c r="BK153" i="28"/>
  <c r="J153" i="28"/>
  <c r="BE153" i="28"/>
  <c r="BI151" i="28"/>
  <c r="BH151" i="28"/>
  <c r="BG151" i="28"/>
  <c r="BF151" i="28"/>
  <c r="T151" i="28"/>
  <c r="R151" i="28"/>
  <c r="P151" i="28"/>
  <c r="BK151" i="28"/>
  <c r="J151" i="28"/>
  <c r="BE151" i="28"/>
  <c r="BI147" i="28"/>
  <c r="BH147" i="28"/>
  <c r="BG147" i="28"/>
  <c r="BF147" i="28"/>
  <c r="T147" i="28"/>
  <c r="R147" i="28"/>
  <c r="P147" i="28"/>
  <c r="BK147" i="28"/>
  <c r="J147" i="28"/>
  <c r="BE147" i="28"/>
  <c r="BI143" i="28"/>
  <c r="BH143" i="28"/>
  <c r="BG143" i="28"/>
  <c r="BF143" i="28"/>
  <c r="T143" i="28"/>
  <c r="R143" i="28"/>
  <c r="P143" i="28"/>
  <c r="BK143" i="28"/>
  <c r="J143" i="28"/>
  <c r="BE143" i="28"/>
  <c r="BI139" i="28"/>
  <c r="BH139" i="28"/>
  <c r="BG139" i="28"/>
  <c r="BF139" i="28"/>
  <c r="T139" i="28"/>
  <c r="R139" i="28"/>
  <c r="P139" i="28"/>
  <c r="BK139" i="28"/>
  <c r="J139" i="28"/>
  <c r="BE139" i="28"/>
  <c r="BI137" i="28"/>
  <c r="BH137" i="28"/>
  <c r="BG137" i="28"/>
  <c r="BF137" i="28"/>
  <c r="T137" i="28"/>
  <c r="R137" i="28"/>
  <c r="P137" i="28"/>
  <c r="BK137" i="28"/>
  <c r="J137" i="28"/>
  <c r="BE137" i="28"/>
  <c r="BI135" i="28"/>
  <c r="F41" i="28"/>
  <c r="BD128" i="1" s="1"/>
  <c r="BH135" i="28"/>
  <c r="F40" i="28" s="1"/>
  <c r="BC128" i="1" s="1"/>
  <c r="BG135" i="28"/>
  <c r="F39" i="28"/>
  <c r="BB128" i="1" s="1"/>
  <c r="BF135" i="28"/>
  <c r="J38" i="28" s="1"/>
  <c r="AW128" i="1" s="1"/>
  <c r="T135" i="28"/>
  <c r="T134" i="28"/>
  <c r="R135" i="28"/>
  <c r="R134" i="28"/>
  <c r="P135" i="28"/>
  <c r="P134" i="28"/>
  <c r="BK135" i="28"/>
  <c r="BK134" i="28" s="1"/>
  <c r="J135" i="28"/>
  <c r="BE135" i="28" s="1"/>
  <c r="J128" i="28"/>
  <c r="F128" i="28"/>
  <c r="F126" i="28"/>
  <c r="E124" i="28"/>
  <c r="J95" i="28"/>
  <c r="F95" i="28"/>
  <c r="F93" i="28"/>
  <c r="E91" i="28"/>
  <c r="J28" i="28"/>
  <c r="E28" i="28"/>
  <c r="J129" i="28" s="1"/>
  <c r="J27" i="28"/>
  <c r="J22" i="28"/>
  <c r="E22" i="28"/>
  <c r="F129" i="28"/>
  <c r="F96" i="28"/>
  <c r="J21" i="28"/>
  <c r="J16" i="28"/>
  <c r="J126" i="28"/>
  <c r="J93" i="28"/>
  <c r="E7" i="28"/>
  <c r="E118" i="28" s="1"/>
  <c r="J41" i="27"/>
  <c r="J40" i="27"/>
  <c r="AY127" i="1" s="1"/>
  <c r="J39" i="27"/>
  <c r="AX127" i="1" s="1"/>
  <c r="BI370" i="27"/>
  <c r="BH370" i="27"/>
  <c r="BG370" i="27"/>
  <c r="BF370" i="27"/>
  <c r="T370" i="27"/>
  <c r="T369" i="27" s="1"/>
  <c r="R370" i="27"/>
  <c r="R369" i="27" s="1"/>
  <c r="P370" i="27"/>
  <c r="P369" i="27" s="1"/>
  <c r="BK370" i="27"/>
  <c r="BK369" i="27" s="1"/>
  <c r="J369" i="27" s="1"/>
  <c r="J108" i="27" s="1"/>
  <c r="J370" i="27"/>
  <c r="BE370" i="27"/>
  <c r="BI367" i="27"/>
  <c r="BH367" i="27"/>
  <c r="BG367" i="27"/>
  <c r="BF367" i="27"/>
  <c r="T367" i="27"/>
  <c r="R367" i="27"/>
  <c r="P367" i="27"/>
  <c r="BK367" i="27"/>
  <c r="J367" i="27"/>
  <c r="BE367" i="27" s="1"/>
  <c r="BI365" i="27"/>
  <c r="BH365" i="27"/>
  <c r="BG365" i="27"/>
  <c r="BF365" i="27"/>
  <c r="T365" i="27"/>
  <c r="R365" i="27"/>
  <c r="P365" i="27"/>
  <c r="BK365" i="27"/>
  <c r="J365" i="27"/>
  <c r="BE365" i="27" s="1"/>
  <c r="BI362" i="27"/>
  <c r="BH362" i="27"/>
  <c r="BG362" i="27"/>
  <c r="BF362" i="27"/>
  <c r="T362" i="27"/>
  <c r="R362" i="27"/>
  <c r="P362" i="27"/>
  <c r="BK362" i="27"/>
  <c r="J362" i="27"/>
  <c r="BE362" i="27" s="1"/>
  <c r="BI360" i="27"/>
  <c r="BH360" i="27"/>
  <c r="BG360" i="27"/>
  <c r="BF360" i="27"/>
  <c r="T360" i="27"/>
  <c r="T359" i="27" s="1"/>
  <c r="R360" i="27"/>
  <c r="R359" i="27" s="1"/>
  <c r="P360" i="27"/>
  <c r="P359" i="27" s="1"/>
  <c r="BK360" i="27"/>
  <c r="BK359" i="27" s="1"/>
  <c r="J359" i="27" s="1"/>
  <c r="J107" i="27" s="1"/>
  <c r="J360" i="27"/>
  <c r="BE360" i="27"/>
  <c r="BI355" i="27"/>
  <c r="BH355" i="27"/>
  <c r="BG355" i="27"/>
  <c r="BF355" i="27"/>
  <c r="T355" i="27"/>
  <c r="R355" i="27"/>
  <c r="P355" i="27"/>
  <c r="BK355" i="27"/>
  <c r="J355" i="27"/>
  <c r="BE355" i="27" s="1"/>
  <c r="BI351" i="27"/>
  <c r="BH351" i="27"/>
  <c r="BG351" i="27"/>
  <c r="BF351" i="27"/>
  <c r="T351" i="27"/>
  <c r="T350" i="27" s="1"/>
  <c r="R351" i="27"/>
  <c r="R350" i="27" s="1"/>
  <c r="P351" i="27"/>
  <c r="P350" i="27" s="1"/>
  <c r="BK351" i="27"/>
  <c r="BK350" i="27" s="1"/>
  <c r="J350" i="27" s="1"/>
  <c r="J106" i="27" s="1"/>
  <c r="J351" i="27"/>
  <c r="BE351" i="27"/>
  <c r="BI348" i="27"/>
  <c r="BH348" i="27"/>
  <c r="BG348" i="27"/>
  <c r="BF348" i="27"/>
  <c r="T348" i="27"/>
  <c r="R348" i="27"/>
  <c r="P348" i="27"/>
  <c r="BK348" i="27"/>
  <c r="J348" i="27"/>
  <c r="BE348" i="27" s="1"/>
  <c r="BI343" i="27"/>
  <c r="BH343" i="27"/>
  <c r="BG343" i="27"/>
  <c r="BF343" i="27"/>
  <c r="T343" i="27"/>
  <c r="R343" i="27"/>
  <c r="P343" i="27"/>
  <c r="BK343" i="27"/>
  <c r="J343" i="27"/>
  <c r="BE343" i="27" s="1"/>
  <c r="BI341" i="27"/>
  <c r="BH341" i="27"/>
  <c r="BG341" i="27"/>
  <c r="BF341" i="27"/>
  <c r="T341" i="27"/>
  <c r="R341" i="27"/>
  <c r="P341" i="27"/>
  <c r="BK341" i="27"/>
  <c r="J341" i="27"/>
  <c r="BE341" i="27" s="1"/>
  <c r="BI339" i="27"/>
  <c r="BH339" i="27"/>
  <c r="BG339" i="27"/>
  <c r="BF339" i="27"/>
  <c r="T339" i="27"/>
  <c r="R339" i="27"/>
  <c r="P339" i="27"/>
  <c r="BK339" i="27"/>
  <c r="J339" i="27"/>
  <c r="BE339" i="27" s="1"/>
  <c r="BI335" i="27"/>
  <c r="BH335" i="27"/>
  <c r="BG335" i="27"/>
  <c r="BF335" i="27"/>
  <c r="T335" i="27"/>
  <c r="R335" i="27"/>
  <c r="P335" i="27"/>
  <c r="BK335" i="27"/>
  <c r="J335" i="27"/>
  <c r="BE335" i="27" s="1"/>
  <c r="BI333" i="27"/>
  <c r="BH333" i="27"/>
  <c r="BG333" i="27"/>
  <c r="BF333" i="27"/>
  <c r="T333" i="27"/>
  <c r="R333" i="27"/>
  <c r="P333" i="27"/>
  <c r="BK333" i="27"/>
  <c r="J333" i="27"/>
  <c r="BE333" i="27" s="1"/>
  <c r="BI329" i="27"/>
  <c r="BH329" i="27"/>
  <c r="BG329" i="27"/>
  <c r="BF329" i="27"/>
  <c r="T329" i="27"/>
  <c r="R329" i="27"/>
  <c r="P329" i="27"/>
  <c r="BK329" i="27"/>
  <c r="J329" i="27"/>
  <c r="BE329" i="27" s="1"/>
  <c r="BI327" i="27"/>
  <c r="BH327" i="27"/>
  <c r="BG327" i="27"/>
  <c r="BF327" i="27"/>
  <c r="T327" i="27"/>
  <c r="R327" i="27"/>
  <c r="P327" i="27"/>
  <c r="BK327" i="27"/>
  <c r="J327" i="27"/>
  <c r="BE327" i="27" s="1"/>
  <c r="BI323" i="27"/>
  <c r="BH323" i="27"/>
  <c r="BG323" i="27"/>
  <c r="BF323" i="27"/>
  <c r="T323" i="27"/>
  <c r="R323" i="27"/>
  <c r="P323" i="27"/>
  <c r="BK323" i="27"/>
  <c r="J323" i="27"/>
  <c r="BE323" i="27" s="1"/>
  <c r="BI321" i="27"/>
  <c r="BH321" i="27"/>
  <c r="BG321" i="27"/>
  <c r="BF321" i="27"/>
  <c r="T321" i="27"/>
  <c r="R321" i="27"/>
  <c r="P321" i="27"/>
  <c r="BK321" i="27"/>
  <c r="J321" i="27"/>
  <c r="BE321" i="27" s="1"/>
  <c r="BI319" i="27"/>
  <c r="BH319" i="27"/>
  <c r="BG319" i="27"/>
  <c r="BF319" i="27"/>
  <c r="T319" i="27"/>
  <c r="R319" i="27"/>
  <c r="P319" i="27"/>
  <c r="BK319" i="27"/>
  <c r="J319" i="27"/>
  <c r="BE319" i="27" s="1"/>
  <c r="BI317" i="27"/>
  <c r="BH317" i="27"/>
  <c r="BG317" i="27"/>
  <c r="BF317" i="27"/>
  <c r="T317" i="27"/>
  <c r="R317" i="27"/>
  <c r="P317" i="27"/>
  <c r="BK317" i="27"/>
  <c r="J317" i="27"/>
  <c r="BE317" i="27" s="1"/>
  <c r="BI313" i="27"/>
  <c r="BH313" i="27"/>
  <c r="BG313" i="27"/>
  <c r="BF313" i="27"/>
  <c r="T313" i="27"/>
  <c r="R313" i="27"/>
  <c r="P313" i="27"/>
  <c r="BK313" i="27"/>
  <c r="J313" i="27"/>
  <c r="BE313" i="27" s="1"/>
  <c r="BI309" i="27"/>
  <c r="BH309" i="27"/>
  <c r="BG309" i="27"/>
  <c r="BF309" i="27"/>
  <c r="T309" i="27"/>
  <c r="R309" i="27"/>
  <c r="P309" i="27"/>
  <c r="BK309" i="27"/>
  <c r="J309" i="27"/>
  <c r="BE309" i="27" s="1"/>
  <c r="BI306" i="27"/>
  <c r="BH306" i="27"/>
  <c r="BG306" i="27"/>
  <c r="BF306" i="27"/>
  <c r="T306" i="27"/>
  <c r="R306" i="27"/>
  <c r="P306" i="27"/>
  <c r="BK306" i="27"/>
  <c r="J306" i="27"/>
  <c r="BE306" i="27" s="1"/>
  <c r="BI302" i="27"/>
  <c r="BH302" i="27"/>
  <c r="BG302" i="27"/>
  <c r="BF302" i="27"/>
  <c r="T302" i="27"/>
  <c r="T301" i="27" s="1"/>
  <c r="R302" i="27"/>
  <c r="R301" i="27" s="1"/>
  <c r="P302" i="27"/>
  <c r="P301" i="27" s="1"/>
  <c r="BK302" i="27"/>
  <c r="BK301" i="27" s="1"/>
  <c r="J301" i="27" s="1"/>
  <c r="J105" i="27" s="1"/>
  <c r="J302" i="27"/>
  <c r="BE302" i="27"/>
  <c r="BI296" i="27"/>
  <c r="BH296" i="27"/>
  <c r="BG296" i="27"/>
  <c r="BF296" i="27"/>
  <c r="T296" i="27"/>
  <c r="R296" i="27"/>
  <c r="P296" i="27"/>
  <c r="BK296" i="27"/>
  <c r="J296" i="27"/>
  <c r="BE296" i="27" s="1"/>
  <c r="BI294" i="27"/>
  <c r="BH294" i="27"/>
  <c r="BG294" i="27"/>
  <c r="BF294" i="27"/>
  <c r="T294" i="27"/>
  <c r="R294" i="27"/>
  <c r="P294" i="27"/>
  <c r="BK294" i="27"/>
  <c r="J294" i="27"/>
  <c r="BE294" i="27" s="1"/>
  <c r="BI292" i="27"/>
  <c r="BH292" i="27"/>
  <c r="BG292" i="27"/>
  <c r="BF292" i="27"/>
  <c r="T292" i="27"/>
  <c r="R292" i="27"/>
  <c r="P292" i="27"/>
  <c r="BK292" i="27"/>
  <c r="J292" i="27"/>
  <c r="BE292" i="27" s="1"/>
  <c r="BI288" i="27"/>
  <c r="BH288" i="27"/>
  <c r="BG288" i="27"/>
  <c r="BF288" i="27"/>
  <c r="T288" i="27"/>
  <c r="R288" i="27"/>
  <c r="P288" i="27"/>
  <c r="BK288" i="27"/>
  <c r="J288" i="27"/>
  <c r="BE288" i="27" s="1"/>
  <c r="BI284" i="27"/>
  <c r="BH284" i="27"/>
  <c r="BG284" i="27"/>
  <c r="BF284" i="27"/>
  <c r="T284" i="27"/>
  <c r="R284" i="27"/>
  <c r="P284" i="27"/>
  <c r="BK284" i="27"/>
  <c r="J284" i="27"/>
  <c r="BE284" i="27"/>
  <c r="BI279" i="27"/>
  <c r="BH279" i="27"/>
  <c r="BG279" i="27"/>
  <c r="BF279" i="27"/>
  <c r="T279" i="27"/>
  <c r="T278" i="27" s="1"/>
  <c r="R279" i="27"/>
  <c r="R278" i="27"/>
  <c r="P279" i="27"/>
  <c r="P278" i="27" s="1"/>
  <c r="BK279" i="27"/>
  <c r="BK278" i="27"/>
  <c r="J278" i="27" s="1"/>
  <c r="J104" i="27" s="1"/>
  <c r="J279" i="27"/>
  <c r="BE279" i="27"/>
  <c r="BI270" i="27"/>
  <c r="BH270" i="27"/>
  <c r="BG270" i="27"/>
  <c r="BF270" i="27"/>
  <c r="T270" i="27"/>
  <c r="R270" i="27"/>
  <c r="P270" i="27"/>
  <c r="BK270" i="27"/>
  <c r="J270" i="27"/>
  <c r="BE270" i="27" s="1"/>
  <c r="BI266" i="27"/>
  <c r="BH266" i="27"/>
  <c r="BG266" i="27"/>
  <c r="BF266" i="27"/>
  <c r="T266" i="27"/>
  <c r="T265" i="27"/>
  <c r="R266" i="27"/>
  <c r="R265" i="27" s="1"/>
  <c r="P266" i="27"/>
  <c r="P265" i="27"/>
  <c r="BK266" i="27"/>
  <c r="BK265" i="27" s="1"/>
  <c r="J265" i="27" s="1"/>
  <c r="J103" i="27" s="1"/>
  <c r="J266" i="27"/>
  <c r="BE266" i="27" s="1"/>
  <c r="BI262" i="27"/>
  <c r="BH262" i="27"/>
  <c r="BG262" i="27"/>
  <c r="BF262" i="27"/>
  <c r="T262" i="27"/>
  <c r="R262" i="27"/>
  <c r="P262" i="27"/>
  <c r="BK262" i="27"/>
  <c r="J262" i="27"/>
  <c r="BE262" i="27"/>
  <c r="BI257" i="27"/>
  <c r="BH257" i="27"/>
  <c r="BG257" i="27"/>
  <c r="BF257" i="27"/>
  <c r="T257" i="27"/>
  <c r="R257" i="27"/>
  <c r="P257" i="27"/>
  <c r="BK257" i="27"/>
  <c r="J257" i="27"/>
  <c r="BE257" i="27" s="1"/>
  <c r="BI247" i="27"/>
  <c r="BH247" i="27"/>
  <c r="BG247" i="27"/>
  <c r="BF247" i="27"/>
  <c r="T247" i="27"/>
  <c r="R247" i="27"/>
  <c r="P247" i="27"/>
  <c r="BK247" i="27"/>
  <c r="J247" i="27"/>
  <c r="BE247" i="27"/>
  <c r="BI230" i="27"/>
  <c r="BH230" i="27"/>
  <c r="BG230" i="27"/>
  <c r="BF230" i="27"/>
  <c r="T230" i="27"/>
  <c r="R230" i="27"/>
  <c r="P230" i="27"/>
  <c r="BK230" i="27"/>
  <c r="J230" i="27"/>
  <c r="BE230" i="27" s="1"/>
  <c r="BI227" i="27"/>
  <c r="BH227" i="27"/>
  <c r="BG227" i="27"/>
  <c r="BF227" i="27"/>
  <c r="T227" i="27"/>
  <c r="R227" i="27"/>
  <c r="P227" i="27"/>
  <c r="BK227" i="27"/>
  <c r="J227" i="27"/>
  <c r="BE227" i="27"/>
  <c r="BI225" i="27"/>
  <c r="BH225" i="27"/>
  <c r="BG225" i="27"/>
  <c r="BF225" i="27"/>
  <c r="T225" i="27"/>
  <c r="R225" i="27"/>
  <c r="P225" i="27"/>
  <c r="BK225" i="27"/>
  <c r="J225" i="27"/>
  <c r="BE225" i="27"/>
  <c r="BI218" i="27"/>
  <c r="BH218" i="27"/>
  <c r="BG218" i="27"/>
  <c r="BF218" i="27"/>
  <c r="T218" i="27"/>
  <c r="R218" i="27"/>
  <c r="P218" i="27"/>
  <c r="BK218" i="27"/>
  <c r="J218" i="27"/>
  <c r="BE218" i="27"/>
  <c r="BI216" i="27"/>
  <c r="BH216" i="27"/>
  <c r="BG216" i="27"/>
  <c r="BF216" i="27"/>
  <c r="T216" i="27"/>
  <c r="R216" i="27"/>
  <c r="P216" i="27"/>
  <c r="BK216" i="27"/>
  <c r="J216" i="27"/>
  <c r="BE216" i="27"/>
  <c r="BI214" i="27"/>
  <c r="BH214" i="27"/>
  <c r="BG214" i="27"/>
  <c r="BF214" i="27"/>
  <c r="T214" i="27"/>
  <c r="R214" i="27"/>
  <c r="P214" i="27"/>
  <c r="BK214" i="27"/>
  <c r="J214" i="27"/>
  <c r="BE214" i="27"/>
  <c r="BI207" i="27"/>
  <c r="BH207" i="27"/>
  <c r="BG207" i="27"/>
  <c r="BF207" i="27"/>
  <c r="T207" i="27"/>
  <c r="R207" i="27"/>
  <c r="P207" i="27"/>
  <c r="BK207" i="27"/>
  <c r="J207" i="27"/>
  <c r="BE207" i="27"/>
  <c r="BI200" i="27"/>
  <c r="BH200" i="27"/>
  <c r="BG200" i="27"/>
  <c r="BF200" i="27"/>
  <c r="T200" i="27"/>
  <c r="R200" i="27"/>
  <c r="P200" i="27"/>
  <c r="BK200" i="27"/>
  <c r="J200" i="27"/>
  <c r="BE200" i="27"/>
  <c r="BI197" i="27"/>
  <c r="BH197" i="27"/>
  <c r="BG197" i="27"/>
  <c r="BF197" i="27"/>
  <c r="T197" i="27"/>
  <c r="R197" i="27"/>
  <c r="P197" i="27"/>
  <c r="BK197" i="27"/>
  <c r="J197" i="27"/>
  <c r="BE197" i="27"/>
  <c r="BI195" i="27"/>
  <c r="BH195" i="27"/>
  <c r="BG195" i="27"/>
  <c r="BF195" i="27"/>
  <c r="T195" i="27"/>
  <c r="R195" i="27"/>
  <c r="P195" i="27"/>
  <c r="BK195" i="27"/>
  <c r="J195" i="27"/>
  <c r="BE195" i="27"/>
  <c r="BI190" i="27"/>
  <c r="BH190" i="27"/>
  <c r="BG190" i="27"/>
  <c r="BF190" i="27"/>
  <c r="T190" i="27"/>
  <c r="R190" i="27"/>
  <c r="P190" i="27"/>
  <c r="BK190" i="27"/>
  <c r="J190" i="27"/>
  <c r="BE190" i="27"/>
  <c r="BI186" i="27"/>
  <c r="BH186" i="27"/>
  <c r="BG186" i="27"/>
  <c r="BF186" i="27"/>
  <c r="T186" i="27"/>
  <c r="R186" i="27"/>
  <c r="P186" i="27"/>
  <c r="BK186" i="27"/>
  <c r="J186" i="27"/>
  <c r="BE186" i="27"/>
  <c r="BI182" i="27"/>
  <c r="BH182" i="27"/>
  <c r="BG182" i="27"/>
  <c r="BF182" i="27"/>
  <c r="T182" i="27"/>
  <c r="R182" i="27"/>
  <c r="P182" i="27"/>
  <c r="BK182" i="27"/>
  <c r="J182" i="27"/>
  <c r="BE182" i="27"/>
  <c r="BI179" i="27"/>
  <c r="BH179" i="27"/>
  <c r="BG179" i="27"/>
  <c r="BF179" i="27"/>
  <c r="T179" i="27"/>
  <c r="R179" i="27"/>
  <c r="P179" i="27"/>
  <c r="BK179" i="27"/>
  <c r="J179" i="27"/>
  <c r="BE179" i="27"/>
  <c r="BI169" i="27"/>
  <c r="BH169" i="27"/>
  <c r="BG169" i="27"/>
  <c r="BF169" i="27"/>
  <c r="T169" i="27"/>
  <c r="R169" i="27"/>
  <c r="P169" i="27"/>
  <c r="BK169" i="27"/>
  <c r="J169" i="27"/>
  <c r="BE169" i="27"/>
  <c r="BI161" i="27"/>
  <c r="BH161" i="27"/>
  <c r="BG161" i="27"/>
  <c r="BF161" i="27"/>
  <c r="T161" i="27"/>
  <c r="R161" i="27"/>
  <c r="P161" i="27"/>
  <c r="BK161" i="27"/>
  <c r="J161" i="27"/>
  <c r="BE161" i="27"/>
  <c r="BI157" i="27"/>
  <c r="BH157" i="27"/>
  <c r="BG157" i="27"/>
  <c r="BF157" i="27"/>
  <c r="T157" i="27"/>
  <c r="R157" i="27"/>
  <c r="P157" i="27"/>
  <c r="BK157" i="27"/>
  <c r="J157" i="27"/>
  <c r="BE157" i="27"/>
  <c r="BI153" i="27"/>
  <c r="BH153" i="27"/>
  <c r="BG153" i="27"/>
  <c r="BF153" i="27"/>
  <c r="T153" i="27"/>
  <c r="R153" i="27"/>
  <c r="P153" i="27"/>
  <c r="BK153" i="27"/>
  <c r="J153" i="27"/>
  <c r="BE153" i="27"/>
  <c r="BI149" i="27"/>
  <c r="BH149" i="27"/>
  <c r="BG149" i="27"/>
  <c r="BF149" i="27"/>
  <c r="T149" i="27"/>
  <c r="R149" i="27"/>
  <c r="P149" i="27"/>
  <c r="BK149" i="27"/>
  <c r="J149" i="27"/>
  <c r="BE149" i="27"/>
  <c r="BI147" i="27"/>
  <c r="BH147" i="27"/>
  <c r="BG147" i="27"/>
  <c r="BF147" i="27"/>
  <c r="T147" i="27"/>
  <c r="R147" i="27"/>
  <c r="P147" i="27"/>
  <c r="BK147" i="27"/>
  <c r="J147" i="27"/>
  <c r="BE147" i="27"/>
  <c r="BI143" i="27"/>
  <c r="BH143" i="27"/>
  <c r="BG143" i="27"/>
  <c r="BF143" i="27"/>
  <c r="T143" i="27"/>
  <c r="R143" i="27"/>
  <c r="P143" i="27"/>
  <c r="BK143" i="27"/>
  <c r="J143" i="27"/>
  <c r="BE143" i="27"/>
  <c r="BI139" i="27"/>
  <c r="BH139" i="27"/>
  <c r="BG139" i="27"/>
  <c r="BF139" i="27"/>
  <c r="T139" i="27"/>
  <c r="R139" i="27"/>
  <c r="P139" i="27"/>
  <c r="BK139" i="27"/>
  <c r="J139" i="27"/>
  <c r="BE139" i="27"/>
  <c r="BI135" i="27"/>
  <c r="F41" i="27"/>
  <c r="BD127" i="1" s="1"/>
  <c r="BH135" i="27"/>
  <c r="F40" i="27" s="1"/>
  <c r="BC127" i="1" s="1"/>
  <c r="BG135" i="27"/>
  <c r="F39" i="27"/>
  <c r="BB127" i="1" s="1"/>
  <c r="BF135" i="27"/>
  <c r="F38" i="27" s="1"/>
  <c r="BA127" i="1" s="1"/>
  <c r="T135" i="27"/>
  <c r="T134" i="27"/>
  <c r="T133" i="27" s="1"/>
  <c r="T132" i="27" s="1"/>
  <c r="R135" i="27"/>
  <c r="R134" i="27"/>
  <c r="P135" i="27"/>
  <c r="P134" i="27"/>
  <c r="BK135" i="27"/>
  <c r="BK134" i="27" s="1"/>
  <c r="J135" i="27"/>
  <c r="BE135" i="27" s="1"/>
  <c r="J128" i="27"/>
  <c r="F128" i="27"/>
  <c r="F126" i="27"/>
  <c r="E124" i="27"/>
  <c r="J95" i="27"/>
  <c r="F95" i="27"/>
  <c r="F93" i="27"/>
  <c r="E91" i="27"/>
  <c r="J28" i="27"/>
  <c r="E28" i="27"/>
  <c r="J129" i="27" s="1"/>
  <c r="J27" i="27"/>
  <c r="J22" i="27"/>
  <c r="E22" i="27"/>
  <c r="F129" i="27"/>
  <c r="F96" i="27"/>
  <c r="J21" i="27"/>
  <c r="J16" i="27"/>
  <c r="J126" i="27"/>
  <c r="J93" i="27"/>
  <c r="E7" i="27"/>
  <c r="E118" i="27" s="1"/>
  <c r="J41" i="26"/>
  <c r="J40" i="26"/>
  <c r="AY126" i="1" s="1"/>
  <c r="J39" i="26"/>
  <c r="AX126" i="1" s="1"/>
  <c r="BI330" i="26"/>
  <c r="BH330" i="26"/>
  <c r="BG330" i="26"/>
  <c r="BF330" i="26"/>
  <c r="T330" i="26"/>
  <c r="T329" i="26" s="1"/>
  <c r="R330" i="26"/>
  <c r="R329" i="26" s="1"/>
  <c r="P330" i="26"/>
  <c r="P329" i="26" s="1"/>
  <c r="BK330" i="26"/>
  <c r="BK329" i="26" s="1"/>
  <c r="J329" i="26" s="1"/>
  <c r="J108" i="26" s="1"/>
  <c r="J330" i="26"/>
  <c r="BE330" i="26"/>
  <c r="BI327" i="26"/>
  <c r="BH327" i="26"/>
  <c r="BG327" i="26"/>
  <c r="BF327" i="26"/>
  <c r="T327" i="26"/>
  <c r="R327" i="26"/>
  <c r="P327" i="26"/>
  <c r="BK327" i="26"/>
  <c r="J327" i="26"/>
  <c r="BE327" i="26" s="1"/>
  <c r="BI324" i="26"/>
  <c r="BH324" i="26"/>
  <c r="BG324" i="26"/>
  <c r="BF324" i="26"/>
  <c r="T324" i="26"/>
  <c r="R324" i="26"/>
  <c r="P324" i="26"/>
  <c r="BK324" i="26"/>
  <c r="J324" i="26"/>
  <c r="BE324" i="26" s="1"/>
  <c r="BI322" i="26"/>
  <c r="BH322" i="26"/>
  <c r="BG322" i="26"/>
  <c r="BF322" i="26"/>
  <c r="T322" i="26"/>
  <c r="R322" i="26"/>
  <c r="P322" i="26"/>
  <c r="BK322" i="26"/>
  <c r="J322" i="26"/>
  <c r="BE322" i="26" s="1"/>
  <c r="BI319" i="26"/>
  <c r="BH319" i="26"/>
  <c r="BG319" i="26"/>
  <c r="BF319" i="26"/>
  <c r="T319" i="26"/>
  <c r="R319" i="26"/>
  <c r="P319" i="26"/>
  <c r="BK319" i="26"/>
  <c r="J319" i="26"/>
  <c r="BE319" i="26" s="1"/>
  <c r="BI317" i="26"/>
  <c r="BH317" i="26"/>
  <c r="BG317" i="26"/>
  <c r="BF317" i="26"/>
  <c r="T317" i="26"/>
  <c r="T316" i="26" s="1"/>
  <c r="R317" i="26"/>
  <c r="R316" i="26" s="1"/>
  <c r="P317" i="26"/>
  <c r="P316" i="26" s="1"/>
  <c r="BK317" i="26"/>
  <c r="BK316" i="26" s="1"/>
  <c r="J316" i="26" s="1"/>
  <c r="J107" i="26" s="1"/>
  <c r="J317" i="26"/>
  <c r="BE317" i="26"/>
  <c r="BI311" i="26"/>
  <c r="BH311" i="26"/>
  <c r="BG311" i="26"/>
  <c r="BF311" i="26"/>
  <c r="T311" i="26"/>
  <c r="T310" i="26" s="1"/>
  <c r="R311" i="26"/>
  <c r="R310" i="26" s="1"/>
  <c r="P311" i="26"/>
  <c r="P310" i="26" s="1"/>
  <c r="BK311" i="26"/>
  <c r="BK310" i="26" s="1"/>
  <c r="J310" i="26" s="1"/>
  <c r="J106" i="26" s="1"/>
  <c r="J311" i="26"/>
  <c r="BE311" i="26"/>
  <c r="BI308" i="26"/>
  <c r="BH308" i="26"/>
  <c r="BG308" i="26"/>
  <c r="BF308" i="26"/>
  <c r="T308" i="26"/>
  <c r="R308" i="26"/>
  <c r="P308" i="26"/>
  <c r="BK308" i="26"/>
  <c r="J308" i="26"/>
  <c r="BE308" i="26" s="1"/>
  <c r="BI306" i="26"/>
  <c r="BH306" i="26"/>
  <c r="BG306" i="26"/>
  <c r="BF306" i="26"/>
  <c r="T306" i="26"/>
  <c r="R306" i="26"/>
  <c r="P306" i="26"/>
  <c r="BK306" i="26"/>
  <c r="J306" i="26"/>
  <c r="BE306" i="26" s="1"/>
  <c r="BI304" i="26"/>
  <c r="BH304" i="26"/>
  <c r="BG304" i="26"/>
  <c r="BF304" i="26"/>
  <c r="T304" i="26"/>
  <c r="R304" i="26"/>
  <c r="P304" i="26"/>
  <c r="BK304" i="26"/>
  <c r="J304" i="26"/>
  <c r="BE304" i="26" s="1"/>
  <c r="BI302" i="26"/>
  <c r="BH302" i="26"/>
  <c r="BG302" i="26"/>
  <c r="BF302" i="26"/>
  <c r="T302" i="26"/>
  <c r="R302" i="26"/>
  <c r="P302" i="26"/>
  <c r="BK302" i="26"/>
  <c r="J302" i="26"/>
  <c r="BE302" i="26" s="1"/>
  <c r="BI298" i="26"/>
  <c r="BH298" i="26"/>
  <c r="BG298" i="26"/>
  <c r="BF298" i="26"/>
  <c r="T298" i="26"/>
  <c r="R298" i="26"/>
  <c r="P298" i="26"/>
  <c r="BK298" i="26"/>
  <c r="J298" i="26"/>
  <c r="BE298" i="26" s="1"/>
  <c r="BI294" i="26"/>
  <c r="BH294" i="26"/>
  <c r="BG294" i="26"/>
  <c r="BF294" i="26"/>
  <c r="T294" i="26"/>
  <c r="R294" i="26"/>
  <c r="P294" i="26"/>
  <c r="BK294" i="26"/>
  <c r="J294" i="26"/>
  <c r="BE294" i="26"/>
  <c r="BI292" i="26"/>
  <c r="BH292" i="26"/>
  <c r="BG292" i="26"/>
  <c r="BF292" i="26"/>
  <c r="T292" i="26"/>
  <c r="R292" i="26"/>
  <c r="P292" i="26"/>
  <c r="BK292" i="26"/>
  <c r="J292" i="26"/>
  <c r="BE292" i="26" s="1"/>
  <c r="BI288" i="26"/>
  <c r="BH288" i="26"/>
  <c r="BG288" i="26"/>
  <c r="BF288" i="26"/>
  <c r="T288" i="26"/>
  <c r="R288" i="26"/>
  <c r="P288" i="26"/>
  <c r="BK288" i="26"/>
  <c r="J288" i="26"/>
  <c r="BE288" i="26"/>
  <c r="BI286" i="26"/>
  <c r="BH286" i="26"/>
  <c r="BG286" i="26"/>
  <c r="BF286" i="26"/>
  <c r="T286" i="26"/>
  <c r="R286" i="26"/>
  <c r="P286" i="26"/>
  <c r="BK286" i="26"/>
  <c r="J286" i="26"/>
  <c r="BE286" i="26" s="1"/>
  <c r="BI283" i="26"/>
  <c r="BH283" i="26"/>
  <c r="BG283" i="26"/>
  <c r="BF283" i="26"/>
  <c r="T283" i="26"/>
  <c r="R283" i="26"/>
  <c r="P283" i="26"/>
  <c r="BK283" i="26"/>
  <c r="J283" i="26"/>
  <c r="BE283" i="26"/>
  <c r="BI278" i="26"/>
  <c r="BH278" i="26"/>
  <c r="BG278" i="26"/>
  <c r="BF278" i="26"/>
  <c r="T278" i="26"/>
  <c r="T277" i="26" s="1"/>
  <c r="R278" i="26"/>
  <c r="R277" i="26"/>
  <c r="P278" i="26"/>
  <c r="P277" i="26" s="1"/>
  <c r="BK278" i="26"/>
  <c r="BK277" i="26"/>
  <c r="J277" i="26" s="1"/>
  <c r="J105" i="26" s="1"/>
  <c r="J278" i="26"/>
  <c r="BE278" i="26"/>
  <c r="BI269" i="26"/>
  <c r="BH269" i="26"/>
  <c r="BG269" i="26"/>
  <c r="BF269" i="26"/>
  <c r="T269" i="26"/>
  <c r="T268" i="26" s="1"/>
  <c r="R269" i="26"/>
  <c r="R268" i="26"/>
  <c r="P269" i="26"/>
  <c r="P268" i="26" s="1"/>
  <c r="BK269" i="26"/>
  <c r="BK268" i="26"/>
  <c r="J268" i="26" s="1"/>
  <c r="J104" i="26" s="1"/>
  <c r="J269" i="26"/>
  <c r="BE269" i="26"/>
  <c r="BI263" i="26"/>
  <c r="BH263" i="26"/>
  <c r="BG263" i="26"/>
  <c r="BF263" i="26"/>
  <c r="T263" i="26"/>
  <c r="R263" i="26"/>
  <c r="P263" i="26"/>
  <c r="BK263" i="26"/>
  <c r="J263" i="26"/>
  <c r="BE263" i="26" s="1"/>
  <c r="BI259" i="26"/>
  <c r="BH259" i="26"/>
  <c r="BG259" i="26"/>
  <c r="BF259" i="26"/>
  <c r="T259" i="26"/>
  <c r="T258" i="26"/>
  <c r="R259" i="26"/>
  <c r="R258" i="26" s="1"/>
  <c r="P259" i="26"/>
  <c r="P258" i="26"/>
  <c r="BK259" i="26"/>
  <c r="BK258" i="26" s="1"/>
  <c r="J258" i="26" s="1"/>
  <c r="J103" i="26" s="1"/>
  <c r="J259" i="26"/>
  <c r="BE259" i="26" s="1"/>
  <c r="BI255" i="26"/>
  <c r="BH255" i="26"/>
  <c r="BG255" i="26"/>
  <c r="BF255" i="26"/>
  <c r="T255" i="26"/>
  <c r="R255" i="26"/>
  <c r="P255" i="26"/>
  <c r="BK255" i="26"/>
  <c r="J255" i="26"/>
  <c r="BE255" i="26"/>
  <c r="BI250" i="26"/>
  <c r="BH250" i="26"/>
  <c r="BG250" i="26"/>
  <c r="BF250" i="26"/>
  <c r="T250" i="26"/>
  <c r="R250" i="26"/>
  <c r="P250" i="26"/>
  <c r="BK250" i="26"/>
  <c r="J250" i="26"/>
  <c r="BE250" i="26" s="1"/>
  <c r="BI240" i="26"/>
  <c r="BH240" i="26"/>
  <c r="BG240" i="26"/>
  <c r="BF240" i="26"/>
  <c r="T240" i="26"/>
  <c r="R240" i="26"/>
  <c r="P240" i="26"/>
  <c r="BK240" i="26"/>
  <c r="J240" i="26"/>
  <c r="BE240" i="26"/>
  <c r="BI225" i="26"/>
  <c r="BH225" i="26"/>
  <c r="BG225" i="26"/>
  <c r="BF225" i="26"/>
  <c r="T225" i="26"/>
  <c r="R225" i="26"/>
  <c r="P225" i="26"/>
  <c r="BK225" i="26"/>
  <c r="J225" i="26"/>
  <c r="BE225" i="26"/>
  <c r="BI222" i="26"/>
  <c r="BH222" i="26"/>
  <c r="BG222" i="26"/>
  <c r="BF222" i="26"/>
  <c r="T222" i="26"/>
  <c r="R222" i="26"/>
  <c r="P222" i="26"/>
  <c r="BK222" i="26"/>
  <c r="J222" i="26"/>
  <c r="BE222" i="26"/>
  <c r="BI220" i="26"/>
  <c r="BH220" i="26"/>
  <c r="BG220" i="26"/>
  <c r="BF220" i="26"/>
  <c r="T220" i="26"/>
  <c r="R220" i="26"/>
  <c r="P220" i="26"/>
  <c r="BK220" i="26"/>
  <c r="J220" i="26"/>
  <c r="BE220" i="26"/>
  <c r="BI213" i="26"/>
  <c r="BH213" i="26"/>
  <c r="BG213" i="26"/>
  <c r="BF213" i="26"/>
  <c r="T213" i="26"/>
  <c r="R213" i="26"/>
  <c r="P213" i="26"/>
  <c r="BK213" i="26"/>
  <c r="J213" i="26"/>
  <c r="BE213" i="26"/>
  <c r="BI211" i="26"/>
  <c r="BH211" i="26"/>
  <c r="BG211" i="26"/>
  <c r="BF211" i="26"/>
  <c r="T211" i="26"/>
  <c r="R211" i="26"/>
  <c r="P211" i="26"/>
  <c r="BK211" i="26"/>
  <c r="J211" i="26"/>
  <c r="BE211" i="26"/>
  <c r="BI209" i="26"/>
  <c r="BH209" i="26"/>
  <c r="BG209" i="26"/>
  <c r="BF209" i="26"/>
  <c r="T209" i="26"/>
  <c r="R209" i="26"/>
  <c r="P209" i="26"/>
  <c r="BK209" i="26"/>
  <c r="J209" i="26"/>
  <c r="BE209" i="26"/>
  <c r="BI202" i="26"/>
  <c r="BH202" i="26"/>
  <c r="BG202" i="26"/>
  <c r="BF202" i="26"/>
  <c r="T202" i="26"/>
  <c r="R202" i="26"/>
  <c r="P202" i="26"/>
  <c r="BK202" i="26"/>
  <c r="J202" i="26"/>
  <c r="BE202" i="26"/>
  <c r="BI195" i="26"/>
  <c r="BH195" i="26"/>
  <c r="BG195" i="26"/>
  <c r="BF195" i="26"/>
  <c r="T195" i="26"/>
  <c r="R195" i="26"/>
  <c r="P195" i="26"/>
  <c r="BK195" i="26"/>
  <c r="J195" i="26"/>
  <c r="BE195" i="26"/>
  <c r="BI192" i="26"/>
  <c r="BH192" i="26"/>
  <c r="BG192" i="26"/>
  <c r="BF192" i="26"/>
  <c r="T192" i="26"/>
  <c r="R192" i="26"/>
  <c r="P192" i="26"/>
  <c r="BK192" i="26"/>
  <c r="J192" i="26"/>
  <c r="BE192" i="26"/>
  <c r="BI190" i="26"/>
  <c r="BH190" i="26"/>
  <c r="BG190" i="26"/>
  <c r="BF190" i="26"/>
  <c r="T190" i="26"/>
  <c r="R190" i="26"/>
  <c r="P190" i="26"/>
  <c r="BK190" i="26"/>
  <c r="J190" i="26"/>
  <c r="BE190" i="26"/>
  <c r="BI185" i="26"/>
  <c r="BH185" i="26"/>
  <c r="BG185" i="26"/>
  <c r="BF185" i="26"/>
  <c r="T185" i="26"/>
  <c r="R185" i="26"/>
  <c r="P185" i="26"/>
  <c r="BK185" i="26"/>
  <c r="J185" i="26"/>
  <c r="BE185" i="26"/>
  <c r="BI181" i="26"/>
  <c r="BH181" i="26"/>
  <c r="BG181" i="26"/>
  <c r="BF181" i="26"/>
  <c r="T181" i="26"/>
  <c r="R181" i="26"/>
  <c r="P181" i="26"/>
  <c r="BK181" i="26"/>
  <c r="J181" i="26"/>
  <c r="BE181" i="26"/>
  <c r="BI177" i="26"/>
  <c r="BH177" i="26"/>
  <c r="BG177" i="26"/>
  <c r="BF177" i="26"/>
  <c r="T177" i="26"/>
  <c r="R177" i="26"/>
  <c r="P177" i="26"/>
  <c r="BK177" i="26"/>
  <c r="J177" i="26"/>
  <c r="BE177" i="26"/>
  <c r="BI174" i="26"/>
  <c r="BH174" i="26"/>
  <c r="BG174" i="26"/>
  <c r="BF174" i="26"/>
  <c r="T174" i="26"/>
  <c r="R174" i="26"/>
  <c r="P174" i="26"/>
  <c r="BK174" i="26"/>
  <c r="J174" i="26"/>
  <c r="BE174" i="26"/>
  <c r="BI166" i="26"/>
  <c r="BH166" i="26"/>
  <c r="BG166" i="26"/>
  <c r="BF166" i="26"/>
  <c r="T166" i="26"/>
  <c r="R166" i="26"/>
  <c r="P166" i="26"/>
  <c r="BK166" i="26"/>
  <c r="J166" i="26"/>
  <c r="BE166" i="26"/>
  <c r="BI161" i="26"/>
  <c r="BH161" i="26"/>
  <c r="BG161" i="26"/>
  <c r="BF161" i="26"/>
  <c r="T161" i="26"/>
  <c r="R161" i="26"/>
  <c r="P161" i="26"/>
  <c r="BK161" i="26"/>
  <c r="J161" i="26"/>
  <c r="BE161" i="26"/>
  <c r="BI157" i="26"/>
  <c r="BH157" i="26"/>
  <c r="BG157" i="26"/>
  <c r="BF157" i="26"/>
  <c r="T157" i="26"/>
  <c r="R157" i="26"/>
  <c r="P157" i="26"/>
  <c r="BK157" i="26"/>
  <c r="J157" i="26"/>
  <c r="BE157" i="26"/>
  <c r="BI153" i="26"/>
  <c r="BH153" i="26"/>
  <c r="BG153" i="26"/>
  <c r="BF153" i="26"/>
  <c r="T153" i="26"/>
  <c r="R153" i="26"/>
  <c r="P153" i="26"/>
  <c r="BK153" i="26"/>
  <c r="J153" i="26"/>
  <c r="BE153" i="26"/>
  <c r="BI151" i="26"/>
  <c r="BH151" i="26"/>
  <c r="BG151" i="26"/>
  <c r="BF151" i="26"/>
  <c r="T151" i="26"/>
  <c r="R151" i="26"/>
  <c r="P151" i="26"/>
  <c r="BK151" i="26"/>
  <c r="J151" i="26"/>
  <c r="BE151" i="26"/>
  <c r="BI147" i="26"/>
  <c r="BH147" i="26"/>
  <c r="BG147" i="26"/>
  <c r="BF147" i="26"/>
  <c r="T147" i="26"/>
  <c r="R147" i="26"/>
  <c r="P147" i="26"/>
  <c r="BK147" i="26"/>
  <c r="J147" i="26"/>
  <c r="BE147" i="26"/>
  <c r="BI143" i="26"/>
  <c r="BH143" i="26"/>
  <c r="BG143" i="26"/>
  <c r="BF143" i="26"/>
  <c r="T143" i="26"/>
  <c r="R143" i="26"/>
  <c r="P143" i="26"/>
  <c r="BK143" i="26"/>
  <c r="J143" i="26"/>
  <c r="BE143" i="26"/>
  <c r="BI139" i="26"/>
  <c r="BH139" i="26"/>
  <c r="BG139" i="26"/>
  <c r="BF139" i="26"/>
  <c r="T139" i="26"/>
  <c r="R139" i="26"/>
  <c r="P139" i="26"/>
  <c r="BK139" i="26"/>
  <c r="J139" i="26"/>
  <c r="BE139" i="26"/>
  <c r="BI137" i="26"/>
  <c r="BH137" i="26"/>
  <c r="BG137" i="26"/>
  <c r="BF137" i="26"/>
  <c r="T137" i="26"/>
  <c r="R137" i="26"/>
  <c r="P137" i="26"/>
  <c r="BK137" i="26"/>
  <c r="J137" i="26"/>
  <c r="BE137" i="26"/>
  <c r="BI135" i="26"/>
  <c r="F41" i="26"/>
  <c r="BD126" i="1" s="1"/>
  <c r="BH135" i="26"/>
  <c r="F40" i="26" s="1"/>
  <c r="BC126" i="1" s="1"/>
  <c r="BG135" i="26"/>
  <c r="F39" i="26"/>
  <c r="BB126" i="1" s="1"/>
  <c r="BF135" i="26"/>
  <c r="J38" i="26" s="1"/>
  <c r="AW126" i="1" s="1"/>
  <c r="T135" i="26"/>
  <c r="T134" i="26"/>
  <c r="T133" i="26" s="1"/>
  <c r="T132" i="26" s="1"/>
  <c r="R135" i="26"/>
  <c r="R134" i="26"/>
  <c r="P135" i="26"/>
  <c r="P134" i="26"/>
  <c r="P133" i="26" s="1"/>
  <c r="P132" i="26" s="1"/>
  <c r="AU126" i="1" s="1"/>
  <c r="BK135" i="26"/>
  <c r="BK134" i="26" s="1"/>
  <c r="J135" i="26"/>
  <c r="BE135" i="26" s="1"/>
  <c r="J128" i="26"/>
  <c r="F128" i="26"/>
  <c r="F126" i="26"/>
  <c r="E124" i="26"/>
  <c r="J95" i="26"/>
  <c r="F95" i="26"/>
  <c r="F93" i="26"/>
  <c r="E91" i="26"/>
  <c r="J28" i="26"/>
  <c r="E28" i="26"/>
  <c r="J129" i="26" s="1"/>
  <c r="J27" i="26"/>
  <c r="J22" i="26"/>
  <c r="E22" i="26"/>
  <c r="F129" i="26"/>
  <c r="F96" i="26"/>
  <c r="J21" i="26"/>
  <c r="J16" i="26"/>
  <c r="J126" i="26"/>
  <c r="J93" i="26"/>
  <c r="E7" i="26"/>
  <c r="E118" i="26" s="1"/>
  <c r="J41" i="25"/>
  <c r="J40" i="25"/>
  <c r="AY125" i="1" s="1"/>
  <c r="J39" i="25"/>
  <c r="AX125" i="1" s="1"/>
  <c r="BI619" i="25"/>
  <c r="BH619" i="25"/>
  <c r="BG619" i="25"/>
  <c r="BF619" i="25"/>
  <c r="T619" i="25"/>
  <c r="R619" i="25"/>
  <c r="P619" i="25"/>
  <c r="BK619" i="25"/>
  <c r="J619" i="25"/>
  <c r="BE619" i="25" s="1"/>
  <c r="BI615" i="25"/>
  <c r="BH615" i="25"/>
  <c r="BG615" i="25"/>
  <c r="BF615" i="25"/>
  <c r="T615" i="25"/>
  <c r="R615" i="25"/>
  <c r="P615" i="25"/>
  <c r="BK615" i="25"/>
  <c r="J615" i="25"/>
  <c r="BE615" i="25" s="1"/>
  <c r="BI608" i="25"/>
  <c r="BH608" i="25"/>
  <c r="BG608" i="25"/>
  <c r="BF608" i="25"/>
  <c r="T608" i="25"/>
  <c r="T607" i="25" s="1"/>
  <c r="T606" i="25" s="1"/>
  <c r="R608" i="25"/>
  <c r="R607" i="25"/>
  <c r="R606" i="25" s="1"/>
  <c r="P608" i="25"/>
  <c r="P607" i="25" s="1"/>
  <c r="P606" i="25" s="1"/>
  <c r="BK608" i="25"/>
  <c r="BK607" i="25"/>
  <c r="J607" i="25" s="1"/>
  <c r="J111" i="25" s="1"/>
  <c r="BK606" i="25"/>
  <c r="J606" i="25" s="1"/>
  <c r="J110" i="25" s="1"/>
  <c r="J608" i="25"/>
  <c r="BE608" i="25" s="1"/>
  <c r="BI604" i="25"/>
  <c r="BH604" i="25"/>
  <c r="BG604" i="25"/>
  <c r="BF604" i="25"/>
  <c r="T604" i="25"/>
  <c r="T603" i="25" s="1"/>
  <c r="R604" i="25"/>
  <c r="R603" i="25" s="1"/>
  <c r="P604" i="25"/>
  <c r="P603" i="25" s="1"/>
  <c r="BK604" i="25"/>
  <c r="BK603" i="25" s="1"/>
  <c r="J603" i="25" s="1"/>
  <c r="J109" i="25" s="1"/>
  <c r="J604" i="25"/>
  <c r="BE604" i="25"/>
  <c r="BI601" i="25"/>
  <c r="BH601" i="25"/>
  <c r="BG601" i="25"/>
  <c r="BF601" i="25"/>
  <c r="T601" i="25"/>
  <c r="R601" i="25"/>
  <c r="P601" i="25"/>
  <c r="BK601" i="25"/>
  <c r="J601" i="25"/>
  <c r="BE601" i="25"/>
  <c r="BI598" i="25"/>
  <c r="BH598" i="25"/>
  <c r="BG598" i="25"/>
  <c r="BF598" i="25"/>
  <c r="T598" i="25"/>
  <c r="R598" i="25"/>
  <c r="P598" i="25"/>
  <c r="BK598" i="25"/>
  <c r="J598" i="25"/>
  <c r="BE598" i="25" s="1"/>
  <c r="BI596" i="25"/>
  <c r="BH596" i="25"/>
  <c r="BG596" i="25"/>
  <c r="BF596" i="25"/>
  <c r="T596" i="25"/>
  <c r="R596" i="25"/>
  <c r="P596" i="25"/>
  <c r="BK596" i="25"/>
  <c r="J596" i="25"/>
  <c r="BE596" i="25"/>
  <c r="BI593" i="25"/>
  <c r="BH593" i="25"/>
  <c r="BG593" i="25"/>
  <c r="BF593" i="25"/>
  <c r="T593" i="25"/>
  <c r="T590" i="25" s="1"/>
  <c r="R593" i="25"/>
  <c r="P593" i="25"/>
  <c r="BK593" i="25"/>
  <c r="J593" i="25"/>
  <c r="BE593" i="25" s="1"/>
  <c r="BI591" i="25"/>
  <c r="BH591" i="25"/>
  <c r="BG591" i="25"/>
  <c r="BF591" i="25"/>
  <c r="T591" i="25"/>
  <c r="R591" i="25"/>
  <c r="R590" i="25" s="1"/>
  <c r="P591" i="25"/>
  <c r="P590" i="25"/>
  <c r="BK591" i="25"/>
  <c r="BK590" i="25" s="1"/>
  <c r="J590" i="25" s="1"/>
  <c r="J108" i="25" s="1"/>
  <c r="J591" i="25"/>
  <c r="BE591" i="25"/>
  <c r="BI585" i="25"/>
  <c r="BH585" i="25"/>
  <c r="BG585" i="25"/>
  <c r="BF585" i="25"/>
  <c r="T585" i="25"/>
  <c r="R585" i="25"/>
  <c r="P585" i="25"/>
  <c r="BK585" i="25"/>
  <c r="J585" i="25"/>
  <c r="BE585" i="25"/>
  <c r="BI574" i="25"/>
  <c r="BH574" i="25"/>
  <c r="BG574" i="25"/>
  <c r="BF574" i="25"/>
  <c r="T574" i="25"/>
  <c r="R574" i="25"/>
  <c r="P574" i="25"/>
  <c r="BK574" i="25"/>
  <c r="J574" i="25"/>
  <c r="BE574" i="25" s="1"/>
  <c r="BI562" i="25"/>
  <c r="BH562" i="25"/>
  <c r="BG562" i="25"/>
  <c r="BF562" i="25"/>
  <c r="T562" i="25"/>
  <c r="R562" i="25"/>
  <c r="P562" i="25"/>
  <c r="BK562" i="25"/>
  <c r="J562" i="25"/>
  <c r="BE562" i="25"/>
  <c r="BI557" i="25"/>
  <c r="BH557" i="25"/>
  <c r="BG557" i="25"/>
  <c r="BF557" i="25"/>
  <c r="T557" i="25"/>
  <c r="T556" i="25" s="1"/>
  <c r="R557" i="25"/>
  <c r="R556" i="25"/>
  <c r="P557" i="25"/>
  <c r="P556" i="25" s="1"/>
  <c r="BK557" i="25"/>
  <c r="BK556" i="25"/>
  <c r="J556" i="25" s="1"/>
  <c r="J107" i="25" s="1"/>
  <c r="J557" i="25"/>
  <c r="BE557" i="25"/>
  <c r="BI554" i="25"/>
  <c r="BH554" i="25"/>
  <c r="BG554" i="25"/>
  <c r="BF554" i="25"/>
  <c r="T554" i="25"/>
  <c r="R554" i="25"/>
  <c r="P554" i="25"/>
  <c r="BK554" i="25"/>
  <c r="J554" i="25"/>
  <c r="BE554" i="25"/>
  <c r="BI551" i="25"/>
  <c r="BH551" i="25"/>
  <c r="BG551" i="25"/>
  <c r="BF551" i="25"/>
  <c r="T551" i="25"/>
  <c r="R551" i="25"/>
  <c r="P551" i="25"/>
  <c r="BK551" i="25"/>
  <c r="J551" i="25"/>
  <c r="BE551" i="25"/>
  <c r="BI544" i="25"/>
  <c r="BH544" i="25"/>
  <c r="BG544" i="25"/>
  <c r="BF544" i="25"/>
  <c r="T544" i="25"/>
  <c r="R544" i="25"/>
  <c r="P544" i="25"/>
  <c r="BK544" i="25"/>
  <c r="J544" i="25"/>
  <c r="BE544" i="25"/>
  <c r="BI539" i="25"/>
  <c r="BH539" i="25"/>
  <c r="BG539" i="25"/>
  <c r="BF539" i="25"/>
  <c r="T539" i="25"/>
  <c r="R539" i="25"/>
  <c r="P539" i="25"/>
  <c r="BK539" i="25"/>
  <c r="J539" i="25"/>
  <c r="BE539" i="25"/>
  <c r="BI537" i="25"/>
  <c r="BH537" i="25"/>
  <c r="BG537" i="25"/>
  <c r="BF537" i="25"/>
  <c r="T537" i="25"/>
  <c r="R537" i="25"/>
  <c r="P537" i="25"/>
  <c r="BK537" i="25"/>
  <c r="J537" i="25"/>
  <c r="BE537" i="25"/>
  <c r="BI533" i="25"/>
  <c r="BH533" i="25"/>
  <c r="BG533" i="25"/>
  <c r="BF533" i="25"/>
  <c r="T533" i="25"/>
  <c r="R533" i="25"/>
  <c r="P533" i="25"/>
  <c r="BK533" i="25"/>
  <c r="J533" i="25"/>
  <c r="BE533" i="25"/>
  <c r="BI531" i="25"/>
  <c r="BH531" i="25"/>
  <c r="BG531" i="25"/>
  <c r="BF531" i="25"/>
  <c r="T531" i="25"/>
  <c r="R531" i="25"/>
  <c r="P531" i="25"/>
  <c r="BK531" i="25"/>
  <c r="J531" i="25"/>
  <c r="BE531" i="25"/>
  <c r="BI527" i="25"/>
  <c r="BH527" i="25"/>
  <c r="BG527" i="25"/>
  <c r="BF527" i="25"/>
  <c r="T527" i="25"/>
  <c r="R527" i="25"/>
  <c r="P527" i="25"/>
  <c r="BK527" i="25"/>
  <c r="J527" i="25"/>
  <c r="BE527" i="25"/>
  <c r="BI525" i="25"/>
  <c r="BH525" i="25"/>
  <c r="BG525" i="25"/>
  <c r="BF525" i="25"/>
  <c r="T525" i="25"/>
  <c r="R525" i="25"/>
  <c r="P525" i="25"/>
  <c r="BK525" i="25"/>
  <c r="J525" i="25"/>
  <c r="BE525" i="25"/>
  <c r="BI523" i="25"/>
  <c r="BH523" i="25"/>
  <c r="BG523" i="25"/>
  <c r="BF523" i="25"/>
  <c r="T523" i="25"/>
  <c r="R523" i="25"/>
  <c r="P523" i="25"/>
  <c r="BK523" i="25"/>
  <c r="J523" i="25"/>
  <c r="BE523" i="25"/>
  <c r="BI519" i="25"/>
  <c r="BH519" i="25"/>
  <c r="BG519" i="25"/>
  <c r="BF519" i="25"/>
  <c r="T519" i="25"/>
  <c r="R519" i="25"/>
  <c r="P519" i="25"/>
  <c r="BK519" i="25"/>
  <c r="J519" i="25"/>
  <c r="BE519" i="25"/>
  <c r="BI517" i="25"/>
  <c r="BH517" i="25"/>
  <c r="BG517" i="25"/>
  <c r="BF517" i="25"/>
  <c r="T517" i="25"/>
  <c r="R517" i="25"/>
  <c r="P517" i="25"/>
  <c r="BK517" i="25"/>
  <c r="J517" i="25"/>
  <c r="BE517" i="25"/>
  <c r="BI515" i="25"/>
  <c r="BH515" i="25"/>
  <c r="BG515" i="25"/>
  <c r="BF515" i="25"/>
  <c r="T515" i="25"/>
  <c r="R515" i="25"/>
  <c r="P515" i="25"/>
  <c r="BK515" i="25"/>
  <c r="J515" i="25"/>
  <c r="BE515" i="25"/>
  <c r="BI511" i="25"/>
  <c r="BH511" i="25"/>
  <c r="BG511" i="25"/>
  <c r="BF511" i="25"/>
  <c r="T511" i="25"/>
  <c r="R511" i="25"/>
  <c r="P511" i="25"/>
  <c r="BK511" i="25"/>
  <c r="J511" i="25"/>
  <c r="BE511" i="25"/>
  <c r="BI509" i="25"/>
  <c r="BH509" i="25"/>
  <c r="BG509" i="25"/>
  <c r="BF509" i="25"/>
  <c r="T509" i="25"/>
  <c r="R509" i="25"/>
  <c r="P509" i="25"/>
  <c r="BK509" i="25"/>
  <c r="J509" i="25"/>
  <c r="BE509" i="25"/>
  <c r="BI505" i="25"/>
  <c r="BH505" i="25"/>
  <c r="BG505" i="25"/>
  <c r="BF505" i="25"/>
  <c r="T505" i="25"/>
  <c r="R505" i="25"/>
  <c r="P505" i="25"/>
  <c r="BK505" i="25"/>
  <c r="J505" i="25"/>
  <c r="BE505" i="25"/>
  <c r="BI503" i="25"/>
  <c r="BH503" i="25"/>
  <c r="BG503" i="25"/>
  <c r="BF503" i="25"/>
  <c r="T503" i="25"/>
  <c r="R503" i="25"/>
  <c r="P503" i="25"/>
  <c r="BK503" i="25"/>
  <c r="J503" i="25"/>
  <c r="BE503" i="25"/>
  <c r="BI501" i="25"/>
  <c r="BH501" i="25"/>
  <c r="BG501" i="25"/>
  <c r="BF501" i="25"/>
  <c r="T501" i="25"/>
  <c r="R501" i="25"/>
  <c r="P501" i="25"/>
  <c r="BK501" i="25"/>
  <c r="J501" i="25"/>
  <c r="BE501" i="25"/>
  <c r="BI497" i="25"/>
  <c r="BH497" i="25"/>
  <c r="BG497" i="25"/>
  <c r="BF497" i="25"/>
  <c r="T497" i="25"/>
  <c r="R497" i="25"/>
  <c r="P497" i="25"/>
  <c r="BK497" i="25"/>
  <c r="J497" i="25"/>
  <c r="BE497" i="25"/>
  <c r="BI493" i="25"/>
  <c r="BH493" i="25"/>
  <c r="BG493" i="25"/>
  <c r="BF493" i="25"/>
  <c r="T493" i="25"/>
  <c r="R493" i="25"/>
  <c r="P493" i="25"/>
  <c r="BK493" i="25"/>
  <c r="J493" i="25"/>
  <c r="BE493" i="25"/>
  <c r="BI490" i="25"/>
  <c r="BH490" i="25"/>
  <c r="BG490" i="25"/>
  <c r="BF490" i="25"/>
  <c r="T490" i="25"/>
  <c r="R490" i="25"/>
  <c r="P490" i="25"/>
  <c r="BK490" i="25"/>
  <c r="J490" i="25"/>
  <c r="BE490" i="25"/>
  <c r="BI488" i="25"/>
  <c r="BH488" i="25"/>
  <c r="BG488" i="25"/>
  <c r="BF488" i="25"/>
  <c r="T488" i="25"/>
  <c r="R488" i="25"/>
  <c r="P488" i="25"/>
  <c r="BK488" i="25"/>
  <c r="J488" i="25"/>
  <c r="BE488" i="25"/>
  <c r="BI486" i="25"/>
  <c r="BH486" i="25"/>
  <c r="BG486" i="25"/>
  <c r="BF486" i="25"/>
  <c r="T486" i="25"/>
  <c r="R486" i="25"/>
  <c r="P486" i="25"/>
  <c r="BK486" i="25"/>
  <c r="J486" i="25"/>
  <c r="BE486" i="25"/>
  <c r="BI484" i="25"/>
  <c r="BH484" i="25"/>
  <c r="BG484" i="25"/>
  <c r="BF484" i="25"/>
  <c r="T484" i="25"/>
  <c r="R484" i="25"/>
  <c r="P484" i="25"/>
  <c r="BK484" i="25"/>
  <c r="J484" i="25"/>
  <c r="BE484" i="25"/>
  <c r="BI480" i="25"/>
  <c r="BH480" i="25"/>
  <c r="BG480" i="25"/>
  <c r="BF480" i="25"/>
  <c r="T480" i="25"/>
  <c r="R480" i="25"/>
  <c r="P480" i="25"/>
  <c r="BK480" i="25"/>
  <c r="J480" i="25"/>
  <c r="BE480" i="25"/>
  <c r="BI476" i="25"/>
  <c r="BH476" i="25"/>
  <c r="BG476" i="25"/>
  <c r="BF476" i="25"/>
  <c r="T476" i="25"/>
  <c r="R476" i="25"/>
  <c r="P476" i="25"/>
  <c r="BK476" i="25"/>
  <c r="J476" i="25"/>
  <c r="BE476" i="25"/>
  <c r="BI472" i="25"/>
  <c r="BH472" i="25"/>
  <c r="BG472" i="25"/>
  <c r="BF472" i="25"/>
  <c r="T472" i="25"/>
  <c r="R472" i="25"/>
  <c r="P472" i="25"/>
  <c r="BK472" i="25"/>
  <c r="J472" i="25"/>
  <c r="BE472" i="25"/>
  <c r="BI468" i="25"/>
  <c r="BH468" i="25"/>
  <c r="BG468" i="25"/>
  <c r="BF468" i="25"/>
  <c r="T468" i="25"/>
  <c r="R468" i="25"/>
  <c r="P468" i="25"/>
  <c r="BK468" i="25"/>
  <c r="J468" i="25"/>
  <c r="BE468" i="25"/>
  <c r="BI464" i="25"/>
  <c r="BH464" i="25"/>
  <c r="BG464" i="25"/>
  <c r="BF464" i="25"/>
  <c r="T464" i="25"/>
  <c r="R464" i="25"/>
  <c r="P464" i="25"/>
  <c r="BK464" i="25"/>
  <c r="J464" i="25"/>
  <c r="BE464" i="25"/>
  <c r="BI460" i="25"/>
  <c r="BH460" i="25"/>
  <c r="BG460" i="25"/>
  <c r="BF460" i="25"/>
  <c r="T460" i="25"/>
  <c r="R460" i="25"/>
  <c r="P460" i="25"/>
  <c r="BK460" i="25"/>
  <c r="J460" i="25"/>
  <c r="BE460" i="25"/>
  <c r="BI457" i="25"/>
  <c r="BH457" i="25"/>
  <c r="BG457" i="25"/>
  <c r="BF457" i="25"/>
  <c r="T457" i="25"/>
  <c r="R457" i="25"/>
  <c r="P457" i="25"/>
  <c r="BK457" i="25"/>
  <c r="J457" i="25"/>
  <c r="BE457" i="25"/>
  <c r="BI452" i="25"/>
  <c r="BH452" i="25"/>
  <c r="BG452" i="25"/>
  <c r="BF452" i="25"/>
  <c r="T452" i="25"/>
  <c r="R452" i="25"/>
  <c r="P452" i="25"/>
  <c r="BK452" i="25"/>
  <c r="J452" i="25"/>
  <c r="BE452" i="25"/>
  <c r="BI449" i="25"/>
  <c r="BH449" i="25"/>
  <c r="BG449" i="25"/>
  <c r="BF449" i="25"/>
  <c r="T449" i="25"/>
  <c r="R449" i="25"/>
  <c r="P449" i="25"/>
  <c r="BK449" i="25"/>
  <c r="J449" i="25"/>
  <c r="BE449" i="25"/>
  <c r="BI444" i="25"/>
  <c r="BH444" i="25"/>
  <c r="BG444" i="25"/>
  <c r="BF444" i="25"/>
  <c r="T444" i="25"/>
  <c r="R444" i="25"/>
  <c r="P444" i="25"/>
  <c r="BK444" i="25"/>
  <c r="J444" i="25"/>
  <c r="BE444" i="25"/>
  <c r="BI441" i="25"/>
  <c r="BH441" i="25"/>
  <c r="BG441" i="25"/>
  <c r="BF441" i="25"/>
  <c r="T441" i="25"/>
  <c r="R441" i="25"/>
  <c r="P441" i="25"/>
  <c r="BK441" i="25"/>
  <c r="J441" i="25"/>
  <c r="BE441" i="25"/>
  <c r="BI436" i="25"/>
  <c r="BH436" i="25"/>
  <c r="BG436" i="25"/>
  <c r="BF436" i="25"/>
  <c r="T436" i="25"/>
  <c r="R436" i="25"/>
  <c r="P436" i="25"/>
  <c r="BK436" i="25"/>
  <c r="J436" i="25"/>
  <c r="BE436" i="25"/>
  <c r="BI433" i="25"/>
  <c r="BH433" i="25"/>
  <c r="BG433" i="25"/>
  <c r="BF433" i="25"/>
  <c r="T433" i="25"/>
  <c r="R433" i="25"/>
  <c r="P433" i="25"/>
  <c r="BK433" i="25"/>
  <c r="J433" i="25"/>
  <c r="BE433" i="25"/>
  <c r="BI429" i="25"/>
  <c r="BH429" i="25"/>
  <c r="BG429" i="25"/>
  <c r="BF429" i="25"/>
  <c r="T429" i="25"/>
  <c r="T428" i="25"/>
  <c r="R429" i="25"/>
  <c r="R428" i="25"/>
  <c r="P429" i="25"/>
  <c r="P428" i="25"/>
  <c r="BK429" i="25"/>
  <c r="BK428" i="25"/>
  <c r="J428" i="25" s="1"/>
  <c r="J106" i="25" s="1"/>
  <c r="J429" i="25"/>
  <c r="BE429" i="25" s="1"/>
  <c r="BI420" i="25"/>
  <c r="BH420" i="25"/>
  <c r="BG420" i="25"/>
  <c r="BF420" i="25"/>
  <c r="T420" i="25"/>
  <c r="R420" i="25"/>
  <c r="P420" i="25"/>
  <c r="BK420" i="25"/>
  <c r="J420" i="25"/>
  <c r="BE420" i="25"/>
  <c r="BI418" i="25"/>
  <c r="BH418" i="25"/>
  <c r="BG418" i="25"/>
  <c r="BF418" i="25"/>
  <c r="T418" i="25"/>
  <c r="R418" i="25"/>
  <c r="P418" i="25"/>
  <c r="BK418" i="25"/>
  <c r="J418" i="25"/>
  <c r="BE418" i="25"/>
  <c r="BI414" i="25"/>
  <c r="BH414" i="25"/>
  <c r="BG414" i="25"/>
  <c r="BF414" i="25"/>
  <c r="T414" i="25"/>
  <c r="R414" i="25"/>
  <c r="P414" i="25"/>
  <c r="BK414" i="25"/>
  <c r="J414" i="25"/>
  <c r="BE414" i="25"/>
  <c r="BI412" i="25"/>
  <c r="BH412" i="25"/>
  <c r="BG412" i="25"/>
  <c r="BF412" i="25"/>
  <c r="T412" i="25"/>
  <c r="R412" i="25"/>
  <c r="P412" i="25"/>
  <c r="BK412" i="25"/>
  <c r="J412" i="25"/>
  <c r="BE412" i="25"/>
  <c r="BI410" i="25"/>
  <c r="BH410" i="25"/>
  <c r="BG410" i="25"/>
  <c r="BF410" i="25"/>
  <c r="T410" i="25"/>
  <c r="R410" i="25"/>
  <c r="P410" i="25"/>
  <c r="BK410" i="25"/>
  <c r="J410" i="25"/>
  <c r="BE410" i="25"/>
  <c r="BI408" i="25"/>
  <c r="BH408" i="25"/>
  <c r="BG408" i="25"/>
  <c r="BF408" i="25"/>
  <c r="T408" i="25"/>
  <c r="R408" i="25"/>
  <c r="P408" i="25"/>
  <c r="BK408" i="25"/>
  <c r="J408" i="25"/>
  <c r="BE408" i="25"/>
  <c r="BI404" i="25"/>
  <c r="BH404" i="25"/>
  <c r="BG404" i="25"/>
  <c r="BF404" i="25"/>
  <c r="T404" i="25"/>
  <c r="R404" i="25"/>
  <c r="P404" i="25"/>
  <c r="BK404" i="25"/>
  <c r="J404" i="25"/>
  <c r="BE404" i="25"/>
  <c r="BI398" i="25"/>
  <c r="BH398" i="25"/>
  <c r="BG398" i="25"/>
  <c r="BF398" i="25"/>
  <c r="T398" i="25"/>
  <c r="R398" i="25"/>
  <c r="P398" i="25"/>
  <c r="BK398" i="25"/>
  <c r="J398" i="25"/>
  <c r="BE398" i="25"/>
  <c r="BI388" i="25"/>
  <c r="BH388" i="25"/>
  <c r="BG388" i="25"/>
  <c r="BF388" i="25"/>
  <c r="T388" i="25"/>
  <c r="T387" i="25"/>
  <c r="R388" i="25"/>
  <c r="R387" i="25"/>
  <c r="P388" i="25"/>
  <c r="P387" i="25"/>
  <c r="BK388" i="25"/>
  <c r="BK387" i="25"/>
  <c r="J387" i="25" s="1"/>
  <c r="J105" i="25" s="1"/>
  <c r="J388" i="25"/>
  <c r="BE388" i="25" s="1"/>
  <c r="BI385" i="25"/>
  <c r="BH385" i="25"/>
  <c r="BG385" i="25"/>
  <c r="BF385" i="25"/>
  <c r="T385" i="25"/>
  <c r="R385" i="25"/>
  <c r="P385" i="25"/>
  <c r="BK385" i="25"/>
  <c r="J385" i="25"/>
  <c r="BE385" i="25"/>
  <c r="BI378" i="25"/>
  <c r="BH378" i="25"/>
  <c r="BG378" i="25"/>
  <c r="BF378" i="25"/>
  <c r="T378" i="25"/>
  <c r="R378" i="25"/>
  <c r="P378" i="25"/>
  <c r="BK378" i="25"/>
  <c r="J378" i="25"/>
  <c r="BE378" i="25"/>
  <c r="BI373" i="25"/>
  <c r="BH373" i="25"/>
  <c r="BG373" i="25"/>
  <c r="BF373" i="25"/>
  <c r="T373" i="25"/>
  <c r="R373" i="25"/>
  <c r="P373" i="25"/>
  <c r="BK373" i="25"/>
  <c r="J373" i="25"/>
  <c r="BE373" i="25"/>
  <c r="BI368" i="25"/>
  <c r="BH368" i="25"/>
  <c r="BG368" i="25"/>
  <c r="BF368" i="25"/>
  <c r="T368" i="25"/>
  <c r="R368" i="25"/>
  <c r="P368" i="25"/>
  <c r="BK368" i="25"/>
  <c r="J368" i="25"/>
  <c r="BE368" i="25"/>
  <c r="BI363" i="25"/>
  <c r="BH363" i="25"/>
  <c r="BG363" i="25"/>
  <c r="BF363" i="25"/>
  <c r="T363" i="25"/>
  <c r="T362" i="25"/>
  <c r="R363" i="25"/>
  <c r="R362" i="25"/>
  <c r="P363" i="25"/>
  <c r="P362" i="25"/>
  <c r="BK363" i="25"/>
  <c r="BK362" i="25"/>
  <c r="J362" i="25" s="1"/>
  <c r="J104" i="25" s="1"/>
  <c r="J363" i="25"/>
  <c r="BE363" i="25" s="1"/>
  <c r="BI348" i="25"/>
  <c r="BH348" i="25"/>
  <c r="BG348" i="25"/>
  <c r="BF348" i="25"/>
  <c r="T348" i="25"/>
  <c r="R348" i="25"/>
  <c r="P348" i="25"/>
  <c r="BK348" i="25"/>
  <c r="J348" i="25"/>
  <c r="BE348" i="25"/>
  <c r="BI344" i="25"/>
  <c r="BH344" i="25"/>
  <c r="BG344" i="25"/>
  <c r="BF344" i="25"/>
  <c r="T344" i="25"/>
  <c r="T343" i="25"/>
  <c r="R344" i="25"/>
  <c r="R343" i="25"/>
  <c r="P344" i="25"/>
  <c r="P343" i="25"/>
  <c r="BK344" i="25"/>
  <c r="BK343" i="25"/>
  <c r="J343" i="25" s="1"/>
  <c r="J103" i="25" s="1"/>
  <c r="J344" i="25"/>
  <c r="BE344" i="25" s="1"/>
  <c r="BI340" i="25"/>
  <c r="BH340" i="25"/>
  <c r="BG340" i="25"/>
  <c r="BF340" i="25"/>
  <c r="T340" i="25"/>
  <c r="R340" i="25"/>
  <c r="P340" i="25"/>
  <c r="BK340" i="25"/>
  <c r="J340" i="25"/>
  <c r="BE340" i="25"/>
  <c r="BI330" i="25"/>
  <c r="BH330" i="25"/>
  <c r="BG330" i="25"/>
  <c r="BF330" i="25"/>
  <c r="T330" i="25"/>
  <c r="R330" i="25"/>
  <c r="P330" i="25"/>
  <c r="BK330" i="25"/>
  <c r="J330" i="25"/>
  <c r="BE330" i="25"/>
  <c r="BI316" i="25"/>
  <c r="BH316" i="25"/>
  <c r="BG316" i="25"/>
  <c r="BF316" i="25"/>
  <c r="T316" i="25"/>
  <c r="R316" i="25"/>
  <c r="P316" i="25"/>
  <c r="BK316" i="25"/>
  <c r="J316" i="25"/>
  <c r="BE316" i="25"/>
  <c r="BI299" i="25"/>
  <c r="BH299" i="25"/>
  <c r="BG299" i="25"/>
  <c r="BF299" i="25"/>
  <c r="T299" i="25"/>
  <c r="R299" i="25"/>
  <c r="P299" i="25"/>
  <c r="BK299" i="25"/>
  <c r="J299" i="25"/>
  <c r="BE299" i="25"/>
  <c r="BI296" i="25"/>
  <c r="BH296" i="25"/>
  <c r="BG296" i="25"/>
  <c r="BF296" i="25"/>
  <c r="T296" i="25"/>
  <c r="R296" i="25"/>
  <c r="P296" i="25"/>
  <c r="BK296" i="25"/>
  <c r="J296" i="25"/>
  <c r="BE296" i="25"/>
  <c r="BI294" i="25"/>
  <c r="BH294" i="25"/>
  <c r="BG294" i="25"/>
  <c r="BF294" i="25"/>
  <c r="T294" i="25"/>
  <c r="R294" i="25"/>
  <c r="P294" i="25"/>
  <c r="BK294" i="25"/>
  <c r="J294" i="25"/>
  <c r="BE294" i="25"/>
  <c r="BI287" i="25"/>
  <c r="BH287" i="25"/>
  <c r="BG287" i="25"/>
  <c r="BF287" i="25"/>
  <c r="T287" i="25"/>
  <c r="R287" i="25"/>
  <c r="P287" i="25"/>
  <c r="BK287" i="25"/>
  <c r="J287" i="25"/>
  <c r="BE287" i="25"/>
  <c r="BI285" i="25"/>
  <c r="BH285" i="25"/>
  <c r="BG285" i="25"/>
  <c r="BF285" i="25"/>
  <c r="T285" i="25"/>
  <c r="R285" i="25"/>
  <c r="P285" i="25"/>
  <c r="BK285" i="25"/>
  <c r="J285" i="25"/>
  <c r="BE285" i="25"/>
  <c r="BI283" i="25"/>
  <c r="BH283" i="25"/>
  <c r="BG283" i="25"/>
  <c r="BF283" i="25"/>
  <c r="T283" i="25"/>
  <c r="R283" i="25"/>
  <c r="P283" i="25"/>
  <c r="BK283" i="25"/>
  <c r="J283" i="25"/>
  <c r="BE283" i="25"/>
  <c r="BI272" i="25"/>
  <c r="BH272" i="25"/>
  <c r="BG272" i="25"/>
  <c r="BF272" i="25"/>
  <c r="T272" i="25"/>
  <c r="R272" i="25"/>
  <c r="P272" i="25"/>
  <c r="BK272" i="25"/>
  <c r="J272" i="25"/>
  <c r="BE272" i="25"/>
  <c r="BI265" i="25"/>
  <c r="BH265" i="25"/>
  <c r="BG265" i="25"/>
  <c r="BF265" i="25"/>
  <c r="T265" i="25"/>
  <c r="R265" i="25"/>
  <c r="P265" i="25"/>
  <c r="BK265" i="25"/>
  <c r="J265" i="25"/>
  <c r="BE265" i="25"/>
  <c r="BI262" i="25"/>
  <c r="BH262" i="25"/>
  <c r="BG262" i="25"/>
  <c r="BF262" i="25"/>
  <c r="T262" i="25"/>
  <c r="R262" i="25"/>
  <c r="P262" i="25"/>
  <c r="BK262" i="25"/>
  <c r="J262" i="25"/>
  <c r="BE262" i="25"/>
  <c r="BI260" i="25"/>
  <c r="BH260" i="25"/>
  <c r="BG260" i="25"/>
  <c r="BF260" i="25"/>
  <c r="T260" i="25"/>
  <c r="R260" i="25"/>
  <c r="P260" i="25"/>
  <c r="BK260" i="25"/>
  <c r="J260" i="25"/>
  <c r="BE260" i="25"/>
  <c r="BI258" i="25"/>
  <c r="BH258" i="25"/>
  <c r="BG258" i="25"/>
  <c r="BF258" i="25"/>
  <c r="T258" i="25"/>
  <c r="R258" i="25"/>
  <c r="P258" i="25"/>
  <c r="BK258" i="25"/>
  <c r="J258" i="25"/>
  <c r="BE258" i="25"/>
  <c r="BI256" i="25"/>
  <c r="BH256" i="25"/>
  <c r="BG256" i="25"/>
  <c r="BF256" i="25"/>
  <c r="T256" i="25"/>
  <c r="R256" i="25"/>
  <c r="P256" i="25"/>
  <c r="BK256" i="25"/>
  <c r="J256" i="25"/>
  <c r="BE256" i="25"/>
  <c r="BI245" i="25"/>
  <c r="BH245" i="25"/>
  <c r="BG245" i="25"/>
  <c r="BF245" i="25"/>
  <c r="T245" i="25"/>
  <c r="R245" i="25"/>
  <c r="P245" i="25"/>
  <c r="BK245" i="25"/>
  <c r="J245" i="25"/>
  <c r="BE245" i="25"/>
  <c r="BI243" i="25"/>
  <c r="BH243" i="25"/>
  <c r="BG243" i="25"/>
  <c r="BF243" i="25"/>
  <c r="T243" i="25"/>
  <c r="R243" i="25"/>
  <c r="P243" i="25"/>
  <c r="BK243" i="25"/>
  <c r="J243" i="25"/>
  <c r="BE243" i="25"/>
  <c r="BI238" i="25"/>
  <c r="BH238" i="25"/>
  <c r="BG238" i="25"/>
  <c r="BF238" i="25"/>
  <c r="T238" i="25"/>
  <c r="R238" i="25"/>
  <c r="P238" i="25"/>
  <c r="BK238" i="25"/>
  <c r="J238" i="25"/>
  <c r="BE238" i="25"/>
  <c r="BI234" i="25"/>
  <c r="BH234" i="25"/>
  <c r="BG234" i="25"/>
  <c r="BF234" i="25"/>
  <c r="T234" i="25"/>
  <c r="R234" i="25"/>
  <c r="P234" i="25"/>
  <c r="BK234" i="25"/>
  <c r="J234" i="25"/>
  <c r="BE234" i="25"/>
  <c r="BI230" i="25"/>
  <c r="BH230" i="25"/>
  <c r="BG230" i="25"/>
  <c r="BF230" i="25"/>
  <c r="T230" i="25"/>
  <c r="R230" i="25"/>
  <c r="P230" i="25"/>
  <c r="BK230" i="25"/>
  <c r="J230" i="25"/>
  <c r="BE230" i="25"/>
  <c r="BI227" i="25"/>
  <c r="BH227" i="25"/>
  <c r="BG227" i="25"/>
  <c r="BF227" i="25"/>
  <c r="T227" i="25"/>
  <c r="R227" i="25"/>
  <c r="P227" i="25"/>
  <c r="BK227" i="25"/>
  <c r="J227" i="25"/>
  <c r="BE227" i="25"/>
  <c r="BI212" i="25"/>
  <c r="BH212" i="25"/>
  <c r="BG212" i="25"/>
  <c r="BF212" i="25"/>
  <c r="T212" i="25"/>
  <c r="R212" i="25"/>
  <c r="P212" i="25"/>
  <c r="BK212" i="25"/>
  <c r="J212" i="25"/>
  <c r="BE212" i="25"/>
  <c r="BI209" i="25"/>
  <c r="BH209" i="25"/>
  <c r="BG209" i="25"/>
  <c r="BF209" i="25"/>
  <c r="T209" i="25"/>
  <c r="R209" i="25"/>
  <c r="P209" i="25"/>
  <c r="BK209" i="25"/>
  <c r="J209" i="25"/>
  <c r="BE209" i="25"/>
  <c r="BI205" i="25"/>
  <c r="BH205" i="25"/>
  <c r="BG205" i="25"/>
  <c r="BF205" i="25"/>
  <c r="T205" i="25"/>
  <c r="R205" i="25"/>
  <c r="P205" i="25"/>
  <c r="BK205" i="25"/>
  <c r="J205" i="25"/>
  <c r="BE205" i="25"/>
  <c r="BI202" i="25"/>
  <c r="BH202" i="25"/>
  <c r="BG202" i="25"/>
  <c r="BF202" i="25"/>
  <c r="T202" i="25"/>
  <c r="R202" i="25"/>
  <c r="P202" i="25"/>
  <c r="BK202" i="25"/>
  <c r="J202" i="25"/>
  <c r="BE202" i="25"/>
  <c r="BI194" i="25"/>
  <c r="BH194" i="25"/>
  <c r="BG194" i="25"/>
  <c r="BF194" i="25"/>
  <c r="T194" i="25"/>
  <c r="R194" i="25"/>
  <c r="P194" i="25"/>
  <c r="BK194" i="25"/>
  <c r="J194" i="25"/>
  <c r="BE194" i="25"/>
  <c r="BI182" i="25"/>
  <c r="BH182" i="25"/>
  <c r="BG182" i="25"/>
  <c r="BF182" i="25"/>
  <c r="T182" i="25"/>
  <c r="R182" i="25"/>
  <c r="P182" i="25"/>
  <c r="BK182" i="25"/>
  <c r="J182" i="25"/>
  <c r="BE182" i="25"/>
  <c r="BI178" i="25"/>
  <c r="BH178" i="25"/>
  <c r="BG178" i="25"/>
  <c r="BF178" i="25"/>
  <c r="T178" i="25"/>
  <c r="R178" i="25"/>
  <c r="P178" i="25"/>
  <c r="BK178" i="25"/>
  <c r="J178" i="25"/>
  <c r="BE178" i="25"/>
  <c r="BI174" i="25"/>
  <c r="BH174" i="25"/>
  <c r="BG174" i="25"/>
  <c r="BF174" i="25"/>
  <c r="T174" i="25"/>
  <c r="R174" i="25"/>
  <c r="P174" i="25"/>
  <c r="BK174" i="25"/>
  <c r="J174" i="25"/>
  <c r="BE174" i="25"/>
  <c r="BI170" i="25"/>
  <c r="BH170" i="25"/>
  <c r="BG170" i="25"/>
  <c r="BF170" i="25"/>
  <c r="T170" i="25"/>
  <c r="R170" i="25"/>
  <c r="P170" i="25"/>
  <c r="BK170" i="25"/>
  <c r="J170" i="25"/>
  <c r="BE170" i="25"/>
  <c r="BI168" i="25"/>
  <c r="BH168" i="25"/>
  <c r="BG168" i="25"/>
  <c r="BF168" i="25"/>
  <c r="T168" i="25"/>
  <c r="R168" i="25"/>
  <c r="P168" i="25"/>
  <c r="BK168" i="25"/>
  <c r="J168" i="25"/>
  <c r="BE168" i="25"/>
  <c r="BI164" i="25"/>
  <c r="BH164" i="25"/>
  <c r="BG164" i="25"/>
  <c r="BF164" i="25"/>
  <c r="T164" i="25"/>
  <c r="R164" i="25"/>
  <c r="P164" i="25"/>
  <c r="BK164" i="25"/>
  <c r="J164" i="25"/>
  <c r="BE164" i="25"/>
  <c r="BI160" i="25"/>
  <c r="BH160" i="25"/>
  <c r="BG160" i="25"/>
  <c r="BF160" i="25"/>
  <c r="T160" i="25"/>
  <c r="R160" i="25"/>
  <c r="P160" i="25"/>
  <c r="BK160" i="25"/>
  <c r="J160" i="25"/>
  <c r="BE160" i="25"/>
  <c r="BI153" i="25"/>
  <c r="BH153" i="25"/>
  <c r="BG153" i="25"/>
  <c r="BF153" i="25"/>
  <c r="T153" i="25"/>
  <c r="R153" i="25"/>
  <c r="P153" i="25"/>
  <c r="BK153" i="25"/>
  <c r="J153" i="25"/>
  <c r="BE153" i="25"/>
  <c r="BI142" i="25"/>
  <c r="BH142" i="25"/>
  <c r="BG142" i="25"/>
  <c r="BF142" i="25"/>
  <c r="T142" i="25"/>
  <c r="R142" i="25"/>
  <c r="P142" i="25"/>
  <c r="BK142" i="25"/>
  <c r="J142" i="25"/>
  <c r="BE142" i="25"/>
  <c r="BI140" i="25"/>
  <c r="BH140" i="25"/>
  <c r="BG140" i="25"/>
  <c r="BF140" i="25"/>
  <c r="T140" i="25"/>
  <c r="R140" i="25"/>
  <c r="P140" i="25"/>
  <c r="BK140" i="25"/>
  <c r="J140" i="25"/>
  <c r="BE140" i="25"/>
  <c r="BI138" i="25"/>
  <c r="F41" i="25"/>
  <c r="BD125" i="1" s="1"/>
  <c r="BH138" i="25"/>
  <c r="F40" i="25" s="1"/>
  <c r="BC125" i="1" s="1"/>
  <c r="BG138" i="25"/>
  <c r="F39" i="25"/>
  <c r="BB125" i="1" s="1"/>
  <c r="BF138" i="25"/>
  <c r="F38" i="25" s="1"/>
  <c r="BA125" i="1" s="1"/>
  <c r="T138" i="25"/>
  <c r="T137" i="25"/>
  <c r="R138" i="25"/>
  <c r="R137" i="25"/>
  <c r="R136" i="25" s="1"/>
  <c r="R135" i="25" s="1"/>
  <c r="P138" i="25"/>
  <c r="P137" i="25"/>
  <c r="P136" i="25" s="1"/>
  <c r="P135" i="25" s="1"/>
  <c r="AU125" i="1" s="1"/>
  <c r="BK138" i="25"/>
  <c r="BK137" i="25" s="1"/>
  <c r="J138" i="25"/>
  <c r="BE138" i="25" s="1"/>
  <c r="J131" i="25"/>
  <c r="F131" i="25"/>
  <c r="F129" i="25"/>
  <c r="E127" i="25"/>
  <c r="J95" i="25"/>
  <c r="F95" i="25"/>
  <c r="F93" i="25"/>
  <c r="E91" i="25"/>
  <c r="J28" i="25"/>
  <c r="E28" i="25"/>
  <c r="J132" i="25" s="1"/>
  <c r="J27" i="25"/>
  <c r="J22" i="25"/>
  <c r="E22" i="25"/>
  <c r="F132" i="25"/>
  <c r="F96" i="25"/>
  <c r="J21" i="25"/>
  <c r="J16" i="25"/>
  <c r="J129" i="25"/>
  <c r="J93" i="25"/>
  <c r="E7" i="25"/>
  <c r="E121" i="25" s="1"/>
  <c r="J41" i="24"/>
  <c r="J40" i="24"/>
  <c r="AY123" i="1" s="1"/>
  <c r="J39" i="24"/>
  <c r="AX123" i="1" s="1"/>
  <c r="BI242" i="24"/>
  <c r="BH242" i="24"/>
  <c r="BG242" i="24"/>
  <c r="BF242" i="24"/>
  <c r="T242" i="24"/>
  <c r="R242" i="24"/>
  <c r="P242" i="24"/>
  <c r="BK242" i="24"/>
  <c r="J242" i="24"/>
  <c r="BE242" i="24" s="1"/>
  <c r="BI240" i="24"/>
  <c r="BH240" i="24"/>
  <c r="BG240" i="24"/>
  <c r="BF240" i="24"/>
  <c r="T240" i="24"/>
  <c r="R240" i="24"/>
  <c r="P240" i="24"/>
  <c r="BK240" i="24"/>
  <c r="J240" i="24"/>
  <c r="BE240" i="24" s="1"/>
  <c r="BI238" i="24"/>
  <c r="BH238" i="24"/>
  <c r="BG238" i="24"/>
  <c r="BF238" i="24"/>
  <c r="T238" i="24"/>
  <c r="R238" i="24"/>
  <c r="P238" i="24"/>
  <c r="BK238" i="24"/>
  <c r="J238" i="24"/>
  <c r="BE238" i="24" s="1"/>
  <c r="BI236" i="24"/>
  <c r="BH236" i="24"/>
  <c r="BG236" i="24"/>
  <c r="BF236" i="24"/>
  <c r="T236" i="24"/>
  <c r="T235" i="24" s="1"/>
  <c r="R236" i="24"/>
  <c r="R235" i="24" s="1"/>
  <c r="P236" i="24"/>
  <c r="P235" i="24" s="1"/>
  <c r="BK236" i="24"/>
  <c r="BK235" i="24" s="1"/>
  <c r="J235" i="24" s="1"/>
  <c r="J108" i="24" s="1"/>
  <c r="J236" i="24"/>
  <c r="BE236" i="24"/>
  <c r="BI233" i="24"/>
  <c r="BH233" i="24"/>
  <c r="BG233" i="24"/>
  <c r="BF233" i="24"/>
  <c r="T233" i="24"/>
  <c r="R233" i="24"/>
  <c r="P233" i="24"/>
  <c r="BK233" i="24"/>
  <c r="J233" i="24"/>
  <c r="BE233" i="24" s="1"/>
  <c r="BI231" i="24"/>
  <c r="BH231" i="24"/>
  <c r="BG231" i="24"/>
  <c r="BF231" i="24"/>
  <c r="T231" i="24"/>
  <c r="R231" i="24"/>
  <c r="P231" i="24"/>
  <c r="BK231" i="24"/>
  <c r="J231" i="24"/>
  <c r="BE231" i="24" s="1"/>
  <c r="BI229" i="24"/>
  <c r="BH229" i="24"/>
  <c r="BG229" i="24"/>
  <c r="BF229" i="24"/>
  <c r="T229" i="24"/>
  <c r="R229" i="24"/>
  <c r="P229" i="24"/>
  <c r="BK229" i="24"/>
  <c r="J229" i="24"/>
  <c r="BE229" i="24" s="1"/>
  <c r="BI227" i="24"/>
  <c r="BH227" i="24"/>
  <c r="BG227" i="24"/>
  <c r="BF227" i="24"/>
  <c r="T227" i="24"/>
  <c r="R227" i="24"/>
  <c r="P227" i="24"/>
  <c r="BK227" i="24"/>
  <c r="J227" i="24"/>
  <c r="BE227" i="24" s="1"/>
  <c r="BI225" i="24"/>
  <c r="BH225" i="24"/>
  <c r="BG225" i="24"/>
  <c r="BF225" i="24"/>
  <c r="T225" i="24"/>
  <c r="R225" i="24"/>
  <c r="P225" i="24"/>
  <c r="BK225" i="24"/>
  <c r="J225" i="24"/>
  <c r="BE225" i="24" s="1"/>
  <c r="BI222" i="24"/>
  <c r="BH222" i="24"/>
  <c r="BG222" i="24"/>
  <c r="BF222" i="24"/>
  <c r="T222" i="24"/>
  <c r="R222" i="24"/>
  <c r="P222" i="24"/>
  <c r="BK222" i="24"/>
  <c r="J222" i="24"/>
  <c r="BE222" i="24" s="1"/>
  <c r="BI220" i="24"/>
  <c r="BH220" i="24"/>
  <c r="BG220" i="24"/>
  <c r="BF220" i="24"/>
  <c r="T220" i="24"/>
  <c r="T219" i="24" s="1"/>
  <c r="R220" i="24"/>
  <c r="R219" i="24" s="1"/>
  <c r="P220" i="24"/>
  <c r="P219" i="24" s="1"/>
  <c r="BK220" i="24"/>
  <c r="BK219" i="24" s="1"/>
  <c r="J219" i="24" s="1"/>
  <c r="J107" i="24" s="1"/>
  <c r="J220" i="24"/>
  <c r="BE220" i="24"/>
  <c r="BI217" i="24"/>
  <c r="BH217" i="24"/>
  <c r="BG217" i="24"/>
  <c r="BF217" i="24"/>
  <c r="T217" i="24"/>
  <c r="R217" i="24"/>
  <c r="P217" i="24"/>
  <c r="BK217" i="24"/>
  <c r="J217" i="24"/>
  <c r="BE217" i="24" s="1"/>
  <c r="BI215" i="24"/>
  <c r="BH215" i="24"/>
  <c r="BG215" i="24"/>
  <c r="BF215" i="24"/>
  <c r="T215" i="24"/>
  <c r="T214" i="24" s="1"/>
  <c r="R215" i="24"/>
  <c r="R214" i="24" s="1"/>
  <c r="P215" i="24"/>
  <c r="P214" i="24" s="1"/>
  <c r="BK215" i="24"/>
  <c r="BK214" i="24" s="1"/>
  <c r="J214" i="24" s="1"/>
  <c r="J106" i="24" s="1"/>
  <c r="J215" i="24"/>
  <c r="BE215" i="24"/>
  <c r="BI212" i="24"/>
  <c r="BH212" i="24"/>
  <c r="BG212" i="24"/>
  <c r="BF212" i="24"/>
  <c r="T212" i="24"/>
  <c r="R212" i="24"/>
  <c r="P212" i="24"/>
  <c r="BK212" i="24"/>
  <c r="J212" i="24"/>
  <c r="BE212" i="24" s="1"/>
  <c r="BI209" i="24"/>
  <c r="BH209" i="24"/>
  <c r="BG209" i="24"/>
  <c r="BF209" i="24"/>
  <c r="T209" i="24"/>
  <c r="R209" i="24"/>
  <c r="P209" i="24"/>
  <c r="BK209" i="24"/>
  <c r="J209" i="24"/>
  <c r="BE209" i="24" s="1"/>
  <c r="BI207" i="24"/>
  <c r="BH207" i="24"/>
  <c r="BG207" i="24"/>
  <c r="BF207" i="24"/>
  <c r="T207" i="24"/>
  <c r="R207" i="24"/>
  <c r="P207" i="24"/>
  <c r="BK207" i="24"/>
  <c r="J207" i="24"/>
  <c r="BE207" i="24" s="1"/>
  <c r="BI205" i="24"/>
  <c r="BH205" i="24"/>
  <c r="BG205" i="24"/>
  <c r="BF205" i="24"/>
  <c r="T205" i="24"/>
  <c r="R205" i="24"/>
  <c r="P205" i="24"/>
  <c r="BK205" i="24"/>
  <c r="J205" i="24"/>
  <c r="BE205" i="24" s="1"/>
  <c r="BI202" i="24"/>
  <c r="BH202" i="24"/>
  <c r="BG202" i="24"/>
  <c r="BF202" i="24"/>
  <c r="T202" i="24"/>
  <c r="R202" i="24"/>
  <c r="P202" i="24"/>
  <c r="BK202" i="24"/>
  <c r="J202" i="24"/>
  <c r="BE202" i="24" s="1"/>
  <c r="BI200" i="24"/>
  <c r="BH200" i="24"/>
  <c r="BG200" i="24"/>
  <c r="BF200" i="24"/>
  <c r="T200" i="24"/>
  <c r="R200" i="24"/>
  <c r="P200" i="24"/>
  <c r="BK200" i="24"/>
  <c r="J200" i="24"/>
  <c r="BE200" i="24" s="1"/>
  <c r="BI197" i="24"/>
  <c r="BH197" i="24"/>
  <c r="BG197" i="24"/>
  <c r="BF197" i="24"/>
  <c r="T197" i="24"/>
  <c r="T196" i="24" s="1"/>
  <c r="R197" i="24"/>
  <c r="R196" i="24" s="1"/>
  <c r="P197" i="24"/>
  <c r="P196" i="24" s="1"/>
  <c r="BK197" i="24"/>
  <c r="BK196" i="24" s="1"/>
  <c r="J196" i="24" s="1"/>
  <c r="J105" i="24" s="1"/>
  <c r="J197" i="24"/>
  <c r="BE197" i="24"/>
  <c r="BI194" i="24"/>
  <c r="BH194" i="24"/>
  <c r="BG194" i="24"/>
  <c r="BF194" i="24"/>
  <c r="T194" i="24"/>
  <c r="R194" i="24"/>
  <c r="P194" i="24"/>
  <c r="BK194" i="24"/>
  <c r="J194" i="24"/>
  <c r="BE194" i="24" s="1"/>
  <c r="BI192" i="24"/>
  <c r="BH192" i="24"/>
  <c r="BG192" i="24"/>
  <c r="BF192" i="24"/>
  <c r="T192" i="24"/>
  <c r="R192" i="24"/>
  <c r="P192" i="24"/>
  <c r="BK192" i="24"/>
  <c r="J192" i="24"/>
  <c r="BE192" i="24" s="1"/>
  <c r="BI190" i="24"/>
  <c r="BH190" i="24"/>
  <c r="BG190" i="24"/>
  <c r="BF190" i="24"/>
  <c r="T190" i="24"/>
  <c r="R190" i="24"/>
  <c r="P190" i="24"/>
  <c r="BK190" i="24"/>
  <c r="J190" i="24"/>
  <c r="BE190" i="24" s="1"/>
  <c r="BI188" i="24"/>
  <c r="BH188" i="24"/>
  <c r="BG188" i="24"/>
  <c r="BF188" i="24"/>
  <c r="T188" i="24"/>
  <c r="R188" i="24"/>
  <c r="P188" i="24"/>
  <c r="BK188" i="24"/>
  <c r="J188" i="24"/>
  <c r="BE188" i="24" s="1"/>
  <c r="BI185" i="24"/>
  <c r="BH185" i="24"/>
  <c r="BG185" i="24"/>
  <c r="BF185" i="24"/>
  <c r="T185" i="24"/>
  <c r="R185" i="24"/>
  <c r="P185" i="24"/>
  <c r="BK185" i="24"/>
  <c r="J185" i="24"/>
  <c r="BE185" i="24" s="1"/>
  <c r="BI183" i="24"/>
  <c r="BH183" i="24"/>
  <c r="BG183" i="24"/>
  <c r="BF183" i="24"/>
  <c r="T183" i="24"/>
  <c r="R183" i="24"/>
  <c r="P183" i="24"/>
  <c r="BK183" i="24"/>
  <c r="J183" i="24"/>
  <c r="BE183" i="24" s="1"/>
  <c r="BI181" i="24"/>
  <c r="BH181" i="24"/>
  <c r="BG181" i="24"/>
  <c r="BF181" i="24"/>
  <c r="T181" i="24"/>
  <c r="R181" i="24"/>
  <c r="P181" i="24"/>
  <c r="BK181" i="24"/>
  <c r="J181" i="24"/>
  <c r="BE181" i="24" s="1"/>
  <c r="BI179" i="24"/>
  <c r="BH179" i="24"/>
  <c r="BG179" i="24"/>
  <c r="BF179" i="24"/>
  <c r="T179" i="24"/>
  <c r="R179" i="24"/>
  <c r="P179" i="24"/>
  <c r="BK179" i="24"/>
  <c r="J179" i="24"/>
  <c r="BE179" i="24"/>
  <c r="BI177" i="24"/>
  <c r="BH177" i="24"/>
  <c r="BG177" i="24"/>
  <c r="BF177" i="24"/>
  <c r="T177" i="24"/>
  <c r="R177" i="24"/>
  <c r="P177" i="24"/>
  <c r="BK177" i="24"/>
  <c r="J177" i="24"/>
  <c r="BE177" i="24" s="1"/>
  <c r="BI175" i="24"/>
  <c r="BH175" i="24"/>
  <c r="BG175" i="24"/>
  <c r="BF175" i="24"/>
  <c r="T175" i="24"/>
  <c r="R175" i="24"/>
  <c r="P175" i="24"/>
  <c r="BK175" i="24"/>
  <c r="J175" i="24"/>
  <c r="BE175" i="24"/>
  <c r="BI173" i="24"/>
  <c r="BH173" i="24"/>
  <c r="BG173" i="24"/>
  <c r="BF173" i="24"/>
  <c r="T173" i="24"/>
  <c r="R173" i="24"/>
  <c r="P173" i="24"/>
  <c r="BK173" i="24"/>
  <c r="J173" i="24"/>
  <c r="BE173" i="24" s="1"/>
  <c r="BI171" i="24"/>
  <c r="BH171" i="24"/>
  <c r="BG171" i="24"/>
  <c r="BF171" i="24"/>
  <c r="T171" i="24"/>
  <c r="R171" i="24"/>
  <c r="P171" i="24"/>
  <c r="BK171" i="24"/>
  <c r="J171" i="24"/>
  <c r="BE171" i="24"/>
  <c r="BI169" i="24"/>
  <c r="BH169" i="24"/>
  <c r="BG169" i="24"/>
  <c r="BF169" i="24"/>
  <c r="T169" i="24"/>
  <c r="R169" i="24"/>
  <c r="P169" i="24"/>
  <c r="BK169" i="24"/>
  <c r="J169" i="24"/>
  <c r="BE169" i="24" s="1"/>
  <c r="BI167" i="24"/>
  <c r="BH167" i="24"/>
  <c r="BG167" i="24"/>
  <c r="BF167" i="24"/>
  <c r="T167" i="24"/>
  <c r="R167" i="24"/>
  <c r="P167" i="24"/>
  <c r="BK167" i="24"/>
  <c r="J167" i="24"/>
  <c r="BE167" i="24"/>
  <c r="BI165" i="24"/>
  <c r="BH165" i="24"/>
  <c r="BG165" i="24"/>
  <c r="BF165" i="24"/>
  <c r="T165" i="24"/>
  <c r="R165" i="24"/>
  <c r="P165" i="24"/>
  <c r="BK165" i="24"/>
  <c r="J165" i="24"/>
  <c r="BE165" i="24" s="1"/>
  <c r="BI163" i="24"/>
  <c r="BH163" i="24"/>
  <c r="BG163" i="24"/>
  <c r="BF163" i="24"/>
  <c r="T163" i="24"/>
  <c r="R163" i="24"/>
  <c r="P163" i="24"/>
  <c r="BK163" i="24"/>
  <c r="J163" i="24"/>
  <c r="BE163" i="24"/>
  <c r="BI160" i="24"/>
  <c r="BH160" i="24"/>
  <c r="BG160" i="24"/>
  <c r="BF160" i="24"/>
  <c r="T160" i="24"/>
  <c r="T159" i="24" s="1"/>
  <c r="R160" i="24"/>
  <c r="R159" i="24"/>
  <c r="P160" i="24"/>
  <c r="P159" i="24" s="1"/>
  <c r="BK160" i="24"/>
  <c r="BK159" i="24"/>
  <c r="J159" i="24"/>
  <c r="J104" i="24" s="1"/>
  <c r="J160" i="24"/>
  <c r="BE160" i="24" s="1"/>
  <c r="BI156" i="24"/>
  <c r="BH156" i="24"/>
  <c r="BG156" i="24"/>
  <c r="BF156" i="24"/>
  <c r="T156" i="24"/>
  <c r="R156" i="24"/>
  <c r="P156" i="24"/>
  <c r="BK156" i="24"/>
  <c r="J156" i="24"/>
  <c r="BE156" i="24" s="1"/>
  <c r="BI154" i="24"/>
  <c r="BH154" i="24"/>
  <c r="BG154" i="24"/>
  <c r="BF154" i="24"/>
  <c r="T154" i="24"/>
  <c r="R154" i="24"/>
  <c r="P154" i="24"/>
  <c r="BK154" i="24"/>
  <c r="J154" i="24"/>
  <c r="BE154" i="24"/>
  <c r="BI151" i="24"/>
  <c r="BH151" i="24"/>
  <c r="BG151" i="24"/>
  <c r="BF151" i="24"/>
  <c r="T151" i="24"/>
  <c r="R151" i="24"/>
  <c r="P151" i="24"/>
  <c r="BK151" i="24"/>
  <c r="J151" i="24"/>
  <c r="BE151" i="24" s="1"/>
  <c r="BI149" i="24"/>
  <c r="BH149" i="24"/>
  <c r="BG149" i="24"/>
  <c r="BF149" i="24"/>
  <c r="T149" i="24"/>
  <c r="R149" i="24"/>
  <c r="P149" i="24"/>
  <c r="BK149" i="24"/>
  <c r="J149" i="24"/>
  <c r="BE149" i="24"/>
  <c r="BI147" i="24"/>
  <c r="BH147" i="24"/>
  <c r="BG147" i="24"/>
  <c r="BF147" i="24"/>
  <c r="T147" i="24"/>
  <c r="T143" i="24" s="1"/>
  <c r="R147" i="24"/>
  <c r="P147" i="24"/>
  <c r="BK147" i="24"/>
  <c r="J147" i="24"/>
  <c r="BE147" i="24" s="1"/>
  <c r="BI144" i="24"/>
  <c r="BH144" i="24"/>
  <c r="BG144" i="24"/>
  <c r="BF144" i="24"/>
  <c r="T144" i="24"/>
  <c r="R144" i="24"/>
  <c r="R143" i="24" s="1"/>
  <c r="P144" i="24"/>
  <c r="P143" i="24"/>
  <c r="BK144" i="24"/>
  <c r="BK143" i="24" s="1"/>
  <c r="J143" i="24" s="1"/>
  <c r="J103" i="24" s="1"/>
  <c r="J144" i="24"/>
  <c r="BE144" i="24"/>
  <c r="BI140" i="24"/>
  <c r="BH140" i="24"/>
  <c r="BG140" i="24"/>
  <c r="BF140" i="24"/>
  <c r="T140" i="24"/>
  <c r="R140" i="24"/>
  <c r="P140" i="24"/>
  <c r="BK140" i="24"/>
  <c r="J140" i="24"/>
  <c r="BE140" i="24"/>
  <c r="BI138" i="24"/>
  <c r="F41" i="24" s="1"/>
  <c r="BD123" i="1" s="1"/>
  <c r="BH138" i="24"/>
  <c r="BG138" i="24"/>
  <c r="BF138" i="24"/>
  <c r="T138" i="24"/>
  <c r="R138" i="24"/>
  <c r="P138" i="24"/>
  <c r="BK138" i="24"/>
  <c r="J138" i="24"/>
  <c r="BE138" i="24" s="1"/>
  <c r="BI135" i="24"/>
  <c r="BH135" i="24"/>
  <c r="F40" i="24" s="1"/>
  <c r="BC123" i="1" s="1"/>
  <c r="BG135" i="24"/>
  <c r="F39" i="24" s="1"/>
  <c r="BB123" i="1" s="1"/>
  <c r="BF135" i="24"/>
  <c r="F38" i="24" s="1"/>
  <c r="BA123" i="1" s="1"/>
  <c r="J38" i="24"/>
  <c r="AW123" i="1" s="1"/>
  <c r="T135" i="24"/>
  <c r="T134" i="24" s="1"/>
  <c r="T133" i="24" s="1"/>
  <c r="T132" i="24" s="1"/>
  <c r="R135" i="24"/>
  <c r="R134" i="24" s="1"/>
  <c r="R133" i="24" s="1"/>
  <c r="R132" i="24" s="1"/>
  <c r="P135" i="24"/>
  <c r="P134" i="24" s="1"/>
  <c r="P133" i="24" s="1"/>
  <c r="P132" i="24" s="1"/>
  <c r="AU123" i="1" s="1"/>
  <c r="BK135" i="24"/>
  <c r="BK134" i="24" s="1"/>
  <c r="J135" i="24"/>
  <c r="BE135" i="24"/>
  <c r="J37" i="24" s="1"/>
  <c r="AV123" i="1" s="1"/>
  <c r="F126" i="24"/>
  <c r="E124" i="24"/>
  <c r="F93" i="24"/>
  <c r="E91" i="24"/>
  <c r="J28" i="24"/>
  <c r="E28" i="24"/>
  <c r="J129" i="24" s="1"/>
  <c r="J96" i="24"/>
  <c r="J27" i="24"/>
  <c r="J25" i="24"/>
  <c r="E25" i="24"/>
  <c r="J128" i="24"/>
  <c r="J95" i="24"/>
  <c r="J24" i="24"/>
  <c r="J22" i="24"/>
  <c r="E22" i="24"/>
  <c r="F96" i="24" s="1"/>
  <c r="F129" i="24"/>
  <c r="J21" i="24"/>
  <c r="J19" i="24"/>
  <c r="E19" i="24"/>
  <c r="F128" i="24" s="1"/>
  <c r="J18" i="24"/>
  <c r="J16" i="24"/>
  <c r="J126" i="24" s="1"/>
  <c r="E7" i="24"/>
  <c r="E85" i="24" s="1"/>
  <c r="E118" i="24"/>
  <c r="J41" i="23"/>
  <c r="J40" i="23"/>
  <c r="AY122" i="1"/>
  <c r="J39" i="23"/>
  <c r="AX122" i="1" s="1"/>
  <c r="BI368" i="23"/>
  <c r="BH368" i="23"/>
  <c r="BG368" i="23"/>
  <c r="BF368" i="23"/>
  <c r="T368" i="23"/>
  <c r="R368" i="23"/>
  <c r="P368" i="23"/>
  <c r="BK368" i="23"/>
  <c r="J368" i="23"/>
  <c r="BE368" i="23"/>
  <c r="BI366" i="23"/>
  <c r="BH366" i="23"/>
  <c r="BG366" i="23"/>
  <c r="BF366" i="23"/>
  <c r="T366" i="23"/>
  <c r="R366" i="23"/>
  <c r="P366" i="23"/>
  <c r="BK366" i="23"/>
  <c r="J366" i="23"/>
  <c r="BE366" i="23" s="1"/>
  <c r="BI364" i="23"/>
  <c r="BH364" i="23"/>
  <c r="BG364" i="23"/>
  <c r="BF364" i="23"/>
  <c r="T364" i="23"/>
  <c r="T363" i="23"/>
  <c r="R364" i="23"/>
  <c r="R363" i="23" s="1"/>
  <c r="R298" i="23" s="1"/>
  <c r="P364" i="23"/>
  <c r="P363" i="23"/>
  <c r="BK364" i="23"/>
  <c r="BK363" i="23" s="1"/>
  <c r="J363" i="23" s="1"/>
  <c r="J114" i="23" s="1"/>
  <c r="J364" i="23"/>
  <c r="BE364" i="23" s="1"/>
  <c r="BI356" i="23"/>
  <c r="BH356" i="23"/>
  <c r="BG356" i="23"/>
  <c r="BF356" i="23"/>
  <c r="T356" i="23"/>
  <c r="R356" i="23"/>
  <c r="P356" i="23"/>
  <c r="BK356" i="23"/>
  <c r="J356" i="23"/>
  <c r="BE356" i="23"/>
  <c r="BI354" i="23"/>
  <c r="BH354" i="23"/>
  <c r="BG354" i="23"/>
  <c r="BF354" i="23"/>
  <c r="T354" i="23"/>
  <c r="T353" i="23" s="1"/>
  <c r="R354" i="23"/>
  <c r="R353" i="23"/>
  <c r="P354" i="23"/>
  <c r="P353" i="23" s="1"/>
  <c r="BK354" i="23"/>
  <c r="BK353" i="23"/>
  <c r="J353" i="23" s="1"/>
  <c r="J113" i="23" s="1"/>
  <c r="J354" i="23"/>
  <c r="BE354" i="23"/>
  <c r="BI351" i="23"/>
  <c r="BH351" i="23"/>
  <c r="BG351" i="23"/>
  <c r="BF351" i="23"/>
  <c r="T351" i="23"/>
  <c r="R351" i="23"/>
  <c r="P351" i="23"/>
  <c r="BK351" i="23"/>
  <c r="J351" i="23"/>
  <c r="BE351" i="23" s="1"/>
  <c r="BI349" i="23"/>
  <c r="BH349" i="23"/>
  <c r="BG349" i="23"/>
  <c r="BF349" i="23"/>
  <c r="T349" i="23"/>
  <c r="R349" i="23"/>
  <c r="P349" i="23"/>
  <c r="BK349" i="23"/>
  <c r="J349" i="23"/>
  <c r="BE349" i="23"/>
  <c r="BI347" i="23"/>
  <c r="BH347" i="23"/>
  <c r="BG347" i="23"/>
  <c r="BF347" i="23"/>
  <c r="T347" i="23"/>
  <c r="R347" i="23"/>
  <c r="P347" i="23"/>
  <c r="BK347" i="23"/>
  <c r="J347" i="23"/>
  <c r="BE347" i="23" s="1"/>
  <c r="BI345" i="23"/>
  <c r="BH345" i="23"/>
  <c r="BG345" i="23"/>
  <c r="BF345" i="23"/>
  <c r="T345" i="23"/>
  <c r="R345" i="23"/>
  <c r="P345" i="23"/>
  <c r="BK345" i="23"/>
  <c r="J345" i="23"/>
  <c r="BE345" i="23"/>
  <c r="BI343" i="23"/>
  <c r="BH343" i="23"/>
  <c r="BG343" i="23"/>
  <c r="BF343" i="23"/>
  <c r="T343" i="23"/>
  <c r="R343" i="23"/>
  <c r="P343" i="23"/>
  <c r="BK343" i="23"/>
  <c r="J343" i="23"/>
  <c r="BE343" i="23" s="1"/>
  <c r="BI340" i="23"/>
  <c r="BH340" i="23"/>
  <c r="BG340" i="23"/>
  <c r="BF340" i="23"/>
  <c r="T340" i="23"/>
  <c r="R340" i="23"/>
  <c r="P340" i="23"/>
  <c r="BK340" i="23"/>
  <c r="J340" i="23"/>
  <c r="BE340" i="23"/>
  <c r="BI335" i="23"/>
  <c r="BH335" i="23"/>
  <c r="BG335" i="23"/>
  <c r="BF335" i="23"/>
  <c r="T335" i="23"/>
  <c r="T334" i="23" s="1"/>
  <c r="R335" i="23"/>
  <c r="R334" i="23"/>
  <c r="P335" i="23"/>
  <c r="P334" i="23" s="1"/>
  <c r="BK335" i="23"/>
  <c r="BK334" i="23"/>
  <c r="J334" i="23" s="1"/>
  <c r="J112" i="23" s="1"/>
  <c r="J335" i="23"/>
  <c r="BE335" i="23"/>
  <c r="BI332" i="23"/>
  <c r="BH332" i="23"/>
  <c r="BG332" i="23"/>
  <c r="BF332" i="23"/>
  <c r="T332" i="23"/>
  <c r="R332" i="23"/>
  <c r="P332" i="23"/>
  <c r="BK332" i="23"/>
  <c r="J332" i="23"/>
  <c r="BE332" i="23"/>
  <c r="BI330" i="23"/>
  <c r="BH330" i="23"/>
  <c r="BG330" i="23"/>
  <c r="BF330" i="23"/>
  <c r="T330" i="23"/>
  <c r="R330" i="23"/>
  <c r="P330" i="23"/>
  <c r="BK330" i="23"/>
  <c r="J330" i="23"/>
  <c r="BE330" i="23"/>
  <c r="BI328" i="23"/>
  <c r="BH328" i="23"/>
  <c r="BG328" i="23"/>
  <c r="BF328" i="23"/>
  <c r="T328" i="23"/>
  <c r="R328" i="23"/>
  <c r="P328" i="23"/>
  <c r="BK328" i="23"/>
  <c r="J328" i="23"/>
  <c r="BE328" i="23"/>
  <c r="BI326" i="23"/>
  <c r="BH326" i="23"/>
  <c r="BG326" i="23"/>
  <c r="BF326" i="23"/>
  <c r="T326" i="23"/>
  <c r="R326" i="23"/>
  <c r="P326" i="23"/>
  <c r="BK326" i="23"/>
  <c r="J326" i="23"/>
  <c r="BE326" i="23"/>
  <c r="BI323" i="23"/>
  <c r="BH323" i="23"/>
  <c r="BG323" i="23"/>
  <c r="BF323" i="23"/>
  <c r="T323" i="23"/>
  <c r="R323" i="23"/>
  <c r="P323" i="23"/>
  <c r="BK323" i="23"/>
  <c r="J323" i="23"/>
  <c r="BE323" i="23"/>
  <c r="BI321" i="23"/>
  <c r="BH321" i="23"/>
  <c r="BG321" i="23"/>
  <c r="BF321" i="23"/>
  <c r="T321" i="23"/>
  <c r="R321" i="23"/>
  <c r="P321" i="23"/>
  <c r="BK321" i="23"/>
  <c r="J321" i="23"/>
  <c r="BE321" i="23"/>
  <c r="BI316" i="23"/>
  <c r="BH316" i="23"/>
  <c r="BG316" i="23"/>
  <c r="BF316" i="23"/>
  <c r="T316" i="23"/>
  <c r="T315" i="23"/>
  <c r="R316" i="23"/>
  <c r="R315" i="23"/>
  <c r="P316" i="23"/>
  <c r="P315" i="23"/>
  <c r="BK316" i="23"/>
  <c r="BK315" i="23"/>
  <c r="J315" i="23" s="1"/>
  <c r="J111" i="23" s="1"/>
  <c r="J316" i="23"/>
  <c r="BE316" i="23"/>
  <c r="BI310" i="23"/>
  <c r="BH310" i="23"/>
  <c r="BG310" i="23"/>
  <c r="BF310" i="23"/>
  <c r="T310" i="23"/>
  <c r="R310" i="23"/>
  <c r="P310" i="23"/>
  <c r="BK310" i="23"/>
  <c r="BK305" i="23" s="1"/>
  <c r="J305" i="23" s="1"/>
  <c r="J110" i="23" s="1"/>
  <c r="J310" i="23"/>
  <c r="BE310" i="23"/>
  <c r="BI306" i="23"/>
  <c r="BH306" i="23"/>
  <c r="BG306" i="23"/>
  <c r="BF306" i="23"/>
  <c r="T306" i="23"/>
  <c r="T305" i="23"/>
  <c r="R306" i="23"/>
  <c r="R305" i="23"/>
  <c r="P306" i="23"/>
  <c r="P305" i="23"/>
  <c r="BK306" i="23"/>
  <c r="J306" i="23"/>
  <c r="BE306" i="23" s="1"/>
  <c r="BI300" i="23"/>
  <c r="BH300" i="23"/>
  <c r="BG300" i="23"/>
  <c r="BF300" i="23"/>
  <c r="T300" i="23"/>
  <c r="T299" i="23"/>
  <c r="R300" i="23"/>
  <c r="R299" i="23"/>
  <c r="P300" i="23"/>
  <c r="P299" i="23"/>
  <c r="BK300" i="23"/>
  <c r="BK299" i="23" s="1"/>
  <c r="J300" i="23"/>
  <c r="BE300" i="23"/>
  <c r="BI296" i="23"/>
  <c r="BH296" i="23"/>
  <c r="BG296" i="23"/>
  <c r="BF296" i="23"/>
  <c r="T296" i="23"/>
  <c r="T295" i="23"/>
  <c r="R296" i="23"/>
  <c r="R295" i="23"/>
  <c r="P296" i="23"/>
  <c r="P295" i="23"/>
  <c r="BK296" i="23"/>
  <c r="BK295" i="23"/>
  <c r="J295" i="23" s="1"/>
  <c r="J107" i="23" s="1"/>
  <c r="J296" i="23"/>
  <c r="BE296" i="23"/>
  <c r="BI290" i="23"/>
  <c r="BH290" i="23"/>
  <c r="BG290" i="23"/>
  <c r="BF290" i="23"/>
  <c r="T290" i="23"/>
  <c r="R290" i="23"/>
  <c r="P290" i="23"/>
  <c r="BK290" i="23"/>
  <c r="J290" i="23"/>
  <c r="BE290" i="23"/>
  <c r="BI287" i="23"/>
  <c r="BH287" i="23"/>
  <c r="BG287" i="23"/>
  <c r="BF287" i="23"/>
  <c r="T287" i="23"/>
  <c r="R287" i="23"/>
  <c r="P287" i="23"/>
  <c r="BK287" i="23"/>
  <c r="J287" i="23"/>
  <c r="BE287" i="23"/>
  <c r="BI282" i="23"/>
  <c r="BH282" i="23"/>
  <c r="BG282" i="23"/>
  <c r="BF282" i="23"/>
  <c r="T282" i="23"/>
  <c r="R282" i="23"/>
  <c r="P282" i="23"/>
  <c r="BK282" i="23"/>
  <c r="J282" i="23"/>
  <c r="BE282" i="23"/>
  <c r="BI280" i="23"/>
  <c r="BH280" i="23"/>
  <c r="BG280" i="23"/>
  <c r="BF280" i="23"/>
  <c r="T280" i="23"/>
  <c r="R280" i="23"/>
  <c r="R274" i="23" s="1"/>
  <c r="P280" i="23"/>
  <c r="BK280" i="23"/>
  <c r="J280" i="23"/>
  <c r="BE280" i="23"/>
  <c r="BI277" i="23"/>
  <c r="BH277" i="23"/>
  <c r="BG277" i="23"/>
  <c r="BF277" i="23"/>
  <c r="T277" i="23"/>
  <c r="R277" i="23"/>
  <c r="P277" i="23"/>
  <c r="BK277" i="23"/>
  <c r="BK274" i="23" s="1"/>
  <c r="J274" i="23" s="1"/>
  <c r="J106" i="23" s="1"/>
  <c r="J277" i="23"/>
  <c r="BE277" i="23"/>
  <c r="BI275" i="23"/>
  <c r="BH275" i="23"/>
  <c r="BG275" i="23"/>
  <c r="BF275" i="23"/>
  <c r="T275" i="23"/>
  <c r="T274" i="23"/>
  <c r="R275" i="23"/>
  <c r="P275" i="23"/>
  <c r="P274" i="23"/>
  <c r="BK275" i="23"/>
  <c r="J275" i="23"/>
  <c r="BE275" i="23" s="1"/>
  <c r="BI269" i="23"/>
  <c r="BH269" i="23"/>
  <c r="BG269" i="23"/>
  <c r="BF269" i="23"/>
  <c r="T269" i="23"/>
  <c r="R269" i="23"/>
  <c r="P269" i="23"/>
  <c r="BK269" i="23"/>
  <c r="J269" i="23"/>
  <c r="BE269" i="23"/>
  <c r="BI264" i="23"/>
  <c r="BH264" i="23"/>
  <c r="BG264" i="23"/>
  <c r="BF264" i="23"/>
  <c r="T264" i="23"/>
  <c r="R264" i="23"/>
  <c r="P264" i="23"/>
  <c r="BK264" i="23"/>
  <c r="J264" i="23"/>
  <c r="BE264" i="23"/>
  <c r="BI259" i="23"/>
  <c r="BH259" i="23"/>
  <c r="BG259" i="23"/>
  <c r="BF259" i="23"/>
  <c r="T259" i="23"/>
  <c r="R259" i="23"/>
  <c r="P259" i="23"/>
  <c r="BK259" i="23"/>
  <c r="J259" i="23"/>
  <c r="BE259" i="23"/>
  <c r="BI251" i="23"/>
  <c r="BH251" i="23"/>
  <c r="BG251" i="23"/>
  <c r="BF251" i="23"/>
  <c r="T251" i="23"/>
  <c r="R251" i="23"/>
  <c r="P251" i="23"/>
  <c r="BK251" i="23"/>
  <c r="J251" i="23"/>
  <c r="BE251" i="23"/>
  <c r="BI244" i="23"/>
  <c r="BH244" i="23"/>
  <c r="BG244" i="23"/>
  <c r="BF244" i="23"/>
  <c r="T244" i="23"/>
  <c r="R244" i="23"/>
  <c r="P244" i="23"/>
  <c r="BK244" i="23"/>
  <c r="J244" i="23"/>
  <c r="BE244" i="23"/>
  <c r="BI239" i="23"/>
  <c r="BH239" i="23"/>
  <c r="BG239" i="23"/>
  <c r="BF239" i="23"/>
  <c r="T239" i="23"/>
  <c r="T238" i="23"/>
  <c r="R239" i="23"/>
  <c r="R238" i="23"/>
  <c r="P239" i="23"/>
  <c r="P238" i="23"/>
  <c r="BK239" i="23"/>
  <c r="BK238" i="23"/>
  <c r="J238" i="23" s="1"/>
  <c r="J105" i="23" s="1"/>
  <c r="J239" i="23"/>
  <c r="BE239" i="23" s="1"/>
  <c r="BI233" i="23"/>
  <c r="BH233" i="23"/>
  <c r="BG233" i="23"/>
  <c r="BF233" i="23"/>
  <c r="T233" i="23"/>
  <c r="R233" i="23"/>
  <c r="P233" i="23"/>
  <c r="BK233" i="23"/>
  <c r="J233" i="23"/>
  <c r="BE233" i="23"/>
  <c r="BI228" i="23"/>
  <c r="BH228" i="23"/>
  <c r="BG228" i="23"/>
  <c r="BF228" i="23"/>
  <c r="T228" i="23"/>
  <c r="R228" i="23"/>
  <c r="P228" i="23"/>
  <c r="BK228" i="23"/>
  <c r="J228" i="23"/>
  <c r="BE228" i="23"/>
  <c r="BI223" i="23"/>
  <c r="BH223" i="23"/>
  <c r="BG223" i="23"/>
  <c r="BF223" i="23"/>
  <c r="T223" i="23"/>
  <c r="R223" i="23"/>
  <c r="P223" i="23"/>
  <c r="BK223" i="23"/>
  <c r="J223" i="23"/>
  <c r="BE223" i="23"/>
  <c r="BI218" i="23"/>
  <c r="BH218" i="23"/>
  <c r="BG218" i="23"/>
  <c r="BF218" i="23"/>
  <c r="T218" i="23"/>
  <c r="R218" i="23"/>
  <c r="P218" i="23"/>
  <c r="BK218" i="23"/>
  <c r="J218" i="23"/>
  <c r="BE218" i="23"/>
  <c r="BI213" i="23"/>
  <c r="BH213" i="23"/>
  <c r="BG213" i="23"/>
  <c r="BF213" i="23"/>
  <c r="T213" i="23"/>
  <c r="R213" i="23"/>
  <c r="P213" i="23"/>
  <c r="BK213" i="23"/>
  <c r="J213" i="23"/>
  <c r="BE213" i="23"/>
  <c r="BI208" i="23"/>
  <c r="BH208" i="23"/>
  <c r="BG208" i="23"/>
  <c r="BF208" i="23"/>
  <c r="T208" i="23"/>
  <c r="R208" i="23"/>
  <c r="P208" i="23"/>
  <c r="BK208" i="23"/>
  <c r="J208" i="23"/>
  <c r="BE208" i="23"/>
  <c r="BI203" i="23"/>
  <c r="BH203" i="23"/>
  <c r="BG203" i="23"/>
  <c r="BF203" i="23"/>
  <c r="T203" i="23"/>
  <c r="R203" i="23"/>
  <c r="P203" i="23"/>
  <c r="BK203" i="23"/>
  <c r="BK197" i="23" s="1"/>
  <c r="J197" i="23" s="1"/>
  <c r="J104" i="23" s="1"/>
  <c r="J203" i="23"/>
  <c r="BE203" i="23"/>
  <c r="BI198" i="23"/>
  <c r="BH198" i="23"/>
  <c r="BG198" i="23"/>
  <c r="BF198" i="23"/>
  <c r="T198" i="23"/>
  <c r="T197" i="23"/>
  <c r="R198" i="23"/>
  <c r="R197" i="23"/>
  <c r="P198" i="23"/>
  <c r="P197" i="23"/>
  <c r="BK198" i="23"/>
  <c r="J198" i="23"/>
  <c r="BE198" i="23" s="1"/>
  <c r="BI195" i="23"/>
  <c r="BH195" i="23"/>
  <c r="BG195" i="23"/>
  <c r="BF195" i="23"/>
  <c r="T195" i="23"/>
  <c r="R195" i="23"/>
  <c r="P195" i="23"/>
  <c r="BK195" i="23"/>
  <c r="J195" i="23"/>
  <c r="BE195" i="23"/>
  <c r="BI190" i="23"/>
  <c r="BH190" i="23"/>
  <c r="BG190" i="23"/>
  <c r="BF190" i="23"/>
  <c r="T190" i="23"/>
  <c r="R190" i="23"/>
  <c r="P190" i="23"/>
  <c r="BK190" i="23"/>
  <c r="J190" i="23"/>
  <c r="BE190" i="23"/>
  <c r="BI185" i="23"/>
  <c r="BH185" i="23"/>
  <c r="BG185" i="23"/>
  <c r="BF185" i="23"/>
  <c r="T185" i="23"/>
  <c r="R185" i="23"/>
  <c r="P185" i="23"/>
  <c r="BK185" i="23"/>
  <c r="J185" i="23"/>
  <c r="BE185" i="23"/>
  <c r="BI180" i="23"/>
  <c r="BH180" i="23"/>
  <c r="BG180" i="23"/>
  <c r="BF180" i="23"/>
  <c r="T180" i="23"/>
  <c r="T179" i="23"/>
  <c r="R180" i="23"/>
  <c r="R179" i="23"/>
  <c r="P180" i="23"/>
  <c r="P179" i="23"/>
  <c r="BK180" i="23"/>
  <c r="BK179" i="23"/>
  <c r="J179" i="23" s="1"/>
  <c r="J103" i="23" s="1"/>
  <c r="J180" i="23"/>
  <c r="BE180" i="23" s="1"/>
  <c r="BI170" i="23"/>
  <c r="BH170" i="23"/>
  <c r="BG170" i="23"/>
  <c r="BF170" i="23"/>
  <c r="T170" i="23"/>
  <c r="R170" i="23"/>
  <c r="P170" i="23"/>
  <c r="BK170" i="23"/>
  <c r="J170" i="23"/>
  <c r="BE170" i="23"/>
  <c r="BI167" i="23"/>
  <c r="BH167" i="23"/>
  <c r="BG167" i="23"/>
  <c r="BF167" i="23"/>
  <c r="T167" i="23"/>
  <c r="R167" i="23"/>
  <c r="P167" i="23"/>
  <c r="BK167" i="23"/>
  <c r="J167" i="23"/>
  <c r="BE167" i="23"/>
  <c r="BI165" i="23"/>
  <c r="BH165" i="23"/>
  <c r="BG165" i="23"/>
  <c r="BF165" i="23"/>
  <c r="T165" i="23"/>
  <c r="R165" i="23"/>
  <c r="P165" i="23"/>
  <c r="BK165" i="23"/>
  <c r="J165" i="23"/>
  <c r="BE165" i="23"/>
  <c r="BI158" i="23"/>
  <c r="BH158" i="23"/>
  <c r="BG158" i="23"/>
  <c r="BF158" i="23"/>
  <c r="T158" i="23"/>
  <c r="R158" i="23"/>
  <c r="P158" i="23"/>
  <c r="BK158" i="23"/>
  <c r="J158" i="23"/>
  <c r="BE158" i="23"/>
  <c r="BI155" i="23"/>
  <c r="BH155" i="23"/>
  <c r="BG155" i="23"/>
  <c r="BF155" i="23"/>
  <c r="T155" i="23"/>
  <c r="R155" i="23"/>
  <c r="P155" i="23"/>
  <c r="BK155" i="23"/>
  <c r="J155" i="23"/>
  <c r="BE155" i="23"/>
  <c r="BI151" i="23"/>
  <c r="BH151" i="23"/>
  <c r="BG151" i="23"/>
  <c r="BF151" i="23"/>
  <c r="T151" i="23"/>
  <c r="R151" i="23"/>
  <c r="P151" i="23"/>
  <c r="BK151" i="23"/>
  <c r="J151" i="23"/>
  <c r="BE151" i="23"/>
  <c r="BI148" i="23"/>
  <c r="BH148" i="23"/>
  <c r="BG148" i="23"/>
  <c r="BF148" i="23"/>
  <c r="T148" i="23"/>
  <c r="R148" i="23"/>
  <c r="P148" i="23"/>
  <c r="BK148" i="23"/>
  <c r="J148" i="23"/>
  <c r="BE148" i="23"/>
  <c r="BI141" i="23"/>
  <c r="F41" i="23"/>
  <c r="BD122" i="1" s="1"/>
  <c r="BH141" i="23"/>
  <c r="F40" i="23" s="1"/>
  <c r="BC122" i="1" s="1"/>
  <c r="BG141" i="23"/>
  <c r="F39" i="23"/>
  <c r="BB122" i="1" s="1"/>
  <c r="BF141" i="23"/>
  <c r="T141" i="23"/>
  <c r="T140" i="23"/>
  <c r="T139" i="23" s="1"/>
  <c r="R141" i="23"/>
  <c r="R140" i="23"/>
  <c r="R139" i="23" s="1"/>
  <c r="R138" i="23" s="1"/>
  <c r="P141" i="23"/>
  <c r="P140" i="23"/>
  <c r="P139" i="23" s="1"/>
  <c r="BK141" i="23"/>
  <c r="BK140" i="23" s="1"/>
  <c r="BK139" i="23" s="1"/>
  <c r="J139" i="23"/>
  <c r="J101" i="23" s="1"/>
  <c r="J141" i="23"/>
  <c r="BE141" i="23" s="1"/>
  <c r="J37" i="23"/>
  <c r="AV122" i="1" s="1"/>
  <c r="F37" i="23"/>
  <c r="AZ122" i="1" s="1"/>
  <c r="J134" i="23"/>
  <c r="F134" i="23"/>
  <c r="F132" i="23"/>
  <c r="E130" i="23"/>
  <c r="J95" i="23"/>
  <c r="F95" i="23"/>
  <c r="F93" i="23"/>
  <c r="E91" i="23"/>
  <c r="J28" i="23"/>
  <c r="E28" i="23"/>
  <c r="J135" i="23" s="1"/>
  <c r="J27" i="23"/>
  <c r="J22" i="23"/>
  <c r="E22" i="23"/>
  <c r="F96" i="23" s="1"/>
  <c r="F135" i="23"/>
  <c r="J21" i="23"/>
  <c r="J16" i="23"/>
  <c r="J132" i="23"/>
  <c r="J93" i="23"/>
  <c r="E7" i="23"/>
  <c r="E124" i="23" s="1"/>
  <c r="E85" i="23"/>
  <c r="J41" i="22"/>
  <c r="J40" i="22"/>
  <c r="AY120" i="1" s="1"/>
  <c r="J39" i="22"/>
  <c r="AX120" i="1"/>
  <c r="BI271" i="22"/>
  <c r="BH271" i="22"/>
  <c r="BG271" i="22"/>
  <c r="BF271" i="22"/>
  <c r="T271" i="22"/>
  <c r="R271" i="22"/>
  <c r="P271" i="22"/>
  <c r="BK271" i="22"/>
  <c r="J271" i="22"/>
  <c r="BE271" i="22" s="1"/>
  <c r="BI269" i="22"/>
  <c r="BH269" i="22"/>
  <c r="BG269" i="22"/>
  <c r="BF269" i="22"/>
  <c r="T269" i="22"/>
  <c r="R269" i="22"/>
  <c r="P269" i="22"/>
  <c r="BK269" i="22"/>
  <c r="J269" i="22"/>
  <c r="BE269" i="22"/>
  <c r="BI267" i="22"/>
  <c r="BH267" i="22"/>
  <c r="BG267" i="22"/>
  <c r="BF267" i="22"/>
  <c r="T267" i="22"/>
  <c r="R267" i="22"/>
  <c r="P267" i="22"/>
  <c r="BK267" i="22"/>
  <c r="J267" i="22"/>
  <c r="BE267" i="22" s="1"/>
  <c r="BI265" i="22"/>
  <c r="BH265" i="22"/>
  <c r="BG265" i="22"/>
  <c r="BF265" i="22"/>
  <c r="T265" i="22"/>
  <c r="T264" i="22"/>
  <c r="T263" i="22" s="1"/>
  <c r="R265" i="22"/>
  <c r="R264" i="22" s="1"/>
  <c r="R263" i="22" s="1"/>
  <c r="P265" i="22"/>
  <c r="P264" i="22" s="1"/>
  <c r="P263" i="22" s="1"/>
  <c r="BK265" i="22"/>
  <c r="BK264" i="22" s="1"/>
  <c r="J265" i="22"/>
  <c r="BE265" i="22" s="1"/>
  <c r="BI261" i="22"/>
  <c r="BH261" i="22"/>
  <c r="BG261" i="22"/>
  <c r="BF261" i="22"/>
  <c r="T261" i="22"/>
  <c r="R261" i="22"/>
  <c r="P261" i="22"/>
  <c r="BK261" i="22"/>
  <c r="J261" i="22"/>
  <c r="BE261" i="22" s="1"/>
  <c r="BI259" i="22"/>
  <c r="BH259" i="22"/>
  <c r="BG259" i="22"/>
  <c r="BF259" i="22"/>
  <c r="T259" i="22"/>
  <c r="R259" i="22"/>
  <c r="P259" i="22"/>
  <c r="BK259" i="22"/>
  <c r="J259" i="22"/>
  <c r="BE259" i="22"/>
  <c r="BI257" i="22"/>
  <c r="BH257" i="22"/>
  <c r="BG257" i="22"/>
  <c r="BF257" i="22"/>
  <c r="T257" i="22"/>
  <c r="R257" i="22"/>
  <c r="P257" i="22"/>
  <c r="BK257" i="22"/>
  <c r="J257" i="22"/>
  <c r="BE257" i="22" s="1"/>
  <c r="BI255" i="22"/>
  <c r="BH255" i="22"/>
  <c r="BG255" i="22"/>
  <c r="BF255" i="22"/>
  <c r="T255" i="22"/>
  <c r="T254" i="22"/>
  <c r="R255" i="22"/>
  <c r="R254" i="22" s="1"/>
  <c r="P255" i="22"/>
  <c r="P254" i="22"/>
  <c r="BK255" i="22"/>
  <c r="BK254" i="22" s="1"/>
  <c r="J254" i="22" s="1"/>
  <c r="J103" i="22" s="1"/>
  <c r="J255" i="22"/>
  <c r="BE255" i="22" s="1"/>
  <c r="BI252" i="22"/>
  <c r="BH252" i="22"/>
  <c r="BG252" i="22"/>
  <c r="BF252" i="22"/>
  <c r="T252" i="22"/>
  <c r="R252" i="22"/>
  <c r="P252" i="22"/>
  <c r="BK252" i="22"/>
  <c r="J252" i="22"/>
  <c r="BE252" i="22"/>
  <c r="BI250" i="22"/>
  <c r="BH250" i="22"/>
  <c r="BG250" i="22"/>
  <c r="BF250" i="22"/>
  <c r="T250" i="22"/>
  <c r="R250" i="22"/>
  <c r="P250" i="22"/>
  <c r="BK250" i="22"/>
  <c r="J250" i="22"/>
  <c r="BE250" i="22" s="1"/>
  <c r="BI248" i="22"/>
  <c r="BH248" i="22"/>
  <c r="BG248" i="22"/>
  <c r="BF248" i="22"/>
  <c r="T248" i="22"/>
  <c r="R248" i="22"/>
  <c r="P248" i="22"/>
  <c r="BK248" i="22"/>
  <c r="J248" i="22"/>
  <c r="BE248" i="22"/>
  <c r="BI246" i="22"/>
  <c r="BH246" i="22"/>
  <c r="BG246" i="22"/>
  <c r="BF246" i="22"/>
  <c r="T246" i="22"/>
  <c r="R246" i="22"/>
  <c r="P246" i="22"/>
  <c r="BK246" i="22"/>
  <c r="J246" i="22"/>
  <c r="BE246" i="22" s="1"/>
  <c r="BI244" i="22"/>
  <c r="BH244" i="22"/>
  <c r="BG244" i="22"/>
  <c r="BF244" i="22"/>
  <c r="T244" i="22"/>
  <c r="R244" i="22"/>
  <c r="P244" i="22"/>
  <c r="BK244" i="22"/>
  <c r="J244" i="22"/>
  <c r="BE244" i="22"/>
  <c r="BI241" i="22"/>
  <c r="BH241" i="22"/>
  <c r="BG241" i="22"/>
  <c r="BF241" i="22"/>
  <c r="T241" i="22"/>
  <c r="R241" i="22"/>
  <c r="P241" i="22"/>
  <c r="BK241" i="22"/>
  <c r="J241" i="22"/>
  <c r="BE241" i="22" s="1"/>
  <c r="BI239" i="22"/>
  <c r="BH239" i="22"/>
  <c r="BG239" i="22"/>
  <c r="BF239" i="22"/>
  <c r="T239" i="22"/>
  <c r="R239" i="22"/>
  <c r="P239" i="22"/>
  <c r="BK239" i="22"/>
  <c r="J239" i="22"/>
  <c r="BE239" i="22"/>
  <c r="BI236" i="22"/>
  <c r="BH236" i="22"/>
  <c r="BG236" i="22"/>
  <c r="BF236" i="22"/>
  <c r="T236" i="22"/>
  <c r="R236" i="22"/>
  <c r="P236" i="22"/>
  <c r="BK236" i="22"/>
  <c r="J236" i="22"/>
  <c r="BE236" i="22" s="1"/>
  <c r="BI234" i="22"/>
  <c r="BH234" i="22"/>
  <c r="BG234" i="22"/>
  <c r="BF234" i="22"/>
  <c r="T234" i="22"/>
  <c r="R234" i="22"/>
  <c r="P234" i="22"/>
  <c r="BK234" i="22"/>
  <c r="J234" i="22"/>
  <c r="BE234" i="22"/>
  <c r="BI232" i="22"/>
  <c r="BH232" i="22"/>
  <c r="BG232" i="22"/>
  <c r="BF232" i="22"/>
  <c r="T232" i="22"/>
  <c r="R232" i="22"/>
  <c r="P232" i="22"/>
  <c r="BK232" i="22"/>
  <c r="J232" i="22"/>
  <c r="BE232" i="22" s="1"/>
  <c r="BI230" i="22"/>
  <c r="BH230" i="22"/>
  <c r="BG230" i="22"/>
  <c r="BF230" i="22"/>
  <c r="T230" i="22"/>
  <c r="R230" i="22"/>
  <c r="P230" i="22"/>
  <c r="BK230" i="22"/>
  <c r="J230" i="22"/>
  <c r="BE230" i="22"/>
  <c r="BI228" i="22"/>
  <c r="BH228" i="22"/>
  <c r="BG228" i="22"/>
  <c r="BF228" i="22"/>
  <c r="T228" i="22"/>
  <c r="R228" i="22"/>
  <c r="P228" i="22"/>
  <c r="BK228" i="22"/>
  <c r="J228" i="22"/>
  <c r="BE228" i="22" s="1"/>
  <c r="BI225" i="22"/>
  <c r="BH225" i="22"/>
  <c r="BG225" i="22"/>
  <c r="BF225" i="22"/>
  <c r="T225" i="22"/>
  <c r="R225" i="22"/>
  <c r="P225" i="22"/>
  <c r="BK225" i="22"/>
  <c r="J225" i="22"/>
  <c r="BE225" i="22"/>
  <c r="BI222" i="22"/>
  <c r="BH222" i="22"/>
  <c r="BG222" i="22"/>
  <c r="BF222" i="22"/>
  <c r="T222" i="22"/>
  <c r="R222" i="22"/>
  <c r="P222" i="22"/>
  <c r="BK222" i="22"/>
  <c r="J222" i="22"/>
  <c r="BE222" i="22" s="1"/>
  <c r="BI220" i="22"/>
  <c r="BH220" i="22"/>
  <c r="BG220" i="22"/>
  <c r="BF220" i="22"/>
  <c r="T220" i="22"/>
  <c r="R220" i="22"/>
  <c r="P220" i="22"/>
  <c r="BK220" i="22"/>
  <c r="J220" i="22"/>
  <c r="BE220" i="22"/>
  <c r="BI217" i="22"/>
  <c r="BH217" i="22"/>
  <c r="BG217" i="22"/>
  <c r="BF217" i="22"/>
  <c r="T217" i="22"/>
  <c r="R217" i="22"/>
  <c r="P217" i="22"/>
  <c r="BK217" i="22"/>
  <c r="J217" i="22"/>
  <c r="BE217" i="22"/>
  <c r="BI215" i="22"/>
  <c r="BH215" i="22"/>
  <c r="BG215" i="22"/>
  <c r="BF215" i="22"/>
  <c r="T215" i="22"/>
  <c r="R215" i="22"/>
  <c r="P215" i="22"/>
  <c r="BK215" i="22"/>
  <c r="J215" i="22"/>
  <c r="BE215" i="22"/>
  <c r="BI212" i="22"/>
  <c r="BH212" i="22"/>
  <c r="BG212" i="22"/>
  <c r="BF212" i="22"/>
  <c r="T212" i="22"/>
  <c r="R212" i="22"/>
  <c r="P212" i="22"/>
  <c r="BK212" i="22"/>
  <c r="J212" i="22"/>
  <c r="BE212" i="22"/>
  <c r="BI210" i="22"/>
  <c r="BH210" i="22"/>
  <c r="BG210" i="22"/>
  <c r="BF210" i="22"/>
  <c r="T210" i="22"/>
  <c r="R210" i="22"/>
  <c r="P210" i="22"/>
  <c r="BK210" i="22"/>
  <c r="J210" i="22"/>
  <c r="BE210" i="22"/>
  <c r="BI208" i="22"/>
  <c r="BH208" i="22"/>
  <c r="BG208" i="22"/>
  <c r="BF208" i="22"/>
  <c r="T208" i="22"/>
  <c r="R208" i="22"/>
  <c r="P208" i="22"/>
  <c r="BK208" i="22"/>
  <c r="J208" i="22"/>
  <c r="BE208" i="22"/>
  <c r="BI205" i="22"/>
  <c r="BH205" i="22"/>
  <c r="BG205" i="22"/>
  <c r="BF205" i="22"/>
  <c r="T205" i="22"/>
  <c r="R205" i="22"/>
  <c r="P205" i="22"/>
  <c r="BK205" i="22"/>
  <c r="J205" i="22"/>
  <c r="BE205" i="22"/>
  <c r="BI202" i="22"/>
  <c r="BH202" i="22"/>
  <c r="BG202" i="22"/>
  <c r="BF202" i="22"/>
  <c r="T202" i="22"/>
  <c r="R202" i="22"/>
  <c r="P202" i="22"/>
  <c r="BK202" i="22"/>
  <c r="J202" i="22"/>
  <c r="BE202" i="22"/>
  <c r="BI200" i="22"/>
  <c r="BH200" i="22"/>
  <c r="BG200" i="22"/>
  <c r="BF200" i="22"/>
  <c r="T200" i="22"/>
  <c r="R200" i="22"/>
  <c r="P200" i="22"/>
  <c r="BK200" i="22"/>
  <c r="J200" i="22"/>
  <c r="BE200" i="22"/>
  <c r="BI198" i="22"/>
  <c r="BH198" i="22"/>
  <c r="BG198" i="22"/>
  <c r="BF198" i="22"/>
  <c r="T198" i="22"/>
  <c r="R198" i="22"/>
  <c r="P198" i="22"/>
  <c r="BK198" i="22"/>
  <c r="J198" i="22"/>
  <c r="BE198" i="22"/>
  <c r="BI196" i="22"/>
  <c r="BH196" i="22"/>
  <c r="BG196" i="22"/>
  <c r="BF196" i="22"/>
  <c r="T196" i="22"/>
  <c r="R196" i="22"/>
  <c r="P196" i="22"/>
  <c r="BK196" i="22"/>
  <c r="J196" i="22"/>
  <c r="BE196" i="22"/>
  <c r="BI194" i="22"/>
  <c r="BH194" i="22"/>
  <c r="BG194" i="22"/>
  <c r="BF194" i="22"/>
  <c r="T194" i="22"/>
  <c r="R194" i="22"/>
  <c r="P194" i="22"/>
  <c r="BK194" i="22"/>
  <c r="J194" i="22"/>
  <c r="BE194" i="22"/>
  <c r="BI192" i="22"/>
  <c r="BH192" i="22"/>
  <c r="BG192" i="22"/>
  <c r="BF192" i="22"/>
  <c r="T192" i="22"/>
  <c r="R192" i="22"/>
  <c r="P192" i="22"/>
  <c r="BK192" i="22"/>
  <c r="J192" i="22"/>
  <c r="BE192" i="22"/>
  <c r="BI190" i="22"/>
  <c r="BH190" i="22"/>
  <c r="BG190" i="22"/>
  <c r="BF190" i="22"/>
  <c r="T190" i="22"/>
  <c r="R190" i="22"/>
  <c r="P190" i="22"/>
  <c r="BK190" i="22"/>
  <c r="J190" i="22"/>
  <c r="BE190" i="22"/>
  <c r="BI188" i="22"/>
  <c r="BH188" i="22"/>
  <c r="BG188" i="22"/>
  <c r="BF188" i="22"/>
  <c r="T188" i="22"/>
  <c r="R188" i="22"/>
  <c r="P188" i="22"/>
  <c r="BK188" i="22"/>
  <c r="J188" i="22"/>
  <c r="BE188" i="22"/>
  <c r="BI186" i="22"/>
  <c r="BH186" i="22"/>
  <c r="BG186" i="22"/>
  <c r="BF186" i="22"/>
  <c r="T186" i="22"/>
  <c r="R186" i="22"/>
  <c r="P186" i="22"/>
  <c r="BK186" i="22"/>
  <c r="J186" i="22"/>
  <c r="BE186" i="22"/>
  <c r="BI184" i="22"/>
  <c r="BH184" i="22"/>
  <c r="BG184" i="22"/>
  <c r="BF184" i="22"/>
  <c r="T184" i="22"/>
  <c r="R184" i="22"/>
  <c r="P184" i="22"/>
  <c r="BK184" i="22"/>
  <c r="J184" i="22"/>
  <c r="BE184" i="22"/>
  <c r="BI182" i="22"/>
  <c r="BH182" i="22"/>
  <c r="BG182" i="22"/>
  <c r="BF182" i="22"/>
  <c r="T182" i="22"/>
  <c r="R182" i="22"/>
  <c r="P182" i="22"/>
  <c r="BK182" i="22"/>
  <c r="J182" i="22"/>
  <c r="BE182" i="22"/>
  <c r="BI180" i="22"/>
  <c r="BH180" i="22"/>
  <c r="BG180" i="22"/>
  <c r="BF180" i="22"/>
  <c r="T180" i="22"/>
  <c r="R180" i="22"/>
  <c r="P180" i="22"/>
  <c r="BK180" i="22"/>
  <c r="J180" i="22"/>
  <c r="BE180" i="22"/>
  <c r="BI178" i="22"/>
  <c r="BH178" i="22"/>
  <c r="BG178" i="22"/>
  <c r="BF178" i="22"/>
  <c r="T178" i="22"/>
  <c r="R178" i="22"/>
  <c r="P178" i="22"/>
  <c r="BK178" i="22"/>
  <c r="J178" i="22"/>
  <c r="BE178" i="22"/>
  <c r="BI176" i="22"/>
  <c r="BH176" i="22"/>
  <c r="BG176" i="22"/>
  <c r="BF176" i="22"/>
  <c r="T176" i="22"/>
  <c r="R176" i="22"/>
  <c r="P176" i="22"/>
  <c r="BK176" i="22"/>
  <c r="J176" i="22"/>
  <c r="BE176" i="22"/>
  <c r="BI174" i="22"/>
  <c r="BH174" i="22"/>
  <c r="BG174" i="22"/>
  <c r="BF174" i="22"/>
  <c r="T174" i="22"/>
  <c r="R174" i="22"/>
  <c r="P174" i="22"/>
  <c r="BK174" i="22"/>
  <c r="J174" i="22"/>
  <c r="BE174" i="22"/>
  <c r="BI172" i="22"/>
  <c r="BH172" i="22"/>
  <c r="BG172" i="22"/>
  <c r="BF172" i="22"/>
  <c r="T172" i="22"/>
  <c r="R172" i="22"/>
  <c r="P172" i="22"/>
  <c r="BK172" i="22"/>
  <c r="J172" i="22"/>
  <c r="BE172" i="22"/>
  <c r="BI168" i="22"/>
  <c r="BH168" i="22"/>
  <c r="BG168" i="22"/>
  <c r="BF168" i="22"/>
  <c r="T168" i="22"/>
  <c r="R168" i="22"/>
  <c r="P168" i="22"/>
  <c r="BK168" i="22"/>
  <c r="J168" i="22"/>
  <c r="BE168" i="22"/>
  <c r="BI164" i="22"/>
  <c r="BH164" i="22"/>
  <c r="BG164" i="22"/>
  <c r="BF164" i="22"/>
  <c r="T164" i="22"/>
  <c r="R164" i="22"/>
  <c r="P164" i="22"/>
  <c r="BK164" i="22"/>
  <c r="J164" i="22"/>
  <c r="BE164" i="22"/>
  <c r="BI160" i="22"/>
  <c r="BH160" i="22"/>
  <c r="BG160" i="22"/>
  <c r="BF160" i="22"/>
  <c r="T160" i="22"/>
  <c r="R160" i="22"/>
  <c r="P160" i="22"/>
  <c r="BK160" i="22"/>
  <c r="J160" i="22"/>
  <c r="BE160" i="22"/>
  <c r="BI156" i="22"/>
  <c r="BH156" i="22"/>
  <c r="BG156" i="22"/>
  <c r="BF156" i="22"/>
  <c r="T156" i="22"/>
  <c r="R156" i="22"/>
  <c r="P156" i="22"/>
  <c r="BK156" i="22"/>
  <c r="J156" i="22"/>
  <c r="BE156" i="22"/>
  <c r="BI152" i="22"/>
  <c r="BH152" i="22"/>
  <c r="BG152" i="22"/>
  <c r="BF152" i="22"/>
  <c r="T152" i="22"/>
  <c r="R152" i="22"/>
  <c r="P152" i="22"/>
  <c r="BK152" i="22"/>
  <c r="J152" i="22"/>
  <c r="BE152" i="22"/>
  <c r="BI148" i="22"/>
  <c r="BH148" i="22"/>
  <c r="BG148" i="22"/>
  <c r="BF148" i="22"/>
  <c r="T148" i="22"/>
  <c r="R148" i="22"/>
  <c r="P148" i="22"/>
  <c r="BK148" i="22"/>
  <c r="J148" i="22"/>
  <c r="BE148" i="22"/>
  <c r="BI144" i="22"/>
  <c r="BH144" i="22"/>
  <c r="BG144" i="22"/>
  <c r="BF144" i="22"/>
  <c r="T144" i="22"/>
  <c r="R144" i="22"/>
  <c r="P144" i="22"/>
  <c r="BK144" i="22"/>
  <c r="J144" i="22"/>
  <c r="BE144" i="22"/>
  <c r="BI140" i="22"/>
  <c r="BH140" i="22"/>
  <c r="BG140" i="22"/>
  <c r="BF140" i="22"/>
  <c r="T140" i="22"/>
  <c r="R140" i="22"/>
  <c r="P140" i="22"/>
  <c r="BK140" i="22"/>
  <c r="J140" i="22"/>
  <c r="BE140" i="22"/>
  <c r="BI136" i="22"/>
  <c r="BH136" i="22"/>
  <c r="BG136" i="22"/>
  <c r="BF136" i="22"/>
  <c r="T136" i="22"/>
  <c r="R136" i="22"/>
  <c r="P136" i="22"/>
  <c r="BK136" i="22"/>
  <c r="J136" i="22"/>
  <c r="BE136" i="22"/>
  <c r="BI132" i="22"/>
  <c r="F41" i="22"/>
  <c r="BD120" i="1" s="1"/>
  <c r="BH132" i="22"/>
  <c r="F40" i="22" s="1"/>
  <c r="BC120" i="1" s="1"/>
  <c r="BG132" i="22"/>
  <c r="F39" i="22"/>
  <c r="BB120" i="1" s="1"/>
  <c r="BF132" i="22"/>
  <c r="J38" i="22" s="1"/>
  <c r="AW120" i="1" s="1"/>
  <c r="T132" i="22"/>
  <c r="T131" i="22"/>
  <c r="T130" i="22" s="1"/>
  <c r="T129" i="22" s="1"/>
  <c r="R132" i="22"/>
  <c r="R131" i="22"/>
  <c r="P132" i="22"/>
  <c r="P131" i="22"/>
  <c r="P130" i="22" s="1"/>
  <c r="BK132" i="22"/>
  <c r="BK131" i="22" s="1"/>
  <c r="J132" i="22"/>
  <c r="BE132" i="22" s="1"/>
  <c r="F123" i="22"/>
  <c r="E121" i="22"/>
  <c r="F93" i="22"/>
  <c r="E91" i="22"/>
  <c r="J28" i="22"/>
  <c r="E28" i="22"/>
  <c r="J96" i="22" s="1"/>
  <c r="J27" i="22"/>
  <c r="J25" i="22"/>
  <c r="E25" i="22"/>
  <c r="J125" i="22"/>
  <c r="J95" i="22"/>
  <c r="J24" i="22"/>
  <c r="J22" i="22"/>
  <c r="E22" i="22"/>
  <c r="F126" i="22" s="1"/>
  <c r="F96" i="22"/>
  <c r="J21" i="22"/>
  <c r="J19" i="22"/>
  <c r="E19" i="22"/>
  <c r="F95" i="22" s="1"/>
  <c r="F125" i="22"/>
  <c r="J18" i="22"/>
  <c r="J16" i="22"/>
  <c r="J93" i="22" s="1"/>
  <c r="J123" i="22"/>
  <c r="E7" i="22"/>
  <c r="E115" i="22" s="1"/>
  <c r="E85" i="22"/>
  <c r="J41" i="21"/>
  <c r="J40" i="21"/>
  <c r="AY119" i="1" s="1"/>
  <c r="J39" i="21"/>
  <c r="AX119" i="1" s="1"/>
  <c r="BI748" i="21"/>
  <c r="BH748" i="21"/>
  <c r="BG748" i="21"/>
  <c r="BF748" i="21"/>
  <c r="T748" i="21"/>
  <c r="R748" i="21"/>
  <c r="P748" i="21"/>
  <c r="BK748" i="21"/>
  <c r="J748" i="21"/>
  <c r="BE748" i="21" s="1"/>
  <c r="BI746" i="21"/>
  <c r="BH746" i="21"/>
  <c r="BG746" i="21"/>
  <c r="BF746" i="21"/>
  <c r="T746" i="21"/>
  <c r="T745" i="21" s="1"/>
  <c r="R746" i="21"/>
  <c r="R745" i="21" s="1"/>
  <c r="P746" i="21"/>
  <c r="P745" i="21" s="1"/>
  <c r="BK746" i="21"/>
  <c r="BK745" i="21" s="1"/>
  <c r="J745" i="21" s="1"/>
  <c r="J115" i="21" s="1"/>
  <c r="J746" i="21"/>
  <c r="BE746" i="21"/>
  <c r="BI738" i="21"/>
  <c r="BH738" i="21"/>
  <c r="BG738" i="21"/>
  <c r="BF738" i="21"/>
  <c r="T738" i="21"/>
  <c r="R738" i="21"/>
  <c r="P738" i="21"/>
  <c r="BK738" i="21"/>
  <c r="J738" i="21"/>
  <c r="BE738" i="21" s="1"/>
  <c r="BI736" i="21"/>
  <c r="BH736" i="21"/>
  <c r="BG736" i="21"/>
  <c r="BF736" i="21"/>
  <c r="T736" i="21"/>
  <c r="R736" i="21"/>
  <c r="P736" i="21"/>
  <c r="BK736" i="21"/>
  <c r="J736" i="21"/>
  <c r="BE736" i="21" s="1"/>
  <c r="BI734" i="21"/>
  <c r="BH734" i="21"/>
  <c r="BG734" i="21"/>
  <c r="BF734" i="21"/>
  <c r="T734" i="21"/>
  <c r="R734" i="21"/>
  <c r="P734" i="21"/>
  <c r="BK734" i="21"/>
  <c r="J734" i="21"/>
  <c r="BE734" i="21" s="1"/>
  <c r="BI732" i="21"/>
  <c r="BH732" i="21"/>
  <c r="BG732" i="21"/>
  <c r="BF732" i="21"/>
  <c r="T732" i="21"/>
  <c r="T731" i="21" s="1"/>
  <c r="R732" i="21"/>
  <c r="R731" i="21"/>
  <c r="R730" i="21" s="1"/>
  <c r="P732" i="21"/>
  <c r="P731" i="21" s="1"/>
  <c r="P730" i="21" s="1"/>
  <c r="BK732" i="21"/>
  <c r="BK731" i="21"/>
  <c r="J732" i="21"/>
  <c r="BE732" i="21" s="1"/>
  <c r="BI724" i="21"/>
  <c r="BH724" i="21"/>
  <c r="BG724" i="21"/>
  <c r="BF724" i="21"/>
  <c r="T724" i="21"/>
  <c r="R724" i="21"/>
  <c r="P724" i="21"/>
  <c r="BK724" i="21"/>
  <c r="J724" i="21"/>
  <c r="BE724" i="21" s="1"/>
  <c r="BI716" i="21"/>
  <c r="BH716" i="21"/>
  <c r="BG716" i="21"/>
  <c r="BF716" i="21"/>
  <c r="T716" i="21"/>
  <c r="R716" i="21"/>
  <c r="P716" i="21"/>
  <c r="BK716" i="21"/>
  <c r="J716" i="21"/>
  <c r="BE716" i="21" s="1"/>
  <c r="BI714" i="21"/>
  <c r="BH714" i="21"/>
  <c r="BG714" i="21"/>
  <c r="BF714" i="21"/>
  <c r="T714" i="21"/>
  <c r="T713" i="21" s="1"/>
  <c r="R714" i="21"/>
  <c r="R713" i="21" s="1"/>
  <c r="P714" i="21"/>
  <c r="P713" i="21" s="1"/>
  <c r="BK714" i="21"/>
  <c r="BK713" i="21" s="1"/>
  <c r="J713" i="21" s="1"/>
  <c r="J112" i="21" s="1"/>
  <c r="J714" i="21"/>
  <c r="BE714" i="21"/>
  <c r="BI711" i="21"/>
  <c r="BH711" i="21"/>
  <c r="BG711" i="21"/>
  <c r="BF711" i="21"/>
  <c r="T711" i="21"/>
  <c r="R711" i="21"/>
  <c r="P711" i="21"/>
  <c r="BK711" i="21"/>
  <c r="J711" i="21"/>
  <c r="BE711" i="21" s="1"/>
  <c r="BI709" i="21"/>
  <c r="BH709" i="21"/>
  <c r="BG709" i="21"/>
  <c r="BF709" i="21"/>
  <c r="T709" i="21"/>
  <c r="R709" i="21"/>
  <c r="P709" i="21"/>
  <c r="BK709" i="21"/>
  <c r="J709" i="21"/>
  <c r="BE709" i="21" s="1"/>
  <c r="BI707" i="21"/>
  <c r="BH707" i="21"/>
  <c r="BG707" i="21"/>
  <c r="BF707" i="21"/>
  <c r="T707" i="21"/>
  <c r="R707" i="21"/>
  <c r="P707" i="21"/>
  <c r="BK707" i="21"/>
  <c r="J707" i="21"/>
  <c r="BE707" i="21" s="1"/>
  <c r="BI705" i="21"/>
  <c r="BH705" i="21"/>
  <c r="BG705" i="21"/>
  <c r="BF705" i="21"/>
  <c r="T705" i="21"/>
  <c r="T704" i="21" s="1"/>
  <c r="R705" i="21"/>
  <c r="R704" i="21" s="1"/>
  <c r="P705" i="21"/>
  <c r="P704" i="21" s="1"/>
  <c r="BK705" i="21"/>
  <c r="BK704" i="21" s="1"/>
  <c r="J704" i="21" s="1"/>
  <c r="J111" i="21" s="1"/>
  <c r="J705" i="21"/>
  <c r="BE705" i="21"/>
  <c r="BI702" i="21"/>
  <c r="BH702" i="21"/>
  <c r="BG702" i="21"/>
  <c r="BF702" i="21"/>
  <c r="T702" i="21"/>
  <c r="R702" i="21"/>
  <c r="P702" i="21"/>
  <c r="BK702" i="21"/>
  <c r="J702" i="21"/>
  <c r="BE702" i="21" s="1"/>
  <c r="BI697" i="21"/>
  <c r="BH697" i="21"/>
  <c r="BG697" i="21"/>
  <c r="BF697" i="21"/>
  <c r="T697" i="21"/>
  <c r="R697" i="21"/>
  <c r="P697" i="21"/>
  <c r="BK697" i="21"/>
  <c r="J697" i="21"/>
  <c r="BE697" i="21" s="1"/>
  <c r="BI692" i="21"/>
  <c r="BH692" i="21"/>
  <c r="BG692" i="21"/>
  <c r="BF692" i="21"/>
  <c r="T692" i="21"/>
  <c r="R692" i="21"/>
  <c r="P692" i="21"/>
  <c r="BK692" i="21"/>
  <c r="J692" i="21"/>
  <c r="BE692" i="21" s="1"/>
  <c r="BI687" i="21"/>
  <c r="BH687" i="21"/>
  <c r="BG687" i="21"/>
  <c r="BF687" i="21"/>
  <c r="T687" i="21"/>
  <c r="R687" i="21"/>
  <c r="P687" i="21"/>
  <c r="BK687" i="21"/>
  <c r="J687" i="21"/>
  <c r="BE687" i="21" s="1"/>
  <c r="BI682" i="21"/>
  <c r="BH682" i="21"/>
  <c r="BG682" i="21"/>
  <c r="BF682" i="21"/>
  <c r="T682" i="21"/>
  <c r="R682" i="21"/>
  <c r="P682" i="21"/>
  <c r="BK682" i="21"/>
  <c r="J682" i="21"/>
  <c r="BE682" i="21" s="1"/>
  <c r="BI679" i="21"/>
  <c r="BH679" i="21"/>
  <c r="BG679" i="21"/>
  <c r="BF679" i="21"/>
  <c r="T679" i="21"/>
  <c r="R679" i="21"/>
  <c r="P679" i="21"/>
  <c r="BK679" i="21"/>
  <c r="J679" i="21"/>
  <c r="BE679" i="21" s="1"/>
  <c r="BI677" i="21"/>
  <c r="BH677" i="21"/>
  <c r="BG677" i="21"/>
  <c r="BF677" i="21"/>
  <c r="T677" i="21"/>
  <c r="T676" i="21" s="1"/>
  <c r="R677" i="21"/>
  <c r="R676" i="21" s="1"/>
  <c r="P677" i="21"/>
  <c r="P676" i="21" s="1"/>
  <c r="BK677" i="21"/>
  <c r="BK676" i="21" s="1"/>
  <c r="J676" i="21" s="1"/>
  <c r="J110" i="21" s="1"/>
  <c r="J677" i="21"/>
  <c r="BE677" i="21"/>
  <c r="BI674" i="21"/>
  <c r="BH674" i="21"/>
  <c r="BG674" i="21"/>
  <c r="BF674" i="21"/>
  <c r="T674" i="21"/>
  <c r="R674" i="21"/>
  <c r="P674" i="21"/>
  <c r="BK674" i="21"/>
  <c r="J674" i="21"/>
  <c r="BE674" i="21" s="1"/>
  <c r="BI672" i="21"/>
  <c r="BH672" i="21"/>
  <c r="BG672" i="21"/>
  <c r="BF672" i="21"/>
  <c r="T672" i="21"/>
  <c r="R672" i="21"/>
  <c r="P672" i="21"/>
  <c r="BK672" i="21"/>
  <c r="J672" i="21"/>
  <c r="BE672" i="21" s="1"/>
  <c r="BI667" i="21"/>
  <c r="BH667" i="21"/>
  <c r="BG667" i="21"/>
  <c r="BF667" i="21"/>
  <c r="T667" i="21"/>
  <c r="R667" i="21"/>
  <c r="P667" i="21"/>
  <c r="BK667" i="21"/>
  <c r="J667" i="21"/>
  <c r="BE667" i="21" s="1"/>
  <c r="BI665" i="21"/>
  <c r="BH665" i="21"/>
  <c r="BG665" i="21"/>
  <c r="BF665" i="21"/>
  <c r="T665" i="21"/>
  <c r="R665" i="21"/>
  <c r="P665" i="21"/>
  <c r="BK665" i="21"/>
  <c r="J665" i="21"/>
  <c r="BE665" i="21" s="1"/>
  <c r="BI663" i="21"/>
  <c r="BH663" i="21"/>
  <c r="BG663" i="21"/>
  <c r="BF663" i="21"/>
  <c r="T663" i="21"/>
  <c r="R663" i="21"/>
  <c r="P663" i="21"/>
  <c r="BK663" i="21"/>
  <c r="J663" i="21"/>
  <c r="BE663" i="21" s="1"/>
  <c r="BI658" i="21"/>
  <c r="BH658" i="21"/>
  <c r="BG658" i="21"/>
  <c r="BF658" i="21"/>
  <c r="T658" i="21"/>
  <c r="T657" i="21" s="1"/>
  <c r="R658" i="21"/>
  <c r="R657" i="21" s="1"/>
  <c r="P658" i="21"/>
  <c r="P657" i="21" s="1"/>
  <c r="BK658" i="21"/>
  <c r="BK657" i="21" s="1"/>
  <c r="J657" i="21" s="1"/>
  <c r="J109" i="21" s="1"/>
  <c r="J658" i="21"/>
  <c r="BE658" i="21"/>
  <c r="BI655" i="21"/>
  <c r="BH655" i="21"/>
  <c r="BG655" i="21"/>
  <c r="BF655" i="21"/>
  <c r="T655" i="21"/>
  <c r="R655" i="21"/>
  <c r="P655" i="21"/>
  <c r="BK655" i="21"/>
  <c r="J655" i="21"/>
  <c r="BE655" i="21" s="1"/>
  <c r="BI653" i="21"/>
  <c r="BH653" i="21"/>
  <c r="BG653" i="21"/>
  <c r="BF653" i="21"/>
  <c r="T653" i="21"/>
  <c r="R653" i="21"/>
  <c r="P653" i="21"/>
  <c r="BK653" i="21"/>
  <c r="J653" i="21"/>
  <c r="BE653" i="21" s="1"/>
  <c r="BI651" i="21"/>
  <c r="BH651" i="21"/>
  <c r="BG651" i="21"/>
  <c r="BF651" i="21"/>
  <c r="T651" i="21"/>
  <c r="R651" i="21"/>
  <c r="P651" i="21"/>
  <c r="BK651" i="21"/>
  <c r="J651" i="21"/>
  <c r="BE651" i="21" s="1"/>
  <c r="BI649" i="21"/>
  <c r="BH649" i="21"/>
  <c r="BG649" i="21"/>
  <c r="BF649" i="21"/>
  <c r="T649" i="21"/>
  <c r="R649" i="21"/>
  <c r="P649" i="21"/>
  <c r="BK649" i="21"/>
  <c r="J649" i="21"/>
  <c r="BE649" i="21" s="1"/>
  <c r="BI647" i="21"/>
  <c r="BH647" i="21"/>
  <c r="BG647" i="21"/>
  <c r="BF647" i="21"/>
  <c r="T647" i="21"/>
  <c r="R647" i="21"/>
  <c r="P647" i="21"/>
  <c r="BK647" i="21"/>
  <c r="J647" i="21"/>
  <c r="BE647" i="21" s="1"/>
  <c r="BI645" i="21"/>
  <c r="BH645" i="21"/>
  <c r="BG645" i="21"/>
  <c r="BF645" i="21"/>
  <c r="T645" i="21"/>
  <c r="R645" i="21"/>
  <c r="P645" i="21"/>
  <c r="BK645" i="21"/>
  <c r="J645" i="21"/>
  <c r="BE645" i="21" s="1"/>
  <c r="BI643" i="21"/>
  <c r="BH643" i="21"/>
  <c r="BG643" i="21"/>
  <c r="BF643" i="21"/>
  <c r="T643" i="21"/>
  <c r="R643" i="21"/>
  <c r="P643" i="21"/>
  <c r="BK643" i="21"/>
  <c r="J643" i="21"/>
  <c r="BE643" i="21" s="1"/>
  <c r="BI641" i="21"/>
  <c r="BH641" i="21"/>
  <c r="BG641" i="21"/>
  <c r="BF641" i="21"/>
  <c r="T641" i="21"/>
  <c r="R641" i="21"/>
  <c r="P641" i="21"/>
  <c r="BK641" i="21"/>
  <c r="J641" i="21"/>
  <c r="BE641" i="21" s="1"/>
  <c r="BI636" i="21"/>
  <c r="BH636" i="21"/>
  <c r="BG636" i="21"/>
  <c r="BF636" i="21"/>
  <c r="T636" i="21"/>
  <c r="R636" i="21"/>
  <c r="P636" i="21"/>
  <c r="BK636" i="21"/>
  <c r="J636" i="21"/>
  <c r="BE636" i="21" s="1"/>
  <c r="BI634" i="21"/>
  <c r="BH634" i="21"/>
  <c r="BG634" i="21"/>
  <c r="BF634" i="21"/>
  <c r="T634" i="21"/>
  <c r="R634" i="21"/>
  <c r="P634" i="21"/>
  <c r="BK634" i="21"/>
  <c r="J634" i="21"/>
  <c r="BE634" i="21" s="1"/>
  <c r="BI632" i="21"/>
  <c r="BH632" i="21"/>
  <c r="BG632" i="21"/>
  <c r="BF632" i="21"/>
  <c r="T632" i="21"/>
  <c r="R632" i="21"/>
  <c r="P632" i="21"/>
  <c r="BK632" i="21"/>
  <c r="J632" i="21"/>
  <c r="BE632" i="21" s="1"/>
  <c r="BI625" i="21"/>
  <c r="BH625" i="21"/>
  <c r="BG625" i="21"/>
  <c r="BF625" i="21"/>
  <c r="T625" i="21"/>
  <c r="R625" i="21"/>
  <c r="P625" i="21"/>
  <c r="BK625" i="21"/>
  <c r="J625" i="21"/>
  <c r="BE625" i="21" s="1"/>
  <c r="BI620" i="21"/>
  <c r="BH620" i="21"/>
  <c r="BG620" i="21"/>
  <c r="BF620" i="21"/>
  <c r="T620" i="21"/>
  <c r="R620" i="21"/>
  <c r="P620" i="21"/>
  <c r="BK620" i="21"/>
  <c r="J620" i="21"/>
  <c r="BE620" i="21" s="1"/>
  <c r="BI615" i="21"/>
  <c r="BH615" i="21"/>
  <c r="BG615" i="21"/>
  <c r="BF615" i="21"/>
  <c r="T615" i="21"/>
  <c r="R615" i="21"/>
  <c r="P615" i="21"/>
  <c r="BK615" i="21"/>
  <c r="J615" i="21"/>
  <c r="BE615" i="21" s="1"/>
  <c r="BI609" i="21"/>
  <c r="BH609" i="21"/>
  <c r="BG609" i="21"/>
  <c r="BF609" i="21"/>
  <c r="T609" i="21"/>
  <c r="R609" i="21"/>
  <c r="P609" i="21"/>
  <c r="BK609" i="21"/>
  <c r="J609" i="21"/>
  <c r="BE609" i="21" s="1"/>
  <c r="BI607" i="21"/>
  <c r="BH607" i="21"/>
  <c r="BG607" i="21"/>
  <c r="BF607" i="21"/>
  <c r="T607" i="21"/>
  <c r="R607" i="21"/>
  <c r="P607" i="21"/>
  <c r="BK607" i="21"/>
  <c r="J607" i="21"/>
  <c r="BE607" i="21" s="1"/>
  <c r="BI605" i="21"/>
  <c r="BH605" i="21"/>
  <c r="BG605" i="21"/>
  <c r="BF605" i="21"/>
  <c r="T605" i="21"/>
  <c r="R605" i="21"/>
  <c r="P605" i="21"/>
  <c r="BK605" i="21"/>
  <c r="J605" i="21"/>
  <c r="BE605" i="21" s="1"/>
  <c r="BI603" i="21"/>
  <c r="BH603" i="21"/>
  <c r="BG603" i="21"/>
  <c r="BF603" i="21"/>
  <c r="T603" i="21"/>
  <c r="R603" i="21"/>
  <c r="P603" i="21"/>
  <c r="BK603" i="21"/>
  <c r="J603" i="21"/>
  <c r="BE603" i="21" s="1"/>
  <c r="BI601" i="21"/>
  <c r="BH601" i="21"/>
  <c r="BG601" i="21"/>
  <c r="BF601" i="21"/>
  <c r="T601" i="21"/>
  <c r="R601" i="21"/>
  <c r="P601" i="21"/>
  <c r="BK601" i="21"/>
  <c r="J601" i="21"/>
  <c r="BE601" i="21" s="1"/>
  <c r="BI599" i="21"/>
  <c r="BH599" i="21"/>
  <c r="BG599" i="21"/>
  <c r="BF599" i="21"/>
  <c r="T599" i="21"/>
  <c r="R599" i="21"/>
  <c r="P599" i="21"/>
  <c r="BK599" i="21"/>
  <c r="J599" i="21"/>
  <c r="BE599" i="21" s="1"/>
  <c r="BI597" i="21"/>
  <c r="BH597" i="21"/>
  <c r="BG597" i="21"/>
  <c r="BF597" i="21"/>
  <c r="T597" i="21"/>
  <c r="R597" i="21"/>
  <c r="P597" i="21"/>
  <c r="BK597" i="21"/>
  <c r="J597" i="21"/>
  <c r="BE597" i="21" s="1"/>
  <c r="BI595" i="21"/>
  <c r="BH595" i="21"/>
  <c r="BG595" i="21"/>
  <c r="BF595" i="21"/>
  <c r="T595" i="21"/>
  <c r="R595" i="21"/>
  <c r="P595" i="21"/>
  <c r="BK595" i="21"/>
  <c r="J595" i="21"/>
  <c r="BE595" i="21" s="1"/>
  <c r="BI593" i="21"/>
  <c r="BH593" i="21"/>
  <c r="BG593" i="21"/>
  <c r="BF593" i="21"/>
  <c r="T593" i="21"/>
  <c r="R593" i="21"/>
  <c r="P593" i="21"/>
  <c r="BK593" i="21"/>
  <c r="J593" i="21"/>
  <c r="BE593" i="21" s="1"/>
  <c r="BI585" i="21"/>
  <c r="BH585" i="21"/>
  <c r="BG585" i="21"/>
  <c r="BF585" i="21"/>
  <c r="T585" i="21"/>
  <c r="R585" i="21"/>
  <c r="P585" i="21"/>
  <c r="BK585" i="21"/>
  <c r="J585" i="21"/>
  <c r="BE585" i="21" s="1"/>
  <c r="BI578" i="21"/>
  <c r="BH578" i="21"/>
  <c r="BG578" i="21"/>
  <c r="BF578" i="21"/>
  <c r="T578" i="21"/>
  <c r="R578" i="21"/>
  <c r="P578" i="21"/>
  <c r="BK578" i="21"/>
  <c r="J578" i="21"/>
  <c r="BE578" i="21" s="1"/>
  <c r="BI573" i="21"/>
  <c r="BH573" i="21"/>
  <c r="BG573" i="21"/>
  <c r="BF573" i="21"/>
  <c r="T573" i="21"/>
  <c r="R573" i="21"/>
  <c r="P573" i="21"/>
  <c r="BK573" i="21"/>
  <c r="J573" i="21"/>
  <c r="BE573" i="21"/>
  <c r="BI568" i="21"/>
  <c r="BH568" i="21"/>
  <c r="BG568" i="21"/>
  <c r="BF568" i="21"/>
  <c r="T568" i="21"/>
  <c r="R568" i="21"/>
  <c r="P568" i="21"/>
  <c r="BK568" i="21"/>
  <c r="J568" i="21"/>
  <c r="BE568" i="21" s="1"/>
  <c r="BI563" i="21"/>
  <c r="BH563" i="21"/>
  <c r="BG563" i="21"/>
  <c r="BF563" i="21"/>
  <c r="T563" i="21"/>
  <c r="R563" i="21"/>
  <c r="P563" i="21"/>
  <c r="BK563" i="21"/>
  <c r="J563" i="21"/>
  <c r="BE563" i="21"/>
  <c r="BI561" i="21"/>
  <c r="BH561" i="21"/>
  <c r="BG561" i="21"/>
  <c r="BF561" i="21"/>
  <c r="T561" i="21"/>
  <c r="R561" i="21"/>
  <c r="P561" i="21"/>
  <c r="BK561" i="21"/>
  <c r="J561" i="21"/>
  <c r="BE561" i="21" s="1"/>
  <c r="BI556" i="21"/>
  <c r="BH556" i="21"/>
  <c r="BG556" i="21"/>
  <c r="BF556" i="21"/>
  <c r="T556" i="21"/>
  <c r="R556" i="21"/>
  <c r="P556" i="21"/>
  <c r="BK556" i="21"/>
  <c r="J556" i="21"/>
  <c r="BE556" i="21"/>
  <c r="BI551" i="21"/>
  <c r="BH551" i="21"/>
  <c r="BG551" i="21"/>
  <c r="BF551" i="21"/>
  <c r="T551" i="21"/>
  <c r="R551" i="21"/>
  <c r="P551" i="21"/>
  <c r="BK551" i="21"/>
  <c r="J551" i="21"/>
  <c r="BE551" i="21" s="1"/>
  <c r="BI545" i="21"/>
  <c r="BH545" i="21"/>
  <c r="BG545" i="21"/>
  <c r="BF545" i="21"/>
  <c r="T545" i="21"/>
  <c r="R545" i="21"/>
  <c r="P545" i="21"/>
  <c r="BK545" i="21"/>
  <c r="J545" i="21"/>
  <c r="BE545" i="21"/>
  <c r="BI540" i="21"/>
  <c r="BH540" i="21"/>
  <c r="BG540" i="21"/>
  <c r="BF540" i="21"/>
  <c r="T540" i="21"/>
  <c r="R540" i="21"/>
  <c r="P540" i="21"/>
  <c r="BK540" i="21"/>
  <c r="J540" i="21"/>
  <c r="BE540" i="21" s="1"/>
  <c r="BI535" i="21"/>
  <c r="BH535" i="21"/>
  <c r="BG535" i="21"/>
  <c r="BF535" i="21"/>
  <c r="T535" i="21"/>
  <c r="R535" i="21"/>
  <c r="P535" i="21"/>
  <c r="BK535" i="21"/>
  <c r="J535" i="21"/>
  <c r="BE535" i="21"/>
  <c r="BI531" i="21"/>
  <c r="BH531" i="21"/>
  <c r="BG531" i="21"/>
  <c r="BF531" i="21"/>
  <c r="T531" i="21"/>
  <c r="T530" i="21" s="1"/>
  <c r="R531" i="21"/>
  <c r="R530" i="21"/>
  <c r="P531" i="21"/>
  <c r="P530" i="21" s="1"/>
  <c r="BK531" i="21"/>
  <c r="BK530" i="21"/>
  <c r="J530" i="21" s="1"/>
  <c r="J108" i="21" s="1"/>
  <c r="J531" i="21"/>
  <c r="BE531" i="21"/>
  <c r="BI528" i="21"/>
  <c r="BH528" i="21"/>
  <c r="BG528" i="21"/>
  <c r="BF528" i="21"/>
  <c r="T528" i="21"/>
  <c r="R528" i="21"/>
  <c r="P528" i="21"/>
  <c r="BK528" i="21"/>
  <c r="J528" i="21"/>
  <c r="BE528" i="21" s="1"/>
  <c r="BI526" i="21"/>
  <c r="BH526" i="21"/>
  <c r="BG526" i="21"/>
  <c r="BF526" i="21"/>
  <c r="T526" i="21"/>
  <c r="R526" i="21"/>
  <c r="P526" i="21"/>
  <c r="BK526" i="21"/>
  <c r="J526" i="21"/>
  <c r="BE526" i="21"/>
  <c r="BI524" i="21"/>
  <c r="BH524" i="21"/>
  <c r="BG524" i="21"/>
  <c r="BF524" i="21"/>
  <c r="T524" i="21"/>
  <c r="R524" i="21"/>
  <c r="P524" i="21"/>
  <c r="BK524" i="21"/>
  <c r="J524" i="21"/>
  <c r="BE524" i="21" s="1"/>
  <c r="BI522" i="21"/>
  <c r="BH522" i="21"/>
  <c r="BG522" i="21"/>
  <c r="BF522" i="21"/>
  <c r="T522" i="21"/>
  <c r="R522" i="21"/>
  <c r="P522" i="21"/>
  <c r="BK522" i="21"/>
  <c r="J522" i="21"/>
  <c r="BE522" i="21"/>
  <c r="BI520" i="21"/>
  <c r="BH520" i="21"/>
  <c r="BG520" i="21"/>
  <c r="BF520" i="21"/>
  <c r="T520" i="21"/>
  <c r="R520" i="21"/>
  <c r="P520" i="21"/>
  <c r="BK520" i="21"/>
  <c r="J520" i="21"/>
  <c r="BE520" i="21" s="1"/>
  <c r="BI512" i="21"/>
  <c r="BH512" i="21"/>
  <c r="BG512" i="21"/>
  <c r="BF512" i="21"/>
  <c r="T512" i="21"/>
  <c r="R512" i="21"/>
  <c r="P512" i="21"/>
  <c r="BK512" i="21"/>
  <c r="J512" i="21"/>
  <c r="BE512" i="21"/>
  <c r="BI504" i="21"/>
  <c r="BH504" i="21"/>
  <c r="BG504" i="21"/>
  <c r="BF504" i="21"/>
  <c r="T504" i="21"/>
  <c r="R504" i="21"/>
  <c r="P504" i="21"/>
  <c r="BK504" i="21"/>
  <c r="J504" i="21"/>
  <c r="BE504" i="21" s="1"/>
  <c r="BI502" i="21"/>
  <c r="BH502" i="21"/>
  <c r="BG502" i="21"/>
  <c r="BF502" i="21"/>
  <c r="T502" i="21"/>
  <c r="R502" i="21"/>
  <c r="P502" i="21"/>
  <c r="BK502" i="21"/>
  <c r="J502" i="21"/>
  <c r="BE502" i="21"/>
  <c r="BI499" i="21"/>
  <c r="BH499" i="21"/>
  <c r="BG499" i="21"/>
  <c r="BF499" i="21"/>
  <c r="T499" i="21"/>
  <c r="R499" i="21"/>
  <c r="P499" i="21"/>
  <c r="BK499" i="21"/>
  <c r="J499" i="21"/>
  <c r="BE499" i="21" s="1"/>
  <c r="BI496" i="21"/>
  <c r="BH496" i="21"/>
  <c r="BG496" i="21"/>
  <c r="BF496" i="21"/>
  <c r="T496" i="21"/>
  <c r="R496" i="21"/>
  <c r="P496" i="21"/>
  <c r="BK496" i="21"/>
  <c r="J496" i="21"/>
  <c r="BE496" i="21"/>
  <c r="BI493" i="21"/>
  <c r="BH493" i="21"/>
  <c r="BG493" i="21"/>
  <c r="BF493" i="21"/>
  <c r="T493" i="21"/>
  <c r="R493" i="21"/>
  <c r="P493" i="21"/>
  <c r="BK493" i="21"/>
  <c r="J493" i="21"/>
  <c r="BE493" i="21" s="1"/>
  <c r="BI490" i="21"/>
  <c r="BH490" i="21"/>
  <c r="BG490" i="21"/>
  <c r="BF490" i="21"/>
  <c r="T490" i="21"/>
  <c r="R490" i="21"/>
  <c r="P490" i="21"/>
  <c r="BK490" i="21"/>
  <c r="J490" i="21"/>
  <c r="BE490" i="21"/>
  <c r="BI488" i="21"/>
  <c r="BH488" i="21"/>
  <c r="BG488" i="21"/>
  <c r="BF488" i="21"/>
  <c r="T488" i="21"/>
  <c r="R488" i="21"/>
  <c r="P488" i="21"/>
  <c r="BK488" i="21"/>
  <c r="J488" i="21"/>
  <c r="BE488" i="21"/>
  <c r="BI485" i="21"/>
  <c r="BH485" i="21"/>
  <c r="BG485" i="21"/>
  <c r="BF485" i="21"/>
  <c r="T485" i="21"/>
  <c r="R485" i="21"/>
  <c r="P485" i="21"/>
  <c r="BK485" i="21"/>
  <c r="J485" i="21"/>
  <c r="BE485" i="21"/>
  <c r="BI482" i="21"/>
  <c r="BH482" i="21"/>
  <c r="BG482" i="21"/>
  <c r="BF482" i="21"/>
  <c r="T482" i="21"/>
  <c r="R482" i="21"/>
  <c r="P482" i="21"/>
  <c r="BK482" i="21"/>
  <c r="J482" i="21"/>
  <c r="BE482" i="21"/>
  <c r="BI479" i="21"/>
  <c r="BH479" i="21"/>
  <c r="BG479" i="21"/>
  <c r="BF479" i="21"/>
  <c r="T479" i="21"/>
  <c r="R479" i="21"/>
  <c r="P479" i="21"/>
  <c r="BK479" i="21"/>
  <c r="J479" i="21"/>
  <c r="BE479" i="21"/>
  <c r="BI477" i="21"/>
  <c r="BH477" i="21"/>
  <c r="BG477" i="21"/>
  <c r="BF477" i="21"/>
  <c r="T477" i="21"/>
  <c r="T476" i="21"/>
  <c r="R477" i="21"/>
  <c r="R476" i="21"/>
  <c r="P477" i="21"/>
  <c r="P476" i="21"/>
  <c r="BK477" i="21"/>
  <c r="BK476" i="21"/>
  <c r="J476" i="21" s="1"/>
  <c r="J107" i="21" s="1"/>
  <c r="J477" i="21"/>
  <c r="BE477" i="21" s="1"/>
  <c r="BI474" i="21"/>
  <c r="BH474" i="21"/>
  <c r="BG474" i="21"/>
  <c r="BF474" i="21"/>
  <c r="T474" i="21"/>
  <c r="R474" i="21"/>
  <c r="P474" i="21"/>
  <c r="BK474" i="21"/>
  <c r="J474" i="21"/>
  <c r="BE474" i="21"/>
  <c r="BI469" i="21"/>
  <c r="BH469" i="21"/>
  <c r="BG469" i="21"/>
  <c r="BF469" i="21"/>
  <c r="T469" i="21"/>
  <c r="R469" i="21"/>
  <c r="P469" i="21"/>
  <c r="BK469" i="21"/>
  <c r="J469" i="21"/>
  <c r="BE469" i="21"/>
  <c r="BI464" i="21"/>
  <c r="BH464" i="21"/>
  <c r="BG464" i="21"/>
  <c r="BF464" i="21"/>
  <c r="T464" i="21"/>
  <c r="R464" i="21"/>
  <c r="P464" i="21"/>
  <c r="BK464" i="21"/>
  <c r="J464" i="21"/>
  <c r="BE464" i="21"/>
  <c r="BI462" i="21"/>
  <c r="BH462" i="21"/>
  <c r="BG462" i="21"/>
  <c r="BF462" i="21"/>
  <c r="T462" i="21"/>
  <c r="R462" i="21"/>
  <c r="P462" i="21"/>
  <c r="BK462" i="21"/>
  <c r="J462" i="21"/>
  <c r="BE462" i="21"/>
  <c r="BI460" i="21"/>
  <c r="BH460" i="21"/>
  <c r="BG460" i="21"/>
  <c r="BF460" i="21"/>
  <c r="T460" i="21"/>
  <c r="R460" i="21"/>
  <c r="P460" i="21"/>
  <c r="BK460" i="21"/>
  <c r="J460" i="21"/>
  <c r="BE460" i="21"/>
  <c r="BI455" i="21"/>
  <c r="BH455" i="21"/>
  <c r="BG455" i="21"/>
  <c r="BF455" i="21"/>
  <c r="T455" i="21"/>
  <c r="R455" i="21"/>
  <c r="P455" i="21"/>
  <c r="BK455" i="21"/>
  <c r="J455" i="21"/>
  <c r="BE455" i="21"/>
  <c r="BI450" i="21"/>
  <c r="BH450" i="21"/>
  <c r="BG450" i="21"/>
  <c r="BF450" i="21"/>
  <c r="T450" i="21"/>
  <c r="R450" i="21"/>
  <c r="P450" i="21"/>
  <c r="BK450" i="21"/>
  <c r="J450" i="21"/>
  <c r="BE450" i="21"/>
  <c r="BI445" i="21"/>
  <c r="BH445" i="21"/>
  <c r="BG445" i="21"/>
  <c r="BF445" i="21"/>
  <c r="T445" i="21"/>
  <c r="R445" i="21"/>
  <c r="P445" i="21"/>
  <c r="BK445" i="21"/>
  <c r="J445" i="21"/>
  <c r="BE445" i="21"/>
  <c r="BI440" i="21"/>
  <c r="BH440" i="21"/>
  <c r="BG440" i="21"/>
  <c r="BF440" i="21"/>
  <c r="T440" i="21"/>
  <c r="R440" i="21"/>
  <c r="P440" i="21"/>
  <c r="BK440" i="21"/>
  <c r="J440" i="21"/>
  <c r="BE440" i="21"/>
  <c r="BI435" i="21"/>
  <c r="BH435" i="21"/>
  <c r="BG435" i="21"/>
  <c r="BF435" i="21"/>
  <c r="T435" i="21"/>
  <c r="R435" i="21"/>
  <c r="P435" i="21"/>
  <c r="BK435" i="21"/>
  <c r="J435" i="21"/>
  <c r="BE435" i="21"/>
  <c r="BI432" i="21"/>
  <c r="BH432" i="21"/>
  <c r="BG432" i="21"/>
  <c r="BF432" i="21"/>
  <c r="T432" i="21"/>
  <c r="R432" i="21"/>
  <c r="P432" i="21"/>
  <c r="BK432" i="21"/>
  <c r="J432" i="21"/>
  <c r="BE432" i="21"/>
  <c r="BI427" i="21"/>
  <c r="BH427" i="21"/>
  <c r="BG427" i="21"/>
  <c r="BF427" i="21"/>
  <c r="T427" i="21"/>
  <c r="R427" i="21"/>
  <c r="P427" i="21"/>
  <c r="BK427" i="21"/>
  <c r="J427" i="21"/>
  <c r="BE427" i="21"/>
  <c r="BI424" i="21"/>
  <c r="BH424" i="21"/>
  <c r="BG424" i="21"/>
  <c r="BF424" i="21"/>
  <c r="T424" i="21"/>
  <c r="R424" i="21"/>
  <c r="P424" i="21"/>
  <c r="BK424" i="21"/>
  <c r="J424" i="21"/>
  <c r="BE424" i="21"/>
  <c r="BI422" i="21"/>
  <c r="BH422" i="21"/>
  <c r="BG422" i="21"/>
  <c r="BF422" i="21"/>
  <c r="T422" i="21"/>
  <c r="R422" i="21"/>
  <c r="P422" i="21"/>
  <c r="BK422" i="21"/>
  <c r="J422" i="21"/>
  <c r="BE422" i="21"/>
  <c r="BI420" i="21"/>
  <c r="BH420" i="21"/>
  <c r="BG420" i="21"/>
  <c r="BF420" i="21"/>
  <c r="T420" i="21"/>
  <c r="R420" i="21"/>
  <c r="P420" i="21"/>
  <c r="BK420" i="21"/>
  <c r="J420" i="21"/>
  <c r="BE420" i="21"/>
  <c r="BI418" i="21"/>
  <c r="BH418" i="21"/>
  <c r="BG418" i="21"/>
  <c r="BF418" i="21"/>
  <c r="T418" i="21"/>
  <c r="R418" i="21"/>
  <c r="P418" i="21"/>
  <c r="BK418" i="21"/>
  <c r="J418" i="21"/>
  <c r="BE418" i="21"/>
  <c r="BI413" i="21"/>
  <c r="BH413" i="21"/>
  <c r="BG413" i="21"/>
  <c r="BF413" i="21"/>
  <c r="T413" i="21"/>
  <c r="R413" i="21"/>
  <c r="P413" i="21"/>
  <c r="BK413" i="21"/>
  <c r="J413" i="21"/>
  <c r="BE413" i="21"/>
  <c r="BI408" i="21"/>
  <c r="BH408" i="21"/>
  <c r="BG408" i="21"/>
  <c r="BF408" i="21"/>
  <c r="T408" i="21"/>
  <c r="R408" i="21"/>
  <c r="P408" i="21"/>
  <c r="BK408" i="21"/>
  <c r="J408" i="21"/>
  <c r="BE408" i="21"/>
  <c r="BI403" i="21"/>
  <c r="BH403" i="21"/>
  <c r="BG403" i="21"/>
  <c r="BF403" i="21"/>
  <c r="T403" i="21"/>
  <c r="R403" i="21"/>
  <c r="P403" i="21"/>
  <c r="BK403" i="21"/>
  <c r="J403" i="21"/>
  <c r="BE403" i="21"/>
  <c r="BI398" i="21"/>
  <c r="BH398" i="21"/>
  <c r="BG398" i="21"/>
  <c r="BF398" i="21"/>
  <c r="T398" i="21"/>
  <c r="R398" i="21"/>
  <c r="R390" i="21" s="1"/>
  <c r="P398" i="21"/>
  <c r="BK398" i="21"/>
  <c r="J398" i="21"/>
  <c r="BE398" i="21"/>
  <c r="BI393" i="21"/>
  <c r="BH393" i="21"/>
  <c r="BG393" i="21"/>
  <c r="BF393" i="21"/>
  <c r="T393" i="21"/>
  <c r="R393" i="21"/>
  <c r="P393" i="21"/>
  <c r="BK393" i="21"/>
  <c r="BK390" i="21" s="1"/>
  <c r="J390" i="21" s="1"/>
  <c r="J106" i="21" s="1"/>
  <c r="J393" i="21"/>
  <c r="BE393" i="21"/>
  <c r="BI391" i="21"/>
  <c r="BH391" i="21"/>
  <c r="BG391" i="21"/>
  <c r="BF391" i="21"/>
  <c r="T391" i="21"/>
  <c r="T390" i="21"/>
  <c r="R391" i="21"/>
  <c r="P391" i="21"/>
  <c r="P390" i="21"/>
  <c r="BK391" i="21"/>
  <c r="J391" i="21"/>
  <c r="BE391" i="21" s="1"/>
  <c r="BI388" i="21"/>
  <c r="BH388" i="21"/>
  <c r="BG388" i="21"/>
  <c r="BF388" i="21"/>
  <c r="T388" i="21"/>
  <c r="R388" i="21"/>
  <c r="P388" i="21"/>
  <c r="BK388" i="21"/>
  <c r="J388" i="21"/>
  <c r="BE388" i="21"/>
  <c r="BI385" i="21"/>
  <c r="BH385" i="21"/>
  <c r="BG385" i="21"/>
  <c r="BF385" i="21"/>
  <c r="T385" i="21"/>
  <c r="R385" i="21"/>
  <c r="P385" i="21"/>
  <c r="BK385" i="21"/>
  <c r="J385" i="21"/>
  <c r="BE385" i="21"/>
  <c r="BI382" i="21"/>
  <c r="BH382" i="21"/>
  <c r="BG382" i="21"/>
  <c r="BF382" i="21"/>
  <c r="T382" i="21"/>
  <c r="R382" i="21"/>
  <c r="P382" i="21"/>
  <c r="BK382" i="21"/>
  <c r="J382" i="21"/>
  <c r="BE382" i="21"/>
  <c r="BI377" i="21"/>
  <c r="BH377" i="21"/>
  <c r="BG377" i="21"/>
  <c r="BF377" i="21"/>
  <c r="T377" i="21"/>
  <c r="R377" i="21"/>
  <c r="P377" i="21"/>
  <c r="BK377" i="21"/>
  <c r="J377" i="21"/>
  <c r="BE377" i="21"/>
  <c r="BI372" i="21"/>
  <c r="BH372" i="21"/>
  <c r="BG372" i="21"/>
  <c r="BF372" i="21"/>
  <c r="T372" i="21"/>
  <c r="R372" i="21"/>
  <c r="P372" i="21"/>
  <c r="BK372" i="21"/>
  <c r="J372" i="21"/>
  <c r="BE372" i="21"/>
  <c r="BI367" i="21"/>
  <c r="BH367" i="21"/>
  <c r="BG367" i="21"/>
  <c r="BF367" i="21"/>
  <c r="T367" i="21"/>
  <c r="R367" i="21"/>
  <c r="P367" i="21"/>
  <c r="BK367" i="21"/>
  <c r="J367" i="21"/>
  <c r="BE367" i="21"/>
  <c r="BI362" i="21"/>
  <c r="BH362" i="21"/>
  <c r="BG362" i="21"/>
  <c r="BF362" i="21"/>
  <c r="T362" i="21"/>
  <c r="R362" i="21"/>
  <c r="P362" i="21"/>
  <c r="BK362" i="21"/>
  <c r="J362" i="21"/>
  <c r="BE362" i="21"/>
  <c r="BI357" i="21"/>
  <c r="BH357" i="21"/>
  <c r="BG357" i="21"/>
  <c r="BF357" i="21"/>
  <c r="T357" i="21"/>
  <c r="R357" i="21"/>
  <c r="P357" i="21"/>
  <c r="BK357" i="21"/>
  <c r="J357" i="21"/>
  <c r="BE357" i="21"/>
  <c r="BI352" i="21"/>
  <c r="BH352" i="21"/>
  <c r="BG352" i="21"/>
  <c r="BF352" i="21"/>
  <c r="T352" i="21"/>
  <c r="R352" i="21"/>
  <c r="P352" i="21"/>
  <c r="BK352" i="21"/>
  <c r="J352" i="21"/>
  <c r="BE352" i="21"/>
  <c r="BI349" i="21"/>
  <c r="BH349" i="21"/>
  <c r="BG349" i="21"/>
  <c r="BF349" i="21"/>
  <c r="T349" i="21"/>
  <c r="R349" i="21"/>
  <c r="P349" i="21"/>
  <c r="BK349" i="21"/>
  <c r="J349" i="21"/>
  <c r="BE349" i="21"/>
  <c r="BI344" i="21"/>
  <c r="BH344" i="21"/>
  <c r="BG344" i="21"/>
  <c r="BF344" i="21"/>
  <c r="T344" i="21"/>
  <c r="R344" i="21"/>
  <c r="P344" i="21"/>
  <c r="BK344" i="21"/>
  <c r="J344" i="21"/>
  <c r="BE344" i="21"/>
  <c r="BI341" i="21"/>
  <c r="BH341" i="21"/>
  <c r="BG341" i="21"/>
  <c r="BF341" i="21"/>
  <c r="T341" i="21"/>
  <c r="R341" i="21"/>
  <c r="P341" i="21"/>
  <c r="BK341" i="21"/>
  <c r="J341" i="21"/>
  <c r="BE341" i="21"/>
  <c r="BI338" i="21"/>
  <c r="BH338" i="21"/>
  <c r="BG338" i="21"/>
  <c r="BF338" i="21"/>
  <c r="T338" i="21"/>
  <c r="R338" i="21"/>
  <c r="P338" i="21"/>
  <c r="BK338" i="21"/>
  <c r="J338" i="21"/>
  <c r="BE338" i="21"/>
  <c r="BI335" i="21"/>
  <c r="BH335" i="21"/>
  <c r="BG335" i="21"/>
  <c r="BF335" i="21"/>
  <c r="T335" i="21"/>
  <c r="R335" i="21"/>
  <c r="P335" i="21"/>
  <c r="BK335" i="21"/>
  <c r="J335" i="21"/>
  <c r="BE335" i="21"/>
  <c r="BI332" i="21"/>
  <c r="BH332" i="21"/>
  <c r="BG332" i="21"/>
  <c r="BF332" i="21"/>
  <c r="T332" i="21"/>
  <c r="R332" i="21"/>
  <c r="P332" i="21"/>
  <c r="BK332" i="21"/>
  <c r="J332" i="21"/>
  <c r="BE332" i="21"/>
  <c r="BI328" i="21"/>
  <c r="BH328" i="21"/>
  <c r="BG328" i="21"/>
  <c r="BF328" i="21"/>
  <c r="T328" i="21"/>
  <c r="R328" i="21"/>
  <c r="P328" i="21"/>
  <c r="BK328" i="21"/>
  <c r="J328" i="21"/>
  <c r="BE328" i="21"/>
  <c r="BI323" i="21"/>
  <c r="BH323" i="21"/>
  <c r="BG323" i="21"/>
  <c r="BF323" i="21"/>
  <c r="T323" i="21"/>
  <c r="R323" i="21"/>
  <c r="P323" i="21"/>
  <c r="BK323" i="21"/>
  <c r="J323" i="21"/>
  <c r="BE323" i="21"/>
  <c r="BI318" i="21"/>
  <c r="BH318" i="21"/>
  <c r="BG318" i="21"/>
  <c r="BF318" i="21"/>
  <c r="T318" i="21"/>
  <c r="R318" i="21"/>
  <c r="P318" i="21"/>
  <c r="BK318" i="21"/>
  <c r="J318" i="21"/>
  <c r="BE318" i="21"/>
  <c r="BI313" i="21"/>
  <c r="BH313" i="21"/>
  <c r="BG313" i="21"/>
  <c r="BF313" i="21"/>
  <c r="T313" i="21"/>
  <c r="R313" i="21"/>
  <c r="P313" i="21"/>
  <c r="BK313" i="21"/>
  <c r="J313" i="21"/>
  <c r="BE313" i="21"/>
  <c r="BI308" i="21"/>
  <c r="BH308" i="21"/>
  <c r="BG308" i="21"/>
  <c r="BF308" i="21"/>
  <c r="T308" i="21"/>
  <c r="R308" i="21"/>
  <c r="P308" i="21"/>
  <c r="BK308" i="21"/>
  <c r="J308" i="21"/>
  <c r="BE308" i="21"/>
  <c r="BI304" i="21"/>
  <c r="BH304" i="21"/>
  <c r="BG304" i="21"/>
  <c r="BF304" i="21"/>
  <c r="T304" i="21"/>
  <c r="R304" i="21"/>
  <c r="P304" i="21"/>
  <c r="BK304" i="21"/>
  <c r="J304" i="21"/>
  <c r="BE304" i="21"/>
  <c r="BI300" i="21"/>
  <c r="BH300" i="21"/>
  <c r="BG300" i="21"/>
  <c r="BF300" i="21"/>
  <c r="T300" i="21"/>
  <c r="R300" i="21"/>
  <c r="P300" i="21"/>
  <c r="BK300" i="21"/>
  <c r="J300" i="21"/>
  <c r="BE300" i="21"/>
  <c r="BI298" i="21"/>
  <c r="BH298" i="21"/>
  <c r="BG298" i="21"/>
  <c r="BF298" i="21"/>
  <c r="T298" i="21"/>
  <c r="R298" i="21"/>
  <c r="P298" i="21"/>
  <c r="BK298" i="21"/>
  <c r="J298" i="21"/>
  <c r="BE298" i="21"/>
  <c r="BI296" i="21"/>
  <c r="BH296" i="21"/>
  <c r="BG296" i="21"/>
  <c r="BF296" i="21"/>
  <c r="T296" i="21"/>
  <c r="R296" i="21"/>
  <c r="P296" i="21"/>
  <c r="BK296" i="21"/>
  <c r="J296" i="21"/>
  <c r="BE296" i="21"/>
  <c r="BI294" i="21"/>
  <c r="BH294" i="21"/>
  <c r="BG294" i="21"/>
  <c r="BF294" i="21"/>
  <c r="T294" i="21"/>
  <c r="R294" i="21"/>
  <c r="P294" i="21"/>
  <c r="BK294" i="21"/>
  <c r="J294" i="21"/>
  <c r="BE294" i="21"/>
  <c r="BI292" i="21"/>
  <c r="BH292" i="21"/>
  <c r="BG292" i="21"/>
  <c r="BF292" i="21"/>
  <c r="T292" i="21"/>
  <c r="R292" i="21"/>
  <c r="P292" i="21"/>
  <c r="BK292" i="21"/>
  <c r="J292" i="21"/>
  <c r="BE292" i="21"/>
  <c r="BI290" i="21"/>
  <c r="BH290" i="21"/>
  <c r="BG290" i="21"/>
  <c r="BF290" i="21"/>
  <c r="T290" i="21"/>
  <c r="R290" i="21"/>
  <c r="P290" i="21"/>
  <c r="BK290" i="21"/>
  <c r="J290" i="21"/>
  <c r="BE290" i="21"/>
  <c r="BI288" i="21"/>
  <c r="BH288" i="21"/>
  <c r="BG288" i="21"/>
  <c r="BF288" i="21"/>
  <c r="T288" i="21"/>
  <c r="R288" i="21"/>
  <c r="P288" i="21"/>
  <c r="BK288" i="21"/>
  <c r="J288" i="21"/>
  <c r="BE288" i="21"/>
  <c r="BI286" i="21"/>
  <c r="BH286" i="21"/>
  <c r="BG286" i="21"/>
  <c r="BF286" i="21"/>
  <c r="T286" i="21"/>
  <c r="R286" i="21"/>
  <c r="P286" i="21"/>
  <c r="BK286" i="21"/>
  <c r="J286" i="21"/>
  <c r="BE286" i="21"/>
  <c r="BI284" i="21"/>
  <c r="BH284" i="21"/>
  <c r="BG284" i="21"/>
  <c r="BF284" i="21"/>
  <c r="T284" i="21"/>
  <c r="R284" i="21"/>
  <c r="P284" i="21"/>
  <c r="BK284" i="21"/>
  <c r="J284" i="21"/>
  <c r="BE284" i="21"/>
  <c r="BI282" i="21"/>
  <c r="BH282" i="21"/>
  <c r="BG282" i="21"/>
  <c r="BF282" i="21"/>
  <c r="T282" i="21"/>
  <c r="R282" i="21"/>
  <c r="P282" i="21"/>
  <c r="BK282" i="21"/>
  <c r="J282" i="21"/>
  <c r="BE282" i="21"/>
  <c r="BI280" i="21"/>
  <c r="BH280" i="21"/>
  <c r="BG280" i="21"/>
  <c r="BF280" i="21"/>
  <c r="T280" i="21"/>
  <c r="R280" i="21"/>
  <c r="P280" i="21"/>
  <c r="BK280" i="21"/>
  <c r="J280" i="21"/>
  <c r="BE280" i="21"/>
  <c r="BI274" i="21"/>
  <c r="BH274" i="21"/>
  <c r="BG274" i="21"/>
  <c r="BF274" i="21"/>
  <c r="T274" i="21"/>
  <c r="R274" i="21"/>
  <c r="P274" i="21"/>
  <c r="BK274" i="21"/>
  <c r="J274" i="21"/>
  <c r="BE274" i="21"/>
  <c r="BI270" i="21"/>
  <c r="BH270" i="21"/>
  <c r="BG270" i="21"/>
  <c r="BF270" i="21"/>
  <c r="T270" i="21"/>
  <c r="R270" i="21"/>
  <c r="P270" i="21"/>
  <c r="BK270" i="21"/>
  <c r="J270" i="21"/>
  <c r="BE270" i="21"/>
  <c r="BI266" i="21"/>
  <c r="BH266" i="21"/>
  <c r="BG266" i="21"/>
  <c r="BF266" i="21"/>
  <c r="T266" i="21"/>
  <c r="R266" i="21"/>
  <c r="P266" i="21"/>
  <c r="BK266" i="21"/>
  <c r="J266" i="21"/>
  <c r="BE266" i="21"/>
  <c r="BI262" i="21"/>
  <c r="BH262" i="21"/>
  <c r="BG262" i="21"/>
  <c r="BF262" i="21"/>
  <c r="T262" i="21"/>
  <c r="R262" i="21"/>
  <c r="P262" i="21"/>
  <c r="BK262" i="21"/>
  <c r="J262" i="21"/>
  <c r="BE262" i="21"/>
  <c r="BI260" i="21"/>
  <c r="BH260" i="21"/>
  <c r="BG260" i="21"/>
  <c r="BF260" i="21"/>
  <c r="T260" i="21"/>
  <c r="R260" i="21"/>
  <c r="P260" i="21"/>
  <c r="BK260" i="21"/>
  <c r="J260" i="21"/>
  <c r="BE260" i="21"/>
  <c r="BI258" i="21"/>
  <c r="BH258" i="21"/>
  <c r="BG258" i="21"/>
  <c r="BF258" i="21"/>
  <c r="T258" i="21"/>
  <c r="R258" i="21"/>
  <c r="P258" i="21"/>
  <c r="BK258" i="21"/>
  <c r="J258" i="21"/>
  <c r="BE258" i="21"/>
  <c r="BI256" i="21"/>
  <c r="BH256" i="21"/>
  <c r="BG256" i="21"/>
  <c r="BF256" i="21"/>
  <c r="T256" i="21"/>
  <c r="R256" i="21"/>
  <c r="P256" i="21"/>
  <c r="BK256" i="21"/>
  <c r="J256" i="21"/>
  <c r="BE256" i="21"/>
  <c r="BI251" i="21"/>
  <c r="BH251" i="21"/>
  <c r="BG251" i="21"/>
  <c r="BF251" i="21"/>
  <c r="T251" i="21"/>
  <c r="R251" i="21"/>
  <c r="P251" i="21"/>
  <c r="BK251" i="21"/>
  <c r="J251" i="21"/>
  <c r="BE251" i="21"/>
  <c r="BI249" i="21"/>
  <c r="BH249" i="21"/>
  <c r="BG249" i="21"/>
  <c r="BF249" i="21"/>
  <c r="T249" i="21"/>
  <c r="R249" i="21"/>
  <c r="P249" i="21"/>
  <c r="BK249" i="21"/>
  <c r="J249" i="21"/>
  <c r="BE249" i="21"/>
  <c r="BI245" i="21"/>
  <c r="BH245" i="21"/>
  <c r="BG245" i="21"/>
  <c r="BF245" i="21"/>
  <c r="T245" i="21"/>
  <c r="R245" i="21"/>
  <c r="P245" i="21"/>
  <c r="BK245" i="21"/>
  <c r="J245" i="21"/>
  <c r="BE245" i="21"/>
  <c r="BI241" i="21"/>
  <c r="BH241" i="21"/>
  <c r="BG241" i="21"/>
  <c r="BF241" i="21"/>
  <c r="T241" i="21"/>
  <c r="R241" i="21"/>
  <c r="P241" i="21"/>
  <c r="BK241" i="21"/>
  <c r="J241" i="21"/>
  <c r="BE241" i="21"/>
  <c r="BI236" i="21"/>
  <c r="BH236" i="21"/>
  <c r="BG236" i="21"/>
  <c r="BF236" i="21"/>
  <c r="T236" i="21"/>
  <c r="R236" i="21"/>
  <c r="P236" i="21"/>
  <c r="BK236" i="21"/>
  <c r="J236" i="21"/>
  <c r="BE236" i="21"/>
  <c r="BI234" i="21"/>
  <c r="BH234" i="21"/>
  <c r="BG234" i="21"/>
  <c r="BF234" i="21"/>
  <c r="T234" i="21"/>
  <c r="R234" i="21"/>
  <c r="R223" i="21" s="1"/>
  <c r="P234" i="21"/>
  <c r="BK234" i="21"/>
  <c r="J234" i="21"/>
  <c r="BE234" i="21"/>
  <c r="BI229" i="21"/>
  <c r="BH229" i="21"/>
  <c r="BG229" i="21"/>
  <c r="BF229" i="21"/>
  <c r="T229" i="21"/>
  <c r="R229" i="21"/>
  <c r="P229" i="21"/>
  <c r="BK229" i="21"/>
  <c r="BK223" i="21" s="1"/>
  <c r="J223" i="21" s="1"/>
  <c r="J105" i="21" s="1"/>
  <c r="J229" i="21"/>
  <c r="BE229" i="21"/>
  <c r="BI224" i="21"/>
  <c r="BH224" i="21"/>
  <c r="BG224" i="21"/>
  <c r="BF224" i="21"/>
  <c r="T224" i="21"/>
  <c r="T223" i="21"/>
  <c r="R224" i="21"/>
  <c r="P224" i="21"/>
  <c r="P223" i="21"/>
  <c r="BK224" i="21"/>
  <c r="J224" i="21"/>
  <c r="BE224" i="21" s="1"/>
  <c r="BI221" i="21"/>
  <c r="BH221" i="21"/>
  <c r="BG221" i="21"/>
  <c r="BF221" i="21"/>
  <c r="T221" i="21"/>
  <c r="R221" i="21"/>
  <c r="P221" i="21"/>
  <c r="BK221" i="21"/>
  <c r="J221" i="21"/>
  <c r="BE221" i="21"/>
  <c r="BI216" i="21"/>
  <c r="BH216" i="21"/>
  <c r="BG216" i="21"/>
  <c r="BF216" i="21"/>
  <c r="T216" i="21"/>
  <c r="R216" i="21"/>
  <c r="P216" i="21"/>
  <c r="BK216" i="21"/>
  <c r="J216" i="21"/>
  <c r="BE216" i="21"/>
  <c r="BI211" i="21"/>
  <c r="BH211" i="21"/>
  <c r="BG211" i="21"/>
  <c r="BF211" i="21"/>
  <c r="T211" i="21"/>
  <c r="R211" i="21"/>
  <c r="P211" i="21"/>
  <c r="BK211" i="21"/>
  <c r="J211" i="21"/>
  <c r="BE211" i="21"/>
  <c r="BI206" i="21"/>
  <c r="BH206" i="21"/>
  <c r="BG206" i="21"/>
  <c r="BF206" i="21"/>
  <c r="T206" i="21"/>
  <c r="R206" i="21"/>
  <c r="P206" i="21"/>
  <c r="BK206" i="21"/>
  <c r="J206" i="21"/>
  <c r="BE206" i="21"/>
  <c r="BI201" i="21"/>
  <c r="BH201" i="21"/>
  <c r="BG201" i="21"/>
  <c r="BF201" i="21"/>
  <c r="T201" i="21"/>
  <c r="R201" i="21"/>
  <c r="P201" i="21"/>
  <c r="BK201" i="21"/>
  <c r="J201" i="21"/>
  <c r="BE201" i="21"/>
  <c r="BI199" i="21"/>
  <c r="BH199" i="21"/>
  <c r="BG199" i="21"/>
  <c r="BF199" i="21"/>
  <c r="T199" i="21"/>
  <c r="R199" i="21"/>
  <c r="P199" i="21"/>
  <c r="BK199" i="21"/>
  <c r="J199" i="21"/>
  <c r="BE199" i="21"/>
  <c r="BI194" i="21"/>
  <c r="BH194" i="21"/>
  <c r="BG194" i="21"/>
  <c r="BF194" i="21"/>
  <c r="T194" i="21"/>
  <c r="R194" i="21"/>
  <c r="P194" i="21"/>
  <c r="BK194" i="21"/>
  <c r="J194" i="21"/>
  <c r="BE194" i="21"/>
  <c r="BI189" i="21"/>
  <c r="BH189" i="21"/>
  <c r="BG189" i="21"/>
  <c r="BF189" i="21"/>
  <c r="T189" i="21"/>
  <c r="R189" i="21"/>
  <c r="P189" i="21"/>
  <c r="BK189" i="21"/>
  <c r="J189" i="21"/>
  <c r="BE189" i="21"/>
  <c r="BI184" i="21"/>
  <c r="BH184" i="21"/>
  <c r="BG184" i="21"/>
  <c r="BF184" i="21"/>
  <c r="T184" i="21"/>
  <c r="R184" i="21"/>
  <c r="P184" i="21"/>
  <c r="BK184" i="21"/>
  <c r="J184" i="21"/>
  <c r="BE184" i="21"/>
  <c r="BI179" i="21"/>
  <c r="BH179" i="21"/>
  <c r="BG179" i="21"/>
  <c r="BF179" i="21"/>
  <c r="T179" i="21"/>
  <c r="R179" i="21"/>
  <c r="P179" i="21"/>
  <c r="BK179" i="21"/>
  <c r="J179" i="21"/>
  <c r="BE179" i="21"/>
  <c r="BI174" i="21"/>
  <c r="BH174" i="21"/>
  <c r="BG174" i="21"/>
  <c r="BF174" i="21"/>
  <c r="T174" i="21"/>
  <c r="R174" i="21"/>
  <c r="P174" i="21"/>
  <c r="BK174" i="21"/>
  <c r="J174" i="21"/>
  <c r="BE174" i="21"/>
  <c r="BI169" i="21"/>
  <c r="BH169" i="21"/>
  <c r="BG169" i="21"/>
  <c r="BF169" i="21"/>
  <c r="T169" i="21"/>
  <c r="R169" i="21"/>
  <c r="P169" i="21"/>
  <c r="BK169" i="21"/>
  <c r="J169" i="21"/>
  <c r="BE169" i="21"/>
  <c r="BI164" i="21"/>
  <c r="BH164" i="21"/>
  <c r="BG164" i="21"/>
  <c r="BF164" i="21"/>
  <c r="T164" i="21"/>
  <c r="R164" i="21"/>
  <c r="P164" i="21"/>
  <c r="BK164" i="21"/>
  <c r="J164" i="21"/>
  <c r="BE164" i="21"/>
  <c r="BI159" i="21"/>
  <c r="BH159" i="21"/>
  <c r="BG159" i="21"/>
  <c r="BF159" i="21"/>
  <c r="T159" i="21"/>
  <c r="R159" i="21"/>
  <c r="P159" i="21"/>
  <c r="BK159" i="21"/>
  <c r="J159" i="21"/>
  <c r="BE159" i="21"/>
  <c r="BI153" i="21"/>
  <c r="BH153" i="21"/>
  <c r="BG153" i="21"/>
  <c r="BF153" i="21"/>
  <c r="T153" i="21"/>
  <c r="R153" i="21"/>
  <c r="P153" i="21"/>
  <c r="BK153" i="21"/>
  <c r="J153" i="21"/>
  <c r="BE153" i="21"/>
  <c r="BI150" i="21"/>
  <c r="BH150" i="21"/>
  <c r="BG150" i="21"/>
  <c r="BF150" i="21"/>
  <c r="T150" i="21"/>
  <c r="T149" i="21"/>
  <c r="R150" i="21"/>
  <c r="R149" i="21" s="1"/>
  <c r="P150" i="21"/>
  <c r="P149" i="21"/>
  <c r="P148" i="21" s="1"/>
  <c r="BK150" i="21"/>
  <c r="BK149" i="21" s="1"/>
  <c r="J150" i="21"/>
  <c r="BE150" i="21"/>
  <c r="BI146" i="21"/>
  <c r="BH146" i="21"/>
  <c r="BG146" i="21"/>
  <c r="BF146" i="21"/>
  <c r="T146" i="21"/>
  <c r="R146" i="21"/>
  <c r="P146" i="21"/>
  <c r="BK146" i="21"/>
  <c r="J146" i="21"/>
  <c r="BE146" i="21"/>
  <c r="BI144" i="21"/>
  <c r="BH144" i="21"/>
  <c r="BG144" i="21"/>
  <c r="BF144" i="21"/>
  <c r="T144" i="21"/>
  <c r="R144" i="21"/>
  <c r="P144" i="21"/>
  <c r="BK144" i="21"/>
  <c r="J144" i="21"/>
  <c r="BE144" i="21"/>
  <c r="BI142" i="21"/>
  <c r="F41" i="21"/>
  <c r="BD119" i="1" s="1"/>
  <c r="BH142" i="21"/>
  <c r="F40" i="21" s="1"/>
  <c r="BC119" i="1" s="1"/>
  <c r="BG142" i="21"/>
  <c r="F39" i="21"/>
  <c r="BB119" i="1" s="1"/>
  <c r="BF142" i="21"/>
  <c r="F38" i="21" s="1"/>
  <c r="BA119" i="1" s="1"/>
  <c r="T142" i="21"/>
  <c r="T141" i="21"/>
  <c r="T140" i="21" s="1"/>
  <c r="R142" i="21"/>
  <c r="R141" i="21"/>
  <c r="R140" i="21" s="1"/>
  <c r="P142" i="21"/>
  <c r="P141" i="21"/>
  <c r="P140" i="21" s="1"/>
  <c r="BK142" i="21"/>
  <c r="BK141" i="21" s="1"/>
  <c r="J142" i="21"/>
  <c r="BE142" i="21" s="1"/>
  <c r="F133" i="21"/>
  <c r="E131" i="21"/>
  <c r="F93" i="21"/>
  <c r="E91" i="21"/>
  <c r="J28" i="21"/>
  <c r="E28" i="21"/>
  <c r="J136" i="21" s="1"/>
  <c r="J96" i="21"/>
  <c r="J27" i="21"/>
  <c r="J25" i="21"/>
  <c r="E25" i="21"/>
  <c r="J135" i="21"/>
  <c r="J95" i="21"/>
  <c r="J24" i="21"/>
  <c r="J22" i="21"/>
  <c r="E22" i="21"/>
  <c r="F136" i="21" s="1"/>
  <c r="J21" i="21"/>
  <c r="J19" i="21"/>
  <c r="E19" i="21"/>
  <c r="F95" i="21" s="1"/>
  <c r="F135" i="21"/>
  <c r="J18" i="21"/>
  <c r="J16" i="21"/>
  <c r="J93" i="21" s="1"/>
  <c r="J133" i="21"/>
  <c r="E7" i="21"/>
  <c r="E125" i="21" s="1"/>
  <c r="J41" i="20"/>
  <c r="J40" i="20"/>
  <c r="AY118" i="1" s="1"/>
  <c r="J39" i="20"/>
  <c r="AX118" i="1" s="1"/>
  <c r="BI255" i="20"/>
  <c r="BH255" i="20"/>
  <c r="BG255" i="20"/>
  <c r="BF255" i="20"/>
  <c r="T255" i="20"/>
  <c r="R255" i="20"/>
  <c r="P255" i="20"/>
  <c r="BK255" i="20"/>
  <c r="J255" i="20"/>
  <c r="BE255" i="20" s="1"/>
  <c r="BI253" i="20"/>
  <c r="BH253" i="20"/>
  <c r="BG253" i="20"/>
  <c r="BF253" i="20"/>
  <c r="T253" i="20"/>
  <c r="R253" i="20"/>
  <c r="P253" i="20"/>
  <c r="BK253" i="20"/>
  <c r="J253" i="20"/>
  <c r="BE253" i="20" s="1"/>
  <c r="BI251" i="20"/>
  <c r="BH251" i="20"/>
  <c r="BG251" i="20"/>
  <c r="BF251" i="20"/>
  <c r="T251" i="20"/>
  <c r="R251" i="20"/>
  <c r="P251" i="20"/>
  <c r="BK251" i="20"/>
  <c r="J251" i="20"/>
  <c r="BE251" i="20" s="1"/>
  <c r="BI249" i="20"/>
  <c r="BH249" i="20"/>
  <c r="BG249" i="20"/>
  <c r="BF249" i="20"/>
  <c r="T249" i="20"/>
  <c r="R249" i="20"/>
  <c r="P249" i="20"/>
  <c r="BK249" i="20"/>
  <c r="J249" i="20"/>
  <c r="BE249" i="20" s="1"/>
  <c r="BI247" i="20"/>
  <c r="BH247" i="20"/>
  <c r="BG247" i="20"/>
  <c r="BF247" i="20"/>
  <c r="T247" i="20"/>
  <c r="T246" i="20" s="1"/>
  <c r="R247" i="20"/>
  <c r="R246" i="20" s="1"/>
  <c r="P247" i="20"/>
  <c r="P246" i="20" s="1"/>
  <c r="BK247" i="20"/>
  <c r="BK246" i="20" s="1"/>
  <c r="J246" i="20" s="1"/>
  <c r="J110" i="20" s="1"/>
  <c r="J247" i="20"/>
  <c r="BE247" i="20"/>
  <c r="BI244" i="20"/>
  <c r="BH244" i="20"/>
  <c r="BG244" i="20"/>
  <c r="BF244" i="20"/>
  <c r="T244" i="20"/>
  <c r="T243" i="20" s="1"/>
  <c r="R244" i="20"/>
  <c r="R243" i="20" s="1"/>
  <c r="P244" i="20"/>
  <c r="P243" i="20" s="1"/>
  <c r="BK244" i="20"/>
  <c r="BK243" i="20" s="1"/>
  <c r="J243" i="20" s="1"/>
  <c r="J109" i="20" s="1"/>
  <c r="J244" i="20"/>
  <c r="BE244" i="20"/>
  <c r="BI241" i="20"/>
  <c r="BH241" i="20"/>
  <c r="BG241" i="20"/>
  <c r="BF241" i="20"/>
  <c r="T241" i="20"/>
  <c r="R241" i="20"/>
  <c r="P241" i="20"/>
  <c r="BK241" i="20"/>
  <c r="J241" i="20"/>
  <c r="BE241" i="20" s="1"/>
  <c r="BI239" i="20"/>
  <c r="BH239" i="20"/>
  <c r="BG239" i="20"/>
  <c r="BF239" i="20"/>
  <c r="T239" i="20"/>
  <c r="R239" i="20"/>
  <c r="P239" i="20"/>
  <c r="BK239" i="20"/>
  <c r="J239" i="20"/>
  <c r="BE239" i="20" s="1"/>
  <c r="BI237" i="20"/>
  <c r="BH237" i="20"/>
  <c r="BG237" i="20"/>
  <c r="BF237" i="20"/>
  <c r="T237" i="20"/>
  <c r="R237" i="20"/>
  <c r="P237" i="20"/>
  <c r="BK237" i="20"/>
  <c r="J237" i="20"/>
  <c r="BE237" i="20" s="1"/>
  <c r="BI234" i="20"/>
  <c r="BH234" i="20"/>
  <c r="BG234" i="20"/>
  <c r="BF234" i="20"/>
  <c r="T234" i="20"/>
  <c r="T233" i="20" s="1"/>
  <c r="R234" i="20"/>
  <c r="R233" i="20" s="1"/>
  <c r="P234" i="20"/>
  <c r="P233" i="20" s="1"/>
  <c r="BK234" i="20"/>
  <c r="BK233" i="20" s="1"/>
  <c r="J233" i="20" s="1"/>
  <c r="J108" i="20" s="1"/>
  <c r="J234" i="20"/>
  <c r="BE234" i="20"/>
  <c r="BI231" i="20"/>
  <c r="BH231" i="20"/>
  <c r="BG231" i="20"/>
  <c r="BF231" i="20"/>
  <c r="T231" i="20"/>
  <c r="R231" i="20"/>
  <c r="P231" i="20"/>
  <c r="BK231" i="20"/>
  <c r="J231" i="20"/>
  <c r="BE231" i="20" s="1"/>
  <c r="BI228" i="20"/>
  <c r="BH228" i="20"/>
  <c r="BG228" i="20"/>
  <c r="BF228" i="20"/>
  <c r="T228" i="20"/>
  <c r="R228" i="20"/>
  <c r="P228" i="20"/>
  <c r="BK228" i="20"/>
  <c r="J228" i="20"/>
  <c r="BE228" i="20" s="1"/>
  <c r="BI225" i="20"/>
  <c r="BH225" i="20"/>
  <c r="BG225" i="20"/>
  <c r="BF225" i="20"/>
  <c r="T225" i="20"/>
  <c r="R225" i="20"/>
  <c r="P225" i="20"/>
  <c r="BK225" i="20"/>
  <c r="J225" i="20"/>
  <c r="BE225" i="20" s="1"/>
  <c r="BI222" i="20"/>
  <c r="BH222" i="20"/>
  <c r="BG222" i="20"/>
  <c r="BF222" i="20"/>
  <c r="T222" i="20"/>
  <c r="R222" i="20"/>
  <c r="P222" i="20"/>
  <c r="BK222" i="20"/>
  <c r="J222" i="20"/>
  <c r="BE222" i="20" s="1"/>
  <c r="BI219" i="20"/>
  <c r="BH219" i="20"/>
  <c r="BG219" i="20"/>
  <c r="BF219" i="20"/>
  <c r="T219" i="20"/>
  <c r="T218" i="20" s="1"/>
  <c r="R219" i="20"/>
  <c r="R218" i="20" s="1"/>
  <c r="P219" i="20"/>
  <c r="P218" i="20" s="1"/>
  <c r="BK219" i="20"/>
  <c r="BK218" i="20" s="1"/>
  <c r="J218" i="20" s="1"/>
  <c r="J107" i="20" s="1"/>
  <c r="J219" i="20"/>
  <c r="BE219" i="20"/>
  <c r="BI216" i="20"/>
  <c r="BH216" i="20"/>
  <c r="BG216" i="20"/>
  <c r="BF216" i="20"/>
  <c r="T216" i="20"/>
  <c r="R216" i="20"/>
  <c r="P216" i="20"/>
  <c r="BK216" i="20"/>
  <c r="J216" i="20"/>
  <c r="BE216" i="20" s="1"/>
  <c r="BI214" i="20"/>
  <c r="BH214" i="20"/>
  <c r="BG214" i="20"/>
  <c r="BF214" i="20"/>
  <c r="T214" i="20"/>
  <c r="R214" i="20"/>
  <c r="P214" i="20"/>
  <c r="BK214" i="20"/>
  <c r="J214" i="20"/>
  <c r="BE214" i="20" s="1"/>
  <c r="BI212" i="20"/>
  <c r="BH212" i="20"/>
  <c r="BG212" i="20"/>
  <c r="BF212" i="20"/>
  <c r="T212" i="20"/>
  <c r="R212" i="20"/>
  <c r="P212" i="20"/>
  <c r="BK212" i="20"/>
  <c r="J212" i="20"/>
  <c r="BE212" i="20" s="1"/>
  <c r="BI210" i="20"/>
  <c r="BH210" i="20"/>
  <c r="BG210" i="20"/>
  <c r="BF210" i="20"/>
  <c r="T210" i="20"/>
  <c r="R210" i="20"/>
  <c r="P210" i="20"/>
  <c r="BK210" i="20"/>
  <c r="J210" i="20"/>
  <c r="BE210" i="20" s="1"/>
  <c r="BI208" i="20"/>
  <c r="BH208" i="20"/>
  <c r="BG208" i="20"/>
  <c r="BF208" i="20"/>
  <c r="T208" i="20"/>
  <c r="R208" i="20"/>
  <c r="P208" i="20"/>
  <c r="BK208" i="20"/>
  <c r="J208" i="20"/>
  <c r="BE208" i="20" s="1"/>
  <c r="BI206" i="20"/>
  <c r="BH206" i="20"/>
  <c r="BG206" i="20"/>
  <c r="BF206" i="20"/>
  <c r="T206" i="20"/>
  <c r="R206" i="20"/>
  <c r="P206" i="20"/>
  <c r="BK206" i="20"/>
  <c r="J206" i="20"/>
  <c r="BE206" i="20" s="1"/>
  <c r="BI204" i="20"/>
  <c r="BH204" i="20"/>
  <c r="BG204" i="20"/>
  <c r="BF204" i="20"/>
  <c r="T204" i="20"/>
  <c r="R204" i="20"/>
  <c r="P204" i="20"/>
  <c r="BK204" i="20"/>
  <c r="J204" i="20"/>
  <c r="BE204" i="20" s="1"/>
  <c r="BI202" i="20"/>
  <c r="BH202" i="20"/>
  <c r="BG202" i="20"/>
  <c r="BF202" i="20"/>
  <c r="T202" i="20"/>
  <c r="R202" i="20"/>
  <c r="P202" i="20"/>
  <c r="BK202" i="20"/>
  <c r="J202" i="20"/>
  <c r="BE202" i="20" s="1"/>
  <c r="BI200" i="20"/>
  <c r="BH200" i="20"/>
  <c r="BG200" i="20"/>
  <c r="BF200" i="20"/>
  <c r="T200" i="20"/>
  <c r="R200" i="20"/>
  <c r="P200" i="20"/>
  <c r="BK200" i="20"/>
  <c r="J200" i="20"/>
  <c r="BE200" i="20" s="1"/>
  <c r="BI198" i="20"/>
  <c r="BH198" i="20"/>
  <c r="BG198" i="20"/>
  <c r="BF198" i="20"/>
  <c r="T198" i="20"/>
  <c r="R198" i="20"/>
  <c r="P198" i="20"/>
  <c r="BK198" i="20"/>
  <c r="J198" i="20"/>
  <c r="BE198" i="20" s="1"/>
  <c r="BI195" i="20"/>
  <c r="BH195" i="20"/>
  <c r="BG195" i="20"/>
  <c r="BF195" i="20"/>
  <c r="T195" i="20"/>
  <c r="T194" i="20" s="1"/>
  <c r="R195" i="20"/>
  <c r="R194" i="20" s="1"/>
  <c r="P195" i="20"/>
  <c r="P194" i="20" s="1"/>
  <c r="BK195" i="20"/>
  <c r="BK194" i="20" s="1"/>
  <c r="J194" i="20" s="1"/>
  <c r="J106" i="20" s="1"/>
  <c r="J195" i="20"/>
  <c r="BE195" i="20"/>
  <c r="BI192" i="20"/>
  <c r="BH192" i="20"/>
  <c r="BG192" i="20"/>
  <c r="BF192" i="20"/>
  <c r="T192" i="20"/>
  <c r="R192" i="20"/>
  <c r="P192" i="20"/>
  <c r="BK192" i="20"/>
  <c r="J192" i="20"/>
  <c r="BE192" i="20" s="1"/>
  <c r="BI189" i="20"/>
  <c r="BH189" i="20"/>
  <c r="BG189" i="20"/>
  <c r="BF189" i="20"/>
  <c r="T189" i="20"/>
  <c r="R189" i="20"/>
  <c r="P189" i="20"/>
  <c r="BK189" i="20"/>
  <c r="J189" i="20"/>
  <c r="BE189" i="20" s="1"/>
  <c r="BI187" i="20"/>
  <c r="BH187" i="20"/>
  <c r="BG187" i="20"/>
  <c r="BF187" i="20"/>
  <c r="T187" i="20"/>
  <c r="R187" i="20"/>
  <c r="P187" i="20"/>
  <c r="BK187" i="20"/>
  <c r="J187" i="20"/>
  <c r="BE187" i="20" s="1"/>
  <c r="BI184" i="20"/>
  <c r="BH184" i="20"/>
  <c r="BG184" i="20"/>
  <c r="BF184" i="20"/>
  <c r="T184" i="20"/>
  <c r="T183" i="20" s="1"/>
  <c r="R184" i="20"/>
  <c r="R183" i="20" s="1"/>
  <c r="P184" i="20"/>
  <c r="P183" i="20" s="1"/>
  <c r="BK184" i="20"/>
  <c r="BK183" i="20" s="1"/>
  <c r="J183" i="20" s="1"/>
  <c r="J105" i="20" s="1"/>
  <c r="J184" i="20"/>
  <c r="BE184" i="20"/>
  <c r="BI181" i="20"/>
  <c r="BH181" i="20"/>
  <c r="BG181" i="20"/>
  <c r="BF181" i="20"/>
  <c r="T181" i="20"/>
  <c r="R181" i="20"/>
  <c r="P181" i="20"/>
  <c r="BK181" i="20"/>
  <c r="J181" i="20"/>
  <c r="BE181" i="20" s="1"/>
  <c r="BI179" i="20"/>
  <c r="BH179" i="20"/>
  <c r="BG179" i="20"/>
  <c r="BF179" i="20"/>
  <c r="T179" i="20"/>
  <c r="R179" i="20"/>
  <c r="P179" i="20"/>
  <c r="BK179" i="20"/>
  <c r="J179" i="20"/>
  <c r="BE179" i="20" s="1"/>
  <c r="BI176" i="20"/>
  <c r="BH176" i="20"/>
  <c r="BG176" i="20"/>
  <c r="BF176" i="20"/>
  <c r="T176" i="20"/>
  <c r="T175" i="20" s="1"/>
  <c r="R176" i="20"/>
  <c r="R175" i="20" s="1"/>
  <c r="P176" i="20"/>
  <c r="P175" i="20" s="1"/>
  <c r="BK176" i="20"/>
  <c r="BK175" i="20" s="1"/>
  <c r="J175" i="20" s="1"/>
  <c r="J104" i="20" s="1"/>
  <c r="J176" i="20"/>
  <c r="BE176" i="20"/>
  <c r="BI173" i="20"/>
  <c r="BH173" i="20"/>
  <c r="BG173" i="20"/>
  <c r="BF173" i="20"/>
  <c r="T173" i="20"/>
  <c r="R173" i="20"/>
  <c r="P173" i="20"/>
  <c r="BK173" i="20"/>
  <c r="J173" i="20"/>
  <c r="BE173" i="20" s="1"/>
  <c r="BI171" i="20"/>
  <c r="BH171" i="20"/>
  <c r="BG171" i="20"/>
  <c r="BF171" i="20"/>
  <c r="T171" i="20"/>
  <c r="R171" i="20"/>
  <c r="P171" i="20"/>
  <c r="BK171" i="20"/>
  <c r="J171" i="20"/>
  <c r="BE171" i="20" s="1"/>
  <c r="BI169" i="20"/>
  <c r="BH169" i="20"/>
  <c r="BG169" i="20"/>
  <c r="BF169" i="20"/>
  <c r="T169" i="20"/>
  <c r="R169" i="20"/>
  <c r="P169" i="20"/>
  <c r="BK169" i="20"/>
  <c r="J169" i="20"/>
  <c r="BE169" i="20" s="1"/>
  <c r="BI166" i="20"/>
  <c r="BH166" i="20"/>
  <c r="BG166" i="20"/>
  <c r="BF166" i="20"/>
  <c r="T166" i="20"/>
  <c r="R166" i="20"/>
  <c r="P166" i="20"/>
  <c r="BK166" i="20"/>
  <c r="J166" i="20"/>
  <c r="BE166" i="20" s="1"/>
  <c r="BI164" i="20"/>
  <c r="BH164" i="20"/>
  <c r="BG164" i="20"/>
  <c r="BF164" i="20"/>
  <c r="T164" i="20"/>
  <c r="R164" i="20"/>
  <c r="P164" i="20"/>
  <c r="BK164" i="20"/>
  <c r="J164" i="20"/>
  <c r="BE164" i="20" s="1"/>
  <c r="BI162" i="20"/>
  <c r="BH162" i="20"/>
  <c r="BG162" i="20"/>
  <c r="BF162" i="20"/>
  <c r="T162" i="20"/>
  <c r="R162" i="20"/>
  <c r="P162" i="20"/>
  <c r="BK162" i="20"/>
  <c r="J162" i="20"/>
  <c r="BE162" i="20" s="1"/>
  <c r="BI159" i="20"/>
  <c r="BH159" i="20"/>
  <c r="BG159" i="20"/>
  <c r="BF159" i="20"/>
  <c r="T159" i="20"/>
  <c r="T158" i="20" s="1"/>
  <c r="R159" i="20"/>
  <c r="R158" i="20" s="1"/>
  <c r="P159" i="20"/>
  <c r="P158" i="20" s="1"/>
  <c r="BK159" i="20"/>
  <c r="BK158" i="20" s="1"/>
  <c r="J158" i="20" s="1"/>
  <c r="J103" i="20" s="1"/>
  <c r="J159" i="20"/>
  <c r="BE159" i="20"/>
  <c r="BI156" i="20"/>
  <c r="BH156" i="20"/>
  <c r="BG156" i="20"/>
  <c r="BF156" i="20"/>
  <c r="T156" i="20"/>
  <c r="R156" i="20"/>
  <c r="P156" i="20"/>
  <c r="BK156" i="20"/>
  <c r="J156" i="20"/>
  <c r="BE156" i="20" s="1"/>
  <c r="BI154" i="20"/>
  <c r="BH154" i="20"/>
  <c r="BG154" i="20"/>
  <c r="BF154" i="20"/>
  <c r="T154" i="20"/>
  <c r="R154" i="20"/>
  <c r="P154" i="20"/>
  <c r="BK154" i="20"/>
  <c r="J154" i="20"/>
  <c r="BE154" i="20" s="1"/>
  <c r="BI152" i="20"/>
  <c r="BH152" i="20"/>
  <c r="BG152" i="20"/>
  <c r="BF152" i="20"/>
  <c r="T152" i="20"/>
  <c r="R152" i="20"/>
  <c r="P152" i="20"/>
  <c r="BK152" i="20"/>
  <c r="J152" i="20"/>
  <c r="BE152" i="20" s="1"/>
  <c r="BI150" i="20"/>
  <c r="BH150" i="20"/>
  <c r="BG150" i="20"/>
  <c r="BF150" i="20"/>
  <c r="T150" i="20"/>
  <c r="R150" i="20"/>
  <c r="P150" i="20"/>
  <c r="BK150" i="20"/>
  <c r="J150" i="20"/>
  <c r="BE150" i="20" s="1"/>
  <c r="BI148" i="20"/>
  <c r="BH148" i="20"/>
  <c r="BG148" i="20"/>
  <c r="BF148" i="20"/>
  <c r="T148" i="20"/>
  <c r="R148" i="20"/>
  <c r="P148" i="20"/>
  <c r="BK148" i="20"/>
  <c r="J148" i="20"/>
  <c r="BE148" i="20"/>
  <c r="BI146" i="20"/>
  <c r="BH146" i="20"/>
  <c r="BG146" i="20"/>
  <c r="BF146" i="20"/>
  <c r="T146" i="20"/>
  <c r="R146" i="20"/>
  <c r="P146" i="20"/>
  <c r="BK146" i="20"/>
  <c r="J146" i="20"/>
  <c r="BE146" i="20" s="1"/>
  <c r="BI144" i="20"/>
  <c r="BH144" i="20"/>
  <c r="BG144" i="20"/>
  <c r="BF144" i="20"/>
  <c r="T144" i="20"/>
  <c r="R144" i="20"/>
  <c r="P144" i="20"/>
  <c r="BK144" i="20"/>
  <c r="J144" i="20"/>
  <c r="BE144" i="20"/>
  <c r="BI142" i="20"/>
  <c r="BH142" i="20"/>
  <c r="BG142" i="20"/>
  <c r="BF142" i="20"/>
  <c r="T142" i="20"/>
  <c r="R142" i="20"/>
  <c r="P142" i="20"/>
  <c r="BK142" i="20"/>
  <c r="J142" i="20"/>
  <c r="BE142" i="20" s="1"/>
  <c r="BI140" i="20"/>
  <c r="BH140" i="20"/>
  <c r="BG140" i="20"/>
  <c r="BF140" i="20"/>
  <c r="T140" i="20"/>
  <c r="R140" i="20"/>
  <c r="P140" i="20"/>
  <c r="BK140" i="20"/>
  <c r="J140" i="20"/>
  <c r="BE140" i="20"/>
  <c r="BI137" i="20"/>
  <c r="F41" i="20" s="1"/>
  <c r="BD118" i="1" s="1"/>
  <c r="BH137" i="20"/>
  <c r="F40" i="20" s="1"/>
  <c r="BC118" i="1" s="1"/>
  <c r="BG137" i="20"/>
  <c r="F39" i="20"/>
  <c r="BB118" i="1" s="1"/>
  <c r="BF137" i="20"/>
  <c r="J38" i="20" s="1"/>
  <c r="AW118" i="1" s="1"/>
  <c r="F38" i="20"/>
  <c r="BA118" i="1" s="1"/>
  <c r="T137" i="20"/>
  <c r="T136" i="20"/>
  <c r="R137" i="20"/>
  <c r="R136" i="20"/>
  <c r="P137" i="20"/>
  <c r="P136" i="20"/>
  <c r="BK137" i="20"/>
  <c r="BK136" i="20" s="1"/>
  <c r="J137" i="20"/>
  <c r="BE137" i="20" s="1"/>
  <c r="F128" i="20"/>
  <c r="E126" i="20"/>
  <c r="F93" i="20"/>
  <c r="E91" i="20"/>
  <c r="J28" i="20"/>
  <c r="E28" i="20"/>
  <c r="J96" i="20" s="1"/>
  <c r="J27" i="20"/>
  <c r="J25" i="20"/>
  <c r="E25" i="20"/>
  <c r="J130" i="20" s="1"/>
  <c r="J24" i="20"/>
  <c r="J22" i="20"/>
  <c r="E22" i="20"/>
  <c r="F131" i="20"/>
  <c r="F96" i="20"/>
  <c r="J21" i="20"/>
  <c r="J19" i="20"/>
  <c r="E19" i="20"/>
  <c r="F130" i="20"/>
  <c r="F95" i="20"/>
  <c r="J18" i="20"/>
  <c r="J16" i="20"/>
  <c r="J128" i="20"/>
  <c r="J93" i="20"/>
  <c r="E7" i="20"/>
  <c r="E120" i="20"/>
  <c r="E85" i="20"/>
  <c r="J41" i="19"/>
  <c r="J40" i="19"/>
  <c r="AY117" i="1"/>
  <c r="J39" i="19"/>
  <c r="AX117" i="1" s="1"/>
  <c r="BI315" i="19"/>
  <c r="BH315" i="19"/>
  <c r="BG315" i="19"/>
  <c r="BF315" i="19"/>
  <c r="T315" i="19"/>
  <c r="R315" i="19"/>
  <c r="P315" i="19"/>
  <c r="BK315" i="19"/>
  <c r="J315" i="19"/>
  <c r="BE315" i="19"/>
  <c r="BI313" i="19"/>
  <c r="BH313" i="19"/>
  <c r="BG313" i="19"/>
  <c r="BF313" i="19"/>
  <c r="T313" i="19"/>
  <c r="R313" i="19"/>
  <c r="P313" i="19"/>
  <c r="BK313" i="19"/>
  <c r="J313" i="19"/>
  <c r="BE313" i="19" s="1"/>
  <c r="BI311" i="19"/>
  <c r="BH311" i="19"/>
  <c r="BG311" i="19"/>
  <c r="BF311" i="19"/>
  <c r="T311" i="19"/>
  <c r="R311" i="19"/>
  <c r="P311" i="19"/>
  <c r="BK311" i="19"/>
  <c r="J311" i="19"/>
  <c r="BE311" i="19"/>
  <c r="BI309" i="19"/>
  <c r="BH309" i="19"/>
  <c r="BG309" i="19"/>
  <c r="BF309" i="19"/>
  <c r="T309" i="19"/>
  <c r="T308" i="19" s="1"/>
  <c r="R309" i="19"/>
  <c r="R308" i="19"/>
  <c r="P309" i="19"/>
  <c r="P308" i="19" s="1"/>
  <c r="BK309" i="19"/>
  <c r="BK308" i="19"/>
  <c r="J308" i="19"/>
  <c r="J109" i="19" s="1"/>
  <c r="J309" i="19"/>
  <c r="BE309" i="19" s="1"/>
  <c r="BI306" i="19"/>
  <c r="BH306" i="19"/>
  <c r="BG306" i="19"/>
  <c r="BF306" i="19"/>
  <c r="T306" i="19"/>
  <c r="R306" i="19"/>
  <c r="P306" i="19"/>
  <c r="BK306" i="19"/>
  <c r="J306" i="19"/>
  <c r="BE306" i="19"/>
  <c r="BI304" i="19"/>
  <c r="BH304" i="19"/>
  <c r="BG304" i="19"/>
  <c r="BF304" i="19"/>
  <c r="T304" i="19"/>
  <c r="T303" i="19"/>
  <c r="R304" i="19"/>
  <c r="R303" i="19"/>
  <c r="P304" i="19"/>
  <c r="P303" i="19"/>
  <c r="BK304" i="19"/>
  <c r="BK303" i="19"/>
  <c r="J303" i="19" s="1"/>
  <c r="J108" i="19" s="1"/>
  <c r="J304" i="19"/>
  <c r="BE304" i="19"/>
  <c r="BI301" i="19"/>
  <c r="BH301" i="19"/>
  <c r="BG301" i="19"/>
  <c r="BF301" i="19"/>
  <c r="T301" i="19"/>
  <c r="R301" i="19"/>
  <c r="P301" i="19"/>
  <c r="BK301" i="19"/>
  <c r="J301" i="19"/>
  <c r="BE301" i="19"/>
  <c r="BI299" i="19"/>
  <c r="BH299" i="19"/>
  <c r="BG299" i="19"/>
  <c r="BF299" i="19"/>
  <c r="T299" i="19"/>
  <c r="R299" i="19"/>
  <c r="P299" i="19"/>
  <c r="BK299" i="19"/>
  <c r="J299" i="19"/>
  <c r="BE299" i="19"/>
  <c r="BI296" i="19"/>
  <c r="BH296" i="19"/>
  <c r="BG296" i="19"/>
  <c r="BF296" i="19"/>
  <c r="T296" i="19"/>
  <c r="R296" i="19"/>
  <c r="P296" i="19"/>
  <c r="BK296" i="19"/>
  <c r="J296" i="19"/>
  <c r="BE296" i="19"/>
  <c r="BI294" i="19"/>
  <c r="BH294" i="19"/>
  <c r="BG294" i="19"/>
  <c r="BF294" i="19"/>
  <c r="T294" i="19"/>
  <c r="R294" i="19"/>
  <c r="P294" i="19"/>
  <c r="BK294" i="19"/>
  <c r="J294" i="19"/>
  <c r="BE294" i="19"/>
  <c r="BI292" i="19"/>
  <c r="BH292" i="19"/>
  <c r="BG292" i="19"/>
  <c r="BF292" i="19"/>
  <c r="T292" i="19"/>
  <c r="R292" i="19"/>
  <c r="P292" i="19"/>
  <c r="BK292" i="19"/>
  <c r="J292" i="19"/>
  <c r="BE292" i="19"/>
  <c r="BI289" i="19"/>
  <c r="BH289" i="19"/>
  <c r="BG289" i="19"/>
  <c r="BF289" i="19"/>
  <c r="T289" i="19"/>
  <c r="R289" i="19"/>
  <c r="P289" i="19"/>
  <c r="BK289" i="19"/>
  <c r="J289" i="19"/>
  <c r="BE289" i="19"/>
  <c r="BI287" i="19"/>
  <c r="BH287" i="19"/>
  <c r="BG287" i="19"/>
  <c r="BF287" i="19"/>
  <c r="T287" i="19"/>
  <c r="R287" i="19"/>
  <c r="P287" i="19"/>
  <c r="BK287" i="19"/>
  <c r="J287" i="19"/>
  <c r="BE287" i="19"/>
  <c r="BI284" i="19"/>
  <c r="BH284" i="19"/>
  <c r="BG284" i="19"/>
  <c r="BF284" i="19"/>
  <c r="T284" i="19"/>
  <c r="R284" i="19"/>
  <c r="P284" i="19"/>
  <c r="BK284" i="19"/>
  <c r="J284" i="19"/>
  <c r="BE284" i="19"/>
  <c r="BI282" i="19"/>
  <c r="BH282" i="19"/>
  <c r="BG282" i="19"/>
  <c r="BF282" i="19"/>
  <c r="T282" i="19"/>
  <c r="R282" i="19"/>
  <c r="P282" i="19"/>
  <c r="BK282" i="19"/>
  <c r="J282" i="19"/>
  <c r="BE282" i="19"/>
  <c r="BI279" i="19"/>
  <c r="BH279" i="19"/>
  <c r="BG279" i="19"/>
  <c r="BF279" i="19"/>
  <c r="T279" i="19"/>
  <c r="R279" i="19"/>
  <c r="P279" i="19"/>
  <c r="BK279" i="19"/>
  <c r="J279" i="19"/>
  <c r="BE279" i="19"/>
  <c r="BI277" i="19"/>
  <c r="BH277" i="19"/>
  <c r="BG277" i="19"/>
  <c r="BF277" i="19"/>
  <c r="T277" i="19"/>
  <c r="R277" i="19"/>
  <c r="P277" i="19"/>
  <c r="BK277" i="19"/>
  <c r="J277" i="19"/>
  <c r="BE277" i="19"/>
  <c r="BI274" i="19"/>
  <c r="BH274" i="19"/>
  <c r="BG274" i="19"/>
  <c r="BF274" i="19"/>
  <c r="T274" i="19"/>
  <c r="R274" i="19"/>
  <c r="P274" i="19"/>
  <c r="BK274" i="19"/>
  <c r="J274" i="19"/>
  <c r="BE274" i="19"/>
  <c r="BI272" i="19"/>
  <c r="BH272" i="19"/>
  <c r="BG272" i="19"/>
  <c r="BF272" i="19"/>
  <c r="T272" i="19"/>
  <c r="R272" i="19"/>
  <c r="P272" i="19"/>
  <c r="BK272" i="19"/>
  <c r="J272" i="19"/>
  <c r="BE272" i="19"/>
  <c r="BI269" i="19"/>
  <c r="BH269" i="19"/>
  <c r="BG269" i="19"/>
  <c r="BF269" i="19"/>
  <c r="T269" i="19"/>
  <c r="T268" i="19"/>
  <c r="R269" i="19"/>
  <c r="R268" i="19"/>
  <c r="P269" i="19"/>
  <c r="P268" i="19"/>
  <c r="BK269" i="19"/>
  <c r="BK268" i="19"/>
  <c r="J268" i="19" s="1"/>
  <c r="J107" i="19" s="1"/>
  <c r="J269" i="19"/>
  <c r="BE269" i="19" s="1"/>
  <c r="BI266" i="19"/>
  <c r="BH266" i="19"/>
  <c r="BG266" i="19"/>
  <c r="BF266" i="19"/>
  <c r="T266" i="19"/>
  <c r="R266" i="19"/>
  <c r="P266" i="19"/>
  <c r="BK266" i="19"/>
  <c r="J266" i="19"/>
  <c r="BE266" i="19"/>
  <c r="BI264" i="19"/>
  <c r="BH264" i="19"/>
  <c r="BG264" i="19"/>
  <c r="BF264" i="19"/>
  <c r="T264" i="19"/>
  <c r="R264" i="19"/>
  <c r="P264" i="19"/>
  <c r="BK264" i="19"/>
  <c r="J264" i="19"/>
  <c r="BE264" i="19"/>
  <c r="BI262" i="19"/>
  <c r="BH262" i="19"/>
  <c r="BG262" i="19"/>
  <c r="BF262" i="19"/>
  <c r="T262" i="19"/>
  <c r="R262" i="19"/>
  <c r="P262" i="19"/>
  <c r="BK262" i="19"/>
  <c r="J262" i="19"/>
  <c r="BE262" i="19"/>
  <c r="BI260" i="19"/>
  <c r="BH260" i="19"/>
  <c r="BG260" i="19"/>
  <c r="BF260" i="19"/>
  <c r="T260" i="19"/>
  <c r="R260" i="19"/>
  <c r="P260" i="19"/>
  <c r="BK260" i="19"/>
  <c r="J260" i="19"/>
  <c r="BE260" i="19"/>
  <c r="BI257" i="19"/>
  <c r="BH257" i="19"/>
  <c r="BG257" i="19"/>
  <c r="BF257" i="19"/>
  <c r="T257" i="19"/>
  <c r="R257" i="19"/>
  <c r="P257" i="19"/>
  <c r="BK257" i="19"/>
  <c r="J257" i="19"/>
  <c r="BE257" i="19"/>
  <c r="BI255" i="19"/>
  <c r="BH255" i="19"/>
  <c r="BG255" i="19"/>
  <c r="BF255" i="19"/>
  <c r="T255" i="19"/>
  <c r="R255" i="19"/>
  <c r="P255" i="19"/>
  <c r="BK255" i="19"/>
  <c r="J255" i="19"/>
  <c r="BE255" i="19"/>
  <c r="BI253" i="19"/>
  <c r="BH253" i="19"/>
  <c r="BG253" i="19"/>
  <c r="BF253" i="19"/>
  <c r="T253" i="19"/>
  <c r="R253" i="19"/>
  <c r="P253" i="19"/>
  <c r="BK253" i="19"/>
  <c r="J253" i="19"/>
  <c r="BE253" i="19"/>
  <c r="BI251" i="19"/>
  <c r="BH251" i="19"/>
  <c r="BG251" i="19"/>
  <c r="BF251" i="19"/>
  <c r="T251" i="19"/>
  <c r="R251" i="19"/>
  <c r="P251" i="19"/>
  <c r="BK251" i="19"/>
  <c r="J251" i="19"/>
  <c r="BE251" i="19"/>
  <c r="BI249" i="19"/>
  <c r="BH249" i="19"/>
  <c r="BG249" i="19"/>
  <c r="BF249" i="19"/>
  <c r="T249" i="19"/>
  <c r="R249" i="19"/>
  <c r="P249" i="19"/>
  <c r="BK249" i="19"/>
  <c r="J249" i="19"/>
  <c r="BE249" i="19"/>
  <c r="BI247" i="19"/>
  <c r="BH247" i="19"/>
  <c r="BG247" i="19"/>
  <c r="BF247" i="19"/>
  <c r="T247" i="19"/>
  <c r="R247" i="19"/>
  <c r="P247" i="19"/>
  <c r="BK247" i="19"/>
  <c r="J247" i="19"/>
  <c r="BE247" i="19"/>
  <c r="BI245" i="19"/>
  <c r="BH245" i="19"/>
  <c r="BG245" i="19"/>
  <c r="BF245" i="19"/>
  <c r="T245" i="19"/>
  <c r="R245" i="19"/>
  <c r="P245" i="19"/>
  <c r="BK245" i="19"/>
  <c r="J245" i="19"/>
  <c r="BE245" i="19"/>
  <c r="BI243" i="19"/>
  <c r="BH243" i="19"/>
  <c r="BG243" i="19"/>
  <c r="BF243" i="19"/>
  <c r="T243" i="19"/>
  <c r="R243" i="19"/>
  <c r="P243" i="19"/>
  <c r="BK243" i="19"/>
  <c r="J243" i="19"/>
  <c r="BE243" i="19"/>
  <c r="BI240" i="19"/>
  <c r="BH240" i="19"/>
  <c r="BG240" i="19"/>
  <c r="BF240" i="19"/>
  <c r="T240" i="19"/>
  <c r="R240" i="19"/>
  <c r="P240" i="19"/>
  <c r="BK240" i="19"/>
  <c r="J240" i="19"/>
  <c r="BE240" i="19"/>
  <c r="BI238" i="19"/>
  <c r="BH238" i="19"/>
  <c r="BG238" i="19"/>
  <c r="BF238" i="19"/>
  <c r="T238" i="19"/>
  <c r="T237" i="19"/>
  <c r="R238" i="19"/>
  <c r="R237" i="19"/>
  <c r="P238" i="19"/>
  <c r="P237" i="19"/>
  <c r="BK238" i="19"/>
  <c r="BK237" i="19"/>
  <c r="J237" i="19" s="1"/>
  <c r="J106" i="19" s="1"/>
  <c r="J238" i="19"/>
  <c r="BE238" i="19" s="1"/>
  <c r="BI234" i="19"/>
  <c r="BH234" i="19"/>
  <c r="BG234" i="19"/>
  <c r="BF234" i="19"/>
  <c r="T234" i="19"/>
  <c r="R234" i="19"/>
  <c r="P234" i="19"/>
  <c r="BK234" i="19"/>
  <c r="J234" i="19"/>
  <c r="BE234" i="19"/>
  <c r="BI232" i="19"/>
  <c r="BH232" i="19"/>
  <c r="BG232" i="19"/>
  <c r="BF232" i="19"/>
  <c r="T232" i="19"/>
  <c r="R232" i="19"/>
  <c r="P232" i="19"/>
  <c r="BK232" i="19"/>
  <c r="J232" i="19"/>
  <c r="BE232" i="19"/>
  <c r="BI230" i="19"/>
  <c r="BH230" i="19"/>
  <c r="BG230" i="19"/>
  <c r="BF230" i="19"/>
  <c r="T230" i="19"/>
  <c r="R230" i="19"/>
  <c r="P230" i="19"/>
  <c r="BK230" i="19"/>
  <c r="J230" i="19"/>
  <c r="BE230" i="19"/>
  <c r="BI228" i="19"/>
  <c r="BH228" i="19"/>
  <c r="BG228" i="19"/>
  <c r="BF228" i="19"/>
  <c r="T228" i="19"/>
  <c r="R228" i="19"/>
  <c r="P228" i="19"/>
  <c r="BK228" i="19"/>
  <c r="J228" i="19"/>
  <c r="BE228" i="19"/>
  <c r="BI226" i="19"/>
  <c r="BH226" i="19"/>
  <c r="BG226" i="19"/>
  <c r="BF226" i="19"/>
  <c r="T226" i="19"/>
  <c r="R226" i="19"/>
  <c r="P226" i="19"/>
  <c r="BK226" i="19"/>
  <c r="J226" i="19"/>
  <c r="BE226" i="19"/>
  <c r="BI224" i="19"/>
  <c r="BH224" i="19"/>
  <c r="BG224" i="19"/>
  <c r="BF224" i="19"/>
  <c r="T224" i="19"/>
  <c r="R224" i="19"/>
  <c r="P224" i="19"/>
  <c r="BK224" i="19"/>
  <c r="J224" i="19"/>
  <c r="BE224" i="19"/>
  <c r="BI221" i="19"/>
  <c r="BH221" i="19"/>
  <c r="BG221" i="19"/>
  <c r="BF221" i="19"/>
  <c r="T221" i="19"/>
  <c r="T220" i="19"/>
  <c r="R221" i="19"/>
  <c r="R220" i="19"/>
  <c r="P221" i="19"/>
  <c r="P220" i="19"/>
  <c r="BK221" i="19"/>
  <c r="BK220" i="19"/>
  <c r="J220" i="19" s="1"/>
  <c r="J105" i="19" s="1"/>
  <c r="J221" i="19"/>
  <c r="BE221" i="19" s="1"/>
  <c r="BI218" i="19"/>
  <c r="BH218" i="19"/>
  <c r="BG218" i="19"/>
  <c r="BF218" i="19"/>
  <c r="T218" i="19"/>
  <c r="R218" i="19"/>
  <c r="P218" i="19"/>
  <c r="BK218" i="19"/>
  <c r="J218" i="19"/>
  <c r="BE218" i="19"/>
  <c r="BI216" i="19"/>
  <c r="BH216" i="19"/>
  <c r="BG216" i="19"/>
  <c r="BF216" i="19"/>
  <c r="T216" i="19"/>
  <c r="R216" i="19"/>
  <c r="P216" i="19"/>
  <c r="BK216" i="19"/>
  <c r="J216" i="19"/>
  <c r="BE216" i="19"/>
  <c r="BI214" i="19"/>
  <c r="BH214" i="19"/>
  <c r="BG214" i="19"/>
  <c r="BF214" i="19"/>
  <c r="T214" i="19"/>
  <c r="R214" i="19"/>
  <c r="P214" i="19"/>
  <c r="BK214" i="19"/>
  <c r="J214" i="19"/>
  <c r="BE214" i="19"/>
  <c r="BI211" i="19"/>
  <c r="BH211" i="19"/>
  <c r="BG211" i="19"/>
  <c r="BF211" i="19"/>
  <c r="T211" i="19"/>
  <c r="R211" i="19"/>
  <c r="P211" i="19"/>
  <c r="BK211" i="19"/>
  <c r="J211" i="19"/>
  <c r="BE211" i="19"/>
  <c r="BI209" i="19"/>
  <c r="BH209" i="19"/>
  <c r="BG209" i="19"/>
  <c r="BF209" i="19"/>
  <c r="T209" i="19"/>
  <c r="R209" i="19"/>
  <c r="P209" i="19"/>
  <c r="BK209" i="19"/>
  <c r="J209" i="19"/>
  <c r="BE209" i="19"/>
  <c r="BI207" i="19"/>
  <c r="BH207" i="19"/>
  <c r="BG207" i="19"/>
  <c r="BF207" i="19"/>
  <c r="T207" i="19"/>
  <c r="R207" i="19"/>
  <c r="P207" i="19"/>
  <c r="BK207" i="19"/>
  <c r="J207" i="19"/>
  <c r="BE207" i="19"/>
  <c r="BI205" i="19"/>
  <c r="BH205" i="19"/>
  <c r="BG205" i="19"/>
  <c r="BF205" i="19"/>
  <c r="T205" i="19"/>
  <c r="R205" i="19"/>
  <c r="P205" i="19"/>
  <c r="BK205" i="19"/>
  <c r="J205" i="19"/>
  <c r="BE205" i="19"/>
  <c r="BI202" i="19"/>
  <c r="BH202" i="19"/>
  <c r="BG202" i="19"/>
  <c r="BF202" i="19"/>
  <c r="T202" i="19"/>
  <c r="R202" i="19"/>
  <c r="P202" i="19"/>
  <c r="BK202" i="19"/>
  <c r="J202" i="19"/>
  <c r="BE202" i="19"/>
  <c r="BI200" i="19"/>
  <c r="BH200" i="19"/>
  <c r="BG200" i="19"/>
  <c r="BF200" i="19"/>
  <c r="T200" i="19"/>
  <c r="R200" i="19"/>
  <c r="P200" i="19"/>
  <c r="BK200" i="19"/>
  <c r="J200" i="19"/>
  <c r="BE200" i="19"/>
  <c r="BI198" i="19"/>
  <c r="BH198" i="19"/>
  <c r="BG198" i="19"/>
  <c r="BF198" i="19"/>
  <c r="T198" i="19"/>
  <c r="R198" i="19"/>
  <c r="P198" i="19"/>
  <c r="BK198" i="19"/>
  <c r="J198" i="19"/>
  <c r="BE198" i="19"/>
  <c r="BI196" i="19"/>
  <c r="BH196" i="19"/>
  <c r="BG196" i="19"/>
  <c r="BF196" i="19"/>
  <c r="T196" i="19"/>
  <c r="R196" i="19"/>
  <c r="P196" i="19"/>
  <c r="BK196" i="19"/>
  <c r="J196" i="19"/>
  <c r="BE196" i="19"/>
  <c r="BI194" i="19"/>
  <c r="BH194" i="19"/>
  <c r="BG194" i="19"/>
  <c r="BF194" i="19"/>
  <c r="T194" i="19"/>
  <c r="R194" i="19"/>
  <c r="P194" i="19"/>
  <c r="BK194" i="19"/>
  <c r="J194" i="19"/>
  <c r="BE194" i="19"/>
  <c r="BI192" i="19"/>
  <c r="BH192" i="19"/>
  <c r="BG192" i="19"/>
  <c r="BF192" i="19"/>
  <c r="T192" i="19"/>
  <c r="R192" i="19"/>
  <c r="P192" i="19"/>
  <c r="BK192" i="19"/>
  <c r="J192" i="19"/>
  <c r="BE192" i="19"/>
  <c r="BI189" i="19"/>
  <c r="BH189" i="19"/>
  <c r="BG189" i="19"/>
  <c r="BF189" i="19"/>
  <c r="T189" i="19"/>
  <c r="R189" i="19"/>
  <c r="P189" i="19"/>
  <c r="BK189" i="19"/>
  <c r="J189" i="19"/>
  <c r="BE189" i="19"/>
  <c r="BI187" i="19"/>
  <c r="BH187" i="19"/>
  <c r="BG187" i="19"/>
  <c r="BF187" i="19"/>
  <c r="T187" i="19"/>
  <c r="R187" i="19"/>
  <c r="P187" i="19"/>
  <c r="BK187" i="19"/>
  <c r="J187" i="19"/>
  <c r="BE187" i="19"/>
  <c r="BI185" i="19"/>
  <c r="BH185" i="19"/>
  <c r="BG185" i="19"/>
  <c r="BF185" i="19"/>
  <c r="T185" i="19"/>
  <c r="R185" i="19"/>
  <c r="P185" i="19"/>
  <c r="BK185" i="19"/>
  <c r="J185" i="19"/>
  <c r="BE185" i="19"/>
  <c r="BI182" i="19"/>
  <c r="BH182" i="19"/>
  <c r="BG182" i="19"/>
  <c r="BF182" i="19"/>
  <c r="T182" i="19"/>
  <c r="R182" i="19"/>
  <c r="P182" i="19"/>
  <c r="BK182" i="19"/>
  <c r="J182" i="19"/>
  <c r="BE182" i="19"/>
  <c r="BI179" i="19"/>
  <c r="BH179" i="19"/>
  <c r="BG179" i="19"/>
  <c r="BF179" i="19"/>
  <c r="T179" i="19"/>
  <c r="R179" i="19"/>
  <c r="P179" i="19"/>
  <c r="BK179" i="19"/>
  <c r="J179" i="19"/>
  <c r="BE179" i="19"/>
  <c r="BI176" i="19"/>
  <c r="BH176" i="19"/>
  <c r="BG176" i="19"/>
  <c r="BF176" i="19"/>
  <c r="T176" i="19"/>
  <c r="R176" i="19"/>
  <c r="P176" i="19"/>
  <c r="BK176" i="19"/>
  <c r="J176" i="19"/>
  <c r="BE176" i="19"/>
  <c r="BI173" i="19"/>
  <c r="BH173" i="19"/>
  <c r="BG173" i="19"/>
  <c r="BF173" i="19"/>
  <c r="T173" i="19"/>
  <c r="R173" i="19"/>
  <c r="P173" i="19"/>
  <c r="BK173" i="19"/>
  <c r="J173" i="19"/>
  <c r="BE173" i="19"/>
  <c r="BI171" i="19"/>
  <c r="BH171" i="19"/>
  <c r="BG171" i="19"/>
  <c r="BF171" i="19"/>
  <c r="T171" i="19"/>
  <c r="R171" i="19"/>
  <c r="P171" i="19"/>
  <c r="BK171" i="19"/>
  <c r="J171" i="19"/>
  <c r="BE171" i="19"/>
  <c r="BI169" i="19"/>
  <c r="BH169" i="19"/>
  <c r="BG169" i="19"/>
  <c r="BF169" i="19"/>
  <c r="T169" i="19"/>
  <c r="R169" i="19"/>
  <c r="P169" i="19"/>
  <c r="BK169" i="19"/>
  <c r="J169" i="19"/>
  <c r="BE169" i="19"/>
  <c r="BI166" i="19"/>
  <c r="BH166" i="19"/>
  <c r="BG166" i="19"/>
  <c r="BF166" i="19"/>
  <c r="T166" i="19"/>
  <c r="T165" i="19"/>
  <c r="R166" i="19"/>
  <c r="R165" i="19"/>
  <c r="P166" i="19"/>
  <c r="P165" i="19"/>
  <c r="BK166" i="19"/>
  <c r="BK165" i="19"/>
  <c r="J165" i="19" s="1"/>
  <c r="J104" i="19" s="1"/>
  <c r="J166" i="19"/>
  <c r="BE166" i="19" s="1"/>
  <c r="BI163" i="19"/>
  <c r="BH163" i="19"/>
  <c r="BG163" i="19"/>
  <c r="BF163" i="19"/>
  <c r="T163" i="19"/>
  <c r="R163" i="19"/>
  <c r="P163" i="19"/>
  <c r="BK163" i="19"/>
  <c r="J163" i="19"/>
  <c r="BE163" i="19"/>
  <c r="BI161" i="19"/>
  <c r="BH161" i="19"/>
  <c r="BG161" i="19"/>
  <c r="BF161" i="19"/>
  <c r="T161" i="19"/>
  <c r="T160" i="19"/>
  <c r="R161" i="19"/>
  <c r="R160" i="19"/>
  <c r="P161" i="19"/>
  <c r="P160" i="19"/>
  <c r="BK161" i="19"/>
  <c r="BK160" i="19"/>
  <c r="J160" i="19" s="1"/>
  <c r="J103" i="19" s="1"/>
  <c r="J161" i="19"/>
  <c r="BE161" i="19" s="1"/>
  <c r="BI158" i="19"/>
  <c r="BH158" i="19"/>
  <c r="BG158" i="19"/>
  <c r="BF158" i="19"/>
  <c r="T158" i="19"/>
  <c r="R158" i="19"/>
  <c r="P158" i="19"/>
  <c r="BK158" i="19"/>
  <c r="J158" i="19"/>
  <c r="BE158" i="19"/>
  <c r="BI155" i="19"/>
  <c r="BH155" i="19"/>
  <c r="BG155" i="19"/>
  <c r="BF155" i="19"/>
  <c r="T155" i="19"/>
  <c r="R155" i="19"/>
  <c r="P155" i="19"/>
  <c r="BK155" i="19"/>
  <c r="J155" i="19"/>
  <c r="BE155" i="19"/>
  <c r="BI153" i="19"/>
  <c r="BH153" i="19"/>
  <c r="BG153" i="19"/>
  <c r="BF153" i="19"/>
  <c r="T153" i="19"/>
  <c r="R153" i="19"/>
  <c r="P153" i="19"/>
  <c r="BK153" i="19"/>
  <c r="J153" i="19"/>
  <c r="BE153" i="19"/>
  <c r="BI151" i="19"/>
  <c r="BH151" i="19"/>
  <c r="BG151" i="19"/>
  <c r="BF151" i="19"/>
  <c r="T151" i="19"/>
  <c r="R151" i="19"/>
  <c r="P151" i="19"/>
  <c r="BK151" i="19"/>
  <c r="J151" i="19"/>
  <c r="BE151" i="19"/>
  <c r="BI149" i="19"/>
  <c r="BH149" i="19"/>
  <c r="BG149" i="19"/>
  <c r="BF149" i="19"/>
  <c r="T149" i="19"/>
  <c r="R149" i="19"/>
  <c r="P149" i="19"/>
  <c r="BK149" i="19"/>
  <c r="J149" i="19"/>
  <c r="BE149" i="19"/>
  <c r="BI147" i="19"/>
  <c r="BH147" i="19"/>
  <c r="BG147" i="19"/>
  <c r="BF147" i="19"/>
  <c r="T147" i="19"/>
  <c r="R147" i="19"/>
  <c r="P147" i="19"/>
  <c r="BK147" i="19"/>
  <c r="J147" i="19"/>
  <c r="BE147" i="19"/>
  <c r="BI145" i="19"/>
  <c r="BH145" i="19"/>
  <c r="BG145" i="19"/>
  <c r="BF145" i="19"/>
  <c r="T145" i="19"/>
  <c r="R145" i="19"/>
  <c r="P145" i="19"/>
  <c r="BK145" i="19"/>
  <c r="J145" i="19"/>
  <c r="BE145" i="19"/>
  <c r="BI142" i="19"/>
  <c r="BH142" i="19"/>
  <c r="BG142" i="19"/>
  <c r="BF142" i="19"/>
  <c r="T142" i="19"/>
  <c r="R142" i="19"/>
  <c r="P142" i="19"/>
  <c r="BK142" i="19"/>
  <c r="J142" i="19"/>
  <c r="BE142" i="19"/>
  <c r="BI139" i="19"/>
  <c r="BH139" i="19"/>
  <c r="BG139" i="19"/>
  <c r="BF139" i="19"/>
  <c r="T139" i="19"/>
  <c r="R139" i="19"/>
  <c r="P139" i="19"/>
  <c r="BK139" i="19"/>
  <c r="J139" i="19"/>
  <c r="BE139" i="19"/>
  <c r="BI136" i="19"/>
  <c r="F41" i="19"/>
  <c r="BD117" i="1" s="1"/>
  <c r="BH136" i="19"/>
  <c r="F40" i="19" s="1"/>
  <c r="BC117" i="1" s="1"/>
  <c r="BG136" i="19"/>
  <c r="F39" i="19"/>
  <c r="BB117" i="1" s="1"/>
  <c r="BF136" i="19"/>
  <c r="F38" i="19" s="1"/>
  <c r="BA117" i="1" s="1"/>
  <c r="T136" i="19"/>
  <c r="T135" i="19"/>
  <c r="T134" i="19" s="1"/>
  <c r="T133" i="19" s="1"/>
  <c r="R136" i="19"/>
  <c r="R135" i="19"/>
  <c r="R134" i="19" s="1"/>
  <c r="R133" i="19" s="1"/>
  <c r="P136" i="19"/>
  <c r="P135" i="19"/>
  <c r="BK136" i="19"/>
  <c r="BK135" i="19" s="1"/>
  <c r="J136" i="19"/>
  <c r="BE136" i="19" s="1"/>
  <c r="F127" i="19"/>
  <c r="E125" i="19"/>
  <c r="F93" i="19"/>
  <c r="E91" i="19"/>
  <c r="J28" i="19"/>
  <c r="E28" i="19"/>
  <c r="J130" i="19" s="1"/>
  <c r="J27" i="19"/>
  <c r="J25" i="19"/>
  <c r="E25" i="19"/>
  <c r="J129" i="19"/>
  <c r="J95" i="19"/>
  <c r="J24" i="19"/>
  <c r="J22" i="19"/>
  <c r="E22" i="19"/>
  <c r="F130" i="19" s="1"/>
  <c r="F96" i="19"/>
  <c r="J21" i="19"/>
  <c r="J19" i="19"/>
  <c r="E19" i="19"/>
  <c r="F95" i="19" s="1"/>
  <c r="F129" i="19"/>
  <c r="J18" i="19"/>
  <c r="J16" i="19"/>
  <c r="J93" i="19" s="1"/>
  <c r="J127" i="19"/>
  <c r="E7" i="19"/>
  <c r="E119" i="19" s="1"/>
  <c r="E85" i="19"/>
  <c r="J41" i="18"/>
  <c r="J40" i="18"/>
  <c r="AY116" i="1" s="1"/>
  <c r="J39" i="18"/>
  <c r="AX116" i="1" s="1"/>
  <c r="BI213" i="18"/>
  <c r="BH213" i="18"/>
  <c r="BG213" i="18"/>
  <c r="BF213" i="18"/>
  <c r="T213" i="18"/>
  <c r="R213" i="18"/>
  <c r="P213" i="18"/>
  <c r="BK213" i="18"/>
  <c r="J213" i="18"/>
  <c r="BE213" i="18" s="1"/>
  <c r="BI211" i="18"/>
  <c r="BH211" i="18"/>
  <c r="BG211" i="18"/>
  <c r="BF211" i="18"/>
  <c r="T211" i="18"/>
  <c r="R211" i="18"/>
  <c r="P211" i="18"/>
  <c r="BK211" i="18"/>
  <c r="J211" i="18"/>
  <c r="BE211" i="18" s="1"/>
  <c r="BI207" i="18"/>
  <c r="BH207" i="18"/>
  <c r="BG207" i="18"/>
  <c r="BF207" i="18"/>
  <c r="T207" i="18"/>
  <c r="R207" i="18"/>
  <c r="P207" i="18"/>
  <c r="BK207" i="18"/>
  <c r="J207" i="18"/>
  <c r="BE207" i="18" s="1"/>
  <c r="BI205" i="18"/>
  <c r="BH205" i="18"/>
  <c r="BG205" i="18"/>
  <c r="BF205" i="18"/>
  <c r="T205" i="18"/>
  <c r="R205" i="18"/>
  <c r="P205" i="18"/>
  <c r="BK205" i="18"/>
  <c r="J205" i="18"/>
  <c r="BE205" i="18" s="1"/>
  <c r="BI201" i="18"/>
  <c r="BH201" i="18"/>
  <c r="BG201" i="18"/>
  <c r="BF201" i="18"/>
  <c r="T201" i="18"/>
  <c r="R201" i="18"/>
  <c r="P201" i="18"/>
  <c r="BK201" i="18"/>
  <c r="J201" i="18"/>
  <c r="BE201" i="18" s="1"/>
  <c r="BI197" i="18"/>
  <c r="BH197" i="18"/>
  <c r="BG197" i="18"/>
  <c r="BF197" i="18"/>
  <c r="T197" i="18"/>
  <c r="R197" i="18"/>
  <c r="P197" i="18"/>
  <c r="BK197" i="18"/>
  <c r="J197" i="18"/>
  <c r="BE197" i="18" s="1"/>
  <c r="BI193" i="18"/>
  <c r="BH193" i="18"/>
  <c r="BG193" i="18"/>
  <c r="BF193" i="18"/>
  <c r="T193" i="18"/>
  <c r="R193" i="18"/>
  <c r="P193" i="18"/>
  <c r="BK193" i="18"/>
  <c r="J193" i="18"/>
  <c r="BE193" i="18" s="1"/>
  <c r="BI189" i="18"/>
  <c r="BH189" i="18"/>
  <c r="BG189" i="18"/>
  <c r="BF189" i="18"/>
  <c r="T189" i="18"/>
  <c r="R189" i="18"/>
  <c r="P189" i="18"/>
  <c r="BK189" i="18"/>
  <c r="J189" i="18"/>
  <c r="BE189" i="18" s="1"/>
  <c r="BI185" i="18"/>
  <c r="BH185" i="18"/>
  <c r="BG185" i="18"/>
  <c r="BF185" i="18"/>
  <c r="T185" i="18"/>
  <c r="R185" i="18"/>
  <c r="P185" i="18"/>
  <c r="BK185" i="18"/>
  <c r="J185" i="18"/>
  <c r="BE185" i="18" s="1"/>
  <c r="BI183" i="18"/>
  <c r="BH183" i="18"/>
  <c r="BG183" i="18"/>
  <c r="BF183" i="18"/>
  <c r="T183" i="18"/>
  <c r="R183" i="18"/>
  <c r="P183" i="18"/>
  <c r="BK183" i="18"/>
  <c r="J183" i="18"/>
  <c r="BE183" i="18" s="1"/>
  <c r="BI179" i="18"/>
  <c r="BH179" i="18"/>
  <c r="BG179" i="18"/>
  <c r="BF179" i="18"/>
  <c r="T179" i="18"/>
  <c r="R179" i="18"/>
  <c r="P179" i="18"/>
  <c r="BK179" i="18"/>
  <c r="J179" i="18"/>
  <c r="BE179" i="18" s="1"/>
  <c r="BI177" i="18"/>
  <c r="BH177" i="18"/>
  <c r="BG177" i="18"/>
  <c r="BF177" i="18"/>
  <c r="T177" i="18"/>
  <c r="R177" i="18"/>
  <c r="P177" i="18"/>
  <c r="BK177" i="18"/>
  <c r="J177" i="18"/>
  <c r="BE177" i="18" s="1"/>
  <c r="BI173" i="18"/>
  <c r="BH173" i="18"/>
  <c r="BG173" i="18"/>
  <c r="BF173" i="18"/>
  <c r="T173" i="18"/>
  <c r="R173" i="18"/>
  <c r="P173" i="18"/>
  <c r="BK173" i="18"/>
  <c r="J173" i="18"/>
  <c r="BE173" i="18" s="1"/>
  <c r="BI171" i="18"/>
  <c r="BH171" i="18"/>
  <c r="BG171" i="18"/>
  <c r="BF171" i="18"/>
  <c r="T171" i="18"/>
  <c r="R171" i="18"/>
  <c r="P171" i="18"/>
  <c r="BK171" i="18"/>
  <c r="J171" i="18"/>
  <c r="BE171" i="18" s="1"/>
  <c r="BI167" i="18"/>
  <c r="BH167" i="18"/>
  <c r="BG167" i="18"/>
  <c r="BF167" i="18"/>
  <c r="T167" i="18"/>
  <c r="R167" i="18"/>
  <c r="P167" i="18"/>
  <c r="BK167" i="18"/>
  <c r="J167" i="18"/>
  <c r="BE167" i="18" s="1"/>
  <c r="BI165" i="18"/>
  <c r="BH165" i="18"/>
  <c r="BG165" i="18"/>
  <c r="BF165" i="18"/>
  <c r="T165" i="18"/>
  <c r="R165" i="18"/>
  <c r="P165" i="18"/>
  <c r="BK165" i="18"/>
  <c r="J165" i="18"/>
  <c r="BE165" i="18" s="1"/>
  <c r="BI161" i="18"/>
  <c r="BH161" i="18"/>
  <c r="BG161" i="18"/>
  <c r="BF161" i="18"/>
  <c r="T161" i="18"/>
  <c r="R161" i="18"/>
  <c r="P161" i="18"/>
  <c r="BK161" i="18"/>
  <c r="J161" i="18"/>
  <c r="BE161" i="18" s="1"/>
  <c r="BI159" i="18"/>
  <c r="BH159" i="18"/>
  <c r="BG159" i="18"/>
  <c r="BF159" i="18"/>
  <c r="T159" i="18"/>
  <c r="R159" i="18"/>
  <c r="P159" i="18"/>
  <c r="BK159" i="18"/>
  <c r="J159" i="18"/>
  <c r="BE159" i="18" s="1"/>
  <c r="BI155" i="18"/>
  <c r="BH155" i="18"/>
  <c r="BG155" i="18"/>
  <c r="BF155" i="18"/>
  <c r="T155" i="18"/>
  <c r="R155" i="18"/>
  <c r="P155" i="18"/>
  <c r="BK155" i="18"/>
  <c r="J155" i="18"/>
  <c r="BE155" i="18" s="1"/>
  <c r="BI153" i="18"/>
  <c r="BH153" i="18"/>
  <c r="BG153" i="18"/>
  <c r="BF153" i="18"/>
  <c r="T153" i="18"/>
  <c r="R153" i="18"/>
  <c r="P153" i="18"/>
  <c r="BK153" i="18"/>
  <c r="J153" i="18"/>
  <c r="BE153" i="18" s="1"/>
  <c r="BI149" i="18"/>
  <c r="BH149" i="18"/>
  <c r="BG149" i="18"/>
  <c r="BF149" i="18"/>
  <c r="T149" i="18"/>
  <c r="R149" i="18"/>
  <c r="P149" i="18"/>
  <c r="BK149" i="18"/>
  <c r="J149" i="18"/>
  <c r="BE149" i="18"/>
  <c r="BI147" i="18"/>
  <c r="BH147" i="18"/>
  <c r="BG147" i="18"/>
  <c r="BF147" i="18"/>
  <c r="T147" i="18"/>
  <c r="R147" i="18"/>
  <c r="P147" i="18"/>
  <c r="BK147" i="18"/>
  <c r="J147" i="18"/>
  <c r="BE147" i="18" s="1"/>
  <c r="BI143" i="18"/>
  <c r="BH143" i="18"/>
  <c r="BG143" i="18"/>
  <c r="BF143" i="18"/>
  <c r="T143" i="18"/>
  <c r="R143" i="18"/>
  <c r="P143" i="18"/>
  <c r="BK143" i="18"/>
  <c r="J143" i="18"/>
  <c r="BE143" i="18"/>
  <c r="BI141" i="18"/>
  <c r="BH141" i="18"/>
  <c r="BG141" i="18"/>
  <c r="BF141" i="18"/>
  <c r="T141" i="18"/>
  <c r="R141" i="18"/>
  <c r="P141" i="18"/>
  <c r="BK141" i="18"/>
  <c r="J141" i="18"/>
  <c r="BE141" i="18" s="1"/>
  <c r="BI137" i="18"/>
  <c r="BH137" i="18"/>
  <c r="BG137" i="18"/>
  <c r="BF137" i="18"/>
  <c r="T137" i="18"/>
  <c r="R137" i="18"/>
  <c r="P137" i="18"/>
  <c r="BK137" i="18"/>
  <c r="J137" i="18"/>
  <c r="BE137" i="18"/>
  <c r="BI135" i="18"/>
  <c r="F41" i="18" s="1"/>
  <c r="BD116" i="1" s="1"/>
  <c r="BH135" i="18"/>
  <c r="BG135" i="18"/>
  <c r="BF135" i="18"/>
  <c r="T135" i="18"/>
  <c r="R135" i="18"/>
  <c r="P135" i="18"/>
  <c r="BK135" i="18"/>
  <c r="J135" i="18"/>
  <c r="BE135" i="18" s="1"/>
  <c r="BI131" i="18"/>
  <c r="BH131" i="18"/>
  <c r="F40" i="18" s="1"/>
  <c r="BC116" i="1" s="1"/>
  <c r="BG131" i="18"/>
  <c r="F39" i="18" s="1"/>
  <c r="BB116" i="1" s="1"/>
  <c r="BF131" i="18"/>
  <c r="F38" i="18" s="1"/>
  <c r="BA116" i="1" s="1"/>
  <c r="J38" i="18"/>
  <c r="AW116" i="1" s="1"/>
  <c r="T131" i="18"/>
  <c r="T130" i="18" s="1"/>
  <c r="T129" i="18" s="1"/>
  <c r="T128" i="18" s="1"/>
  <c r="T127" i="18" s="1"/>
  <c r="R131" i="18"/>
  <c r="R130" i="18" s="1"/>
  <c r="R129" i="18" s="1"/>
  <c r="R128" i="18" s="1"/>
  <c r="R127" i="18" s="1"/>
  <c r="P131" i="18"/>
  <c r="P130" i="18"/>
  <c r="P129" i="18"/>
  <c r="P128" i="18" s="1"/>
  <c r="P127" i="18" s="1"/>
  <c r="AU116" i="1" s="1"/>
  <c r="BK131" i="18"/>
  <c r="BK130" i="18" s="1"/>
  <c r="J131" i="18"/>
  <c r="BE131" i="18" s="1"/>
  <c r="F121" i="18"/>
  <c r="E119" i="18"/>
  <c r="F93" i="18"/>
  <c r="E91" i="18"/>
  <c r="J28" i="18"/>
  <c r="E28" i="18"/>
  <c r="J96" i="18" s="1"/>
  <c r="J124" i="18"/>
  <c r="J27" i="18"/>
  <c r="J25" i="18"/>
  <c r="E25" i="18"/>
  <c r="J123" i="18" s="1"/>
  <c r="J24" i="18"/>
  <c r="J22" i="18"/>
  <c r="E22" i="18"/>
  <c r="F124" i="18" s="1"/>
  <c r="F96" i="18"/>
  <c r="J21" i="18"/>
  <c r="J19" i="18"/>
  <c r="E19" i="18"/>
  <c r="F123" i="18"/>
  <c r="F95" i="18"/>
  <c r="J18" i="18"/>
  <c r="J16" i="18"/>
  <c r="J121" i="18"/>
  <c r="J93" i="18"/>
  <c r="E7" i="18"/>
  <c r="E113" i="18" s="1"/>
  <c r="E85" i="18"/>
  <c r="J41" i="17"/>
  <c r="J40" i="17"/>
  <c r="AY115" i="1" s="1"/>
  <c r="J39" i="17"/>
  <c r="AX115" i="1"/>
  <c r="BI324" i="17"/>
  <c r="BH324" i="17"/>
  <c r="BG324" i="17"/>
  <c r="BF324" i="17"/>
  <c r="T324" i="17"/>
  <c r="T323" i="17" s="1"/>
  <c r="R324" i="17"/>
  <c r="R323" i="17"/>
  <c r="P324" i="17"/>
  <c r="P323" i="17" s="1"/>
  <c r="BK324" i="17"/>
  <c r="BK323" i="17"/>
  <c r="J323" i="17" s="1"/>
  <c r="J112" i="17" s="1"/>
  <c r="J324" i="17"/>
  <c r="BE324" i="17"/>
  <c r="BI321" i="17"/>
  <c r="BH321" i="17"/>
  <c r="BG321" i="17"/>
  <c r="BF321" i="17"/>
  <c r="T321" i="17"/>
  <c r="R321" i="17"/>
  <c r="P321" i="17"/>
  <c r="BK321" i="17"/>
  <c r="J321" i="17"/>
  <c r="BE321" i="17" s="1"/>
  <c r="BI319" i="17"/>
  <c r="BH319" i="17"/>
  <c r="BG319" i="17"/>
  <c r="BF319" i="17"/>
  <c r="T319" i="17"/>
  <c r="R319" i="17"/>
  <c r="P319" i="17"/>
  <c r="BK319" i="17"/>
  <c r="J319" i="17"/>
  <c r="BE319" i="17"/>
  <c r="BI317" i="17"/>
  <c r="BH317" i="17"/>
  <c r="BG317" i="17"/>
  <c r="BF317" i="17"/>
  <c r="T317" i="17"/>
  <c r="R317" i="17"/>
  <c r="P317" i="17"/>
  <c r="BK317" i="17"/>
  <c r="J317" i="17"/>
  <c r="BE317" i="17"/>
  <c r="BI313" i="17"/>
  <c r="BH313" i="17"/>
  <c r="BG313" i="17"/>
  <c r="BF313" i="17"/>
  <c r="T313" i="17"/>
  <c r="R313" i="17"/>
  <c r="P313" i="17"/>
  <c r="BK313" i="17"/>
  <c r="J313" i="17"/>
  <c r="BE313" i="17"/>
  <c r="BI309" i="17"/>
  <c r="BH309" i="17"/>
  <c r="BG309" i="17"/>
  <c r="BF309" i="17"/>
  <c r="T309" i="17"/>
  <c r="R309" i="17"/>
  <c r="P309" i="17"/>
  <c r="BK309" i="17"/>
  <c r="J309" i="17"/>
  <c r="BE309" i="17"/>
  <c r="BI306" i="17"/>
  <c r="BH306" i="17"/>
  <c r="BG306" i="17"/>
  <c r="BF306" i="17"/>
  <c r="T306" i="17"/>
  <c r="R306" i="17"/>
  <c r="P306" i="17"/>
  <c r="BK306" i="17"/>
  <c r="J306" i="17"/>
  <c r="BE306" i="17"/>
  <c r="BI302" i="17"/>
  <c r="BH302" i="17"/>
  <c r="BG302" i="17"/>
  <c r="BF302" i="17"/>
  <c r="T302" i="17"/>
  <c r="R302" i="17"/>
  <c r="P302" i="17"/>
  <c r="BK302" i="17"/>
  <c r="J302" i="17"/>
  <c r="BE302" i="17"/>
  <c r="BI298" i="17"/>
  <c r="BH298" i="17"/>
  <c r="BG298" i="17"/>
  <c r="BF298" i="17"/>
  <c r="T298" i="17"/>
  <c r="R298" i="17"/>
  <c r="P298" i="17"/>
  <c r="BK298" i="17"/>
  <c r="J298" i="17"/>
  <c r="BE298" i="17"/>
  <c r="BI294" i="17"/>
  <c r="BH294" i="17"/>
  <c r="BG294" i="17"/>
  <c r="BF294" i="17"/>
  <c r="T294" i="17"/>
  <c r="T293" i="17"/>
  <c r="R294" i="17"/>
  <c r="R293" i="17"/>
  <c r="P294" i="17"/>
  <c r="P293" i="17"/>
  <c r="BK294" i="17"/>
  <c r="BK293" i="17"/>
  <c r="J293" i="17" s="1"/>
  <c r="J111" i="17" s="1"/>
  <c r="J294" i="17"/>
  <c r="BE294" i="17"/>
  <c r="BI291" i="17"/>
  <c r="BH291" i="17"/>
  <c r="BG291" i="17"/>
  <c r="BF291" i="17"/>
  <c r="T291" i="17"/>
  <c r="R291" i="17"/>
  <c r="P291" i="17"/>
  <c r="BK291" i="17"/>
  <c r="J291" i="17"/>
  <c r="BE291" i="17"/>
  <c r="BI288" i="17"/>
  <c r="BH288" i="17"/>
  <c r="BG288" i="17"/>
  <c r="BF288" i="17"/>
  <c r="T288" i="17"/>
  <c r="R288" i="17"/>
  <c r="P288" i="17"/>
  <c r="BK288" i="17"/>
  <c r="J288" i="17"/>
  <c r="BE288" i="17"/>
  <c r="BI284" i="17"/>
  <c r="BH284" i="17"/>
  <c r="BG284" i="17"/>
  <c r="BF284" i="17"/>
  <c r="T284" i="17"/>
  <c r="R284" i="17"/>
  <c r="P284" i="17"/>
  <c r="BK284" i="17"/>
  <c r="J284" i="17"/>
  <c r="BE284" i="17"/>
  <c r="BI280" i="17"/>
  <c r="BH280" i="17"/>
  <c r="BG280" i="17"/>
  <c r="BF280" i="17"/>
  <c r="T280" i="17"/>
  <c r="R280" i="17"/>
  <c r="P280" i="17"/>
  <c r="BK280" i="17"/>
  <c r="J280" i="17"/>
  <c r="BE280" i="17"/>
  <c r="BI276" i="17"/>
  <c r="BH276" i="17"/>
  <c r="BG276" i="17"/>
  <c r="BF276" i="17"/>
  <c r="T276" i="17"/>
  <c r="T275" i="17"/>
  <c r="T274" i="17" s="1"/>
  <c r="R276" i="17"/>
  <c r="R275" i="17" s="1"/>
  <c r="R274" i="17" s="1"/>
  <c r="P276" i="17"/>
  <c r="P275" i="17"/>
  <c r="BK276" i="17"/>
  <c r="BK275" i="17" s="1"/>
  <c r="J276" i="17"/>
  <c r="BE276" i="17"/>
  <c r="BI272" i="17"/>
  <c r="BH272" i="17"/>
  <c r="BG272" i="17"/>
  <c r="BF272" i="17"/>
  <c r="T272" i="17"/>
  <c r="T271" i="17"/>
  <c r="R272" i="17"/>
  <c r="R271" i="17"/>
  <c r="P272" i="17"/>
  <c r="P271" i="17"/>
  <c r="BK272" i="17"/>
  <c r="BK271" i="17"/>
  <c r="J271" i="17" s="1"/>
  <c r="J108" i="17" s="1"/>
  <c r="J272" i="17"/>
  <c r="BE272" i="17" s="1"/>
  <c r="BI269" i="17"/>
  <c r="BH269" i="17"/>
  <c r="BG269" i="17"/>
  <c r="BF269" i="17"/>
  <c r="T269" i="17"/>
  <c r="R269" i="17"/>
  <c r="P269" i="17"/>
  <c r="BK269" i="17"/>
  <c r="J269" i="17"/>
  <c r="BE269" i="17"/>
  <c r="BI266" i="17"/>
  <c r="BH266" i="17"/>
  <c r="BG266" i="17"/>
  <c r="BF266" i="17"/>
  <c r="T266" i="17"/>
  <c r="R266" i="17"/>
  <c r="P266" i="17"/>
  <c r="BK266" i="17"/>
  <c r="J266" i="17"/>
  <c r="BE266" i="17"/>
  <c r="BI264" i="17"/>
  <c r="BH264" i="17"/>
  <c r="BG264" i="17"/>
  <c r="BF264" i="17"/>
  <c r="T264" i="17"/>
  <c r="R264" i="17"/>
  <c r="P264" i="17"/>
  <c r="BK264" i="17"/>
  <c r="J264" i="17"/>
  <c r="BE264" i="17"/>
  <c r="BI262" i="17"/>
  <c r="BH262" i="17"/>
  <c r="BG262" i="17"/>
  <c r="BF262" i="17"/>
  <c r="T262" i="17"/>
  <c r="T261" i="17"/>
  <c r="R262" i="17"/>
  <c r="R261" i="17"/>
  <c r="P262" i="17"/>
  <c r="P261" i="17"/>
  <c r="BK262" i="17"/>
  <c r="BK261" i="17"/>
  <c r="J261" i="17" s="1"/>
  <c r="J107" i="17" s="1"/>
  <c r="J262" i="17"/>
  <c r="BE262" i="17"/>
  <c r="BI257" i="17"/>
  <c r="BH257" i="17"/>
  <c r="BG257" i="17"/>
  <c r="BF257" i="17"/>
  <c r="T257" i="17"/>
  <c r="R257" i="17"/>
  <c r="P257" i="17"/>
  <c r="BK257" i="17"/>
  <c r="J257" i="17"/>
  <c r="BE257" i="17"/>
  <c r="BI249" i="17"/>
  <c r="BH249" i="17"/>
  <c r="BG249" i="17"/>
  <c r="BF249" i="17"/>
  <c r="T249" i="17"/>
  <c r="R249" i="17"/>
  <c r="P249" i="17"/>
  <c r="BK249" i="17"/>
  <c r="J249" i="17"/>
  <c r="BE249" i="17"/>
  <c r="BI244" i="17"/>
  <c r="BH244" i="17"/>
  <c r="BG244" i="17"/>
  <c r="BF244" i="17"/>
  <c r="T244" i="17"/>
  <c r="T243" i="17"/>
  <c r="R244" i="17"/>
  <c r="R243" i="17"/>
  <c r="P244" i="17"/>
  <c r="P243" i="17"/>
  <c r="BK244" i="17"/>
  <c r="BK243" i="17"/>
  <c r="J243" i="17" s="1"/>
  <c r="J106" i="17" s="1"/>
  <c r="J244" i="17"/>
  <c r="BE244" i="17" s="1"/>
  <c r="BI238" i="17"/>
  <c r="BH238" i="17"/>
  <c r="BG238" i="17"/>
  <c r="BF238" i="17"/>
  <c r="T238" i="17"/>
  <c r="T237" i="17"/>
  <c r="R238" i="17"/>
  <c r="R237" i="17"/>
  <c r="P238" i="17"/>
  <c r="P237" i="17"/>
  <c r="BK238" i="17"/>
  <c r="BK237" i="17"/>
  <c r="J237" i="17" s="1"/>
  <c r="J105" i="17" s="1"/>
  <c r="J238" i="17"/>
  <c r="BE238" i="17"/>
  <c r="BI233" i="17"/>
  <c r="BH233" i="17"/>
  <c r="BG233" i="17"/>
  <c r="BF233" i="17"/>
  <c r="T233" i="17"/>
  <c r="T232" i="17"/>
  <c r="R233" i="17"/>
  <c r="R232" i="17"/>
  <c r="P233" i="17"/>
  <c r="P232" i="17"/>
  <c r="BK233" i="17"/>
  <c r="BK232" i="17"/>
  <c r="J232" i="17" s="1"/>
  <c r="J104" i="17" s="1"/>
  <c r="J233" i="17"/>
  <c r="BE233" i="17"/>
  <c r="BI228" i="17"/>
  <c r="BH228" i="17"/>
  <c r="BG228" i="17"/>
  <c r="BF228" i="17"/>
  <c r="T228" i="17"/>
  <c r="T227" i="17"/>
  <c r="R228" i="17"/>
  <c r="R227" i="17" s="1"/>
  <c r="P228" i="17"/>
  <c r="P227" i="17"/>
  <c r="BK228" i="17"/>
  <c r="BK227" i="17" s="1"/>
  <c r="J227" i="17" s="1"/>
  <c r="J103" i="17" s="1"/>
  <c r="J228" i="17"/>
  <c r="BE228" i="17"/>
  <c r="BI224" i="17"/>
  <c r="BH224" i="17"/>
  <c r="BG224" i="17"/>
  <c r="BF224" i="17"/>
  <c r="T224" i="17"/>
  <c r="R224" i="17"/>
  <c r="P224" i="17"/>
  <c r="BK224" i="17"/>
  <c r="J224" i="17"/>
  <c r="BE224" i="17"/>
  <c r="BI220" i="17"/>
  <c r="BH220" i="17"/>
  <c r="BG220" i="17"/>
  <c r="BF220" i="17"/>
  <c r="T220" i="17"/>
  <c r="R220" i="17"/>
  <c r="P220" i="17"/>
  <c r="BK220" i="17"/>
  <c r="J220" i="17"/>
  <c r="BE220" i="17" s="1"/>
  <c r="BI215" i="17"/>
  <c r="BH215" i="17"/>
  <c r="BG215" i="17"/>
  <c r="BF215" i="17"/>
  <c r="T215" i="17"/>
  <c r="R215" i="17"/>
  <c r="P215" i="17"/>
  <c r="BK215" i="17"/>
  <c r="J215" i="17"/>
  <c r="BE215" i="17"/>
  <c r="BI204" i="17"/>
  <c r="BH204" i="17"/>
  <c r="BG204" i="17"/>
  <c r="BF204" i="17"/>
  <c r="T204" i="17"/>
  <c r="R204" i="17"/>
  <c r="P204" i="17"/>
  <c r="BK204" i="17"/>
  <c r="J204" i="17"/>
  <c r="BE204" i="17"/>
  <c r="BI201" i="17"/>
  <c r="BH201" i="17"/>
  <c r="BG201" i="17"/>
  <c r="BF201" i="17"/>
  <c r="T201" i="17"/>
  <c r="R201" i="17"/>
  <c r="P201" i="17"/>
  <c r="BK201" i="17"/>
  <c r="J201" i="17"/>
  <c r="BE201" i="17"/>
  <c r="BI199" i="17"/>
  <c r="BH199" i="17"/>
  <c r="BG199" i="17"/>
  <c r="BF199" i="17"/>
  <c r="T199" i="17"/>
  <c r="R199" i="17"/>
  <c r="P199" i="17"/>
  <c r="BK199" i="17"/>
  <c r="J199" i="17"/>
  <c r="BE199" i="17"/>
  <c r="BI197" i="17"/>
  <c r="BH197" i="17"/>
  <c r="BG197" i="17"/>
  <c r="BF197" i="17"/>
  <c r="T197" i="17"/>
  <c r="R197" i="17"/>
  <c r="P197" i="17"/>
  <c r="BK197" i="17"/>
  <c r="J197" i="17"/>
  <c r="BE197" i="17"/>
  <c r="BI193" i="17"/>
  <c r="BH193" i="17"/>
  <c r="BG193" i="17"/>
  <c r="BF193" i="17"/>
  <c r="T193" i="17"/>
  <c r="R193" i="17"/>
  <c r="P193" i="17"/>
  <c r="BK193" i="17"/>
  <c r="J193" i="17"/>
  <c r="BE193" i="17"/>
  <c r="BI186" i="17"/>
  <c r="BH186" i="17"/>
  <c r="BG186" i="17"/>
  <c r="BF186" i="17"/>
  <c r="T186" i="17"/>
  <c r="R186" i="17"/>
  <c r="P186" i="17"/>
  <c r="BK186" i="17"/>
  <c r="J186" i="17"/>
  <c r="BE186" i="17"/>
  <c r="BI184" i="17"/>
  <c r="BH184" i="17"/>
  <c r="BG184" i="17"/>
  <c r="BF184" i="17"/>
  <c r="T184" i="17"/>
  <c r="R184" i="17"/>
  <c r="P184" i="17"/>
  <c r="BK184" i="17"/>
  <c r="J184" i="17"/>
  <c r="BE184" i="17"/>
  <c r="BI177" i="17"/>
  <c r="BH177" i="17"/>
  <c r="BG177" i="17"/>
  <c r="BF177" i="17"/>
  <c r="T177" i="17"/>
  <c r="R177" i="17"/>
  <c r="P177" i="17"/>
  <c r="BK177" i="17"/>
  <c r="J177" i="17"/>
  <c r="BE177" i="17"/>
  <c r="BI174" i="17"/>
  <c r="BH174" i="17"/>
  <c r="BG174" i="17"/>
  <c r="BF174" i="17"/>
  <c r="T174" i="17"/>
  <c r="R174" i="17"/>
  <c r="P174" i="17"/>
  <c r="BK174" i="17"/>
  <c r="J174" i="17"/>
  <c r="BE174" i="17"/>
  <c r="BI172" i="17"/>
  <c r="BH172" i="17"/>
  <c r="BG172" i="17"/>
  <c r="BF172" i="17"/>
  <c r="T172" i="17"/>
  <c r="R172" i="17"/>
  <c r="P172" i="17"/>
  <c r="BK172" i="17"/>
  <c r="J172" i="17"/>
  <c r="BE172" i="17"/>
  <c r="BI168" i="17"/>
  <c r="BH168" i="17"/>
  <c r="BG168" i="17"/>
  <c r="BF168" i="17"/>
  <c r="T168" i="17"/>
  <c r="R168" i="17"/>
  <c r="P168" i="17"/>
  <c r="BK168" i="17"/>
  <c r="J168" i="17"/>
  <c r="BE168" i="17"/>
  <c r="BI166" i="17"/>
  <c r="BH166" i="17"/>
  <c r="BG166" i="17"/>
  <c r="BF166" i="17"/>
  <c r="T166" i="17"/>
  <c r="R166" i="17"/>
  <c r="P166" i="17"/>
  <c r="BK166" i="17"/>
  <c r="J166" i="17"/>
  <c r="BE166" i="17"/>
  <c r="BI161" i="17"/>
  <c r="BH161" i="17"/>
  <c r="BG161" i="17"/>
  <c r="BF161" i="17"/>
  <c r="T161" i="17"/>
  <c r="R161" i="17"/>
  <c r="P161" i="17"/>
  <c r="BK161" i="17"/>
  <c r="J161" i="17"/>
  <c r="BE161" i="17"/>
  <c r="BI157" i="17"/>
  <c r="BH157" i="17"/>
  <c r="BG157" i="17"/>
  <c r="BF157" i="17"/>
  <c r="T157" i="17"/>
  <c r="R157" i="17"/>
  <c r="P157" i="17"/>
  <c r="BK157" i="17"/>
  <c r="J157" i="17"/>
  <c r="BE157" i="17"/>
  <c r="BI152" i="17"/>
  <c r="BH152" i="17"/>
  <c r="BG152" i="17"/>
  <c r="BF152" i="17"/>
  <c r="T152" i="17"/>
  <c r="R152" i="17"/>
  <c r="P152" i="17"/>
  <c r="BK152" i="17"/>
  <c r="J152" i="17"/>
  <c r="BE152" i="17"/>
  <c r="BI149" i="17"/>
  <c r="BH149" i="17"/>
  <c r="BG149" i="17"/>
  <c r="BF149" i="17"/>
  <c r="T149" i="17"/>
  <c r="R149" i="17"/>
  <c r="P149" i="17"/>
  <c r="BK149" i="17"/>
  <c r="J149" i="17"/>
  <c r="BE149" i="17"/>
  <c r="BI144" i="17"/>
  <c r="BH144" i="17"/>
  <c r="BG144" i="17"/>
  <c r="BF144" i="17"/>
  <c r="T144" i="17"/>
  <c r="R144" i="17"/>
  <c r="P144" i="17"/>
  <c r="BK144" i="17"/>
  <c r="J144" i="17"/>
  <c r="BE144" i="17"/>
  <c r="BI139" i="17"/>
  <c r="F41" i="17"/>
  <c r="BD115" i="1" s="1"/>
  <c r="BH139" i="17"/>
  <c r="F40" i="17" s="1"/>
  <c r="BC115" i="1" s="1"/>
  <c r="BG139" i="17"/>
  <c r="F39" i="17"/>
  <c r="BB115" i="1" s="1"/>
  <c r="BF139" i="17"/>
  <c r="F38" i="17" s="1"/>
  <c r="BA115" i="1" s="1"/>
  <c r="T139" i="17"/>
  <c r="T138" i="17"/>
  <c r="T137" i="17" s="1"/>
  <c r="R139" i="17"/>
  <c r="R138" i="17"/>
  <c r="R137" i="17" s="1"/>
  <c r="R136" i="17" s="1"/>
  <c r="P139" i="17"/>
  <c r="P138" i="17"/>
  <c r="P137" i="17" s="1"/>
  <c r="BK139" i="17"/>
  <c r="BK138" i="17" s="1"/>
  <c r="J139" i="17"/>
  <c r="BE139" i="17" s="1"/>
  <c r="F130" i="17"/>
  <c r="E128" i="17"/>
  <c r="F93" i="17"/>
  <c r="E91" i="17"/>
  <c r="J28" i="17"/>
  <c r="E28" i="17"/>
  <c r="J133" i="17" s="1"/>
  <c r="J27" i="17"/>
  <c r="J25" i="17"/>
  <c r="E25" i="17"/>
  <c r="J132" i="17"/>
  <c r="J95" i="17"/>
  <c r="J24" i="17"/>
  <c r="J22" i="17"/>
  <c r="E22" i="17"/>
  <c r="F133" i="17" s="1"/>
  <c r="F96" i="17"/>
  <c r="J21" i="17"/>
  <c r="J19" i="17"/>
  <c r="E19" i="17"/>
  <c r="F95" i="17" s="1"/>
  <c r="F132" i="17"/>
  <c r="J18" i="17"/>
  <c r="J16" i="17"/>
  <c r="J93" i="17" s="1"/>
  <c r="J130" i="17"/>
  <c r="E7" i="17"/>
  <c r="E122" i="17" s="1"/>
  <c r="E85" i="17"/>
  <c r="J41" i="16"/>
  <c r="J40" i="16"/>
  <c r="AY114" i="1" s="1"/>
  <c r="J39" i="16"/>
  <c r="AX114" i="1" s="1"/>
  <c r="BI691" i="16"/>
  <c r="BH691" i="16"/>
  <c r="BG691" i="16"/>
  <c r="BF691" i="16"/>
  <c r="T691" i="16"/>
  <c r="R691" i="16"/>
  <c r="P691" i="16"/>
  <c r="BK691" i="16"/>
  <c r="J691" i="16"/>
  <c r="BE691" i="16" s="1"/>
  <c r="BI689" i="16"/>
  <c r="BH689" i="16"/>
  <c r="BG689" i="16"/>
  <c r="BF689" i="16"/>
  <c r="T689" i="16"/>
  <c r="T688" i="16" s="1"/>
  <c r="R689" i="16"/>
  <c r="R688" i="16" s="1"/>
  <c r="P689" i="16"/>
  <c r="P688" i="16" s="1"/>
  <c r="BK689" i="16"/>
  <c r="BK688" i="16" s="1"/>
  <c r="J688" i="16" s="1"/>
  <c r="J118" i="16" s="1"/>
  <c r="J689" i="16"/>
  <c r="BE689" i="16"/>
  <c r="BI680" i="16"/>
  <c r="BH680" i="16"/>
  <c r="BG680" i="16"/>
  <c r="BF680" i="16"/>
  <c r="T680" i="16"/>
  <c r="R680" i="16"/>
  <c r="P680" i="16"/>
  <c r="BK680" i="16"/>
  <c r="J680" i="16"/>
  <c r="BE680" i="16" s="1"/>
  <c r="BI678" i="16"/>
  <c r="BH678" i="16"/>
  <c r="BG678" i="16"/>
  <c r="BF678" i="16"/>
  <c r="T678" i="16"/>
  <c r="T677" i="16" s="1"/>
  <c r="R678" i="16"/>
  <c r="R677" i="16" s="1"/>
  <c r="P678" i="16"/>
  <c r="P677" i="16" s="1"/>
  <c r="BK678" i="16"/>
  <c r="BK677" i="16" s="1"/>
  <c r="J677" i="16" s="1"/>
  <c r="J117" i="16" s="1"/>
  <c r="J678" i="16"/>
  <c r="BE678" i="16"/>
  <c r="BI675" i="16"/>
  <c r="BH675" i="16"/>
  <c r="BG675" i="16"/>
  <c r="BF675" i="16"/>
  <c r="T675" i="16"/>
  <c r="R675" i="16"/>
  <c r="P675" i="16"/>
  <c r="BK675" i="16"/>
  <c r="J675" i="16"/>
  <c r="BE675" i="16" s="1"/>
  <c r="BI673" i="16"/>
  <c r="BH673" i="16"/>
  <c r="BG673" i="16"/>
  <c r="BF673" i="16"/>
  <c r="T673" i="16"/>
  <c r="R673" i="16"/>
  <c r="P673" i="16"/>
  <c r="BK673" i="16"/>
  <c r="J673" i="16"/>
  <c r="BE673" i="16" s="1"/>
  <c r="BI671" i="16"/>
  <c r="BH671" i="16"/>
  <c r="BG671" i="16"/>
  <c r="BF671" i="16"/>
  <c r="T671" i="16"/>
  <c r="R671" i="16"/>
  <c r="P671" i="16"/>
  <c r="BK671" i="16"/>
  <c r="J671" i="16"/>
  <c r="BE671" i="16" s="1"/>
  <c r="BI669" i="16"/>
  <c r="BH669" i="16"/>
  <c r="BG669" i="16"/>
  <c r="BF669" i="16"/>
  <c r="T669" i="16"/>
  <c r="R669" i="16"/>
  <c r="P669" i="16"/>
  <c r="BK669" i="16"/>
  <c r="J669" i="16"/>
  <c r="BE669" i="16" s="1"/>
  <c r="BI666" i="16"/>
  <c r="BH666" i="16"/>
  <c r="BG666" i="16"/>
  <c r="BF666" i="16"/>
  <c r="T666" i="16"/>
  <c r="R666" i="16"/>
  <c r="P666" i="16"/>
  <c r="BK666" i="16"/>
  <c r="J666" i="16"/>
  <c r="BE666" i="16" s="1"/>
  <c r="BI661" i="16"/>
  <c r="BH661" i="16"/>
  <c r="BG661" i="16"/>
  <c r="BF661" i="16"/>
  <c r="T661" i="16"/>
  <c r="R661" i="16"/>
  <c r="P661" i="16"/>
  <c r="BK661" i="16"/>
  <c r="J661" i="16"/>
  <c r="BE661" i="16" s="1"/>
  <c r="BI659" i="16"/>
  <c r="BH659" i="16"/>
  <c r="BG659" i="16"/>
  <c r="BF659" i="16"/>
  <c r="T659" i="16"/>
  <c r="T658" i="16" s="1"/>
  <c r="R659" i="16"/>
  <c r="R658" i="16" s="1"/>
  <c r="P659" i="16"/>
  <c r="P658" i="16" s="1"/>
  <c r="BK659" i="16"/>
  <c r="BK658" i="16" s="1"/>
  <c r="J658" i="16" s="1"/>
  <c r="J116" i="16" s="1"/>
  <c r="J659" i="16"/>
  <c r="BE659" i="16"/>
  <c r="BI656" i="16"/>
  <c r="BH656" i="16"/>
  <c r="BG656" i="16"/>
  <c r="BF656" i="16"/>
  <c r="T656" i="16"/>
  <c r="R656" i="16"/>
  <c r="P656" i="16"/>
  <c r="BK656" i="16"/>
  <c r="J656" i="16"/>
  <c r="BE656" i="16" s="1"/>
  <c r="BI654" i="16"/>
  <c r="BH654" i="16"/>
  <c r="BG654" i="16"/>
  <c r="BF654" i="16"/>
  <c r="T654" i="16"/>
  <c r="R654" i="16"/>
  <c r="P654" i="16"/>
  <c r="BK654" i="16"/>
  <c r="J654" i="16"/>
  <c r="BE654" i="16" s="1"/>
  <c r="BI652" i="16"/>
  <c r="BH652" i="16"/>
  <c r="BG652" i="16"/>
  <c r="BF652" i="16"/>
  <c r="T652" i="16"/>
  <c r="R652" i="16"/>
  <c r="P652" i="16"/>
  <c r="BK652" i="16"/>
  <c r="J652" i="16"/>
  <c r="BE652" i="16"/>
  <c r="BI649" i="16"/>
  <c r="BH649" i="16"/>
  <c r="BG649" i="16"/>
  <c r="BF649" i="16"/>
  <c r="T649" i="16"/>
  <c r="R649" i="16"/>
  <c r="P649" i="16"/>
  <c r="BK649" i="16"/>
  <c r="J649" i="16"/>
  <c r="BE649" i="16" s="1"/>
  <c r="BI641" i="16"/>
  <c r="BH641" i="16"/>
  <c r="BG641" i="16"/>
  <c r="BF641" i="16"/>
  <c r="T641" i="16"/>
  <c r="R641" i="16"/>
  <c r="P641" i="16"/>
  <c r="P627" i="16" s="1"/>
  <c r="BK641" i="16"/>
  <c r="J641" i="16"/>
  <c r="BE641" i="16"/>
  <c r="BI636" i="16"/>
  <c r="BH636" i="16"/>
  <c r="BG636" i="16"/>
  <c r="BF636" i="16"/>
  <c r="T636" i="16"/>
  <c r="T627" i="16" s="1"/>
  <c r="R636" i="16"/>
  <c r="P636" i="16"/>
  <c r="BK636" i="16"/>
  <c r="J636" i="16"/>
  <c r="BE636" i="16" s="1"/>
  <c r="BI628" i="16"/>
  <c r="BH628" i="16"/>
  <c r="BG628" i="16"/>
  <c r="BF628" i="16"/>
  <c r="T628" i="16"/>
  <c r="R628" i="16"/>
  <c r="R627" i="16" s="1"/>
  <c r="P628" i="16"/>
  <c r="BK628" i="16"/>
  <c r="BK627" i="16" s="1"/>
  <c r="J627" i="16" s="1"/>
  <c r="J115" i="16" s="1"/>
  <c r="J628" i="16"/>
  <c r="BE628" i="16"/>
  <c r="BI622" i="16"/>
  <c r="BH622" i="16"/>
  <c r="BG622" i="16"/>
  <c r="BF622" i="16"/>
  <c r="T622" i="16"/>
  <c r="R622" i="16"/>
  <c r="P622" i="16"/>
  <c r="BK622" i="16"/>
  <c r="J622" i="16"/>
  <c r="BE622" i="16"/>
  <c r="BI618" i="16"/>
  <c r="BH618" i="16"/>
  <c r="BG618" i="16"/>
  <c r="BF618" i="16"/>
  <c r="T618" i="16"/>
  <c r="R618" i="16"/>
  <c r="P618" i="16"/>
  <c r="BK618" i="16"/>
  <c r="J618" i="16"/>
  <c r="BE618" i="16" s="1"/>
  <c r="BI614" i="16"/>
  <c r="BH614" i="16"/>
  <c r="BG614" i="16"/>
  <c r="BF614" i="16"/>
  <c r="T614" i="16"/>
  <c r="R614" i="16"/>
  <c r="P614" i="16"/>
  <c r="P605" i="16" s="1"/>
  <c r="BK614" i="16"/>
  <c r="J614" i="16"/>
  <c r="BE614" i="16"/>
  <c r="BI610" i="16"/>
  <c r="BH610" i="16"/>
  <c r="BG610" i="16"/>
  <c r="BF610" i="16"/>
  <c r="T610" i="16"/>
  <c r="T605" i="16" s="1"/>
  <c r="R610" i="16"/>
  <c r="P610" i="16"/>
  <c r="BK610" i="16"/>
  <c r="J610" i="16"/>
  <c r="BE610" i="16" s="1"/>
  <c r="BI606" i="16"/>
  <c r="BH606" i="16"/>
  <c r="BG606" i="16"/>
  <c r="BF606" i="16"/>
  <c r="T606" i="16"/>
  <c r="R606" i="16"/>
  <c r="R605" i="16" s="1"/>
  <c r="P606" i="16"/>
  <c r="BK606" i="16"/>
  <c r="BK605" i="16" s="1"/>
  <c r="J605" i="16" s="1"/>
  <c r="J114" i="16" s="1"/>
  <c r="J606" i="16"/>
  <c r="BE606" i="16"/>
  <c r="BI600" i="16"/>
  <c r="BH600" i="16"/>
  <c r="BG600" i="16"/>
  <c r="BF600" i="16"/>
  <c r="T600" i="16"/>
  <c r="T599" i="16"/>
  <c r="R600" i="16"/>
  <c r="R599" i="16" s="1"/>
  <c r="P600" i="16"/>
  <c r="P599" i="16"/>
  <c r="BK600" i="16"/>
  <c r="BK599" i="16" s="1"/>
  <c r="J599" i="16" s="1"/>
  <c r="J113" i="16" s="1"/>
  <c r="J600" i="16"/>
  <c r="BE600" i="16"/>
  <c r="BI597" i="16"/>
  <c r="BH597" i="16"/>
  <c r="BG597" i="16"/>
  <c r="BF597" i="16"/>
  <c r="T597" i="16"/>
  <c r="R597" i="16"/>
  <c r="P597" i="16"/>
  <c r="BK597" i="16"/>
  <c r="J597" i="16"/>
  <c r="BE597" i="16"/>
  <c r="BI593" i="16"/>
  <c r="BH593" i="16"/>
  <c r="BG593" i="16"/>
  <c r="BF593" i="16"/>
  <c r="T593" i="16"/>
  <c r="R593" i="16"/>
  <c r="P593" i="16"/>
  <c r="BK593" i="16"/>
  <c r="J593" i="16"/>
  <c r="BE593" i="16" s="1"/>
  <c r="BI589" i="16"/>
  <c r="BH589" i="16"/>
  <c r="BG589" i="16"/>
  <c r="BF589" i="16"/>
  <c r="T589" i="16"/>
  <c r="R589" i="16"/>
  <c r="P589" i="16"/>
  <c r="BK589" i="16"/>
  <c r="J589" i="16"/>
  <c r="BE589" i="16"/>
  <c r="BI585" i="16"/>
  <c r="BH585" i="16"/>
  <c r="BG585" i="16"/>
  <c r="BF585" i="16"/>
  <c r="T585" i="16"/>
  <c r="R585" i="16"/>
  <c r="P585" i="16"/>
  <c r="BK585" i="16"/>
  <c r="J585" i="16"/>
  <c r="BE585" i="16" s="1"/>
  <c r="BI581" i="16"/>
  <c r="BH581" i="16"/>
  <c r="BG581" i="16"/>
  <c r="BF581" i="16"/>
  <c r="T581" i="16"/>
  <c r="R581" i="16"/>
  <c r="P581" i="16"/>
  <c r="BK581" i="16"/>
  <c r="J581" i="16"/>
  <c r="BE581" i="16"/>
  <c r="BI579" i="16"/>
  <c r="BH579" i="16"/>
  <c r="BG579" i="16"/>
  <c r="BF579" i="16"/>
  <c r="T579" i="16"/>
  <c r="R579" i="16"/>
  <c r="P579" i="16"/>
  <c r="BK579" i="16"/>
  <c r="J579" i="16"/>
  <c r="BE579" i="16" s="1"/>
  <c r="BI574" i="16"/>
  <c r="BH574" i="16"/>
  <c r="BG574" i="16"/>
  <c r="BF574" i="16"/>
  <c r="T574" i="16"/>
  <c r="T573" i="16"/>
  <c r="R574" i="16"/>
  <c r="R573" i="16" s="1"/>
  <c r="P574" i="16"/>
  <c r="P573" i="16"/>
  <c r="BK574" i="16"/>
  <c r="BK573" i="16" s="1"/>
  <c r="J573" i="16" s="1"/>
  <c r="J112" i="16" s="1"/>
  <c r="J574" i="16"/>
  <c r="BE574" i="16"/>
  <c r="BI571" i="16"/>
  <c r="BH571" i="16"/>
  <c r="BG571" i="16"/>
  <c r="BF571" i="16"/>
  <c r="T571" i="16"/>
  <c r="R571" i="16"/>
  <c r="P571" i="16"/>
  <c r="BK571" i="16"/>
  <c r="J571" i="16"/>
  <c r="BE571" i="16"/>
  <c r="BI566" i="16"/>
  <c r="BH566" i="16"/>
  <c r="BG566" i="16"/>
  <c r="BF566" i="16"/>
  <c r="T566" i="16"/>
  <c r="R566" i="16"/>
  <c r="P566" i="16"/>
  <c r="BK566" i="16"/>
  <c r="J566" i="16"/>
  <c r="BE566" i="16" s="1"/>
  <c r="BI563" i="16"/>
  <c r="BH563" i="16"/>
  <c r="BG563" i="16"/>
  <c r="BF563" i="16"/>
  <c r="T563" i="16"/>
  <c r="R563" i="16"/>
  <c r="P563" i="16"/>
  <c r="BK563" i="16"/>
  <c r="J563" i="16"/>
  <c r="BE563" i="16"/>
  <c r="BI561" i="16"/>
  <c r="BH561" i="16"/>
  <c r="BG561" i="16"/>
  <c r="BF561" i="16"/>
  <c r="T561" i="16"/>
  <c r="R561" i="16"/>
  <c r="P561" i="16"/>
  <c r="BK561" i="16"/>
  <c r="J561" i="16"/>
  <c r="BE561" i="16" s="1"/>
  <c r="BI557" i="16"/>
  <c r="BH557" i="16"/>
  <c r="BG557" i="16"/>
  <c r="BF557" i="16"/>
  <c r="T557" i="16"/>
  <c r="R557" i="16"/>
  <c r="P557" i="16"/>
  <c r="BK557" i="16"/>
  <c r="J557" i="16"/>
  <c r="BE557" i="16"/>
  <c r="BI552" i="16"/>
  <c r="BH552" i="16"/>
  <c r="BG552" i="16"/>
  <c r="BF552" i="16"/>
  <c r="T552" i="16"/>
  <c r="R552" i="16"/>
  <c r="P552" i="16"/>
  <c r="BK552" i="16"/>
  <c r="J552" i="16"/>
  <c r="BE552" i="16"/>
  <c r="BI550" i="16"/>
  <c r="BH550" i="16"/>
  <c r="BG550" i="16"/>
  <c r="BF550" i="16"/>
  <c r="T550" i="16"/>
  <c r="R550" i="16"/>
  <c r="P550" i="16"/>
  <c r="BK550" i="16"/>
  <c r="J550" i="16"/>
  <c r="BE550" i="16"/>
  <c r="BI548" i="16"/>
  <c r="BH548" i="16"/>
  <c r="BG548" i="16"/>
  <c r="BF548" i="16"/>
  <c r="T548" i="16"/>
  <c r="T547" i="16"/>
  <c r="R548" i="16"/>
  <c r="R547" i="16" s="1"/>
  <c r="R546" i="16" s="1"/>
  <c r="P548" i="16"/>
  <c r="P547" i="16"/>
  <c r="P546" i="16" s="1"/>
  <c r="BK548" i="16"/>
  <c r="BK547" i="16" s="1"/>
  <c r="J548" i="16"/>
  <c r="BE548" i="16"/>
  <c r="BI544" i="16"/>
  <c r="BH544" i="16"/>
  <c r="BG544" i="16"/>
  <c r="BF544" i="16"/>
  <c r="T544" i="16"/>
  <c r="T543" i="16"/>
  <c r="R544" i="16"/>
  <c r="R543" i="16"/>
  <c r="P544" i="16"/>
  <c r="P543" i="16"/>
  <c r="BK544" i="16"/>
  <c r="BK543" i="16"/>
  <c r="J543" i="16" s="1"/>
  <c r="J109" i="16" s="1"/>
  <c r="J544" i="16"/>
  <c r="BE544" i="16" s="1"/>
  <c r="BI540" i="16"/>
  <c r="BH540" i="16"/>
  <c r="BG540" i="16"/>
  <c r="BF540" i="16"/>
  <c r="T540" i="16"/>
  <c r="R540" i="16"/>
  <c r="P540" i="16"/>
  <c r="BK540" i="16"/>
  <c r="J540" i="16"/>
  <c r="BE540" i="16"/>
  <c r="BI537" i="16"/>
  <c r="BH537" i="16"/>
  <c r="BG537" i="16"/>
  <c r="BF537" i="16"/>
  <c r="T537" i="16"/>
  <c r="R537" i="16"/>
  <c r="P537" i="16"/>
  <c r="BK537" i="16"/>
  <c r="J537" i="16"/>
  <c r="BE537" i="16"/>
  <c r="BI534" i="16"/>
  <c r="BH534" i="16"/>
  <c r="BG534" i="16"/>
  <c r="BF534" i="16"/>
  <c r="T534" i="16"/>
  <c r="R534" i="16"/>
  <c r="P534" i="16"/>
  <c r="BK534" i="16"/>
  <c r="J534" i="16"/>
  <c r="BE534" i="16"/>
  <c r="BI531" i="16"/>
  <c r="BH531" i="16"/>
  <c r="BG531" i="16"/>
  <c r="BF531" i="16"/>
  <c r="T531" i="16"/>
  <c r="R531" i="16"/>
  <c r="P531" i="16"/>
  <c r="BK531" i="16"/>
  <c r="J531" i="16"/>
  <c r="BE531" i="16"/>
  <c r="BI526" i="16"/>
  <c r="BH526" i="16"/>
  <c r="BG526" i="16"/>
  <c r="BF526" i="16"/>
  <c r="T526" i="16"/>
  <c r="R526" i="16"/>
  <c r="P526" i="16"/>
  <c r="BK526" i="16"/>
  <c r="J526" i="16"/>
  <c r="BE526" i="16"/>
  <c r="BI519" i="16"/>
  <c r="BH519" i="16"/>
  <c r="BG519" i="16"/>
  <c r="BF519" i="16"/>
  <c r="T519" i="16"/>
  <c r="R519" i="16"/>
  <c r="P519" i="16"/>
  <c r="BK519" i="16"/>
  <c r="J519" i="16"/>
  <c r="BE519" i="16"/>
  <c r="BI514" i="16"/>
  <c r="BH514" i="16"/>
  <c r="BG514" i="16"/>
  <c r="BF514" i="16"/>
  <c r="T514" i="16"/>
  <c r="R514" i="16"/>
  <c r="P514" i="16"/>
  <c r="BK514" i="16"/>
  <c r="J514" i="16"/>
  <c r="BE514" i="16"/>
  <c r="BI512" i="16"/>
  <c r="BH512" i="16"/>
  <c r="BG512" i="16"/>
  <c r="BF512" i="16"/>
  <c r="T512" i="16"/>
  <c r="R512" i="16"/>
  <c r="P512" i="16"/>
  <c r="BK512" i="16"/>
  <c r="J512" i="16"/>
  <c r="BE512" i="16"/>
  <c r="BI509" i="16"/>
  <c r="BH509" i="16"/>
  <c r="BG509" i="16"/>
  <c r="BF509" i="16"/>
  <c r="T509" i="16"/>
  <c r="R509" i="16"/>
  <c r="P509" i="16"/>
  <c r="BK509" i="16"/>
  <c r="J509" i="16"/>
  <c r="BE509" i="16"/>
  <c r="BI507" i="16"/>
  <c r="BH507" i="16"/>
  <c r="BG507" i="16"/>
  <c r="BF507" i="16"/>
  <c r="T507" i="16"/>
  <c r="T506" i="16"/>
  <c r="R507" i="16"/>
  <c r="R506" i="16"/>
  <c r="P507" i="16"/>
  <c r="P506" i="16"/>
  <c r="BK507" i="16"/>
  <c r="BK506" i="16"/>
  <c r="J506" i="16" s="1"/>
  <c r="J108" i="16" s="1"/>
  <c r="J507" i="16"/>
  <c r="BE507" i="16" s="1"/>
  <c r="BI504" i="16"/>
  <c r="BH504" i="16"/>
  <c r="BG504" i="16"/>
  <c r="BF504" i="16"/>
  <c r="T504" i="16"/>
  <c r="R504" i="16"/>
  <c r="P504" i="16"/>
  <c r="BK504" i="16"/>
  <c r="J504" i="16"/>
  <c r="BE504" i="16"/>
  <c r="BI502" i="16"/>
  <c r="BH502" i="16"/>
  <c r="BG502" i="16"/>
  <c r="BF502" i="16"/>
  <c r="T502" i="16"/>
  <c r="R502" i="16"/>
  <c r="P502" i="16"/>
  <c r="BK502" i="16"/>
  <c r="J502" i="16"/>
  <c r="BE502" i="16"/>
  <c r="BI500" i="16"/>
  <c r="BH500" i="16"/>
  <c r="BG500" i="16"/>
  <c r="BF500" i="16"/>
  <c r="T500" i="16"/>
  <c r="R500" i="16"/>
  <c r="P500" i="16"/>
  <c r="BK500" i="16"/>
  <c r="J500" i="16"/>
  <c r="BE500" i="16"/>
  <c r="BI496" i="16"/>
  <c r="BH496" i="16"/>
  <c r="BG496" i="16"/>
  <c r="BF496" i="16"/>
  <c r="T496" i="16"/>
  <c r="R496" i="16"/>
  <c r="P496" i="16"/>
  <c r="BK496" i="16"/>
  <c r="J496" i="16"/>
  <c r="BE496" i="16"/>
  <c r="BI492" i="16"/>
  <c r="BH492" i="16"/>
  <c r="BG492" i="16"/>
  <c r="BF492" i="16"/>
  <c r="T492" i="16"/>
  <c r="R492" i="16"/>
  <c r="P492" i="16"/>
  <c r="BK492" i="16"/>
  <c r="J492" i="16"/>
  <c r="BE492" i="16"/>
  <c r="BI485" i="16"/>
  <c r="BH485" i="16"/>
  <c r="BG485" i="16"/>
  <c r="BF485" i="16"/>
  <c r="T485" i="16"/>
  <c r="R485" i="16"/>
  <c r="P485" i="16"/>
  <c r="BK485" i="16"/>
  <c r="J485" i="16"/>
  <c r="BE485" i="16"/>
  <c r="BI478" i="16"/>
  <c r="BH478" i="16"/>
  <c r="BG478" i="16"/>
  <c r="BF478" i="16"/>
  <c r="T478" i="16"/>
  <c r="R478" i="16"/>
  <c r="P478" i="16"/>
  <c r="BK478" i="16"/>
  <c r="J478" i="16"/>
  <c r="BE478" i="16"/>
  <c r="BI473" i="16"/>
  <c r="BH473" i="16"/>
  <c r="BG473" i="16"/>
  <c r="BF473" i="16"/>
  <c r="T473" i="16"/>
  <c r="R473" i="16"/>
  <c r="P473" i="16"/>
  <c r="BK473" i="16"/>
  <c r="J473" i="16"/>
  <c r="BE473" i="16"/>
  <c r="BI468" i="16"/>
  <c r="BH468" i="16"/>
  <c r="BG468" i="16"/>
  <c r="BF468" i="16"/>
  <c r="T468" i="16"/>
  <c r="R468" i="16"/>
  <c r="P468" i="16"/>
  <c r="BK468" i="16"/>
  <c r="J468" i="16"/>
  <c r="BE468" i="16"/>
  <c r="BI463" i="16"/>
  <c r="BH463" i="16"/>
  <c r="BG463" i="16"/>
  <c r="BF463" i="16"/>
  <c r="T463" i="16"/>
  <c r="R463" i="16"/>
  <c r="P463" i="16"/>
  <c r="BK463" i="16"/>
  <c r="J463" i="16"/>
  <c r="BE463" i="16"/>
  <c r="BI458" i="16"/>
  <c r="BH458" i="16"/>
  <c r="BG458" i="16"/>
  <c r="BF458" i="16"/>
  <c r="T458" i="16"/>
  <c r="R458" i="16"/>
  <c r="P458" i="16"/>
  <c r="BK458" i="16"/>
  <c r="J458" i="16"/>
  <c r="BE458" i="16"/>
  <c r="BI453" i="16"/>
  <c r="BH453" i="16"/>
  <c r="BG453" i="16"/>
  <c r="BF453" i="16"/>
  <c r="T453" i="16"/>
  <c r="R453" i="16"/>
  <c r="P453" i="16"/>
  <c r="BK453" i="16"/>
  <c r="J453" i="16"/>
  <c r="BE453" i="16"/>
  <c r="BI445" i="16"/>
  <c r="BH445" i="16"/>
  <c r="BG445" i="16"/>
  <c r="BF445" i="16"/>
  <c r="T445" i="16"/>
  <c r="R445" i="16"/>
  <c r="P445" i="16"/>
  <c r="BK445" i="16"/>
  <c r="J445" i="16"/>
  <c r="BE445" i="16"/>
  <c r="BI440" i="16"/>
  <c r="BH440" i="16"/>
  <c r="BG440" i="16"/>
  <c r="BF440" i="16"/>
  <c r="T440" i="16"/>
  <c r="R440" i="16"/>
  <c r="P440" i="16"/>
  <c r="BK440" i="16"/>
  <c r="J440" i="16"/>
  <c r="BE440" i="16"/>
  <c r="BI435" i="16"/>
  <c r="BH435" i="16"/>
  <c r="BG435" i="16"/>
  <c r="BF435" i="16"/>
  <c r="T435" i="16"/>
  <c r="R435" i="16"/>
  <c r="P435" i="16"/>
  <c r="BK435" i="16"/>
  <c r="J435" i="16"/>
  <c r="BE435" i="16"/>
  <c r="BI428" i="16"/>
  <c r="BH428" i="16"/>
  <c r="BG428" i="16"/>
  <c r="BF428" i="16"/>
  <c r="T428" i="16"/>
  <c r="R428" i="16"/>
  <c r="P428" i="16"/>
  <c r="BK428" i="16"/>
  <c r="J428" i="16"/>
  <c r="BE428" i="16"/>
  <c r="BI423" i="16"/>
  <c r="BH423" i="16"/>
  <c r="BG423" i="16"/>
  <c r="BF423" i="16"/>
  <c r="T423" i="16"/>
  <c r="R423" i="16"/>
  <c r="P423" i="16"/>
  <c r="BK423" i="16"/>
  <c r="J423" i="16"/>
  <c r="BE423" i="16"/>
  <c r="BI418" i="16"/>
  <c r="BH418" i="16"/>
  <c r="BG418" i="16"/>
  <c r="BF418" i="16"/>
  <c r="T418" i="16"/>
  <c r="R418" i="16"/>
  <c r="P418" i="16"/>
  <c r="BK418" i="16"/>
  <c r="J418" i="16"/>
  <c r="BE418" i="16"/>
  <c r="BI416" i="16"/>
  <c r="BH416" i="16"/>
  <c r="BG416" i="16"/>
  <c r="BF416" i="16"/>
  <c r="T416" i="16"/>
  <c r="R416" i="16"/>
  <c r="P416" i="16"/>
  <c r="BK416" i="16"/>
  <c r="J416" i="16"/>
  <c r="BE416" i="16"/>
  <c r="BI413" i="16"/>
  <c r="BH413" i="16"/>
  <c r="BG413" i="16"/>
  <c r="BF413" i="16"/>
  <c r="T413" i="16"/>
  <c r="R413" i="16"/>
  <c r="P413" i="16"/>
  <c r="BK413" i="16"/>
  <c r="J413" i="16"/>
  <c r="BE413" i="16"/>
  <c r="BI410" i="16"/>
  <c r="BH410" i="16"/>
  <c r="BG410" i="16"/>
  <c r="BF410" i="16"/>
  <c r="T410" i="16"/>
  <c r="R410" i="16"/>
  <c r="P410" i="16"/>
  <c r="BK410" i="16"/>
  <c r="J410" i="16"/>
  <c r="BE410" i="16"/>
  <c r="BI408" i="16"/>
  <c r="BH408" i="16"/>
  <c r="BG408" i="16"/>
  <c r="BF408" i="16"/>
  <c r="T408" i="16"/>
  <c r="R408" i="16"/>
  <c r="P408" i="16"/>
  <c r="BK408" i="16"/>
  <c r="J408" i="16"/>
  <c r="BE408" i="16"/>
  <c r="BI405" i="16"/>
  <c r="BH405" i="16"/>
  <c r="BG405" i="16"/>
  <c r="BF405" i="16"/>
  <c r="T405" i="16"/>
  <c r="R405" i="16"/>
  <c r="P405" i="16"/>
  <c r="BK405" i="16"/>
  <c r="J405" i="16"/>
  <c r="BE405" i="16"/>
  <c r="BI402" i="16"/>
  <c r="BH402" i="16"/>
  <c r="BG402" i="16"/>
  <c r="BF402" i="16"/>
  <c r="T402" i="16"/>
  <c r="R402" i="16"/>
  <c r="P402" i="16"/>
  <c r="BK402" i="16"/>
  <c r="J402" i="16"/>
  <c r="BE402" i="16"/>
  <c r="BI397" i="16"/>
  <c r="BH397" i="16"/>
  <c r="BG397" i="16"/>
  <c r="BF397" i="16"/>
  <c r="T397" i="16"/>
  <c r="R397" i="16"/>
  <c r="P397" i="16"/>
  <c r="BK397" i="16"/>
  <c r="J397" i="16"/>
  <c r="BE397" i="16"/>
  <c r="BI393" i="16"/>
  <c r="BH393" i="16"/>
  <c r="BG393" i="16"/>
  <c r="BF393" i="16"/>
  <c r="T393" i="16"/>
  <c r="R393" i="16"/>
  <c r="P393" i="16"/>
  <c r="BK393" i="16"/>
  <c r="J393" i="16"/>
  <c r="BE393" i="16"/>
  <c r="BI388" i="16"/>
  <c r="BH388" i="16"/>
  <c r="BG388" i="16"/>
  <c r="BF388" i="16"/>
  <c r="T388" i="16"/>
  <c r="R388" i="16"/>
  <c r="P388" i="16"/>
  <c r="BK388" i="16"/>
  <c r="J388" i="16"/>
  <c r="BE388" i="16"/>
  <c r="BI383" i="16"/>
  <c r="BH383" i="16"/>
  <c r="BG383" i="16"/>
  <c r="BF383" i="16"/>
  <c r="T383" i="16"/>
  <c r="T382" i="16"/>
  <c r="R383" i="16"/>
  <c r="R382" i="16"/>
  <c r="P383" i="16"/>
  <c r="P382" i="16"/>
  <c r="BK383" i="16"/>
  <c r="BK382" i="16"/>
  <c r="J382" i="16" s="1"/>
  <c r="J107" i="16" s="1"/>
  <c r="J383" i="16"/>
  <c r="BE383" i="16" s="1"/>
  <c r="BI375" i="16"/>
  <c r="BH375" i="16"/>
  <c r="BG375" i="16"/>
  <c r="BF375" i="16"/>
  <c r="T375" i="16"/>
  <c r="R375" i="16"/>
  <c r="P375" i="16"/>
  <c r="BK375" i="16"/>
  <c r="J375" i="16"/>
  <c r="BE375" i="16"/>
  <c r="BI371" i="16"/>
  <c r="BH371" i="16"/>
  <c r="BG371" i="16"/>
  <c r="BF371" i="16"/>
  <c r="T371" i="16"/>
  <c r="R371" i="16"/>
  <c r="P371" i="16"/>
  <c r="BK371" i="16"/>
  <c r="J371" i="16"/>
  <c r="BE371" i="16"/>
  <c r="BI369" i="16"/>
  <c r="BH369" i="16"/>
  <c r="BG369" i="16"/>
  <c r="BF369" i="16"/>
  <c r="T369" i="16"/>
  <c r="R369" i="16"/>
  <c r="P369" i="16"/>
  <c r="BK369" i="16"/>
  <c r="J369" i="16"/>
  <c r="BE369" i="16"/>
  <c r="BI361" i="16"/>
  <c r="BH361" i="16"/>
  <c r="BG361" i="16"/>
  <c r="BF361" i="16"/>
  <c r="T361" i="16"/>
  <c r="R361" i="16"/>
  <c r="P361" i="16"/>
  <c r="BK361" i="16"/>
  <c r="J361" i="16"/>
  <c r="BE361" i="16"/>
  <c r="BI359" i="16"/>
  <c r="BH359" i="16"/>
  <c r="BG359" i="16"/>
  <c r="BF359" i="16"/>
  <c r="T359" i="16"/>
  <c r="R359" i="16"/>
  <c r="P359" i="16"/>
  <c r="BK359" i="16"/>
  <c r="J359" i="16"/>
  <c r="BE359" i="16"/>
  <c r="BI350" i="16"/>
  <c r="BH350" i="16"/>
  <c r="BG350" i="16"/>
  <c r="BF350" i="16"/>
  <c r="T350" i="16"/>
  <c r="R350" i="16"/>
  <c r="P350" i="16"/>
  <c r="BK350" i="16"/>
  <c r="J350" i="16"/>
  <c r="BE350" i="16"/>
  <c r="BI348" i="16"/>
  <c r="BH348" i="16"/>
  <c r="BG348" i="16"/>
  <c r="BF348" i="16"/>
  <c r="T348" i="16"/>
  <c r="R348" i="16"/>
  <c r="P348" i="16"/>
  <c r="BK348" i="16"/>
  <c r="J348" i="16"/>
  <c r="BE348" i="16"/>
  <c r="BI343" i="16"/>
  <c r="BH343" i="16"/>
  <c r="BG343" i="16"/>
  <c r="BF343" i="16"/>
  <c r="T343" i="16"/>
  <c r="R343" i="16"/>
  <c r="P343" i="16"/>
  <c r="BK343" i="16"/>
  <c r="J343" i="16"/>
  <c r="BE343" i="16"/>
  <c r="BI339" i="16"/>
  <c r="BH339" i="16"/>
  <c r="BG339" i="16"/>
  <c r="BF339" i="16"/>
  <c r="T339" i="16"/>
  <c r="R339" i="16"/>
  <c r="P339" i="16"/>
  <c r="BK339" i="16"/>
  <c r="J339" i="16"/>
  <c r="BE339" i="16"/>
  <c r="BI335" i="16"/>
  <c r="BH335" i="16"/>
  <c r="BG335" i="16"/>
  <c r="BF335" i="16"/>
  <c r="T335" i="16"/>
  <c r="T334" i="16"/>
  <c r="R335" i="16"/>
  <c r="R334" i="16"/>
  <c r="P335" i="16"/>
  <c r="P334" i="16"/>
  <c r="BK335" i="16"/>
  <c r="BK334" i="16"/>
  <c r="J334" i="16" s="1"/>
  <c r="J106" i="16" s="1"/>
  <c r="J335" i="16"/>
  <c r="BE335" i="16" s="1"/>
  <c r="BI332" i="16"/>
  <c r="BH332" i="16"/>
  <c r="BG332" i="16"/>
  <c r="BF332" i="16"/>
  <c r="T332" i="16"/>
  <c r="R332" i="16"/>
  <c r="P332" i="16"/>
  <c r="BK332" i="16"/>
  <c r="J332" i="16"/>
  <c r="BE332" i="16"/>
  <c r="BI327" i="16"/>
  <c r="BH327" i="16"/>
  <c r="BG327" i="16"/>
  <c r="BF327" i="16"/>
  <c r="T327" i="16"/>
  <c r="R327" i="16"/>
  <c r="P327" i="16"/>
  <c r="BK327" i="16"/>
  <c r="J327" i="16"/>
  <c r="BE327" i="16"/>
  <c r="BI322" i="16"/>
  <c r="BH322" i="16"/>
  <c r="BG322" i="16"/>
  <c r="BF322" i="16"/>
  <c r="T322" i="16"/>
  <c r="R322" i="16"/>
  <c r="P322" i="16"/>
  <c r="BK322" i="16"/>
  <c r="J322" i="16"/>
  <c r="BE322" i="16"/>
  <c r="BI317" i="16"/>
  <c r="BH317" i="16"/>
  <c r="BG317" i="16"/>
  <c r="BF317" i="16"/>
  <c r="T317" i="16"/>
  <c r="R317" i="16"/>
  <c r="P317" i="16"/>
  <c r="BK317" i="16"/>
  <c r="J317" i="16"/>
  <c r="BE317" i="16"/>
  <c r="BI315" i="16"/>
  <c r="BH315" i="16"/>
  <c r="BG315" i="16"/>
  <c r="BF315" i="16"/>
  <c r="T315" i="16"/>
  <c r="R315" i="16"/>
  <c r="P315" i="16"/>
  <c r="BK315" i="16"/>
  <c r="J315" i="16"/>
  <c r="BE315" i="16"/>
  <c r="BI310" i="16"/>
  <c r="BH310" i="16"/>
  <c r="BG310" i="16"/>
  <c r="BF310" i="16"/>
  <c r="T310" i="16"/>
  <c r="R310" i="16"/>
  <c r="P310" i="16"/>
  <c r="BK310" i="16"/>
  <c r="J310" i="16"/>
  <c r="BE310" i="16"/>
  <c r="BI305" i="16"/>
  <c r="BH305" i="16"/>
  <c r="BG305" i="16"/>
  <c r="BF305" i="16"/>
  <c r="T305" i="16"/>
  <c r="R305" i="16"/>
  <c r="P305" i="16"/>
  <c r="BK305" i="16"/>
  <c r="J305" i="16"/>
  <c r="BE305" i="16"/>
  <c r="BI301" i="16"/>
  <c r="BH301" i="16"/>
  <c r="BG301" i="16"/>
  <c r="BF301" i="16"/>
  <c r="T301" i="16"/>
  <c r="R301" i="16"/>
  <c r="P301" i="16"/>
  <c r="BK301" i="16"/>
  <c r="J301" i="16"/>
  <c r="BE301" i="16"/>
  <c r="BI299" i="16"/>
  <c r="BH299" i="16"/>
  <c r="BG299" i="16"/>
  <c r="BF299" i="16"/>
  <c r="T299" i="16"/>
  <c r="R299" i="16"/>
  <c r="P299" i="16"/>
  <c r="BK299" i="16"/>
  <c r="J299" i="16"/>
  <c r="BE299" i="16"/>
  <c r="BI294" i="16"/>
  <c r="BH294" i="16"/>
  <c r="BG294" i="16"/>
  <c r="BF294" i="16"/>
  <c r="T294" i="16"/>
  <c r="T293" i="16"/>
  <c r="R294" i="16"/>
  <c r="R293" i="16"/>
  <c r="P294" i="16"/>
  <c r="P293" i="16"/>
  <c r="BK294" i="16"/>
  <c r="BK293" i="16"/>
  <c r="J293" i="16" s="1"/>
  <c r="J105" i="16" s="1"/>
  <c r="J294" i="16"/>
  <c r="BE294" i="16" s="1"/>
  <c r="BI288" i="16"/>
  <c r="BH288" i="16"/>
  <c r="BG288" i="16"/>
  <c r="BF288" i="16"/>
  <c r="T288" i="16"/>
  <c r="R288" i="16"/>
  <c r="P288" i="16"/>
  <c r="BK288" i="16"/>
  <c r="J288" i="16"/>
  <c r="BE288" i="16"/>
  <c r="BI286" i="16"/>
  <c r="BH286" i="16"/>
  <c r="BG286" i="16"/>
  <c r="BF286" i="16"/>
  <c r="T286" i="16"/>
  <c r="R286" i="16"/>
  <c r="P286" i="16"/>
  <c r="BK286" i="16"/>
  <c r="J286" i="16"/>
  <c r="BE286" i="16"/>
  <c r="BI281" i="16"/>
  <c r="BH281" i="16"/>
  <c r="BG281" i="16"/>
  <c r="BF281" i="16"/>
  <c r="T281" i="16"/>
  <c r="R281" i="16"/>
  <c r="P281" i="16"/>
  <c r="BK281" i="16"/>
  <c r="J281" i="16"/>
  <c r="BE281" i="16"/>
  <c r="BI276" i="16"/>
  <c r="BH276" i="16"/>
  <c r="BG276" i="16"/>
  <c r="BF276" i="16"/>
  <c r="T276" i="16"/>
  <c r="R276" i="16"/>
  <c r="P276" i="16"/>
  <c r="BK276" i="16"/>
  <c r="J276" i="16"/>
  <c r="BE276" i="16"/>
  <c r="BI269" i="16"/>
  <c r="BH269" i="16"/>
  <c r="BG269" i="16"/>
  <c r="BF269" i="16"/>
  <c r="T269" i="16"/>
  <c r="R269" i="16"/>
  <c r="P269" i="16"/>
  <c r="BK269" i="16"/>
  <c r="J269" i="16"/>
  <c r="BE269" i="16"/>
  <c r="BI264" i="16"/>
  <c r="BH264" i="16"/>
  <c r="BG264" i="16"/>
  <c r="BF264" i="16"/>
  <c r="T264" i="16"/>
  <c r="R264" i="16"/>
  <c r="P264" i="16"/>
  <c r="BK264" i="16"/>
  <c r="J264" i="16"/>
  <c r="BE264" i="16"/>
  <c r="BI259" i="16"/>
  <c r="BH259" i="16"/>
  <c r="BG259" i="16"/>
  <c r="BF259" i="16"/>
  <c r="T259" i="16"/>
  <c r="T258" i="16"/>
  <c r="R259" i="16"/>
  <c r="R258" i="16"/>
  <c r="P259" i="16"/>
  <c r="P258" i="16"/>
  <c r="BK259" i="16"/>
  <c r="BK258" i="16"/>
  <c r="J258" i="16" s="1"/>
  <c r="J104" i="16" s="1"/>
  <c r="J259" i="16"/>
  <c r="BE259" i="16" s="1"/>
  <c r="BI254" i="16"/>
  <c r="BH254" i="16"/>
  <c r="BG254" i="16"/>
  <c r="BF254" i="16"/>
  <c r="T254" i="16"/>
  <c r="R254" i="16"/>
  <c r="P254" i="16"/>
  <c r="BK254" i="16"/>
  <c r="J254" i="16"/>
  <c r="BE254" i="16"/>
  <c r="BI251" i="16"/>
  <c r="BH251" i="16"/>
  <c r="BG251" i="16"/>
  <c r="BF251" i="16"/>
  <c r="T251" i="16"/>
  <c r="R251" i="16"/>
  <c r="P251" i="16"/>
  <c r="BK251" i="16"/>
  <c r="J251" i="16"/>
  <c r="BE251" i="16"/>
  <c r="BI247" i="16"/>
  <c r="BH247" i="16"/>
  <c r="BG247" i="16"/>
  <c r="BF247" i="16"/>
  <c r="T247" i="16"/>
  <c r="R247" i="16"/>
  <c r="P247" i="16"/>
  <c r="BK247" i="16"/>
  <c r="J247" i="16"/>
  <c r="BE247" i="16"/>
  <c r="BI243" i="16"/>
  <c r="BH243" i="16"/>
  <c r="BG243" i="16"/>
  <c r="BF243" i="16"/>
  <c r="T243" i="16"/>
  <c r="R243" i="16"/>
  <c r="P243" i="16"/>
  <c r="BK243" i="16"/>
  <c r="J243" i="16"/>
  <c r="BE243" i="16"/>
  <c r="BI241" i="16"/>
  <c r="BH241" i="16"/>
  <c r="BG241" i="16"/>
  <c r="BF241" i="16"/>
  <c r="T241" i="16"/>
  <c r="R241" i="16"/>
  <c r="P241" i="16"/>
  <c r="BK241" i="16"/>
  <c r="J241" i="16"/>
  <c r="BE241" i="16"/>
  <c r="BI236" i="16"/>
  <c r="BH236" i="16"/>
  <c r="BG236" i="16"/>
  <c r="BF236" i="16"/>
  <c r="T236" i="16"/>
  <c r="R236" i="16"/>
  <c r="P236" i="16"/>
  <c r="BK236" i="16"/>
  <c r="J236" i="16"/>
  <c r="BE236" i="16"/>
  <c r="BI231" i="16"/>
  <c r="BH231" i="16"/>
  <c r="BG231" i="16"/>
  <c r="BF231" i="16"/>
  <c r="T231" i="16"/>
  <c r="R231" i="16"/>
  <c r="P231" i="16"/>
  <c r="BK231" i="16"/>
  <c r="J231" i="16"/>
  <c r="BE231" i="16"/>
  <c r="BI229" i="16"/>
  <c r="BH229" i="16"/>
  <c r="BG229" i="16"/>
  <c r="BF229" i="16"/>
  <c r="T229" i="16"/>
  <c r="R229" i="16"/>
  <c r="P229" i="16"/>
  <c r="BK229" i="16"/>
  <c r="J229" i="16"/>
  <c r="BE229" i="16"/>
  <c r="BI222" i="16"/>
  <c r="BH222" i="16"/>
  <c r="BG222" i="16"/>
  <c r="BF222" i="16"/>
  <c r="T222" i="16"/>
  <c r="R222" i="16"/>
  <c r="P222" i="16"/>
  <c r="BK222" i="16"/>
  <c r="J222" i="16"/>
  <c r="BE222" i="16"/>
  <c r="BI217" i="16"/>
  <c r="BH217" i="16"/>
  <c r="BG217" i="16"/>
  <c r="BF217" i="16"/>
  <c r="T217" i="16"/>
  <c r="R217" i="16"/>
  <c r="P217" i="16"/>
  <c r="BK217" i="16"/>
  <c r="J217" i="16"/>
  <c r="BE217" i="16"/>
  <c r="BI212" i="16"/>
  <c r="BH212" i="16"/>
  <c r="BG212" i="16"/>
  <c r="BF212" i="16"/>
  <c r="T212" i="16"/>
  <c r="R212" i="16"/>
  <c r="P212" i="16"/>
  <c r="BK212" i="16"/>
  <c r="J212" i="16"/>
  <c r="BE212" i="16"/>
  <c r="BI207" i="16"/>
  <c r="BH207" i="16"/>
  <c r="BG207" i="16"/>
  <c r="BF207" i="16"/>
  <c r="T207" i="16"/>
  <c r="R207" i="16"/>
  <c r="P207" i="16"/>
  <c r="BK207" i="16"/>
  <c r="J207" i="16"/>
  <c r="BE207" i="16"/>
  <c r="BI197" i="16"/>
  <c r="BH197" i="16"/>
  <c r="BG197" i="16"/>
  <c r="BF197" i="16"/>
  <c r="T197" i="16"/>
  <c r="R197" i="16"/>
  <c r="P197" i="16"/>
  <c r="BK197" i="16"/>
  <c r="J197" i="16"/>
  <c r="BE197" i="16"/>
  <c r="BI192" i="16"/>
  <c r="BH192" i="16"/>
  <c r="BG192" i="16"/>
  <c r="BF192" i="16"/>
  <c r="T192" i="16"/>
  <c r="T191" i="16"/>
  <c r="R192" i="16"/>
  <c r="R191" i="16"/>
  <c r="P192" i="16"/>
  <c r="P191" i="16"/>
  <c r="BK192" i="16"/>
  <c r="BK191" i="16"/>
  <c r="J191" i="16" s="1"/>
  <c r="J103" i="16" s="1"/>
  <c r="J192" i="16"/>
  <c r="BE192" i="16" s="1"/>
  <c r="BI188" i="16"/>
  <c r="BH188" i="16"/>
  <c r="BG188" i="16"/>
  <c r="BF188" i="16"/>
  <c r="T188" i="16"/>
  <c r="R188" i="16"/>
  <c r="P188" i="16"/>
  <c r="BK188" i="16"/>
  <c r="J188" i="16"/>
  <c r="BE188" i="16"/>
  <c r="BI179" i="16"/>
  <c r="BH179" i="16"/>
  <c r="BG179" i="16"/>
  <c r="BF179" i="16"/>
  <c r="T179" i="16"/>
  <c r="R179" i="16"/>
  <c r="P179" i="16"/>
  <c r="BK179" i="16"/>
  <c r="J179" i="16"/>
  <c r="BE179" i="16"/>
  <c r="BI176" i="16"/>
  <c r="BH176" i="16"/>
  <c r="BG176" i="16"/>
  <c r="BF176" i="16"/>
  <c r="T176" i="16"/>
  <c r="R176" i="16"/>
  <c r="P176" i="16"/>
  <c r="BK176" i="16"/>
  <c r="J176" i="16"/>
  <c r="BE176" i="16"/>
  <c r="BI174" i="16"/>
  <c r="BH174" i="16"/>
  <c r="BG174" i="16"/>
  <c r="BF174" i="16"/>
  <c r="T174" i="16"/>
  <c r="R174" i="16"/>
  <c r="P174" i="16"/>
  <c r="BK174" i="16"/>
  <c r="J174" i="16"/>
  <c r="BE174" i="16"/>
  <c r="BI171" i="16"/>
  <c r="BH171" i="16"/>
  <c r="BG171" i="16"/>
  <c r="BF171" i="16"/>
  <c r="T171" i="16"/>
  <c r="R171" i="16"/>
  <c r="P171" i="16"/>
  <c r="BK171" i="16"/>
  <c r="J171" i="16"/>
  <c r="BE171" i="16"/>
  <c r="BI166" i="16"/>
  <c r="BH166" i="16"/>
  <c r="BG166" i="16"/>
  <c r="BF166" i="16"/>
  <c r="T166" i="16"/>
  <c r="R166" i="16"/>
  <c r="P166" i="16"/>
  <c r="BK166" i="16"/>
  <c r="J166" i="16"/>
  <c r="BE166" i="16"/>
  <c r="BI161" i="16"/>
  <c r="BH161" i="16"/>
  <c r="BG161" i="16"/>
  <c r="BF161" i="16"/>
  <c r="T161" i="16"/>
  <c r="R161" i="16"/>
  <c r="P161" i="16"/>
  <c r="BK161" i="16"/>
  <c r="J161" i="16"/>
  <c r="BE161" i="16"/>
  <c r="BI158" i="16"/>
  <c r="BH158" i="16"/>
  <c r="BG158" i="16"/>
  <c r="BF158" i="16"/>
  <c r="T158" i="16"/>
  <c r="R158" i="16"/>
  <c r="P158" i="16"/>
  <c r="BK158" i="16"/>
  <c r="J158" i="16"/>
  <c r="BE158" i="16"/>
  <c r="BI153" i="16"/>
  <c r="BH153" i="16"/>
  <c r="BG153" i="16"/>
  <c r="BF153" i="16"/>
  <c r="T153" i="16"/>
  <c r="R153" i="16"/>
  <c r="P153" i="16"/>
  <c r="BK153" i="16"/>
  <c r="J153" i="16"/>
  <c r="BE153" i="16"/>
  <c r="BI150" i="16"/>
  <c r="BH150" i="16"/>
  <c r="BG150" i="16"/>
  <c r="BF150" i="16"/>
  <c r="T150" i="16"/>
  <c r="R150" i="16"/>
  <c r="P150" i="16"/>
  <c r="BK150" i="16"/>
  <c r="J150" i="16"/>
  <c r="BE150" i="16"/>
  <c r="BI145" i="16"/>
  <c r="F41" i="16"/>
  <c r="BD114" i="1" s="1"/>
  <c r="BH145" i="16"/>
  <c r="F40" i="16" s="1"/>
  <c r="BC114" i="1" s="1"/>
  <c r="BG145" i="16"/>
  <c r="F39" i="16"/>
  <c r="BB114" i="1" s="1"/>
  <c r="BF145" i="16"/>
  <c r="J38" i="16" s="1"/>
  <c r="AW114" i="1" s="1"/>
  <c r="T145" i="16"/>
  <c r="T144" i="16"/>
  <c r="T143" i="16" s="1"/>
  <c r="R145" i="16"/>
  <c r="R144" i="16"/>
  <c r="R143" i="16" s="1"/>
  <c r="R142" i="16" s="1"/>
  <c r="P145" i="16"/>
  <c r="P144" i="16"/>
  <c r="P143" i="16" s="1"/>
  <c r="P142" i="16" s="1"/>
  <c r="AU114" i="1" s="1"/>
  <c r="BK145" i="16"/>
  <c r="BK144" i="16" s="1"/>
  <c r="J145" i="16"/>
  <c r="BE145" i="16" s="1"/>
  <c r="J138" i="16"/>
  <c r="F138" i="16"/>
  <c r="F136" i="16"/>
  <c r="E134" i="16"/>
  <c r="J95" i="16"/>
  <c r="F95" i="16"/>
  <c r="F93" i="16"/>
  <c r="E91" i="16"/>
  <c r="J28" i="16"/>
  <c r="E28" i="16"/>
  <c r="J96" i="16" s="1"/>
  <c r="J27" i="16"/>
  <c r="J22" i="16"/>
  <c r="E22" i="16"/>
  <c r="F139" i="16"/>
  <c r="F96" i="16"/>
  <c r="J21" i="16"/>
  <c r="J16" i="16"/>
  <c r="J136" i="16"/>
  <c r="J93" i="16"/>
  <c r="E7" i="16"/>
  <c r="E85" i="16" s="1"/>
  <c r="J39" i="15"/>
  <c r="J38" i="15"/>
  <c r="AY112" i="1" s="1"/>
  <c r="J37" i="15"/>
  <c r="AX112" i="1" s="1"/>
  <c r="BI690" i="15"/>
  <c r="BH690" i="15"/>
  <c r="BG690" i="15"/>
  <c r="BF690" i="15"/>
  <c r="T690" i="15"/>
  <c r="R690" i="15"/>
  <c r="P690" i="15"/>
  <c r="BK690" i="15"/>
  <c r="J690" i="15"/>
  <c r="BE690" i="15" s="1"/>
  <c r="BI686" i="15"/>
  <c r="BH686" i="15"/>
  <c r="BG686" i="15"/>
  <c r="BF686" i="15"/>
  <c r="T686" i="15"/>
  <c r="T685" i="15" s="1"/>
  <c r="R686" i="15"/>
  <c r="R685" i="15" s="1"/>
  <c r="P686" i="15"/>
  <c r="P685" i="15" s="1"/>
  <c r="BK686" i="15"/>
  <c r="BK685" i="15" s="1"/>
  <c r="J685" i="15" s="1"/>
  <c r="J111" i="15" s="1"/>
  <c r="J686" i="15"/>
  <c r="BE686" i="15"/>
  <c r="BI683" i="15"/>
  <c r="BH683" i="15"/>
  <c r="BG683" i="15"/>
  <c r="BF683" i="15"/>
  <c r="T683" i="15"/>
  <c r="R683" i="15"/>
  <c r="P683" i="15"/>
  <c r="BK683" i="15"/>
  <c r="J683" i="15"/>
  <c r="BE683" i="15" s="1"/>
  <c r="BI679" i="15"/>
  <c r="BH679" i="15"/>
  <c r="BG679" i="15"/>
  <c r="BF679" i="15"/>
  <c r="T679" i="15"/>
  <c r="R679" i="15"/>
  <c r="P679" i="15"/>
  <c r="BK679" i="15"/>
  <c r="J679" i="15"/>
  <c r="BE679" i="15" s="1"/>
  <c r="BI671" i="15"/>
  <c r="BH671" i="15"/>
  <c r="BG671" i="15"/>
  <c r="BF671" i="15"/>
  <c r="T671" i="15"/>
  <c r="T670" i="15" s="1"/>
  <c r="T669" i="15" s="1"/>
  <c r="R671" i="15"/>
  <c r="R670" i="15"/>
  <c r="P671" i="15"/>
  <c r="P670" i="15" s="1"/>
  <c r="P669" i="15" s="1"/>
  <c r="BK671" i="15"/>
  <c r="BK670" i="15"/>
  <c r="J671" i="15"/>
  <c r="BE671" i="15" s="1"/>
  <c r="BI667" i="15"/>
  <c r="BH667" i="15"/>
  <c r="BG667" i="15"/>
  <c r="BF667" i="15"/>
  <c r="T667" i="15"/>
  <c r="T666" i="15" s="1"/>
  <c r="R667" i="15"/>
  <c r="R666" i="15" s="1"/>
  <c r="P667" i="15"/>
  <c r="P666" i="15" s="1"/>
  <c r="BK667" i="15"/>
  <c r="BK666" i="15" s="1"/>
  <c r="J666" i="15" s="1"/>
  <c r="J108" i="15" s="1"/>
  <c r="J667" i="15"/>
  <c r="BE667" i="15"/>
  <c r="BI662" i="15"/>
  <c r="BH662" i="15"/>
  <c r="BG662" i="15"/>
  <c r="BF662" i="15"/>
  <c r="T662" i="15"/>
  <c r="R662" i="15"/>
  <c r="P662" i="15"/>
  <c r="BK662" i="15"/>
  <c r="J662" i="15"/>
  <c r="BE662" i="15" s="1"/>
  <c r="BI660" i="15"/>
  <c r="BH660" i="15"/>
  <c r="BG660" i="15"/>
  <c r="BF660" i="15"/>
  <c r="T660" i="15"/>
  <c r="R660" i="15"/>
  <c r="P660" i="15"/>
  <c r="BK660" i="15"/>
  <c r="J660" i="15"/>
  <c r="BE660" i="15" s="1"/>
  <c r="BI657" i="15"/>
  <c r="BH657" i="15"/>
  <c r="BG657" i="15"/>
  <c r="BF657" i="15"/>
  <c r="T657" i="15"/>
  <c r="R657" i="15"/>
  <c r="P657" i="15"/>
  <c r="BK657" i="15"/>
  <c r="J657" i="15"/>
  <c r="BE657" i="15" s="1"/>
  <c r="BI648" i="15"/>
  <c r="BH648" i="15"/>
  <c r="BG648" i="15"/>
  <c r="BF648" i="15"/>
  <c r="T648" i="15"/>
  <c r="R648" i="15"/>
  <c r="P648" i="15"/>
  <c r="BK648" i="15"/>
  <c r="J648" i="15"/>
  <c r="BE648" i="15" s="1"/>
  <c r="BI646" i="15"/>
  <c r="BH646" i="15"/>
  <c r="BG646" i="15"/>
  <c r="BF646" i="15"/>
  <c r="T646" i="15"/>
  <c r="R646" i="15"/>
  <c r="P646" i="15"/>
  <c r="BK646" i="15"/>
  <c r="J646" i="15"/>
  <c r="BE646" i="15" s="1"/>
  <c r="BI643" i="15"/>
  <c r="BH643" i="15"/>
  <c r="BG643" i="15"/>
  <c r="BF643" i="15"/>
  <c r="T643" i="15"/>
  <c r="R643" i="15"/>
  <c r="P643" i="15"/>
  <c r="BK643" i="15"/>
  <c r="J643" i="15"/>
  <c r="BE643" i="15" s="1"/>
  <c r="BI641" i="15"/>
  <c r="BH641" i="15"/>
  <c r="BG641" i="15"/>
  <c r="BF641" i="15"/>
  <c r="T641" i="15"/>
  <c r="T640" i="15" s="1"/>
  <c r="R641" i="15"/>
  <c r="R640" i="15" s="1"/>
  <c r="P641" i="15"/>
  <c r="P640" i="15" s="1"/>
  <c r="BK641" i="15"/>
  <c r="BK640" i="15" s="1"/>
  <c r="J640" i="15" s="1"/>
  <c r="J107" i="15" s="1"/>
  <c r="J641" i="15"/>
  <c r="BE641" i="15"/>
  <c r="BI637" i="15"/>
  <c r="BH637" i="15"/>
  <c r="BG637" i="15"/>
  <c r="BF637" i="15"/>
  <c r="T637" i="15"/>
  <c r="R637" i="15"/>
  <c r="P637" i="15"/>
  <c r="BK637" i="15"/>
  <c r="J637" i="15"/>
  <c r="BE637" i="15" s="1"/>
  <c r="BI634" i="15"/>
  <c r="BH634" i="15"/>
  <c r="BG634" i="15"/>
  <c r="BF634" i="15"/>
  <c r="T634" i="15"/>
  <c r="R634" i="15"/>
  <c r="P634" i="15"/>
  <c r="BK634" i="15"/>
  <c r="J634" i="15"/>
  <c r="BE634" i="15" s="1"/>
  <c r="BI629" i="15"/>
  <c r="BH629" i="15"/>
  <c r="BG629" i="15"/>
  <c r="BF629" i="15"/>
  <c r="T629" i="15"/>
  <c r="R629" i="15"/>
  <c r="P629" i="15"/>
  <c r="BK629" i="15"/>
  <c r="J629" i="15"/>
  <c r="BE629" i="15" s="1"/>
  <c r="BI624" i="15"/>
  <c r="BH624" i="15"/>
  <c r="BG624" i="15"/>
  <c r="BF624" i="15"/>
  <c r="T624" i="15"/>
  <c r="R624" i="15"/>
  <c r="P624" i="15"/>
  <c r="BK624" i="15"/>
  <c r="J624" i="15"/>
  <c r="BE624" i="15" s="1"/>
  <c r="BI619" i="15"/>
  <c r="BH619" i="15"/>
  <c r="BG619" i="15"/>
  <c r="BF619" i="15"/>
  <c r="T619" i="15"/>
  <c r="R619" i="15"/>
  <c r="P619" i="15"/>
  <c r="BK619" i="15"/>
  <c r="J619" i="15"/>
  <c r="BE619" i="15" s="1"/>
  <c r="BI614" i="15"/>
  <c r="BH614" i="15"/>
  <c r="BG614" i="15"/>
  <c r="BF614" i="15"/>
  <c r="T614" i="15"/>
  <c r="R614" i="15"/>
  <c r="P614" i="15"/>
  <c r="BK614" i="15"/>
  <c r="J614" i="15"/>
  <c r="BE614" i="15" s="1"/>
  <c r="BI610" i="15"/>
  <c r="BH610" i="15"/>
  <c r="BG610" i="15"/>
  <c r="BF610" i="15"/>
  <c r="T610" i="15"/>
  <c r="R610" i="15"/>
  <c r="P610" i="15"/>
  <c r="BK610" i="15"/>
  <c r="J610" i="15"/>
  <c r="BE610" i="15" s="1"/>
  <c r="BI604" i="15"/>
  <c r="BH604" i="15"/>
  <c r="BG604" i="15"/>
  <c r="BF604" i="15"/>
  <c r="T604" i="15"/>
  <c r="R604" i="15"/>
  <c r="P604" i="15"/>
  <c r="BK604" i="15"/>
  <c r="J604" i="15"/>
  <c r="BE604" i="15" s="1"/>
  <c r="BI600" i="15"/>
  <c r="BH600" i="15"/>
  <c r="BG600" i="15"/>
  <c r="BF600" i="15"/>
  <c r="T600" i="15"/>
  <c r="R600" i="15"/>
  <c r="P600" i="15"/>
  <c r="BK600" i="15"/>
  <c r="J600" i="15"/>
  <c r="BE600" i="15" s="1"/>
  <c r="BI592" i="15"/>
  <c r="BH592" i="15"/>
  <c r="BG592" i="15"/>
  <c r="BF592" i="15"/>
  <c r="T592" i="15"/>
  <c r="R592" i="15"/>
  <c r="P592" i="15"/>
  <c r="BK592" i="15"/>
  <c r="J592" i="15"/>
  <c r="BE592" i="15" s="1"/>
  <c r="BI583" i="15"/>
  <c r="BH583" i="15"/>
  <c r="BG583" i="15"/>
  <c r="BF583" i="15"/>
  <c r="T583" i="15"/>
  <c r="R583" i="15"/>
  <c r="P583" i="15"/>
  <c r="BK583" i="15"/>
  <c r="J583" i="15"/>
  <c r="BE583" i="15" s="1"/>
  <c r="BI581" i="15"/>
  <c r="BH581" i="15"/>
  <c r="BG581" i="15"/>
  <c r="BF581" i="15"/>
  <c r="T581" i="15"/>
  <c r="R581" i="15"/>
  <c r="P581" i="15"/>
  <c r="BK581" i="15"/>
  <c r="J581" i="15"/>
  <c r="BE581" i="15" s="1"/>
  <c r="BI577" i="15"/>
  <c r="BH577" i="15"/>
  <c r="BG577" i="15"/>
  <c r="BF577" i="15"/>
  <c r="T577" i="15"/>
  <c r="R577" i="15"/>
  <c r="P577" i="15"/>
  <c r="BK577" i="15"/>
  <c r="J577" i="15"/>
  <c r="BE577" i="15" s="1"/>
  <c r="BI569" i="15"/>
  <c r="BH569" i="15"/>
  <c r="BG569" i="15"/>
  <c r="BF569" i="15"/>
  <c r="T569" i="15"/>
  <c r="R569" i="15"/>
  <c r="P569" i="15"/>
  <c r="BK569" i="15"/>
  <c r="J569" i="15"/>
  <c r="BE569" i="15" s="1"/>
  <c r="BI565" i="15"/>
  <c r="BH565" i="15"/>
  <c r="BG565" i="15"/>
  <c r="BF565" i="15"/>
  <c r="T565" i="15"/>
  <c r="R565" i="15"/>
  <c r="P565" i="15"/>
  <c r="BK565" i="15"/>
  <c r="J565" i="15"/>
  <c r="BE565" i="15" s="1"/>
  <c r="BI560" i="15"/>
  <c r="BH560" i="15"/>
  <c r="BG560" i="15"/>
  <c r="BF560" i="15"/>
  <c r="T560" i="15"/>
  <c r="T559" i="15" s="1"/>
  <c r="R560" i="15"/>
  <c r="R559" i="15" s="1"/>
  <c r="P560" i="15"/>
  <c r="P559" i="15" s="1"/>
  <c r="BK560" i="15"/>
  <c r="BK559" i="15" s="1"/>
  <c r="J559" i="15" s="1"/>
  <c r="J106" i="15" s="1"/>
  <c r="J560" i="15"/>
  <c r="BE560" i="15"/>
  <c r="BI555" i="15"/>
  <c r="BH555" i="15"/>
  <c r="BG555" i="15"/>
  <c r="BF555" i="15"/>
  <c r="T555" i="15"/>
  <c r="R555" i="15"/>
  <c r="P555" i="15"/>
  <c r="BK555" i="15"/>
  <c r="J555" i="15"/>
  <c r="BE555" i="15" s="1"/>
  <c r="BI550" i="15"/>
  <c r="BH550" i="15"/>
  <c r="BG550" i="15"/>
  <c r="BF550" i="15"/>
  <c r="T550" i="15"/>
  <c r="R550" i="15"/>
  <c r="P550" i="15"/>
  <c r="BK550" i="15"/>
  <c r="J550" i="15"/>
  <c r="BE550" i="15" s="1"/>
  <c r="BI547" i="15"/>
  <c r="BH547" i="15"/>
  <c r="BG547" i="15"/>
  <c r="BF547" i="15"/>
  <c r="T547" i="15"/>
  <c r="R547" i="15"/>
  <c r="P547" i="15"/>
  <c r="BK547" i="15"/>
  <c r="J547" i="15"/>
  <c r="BE547" i="15" s="1"/>
  <c r="BI545" i="15"/>
  <c r="BH545" i="15"/>
  <c r="BG545" i="15"/>
  <c r="BF545" i="15"/>
  <c r="T545" i="15"/>
  <c r="R545" i="15"/>
  <c r="P545" i="15"/>
  <c r="BK545" i="15"/>
  <c r="J545" i="15"/>
  <c r="BE545" i="15" s="1"/>
  <c r="BI537" i="15"/>
  <c r="BH537" i="15"/>
  <c r="BG537" i="15"/>
  <c r="BF537" i="15"/>
  <c r="T537" i="15"/>
  <c r="R537" i="15"/>
  <c r="P537" i="15"/>
  <c r="BK537" i="15"/>
  <c r="J537" i="15"/>
  <c r="BE537" i="15" s="1"/>
  <c r="BI535" i="15"/>
  <c r="BH535" i="15"/>
  <c r="BG535" i="15"/>
  <c r="BF535" i="15"/>
  <c r="T535" i="15"/>
  <c r="R535" i="15"/>
  <c r="P535" i="15"/>
  <c r="BK535" i="15"/>
  <c r="J535" i="15"/>
  <c r="BE535" i="15" s="1"/>
  <c r="BI533" i="15"/>
  <c r="BH533" i="15"/>
  <c r="BG533" i="15"/>
  <c r="BF533" i="15"/>
  <c r="T533" i="15"/>
  <c r="R533" i="15"/>
  <c r="P533" i="15"/>
  <c r="BK533" i="15"/>
  <c r="J533" i="15"/>
  <c r="BE533" i="15" s="1"/>
  <c r="BI531" i="15"/>
  <c r="BH531" i="15"/>
  <c r="BG531" i="15"/>
  <c r="BF531" i="15"/>
  <c r="T531" i="15"/>
  <c r="R531" i="15"/>
  <c r="P531" i="15"/>
  <c r="BK531" i="15"/>
  <c r="J531" i="15"/>
  <c r="BE531" i="15" s="1"/>
  <c r="BI527" i="15"/>
  <c r="BH527" i="15"/>
  <c r="BG527" i="15"/>
  <c r="BF527" i="15"/>
  <c r="T527" i="15"/>
  <c r="R527" i="15"/>
  <c r="P527" i="15"/>
  <c r="BK527" i="15"/>
  <c r="J527" i="15"/>
  <c r="BE527" i="15" s="1"/>
  <c r="BI525" i="15"/>
  <c r="BH525" i="15"/>
  <c r="BG525" i="15"/>
  <c r="BF525" i="15"/>
  <c r="T525" i="15"/>
  <c r="R525" i="15"/>
  <c r="P525" i="15"/>
  <c r="BK525" i="15"/>
  <c r="J525" i="15"/>
  <c r="BE525" i="15" s="1"/>
  <c r="BI520" i="15"/>
  <c r="BH520" i="15"/>
  <c r="BG520" i="15"/>
  <c r="BF520" i="15"/>
  <c r="T520" i="15"/>
  <c r="R520" i="15"/>
  <c r="P520" i="15"/>
  <c r="BK520" i="15"/>
  <c r="J520" i="15"/>
  <c r="BE520" i="15" s="1"/>
  <c r="BI518" i="15"/>
  <c r="BH518" i="15"/>
  <c r="BG518" i="15"/>
  <c r="BF518" i="15"/>
  <c r="T518" i="15"/>
  <c r="R518" i="15"/>
  <c r="P518" i="15"/>
  <c r="BK518" i="15"/>
  <c r="J518" i="15"/>
  <c r="BE518" i="15" s="1"/>
  <c r="BI513" i="15"/>
  <c r="BH513" i="15"/>
  <c r="BG513" i="15"/>
  <c r="BF513" i="15"/>
  <c r="T513" i="15"/>
  <c r="R513" i="15"/>
  <c r="P513" i="15"/>
  <c r="BK513" i="15"/>
  <c r="J513" i="15"/>
  <c r="BE513" i="15" s="1"/>
  <c r="BI511" i="15"/>
  <c r="BH511" i="15"/>
  <c r="BG511" i="15"/>
  <c r="BF511" i="15"/>
  <c r="T511" i="15"/>
  <c r="R511" i="15"/>
  <c r="P511" i="15"/>
  <c r="BK511" i="15"/>
  <c r="J511" i="15"/>
  <c r="BE511" i="15" s="1"/>
  <c r="BI509" i="15"/>
  <c r="BH509" i="15"/>
  <c r="BG509" i="15"/>
  <c r="BF509" i="15"/>
  <c r="T509" i="15"/>
  <c r="R509" i="15"/>
  <c r="P509" i="15"/>
  <c r="BK509" i="15"/>
  <c r="J509" i="15"/>
  <c r="BE509" i="15" s="1"/>
  <c r="BI507" i="15"/>
  <c r="BH507" i="15"/>
  <c r="BG507" i="15"/>
  <c r="BF507" i="15"/>
  <c r="T507" i="15"/>
  <c r="R507" i="15"/>
  <c r="P507" i="15"/>
  <c r="BK507" i="15"/>
  <c r="J507" i="15"/>
  <c r="BE507" i="15" s="1"/>
  <c r="BI503" i="15"/>
  <c r="BH503" i="15"/>
  <c r="BG503" i="15"/>
  <c r="BF503" i="15"/>
  <c r="T503" i="15"/>
  <c r="R503" i="15"/>
  <c r="P503" i="15"/>
  <c r="BK503" i="15"/>
  <c r="J503" i="15"/>
  <c r="BE503" i="15" s="1"/>
  <c r="BI499" i="15"/>
  <c r="BH499" i="15"/>
  <c r="BG499" i="15"/>
  <c r="BF499" i="15"/>
  <c r="T499" i="15"/>
  <c r="R499" i="15"/>
  <c r="P499" i="15"/>
  <c r="BK499" i="15"/>
  <c r="J499" i="15"/>
  <c r="BE499" i="15" s="1"/>
  <c r="BI497" i="15"/>
  <c r="BH497" i="15"/>
  <c r="BG497" i="15"/>
  <c r="BF497" i="15"/>
  <c r="T497" i="15"/>
  <c r="R497" i="15"/>
  <c r="P497" i="15"/>
  <c r="BK497" i="15"/>
  <c r="J497" i="15"/>
  <c r="BE497" i="15" s="1"/>
  <c r="BI493" i="15"/>
  <c r="BH493" i="15"/>
  <c r="BG493" i="15"/>
  <c r="BF493" i="15"/>
  <c r="T493" i="15"/>
  <c r="R493" i="15"/>
  <c r="P493" i="15"/>
  <c r="BK493" i="15"/>
  <c r="J493" i="15"/>
  <c r="BE493" i="15" s="1"/>
  <c r="BI488" i="15"/>
  <c r="BH488" i="15"/>
  <c r="BG488" i="15"/>
  <c r="BF488" i="15"/>
  <c r="T488" i="15"/>
  <c r="R488" i="15"/>
  <c r="P488" i="15"/>
  <c r="BK488" i="15"/>
  <c r="J488" i="15"/>
  <c r="BE488" i="15" s="1"/>
  <c r="BI485" i="15"/>
  <c r="BH485" i="15"/>
  <c r="BG485" i="15"/>
  <c r="BF485" i="15"/>
  <c r="T485" i="15"/>
  <c r="R485" i="15"/>
  <c r="P485" i="15"/>
  <c r="BK485" i="15"/>
  <c r="J485" i="15"/>
  <c r="BE485" i="15" s="1"/>
  <c r="BI479" i="15"/>
  <c r="BH479" i="15"/>
  <c r="BG479" i="15"/>
  <c r="BF479" i="15"/>
  <c r="T479" i="15"/>
  <c r="T478" i="15" s="1"/>
  <c r="R479" i="15"/>
  <c r="R478" i="15" s="1"/>
  <c r="P479" i="15"/>
  <c r="P478" i="15" s="1"/>
  <c r="BK479" i="15"/>
  <c r="BK478" i="15" s="1"/>
  <c r="J478" i="15" s="1"/>
  <c r="J105" i="15" s="1"/>
  <c r="J479" i="15"/>
  <c r="BE479" i="15"/>
  <c r="BI473" i="15"/>
  <c r="BH473" i="15"/>
  <c r="BG473" i="15"/>
  <c r="BF473" i="15"/>
  <c r="T473" i="15"/>
  <c r="T472" i="15" s="1"/>
  <c r="R473" i="15"/>
  <c r="R472" i="15" s="1"/>
  <c r="P473" i="15"/>
  <c r="P472" i="15" s="1"/>
  <c r="BK473" i="15"/>
  <c r="BK472" i="15" s="1"/>
  <c r="J472" i="15" s="1"/>
  <c r="J104" i="15" s="1"/>
  <c r="J473" i="15"/>
  <c r="BE473" i="15"/>
  <c r="BI464" i="15"/>
  <c r="BH464" i="15"/>
  <c r="BG464" i="15"/>
  <c r="BF464" i="15"/>
  <c r="T464" i="15"/>
  <c r="R464" i="15"/>
  <c r="P464" i="15"/>
  <c r="BK464" i="15"/>
  <c r="J464" i="15"/>
  <c r="BE464" i="15" s="1"/>
  <c r="BI458" i="15"/>
  <c r="BH458" i="15"/>
  <c r="BG458" i="15"/>
  <c r="BF458" i="15"/>
  <c r="T458" i="15"/>
  <c r="R458" i="15"/>
  <c r="P458" i="15"/>
  <c r="BK458" i="15"/>
  <c r="J458" i="15"/>
  <c r="BE458" i="15" s="1"/>
  <c r="BI450" i="15"/>
  <c r="BH450" i="15"/>
  <c r="BG450" i="15"/>
  <c r="BF450" i="15"/>
  <c r="T450" i="15"/>
  <c r="T449" i="15" s="1"/>
  <c r="R450" i="15"/>
  <c r="R449" i="15" s="1"/>
  <c r="P450" i="15"/>
  <c r="P449" i="15" s="1"/>
  <c r="BK450" i="15"/>
  <c r="BK449" i="15" s="1"/>
  <c r="J449" i="15" s="1"/>
  <c r="J103" i="15" s="1"/>
  <c r="J450" i="15"/>
  <c r="BE450" i="15"/>
  <c r="BI440" i="15"/>
  <c r="BH440" i="15"/>
  <c r="BG440" i="15"/>
  <c r="BF440" i="15"/>
  <c r="T440" i="15"/>
  <c r="R440" i="15"/>
  <c r="P440" i="15"/>
  <c r="BK440" i="15"/>
  <c r="J440" i="15"/>
  <c r="BE440" i="15" s="1"/>
  <c r="BI438" i="15"/>
  <c r="BH438" i="15"/>
  <c r="BG438" i="15"/>
  <c r="BF438" i="15"/>
  <c r="T438" i="15"/>
  <c r="R438" i="15"/>
  <c r="P438" i="15"/>
  <c r="BK438" i="15"/>
  <c r="J438" i="15"/>
  <c r="BE438" i="15" s="1"/>
  <c r="BI425" i="15"/>
  <c r="BH425" i="15"/>
  <c r="BG425" i="15"/>
  <c r="BF425" i="15"/>
  <c r="T425" i="15"/>
  <c r="R425" i="15"/>
  <c r="P425" i="15"/>
  <c r="BK425" i="15"/>
  <c r="J425" i="15"/>
  <c r="BE425" i="15" s="1"/>
  <c r="BI413" i="15"/>
  <c r="BH413" i="15"/>
  <c r="BG413" i="15"/>
  <c r="BF413" i="15"/>
  <c r="T413" i="15"/>
  <c r="R413" i="15"/>
  <c r="P413" i="15"/>
  <c r="BK413" i="15"/>
  <c r="J413" i="15"/>
  <c r="BE413" i="15" s="1"/>
  <c r="BI409" i="15"/>
  <c r="BH409" i="15"/>
  <c r="BG409" i="15"/>
  <c r="BF409" i="15"/>
  <c r="T409" i="15"/>
  <c r="R409" i="15"/>
  <c r="P409" i="15"/>
  <c r="BK409" i="15"/>
  <c r="J409" i="15"/>
  <c r="BE409" i="15" s="1"/>
  <c r="BI404" i="15"/>
  <c r="BH404" i="15"/>
  <c r="BG404" i="15"/>
  <c r="BF404" i="15"/>
  <c r="T404" i="15"/>
  <c r="R404" i="15"/>
  <c r="P404" i="15"/>
  <c r="BK404" i="15"/>
  <c r="J404" i="15"/>
  <c r="BE404" i="15" s="1"/>
  <c r="BI399" i="15"/>
  <c r="BH399" i="15"/>
  <c r="BG399" i="15"/>
  <c r="BF399" i="15"/>
  <c r="T399" i="15"/>
  <c r="T398" i="15" s="1"/>
  <c r="R399" i="15"/>
  <c r="R398" i="15" s="1"/>
  <c r="P399" i="15"/>
  <c r="P398" i="15" s="1"/>
  <c r="BK399" i="15"/>
  <c r="BK398" i="15" s="1"/>
  <c r="J398" i="15" s="1"/>
  <c r="J102" i="15" s="1"/>
  <c r="J399" i="15"/>
  <c r="BE399" i="15"/>
  <c r="BI390" i="15"/>
  <c r="BH390" i="15"/>
  <c r="BG390" i="15"/>
  <c r="BF390" i="15"/>
  <c r="T390" i="15"/>
  <c r="R390" i="15"/>
  <c r="P390" i="15"/>
  <c r="BK390" i="15"/>
  <c r="J390" i="15"/>
  <c r="BE390" i="15" s="1"/>
  <c r="BI382" i="15"/>
  <c r="BH382" i="15"/>
  <c r="BG382" i="15"/>
  <c r="BF382" i="15"/>
  <c r="T382" i="15"/>
  <c r="R382" i="15"/>
  <c r="P382" i="15"/>
  <c r="BK382" i="15"/>
  <c r="J382" i="15"/>
  <c r="BE382" i="15" s="1"/>
  <c r="BI374" i="15"/>
  <c r="BH374" i="15"/>
  <c r="BG374" i="15"/>
  <c r="BF374" i="15"/>
  <c r="T374" i="15"/>
  <c r="R374" i="15"/>
  <c r="P374" i="15"/>
  <c r="BK374" i="15"/>
  <c r="J374" i="15"/>
  <c r="BE374" i="15" s="1"/>
  <c r="BI372" i="15"/>
  <c r="BH372" i="15"/>
  <c r="BG372" i="15"/>
  <c r="BF372" i="15"/>
  <c r="T372" i="15"/>
  <c r="R372" i="15"/>
  <c r="P372" i="15"/>
  <c r="BK372" i="15"/>
  <c r="J372" i="15"/>
  <c r="BE372" i="15" s="1"/>
  <c r="BI368" i="15"/>
  <c r="BH368" i="15"/>
  <c r="BG368" i="15"/>
  <c r="BF368" i="15"/>
  <c r="T368" i="15"/>
  <c r="R368" i="15"/>
  <c r="P368" i="15"/>
  <c r="BK368" i="15"/>
  <c r="J368" i="15"/>
  <c r="BE368" i="15" s="1"/>
  <c r="BI356" i="15"/>
  <c r="BH356" i="15"/>
  <c r="BG356" i="15"/>
  <c r="BF356" i="15"/>
  <c r="T356" i="15"/>
  <c r="T355" i="15" s="1"/>
  <c r="R356" i="15"/>
  <c r="R355" i="15" s="1"/>
  <c r="P356" i="15"/>
  <c r="P355" i="15" s="1"/>
  <c r="BK356" i="15"/>
  <c r="BK355" i="15" s="1"/>
  <c r="J355" i="15" s="1"/>
  <c r="J101" i="15" s="1"/>
  <c r="J356" i="15"/>
  <c r="BE356" i="15"/>
  <c r="BI352" i="15"/>
  <c r="BH352" i="15"/>
  <c r="BG352" i="15"/>
  <c r="BF352" i="15"/>
  <c r="T352" i="15"/>
  <c r="R352" i="15"/>
  <c r="P352" i="15"/>
  <c r="BK352" i="15"/>
  <c r="J352" i="15"/>
  <c r="BE352" i="15" s="1"/>
  <c r="BI348" i="15"/>
  <c r="BH348" i="15"/>
  <c r="BG348" i="15"/>
  <c r="BF348" i="15"/>
  <c r="T348" i="15"/>
  <c r="R348" i="15"/>
  <c r="P348" i="15"/>
  <c r="BK348" i="15"/>
  <c r="J348" i="15"/>
  <c r="BE348" i="15" s="1"/>
  <c r="BI333" i="15"/>
  <c r="BH333" i="15"/>
  <c r="BG333" i="15"/>
  <c r="BF333" i="15"/>
  <c r="T333" i="15"/>
  <c r="R333" i="15"/>
  <c r="P333" i="15"/>
  <c r="BK333" i="15"/>
  <c r="J333" i="15"/>
  <c r="BE333" i="15" s="1"/>
  <c r="BI301" i="15"/>
  <c r="BH301" i="15"/>
  <c r="BG301" i="15"/>
  <c r="BF301" i="15"/>
  <c r="T301" i="15"/>
  <c r="R301" i="15"/>
  <c r="P301" i="15"/>
  <c r="BK301" i="15"/>
  <c r="J301" i="15"/>
  <c r="BE301" i="15" s="1"/>
  <c r="BI298" i="15"/>
  <c r="BH298" i="15"/>
  <c r="BG298" i="15"/>
  <c r="BF298" i="15"/>
  <c r="T298" i="15"/>
  <c r="R298" i="15"/>
  <c r="P298" i="15"/>
  <c r="BK298" i="15"/>
  <c r="J298" i="15"/>
  <c r="BE298" i="15" s="1"/>
  <c r="BI296" i="15"/>
  <c r="BH296" i="15"/>
  <c r="BG296" i="15"/>
  <c r="BF296" i="15"/>
  <c r="T296" i="15"/>
  <c r="R296" i="15"/>
  <c r="P296" i="15"/>
  <c r="BK296" i="15"/>
  <c r="J296" i="15"/>
  <c r="BE296" i="15" s="1"/>
  <c r="BI288" i="15"/>
  <c r="BH288" i="15"/>
  <c r="BG288" i="15"/>
  <c r="BF288" i="15"/>
  <c r="T288" i="15"/>
  <c r="R288" i="15"/>
  <c r="P288" i="15"/>
  <c r="BK288" i="15"/>
  <c r="J288" i="15"/>
  <c r="BE288" i="15" s="1"/>
  <c r="BI286" i="15"/>
  <c r="BH286" i="15"/>
  <c r="BG286" i="15"/>
  <c r="BF286" i="15"/>
  <c r="T286" i="15"/>
  <c r="R286" i="15"/>
  <c r="P286" i="15"/>
  <c r="BK286" i="15"/>
  <c r="J286" i="15"/>
  <c r="BE286" i="15" s="1"/>
  <c r="BI277" i="15"/>
  <c r="BH277" i="15"/>
  <c r="BG277" i="15"/>
  <c r="BF277" i="15"/>
  <c r="T277" i="15"/>
  <c r="R277" i="15"/>
  <c r="P277" i="15"/>
  <c r="BK277" i="15"/>
  <c r="J277" i="15"/>
  <c r="BE277" i="15" s="1"/>
  <c r="BI264" i="15"/>
  <c r="BH264" i="15"/>
  <c r="BG264" i="15"/>
  <c r="BF264" i="15"/>
  <c r="T264" i="15"/>
  <c r="R264" i="15"/>
  <c r="P264" i="15"/>
  <c r="BK264" i="15"/>
  <c r="J264" i="15"/>
  <c r="BE264" i="15" s="1"/>
  <c r="BI255" i="15"/>
  <c r="BH255" i="15"/>
  <c r="BG255" i="15"/>
  <c r="BF255" i="15"/>
  <c r="T255" i="15"/>
  <c r="R255" i="15"/>
  <c r="P255" i="15"/>
  <c r="BK255" i="15"/>
  <c r="J255" i="15"/>
  <c r="BE255" i="15"/>
  <c r="BI252" i="15"/>
  <c r="BH252" i="15"/>
  <c r="BG252" i="15"/>
  <c r="BF252" i="15"/>
  <c r="T252" i="15"/>
  <c r="R252" i="15"/>
  <c r="P252" i="15"/>
  <c r="BK252" i="15"/>
  <c r="J252" i="15"/>
  <c r="BE252" i="15"/>
  <c r="BI248" i="15"/>
  <c r="BH248" i="15"/>
  <c r="BG248" i="15"/>
  <c r="BF248" i="15"/>
  <c r="T248" i="15"/>
  <c r="R248" i="15"/>
  <c r="P248" i="15"/>
  <c r="BK248" i="15"/>
  <c r="J248" i="15"/>
  <c r="BE248" i="15"/>
  <c r="BI243" i="15"/>
  <c r="BH243" i="15"/>
  <c r="BG243" i="15"/>
  <c r="BF243" i="15"/>
  <c r="T243" i="15"/>
  <c r="R243" i="15"/>
  <c r="P243" i="15"/>
  <c r="BK243" i="15"/>
  <c r="J243" i="15"/>
  <c r="BE243" i="15"/>
  <c r="BI241" i="15"/>
  <c r="BH241" i="15"/>
  <c r="BG241" i="15"/>
  <c r="BF241" i="15"/>
  <c r="T241" i="15"/>
  <c r="R241" i="15"/>
  <c r="P241" i="15"/>
  <c r="BK241" i="15"/>
  <c r="J241" i="15"/>
  <c r="BE241" i="15"/>
  <c r="BI239" i="15"/>
  <c r="BH239" i="15"/>
  <c r="BG239" i="15"/>
  <c r="BF239" i="15"/>
  <c r="T239" i="15"/>
  <c r="R239" i="15"/>
  <c r="P239" i="15"/>
  <c r="BK239" i="15"/>
  <c r="J239" i="15"/>
  <c r="BE239" i="15"/>
  <c r="BI237" i="15"/>
  <c r="BH237" i="15"/>
  <c r="BG237" i="15"/>
  <c r="BF237" i="15"/>
  <c r="T237" i="15"/>
  <c r="R237" i="15"/>
  <c r="P237" i="15"/>
  <c r="BK237" i="15"/>
  <c r="J237" i="15"/>
  <c r="BE237" i="15"/>
  <c r="BI232" i="15"/>
  <c r="BH232" i="15"/>
  <c r="BG232" i="15"/>
  <c r="BF232" i="15"/>
  <c r="T232" i="15"/>
  <c r="R232" i="15"/>
  <c r="P232" i="15"/>
  <c r="BK232" i="15"/>
  <c r="J232" i="15"/>
  <c r="BE232" i="15"/>
  <c r="BI226" i="15"/>
  <c r="BH226" i="15"/>
  <c r="BG226" i="15"/>
  <c r="BF226" i="15"/>
  <c r="T226" i="15"/>
  <c r="R226" i="15"/>
  <c r="P226" i="15"/>
  <c r="BK226" i="15"/>
  <c r="J226" i="15"/>
  <c r="BE226" i="15"/>
  <c r="BI223" i="15"/>
  <c r="BH223" i="15"/>
  <c r="BG223" i="15"/>
  <c r="BF223" i="15"/>
  <c r="T223" i="15"/>
  <c r="R223" i="15"/>
  <c r="P223" i="15"/>
  <c r="BK223" i="15"/>
  <c r="J223" i="15"/>
  <c r="BE223" i="15"/>
  <c r="BI220" i="15"/>
  <c r="BH220" i="15"/>
  <c r="BG220" i="15"/>
  <c r="BF220" i="15"/>
  <c r="T220" i="15"/>
  <c r="R220" i="15"/>
  <c r="P220" i="15"/>
  <c r="BK220" i="15"/>
  <c r="J220" i="15"/>
  <c r="BE220" i="15"/>
  <c r="BI216" i="15"/>
  <c r="BH216" i="15"/>
  <c r="BG216" i="15"/>
  <c r="BF216" i="15"/>
  <c r="T216" i="15"/>
  <c r="R216" i="15"/>
  <c r="P216" i="15"/>
  <c r="BK216" i="15"/>
  <c r="J216" i="15"/>
  <c r="BE216" i="15"/>
  <c r="BI214" i="15"/>
  <c r="BH214" i="15"/>
  <c r="BG214" i="15"/>
  <c r="BF214" i="15"/>
  <c r="T214" i="15"/>
  <c r="R214" i="15"/>
  <c r="P214" i="15"/>
  <c r="BK214" i="15"/>
  <c r="J214" i="15"/>
  <c r="BE214" i="15"/>
  <c r="BI209" i="15"/>
  <c r="BH209" i="15"/>
  <c r="BG209" i="15"/>
  <c r="BF209" i="15"/>
  <c r="T209" i="15"/>
  <c r="R209" i="15"/>
  <c r="P209" i="15"/>
  <c r="BK209" i="15"/>
  <c r="J209" i="15"/>
  <c r="BE209" i="15"/>
  <c r="BI205" i="15"/>
  <c r="BH205" i="15"/>
  <c r="BG205" i="15"/>
  <c r="BF205" i="15"/>
  <c r="T205" i="15"/>
  <c r="R205" i="15"/>
  <c r="P205" i="15"/>
  <c r="BK205" i="15"/>
  <c r="J205" i="15"/>
  <c r="BE205" i="15"/>
  <c r="BI201" i="15"/>
  <c r="BH201" i="15"/>
  <c r="BG201" i="15"/>
  <c r="BF201" i="15"/>
  <c r="T201" i="15"/>
  <c r="R201" i="15"/>
  <c r="P201" i="15"/>
  <c r="BK201" i="15"/>
  <c r="J201" i="15"/>
  <c r="BE201" i="15"/>
  <c r="BI197" i="15"/>
  <c r="BH197" i="15"/>
  <c r="BG197" i="15"/>
  <c r="BF197" i="15"/>
  <c r="T197" i="15"/>
  <c r="R197" i="15"/>
  <c r="P197" i="15"/>
  <c r="BK197" i="15"/>
  <c r="J197" i="15"/>
  <c r="BE197" i="15"/>
  <c r="BI194" i="15"/>
  <c r="BH194" i="15"/>
  <c r="BG194" i="15"/>
  <c r="BF194" i="15"/>
  <c r="T194" i="15"/>
  <c r="R194" i="15"/>
  <c r="P194" i="15"/>
  <c r="BK194" i="15"/>
  <c r="J194" i="15"/>
  <c r="BE194" i="15"/>
  <c r="BI186" i="15"/>
  <c r="BH186" i="15"/>
  <c r="BG186" i="15"/>
  <c r="BF186" i="15"/>
  <c r="T186" i="15"/>
  <c r="R186" i="15"/>
  <c r="P186" i="15"/>
  <c r="BK186" i="15"/>
  <c r="J186" i="15"/>
  <c r="BE186" i="15"/>
  <c r="BI183" i="15"/>
  <c r="BH183" i="15"/>
  <c r="BG183" i="15"/>
  <c r="BF183" i="15"/>
  <c r="T183" i="15"/>
  <c r="R183" i="15"/>
  <c r="P183" i="15"/>
  <c r="BK183" i="15"/>
  <c r="J183" i="15"/>
  <c r="BE183" i="15"/>
  <c r="BI174" i="15"/>
  <c r="BH174" i="15"/>
  <c r="BG174" i="15"/>
  <c r="BF174" i="15"/>
  <c r="T174" i="15"/>
  <c r="R174" i="15"/>
  <c r="P174" i="15"/>
  <c r="BK174" i="15"/>
  <c r="J174" i="15"/>
  <c r="BE174" i="15"/>
  <c r="BI171" i="15"/>
  <c r="BH171" i="15"/>
  <c r="BG171" i="15"/>
  <c r="BF171" i="15"/>
  <c r="T171" i="15"/>
  <c r="R171" i="15"/>
  <c r="P171" i="15"/>
  <c r="BK171" i="15"/>
  <c r="J171" i="15"/>
  <c r="BE171" i="15"/>
  <c r="BI162" i="15"/>
  <c r="BH162" i="15"/>
  <c r="BG162" i="15"/>
  <c r="BF162" i="15"/>
  <c r="T162" i="15"/>
  <c r="R162" i="15"/>
  <c r="P162" i="15"/>
  <c r="BK162" i="15"/>
  <c r="J162" i="15"/>
  <c r="BE162" i="15"/>
  <c r="BI152" i="15"/>
  <c r="BH152" i="15"/>
  <c r="BG152" i="15"/>
  <c r="BF152" i="15"/>
  <c r="T152" i="15"/>
  <c r="R152" i="15"/>
  <c r="P152" i="15"/>
  <c r="BK152" i="15"/>
  <c r="J152" i="15"/>
  <c r="BE152" i="15"/>
  <c r="BI148" i="15"/>
  <c r="BH148" i="15"/>
  <c r="BG148" i="15"/>
  <c r="BF148" i="15"/>
  <c r="T148" i="15"/>
  <c r="R148" i="15"/>
  <c r="P148" i="15"/>
  <c r="BK148" i="15"/>
  <c r="J148" i="15"/>
  <c r="BE148" i="15"/>
  <c r="BI140" i="15"/>
  <c r="BH140" i="15"/>
  <c r="BG140" i="15"/>
  <c r="BF140" i="15"/>
  <c r="T140" i="15"/>
  <c r="R140" i="15"/>
  <c r="P140" i="15"/>
  <c r="BK140" i="15"/>
  <c r="J140" i="15"/>
  <c r="BE140" i="15"/>
  <c r="BI138" i="15"/>
  <c r="BH138" i="15"/>
  <c r="BG138" i="15"/>
  <c r="BF138" i="15"/>
  <c r="T138" i="15"/>
  <c r="R138" i="15"/>
  <c r="P138" i="15"/>
  <c r="BK138" i="15"/>
  <c r="J138" i="15"/>
  <c r="BE138" i="15"/>
  <c r="BI136" i="15"/>
  <c r="F39" i="15"/>
  <c r="BD112" i="1" s="1"/>
  <c r="BH136" i="15"/>
  <c r="F38" i="15" s="1"/>
  <c r="BC112" i="1" s="1"/>
  <c r="BG136" i="15"/>
  <c r="F37" i="15"/>
  <c r="BB112" i="1" s="1"/>
  <c r="BF136" i="15"/>
  <c r="F36" i="15" s="1"/>
  <c r="BA112" i="1" s="1"/>
  <c r="T136" i="15"/>
  <c r="T135" i="15"/>
  <c r="R136" i="15"/>
  <c r="R135" i="15"/>
  <c r="R134" i="15" s="1"/>
  <c r="P136" i="15"/>
  <c r="P135" i="15"/>
  <c r="BK136" i="15"/>
  <c r="BK135" i="15" s="1"/>
  <c r="J136" i="15"/>
  <c r="BE136" i="15" s="1"/>
  <c r="J129" i="15"/>
  <c r="F129" i="15"/>
  <c r="F127" i="15"/>
  <c r="E125" i="15"/>
  <c r="J93" i="15"/>
  <c r="F93" i="15"/>
  <c r="F91" i="15"/>
  <c r="E89" i="15"/>
  <c r="J26" i="15"/>
  <c r="E26" i="15"/>
  <c r="J130" i="15" s="1"/>
  <c r="J25" i="15"/>
  <c r="J20" i="15"/>
  <c r="E20" i="15"/>
  <c r="F94" i="15" s="1"/>
  <c r="F130" i="15"/>
  <c r="J19" i="15"/>
  <c r="J14" i="15"/>
  <c r="J91" i="15" s="1"/>
  <c r="J127" i="15"/>
  <c r="E7" i="15"/>
  <c r="E121" i="15" s="1"/>
  <c r="J41" i="14"/>
  <c r="J40" i="14"/>
  <c r="AY111" i="1" s="1"/>
  <c r="J39" i="14"/>
  <c r="AX111" i="1" s="1"/>
  <c r="BI129" i="14"/>
  <c r="F41" i="14" s="1"/>
  <c r="BD111" i="1" s="1"/>
  <c r="BH129" i="14"/>
  <c r="F40" i="14"/>
  <c r="BC111" i="1" s="1"/>
  <c r="BG129" i="14"/>
  <c r="F39" i="14" s="1"/>
  <c r="BB111" i="1" s="1"/>
  <c r="BF129" i="14"/>
  <c r="J38" i="14"/>
  <c r="AW111" i="1" s="1"/>
  <c r="F38" i="14"/>
  <c r="BA111" i="1" s="1"/>
  <c r="T129" i="14"/>
  <c r="T128" i="14" s="1"/>
  <c r="T127" i="14" s="1"/>
  <c r="T126" i="14" s="1"/>
  <c r="R129" i="14"/>
  <c r="R128" i="14" s="1"/>
  <c r="R127" i="14" s="1"/>
  <c r="R126" i="14" s="1"/>
  <c r="P129" i="14"/>
  <c r="P128" i="14" s="1"/>
  <c r="P127" i="14" s="1"/>
  <c r="P126" i="14" s="1"/>
  <c r="AU111" i="1" s="1"/>
  <c r="BK129" i="14"/>
  <c r="BK128" i="14"/>
  <c r="J128" i="14" s="1"/>
  <c r="J102" i="14" s="1"/>
  <c r="J129" i="14"/>
  <c r="BE129" i="14"/>
  <c r="F37" i="14" s="1"/>
  <c r="AZ111" i="1" s="1"/>
  <c r="F120" i="14"/>
  <c r="E118" i="14"/>
  <c r="F93" i="14"/>
  <c r="E91" i="14"/>
  <c r="J28" i="14"/>
  <c r="E28" i="14"/>
  <c r="J96" i="14" s="1"/>
  <c r="J123" i="14"/>
  <c r="J27" i="14"/>
  <c r="J25" i="14"/>
  <c r="E25" i="14"/>
  <c r="J122" i="14" s="1"/>
  <c r="J24" i="14"/>
  <c r="J22" i="14"/>
  <c r="E22" i="14"/>
  <c r="F123" i="14"/>
  <c r="F96" i="14"/>
  <c r="J21" i="14"/>
  <c r="J19" i="14"/>
  <c r="E19" i="14"/>
  <c r="F122" i="14" s="1"/>
  <c r="F95" i="14"/>
  <c r="J18" i="14"/>
  <c r="J16" i="14"/>
  <c r="J120" i="14" s="1"/>
  <c r="J93" i="14"/>
  <c r="E7" i="14"/>
  <c r="E112" i="14"/>
  <c r="E85" i="14"/>
  <c r="J41" i="13"/>
  <c r="J40" i="13"/>
  <c r="AY110" i="1"/>
  <c r="J39" i="13"/>
  <c r="AX110" i="1"/>
  <c r="BI295" i="13"/>
  <c r="BH295" i="13"/>
  <c r="BG295" i="13"/>
  <c r="BF295" i="13"/>
  <c r="T295" i="13"/>
  <c r="R295" i="13"/>
  <c r="P295" i="13"/>
  <c r="BK295" i="13"/>
  <c r="J295" i="13"/>
  <c r="BE295" i="13"/>
  <c r="BI293" i="13"/>
  <c r="BH293" i="13"/>
  <c r="BG293" i="13"/>
  <c r="BF293" i="13"/>
  <c r="T293" i="13"/>
  <c r="R293" i="13"/>
  <c r="P293" i="13"/>
  <c r="BK293" i="13"/>
  <c r="J293" i="13"/>
  <c r="BE293" i="13"/>
  <c r="BI291" i="13"/>
  <c r="BH291" i="13"/>
  <c r="BG291" i="13"/>
  <c r="BF291" i="13"/>
  <c r="T291" i="13"/>
  <c r="R291" i="13"/>
  <c r="P291" i="13"/>
  <c r="BK291" i="13"/>
  <c r="J291" i="13"/>
  <c r="BE291" i="13"/>
  <c r="BI287" i="13"/>
  <c r="BH287" i="13"/>
  <c r="BG287" i="13"/>
  <c r="BF287" i="13"/>
  <c r="T287" i="13"/>
  <c r="T286" i="13"/>
  <c r="T285" i="13" s="1"/>
  <c r="R287" i="13"/>
  <c r="R286" i="13" s="1"/>
  <c r="R285" i="13" s="1"/>
  <c r="P287" i="13"/>
  <c r="P286" i="13"/>
  <c r="P285" i="13" s="1"/>
  <c r="BK287" i="13"/>
  <c r="BK286" i="13" s="1"/>
  <c r="J287" i="13"/>
  <c r="BE287" i="13"/>
  <c r="BI283" i="13"/>
  <c r="BH283" i="13"/>
  <c r="BG283" i="13"/>
  <c r="BF283" i="13"/>
  <c r="T283" i="13"/>
  <c r="T282" i="13"/>
  <c r="R283" i="13"/>
  <c r="R282" i="13"/>
  <c r="P283" i="13"/>
  <c r="P282" i="13"/>
  <c r="BK283" i="13"/>
  <c r="BK282" i="13"/>
  <c r="J282" i="13" s="1"/>
  <c r="J108" i="13" s="1"/>
  <c r="J283" i="13"/>
  <c r="BE283" i="13" s="1"/>
  <c r="BI280" i="13"/>
  <c r="BH280" i="13"/>
  <c r="BG280" i="13"/>
  <c r="BF280" i="13"/>
  <c r="T280" i="13"/>
  <c r="R280" i="13"/>
  <c r="P280" i="13"/>
  <c r="BK280" i="13"/>
  <c r="J280" i="13"/>
  <c r="BE280" i="13"/>
  <c r="BI277" i="13"/>
  <c r="BH277" i="13"/>
  <c r="BG277" i="13"/>
  <c r="BF277" i="13"/>
  <c r="T277" i="13"/>
  <c r="R277" i="13"/>
  <c r="P277" i="13"/>
  <c r="BK277" i="13"/>
  <c r="J277" i="13"/>
  <c r="BE277" i="13"/>
  <c r="BI275" i="13"/>
  <c r="BH275" i="13"/>
  <c r="BG275" i="13"/>
  <c r="BF275" i="13"/>
  <c r="T275" i="13"/>
  <c r="R275" i="13"/>
  <c r="P275" i="13"/>
  <c r="BK275" i="13"/>
  <c r="J275" i="13"/>
  <c r="BE275" i="13"/>
  <c r="BI272" i="13"/>
  <c r="BH272" i="13"/>
  <c r="BG272" i="13"/>
  <c r="BF272" i="13"/>
  <c r="T272" i="13"/>
  <c r="R272" i="13"/>
  <c r="P272" i="13"/>
  <c r="BK272" i="13"/>
  <c r="J272" i="13"/>
  <c r="BE272" i="13"/>
  <c r="BI270" i="13"/>
  <c r="BH270" i="13"/>
  <c r="BG270" i="13"/>
  <c r="BF270" i="13"/>
  <c r="T270" i="13"/>
  <c r="T269" i="13"/>
  <c r="R270" i="13"/>
  <c r="R269" i="13"/>
  <c r="P270" i="13"/>
  <c r="P269" i="13"/>
  <c r="BK270" i="13"/>
  <c r="BK269" i="13"/>
  <c r="J269" i="13" s="1"/>
  <c r="J107" i="13" s="1"/>
  <c r="J270" i="13"/>
  <c r="BE270" i="13" s="1"/>
  <c r="BI262" i="13"/>
  <c r="BH262" i="13"/>
  <c r="BG262" i="13"/>
  <c r="BF262" i="13"/>
  <c r="T262" i="13"/>
  <c r="T261" i="13"/>
  <c r="R262" i="13"/>
  <c r="R261" i="13"/>
  <c r="P262" i="13"/>
  <c r="P261" i="13"/>
  <c r="BK262" i="13"/>
  <c r="BK261" i="13"/>
  <c r="J261" i="13" s="1"/>
  <c r="J106" i="13" s="1"/>
  <c r="J262" i="13"/>
  <c r="BE262" i="13" s="1"/>
  <c r="BI259" i="13"/>
  <c r="BH259" i="13"/>
  <c r="BG259" i="13"/>
  <c r="BF259" i="13"/>
  <c r="T259" i="13"/>
  <c r="R259" i="13"/>
  <c r="P259" i="13"/>
  <c r="BK259" i="13"/>
  <c r="J259" i="13"/>
  <c r="BE259" i="13"/>
  <c r="BI255" i="13"/>
  <c r="BH255" i="13"/>
  <c r="BG255" i="13"/>
  <c r="BF255" i="13"/>
  <c r="T255" i="13"/>
  <c r="R255" i="13"/>
  <c r="P255" i="13"/>
  <c r="BK255" i="13"/>
  <c r="J255" i="13"/>
  <c r="BE255" i="13"/>
  <c r="BI253" i="13"/>
  <c r="BH253" i="13"/>
  <c r="BG253" i="13"/>
  <c r="BF253" i="13"/>
  <c r="T253" i="13"/>
  <c r="R253" i="13"/>
  <c r="P253" i="13"/>
  <c r="BK253" i="13"/>
  <c r="J253" i="13"/>
  <c r="BE253" i="13"/>
  <c r="BI251" i="13"/>
  <c r="BH251" i="13"/>
  <c r="BG251" i="13"/>
  <c r="BF251" i="13"/>
  <c r="T251" i="13"/>
  <c r="R251" i="13"/>
  <c r="P251" i="13"/>
  <c r="BK251" i="13"/>
  <c r="J251" i="13"/>
  <c r="BE251" i="13"/>
  <c r="BI247" i="13"/>
  <c r="BH247" i="13"/>
  <c r="BG247" i="13"/>
  <c r="BF247" i="13"/>
  <c r="T247" i="13"/>
  <c r="R247" i="13"/>
  <c r="P247" i="13"/>
  <c r="BK247" i="13"/>
  <c r="J247" i="13"/>
  <c r="BE247" i="13"/>
  <c r="BI245" i="13"/>
  <c r="BH245" i="13"/>
  <c r="BG245" i="13"/>
  <c r="BF245" i="13"/>
  <c r="T245" i="13"/>
  <c r="R245" i="13"/>
  <c r="P245" i="13"/>
  <c r="BK245" i="13"/>
  <c r="J245" i="13"/>
  <c r="BE245" i="13"/>
  <c r="BI239" i="13"/>
  <c r="BH239" i="13"/>
  <c r="BG239" i="13"/>
  <c r="BF239" i="13"/>
  <c r="T239" i="13"/>
  <c r="R239" i="13"/>
  <c r="P239" i="13"/>
  <c r="BK239" i="13"/>
  <c r="J239" i="13"/>
  <c r="BE239" i="13"/>
  <c r="BI236" i="13"/>
  <c r="BH236" i="13"/>
  <c r="BG236" i="13"/>
  <c r="BF236" i="13"/>
  <c r="T236" i="13"/>
  <c r="R236" i="13"/>
  <c r="P236" i="13"/>
  <c r="BK236" i="13"/>
  <c r="J236" i="13"/>
  <c r="BE236" i="13"/>
  <c r="BI232" i="13"/>
  <c r="BH232" i="13"/>
  <c r="BG232" i="13"/>
  <c r="BF232" i="13"/>
  <c r="T232" i="13"/>
  <c r="T231" i="13"/>
  <c r="R232" i="13"/>
  <c r="R231" i="13"/>
  <c r="P232" i="13"/>
  <c r="P231" i="13"/>
  <c r="BK232" i="13"/>
  <c r="BK231" i="13"/>
  <c r="J231" i="13" s="1"/>
  <c r="J105" i="13" s="1"/>
  <c r="J232" i="13"/>
  <c r="BE232" i="13" s="1"/>
  <c r="BI225" i="13"/>
  <c r="BH225" i="13"/>
  <c r="BG225" i="13"/>
  <c r="BF225" i="13"/>
  <c r="T225" i="13"/>
  <c r="T224" i="13"/>
  <c r="R225" i="13"/>
  <c r="R224" i="13"/>
  <c r="P225" i="13"/>
  <c r="P224" i="13"/>
  <c r="BK225" i="13"/>
  <c r="BK224" i="13"/>
  <c r="J224" i="13" s="1"/>
  <c r="J104" i="13" s="1"/>
  <c r="J225" i="13"/>
  <c r="BE225" i="13" s="1"/>
  <c r="BI218" i="13"/>
  <c r="BH218" i="13"/>
  <c r="BG218" i="13"/>
  <c r="BF218" i="13"/>
  <c r="T218" i="13"/>
  <c r="T217" i="13"/>
  <c r="R218" i="13"/>
  <c r="R217" i="13"/>
  <c r="P218" i="13"/>
  <c r="P217" i="13"/>
  <c r="BK218" i="13"/>
  <c r="BK217" i="13"/>
  <c r="J217" i="13" s="1"/>
  <c r="J103" i="13" s="1"/>
  <c r="J218" i="13"/>
  <c r="BE218" i="13" s="1"/>
  <c r="BI214" i="13"/>
  <c r="BH214" i="13"/>
  <c r="BG214" i="13"/>
  <c r="BF214" i="13"/>
  <c r="T214" i="13"/>
  <c r="R214" i="13"/>
  <c r="P214" i="13"/>
  <c r="BK214" i="13"/>
  <c r="J214" i="13"/>
  <c r="BE214" i="13"/>
  <c r="BI208" i="13"/>
  <c r="BH208" i="13"/>
  <c r="BG208" i="13"/>
  <c r="BF208" i="13"/>
  <c r="T208" i="13"/>
  <c r="R208" i="13"/>
  <c r="P208" i="13"/>
  <c r="BK208" i="13"/>
  <c r="J208" i="13"/>
  <c r="BE208" i="13"/>
  <c r="BI205" i="13"/>
  <c r="BH205" i="13"/>
  <c r="BG205" i="13"/>
  <c r="BF205" i="13"/>
  <c r="T205" i="13"/>
  <c r="R205" i="13"/>
  <c r="P205" i="13"/>
  <c r="BK205" i="13"/>
  <c r="J205" i="13"/>
  <c r="BE205" i="13"/>
  <c r="BI193" i="13"/>
  <c r="BH193" i="13"/>
  <c r="BG193" i="13"/>
  <c r="BF193" i="13"/>
  <c r="T193" i="13"/>
  <c r="R193" i="13"/>
  <c r="P193" i="13"/>
  <c r="BK193" i="13"/>
  <c r="J193" i="13"/>
  <c r="BE193" i="13"/>
  <c r="BI190" i="13"/>
  <c r="BH190" i="13"/>
  <c r="BG190" i="13"/>
  <c r="BF190" i="13"/>
  <c r="T190" i="13"/>
  <c r="R190" i="13"/>
  <c r="P190" i="13"/>
  <c r="BK190" i="13"/>
  <c r="J190" i="13"/>
  <c r="BE190" i="13"/>
  <c r="BI188" i="13"/>
  <c r="BH188" i="13"/>
  <c r="BG188" i="13"/>
  <c r="BF188" i="13"/>
  <c r="T188" i="13"/>
  <c r="R188" i="13"/>
  <c r="P188" i="13"/>
  <c r="BK188" i="13"/>
  <c r="J188" i="13"/>
  <c r="BE188" i="13"/>
  <c r="BI184" i="13"/>
  <c r="BH184" i="13"/>
  <c r="BG184" i="13"/>
  <c r="BF184" i="13"/>
  <c r="T184" i="13"/>
  <c r="R184" i="13"/>
  <c r="P184" i="13"/>
  <c r="BK184" i="13"/>
  <c r="J184" i="13"/>
  <c r="BE184" i="13"/>
  <c r="BI181" i="13"/>
  <c r="BH181" i="13"/>
  <c r="BG181" i="13"/>
  <c r="BF181" i="13"/>
  <c r="T181" i="13"/>
  <c r="R181" i="13"/>
  <c r="P181" i="13"/>
  <c r="BK181" i="13"/>
  <c r="J181" i="13"/>
  <c r="BE181" i="13"/>
  <c r="BI179" i="13"/>
  <c r="BH179" i="13"/>
  <c r="BG179" i="13"/>
  <c r="BF179" i="13"/>
  <c r="T179" i="13"/>
  <c r="R179" i="13"/>
  <c r="P179" i="13"/>
  <c r="BK179" i="13"/>
  <c r="J179" i="13"/>
  <c r="BE179" i="13"/>
  <c r="BI173" i="13"/>
  <c r="BH173" i="13"/>
  <c r="BG173" i="13"/>
  <c r="BF173" i="13"/>
  <c r="T173" i="13"/>
  <c r="R173" i="13"/>
  <c r="P173" i="13"/>
  <c r="BK173" i="13"/>
  <c r="J173" i="13"/>
  <c r="BE173" i="13"/>
  <c r="BI169" i="13"/>
  <c r="BH169" i="13"/>
  <c r="BG169" i="13"/>
  <c r="BF169" i="13"/>
  <c r="T169" i="13"/>
  <c r="R169" i="13"/>
  <c r="P169" i="13"/>
  <c r="BK169" i="13"/>
  <c r="J169" i="13"/>
  <c r="BE169" i="13"/>
  <c r="BI165" i="13"/>
  <c r="BH165" i="13"/>
  <c r="BG165" i="13"/>
  <c r="BF165" i="13"/>
  <c r="T165" i="13"/>
  <c r="R165" i="13"/>
  <c r="P165" i="13"/>
  <c r="BK165" i="13"/>
  <c r="J165" i="13"/>
  <c r="BE165" i="13"/>
  <c r="BI162" i="13"/>
  <c r="BH162" i="13"/>
  <c r="BG162" i="13"/>
  <c r="BF162" i="13"/>
  <c r="T162" i="13"/>
  <c r="R162" i="13"/>
  <c r="P162" i="13"/>
  <c r="BK162" i="13"/>
  <c r="J162" i="13"/>
  <c r="BE162" i="13"/>
  <c r="BI155" i="13"/>
  <c r="BH155" i="13"/>
  <c r="BG155" i="13"/>
  <c r="BF155" i="13"/>
  <c r="T155" i="13"/>
  <c r="R155" i="13"/>
  <c r="P155" i="13"/>
  <c r="BK155" i="13"/>
  <c r="J155" i="13"/>
  <c r="BE155" i="13"/>
  <c r="BI151" i="13"/>
  <c r="BH151" i="13"/>
  <c r="BG151" i="13"/>
  <c r="BF151" i="13"/>
  <c r="T151" i="13"/>
  <c r="R151" i="13"/>
  <c r="P151" i="13"/>
  <c r="BK151" i="13"/>
  <c r="J151" i="13"/>
  <c r="BE151" i="13"/>
  <c r="BI147" i="13"/>
  <c r="BH147" i="13"/>
  <c r="BG147" i="13"/>
  <c r="BF147" i="13"/>
  <c r="T147" i="13"/>
  <c r="R147" i="13"/>
  <c r="P147" i="13"/>
  <c r="BK147" i="13"/>
  <c r="J147" i="13"/>
  <c r="BE147" i="13"/>
  <c r="BI141" i="13"/>
  <c r="BH141" i="13"/>
  <c r="BG141" i="13"/>
  <c r="BF141" i="13"/>
  <c r="T141" i="13"/>
  <c r="R141" i="13"/>
  <c r="P141" i="13"/>
  <c r="BK141" i="13"/>
  <c r="J141" i="13"/>
  <c r="BE141" i="13"/>
  <c r="BI139" i="13"/>
  <c r="BH139" i="13"/>
  <c r="BG139" i="13"/>
  <c r="BF139" i="13"/>
  <c r="T139" i="13"/>
  <c r="R139" i="13"/>
  <c r="P139" i="13"/>
  <c r="BK139" i="13"/>
  <c r="J139" i="13"/>
  <c r="BE139" i="13"/>
  <c r="BI137" i="13"/>
  <c r="F41" i="13"/>
  <c r="BD110" i="1" s="1"/>
  <c r="BH137" i="13"/>
  <c r="F40" i="13" s="1"/>
  <c r="BC110" i="1" s="1"/>
  <c r="BG137" i="13"/>
  <c r="F39" i="13"/>
  <c r="BB110" i="1" s="1"/>
  <c r="BF137" i="13"/>
  <c r="F38" i="13" s="1"/>
  <c r="BA110" i="1" s="1"/>
  <c r="T137" i="13"/>
  <c r="T136" i="13"/>
  <c r="T135" i="13" s="1"/>
  <c r="T134" i="13" s="1"/>
  <c r="R137" i="13"/>
  <c r="R136" i="13"/>
  <c r="R135" i="13" s="1"/>
  <c r="R134" i="13" s="1"/>
  <c r="P137" i="13"/>
  <c r="P136" i="13"/>
  <c r="P135" i="13" s="1"/>
  <c r="BK137" i="13"/>
  <c r="BK136" i="13" s="1"/>
  <c r="J137" i="13"/>
  <c r="BE137" i="13" s="1"/>
  <c r="F128" i="13"/>
  <c r="E126" i="13"/>
  <c r="F93" i="13"/>
  <c r="E91" i="13"/>
  <c r="J28" i="13"/>
  <c r="E28" i="13"/>
  <c r="J131" i="13" s="1"/>
  <c r="J27" i="13"/>
  <c r="J25" i="13"/>
  <c r="E25" i="13"/>
  <c r="J130" i="13"/>
  <c r="J95" i="13"/>
  <c r="J24" i="13"/>
  <c r="J22" i="13"/>
  <c r="E22" i="13"/>
  <c r="F131" i="13" s="1"/>
  <c r="F96" i="13"/>
  <c r="J21" i="13"/>
  <c r="J19" i="13"/>
  <c r="E19" i="13"/>
  <c r="F95" i="13" s="1"/>
  <c r="F130" i="13"/>
  <c r="J18" i="13"/>
  <c r="J16" i="13"/>
  <c r="J93" i="13" s="1"/>
  <c r="J128" i="13"/>
  <c r="E7" i="13"/>
  <c r="E120" i="13" s="1"/>
  <c r="E85" i="13"/>
  <c r="J41" i="12"/>
  <c r="J40" i="12"/>
  <c r="AY109" i="1" s="1"/>
  <c r="J39" i="12"/>
  <c r="AX109" i="1" s="1"/>
  <c r="BI410" i="12"/>
  <c r="BH410" i="12"/>
  <c r="BG410" i="12"/>
  <c r="BF410" i="12"/>
  <c r="T410" i="12"/>
  <c r="R410" i="12"/>
  <c r="P410" i="12"/>
  <c r="BK410" i="12"/>
  <c r="J410" i="12"/>
  <c r="BE410" i="12" s="1"/>
  <c r="BI408" i="12"/>
  <c r="BH408" i="12"/>
  <c r="BG408" i="12"/>
  <c r="BF408" i="12"/>
  <c r="T408" i="12"/>
  <c r="R408" i="12"/>
  <c r="P408" i="12"/>
  <c r="BK408" i="12"/>
  <c r="J408" i="12"/>
  <c r="BE408" i="12" s="1"/>
  <c r="BI404" i="12"/>
  <c r="BH404" i="12"/>
  <c r="BG404" i="12"/>
  <c r="BF404" i="12"/>
  <c r="T404" i="12"/>
  <c r="T403" i="12" s="1"/>
  <c r="T402" i="12" s="1"/>
  <c r="R404" i="12"/>
  <c r="R403" i="12"/>
  <c r="R402" i="12" s="1"/>
  <c r="P404" i="12"/>
  <c r="P403" i="12" s="1"/>
  <c r="P402" i="12" s="1"/>
  <c r="BK404" i="12"/>
  <c r="BK403" i="12"/>
  <c r="J403" i="12" s="1"/>
  <c r="J114" i="12" s="1"/>
  <c r="J404" i="12"/>
  <c r="BE404" i="12" s="1"/>
  <c r="BI400" i="12"/>
  <c r="BH400" i="12"/>
  <c r="BG400" i="12"/>
  <c r="BF400" i="12"/>
  <c r="T400" i="12"/>
  <c r="R400" i="12"/>
  <c r="P400" i="12"/>
  <c r="BK400" i="12"/>
  <c r="J400" i="12"/>
  <c r="BE400" i="12" s="1"/>
  <c r="BI397" i="12"/>
  <c r="BH397" i="12"/>
  <c r="BG397" i="12"/>
  <c r="BF397" i="12"/>
  <c r="T397" i="12"/>
  <c r="R397" i="12"/>
  <c r="P397" i="12"/>
  <c r="BK397" i="12"/>
  <c r="J397" i="12"/>
  <c r="BE397" i="12" s="1"/>
  <c r="BI392" i="12"/>
  <c r="BH392" i="12"/>
  <c r="BG392" i="12"/>
  <c r="BF392" i="12"/>
  <c r="T392" i="12"/>
  <c r="R392" i="12"/>
  <c r="P392" i="12"/>
  <c r="BK392" i="12"/>
  <c r="J392" i="12"/>
  <c r="BE392" i="12" s="1"/>
  <c r="BI389" i="12"/>
  <c r="BH389" i="12"/>
  <c r="BG389" i="12"/>
  <c r="BF389" i="12"/>
  <c r="T389" i="12"/>
  <c r="R389" i="12"/>
  <c r="P389" i="12"/>
  <c r="BK389" i="12"/>
  <c r="J389" i="12"/>
  <c r="BE389" i="12" s="1"/>
  <c r="BI381" i="12"/>
  <c r="BH381" i="12"/>
  <c r="BG381" i="12"/>
  <c r="BF381" i="12"/>
  <c r="T381" i="12"/>
  <c r="T380" i="12" s="1"/>
  <c r="R381" i="12"/>
  <c r="R380" i="12" s="1"/>
  <c r="P381" i="12"/>
  <c r="P380" i="12" s="1"/>
  <c r="BK381" i="12"/>
  <c r="BK380" i="12" s="1"/>
  <c r="J380" i="12" s="1"/>
  <c r="J112" i="12" s="1"/>
  <c r="J381" i="12"/>
  <c r="BE381" i="12"/>
  <c r="BI378" i="12"/>
  <c r="BH378" i="12"/>
  <c r="BG378" i="12"/>
  <c r="BF378" i="12"/>
  <c r="T378" i="12"/>
  <c r="R378" i="12"/>
  <c r="P378" i="12"/>
  <c r="BK378" i="12"/>
  <c r="J378" i="12"/>
  <c r="BE378" i="12" s="1"/>
  <c r="BI374" i="12"/>
  <c r="BH374" i="12"/>
  <c r="BG374" i="12"/>
  <c r="BF374" i="12"/>
  <c r="T374" i="12"/>
  <c r="R374" i="12"/>
  <c r="P374" i="12"/>
  <c r="BK374" i="12"/>
  <c r="J374" i="12"/>
  <c r="BE374" i="12" s="1"/>
  <c r="BI372" i="12"/>
  <c r="BH372" i="12"/>
  <c r="BG372" i="12"/>
  <c r="BF372" i="12"/>
  <c r="T372" i="12"/>
  <c r="R372" i="12"/>
  <c r="P372" i="12"/>
  <c r="BK372" i="12"/>
  <c r="J372" i="12"/>
  <c r="BE372" i="12" s="1"/>
  <c r="BI368" i="12"/>
  <c r="BH368" i="12"/>
  <c r="BG368" i="12"/>
  <c r="BF368" i="12"/>
  <c r="T368" i="12"/>
  <c r="R368" i="12"/>
  <c r="P368" i="12"/>
  <c r="BK368" i="12"/>
  <c r="J368" i="12"/>
  <c r="BE368" i="12" s="1"/>
  <c r="BI364" i="12"/>
  <c r="BH364" i="12"/>
  <c r="BG364" i="12"/>
  <c r="BF364" i="12"/>
  <c r="T364" i="12"/>
  <c r="R364" i="12"/>
  <c r="P364" i="12"/>
  <c r="BK364" i="12"/>
  <c r="J364" i="12"/>
  <c r="BE364" i="12" s="1"/>
  <c r="BI361" i="12"/>
  <c r="BH361" i="12"/>
  <c r="BG361" i="12"/>
  <c r="BF361" i="12"/>
  <c r="T361" i="12"/>
  <c r="T360" i="12" s="1"/>
  <c r="R361" i="12"/>
  <c r="R360" i="12"/>
  <c r="R359" i="12" s="1"/>
  <c r="P361" i="12"/>
  <c r="P360" i="12" s="1"/>
  <c r="P359" i="12" s="1"/>
  <c r="BK361" i="12"/>
  <c r="BK360" i="12"/>
  <c r="J360" i="12" s="1"/>
  <c r="J111" i="12" s="1"/>
  <c r="J361" i="12"/>
  <c r="BE361" i="12" s="1"/>
  <c r="BI357" i="12"/>
  <c r="BH357" i="12"/>
  <c r="BG357" i="12"/>
  <c r="BF357" i="12"/>
  <c r="T357" i="12"/>
  <c r="T356" i="12" s="1"/>
  <c r="R357" i="12"/>
  <c r="R356" i="12" s="1"/>
  <c r="P357" i="12"/>
  <c r="P356" i="12" s="1"/>
  <c r="BK357" i="12"/>
  <c r="BK356" i="12" s="1"/>
  <c r="J356" i="12" s="1"/>
  <c r="J109" i="12" s="1"/>
  <c r="J357" i="12"/>
  <c r="BE357" i="12"/>
  <c r="BI353" i="12"/>
  <c r="BH353" i="12"/>
  <c r="BG353" i="12"/>
  <c r="BF353" i="12"/>
  <c r="T353" i="12"/>
  <c r="R353" i="12"/>
  <c r="P353" i="12"/>
  <c r="BK353" i="12"/>
  <c r="J353" i="12"/>
  <c r="BE353" i="12" s="1"/>
  <c r="BI350" i="12"/>
  <c r="BH350" i="12"/>
  <c r="BG350" i="12"/>
  <c r="BF350" i="12"/>
  <c r="T350" i="12"/>
  <c r="R350" i="12"/>
  <c r="P350" i="12"/>
  <c r="BK350" i="12"/>
  <c r="J350" i="12"/>
  <c r="BE350" i="12" s="1"/>
  <c r="BI344" i="12"/>
  <c r="BH344" i="12"/>
  <c r="BG344" i="12"/>
  <c r="BF344" i="12"/>
  <c r="T344" i="12"/>
  <c r="R344" i="12"/>
  <c r="P344" i="12"/>
  <c r="BK344" i="12"/>
  <c r="J344" i="12"/>
  <c r="BE344" i="12" s="1"/>
  <c r="BI342" i="12"/>
  <c r="BH342" i="12"/>
  <c r="BG342" i="12"/>
  <c r="BF342" i="12"/>
  <c r="T342" i="12"/>
  <c r="R342" i="12"/>
  <c r="P342" i="12"/>
  <c r="BK342" i="12"/>
  <c r="J342" i="12"/>
  <c r="BE342" i="12" s="1"/>
  <c r="BI339" i="12"/>
  <c r="BH339" i="12"/>
  <c r="BG339" i="12"/>
  <c r="BF339" i="12"/>
  <c r="T339" i="12"/>
  <c r="R339" i="12"/>
  <c r="P339" i="12"/>
  <c r="BK339" i="12"/>
  <c r="J339" i="12"/>
  <c r="BE339" i="12" s="1"/>
  <c r="BI337" i="12"/>
  <c r="BH337" i="12"/>
  <c r="BG337" i="12"/>
  <c r="BF337" i="12"/>
  <c r="T337" i="12"/>
  <c r="R337" i="12"/>
  <c r="P337" i="12"/>
  <c r="BK337" i="12"/>
  <c r="J337" i="12"/>
  <c r="BE337" i="12" s="1"/>
  <c r="BI334" i="12"/>
  <c r="BH334" i="12"/>
  <c r="BG334" i="12"/>
  <c r="BF334" i="12"/>
  <c r="T334" i="12"/>
  <c r="T333" i="12" s="1"/>
  <c r="R334" i="12"/>
  <c r="R333" i="12" s="1"/>
  <c r="P334" i="12"/>
  <c r="P333" i="12" s="1"/>
  <c r="BK334" i="12"/>
  <c r="BK333" i="12" s="1"/>
  <c r="J333" i="12" s="1"/>
  <c r="J108" i="12" s="1"/>
  <c r="J334" i="12"/>
  <c r="BE334" i="12"/>
  <c r="BI328" i="12"/>
  <c r="BH328" i="12"/>
  <c r="BG328" i="12"/>
  <c r="BF328" i="12"/>
  <c r="T328" i="12"/>
  <c r="R328" i="12"/>
  <c r="P328" i="12"/>
  <c r="BK328" i="12"/>
  <c r="J328" i="12"/>
  <c r="BE328" i="12" s="1"/>
  <c r="BI323" i="12"/>
  <c r="BH323" i="12"/>
  <c r="BG323" i="12"/>
  <c r="BF323" i="12"/>
  <c r="T323" i="12"/>
  <c r="R323" i="12"/>
  <c r="P323" i="12"/>
  <c r="BK323" i="12"/>
  <c r="J323" i="12"/>
  <c r="BE323" i="12" s="1"/>
  <c r="BI313" i="12"/>
  <c r="BH313" i="12"/>
  <c r="BG313" i="12"/>
  <c r="BF313" i="12"/>
  <c r="T313" i="12"/>
  <c r="R313" i="12"/>
  <c r="P313" i="12"/>
  <c r="BK313" i="12"/>
  <c r="J313" i="12"/>
  <c r="BE313" i="12" s="1"/>
  <c r="BI303" i="12"/>
  <c r="BH303" i="12"/>
  <c r="BG303" i="12"/>
  <c r="BF303" i="12"/>
  <c r="T303" i="12"/>
  <c r="R303" i="12"/>
  <c r="P303" i="12"/>
  <c r="BK303" i="12"/>
  <c r="J303" i="12"/>
  <c r="BE303" i="12" s="1"/>
  <c r="BI298" i="12"/>
  <c r="BH298" i="12"/>
  <c r="BG298" i="12"/>
  <c r="BF298" i="12"/>
  <c r="T298" i="12"/>
  <c r="T297" i="12" s="1"/>
  <c r="R298" i="12"/>
  <c r="R297" i="12" s="1"/>
  <c r="P298" i="12"/>
  <c r="P297" i="12" s="1"/>
  <c r="BK298" i="12"/>
  <c r="BK297" i="12" s="1"/>
  <c r="J297" i="12" s="1"/>
  <c r="J107" i="12" s="1"/>
  <c r="J298" i="12"/>
  <c r="BE298" i="12"/>
  <c r="BI288" i="12"/>
  <c r="BH288" i="12"/>
  <c r="BG288" i="12"/>
  <c r="BF288" i="12"/>
  <c r="T288" i="12"/>
  <c r="T287" i="12" s="1"/>
  <c r="R288" i="12"/>
  <c r="R287" i="12" s="1"/>
  <c r="P288" i="12"/>
  <c r="P287" i="12" s="1"/>
  <c r="BK288" i="12"/>
  <c r="BK287" i="12" s="1"/>
  <c r="J287" i="12" s="1"/>
  <c r="J106" i="12" s="1"/>
  <c r="J288" i="12"/>
  <c r="BE288" i="12"/>
  <c r="BI282" i="12"/>
  <c r="BH282" i="12"/>
  <c r="BG282" i="12"/>
  <c r="BF282" i="12"/>
  <c r="T282" i="12"/>
  <c r="T281" i="12" s="1"/>
  <c r="R282" i="12"/>
  <c r="R281" i="12" s="1"/>
  <c r="P282" i="12"/>
  <c r="P281" i="12" s="1"/>
  <c r="BK282" i="12"/>
  <c r="BK281" i="12" s="1"/>
  <c r="J281" i="12" s="1"/>
  <c r="J105" i="12" s="1"/>
  <c r="J282" i="12"/>
  <c r="BE282" i="12"/>
  <c r="BI276" i="12"/>
  <c r="BH276" i="12"/>
  <c r="BG276" i="12"/>
  <c r="BF276" i="12"/>
  <c r="T276" i="12"/>
  <c r="R276" i="12"/>
  <c r="P276" i="12"/>
  <c r="BK276" i="12"/>
  <c r="J276" i="12"/>
  <c r="BE276" i="12" s="1"/>
  <c r="BI274" i="12"/>
  <c r="BH274" i="12"/>
  <c r="BG274" i="12"/>
  <c r="BF274" i="12"/>
  <c r="T274" i="12"/>
  <c r="R274" i="12"/>
  <c r="P274" i="12"/>
  <c r="BK274" i="12"/>
  <c r="J274" i="12"/>
  <c r="BE274" i="12" s="1"/>
  <c r="BI265" i="12"/>
  <c r="BH265" i="12"/>
  <c r="BG265" i="12"/>
  <c r="BF265" i="12"/>
  <c r="T265" i="12"/>
  <c r="R265" i="12"/>
  <c r="P265" i="12"/>
  <c r="BK265" i="12"/>
  <c r="J265" i="12"/>
  <c r="BE265" i="12" s="1"/>
  <c r="BI256" i="12"/>
  <c r="BH256" i="12"/>
  <c r="BG256" i="12"/>
  <c r="BF256" i="12"/>
  <c r="T256" i="12"/>
  <c r="R256" i="12"/>
  <c r="P256" i="12"/>
  <c r="BK256" i="12"/>
  <c r="J256" i="12"/>
  <c r="BE256" i="12" s="1"/>
  <c r="BI250" i="12"/>
  <c r="BH250" i="12"/>
  <c r="BG250" i="12"/>
  <c r="BF250" i="12"/>
  <c r="T250" i="12"/>
  <c r="T249" i="12" s="1"/>
  <c r="R250" i="12"/>
  <c r="R249" i="12" s="1"/>
  <c r="R139" i="12" s="1"/>
  <c r="R138" i="12" s="1"/>
  <c r="P250" i="12"/>
  <c r="P249" i="12" s="1"/>
  <c r="BK250" i="12"/>
  <c r="BK249" i="12" s="1"/>
  <c r="J249" i="12" s="1"/>
  <c r="J104" i="12" s="1"/>
  <c r="J250" i="12"/>
  <c r="BE250" i="12"/>
  <c r="BI240" i="12"/>
  <c r="BH240" i="12"/>
  <c r="BG240" i="12"/>
  <c r="BF240" i="12"/>
  <c r="T240" i="12"/>
  <c r="R240" i="12"/>
  <c r="P240" i="12"/>
  <c r="BK240" i="12"/>
  <c r="J240" i="12"/>
  <c r="BE240" i="12" s="1"/>
  <c r="BI231" i="12"/>
  <c r="BH231" i="12"/>
  <c r="BG231" i="12"/>
  <c r="BF231" i="12"/>
  <c r="T231" i="12"/>
  <c r="T230" i="12" s="1"/>
  <c r="R231" i="12"/>
  <c r="R230" i="12" s="1"/>
  <c r="P231" i="12"/>
  <c r="P230" i="12" s="1"/>
  <c r="BK231" i="12"/>
  <c r="BK230" i="12" s="1"/>
  <c r="J230" i="12" s="1"/>
  <c r="J103" i="12" s="1"/>
  <c r="J231" i="12"/>
  <c r="BE231" i="12"/>
  <c r="BI227" i="12"/>
  <c r="BH227" i="12"/>
  <c r="BG227" i="12"/>
  <c r="BF227" i="12"/>
  <c r="T227" i="12"/>
  <c r="R227" i="12"/>
  <c r="P227" i="12"/>
  <c r="BK227" i="12"/>
  <c r="J227" i="12"/>
  <c r="BE227" i="12" s="1"/>
  <c r="BI210" i="12"/>
  <c r="BH210" i="12"/>
  <c r="BG210" i="12"/>
  <c r="BF210" i="12"/>
  <c r="T210" i="12"/>
  <c r="R210" i="12"/>
  <c r="P210" i="12"/>
  <c r="BK210" i="12"/>
  <c r="J210" i="12"/>
  <c r="BE210" i="12" s="1"/>
  <c r="BI207" i="12"/>
  <c r="BH207" i="12"/>
  <c r="BG207" i="12"/>
  <c r="BF207" i="12"/>
  <c r="T207" i="12"/>
  <c r="R207" i="12"/>
  <c r="P207" i="12"/>
  <c r="BK207" i="12"/>
  <c r="J207" i="12"/>
  <c r="BE207" i="12" s="1"/>
  <c r="BI205" i="12"/>
  <c r="BH205" i="12"/>
  <c r="BG205" i="12"/>
  <c r="BF205" i="12"/>
  <c r="T205" i="12"/>
  <c r="R205" i="12"/>
  <c r="P205" i="12"/>
  <c r="BK205" i="12"/>
  <c r="J205" i="12"/>
  <c r="BE205" i="12" s="1"/>
  <c r="BI201" i="12"/>
  <c r="BH201" i="12"/>
  <c r="BG201" i="12"/>
  <c r="BF201" i="12"/>
  <c r="T201" i="12"/>
  <c r="R201" i="12"/>
  <c r="P201" i="12"/>
  <c r="BK201" i="12"/>
  <c r="J201" i="12"/>
  <c r="BE201" i="12"/>
  <c r="BI197" i="12"/>
  <c r="BH197" i="12"/>
  <c r="BG197" i="12"/>
  <c r="BF197" i="12"/>
  <c r="T197" i="12"/>
  <c r="R197" i="12"/>
  <c r="P197" i="12"/>
  <c r="BK197" i="12"/>
  <c r="J197" i="12"/>
  <c r="BE197" i="12" s="1"/>
  <c r="BI194" i="12"/>
  <c r="BH194" i="12"/>
  <c r="BG194" i="12"/>
  <c r="BF194" i="12"/>
  <c r="T194" i="12"/>
  <c r="R194" i="12"/>
  <c r="P194" i="12"/>
  <c r="BK194" i="12"/>
  <c r="J194" i="12"/>
  <c r="BE194" i="12"/>
  <c r="BI191" i="12"/>
  <c r="BH191" i="12"/>
  <c r="BG191" i="12"/>
  <c r="BF191" i="12"/>
  <c r="T191" i="12"/>
  <c r="R191" i="12"/>
  <c r="P191" i="12"/>
  <c r="BK191" i="12"/>
  <c r="J191" i="12"/>
  <c r="BE191" i="12" s="1"/>
  <c r="BI187" i="12"/>
  <c r="BH187" i="12"/>
  <c r="BG187" i="12"/>
  <c r="BF187" i="12"/>
  <c r="T187" i="12"/>
  <c r="R187" i="12"/>
  <c r="P187" i="12"/>
  <c r="BK187" i="12"/>
  <c r="J187" i="12"/>
  <c r="BE187" i="12"/>
  <c r="BI184" i="12"/>
  <c r="BH184" i="12"/>
  <c r="BG184" i="12"/>
  <c r="BF184" i="12"/>
  <c r="T184" i="12"/>
  <c r="R184" i="12"/>
  <c r="P184" i="12"/>
  <c r="BK184" i="12"/>
  <c r="J184" i="12"/>
  <c r="BE184" i="12" s="1"/>
  <c r="BI173" i="12"/>
  <c r="BH173" i="12"/>
  <c r="BG173" i="12"/>
  <c r="BF173" i="12"/>
  <c r="T173" i="12"/>
  <c r="R173" i="12"/>
  <c r="P173" i="12"/>
  <c r="BK173" i="12"/>
  <c r="J173" i="12"/>
  <c r="BE173" i="12"/>
  <c r="BI164" i="12"/>
  <c r="BH164" i="12"/>
  <c r="BG164" i="12"/>
  <c r="BF164" i="12"/>
  <c r="T164" i="12"/>
  <c r="R164" i="12"/>
  <c r="P164" i="12"/>
  <c r="BK164" i="12"/>
  <c r="J164" i="12"/>
  <c r="BE164" i="12" s="1"/>
  <c r="BI156" i="12"/>
  <c r="BH156" i="12"/>
  <c r="BG156" i="12"/>
  <c r="BF156" i="12"/>
  <c r="T156" i="12"/>
  <c r="R156" i="12"/>
  <c r="P156" i="12"/>
  <c r="BK156" i="12"/>
  <c r="J156" i="12"/>
  <c r="BE156" i="12"/>
  <c r="BI154" i="12"/>
  <c r="BH154" i="12"/>
  <c r="BG154" i="12"/>
  <c r="BF154" i="12"/>
  <c r="T154" i="12"/>
  <c r="R154" i="12"/>
  <c r="P154" i="12"/>
  <c r="BK154" i="12"/>
  <c r="J154" i="12"/>
  <c r="BE154" i="12" s="1"/>
  <c r="BI152" i="12"/>
  <c r="BH152" i="12"/>
  <c r="BG152" i="12"/>
  <c r="BF152" i="12"/>
  <c r="T152" i="12"/>
  <c r="R152" i="12"/>
  <c r="P152" i="12"/>
  <c r="BK152" i="12"/>
  <c r="J152" i="12"/>
  <c r="BE152" i="12"/>
  <c r="BI148" i="12"/>
  <c r="BH148" i="12"/>
  <c r="BG148" i="12"/>
  <c r="BF148" i="12"/>
  <c r="T148" i="12"/>
  <c r="T140" i="12" s="1"/>
  <c r="T139" i="12" s="1"/>
  <c r="R148" i="12"/>
  <c r="P148" i="12"/>
  <c r="BK148" i="12"/>
  <c r="J148" i="12"/>
  <c r="BE148" i="12" s="1"/>
  <c r="BI146" i="12"/>
  <c r="BH146" i="12"/>
  <c r="BG146" i="12"/>
  <c r="BF146" i="12"/>
  <c r="T146" i="12"/>
  <c r="R146" i="12"/>
  <c r="P146" i="12"/>
  <c r="BK146" i="12"/>
  <c r="J146" i="12"/>
  <c r="BE146" i="12"/>
  <c r="BI141" i="12"/>
  <c r="BH141" i="12"/>
  <c r="F40" i="12"/>
  <c r="BC109" i="1" s="1"/>
  <c r="BG141" i="12"/>
  <c r="BF141" i="12"/>
  <c r="J38" i="12" s="1"/>
  <c r="AW109" i="1" s="1"/>
  <c r="F38" i="12"/>
  <c r="BA109" i="1" s="1"/>
  <c r="T141" i="12"/>
  <c r="R141" i="12"/>
  <c r="R140" i="12"/>
  <c r="P141" i="12"/>
  <c r="BK141" i="12"/>
  <c r="BK140" i="12"/>
  <c r="J141" i="12"/>
  <c r="BE141" i="12" s="1"/>
  <c r="J134" i="12"/>
  <c r="F134" i="12"/>
  <c r="F132" i="12"/>
  <c r="E130" i="12"/>
  <c r="J95" i="12"/>
  <c r="F95" i="12"/>
  <c r="F93" i="12"/>
  <c r="E91" i="12"/>
  <c r="J28" i="12"/>
  <c r="E28" i="12"/>
  <c r="J96" i="12" s="1"/>
  <c r="J135" i="12"/>
  <c r="J27" i="12"/>
  <c r="J22" i="12"/>
  <c r="E22" i="12"/>
  <c r="J21" i="12"/>
  <c r="J16" i="12"/>
  <c r="E7" i="12"/>
  <c r="E85" i="12" s="1"/>
  <c r="E124" i="12"/>
  <c r="J41" i="11"/>
  <c r="J40" i="11"/>
  <c r="AY107" i="1"/>
  <c r="J39" i="11"/>
  <c r="AX107" i="1"/>
  <c r="BI315" i="11"/>
  <c r="BH315" i="11"/>
  <c r="BG315" i="11"/>
  <c r="BF315" i="11"/>
  <c r="T315" i="11"/>
  <c r="R315" i="11"/>
  <c r="P315" i="11"/>
  <c r="BK315" i="11"/>
  <c r="J315" i="11"/>
  <c r="BE315" i="11"/>
  <c r="BI313" i="11"/>
  <c r="BH313" i="11"/>
  <c r="BG313" i="11"/>
  <c r="BF313" i="11"/>
  <c r="T313" i="11"/>
  <c r="T312" i="11"/>
  <c r="R313" i="11"/>
  <c r="R312" i="11"/>
  <c r="P313" i="11"/>
  <c r="P312" i="11"/>
  <c r="BK313" i="11"/>
  <c r="BK312" i="11"/>
  <c r="J312" i="11" s="1"/>
  <c r="J112" i="11" s="1"/>
  <c r="J313" i="11"/>
  <c r="BE313" i="11"/>
  <c r="BI307" i="11"/>
  <c r="BH307" i="11"/>
  <c r="BG307" i="11"/>
  <c r="BF307" i="11"/>
  <c r="T307" i="11"/>
  <c r="R307" i="11"/>
  <c r="P307" i="11"/>
  <c r="BK307" i="11"/>
  <c r="J307" i="11"/>
  <c r="BE307" i="11"/>
  <c r="BI305" i="11"/>
  <c r="BH305" i="11"/>
  <c r="BG305" i="11"/>
  <c r="BF305" i="11"/>
  <c r="T305" i="11"/>
  <c r="R305" i="11"/>
  <c r="P305" i="11"/>
  <c r="BK305" i="11"/>
  <c r="J305" i="11"/>
  <c r="BE305" i="11"/>
  <c r="BI303" i="11"/>
  <c r="BH303" i="11"/>
  <c r="BG303" i="11"/>
  <c r="BF303" i="11"/>
  <c r="T303" i="11"/>
  <c r="R303" i="11"/>
  <c r="P303" i="11"/>
  <c r="BK303" i="11"/>
  <c r="J303" i="11"/>
  <c r="BE303" i="11"/>
  <c r="BI301" i="11"/>
  <c r="BH301" i="11"/>
  <c r="BG301" i="11"/>
  <c r="BF301" i="11"/>
  <c r="T301" i="11"/>
  <c r="T300" i="11"/>
  <c r="T299" i="11" s="1"/>
  <c r="R301" i="11"/>
  <c r="R300" i="11" s="1"/>
  <c r="R299" i="11" s="1"/>
  <c r="P301" i="11"/>
  <c r="P300" i="11"/>
  <c r="P299" i="11" s="1"/>
  <c r="BK301" i="11"/>
  <c r="BK300" i="11" s="1"/>
  <c r="J301" i="11"/>
  <c r="BE301" i="11"/>
  <c r="BI294" i="11"/>
  <c r="BH294" i="11"/>
  <c r="BG294" i="11"/>
  <c r="BF294" i="11"/>
  <c r="T294" i="11"/>
  <c r="R294" i="11"/>
  <c r="P294" i="11"/>
  <c r="BK294" i="11"/>
  <c r="J294" i="11"/>
  <c r="BE294" i="11"/>
  <c r="BI287" i="11"/>
  <c r="BH287" i="11"/>
  <c r="BG287" i="11"/>
  <c r="BF287" i="11"/>
  <c r="T287" i="11"/>
  <c r="R287" i="11"/>
  <c r="P287" i="11"/>
  <c r="BK287" i="11"/>
  <c r="J287" i="11"/>
  <c r="BE287" i="11"/>
  <c r="BI285" i="11"/>
  <c r="BH285" i="11"/>
  <c r="BG285" i="11"/>
  <c r="BF285" i="11"/>
  <c r="T285" i="11"/>
  <c r="T284" i="11"/>
  <c r="R285" i="11"/>
  <c r="R284" i="11"/>
  <c r="P285" i="11"/>
  <c r="P284" i="11"/>
  <c r="BK285" i="11"/>
  <c r="BK284" i="11"/>
  <c r="J284" i="11" s="1"/>
  <c r="J109" i="11" s="1"/>
  <c r="J285" i="11"/>
  <c r="BE285" i="11" s="1"/>
  <c r="BI282" i="11"/>
  <c r="BH282" i="11"/>
  <c r="BG282" i="11"/>
  <c r="BF282" i="11"/>
  <c r="T282" i="11"/>
  <c r="R282" i="11"/>
  <c r="P282" i="11"/>
  <c r="BK282" i="11"/>
  <c r="J282" i="11"/>
  <c r="BE282" i="11" s="1"/>
  <c r="BI280" i="11"/>
  <c r="BH280" i="11"/>
  <c r="BG280" i="11"/>
  <c r="BF280" i="11"/>
  <c r="T280" i="11"/>
  <c r="R280" i="11"/>
  <c r="P280" i="11"/>
  <c r="BK280" i="11"/>
  <c r="BK277" i="11" s="1"/>
  <c r="J277" i="11" s="1"/>
  <c r="J108" i="11" s="1"/>
  <c r="J280" i="11"/>
  <c r="BE280" i="11"/>
  <c r="BI278" i="11"/>
  <c r="BH278" i="11"/>
  <c r="BG278" i="11"/>
  <c r="BF278" i="11"/>
  <c r="T278" i="11"/>
  <c r="T277" i="11" s="1"/>
  <c r="R278" i="11"/>
  <c r="R277" i="11"/>
  <c r="P278" i="11"/>
  <c r="P277" i="11" s="1"/>
  <c r="BK278" i="11"/>
  <c r="J278" i="11"/>
  <c r="BE278" i="11" s="1"/>
  <c r="BI275" i="11"/>
  <c r="BH275" i="11"/>
  <c r="BG275" i="11"/>
  <c r="BF275" i="11"/>
  <c r="T275" i="11"/>
  <c r="R275" i="11"/>
  <c r="P275" i="11"/>
  <c r="BK275" i="11"/>
  <c r="J275" i="11"/>
  <c r="BE275" i="11" s="1"/>
  <c r="BI272" i="11"/>
  <c r="BH272" i="11"/>
  <c r="BG272" i="11"/>
  <c r="BF272" i="11"/>
  <c r="T272" i="11"/>
  <c r="R272" i="11"/>
  <c r="P272" i="11"/>
  <c r="BK272" i="11"/>
  <c r="J272" i="11"/>
  <c r="BE272" i="11"/>
  <c r="BI269" i="11"/>
  <c r="BH269" i="11"/>
  <c r="BG269" i="11"/>
  <c r="BF269" i="11"/>
  <c r="T269" i="11"/>
  <c r="R269" i="11"/>
  <c r="P269" i="11"/>
  <c r="BK269" i="11"/>
  <c r="J269" i="11"/>
  <c r="BE269" i="11" s="1"/>
  <c r="BI264" i="11"/>
  <c r="BH264" i="11"/>
  <c r="BG264" i="11"/>
  <c r="BF264" i="11"/>
  <c r="T264" i="11"/>
  <c r="R264" i="11"/>
  <c r="P264" i="11"/>
  <c r="BK264" i="11"/>
  <c r="J264" i="11"/>
  <c r="BE264" i="11"/>
  <c r="BI259" i="11"/>
  <c r="BH259" i="11"/>
  <c r="BG259" i="11"/>
  <c r="BF259" i="11"/>
  <c r="T259" i="11"/>
  <c r="R259" i="11"/>
  <c r="P259" i="11"/>
  <c r="BK259" i="11"/>
  <c r="J259" i="11"/>
  <c r="BE259" i="11" s="1"/>
  <c r="BI256" i="11"/>
  <c r="BH256" i="11"/>
  <c r="BG256" i="11"/>
  <c r="BF256" i="11"/>
  <c r="T256" i="11"/>
  <c r="R256" i="11"/>
  <c r="P256" i="11"/>
  <c r="BK256" i="11"/>
  <c r="BK250" i="11" s="1"/>
  <c r="J250" i="11" s="1"/>
  <c r="J107" i="11" s="1"/>
  <c r="J256" i="11"/>
  <c r="BE256" i="11"/>
  <c r="BI251" i="11"/>
  <c r="BH251" i="11"/>
  <c r="BG251" i="11"/>
  <c r="BF251" i="11"/>
  <c r="T251" i="11"/>
  <c r="T250" i="11" s="1"/>
  <c r="R251" i="11"/>
  <c r="R250" i="11"/>
  <c r="P251" i="11"/>
  <c r="P250" i="11" s="1"/>
  <c r="BK251" i="11"/>
  <c r="J251" i="11"/>
  <c r="BE251" i="11" s="1"/>
  <c r="BI248" i="11"/>
  <c r="BH248" i="11"/>
  <c r="BG248" i="11"/>
  <c r="BF248" i="11"/>
  <c r="T248" i="11"/>
  <c r="R248" i="11"/>
  <c r="P248" i="11"/>
  <c r="BK248" i="11"/>
  <c r="J248" i="11"/>
  <c r="BE248" i="11" s="1"/>
  <c r="BI243" i="11"/>
  <c r="BH243" i="11"/>
  <c r="BG243" i="11"/>
  <c r="BF243" i="11"/>
  <c r="T243" i="11"/>
  <c r="R243" i="11"/>
  <c r="P243" i="11"/>
  <c r="BK243" i="11"/>
  <c r="J243" i="11"/>
  <c r="BE243" i="11"/>
  <c r="BI241" i="11"/>
  <c r="BH241" i="11"/>
  <c r="BG241" i="11"/>
  <c r="BF241" i="11"/>
  <c r="T241" i="11"/>
  <c r="R241" i="11"/>
  <c r="P241" i="11"/>
  <c r="BK241" i="11"/>
  <c r="J241" i="11"/>
  <c r="BE241" i="11" s="1"/>
  <c r="BI239" i="11"/>
  <c r="BH239" i="11"/>
  <c r="BG239" i="11"/>
  <c r="BF239" i="11"/>
  <c r="T239" i="11"/>
  <c r="R239" i="11"/>
  <c r="P239" i="11"/>
  <c r="BK239" i="11"/>
  <c r="J239" i="11"/>
  <c r="BE239" i="11"/>
  <c r="BI234" i="11"/>
  <c r="BH234" i="11"/>
  <c r="BG234" i="11"/>
  <c r="BF234" i="11"/>
  <c r="T234" i="11"/>
  <c r="R234" i="11"/>
  <c r="P234" i="11"/>
  <c r="BK234" i="11"/>
  <c r="J234" i="11"/>
  <c r="BE234" i="11" s="1"/>
  <c r="BI232" i="11"/>
  <c r="BH232" i="11"/>
  <c r="BG232" i="11"/>
  <c r="BF232" i="11"/>
  <c r="T232" i="11"/>
  <c r="R232" i="11"/>
  <c r="P232" i="11"/>
  <c r="BK232" i="11"/>
  <c r="J232" i="11"/>
  <c r="BE232" i="11"/>
  <c r="BI227" i="11"/>
  <c r="BH227" i="11"/>
  <c r="BG227" i="11"/>
  <c r="BF227" i="11"/>
  <c r="T227" i="11"/>
  <c r="R227" i="11"/>
  <c r="P227" i="11"/>
  <c r="BK227" i="11"/>
  <c r="J227" i="11"/>
  <c r="BE227" i="11" s="1"/>
  <c r="BI221" i="11"/>
  <c r="BH221" i="11"/>
  <c r="BG221" i="11"/>
  <c r="BF221" i="11"/>
  <c r="T221" i="11"/>
  <c r="R221" i="11"/>
  <c r="P221" i="11"/>
  <c r="BK221" i="11"/>
  <c r="J221" i="11"/>
  <c r="BE221" i="11"/>
  <c r="BI215" i="11"/>
  <c r="BH215" i="11"/>
  <c r="BG215" i="11"/>
  <c r="BF215" i="11"/>
  <c r="T215" i="11"/>
  <c r="R215" i="11"/>
  <c r="P215" i="11"/>
  <c r="BK215" i="11"/>
  <c r="J215" i="11"/>
  <c r="BE215" i="11" s="1"/>
  <c r="BI210" i="11"/>
  <c r="BH210" i="11"/>
  <c r="BG210" i="11"/>
  <c r="BF210" i="11"/>
  <c r="T210" i="11"/>
  <c r="R210" i="11"/>
  <c r="P210" i="11"/>
  <c r="BK210" i="11"/>
  <c r="J210" i="11"/>
  <c r="BE210" i="11"/>
  <c r="BI205" i="11"/>
  <c r="BH205" i="11"/>
  <c r="BG205" i="11"/>
  <c r="BF205" i="11"/>
  <c r="T205" i="11"/>
  <c r="T204" i="11" s="1"/>
  <c r="R205" i="11"/>
  <c r="R204" i="11"/>
  <c r="P205" i="11"/>
  <c r="P204" i="11" s="1"/>
  <c r="BK205" i="11"/>
  <c r="BK204" i="11"/>
  <c r="J204" i="11"/>
  <c r="J106" i="11" s="1"/>
  <c r="J205" i="11"/>
  <c r="BE205" i="11" s="1"/>
  <c r="BI202" i="11"/>
  <c r="BH202" i="11"/>
  <c r="BG202" i="11"/>
  <c r="BF202" i="11"/>
  <c r="T202" i="11"/>
  <c r="R202" i="11"/>
  <c r="P202" i="11"/>
  <c r="BK202" i="11"/>
  <c r="J202" i="11"/>
  <c r="BE202" i="11" s="1"/>
  <c r="BI200" i="11"/>
  <c r="BH200" i="11"/>
  <c r="BG200" i="11"/>
  <c r="BF200" i="11"/>
  <c r="T200" i="11"/>
  <c r="R200" i="11"/>
  <c r="P200" i="11"/>
  <c r="BK200" i="11"/>
  <c r="J200" i="11"/>
  <c r="BE200" i="11"/>
  <c r="BI198" i="11"/>
  <c r="BH198" i="11"/>
  <c r="BG198" i="11"/>
  <c r="BF198" i="11"/>
  <c r="T198" i="11"/>
  <c r="R198" i="11"/>
  <c r="P198" i="11"/>
  <c r="BK198" i="11"/>
  <c r="J198" i="11"/>
  <c r="BE198" i="11" s="1"/>
  <c r="BI193" i="11"/>
  <c r="BH193" i="11"/>
  <c r="BG193" i="11"/>
  <c r="BF193" i="11"/>
  <c r="T193" i="11"/>
  <c r="R193" i="11"/>
  <c r="P193" i="11"/>
  <c r="BK193" i="11"/>
  <c r="J193" i="11"/>
  <c r="BE193" i="11"/>
  <c r="BI187" i="11"/>
  <c r="BH187" i="11"/>
  <c r="BG187" i="11"/>
  <c r="BF187" i="11"/>
  <c r="T187" i="11"/>
  <c r="R187" i="11"/>
  <c r="P187" i="11"/>
  <c r="BK187" i="11"/>
  <c r="J187" i="11"/>
  <c r="BE187" i="11" s="1"/>
  <c r="BI185" i="11"/>
  <c r="BH185" i="11"/>
  <c r="BG185" i="11"/>
  <c r="BF185" i="11"/>
  <c r="T185" i="11"/>
  <c r="R185" i="11"/>
  <c r="P185" i="11"/>
  <c r="BK185" i="11"/>
  <c r="J185" i="11"/>
  <c r="BE185" i="11"/>
  <c r="BI182" i="11"/>
  <c r="BH182" i="11"/>
  <c r="BG182" i="11"/>
  <c r="BF182" i="11"/>
  <c r="T182" i="11"/>
  <c r="R182" i="11"/>
  <c r="P182" i="11"/>
  <c r="BK182" i="11"/>
  <c r="J182" i="11"/>
  <c r="BE182" i="11" s="1"/>
  <c r="BI180" i="11"/>
  <c r="BH180" i="11"/>
  <c r="BG180" i="11"/>
  <c r="BF180" i="11"/>
  <c r="T180" i="11"/>
  <c r="R180" i="11"/>
  <c r="P180" i="11"/>
  <c r="BK180" i="11"/>
  <c r="J180" i="11"/>
  <c r="BE180" i="11"/>
  <c r="BI178" i="11"/>
  <c r="BH178" i="11"/>
  <c r="BG178" i="11"/>
  <c r="BF178" i="11"/>
  <c r="T178" i="11"/>
  <c r="T175" i="11" s="1"/>
  <c r="R178" i="11"/>
  <c r="P178" i="11"/>
  <c r="BK178" i="11"/>
  <c r="J178" i="11"/>
  <c r="BE178" i="11" s="1"/>
  <c r="BI176" i="11"/>
  <c r="BH176" i="11"/>
  <c r="BG176" i="11"/>
  <c r="BF176" i="11"/>
  <c r="T176" i="11"/>
  <c r="R176" i="11"/>
  <c r="R175" i="11" s="1"/>
  <c r="P176" i="11"/>
  <c r="P175" i="11"/>
  <c r="BK176" i="11"/>
  <c r="BK175" i="11" s="1"/>
  <c r="J175" i="11" s="1"/>
  <c r="J105" i="11" s="1"/>
  <c r="J176" i="11"/>
  <c r="BE176" i="11"/>
  <c r="BI173" i="11"/>
  <c r="BH173" i="11"/>
  <c r="BG173" i="11"/>
  <c r="BF173" i="11"/>
  <c r="T173" i="11"/>
  <c r="R173" i="11"/>
  <c r="P173" i="11"/>
  <c r="BK173" i="11"/>
  <c r="J173" i="11"/>
  <c r="BE173" i="11"/>
  <c r="BI168" i="11"/>
  <c r="BH168" i="11"/>
  <c r="BG168" i="11"/>
  <c r="BF168" i="11"/>
  <c r="T168" i="11"/>
  <c r="R168" i="11"/>
  <c r="P168" i="11"/>
  <c r="BK168" i="11"/>
  <c r="J168" i="11"/>
  <c r="BE168" i="11" s="1"/>
  <c r="BI163" i="11"/>
  <c r="BH163" i="11"/>
  <c r="BG163" i="11"/>
  <c r="BF163" i="11"/>
  <c r="T163" i="11"/>
  <c r="R163" i="11"/>
  <c r="P163" i="11"/>
  <c r="BK163" i="11"/>
  <c r="J163" i="11"/>
  <c r="BE163" i="11"/>
  <c r="BI158" i="11"/>
  <c r="BH158" i="11"/>
  <c r="BG158" i="11"/>
  <c r="BF158" i="11"/>
  <c r="T158" i="11"/>
  <c r="R158" i="11"/>
  <c r="P158" i="11"/>
  <c r="BK158" i="11"/>
  <c r="J158" i="11"/>
  <c r="BE158" i="11"/>
  <c r="BI153" i="11"/>
  <c r="BH153" i="11"/>
  <c r="BG153" i="11"/>
  <c r="BF153" i="11"/>
  <c r="T153" i="11"/>
  <c r="R153" i="11"/>
  <c r="P153" i="11"/>
  <c r="BK153" i="11"/>
  <c r="J153" i="11"/>
  <c r="BE153" i="11"/>
  <c r="BI147" i="11"/>
  <c r="BH147" i="11"/>
  <c r="BG147" i="11"/>
  <c r="BF147" i="11"/>
  <c r="T147" i="11"/>
  <c r="T146" i="11"/>
  <c r="T145" i="11" s="1"/>
  <c r="R147" i="11"/>
  <c r="R146" i="11" s="1"/>
  <c r="R145" i="11" s="1"/>
  <c r="P147" i="11"/>
  <c r="P146" i="11"/>
  <c r="BK147" i="11"/>
  <c r="BK146" i="11" s="1"/>
  <c r="J147" i="11"/>
  <c r="BE147" i="11"/>
  <c r="BI143" i="11"/>
  <c r="BH143" i="11"/>
  <c r="BG143" i="11"/>
  <c r="BF143" i="11"/>
  <c r="T143" i="11"/>
  <c r="R143" i="11"/>
  <c r="P143" i="11"/>
  <c r="BK143" i="11"/>
  <c r="J143" i="11"/>
  <c r="BE143" i="11"/>
  <c r="BI141" i="11"/>
  <c r="BH141" i="11"/>
  <c r="BG141" i="11"/>
  <c r="BF141" i="11"/>
  <c r="T141" i="11"/>
  <c r="R141" i="11"/>
  <c r="P141" i="11"/>
  <c r="BK141" i="11"/>
  <c r="J141" i="11"/>
  <c r="BE141" i="11"/>
  <c r="BI139" i="11"/>
  <c r="F41" i="11"/>
  <c r="BD107" i="1" s="1"/>
  <c r="BH139" i="11"/>
  <c r="F40" i="11" s="1"/>
  <c r="BC107" i="1" s="1"/>
  <c r="BG139" i="11"/>
  <c r="F39" i="11"/>
  <c r="BB107" i="1" s="1"/>
  <c r="BF139" i="11"/>
  <c r="J38" i="11" s="1"/>
  <c r="AW107" i="1" s="1"/>
  <c r="T139" i="11"/>
  <c r="T138" i="11"/>
  <c r="T137" i="11" s="1"/>
  <c r="R139" i="11"/>
  <c r="R138" i="11"/>
  <c r="R137" i="11" s="1"/>
  <c r="R136" i="11" s="1"/>
  <c r="P139" i="11"/>
  <c r="P138" i="11"/>
  <c r="P137" i="11" s="1"/>
  <c r="BK139" i="11"/>
  <c r="BK138" i="11" s="1"/>
  <c r="J139" i="11"/>
  <c r="BE139" i="11" s="1"/>
  <c r="F130" i="11"/>
  <c r="E128" i="11"/>
  <c r="F93" i="11"/>
  <c r="E91" i="11"/>
  <c r="J28" i="11"/>
  <c r="E28" i="11"/>
  <c r="J133" i="11" s="1"/>
  <c r="J96" i="11"/>
  <c r="J27" i="11"/>
  <c r="J25" i="11"/>
  <c r="E25" i="11"/>
  <c r="J132" i="11"/>
  <c r="J95" i="11"/>
  <c r="J24" i="11"/>
  <c r="J22" i="11"/>
  <c r="E22" i="11"/>
  <c r="F133" i="11" s="1"/>
  <c r="J21" i="11"/>
  <c r="J19" i="11"/>
  <c r="E19" i="11"/>
  <c r="F95" i="11" s="1"/>
  <c r="F132" i="11"/>
  <c r="J18" i="11"/>
  <c r="J16" i="11"/>
  <c r="J93" i="11" s="1"/>
  <c r="J130" i="11"/>
  <c r="E7" i="11"/>
  <c r="E122" i="11" s="1"/>
  <c r="J41" i="10"/>
  <c r="J40" i="10"/>
  <c r="AY106" i="1" s="1"/>
  <c r="J39" i="10"/>
  <c r="AX106" i="1" s="1"/>
  <c r="BI385" i="10"/>
  <c r="BH385" i="10"/>
  <c r="BG385" i="10"/>
  <c r="BF385" i="10"/>
  <c r="T385" i="10"/>
  <c r="R385" i="10"/>
  <c r="P385" i="10"/>
  <c r="BK385" i="10"/>
  <c r="J385" i="10"/>
  <c r="BE385" i="10" s="1"/>
  <c r="BI383" i="10"/>
  <c r="BH383" i="10"/>
  <c r="BG383" i="10"/>
  <c r="BF383" i="10"/>
  <c r="T383" i="10"/>
  <c r="R383" i="10"/>
  <c r="P383" i="10"/>
  <c r="BK383" i="10"/>
  <c r="J383" i="10"/>
  <c r="BE383" i="10" s="1"/>
  <c r="BI381" i="10"/>
  <c r="BH381" i="10"/>
  <c r="BG381" i="10"/>
  <c r="BF381" i="10"/>
  <c r="T381" i="10"/>
  <c r="R381" i="10"/>
  <c r="P381" i="10"/>
  <c r="BK381" i="10"/>
  <c r="J381" i="10"/>
  <c r="BE381" i="10" s="1"/>
  <c r="BI379" i="10"/>
  <c r="BH379" i="10"/>
  <c r="BG379" i="10"/>
  <c r="BF379" i="10"/>
  <c r="T379" i="10"/>
  <c r="R379" i="10"/>
  <c r="P379" i="10"/>
  <c r="BK379" i="10"/>
  <c r="J379" i="10"/>
  <c r="BE379" i="10" s="1"/>
  <c r="BI377" i="10"/>
  <c r="BH377" i="10"/>
  <c r="BG377" i="10"/>
  <c r="BF377" i="10"/>
  <c r="T377" i="10"/>
  <c r="R377" i="10"/>
  <c r="P377" i="10"/>
  <c r="BK377" i="10"/>
  <c r="J377" i="10"/>
  <c r="BE377" i="10" s="1"/>
  <c r="BI375" i="10"/>
  <c r="BH375" i="10"/>
  <c r="BG375" i="10"/>
  <c r="BF375" i="10"/>
  <c r="T375" i="10"/>
  <c r="T374" i="10" s="1"/>
  <c r="R375" i="10"/>
  <c r="R374" i="10" s="1"/>
  <c r="P375" i="10"/>
  <c r="P374" i="10" s="1"/>
  <c r="BK375" i="10"/>
  <c r="BK374" i="10" s="1"/>
  <c r="J374" i="10" s="1"/>
  <c r="J111" i="10" s="1"/>
  <c r="J375" i="10"/>
  <c r="BE375" i="10"/>
  <c r="BI372" i="10"/>
  <c r="BH372" i="10"/>
  <c r="BG372" i="10"/>
  <c r="BF372" i="10"/>
  <c r="T372" i="10"/>
  <c r="T371" i="10" s="1"/>
  <c r="R372" i="10"/>
  <c r="R371" i="10" s="1"/>
  <c r="P372" i="10"/>
  <c r="P371" i="10" s="1"/>
  <c r="BK372" i="10"/>
  <c r="BK371" i="10" s="1"/>
  <c r="J371" i="10" s="1"/>
  <c r="J110" i="10" s="1"/>
  <c r="J372" i="10"/>
  <c r="BE372" i="10"/>
  <c r="BI369" i="10"/>
  <c r="BH369" i="10"/>
  <c r="BG369" i="10"/>
  <c r="BF369" i="10"/>
  <c r="T369" i="10"/>
  <c r="R369" i="10"/>
  <c r="P369" i="10"/>
  <c r="BK369" i="10"/>
  <c r="J369" i="10"/>
  <c r="BE369" i="10" s="1"/>
  <c r="BI367" i="10"/>
  <c r="BH367" i="10"/>
  <c r="BG367" i="10"/>
  <c r="BF367" i="10"/>
  <c r="T367" i="10"/>
  <c r="R367" i="10"/>
  <c r="P367" i="10"/>
  <c r="BK367" i="10"/>
  <c r="J367" i="10"/>
  <c r="BE367" i="10" s="1"/>
  <c r="BI364" i="10"/>
  <c r="BH364" i="10"/>
  <c r="BG364" i="10"/>
  <c r="BF364" i="10"/>
  <c r="T364" i="10"/>
  <c r="R364" i="10"/>
  <c r="P364" i="10"/>
  <c r="BK364" i="10"/>
  <c r="J364" i="10"/>
  <c r="BE364" i="10" s="1"/>
  <c r="BI362" i="10"/>
  <c r="BH362" i="10"/>
  <c r="BG362" i="10"/>
  <c r="BF362" i="10"/>
  <c r="T362" i="10"/>
  <c r="R362" i="10"/>
  <c r="P362" i="10"/>
  <c r="BK362" i="10"/>
  <c r="J362" i="10"/>
  <c r="BE362" i="10" s="1"/>
  <c r="BI360" i="10"/>
  <c r="BH360" i="10"/>
  <c r="BG360" i="10"/>
  <c r="BF360" i="10"/>
  <c r="T360" i="10"/>
  <c r="R360" i="10"/>
  <c r="P360" i="10"/>
  <c r="BK360" i="10"/>
  <c r="J360" i="10"/>
  <c r="BE360" i="10" s="1"/>
  <c r="BI358" i="10"/>
  <c r="BH358" i="10"/>
  <c r="BG358" i="10"/>
  <c r="BF358" i="10"/>
  <c r="T358" i="10"/>
  <c r="R358" i="10"/>
  <c r="P358" i="10"/>
  <c r="BK358" i="10"/>
  <c r="J358" i="10"/>
  <c r="BE358" i="10" s="1"/>
  <c r="BI356" i="10"/>
  <c r="BH356" i="10"/>
  <c r="BG356" i="10"/>
  <c r="BF356" i="10"/>
  <c r="T356" i="10"/>
  <c r="R356" i="10"/>
  <c r="P356" i="10"/>
  <c r="BK356" i="10"/>
  <c r="J356" i="10"/>
  <c r="BE356" i="10" s="1"/>
  <c r="BI353" i="10"/>
  <c r="BH353" i="10"/>
  <c r="BG353" i="10"/>
  <c r="BF353" i="10"/>
  <c r="T353" i="10"/>
  <c r="R353" i="10"/>
  <c r="P353" i="10"/>
  <c r="BK353" i="10"/>
  <c r="J353" i="10"/>
  <c r="BE353" i="10"/>
  <c r="BI351" i="10"/>
  <c r="BH351" i="10"/>
  <c r="BG351" i="10"/>
  <c r="BF351" i="10"/>
  <c r="T351" i="10"/>
  <c r="R351" i="10"/>
  <c r="P351" i="10"/>
  <c r="BK351" i="10"/>
  <c r="J351" i="10"/>
  <c r="BE351" i="10" s="1"/>
  <c r="BI349" i="10"/>
  <c r="BH349" i="10"/>
  <c r="BG349" i="10"/>
  <c r="BF349" i="10"/>
  <c r="T349" i="10"/>
  <c r="R349" i="10"/>
  <c r="P349" i="10"/>
  <c r="BK349" i="10"/>
  <c r="J349" i="10"/>
  <c r="BE349" i="10"/>
  <c r="BI346" i="10"/>
  <c r="BH346" i="10"/>
  <c r="BG346" i="10"/>
  <c r="BF346" i="10"/>
  <c r="T346" i="10"/>
  <c r="R346" i="10"/>
  <c r="P346" i="10"/>
  <c r="BK346" i="10"/>
  <c r="J346" i="10"/>
  <c r="BE346" i="10" s="1"/>
  <c r="BI344" i="10"/>
  <c r="BH344" i="10"/>
  <c r="BG344" i="10"/>
  <c r="BF344" i="10"/>
  <c r="T344" i="10"/>
  <c r="R344" i="10"/>
  <c r="P344" i="10"/>
  <c r="BK344" i="10"/>
  <c r="J344" i="10"/>
  <c r="BE344" i="10"/>
  <c r="BI342" i="10"/>
  <c r="BH342" i="10"/>
  <c r="BG342" i="10"/>
  <c r="BF342" i="10"/>
  <c r="T342" i="10"/>
  <c r="R342" i="10"/>
  <c r="P342" i="10"/>
  <c r="BK342" i="10"/>
  <c r="J342" i="10"/>
  <c r="BE342" i="10" s="1"/>
  <c r="BI340" i="10"/>
  <c r="BH340" i="10"/>
  <c r="BG340" i="10"/>
  <c r="BF340" i="10"/>
  <c r="T340" i="10"/>
  <c r="R340" i="10"/>
  <c r="P340" i="10"/>
  <c r="BK340" i="10"/>
  <c r="J340" i="10"/>
  <c r="BE340" i="10"/>
  <c r="BI338" i="10"/>
  <c r="BH338" i="10"/>
  <c r="BG338" i="10"/>
  <c r="BF338" i="10"/>
  <c r="T338" i="10"/>
  <c r="R338" i="10"/>
  <c r="P338" i="10"/>
  <c r="BK338" i="10"/>
  <c r="J338" i="10"/>
  <c r="BE338" i="10" s="1"/>
  <c r="BI336" i="10"/>
  <c r="BH336" i="10"/>
  <c r="BG336" i="10"/>
  <c r="BF336" i="10"/>
  <c r="T336" i="10"/>
  <c r="R336" i="10"/>
  <c r="P336" i="10"/>
  <c r="BK336" i="10"/>
  <c r="J336" i="10"/>
  <c r="BE336" i="10"/>
  <c r="BI334" i="10"/>
  <c r="BH334" i="10"/>
  <c r="BG334" i="10"/>
  <c r="BF334" i="10"/>
  <c r="T334" i="10"/>
  <c r="R334" i="10"/>
  <c r="P334" i="10"/>
  <c r="BK334" i="10"/>
  <c r="J334" i="10"/>
  <c r="BE334" i="10" s="1"/>
  <c r="BI331" i="10"/>
  <c r="BH331" i="10"/>
  <c r="BG331" i="10"/>
  <c r="BF331" i="10"/>
  <c r="T331" i="10"/>
  <c r="R331" i="10"/>
  <c r="P331" i="10"/>
  <c r="BK331" i="10"/>
  <c r="J331" i="10"/>
  <c r="BE331" i="10"/>
  <c r="BI329" i="10"/>
  <c r="BH329" i="10"/>
  <c r="BG329" i="10"/>
  <c r="BF329" i="10"/>
  <c r="T329" i="10"/>
  <c r="R329" i="10"/>
  <c r="P329" i="10"/>
  <c r="BK329" i="10"/>
  <c r="J329" i="10"/>
  <c r="BE329" i="10" s="1"/>
  <c r="BI326" i="10"/>
  <c r="BH326" i="10"/>
  <c r="BG326" i="10"/>
  <c r="BF326" i="10"/>
  <c r="T326" i="10"/>
  <c r="R326" i="10"/>
  <c r="P326" i="10"/>
  <c r="BK326" i="10"/>
  <c r="J326" i="10"/>
  <c r="BE326" i="10"/>
  <c r="BI324" i="10"/>
  <c r="BH324" i="10"/>
  <c r="BG324" i="10"/>
  <c r="BF324" i="10"/>
  <c r="T324" i="10"/>
  <c r="R324" i="10"/>
  <c r="P324" i="10"/>
  <c r="BK324" i="10"/>
  <c r="J324" i="10"/>
  <c r="BE324" i="10" s="1"/>
  <c r="BI321" i="10"/>
  <c r="BH321" i="10"/>
  <c r="BG321" i="10"/>
  <c r="BF321" i="10"/>
  <c r="T321" i="10"/>
  <c r="R321" i="10"/>
  <c r="P321" i="10"/>
  <c r="BK321" i="10"/>
  <c r="J321" i="10"/>
  <c r="BE321" i="10"/>
  <c r="BI319" i="10"/>
  <c r="BH319" i="10"/>
  <c r="BG319" i="10"/>
  <c r="BF319" i="10"/>
  <c r="T319" i="10"/>
  <c r="R319" i="10"/>
  <c r="P319" i="10"/>
  <c r="BK319" i="10"/>
  <c r="J319" i="10"/>
  <c r="BE319" i="10" s="1"/>
  <c r="BI316" i="10"/>
  <c r="BH316" i="10"/>
  <c r="BG316" i="10"/>
  <c r="BF316" i="10"/>
  <c r="T316" i="10"/>
  <c r="T315" i="10"/>
  <c r="R316" i="10"/>
  <c r="R315" i="10" s="1"/>
  <c r="P316" i="10"/>
  <c r="P315" i="10"/>
  <c r="BK316" i="10"/>
  <c r="BK315" i="10" s="1"/>
  <c r="J315" i="10" s="1"/>
  <c r="J109" i="10" s="1"/>
  <c r="J316" i="10"/>
  <c r="BE316" i="10" s="1"/>
  <c r="BI313" i="10"/>
  <c r="BH313" i="10"/>
  <c r="BG313" i="10"/>
  <c r="BF313" i="10"/>
  <c r="T313" i="10"/>
  <c r="R313" i="10"/>
  <c r="P313" i="10"/>
  <c r="BK313" i="10"/>
  <c r="J313" i="10"/>
  <c r="BE313" i="10"/>
  <c r="BI311" i="10"/>
  <c r="BH311" i="10"/>
  <c r="BG311" i="10"/>
  <c r="BF311" i="10"/>
  <c r="T311" i="10"/>
  <c r="R311" i="10"/>
  <c r="P311" i="10"/>
  <c r="BK311" i="10"/>
  <c r="J311" i="10"/>
  <c r="BE311" i="10" s="1"/>
  <c r="BI309" i="10"/>
  <c r="BH309" i="10"/>
  <c r="BG309" i="10"/>
  <c r="BF309" i="10"/>
  <c r="T309" i="10"/>
  <c r="R309" i="10"/>
  <c r="P309" i="10"/>
  <c r="BK309" i="10"/>
  <c r="J309" i="10"/>
  <c r="BE309" i="10"/>
  <c r="BI306" i="10"/>
  <c r="BH306" i="10"/>
  <c r="BG306" i="10"/>
  <c r="BF306" i="10"/>
  <c r="T306" i="10"/>
  <c r="R306" i="10"/>
  <c r="P306" i="10"/>
  <c r="BK306" i="10"/>
  <c r="J306" i="10"/>
  <c r="BE306" i="10" s="1"/>
  <c r="BI304" i="10"/>
  <c r="BH304" i="10"/>
  <c r="BG304" i="10"/>
  <c r="BF304" i="10"/>
  <c r="T304" i="10"/>
  <c r="R304" i="10"/>
  <c r="P304" i="10"/>
  <c r="BK304" i="10"/>
  <c r="J304" i="10"/>
  <c r="BE304" i="10"/>
  <c r="BI302" i="10"/>
  <c r="BH302" i="10"/>
  <c r="BG302" i="10"/>
  <c r="BF302" i="10"/>
  <c r="T302" i="10"/>
  <c r="R302" i="10"/>
  <c r="P302" i="10"/>
  <c r="BK302" i="10"/>
  <c r="J302" i="10"/>
  <c r="BE302" i="10" s="1"/>
  <c r="BI299" i="10"/>
  <c r="BH299" i="10"/>
  <c r="BG299" i="10"/>
  <c r="BF299" i="10"/>
  <c r="T299" i="10"/>
  <c r="T298" i="10"/>
  <c r="R299" i="10"/>
  <c r="R298" i="10" s="1"/>
  <c r="P299" i="10"/>
  <c r="P298" i="10"/>
  <c r="BK299" i="10"/>
  <c r="BK298" i="10" s="1"/>
  <c r="J298" i="10" s="1"/>
  <c r="J108" i="10" s="1"/>
  <c r="J299" i="10"/>
  <c r="BE299" i="10" s="1"/>
  <c r="BI296" i="10"/>
  <c r="BH296" i="10"/>
  <c r="BG296" i="10"/>
  <c r="BF296" i="10"/>
  <c r="T296" i="10"/>
  <c r="R296" i="10"/>
  <c r="P296" i="10"/>
  <c r="BK296" i="10"/>
  <c r="J296" i="10"/>
  <c r="BE296" i="10"/>
  <c r="BI294" i="10"/>
  <c r="BH294" i="10"/>
  <c r="BG294" i="10"/>
  <c r="BF294" i="10"/>
  <c r="T294" i="10"/>
  <c r="R294" i="10"/>
  <c r="P294" i="10"/>
  <c r="BK294" i="10"/>
  <c r="J294" i="10"/>
  <c r="BE294" i="10" s="1"/>
  <c r="BI292" i="10"/>
  <c r="BH292" i="10"/>
  <c r="BG292" i="10"/>
  <c r="BF292" i="10"/>
  <c r="T292" i="10"/>
  <c r="R292" i="10"/>
  <c r="P292" i="10"/>
  <c r="BK292" i="10"/>
  <c r="J292" i="10"/>
  <c r="BE292" i="10"/>
  <c r="BI290" i="10"/>
  <c r="BH290" i="10"/>
  <c r="BG290" i="10"/>
  <c r="BF290" i="10"/>
  <c r="T290" i="10"/>
  <c r="R290" i="10"/>
  <c r="P290" i="10"/>
  <c r="BK290" i="10"/>
  <c r="J290" i="10"/>
  <c r="BE290" i="10" s="1"/>
  <c r="BI288" i="10"/>
  <c r="BH288" i="10"/>
  <c r="BG288" i="10"/>
  <c r="BF288" i="10"/>
  <c r="T288" i="10"/>
  <c r="R288" i="10"/>
  <c r="P288" i="10"/>
  <c r="BK288" i="10"/>
  <c r="J288" i="10"/>
  <c r="BE288" i="10"/>
  <c r="BI286" i="10"/>
  <c r="BH286" i="10"/>
  <c r="BG286" i="10"/>
  <c r="BF286" i="10"/>
  <c r="T286" i="10"/>
  <c r="R286" i="10"/>
  <c r="P286" i="10"/>
  <c r="BK286" i="10"/>
  <c r="J286" i="10"/>
  <c r="BE286" i="10" s="1"/>
  <c r="BI284" i="10"/>
  <c r="BH284" i="10"/>
  <c r="BG284" i="10"/>
  <c r="BF284" i="10"/>
  <c r="T284" i="10"/>
  <c r="R284" i="10"/>
  <c r="P284" i="10"/>
  <c r="BK284" i="10"/>
  <c r="J284" i="10"/>
  <c r="BE284" i="10"/>
  <c r="BI282" i="10"/>
  <c r="BH282" i="10"/>
  <c r="BG282" i="10"/>
  <c r="BF282" i="10"/>
  <c r="T282" i="10"/>
  <c r="R282" i="10"/>
  <c r="P282" i="10"/>
  <c r="BK282" i="10"/>
  <c r="J282" i="10"/>
  <c r="BE282" i="10" s="1"/>
  <c r="BI280" i="10"/>
  <c r="BH280" i="10"/>
  <c r="BG280" i="10"/>
  <c r="BF280" i="10"/>
  <c r="T280" i="10"/>
  <c r="R280" i="10"/>
  <c r="P280" i="10"/>
  <c r="BK280" i="10"/>
  <c r="J280" i="10"/>
  <c r="BE280" i="10"/>
  <c r="BI278" i="10"/>
  <c r="BH278" i="10"/>
  <c r="BG278" i="10"/>
  <c r="BF278" i="10"/>
  <c r="T278" i="10"/>
  <c r="R278" i="10"/>
  <c r="P278" i="10"/>
  <c r="BK278" i="10"/>
  <c r="J278" i="10"/>
  <c r="BE278" i="10" s="1"/>
  <c r="BI276" i="10"/>
  <c r="BH276" i="10"/>
  <c r="BG276" i="10"/>
  <c r="BF276" i="10"/>
  <c r="T276" i="10"/>
  <c r="R276" i="10"/>
  <c r="P276" i="10"/>
  <c r="BK276" i="10"/>
  <c r="J276" i="10"/>
  <c r="BE276" i="10"/>
  <c r="BI274" i="10"/>
  <c r="BH274" i="10"/>
  <c r="BG274" i="10"/>
  <c r="BF274" i="10"/>
  <c r="T274" i="10"/>
  <c r="R274" i="10"/>
  <c r="P274" i="10"/>
  <c r="BK274" i="10"/>
  <c r="J274" i="10"/>
  <c r="BE274" i="10" s="1"/>
  <c r="BI272" i="10"/>
  <c r="BH272" i="10"/>
  <c r="BG272" i="10"/>
  <c r="BF272" i="10"/>
  <c r="T272" i="10"/>
  <c r="R272" i="10"/>
  <c r="P272" i="10"/>
  <c r="BK272" i="10"/>
  <c r="J272" i="10"/>
  <c r="BE272" i="10"/>
  <c r="BI270" i="10"/>
  <c r="BH270" i="10"/>
  <c r="BG270" i="10"/>
  <c r="BF270" i="10"/>
  <c r="T270" i="10"/>
  <c r="R270" i="10"/>
  <c r="P270" i="10"/>
  <c r="BK270" i="10"/>
  <c r="J270" i="10"/>
  <c r="BE270" i="10" s="1"/>
  <c r="BI267" i="10"/>
  <c r="BH267" i="10"/>
  <c r="BG267" i="10"/>
  <c r="BF267" i="10"/>
  <c r="T267" i="10"/>
  <c r="T266" i="10"/>
  <c r="R267" i="10"/>
  <c r="R266" i="10" s="1"/>
  <c r="P267" i="10"/>
  <c r="P266" i="10"/>
  <c r="BK267" i="10"/>
  <c r="BK266" i="10" s="1"/>
  <c r="J266" i="10" s="1"/>
  <c r="J107" i="10" s="1"/>
  <c r="J267" i="10"/>
  <c r="BE267" i="10" s="1"/>
  <c r="BI264" i="10"/>
  <c r="BH264" i="10"/>
  <c r="BG264" i="10"/>
  <c r="BF264" i="10"/>
  <c r="T264" i="10"/>
  <c r="R264" i="10"/>
  <c r="P264" i="10"/>
  <c r="BK264" i="10"/>
  <c r="J264" i="10"/>
  <c r="BE264" i="10"/>
  <c r="BI262" i="10"/>
  <c r="BH262" i="10"/>
  <c r="BG262" i="10"/>
  <c r="BF262" i="10"/>
  <c r="T262" i="10"/>
  <c r="R262" i="10"/>
  <c r="P262" i="10"/>
  <c r="BK262" i="10"/>
  <c r="J262" i="10"/>
  <c r="BE262" i="10" s="1"/>
  <c r="BI260" i="10"/>
  <c r="BH260" i="10"/>
  <c r="BG260" i="10"/>
  <c r="BF260" i="10"/>
  <c r="T260" i="10"/>
  <c r="R260" i="10"/>
  <c r="P260" i="10"/>
  <c r="BK260" i="10"/>
  <c r="J260" i="10"/>
  <c r="BE260" i="10"/>
  <c r="BI258" i="10"/>
  <c r="BH258" i="10"/>
  <c r="BG258" i="10"/>
  <c r="BF258" i="10"/>
  <c r="T258" i="10"/>
  <c r="R258" i="10"/>
  <c r="P258" i="10"/>
  <c r="BK258" i="10"/>
  <c r="J258" i="10"/>
  <c r="BE258" i="10" s="1"/>
  <c r="BI256" i="10"/>
  <c r="BH256" i="10"/>
  <c r="BG256" i="10"/>
  <c r="BF256" i="10"/>
  <c r="T256" i="10"/>
  <c r="R256" i="10"/>
  <c r="P256" i="10"/>
  <c r="BK256" i="10"/>
  <c r="J256" i="10"/>
  <c r="BE256" i="10"/>
  <c r="BI254" i="10"/>
  <c r="BH254" i="10"/>
  <c r="BG254" i="10"/>
  <c r="BF254" i="10"/>
  <c r="T254" i="10"/>
  <c r="R254" i="10"/>
  <c r="P254" i="10"/>
  <c r="BK254" i="10"/>
  <c r="J254" i="10"/>
  <c r="BE254" i="10" s="1"/>
  <c r="BI252" i="10"/>
  <c r="BH252" i="10"/>
  <c r="BG252" i="10"/>
  <c r="BF252" i="10"/>
  <c r="T252" i="10"/>
  <c r="R252" i="10"/>
  <c r="P252" i="10"/>
  <c r="BK252" i="10"/>
  <c r="J252" i="10"/>
  <c r="BE252" i="10"/>
  <c r="BI250" i="10"/>
  <c r="BH250" i="10"/>
  <c r="BG250" i="10"/>
  <c r="BF250" i="10"/>
  <c r="T250" i="10"/>
  <c r="R250" i="10"/>
  <c r="P250" i="10"/>
  <c r="BK250" i="10"/>
  <c r="J250" i="10"/>
  <c r="BE250" i="10" s="1"/>
  <c r="BI248" i="10"/>
  <c r="BH248" i="10"/>
  <c r="BG248" i="10"/>
  <c r="BF248" i="10"/>
  <c r="T248" i="10"/>
  <c r="R248" i="10"/>
  <c r="P248" i="10"/>
  <c r="BK248" i="10"/>
  <c r="J248" i="10"/>
  <c r="BE248" i="10"/>
  <c r="BI246" i="10"/>
  <c r="BH246" i="10"/>
  <c r="BG246" i="10"/>
  <c r="BF246" i="10"/>
  <c r="T246" i="10"/>
  <c r="R246" i="10"/>
  <c r="P246" i="10"/>
  <c r="BK246" i="10"/>
  <c r="J246" i="10"/>
  <c r="BE246" i="10" s="1"/>
  <c r="BI244" i="10"/>
  <c r="BH244" i="10"/>
  <c r="BG244" i="10"/>
  <c r="BF244" i="10"/>
  <c r="T244" i="10"/>
  <c r="R244" i="10"/>
  <c r="P244" i="10"/>
  <c r="BK244" i="10"/>
  <c r="J244" i="10"/>
  <c r="BE244" i="10"/>
  <c r="BI241" i="10"/>
  <c r="BH241" i="10"/>
  <c r="BG241" i="10"/>
  <c r="BF241" i="10"/>
  <c r="T241" i="10"/>
  <c r="T240" i="10" s="1"/>
  <c r="R241" i="10"/>
  <c r="R240" i="10"/>
  <c r="P241" i="10"/>
  <c r="P240" i="10" s="1"/>
  <c r="BK241" i="10"/>
  <c r="BK240" i="10"/>
  <c r="J240" i="10" s="1"/>
  <c r="J106" i="10" s="1"/>
  <c r="J241" i="10"/>
  <c r="BE241" i="10"/>
  <c r="BI237" i="10"/>
  <c r="BH237" i="10"/>
  <c r="BG237" i="10"/>
  <c r="BF237" i="10"/>
  <c r="T237" i="10"/>
  <c r="R237" i="10"/>
  <c r="P237" i="10"/>
  <c r="BK237" i="10"/>
  <c r="J237" i="10"/>
  <c r="BE237" i="10" s="1"/>
  <c r="BI234" i="10"/>
  <c r="BH234" i="10"/>
  <c r="BG234" i="10"/>
  <c r="BF234" i="10"/>
  <c r="T234" i="10"/>
  <c r="R234" i="10"/>
  <c r="P234" i="10"/>
  <c r="BK234" i="10"/>
  <c r="J234" i="10"/>
  <c r="BE234" i="10"/>
  <c r="BI231" i="10"/>
  <c r="BH231" i="10"/>
  <c r="BG231" i="10"/>
  <c r="BF231" i="10"/>
  <c r="T231" i="10"/>
  <c r="R231" i="10"/>
  <c r="P231" i="10"/>
  <c r="BK231" i="10"/>
  <c r="J231" i="10"/>
  <c r="BE231" i="10" s="1"/>
  <c r="BI228" i="10"/>
  <c r="BH228" i="10"/>
  <c r="BG228" i="10"/>
  <c r="BF228" i="10"/>
  <c r="T228" i="10"/>
  <c r="R228" i="10"/>
  <c r="P228" i="10"/>
  <c r="BK228" i="10"/>
  <c r="J228" i="10"/>
  <c r="BE228" i="10"/>
  <c r="BI226" i="10"/>
  <c r="BH226" i="10"/>
  <c r="BG226" i="10"/>
  <c r="BF226" i="10"/>
  <c r="T226" i="10"/>
  <c r="R226" i="10"/>
  <c r="P226" i="10"/>
  <c r="BK226" i="10"/>
  <c r="J226" i="10"/>
  <c r="BE226" i="10" s="1"/>
  <c r="BI223" i="10"/>
  <c r="BH223" i="10"/>
  <c r="BG223" i="10"/>
  <c r="BF223" i="10"/>
  <c r="T223" i="10"/>
  <c r="R223" i="10"/>
  <c r="P223" i="10"/>
  <c r="BK223" i="10"/>
  <c r="J223" i="10"/>
  <c r="BE223" i="10"/>
  <c r="BI221" i="10"/>
  <c r="BH221" i="10"/>
  <c r="BG221" i="10"/>
  <c r="BF221" i="10"/>
  <c r="T221" i="10"/>
  <c r="R221" i="10"/>
  <c r="P221" i="10"/>
  <c r="BK221" i="10"/>
  <c r="J221" i="10"/>
  <c r="BE221" i="10" s="1"/>
  <c r="BI219" i="10"/>
  <c r="BH219" i="10"/>
  <c r="BG219" i="10"/>
  <c r="BF219" i="10"/>
  <c r="T219" i="10"/>
  <c r="R219" i="10"/>
  <c r="P219" i="10"/>
  <c r="BK219" i="10"/>
  <c r="J219" i="10"/>
  <c r="BE219" i="10"/>
  <c r="BI217" i="10"/>
  <c r="BH217" i="10"/>
  <c r="BG217" i="10"/>
  <c r="BF217" i="10"/>
  <c r="T217" i="10"/>
  <c r="R217" i="10"/>
  <c r="P217" i="10"/>
  <c r="BK217" i="10"/>
  <c r="J217" i="10"/>
  <c r="BE217" i="10" s="1"/>
  <c r="BI215" i="10"/>
  <c r="BH215" i="10"/>
  <c r="BG215" i="10"/>
  <c r="BF215" i="10"/>
  <c r="T215" i="10"/>
  <c r="R215" i="10"/>
  <c r="P215" i="10"/>
  <c r="BK215" i="10"/>
  <c r="J215" i="10"/>
  <c r="BE215" i="10"/>
  <c r="BI213" i="10"/>
  <c r="BH213" i="10"/>
  <c r="BG213" i="10"/>
  <c r="BF213" i="10"/>
  <c r="T213" i="10"/>
  <c r="R213" i="10"/>
  <c r="P213" i="10"/>
  <c r="BK213" i="10"/>
  <c r="J213" i="10"/>
  <c r="BE213" i="10" s="1"/>
  <c r="BI211" i="10"/>
  <c r="BH211" i="10"/>
  <c r="BG211" i="10"/>
  <c r="BF211" i="10"/>
  <c r="T211" i="10"/>
  <c r="R211" i="10"/>
  <c r="P211" i="10"/>
  <c r="BK211" i="10"/>
  <c r="J211" i="10"/>
  <c r="BE211" i="10"/>
  <c r="BI209" i="10"/>
  <c r="BH209" i="10"/>
  <c r="BG209" i="10"/>
  <c r="BF209" i="10"/>
  <c r="T209" i="10"/>
  <c r="R209" i="10"/>
  <c r="P209" i="10"/>
  <c r="BK209" i="10"/>
  <c r="J209" i="10"/>
  <c r="BE209" i="10" s="1"/>
  <c r="BI207" i="10"/>
  <c r="BH207" i="10"/>
  <c r="BG207" i="10"/>
  <c r="BF207" i="10"/>
  <c r="T207" i="10"/>
  <c r="R207" i="10"/>
  <c r="P207" i="10"/>
  <c r="BK207" i="10"/>
  <c r="J207" i="10"/>
  <c r="BE207" i="10"/>
  <c r="BI204" i="10"/>
  <c r="BH204" i="10"/>
  <c r="BG204" i="10"/>
  <c r="BF204" i="10"/>
  <c r="T204" i="10"/>
  <c r="T203" i="10" s="1"/>
  <c r="R204" i="10"/>
  <c r="R203" i="10"/>
  <c r="P204" i="10"/>
  <c r="P203" i="10" s="1"/>
  <c r="BK204" i="10"/>
  <c r="BK203" i="10"/>
  <c r="J203" i="10" s="1"/>
  <c r="J105" i="10" s="1"/>
  <c r="J204" i="10"/>
  <c r="BE204" i="10"/>
  <c r="BI201" i="10"/>
  <c r="BH201" i="10"/>
  <c r="BG201" i="10"/>
  <c r="BF201" i="10"/>
  <c r="T201" i="10"/>
  <c r="R201" i="10"/>
  <c r="P201" i="10"/>
  <c r="BK201" i="10"/>
  <c r="J201" i="10"/>
  <c r="BE201" i="10" s="1"/>
  <c r="BI198" i="10"/>
  <c r="BH198" i="10"/>
  <c r="BG198" i="10"/>
  <c r="BF198" i="10"/>
  <c r="T198" i="10"/>
  <c r="R198" i="10"/>
  <c r="P198" i="10"/>
  <c r="BK198" i="10"/>
  <c r="J198" i="10"/>
  <c r="BE198" i="10"/>
  <c r="BI195" i="10"/>
  <c r="BH195" i="10"/>
  <c r="BG195" i="10"/>
  <c r="BF195" i="10"/>
  <c r="T195" i="10"/>
  <c r="R195" i="10"/>
  <c r="P195" i="10"/>
  <c r="BK195" i="10"/>
  <c r="J195" i="10"/>
  <c r="BE195" i="10" s="1"/>
  <c r="BI193" i="10"/>
  <c r="BH193" i="10"/>
  <c r="BG193" i="10"/>
  <c r="BF193" i="10"/>
  <c r="T193" i="10"/>
  <c r="R193" i="10"/>
  <c r="P193" i="10"/>
  <c r="BK193" i="10"/>
  <c r="J193" i="10"/>
  <c r="BE193" i="10"/>
  <c r="BI190" i="10"/>
  <c r="BH190" i="10"/>
  <c r="BG190" i="10"/>
  <c r="BF190" i="10"/>
  <c r="T190" i="10"/>
  <c r="R190" i="10"/>
  <c r="P190" i="10"/>
  <c r="BK190" i="10"/>
  <c r="J190" i="10"/>
  <c r="BE190" i="10" s="1"/>
  <c r="BI187" i="10"/>
  <c r="BH187" i="10"/>
  <c r="BG187" i="10"/>
  <c r="BF187" i="10"/>
  <c r="T187" i="10"/>
  <c r="R187" i="10"/>
  <c r="P187" i="10"/>
  <c r="BK187" i="10"/>
  <c r="J187" i="10"/>
  <c r="BE187" i="10"/>
  <c r="BI184" i="10"/>
  <c r="BH184" i="10"/>
  <c r="BG184" i="10"/>
  <c r="BF184" i="10"/>
  <c r="T184" i="10"/>
  <c r="R184" i="10"/>
  <c r="P184" i="10"/>
  <c r="BK184" i="10"/>
  <c r="J184" i="10"/>
  <c r="BE184" i="10" s="1"/>
  <c r="BI182" i="10"/>
  <c r="BH182" i="10"/>
  <c r="BG182" i="10"/>
  <c r="BF182" i="10"/>
  <c r="T182" i="10"/>
  <c r="R182" i="10"/>
  <c r="P182" i="10"/>
  <c r="BK182" i="10"/>
  <c r="J182" i="10"/>
  <c r="BE182" i="10"/>
  <c r="BI179" i="10"/>
  <c r="BH179" i="10"/>
  <c r="BG179" i="10"/>
  <c r="BF179" i="10"/>
  <c r="T179" i="10"/>
  <c r="R179" i="10"/>
  <c r="P179" i="10"/>
  <c r="BK179" i="10"/>
  <c r="J179" i="10"/>
  <c r="BE179" i="10" s="1"/>
  <c r="BI176" i="10"/>
  <c r="BH176" i="10"/>
  <c r="BG176" i="10"/>
  <c r="BF176" i="10"/>
  <c r="T176" i="10"/>
  <c r="R176" i="10"/>
  <c r="P176" i="10"/>
  <c r="BK176" i="10"/>
  <c r="J176" i="10"/>
  <c r="BE176" i="10"/>
  <c r="BI173" i="10"/>
  <c r="BH173" i="10"/>
  <c r="BG173" i="10"/>
  <c r="BF173" i="10"/>
  <c r="T173" i="10"/>
  <c r="T172" i="10" s="1"/>
  <c r="R173" i="10"/>
  <c r="R172" i="10"/>
  <c r="P173" i="10"/>
  <c r="P172" i="10" s="1"/>
  <c r="BK173" i="10"/>
  <c r="BK172" i="10"/>
  <c r="J172" i="10" s="1"/>
  <c r="J104" i="10" s="1"/>
  <c r="J173" i="10"/>
  <c r="BE173" i="10"/>
  <c r="BI170" i="10"/>
  <c r="BH170" i="10"/>
  <c r="BG170" i="10"/>
  <c r="BF170" i="10"/>
  <c r="T170" i="10"/>
  <c r="R170" i="10"/>
  <c r="P170" i="10"/>
  <c r="BK170" i="10"/>
  <c r="J170" i="10"/>
  <c r="BE170" i="10"/>
  <c r="BI167" i="10"/>
  <c r="BH167" i="10"/>
  <c r="BG167" i="10"/>
  <c r="BF167" i="10"/>
  <c r="T167" i="10"/>
  <c r="R167" i="10"/>
  <c r="P167" i="10"/>
  <c r="BK167" i="10"/>
  <c r="J167" i="10"/>
  <c r="BE167" i="10"/>
  <c r="BI165" i="10"/>
  <c r="BH165" i="10"/>
  <c r="BG165" i="10"/>
  <c r="BF165" i="10"/>
  <c r="T165" i="10"/>
  <c r="R165" i="10"/>
  <c r="P165" i="10"/>
  <c r="BK165" i="10"/>
  <c r="J165" i="10"/>
  <c r="BE165" i="10"/>
  <c r="BI163" i="10"/>
  <c r="BH163" i="10"/>
  <c r="BG163" i="10"/>
  <c r="BF163" i="10"/>
  <c r="T163" i="10"/>
  <c r="R163" i="10"/>
  <c r="P163" i="10"/>
  <c r="BK163" i="10"/>
  <c r="J163" i="10"/>
  <c r="BE163" i="10"/>
  <c r="BI160" i="10"/>
  <c r="BH160" i="10"/>
  <c r="BG160" i="10"/>
  <c r="BF160" i="10"/>
  <c r="T160" i="10"/>
  <c r="R160" i="10"/>
  <c r="P160" i="10"/>
  <c r="BK160" i="10"/>
  <c r="J160" i="10"/>
  <c r="BE160" i="10"/>
  <c r="BI158" i="10"/>
  <c r="BH158" i="10"/>
  <c r="BG158" i="10"/>
  <c r="BF158" i="10"/>
  <c r="T158" i="10"/>
  <c r="R158" i="10"/>
  <c r="P158" i="10"/>
  <c r="BK158" i="10"/>
  <c r="J158" i="10"/>
  <c r="BE158" i="10"/>
  <c r="BI155" i="10"/>
  <c r="BH155" i="10"/>
  <c r="BG155" i="10"/>
  <c r="BF155" i="10"/>
  <c r="T155" i="10"/>
  <c r="R155" i="10"/>
  <c r="P155" i="10"/>
  <c r="P149" i="10" s="1"/>
  <c r="BK155" i="10"/>
  <c r="J155" i="10"/>
  <c r="BE155" i="10"/>
  <c r="BI153" i="10"/>
  <c r="BH153" i="10"/>
  <c r="BG153" i="10"/>
  <c r="BF153" i="10"/>
  <c r="T153" i="10"/>
  <c r="T149" i="10" s="1"/>
  <c r="R153" i="10"/>
  <c r="P153" i="10"/>
  <c r="BK153" i="10"/>
  <c r="J153" i="10"/>
  <c r="BE153" i="10"/>
  <c r="BI150" i="10"/>
  <c r="BH150" i="10"/>
  <c r="BG150" i="10"/>
  <c r="BF150" i="10"/>
  <c r="T150" i="10"/>
  <c r="R150" i="10"/>
  <c r="R149" i="10"/>
  <c r="P150" i="10"/>
  <c r="BK150" i="10"/>
  <c r="BK149" i="10"/>
  <c r="J149" i="10" s="1"/>
  <c r="J103" i="10" s="1"/>
  <c r="J150" i="10"/>
  <c r="BE150" i="10"/>
  <c r="BI147" i="10"/>
  <c r="BH147" i="10"/>
  <c r="BG147" i="10"/>
  <c r="BF147" i="10"/>
  <c r="T147" i="10"/>
  <c r="R147" i="10"/>
  <c r="P147" i="10"/>
  <c r="BK147" i="10"/>
  <c r="J147" i="10"/>
  <c r="BE147" i="10"/>
  <c r="BI144" i="10"/>
  <c r="BH144" i="10"/>
  <c r="BG144" i="10"/>
  <c r="BF144" i="10"/>
  <c r="T144" i="10"/>
  <c r="R144" i="10"/>
  <c r="P144" i="10"/>
  <c r="BK144" i="10"/>
  <c r="J144" i="10"/>
  <c r="BE144" i="10"/>
  <c r="BI142" i="10"/>
  <c r="BH142" i="10"/>
  <c r="BG142" i="10"/>
  <c r="BF142" i="10"/>
  <c r="J38" i="10" s="1"/>
  <c r="AW106" i="1" s="1"/>
  <c r="T142" i="10"/>
  <c r="R142" i="10"/>
  <c r="P142" i="10"/>
  <c r="BK142" i="10"/>
  <c r="J142" i="10"/>
  <c r="BE142" i="10"/>
  <c r="BI140" i="10"/>
  <c r="F41" i="10" s="1"/>
  <c r="BD106" i="1" s="1"/>
  <c r="BH140" i="10"/>
  <c r="BG140" i="10"/>
  <c r="BF140" i="10"/>
  <c r="T140" i="10"/>
  <c r="R140" i="10"/>
  <c r="P140" i="10"/>
  <c r="BK140" i="10"/>
  <c r="J140" i="10"/>
  <c r="BE140" i="10"/>
  <c r="BI138" i="10"/>
  <c r="BH138" i="10"/>
  <c r="F40" i="10" s="1"/>
  <c r="BC106" i="1" s="1"/>
  <c r="BG138" i="10"/>
  <c r="F39" i="10"/>
  <c r="BB106" i="1" s="1"/>
  <c r="BF138" i="10"/>
  <c r="F38" i="10" s="1"/>
  <c r="BA106" i="1" s="1"/>
  <c r="T138" i="10"/>
  <c r="T137" i="10"/>
  <c r="T136" i="10" s="1"/>
  <c r="T135" i="10" s="1"/>
  <c r="R138" i="10"/>
  <c r="R137" i="10"/>
  <c r="R136" i="10" s="1"/>
  <c r="R135" i="10" s="1"/>
  <c r="P138" i="10"/>
  <c r="P137" i="10"/>
  <c r="P136" i="10" s="1"/>
  <c r="P135" i="10" s="1"/>
  <c r="AU106" i="1" s="1"/>
  <c r="BK138" i="10"/>
  <c r="BK137" i="10" s="1"/>
  <c r="J138" i="10"/>
  <c r="BE138" i="10"/>
  <c r="F37" i="10" s="1"/>
  <c r="AZ106" i="1" s="1"/>
  <c r="F129" i="10"/>
  <c r="E127" i="10"/>
  <c r="F93" i="10"/>
  <c r="E91" i="10"/>
  <c r="J28" i="10"/>
  <c r="E28" i="10"/>
  <c r="J132" i="10" s="1"/>
  <c r="J27" i="10"/>
  <c r="J25" i="10"/>
  <c r="E25" i="10"/>
  <c r="J131" i="10" s="1"/>
  <c r="J95" i="10"/>
  <c r="J24" i="10"/>
  <c r="J22" i="10"/>
  <c r="E22" i="10"/>
  <c r="F132" i="10"/>
  <c r="F96" i="10"/>
  <c r="J21" i="10"/>
  <c r="J19" i="10"/>
  <c r="E19" i="10"/>
  <c r="F95" i="10" s="1"/>
  <c r="F131" i="10"/>
  <c r="J18" i="10"/>
  <c r="J16" i="10"/>
  <c r="J93" i="10" s="1"/>
  <c r="J129" i="10"/>
  <c r="E7" i="10"/>
  <c r="E121" i="10"/>
  <c r="E85" i="10"/>
  <c r="J41" i="9"/>
  <c r="J40" i="9"/>
  <c r="AY105" i="1"/>
  <c r="J39" i="9"/>
  <c r="AX105" i="1" s="1"/>
  <c r="BI259" i="9"/>
  <c r="BH259" i="9"/>
  <c r="BG259" i="9"/>
  <c r="BF259" i="9"/>
  <c r="T259" i="9"/>
  <c r="R259" i="9"/>
  <c r="P259" i="9"/>
  <c r="P253" i="9" s="1"/>
  <c r="BK259" i="9"/>
  <c r="J259" i="9"/>
  <c r="BE259" i="9"/>
  <c r="BI257" i="9"/>
  <c r="BH257" i="9"/>
  <c r="BG257" i="9"/>
  <c r="BF257" i="9"/>
  <c r="T257" i="9"/>
  <c r="T253" i="9" s="1"/>
  <c r="R257" i="9"/>
  <c r="P257" i="9"/>
  <c r="BK257" i="9"/>
  <c r="J257" i="9"/>
  <c r="BE257" i="9" s="1"/>
  <c r="BI254" i="9"/>
  <c r="BH254" i="9"/>
  <c r="BG254" i="9"/>
  <c r="BF254" i="9"/>
  <c r="T254" i="9"/>
  <c r="R254" i="9"/>
  <c r="R253" i="9" s="1"/>
  <c r="P254" i="9"/>
  <c r="BK254" i="9"/>
  <c r="BK253" i="9" s="1"/>
  <c r="J253" i="9" s="1"/>
  <c r="J107" i="9" s="1"/>
  <c r="J254" i="9"/>
  <c r="BE254" i="9"/>
  <c r="BI251" i="9"/>
  <c r="BH251" i="9"/>
  <c r="BG251" i="9"/>
  <c r="BF251" i="9"/>
  <c r="T251" i="9"/>
  <c r="T250" i="9"/>
  <c r="R251" i="9"/>
  <c r="R250" i="9" s="1"/>
  <c r="P251" i="9"/>
  <c r="P250" i="9"/>
  <c r="BK251" i="9"/>
  <c r="BK250" i="9" s="1"/>
  <c r="J250" i="9" s="1"/>
  <c r="J106" i="9" s="1"/>
  <c r="J251" i="9"/>
  <c r="BE251" i="9"/>
  <c r="BI246" i="9"/>
  <c r="BH246" i="9"/>
  <c r="BG246" i="9"/>
  <c r="BF246" i="9"/>
  <c r="T246" i="9"/>
  <c r="R246" i="9"/>
  <c r="P246" i="9"/>
  <c r="BK246" i="9"/>
  <c r="J246" i="9"/>
  <c r="BE246" i="9"/>
  <c r="BI244" i="9"/>
  <c r="BH244" i="9"/>
  <c r="BG244" i="9"/>
  <c r="BF244" i="9"/>
  <c r="T244" i="9"/>
  <c r="R244" i="9"/>
  <c r="P244" i="9"/>
  <c r="BK244" i="9"/>
  <c r="J244" i="9"/>
  <c r="BE244" i="9" s="1"/>
  <c r="BI240" i="9"/>
  <c r="BH240" i="9"/>
  <c r="BG240" i="9"/>
  <c r="BF240" i="9"/>
  <c r="T240" i="9"/>
  <c r="R240" i="9"/>
  <c r="P240" i="9"/>
  <c r="BK240" i="9"/>
  <c r="J240" i="9"/>
  <c r="BE240" i="9"/>
  <c r="BI236" i="9"/>
  <c r="BH236" i="9"/>
  <c r="BG236" i="9"/>
  <c r="BF236" i="9"/>
  <c r="T236" i="9"/>
  <c r="R236" i="9"/>
  <c r="P236" i="9"/>
  <c r="BK236" i="9"/>
  <c r="J236" i="9"/>
  <c r="BE236" i="9" s="1"/>
  <c r="BI232" i="9"/>
  <c r="BH232" i="9"/>
  <c r="BG232" i="9"/>
  <c r="BF232" i="9"/>
  <c r="T232" i="9"/>
  <c r="R232" i="9"/>
  <c r="P232" i="9"/>
  <c r="BK232" i="9"/>
  <c r="J232" i="9"/>
  <c r="BE232" i="9"/>
  <c r="BI230" i="9"/>
  <c r="BH230" i="9"/>
  <c r="BG230" i="9"/>
  <c r="BF230" i="9"/>
  <c r="T230" i="9"/>
  <c r="R230" i="9"/>
  <c r="P230" i="9"/>
  <c r="BK230" i="9"/>
  <c r="J230" i="9"/>
  <c r="BE230" i="9" s="1"/>
  <c r="BI226" i="9"/>
  <c r="BH226" i="9"/>
  <c r="BG226" i="9"/>
  <c r="BF226" i="9"/>
  <c r="T226" i="9"/>
  <c r="R226" i="9"/>
  <c r="P226" i="9"/>
  <c r="BK226" i="9"/>
  <c r="J226" i="9"/>
  <c r="BE226" i="9"/>
  <c r="BI224" i="9"/>
  <c r="BH224" i="9"/>
  <c r="BG224" i="9"/>
  <c r="BF224" i="9"/>
  <c r="T224" i="9"/>
  <c r="R224" i="9"/>
  <c r="P224" i="9"/>
  <c r="BK224" i="9"/>
  <c r="J224" i="9"/>
  <c r="BE224" i="9" s="1"/>
  <c r="BI220" i="9"/>
  <c r="BH220" i="9"/>
  <c r="BG220" i="9"/>
  <c r="BF220" i="9"/>
  <c r="T220" i="9"/>
  <c r="R220" i="9"/>
  <c r="P220" i="9"/>
  <c r="BK220" i="9"/>
  <c r="J220" i="9"/>
  <c r="BE220" i="9"/>
  <c r="BI218" i="9"/>
  <c r="BH218" i="9"/>
  <c r="BG218" i="9"/>
  <c r="BF218" i="9"/>
  <c r="T218" i="9"/>
  <c r="R218" i="9"/>
  <c r="P218" i="9"/>
  <c r="BK218" i="9"/>
  <c r="J218" i="9"/>
  <c r="BE218" i="9" s="1"/>
  <c r="BI214" i="9"/>
  <c r="BH214" i="9"/>
  <c r="BG214" i="9"/>
  <c r="BF214" i="9"/>
  <c r="T214" i="9"/>
  <c r="R214" i="9"/>
  <c r="P214" i="9"/>
  <c r="BK214" i="9"/>
  <c r="J214" i="9"/>
  <c r="BE214" i="9"/>
  <c r="BI212" i="9"/>
  <c r="BH212" i="9"/>
  <c r="BG212" i="9"/>
  <c r="BF212" i="9"/>
  <c r="T212" i="9"/>
  <c r="R212" i="9"/>
  <c r="P212" i="9"/>
  <c r="BK212" i="9"/>
  <c r="J212" i="9"/>
  <c r="BE212" i="9" s="1"/>
  <c r="BI208" i="9"/>
  <c r="BH208" i="9"/>
  <c r="BG208" i="9"/>
  <c r="BF208" i="9"/>
  <c r="T208" i="9"/>
  <c r="R208" i="9"/>
  <c r="P208" i="9"/>
  <c r="BK208" i="9"/>
  <c r="J208" i="9"/>
  <c r="BE208" i="9"/>
  <c r="BI206" i="9"/>
  <c r="BH206" i="9"/>
  <c r="BG206" i="9"/>
  <c r="BF206" i="9"/>
  <c r="T206" i="9"/>
  <c r="R206" i="9"/>
  <c r="P206" i="9"/>
  <c r="BK206" i="9"/>
  <c r="J206" i="9"/>
  <c r="BE206" i="9" s="1"/>
  <c r="BI202" i="9"/>
  <c r="BH202" i="9"/>
  <c r="BG202" i="9"/>
  <c r="BF202" i="9"/>
  <c r="T202" i="9"/>
  <c r="R202" i="9"/>
  <c r="P202" i="9"/>
  <c r="BK202" i="9"/>
  <c r="J202" i="9"/>
  <c r="BE202" i="9"/>
  <c r="BI200" i="9"/>
  <c r="BH200" i="9"/>
  <c r="BG200" i="9"/>
  <c r="BF200" i="9"/>
  <c r="T200" i="9"/>
  <c r="R200" i="9"/>
  <c r="P200" i="9"/>
  <c r="BK200" i="9"/>
  <c r="J200" i="9"/>
  <c r="BE200" i="9" s="1"/>
  <c r="BI198" i="9"/>
  <c r="BH198" i="9"/>
  <c r="BG198" i="9"/>
  <c r="BF198" i="9"/>
  <c r="T198" i="9"/>
  <c r="R198" i="9"/>
  <c r="P198" i="9"/>
  <c r="BK198" i="9"/>
  <c r="J198" i="9"/>
  <c r="BE198" i="9"/>
  <c r="BI194" i="9"/>
  <c r="BH194" i="9"/>
  <c r="BG194" i="9"/>
  <c r="BF194" i="9"/>
  <c r="T194" i="9"/>
  <c r="T193" i="9" s="1"/>
  <c r="R194" i="9"/>
  <c r="R193" i="9"/>
  <c r="P194" i="9"/>
  <c r="P193" i="9" s="1"/>
  <c r="BK194" i="9"/>
  <c r="BK193" i="9"/>
  <c r="J193" i="9"/>
  <c r="J105" i="9" s="1"/>
  <c r="J194" i="9"/>
  <c r="BE194" i="9" s="1"/>
  <c r="BI190" i="9"/>
  <c r="BH190" i="9"/>
  <c r="BG190" i="9"/>
  <c r="BF190" i="9"/>
  <c r="T190" i="9"/>
  <c r="R190" i="9"/>
  <c r="P190" i="9"/>
  <c r="BK190" i="9"/>
  <c r="J190" i="9"/>
  <c r="BE190" i="9" s="1"/>
  <c r="BI188" i="9"/>
  <c r="BH188" i="9"/>
  <c r="BG188" i="9"/>
  <c r="BF188" i="9"/>
  <c r="T188" i="9"/>
  <c r="R188" i="9"/>
  <c r="P188" i="9"/>
  <c r="BK188" i="9"/>
  <c r="J188" i="9"/>
  <c r="BE188" i="9"/>
  <c r="BI186" i="9"/>
  <c r="BH186" i="9"/>
  <c r="BG186" i="9"/>
  <c r="BF186" i="9"/>
  <c r="T186" i="9"/>
  <c r="R186" i="9"/>
  <c r="P186" i="9"/>
  <c r="BK186" i="9"/>
  <c r="J186" i="9"/>
  <c r="BE186" i="9" s="1"/>
  <c r="BI184" i="9"/>
  <c r="BH184" i="9"/>
  <c r="BG184" i="9"/>
  <c r="BF184" i="9"/>
  <c r="T184" i="9"/>
  <c r="R184" i="9"/>
  <c r="P184" i="9"/>
  <c r="BK184" i="9"/>
  <c r="J184" i="9"/>
  <c r="BE184" i="9"/>
  <c r="BI180" i="9"/>
  <c r="BH180" i="9"/>
  <c r="BG180" i="9"/>
  <c r="BF180" i="9"/>
  <c r="T180" i="9"/>
  <c r="R180" i="9"/>
  <c r="P180" i="9"/>
  <c r="BK180" i="9"/>
  <c r="J180" i="9"/>
  <c r="BE180" i="9" s="1"/>
  <c r="BI178" i="9"/>
  <c r="BH178" i="9"/>
  <c r="BG178" i="9"/>
  <c r="BF178" i="9"/>
  <c r="T178" i="9"/>
  <c r="R178" i="9"/>
  <c r="P178" i="9"/>
  <c r="BK178" i="9"/>
  <c r="J178" i="9"/>
  <c r="BE178" i="9"/>
  <c r="BI176" i="9"/>
  <c r="BH176" i="9"/>
  <c r="BG176" i="9"/>
  <c r="BF176" i="9"/>
  <c r="T176" i="9"/>
  <c r="R176" i="9"/>
  <c r="P176" i="9"/>
  <c r="BK176" i="9"/>
  <c r="J176" i="9"/>
  <c r="BE176" i="9" s="1"/>
  <c r="BI172" i="9"/>
  <c r="BH172" i="9"/>
  <c r="BG172" i="9"/>
  <c r="BF172" i="9"/>
  <c r="T172" i="9"/>
  <c r="R172" i="9"/>
  <c r="P172" i="9"/>
  <c r="P165" i="9" s="1"/>
  <c r="BK172" i="9"/>
  <c r="J172" i="9"/>
  <c r="BE172" i="9"/>
  <c r="BI170" i="9"/>
  <c r="BH170" i="9"/>
  <c r="BG170" i="9"/>
  <c r="BF170" i="9"/>
  <c r="T170" i="9"/>
  <c r="T165" i="9" s="1"/>
  <c r="R170" i="9"/>
  <c r="P170" i="9"/>
  <c r="BK170" i="9"/>
  <c r="J170" i="9"/>
  <c r="BE170" i="9" s="1"/>
  <c r="BI166" i="9"/>
  <c r="BH166" i="9"/>
  <c r="BG166" i="9"/>
  <c r="BF166" i="9"/>
  <c r="T166" i="9"/>
  <c r="R166" i="9"/>
  <c r="R165" i="9" s="1"/>
  <c r="P166" i="9"/>
  <c r="BK166" i="9"/>
  <c r="BK165" i="9" s="1"/>
  <c r="J165" i="9" s="1"/>
  <c r="J104" i="9" s="1"/>
  <c r="J166" i="9"/>
  <c r="BE166" i="9"/>
  <c r="BI163" i="9"/>
  <c r="BH163" i="9"/>
  <c r="BG163" i="9"/>
  <c r="BF163" i="9"/>
  <c r="T163" i="9"/>
  <c r="R163" i="9"/>
  <c r="P163" i="9"/>
  <c r="BK163" i="9"/>
  <c r="J163" i="9"/>
  <c r="BE163" i="9"/>
  <c r="BI159" i="9"/>
  <c r="BH159" i="9"/>
  <c r="BG159" i="9"/>
  <c r="BF159" i="9"/>
  <c r="T159" i="9"/>
  <c r="R159" i="9"/>
  <c r="P159" i="9"/>
  <c r="BK159" i="9"/>
  <c r="J159" i="9"/>
  <c r="BE159" i="9" s="1"/>
  <c r="BI157" i="9"/>
  <c r="BH157" i="9"/>
  <c r="BG157" i="9"/>
  <c r="BF157" i="9"/>
  <c r="T157" i="9"/>
  <c r="R157" i="9"/>
  <c r="P157" i="9"/>
  <c r="BK157" i="9"/>
  <c r="J157" i="9"/>
  <c r="BE157" i="9"/>
  <c r="BI153" i="9"/>
  <c r="BH153" i="9"/>
  <c r="BG153" i="9"/>
  <c r="BF153" i="9"/>
  <c r="T153" i="9"/>
  <c r="R153" i="9"/>
  <c r="P153" i="9"/>
  <c r="BK153" i="9"/>
  <c r="J153" i="9"/>
  <c r="BE153" i="9" s="1"/>
  <c r="BI151" i="9"/>
  <c r="BH151" i="9"/>
  <c r="BG151" i="9"/>
  <c r="BF151" i="9"/>
  <c r="T151" i="9"/>
  <c r="R151" i="9"/>
  <c r="P151" i="9"/>
  <c r="BK151" i="9"/>
  <c r="J151" i="9"/>
  <c r="BE151" i="9"/>
  <c r="BI147" i="9"/>
  <c r="BH147" i="9"/>
  <c r="BG147" i="9"/>
  <c r="BF147" i="9"/>
  <c r="T147" i="9"/>
  <c r="R147" i="9"/>
  <c r="P147" i="9"/>
  <c r="BK147" i="9"/>
  <c r="J147" i="9"/>
  <c r="BE147" i="9" s="1"/>
  <c r="BI145" i="9"/>
  <c r="BH145" i="9"/>
  <c r="BG145" i="9"/>
  <c r="BF145" i="9"/>
  <c r="T145" i="9"/>
  <c r="R145" i="9"/>
  <c r="P145" i="9"/>
  <c r="BK145" i="9"/>
  <c r="J145" i="9"/>
  <c r="BE145" i="9"/>
  <c r="BI141" i="9"/>
  <c r="BH141" i="9"/>
  <c r="BG141" i="9"/>
  <c r="BF141" i="9"/>
  <c r="T141" i="9"/>
  <c r="T134" i="9" s="1"/>
  <c r="R141" i="9"/>
  <c r="P141" i="9"/>
  <c r="BK141" i="9"/>
  <c r="J141" i="9"/>
  <c r="BE141" i="9" s="1"/>
  <c r="BI139" i="9"/>
  <c r="BH139" i="9"/>
  <c r="BG139" i="9"/>
  <c r="F39" i="9" s="1"/>
  <c r="BB105" i="1" s="1"/>
  <c r="BF139" i="9"/>
  <c r="T139" i="9"/>
  <c r="R139" i="9"/>
  <c r="P139" i="9"/>
  <c r="BK139" i="9"/>
  <c r="J139" i="9"/>
  <c r="BE139" i="9"/>
  <c r="BI135" i="9"/>
  <c r="F41" i="9" s="1"/>
  <c r="BD105" i="1" s="1"/>
  <c r="BH135" i="9"/>
  <c r="F40" i="9"/>
  <c r="BC105" i="1" s="1"/>
  <c r="BG135" i="9"/>
  <c r="BF135" i="9"/>
  <c r="J38" i="9" s="1"/>
  <c r="AW105" i="1" s="1"/>
  <c r="F38" i="9"/>
  <c r="BA105" i="1" s="1"/>
  <c r="T135" i="9"/>
  <c r="R135" i="9"/>
  <c r="R134" i="9"/>
  <c r="R133" i="9" s="1"/>
  <c r="R132" i="9" s="1"/>
  <c r="R131" i="9" s="1"/>
  <c r="P135" i="9"/>
  <c r="P134" i="9" s="1"/>
  <c r="BK135" i="9"/>
  <c r="BK134" i="9"/>
  <c r="BK133" i="9" s="1"/>
  <c r="J134" i="9"/>
  <c r="J135" i="9"/>
  <c r="BE135" i="9"/>
  <c r="J103" i="9"/>
  <c r="F125" i="9"/>
  <c r="E123" i="9"/>
  <c r="F93" i="9"/>
  <c r="E91" i="9"/>
  <c r="J28" i="9"/>
  <c r="E28" i="9"/>
  <c r="J128" i="9" s="1"/>
  <c r="J96" i="9"/>
  <c r="J27" i="9"/>
  <c r="J25" i="9"/>
  <c r="E25" i="9"/>
  <c r="J127" i="9"/>
  <c r="J95" i="9"/>
  <c r="J24" i="9"/>
  <c r="J22" i="9"/>
  <c r="E22" i="9"/>
  <c r="F96" i="9" s="1"/>
  <c r="F128" i="9"/>
  <c r="J21" i="9"/>
  <c r="J19" i="9"/>
  <c r="E19" i="9"/>
  <c r="F127" i="9" s="1"/>
  <c r="J18" i="9"/>
  <c r="J16" i="9"/>
  <c r="J125" i="9" s="1"/>
  <c r="E7" i="9"/>
  <c r="E85" i="9" s="1"/>
  <c r="E117" i="9"/>
  <c r="J41" i="8"/>
  <c r="J40" i="8"/>
  <c r="AY104" i="1"/>
  <c r="J39" i="8"/>
  <c r="AX104" i="1" s="1"/>
  <c r="BI530" i="8"/>
  <c r="BH530" i="8"/>
  <c r="BG530" i="8"/>
  <c r="BF530" i="8"/>
  <c r="T530" i="8"/>
  <c r="R530" i="8"/>
  <c r="P530" i="8"/>
  <c r="BK530" i="8"/>
  <c r="J530" i="8"/>
  <c r="BE530" i="8"/>
  <c r="BI526" i="8"/>
  <c r="BH526" i="8"/>
  <c r="BG526" i="8"/>
  <c r="BF526" i="8"/>
  <c r="T526" i="8"/>
  <c r="R526" i="8"/>
  <c r="P526" i="8"/>
  <c r="BK526" i="8"/>
  <c r="J526" i="8"/>
  <c r="BE526" i="8" s="1"/>
  <c r="BI522" i="8"/>
  <c r="BH522" i="8"/>
  <c r="BG522" i="8"/>
  <c r="BF522" i="8"/>
  <c r="T522" i="8"/>
  <c r="R522" i="8"/>
  <c r="P522" i="8"/>
  <c r="BK522" i="8"/>
  <c r="J522" i="8"/>
  <c r="BE522" i="8"/>
  <c r="BI518" i="8"/>
  <c r="BH518" i="8"/>
  <c r="BG518" i="8"/>
  <c r="BF518" i="8"/>
  <c r="T518" i="8"/>
  <c r="T517" i="8" s="1"/>
  <c r="R518" i="8"/>
  <c r="R517" i="8"/>
  <c r="P518" i="8"/>
  <c r="P517" i="8" s="1"/>
  <c r="BK518" i="8"/>
  <c r="BK517" i="8"/>
  <c r="J517" i="8" s="1"/>
  <c r="J114" i="8" s="1"/>
  <c r="J518" i="8"/>
  <c r="BE518" i="8"/>
  <c r="BI514" i="8"/>
  <c r="BH514" i="8"/>
  <c r="BG514" i="8"/>
  <c r="BF514" i="8"/>
  <c r="T514" i="8"/>
  <c r="R514" i="8"/>
  <c r="P514" i="8"/>
  <c r="BK514" i="8"/>
  <c r="J514" i="8"/>
  <c r="BE514" i="8" s="1"/>
  <c r="BI510" i="8"/>
  <c r="BH510" i="8"/>
  <c r="BG510" i="8"/>
  <c r="BF510" i="8"/>
  <c r="T510" i="8"/>
  <c r="R510" i="8"/>
  <c r="R501" i="8" s="1"/>
  <c r="P510" i="8"/>
  <c r="BK510" i="8"/>
  <c r="J510" i="8"/>
  <c r="BE510" i="8"/>
  <c r="BI506" i="8"/>
  <c r="BH506" i="8"/>
  <c r="BG506" i="8"/>
  <c r="BF506" i="8"/>
  <c r="T506" i="8"/>
  <c r="R506" i="8"/>
  <c r="P506" i="8"/>
  <c r="BK506" i="8"/>
  <c r="BK501" i="8" s="1"/>
  <c r="J501" i="8" s="1"/>
  <c r="J113" i="8" s="1"/>
  <c r="J506" i="8"/>
  <c r="BE506" i="8"/>
  <c r="BI502" i="8"/>
  <c r="BH502" i="8"/>
  <c r="BG502" i="8"/>
  <c r="BF502" i="8"/>
  <c r="T502" i="8"/>
  <c r="T501" i="8"/>
  <c r="R502" i="8"/>
  <c r="P502" i="8"/>
  <c r="P501" i="8"/>
  <c r="BK502" i="8"/>
  <c r="J502" i="8"/>
  <c r="BE502" i="8" s="1"/>
  <c r="BI499" i="8"/>
  <c r="BH499" i="8"/>
  <c r="BG499" i="8"/>
  <c r="BF499" i="8"/>
  <c r="T499" i="8"/>
  <c r="R499" i="8"/>
  <c r="P499" i="8"/>
  <c r="BK499" i="8"/>
  <c r="J499" i="8"/>
  <c r="BE499" i="8"/>
  <c r="BI497" i="8"/>
  <c r="BH497" i="8"/>
  <c r="BG497" i="8"/>
  <c r="BF497" i="8"/>
  <c r="T497" i="8"/>
  <c r="R497" i="8"/>
  <c r="P497" i="8"/>
  <c r="BK497" i="8"/>
  <c r="J497" i="8"/>
  <c r="BE497" i="8"/>
  <c r="BI494" i="8"/>
  <c r="BH494" i="8"/>
  <c r="BG494" i="8"/>
  <c r="BF494" i="8"/>
  <c r="T494" i="8"/>
  <c r="R494" i="8"/>
  <c r="P494" i="8"/>
  <c r="BK494" i="8"/>
  <c r="J494" i="8"/>
  <c r="BE494" i="8"/>
  <c r="BI490" i="8"/>
  <c r="BH490" i="8"/>
  <c r="BG490" i="8"/>
  <c r="BF490" i="8"/>
  <c r="T490" i="8"/>
  <c r="R490" i="8"/>
  <c r="P490" i="8"/>
  <c r="BK490" i="8"/>
  <c r="J490" i="8"/>
  <c r="BE490" i="8"/>
  <c r="BI486" i="8"/>
  <c r="BH486" i="8"/>
  <c r="BG486" i="8"/>
  <c r="BF486" i="8"/>
  <c r="T486" i="8"/>
  <c r="R486" i="8"/>
  <c r="P486" i="8"/>
  <c r="BK486" i="8"/>
  <c r="J486" i="8"/>
  <c r="BE486" i="8"/>
  <c r="BI482" i="8"/>
  <c r="BH482" i="8"/>
  <c r="BG482" i="8"/>
  <c r="BF482" i="8"/>
  <c r="T482" i="8"/>
  <c r="R482" i="8"/>
  <c r="P482" i="8"/>
  <c r="BK482" i="8"/>
  <c r="J482" i="8"/>
  <c r="BE482" i="8"/>
  <c r="BI478" i="8"/>
  <c r="BH478" i="8"/>
  <c r="BG478" i="8"/>
  <c r="BF478" i="8"/>
  <c r="T478" i="8"/>
  <c r="R478" i="8"/>
  <c r="P478" i="8"/>
  <c r="BK478" i="8"/>
  <c r="J478" i="8"/>
  <c r="BE478" i="8"/>
  <c r="BI474" i="8"/>
  <c r="BH474" i="8"/>
  <c r="BG474" i="8"/>
  <c r="BF474" i="8"/>
  <c r="T474" i="8"/>
  <c r="R474" i="8"/>
  <c r="P474" i="8"/>
  <c r="BK474" i="8"/>
  <c r="J474" i="8"/>
  <c r="BE474" i="8"/>
  <c r="BI470" i="8"/>
  <c r="BH470" i="8"/>
  <c r="BG470" i="8"/>
  <c r="BF470" i="8"/>
  <c r="T470" i="8"/>
  <c r="R470" i="8"/>
  <c r="P470" i="8"/>
  <c r="BK470" i="8"/>
  <c r="J470" i="8"/>
  <c r="BE470" i="8"/>
  <c r="BI466" i="8"/>
  <c r="BH466" i="8"/>
  <c r="BG466" i="8"/>
  <c r="BF466" i="8"/>
  <c r="T466" i="8"/>
  <c r="R466" i="8"/>
  <c r="P466" i="8"/>
  <c r="BK466" i="8"/>
  <c r="J466" i="8"/>
  <c r="BE466" i="8"/>
  <c r="BI462" i="8"/>
  <c r="BH462" i="8"/>
  <c r="BG462" i="8"/>
  <c r="BF462" i="8"/>
  <c r="T462" i="8"/>
  <c r="R462" i="8"/>
  <c r="P462" i="8"/>
  <c r="BK462" i="8"/>
  <c r="J462" i="8"/>
  <c r="BE462" i="8"/>
  <c r="BI458" i="8"/>
  <c r="BH458" i="8"/>
  <c r="BG458" i="8"/>
  <c r="BF458" i="8"/>
  <c r="T458" i="8"/>
  <c r="R458" i="8"/>
  <c r="P458" i="8"/>
  <c r="BK458" i="8"/>
  <c r="J458" i="8"/>
  <c r="BE458" i="8"/>
  <c r="BI454" i="8"/>
  <c r="BH454" i="8"/>
  <c r="BG454" i="8"/>
  <c r="BF454" i="8"/>
  <c r="T454" i="8"/>
  <c r="R454" i="8"/>
  <c r="P454" i="8"/>
  <c r="BK454" i="8"/>
  <c r="J454" i="8"/>
  <c r="BE454" i="8"/>
  <c r="BI450" i="8"/>
  <c r="BH450" i="8"/>
  <c r="BG450" i="8"/>
  <c r="BF450" i="8"/>
  <c r="T450" i="8"/>
  <c r="R450" i="8"/>
  <c r="P450" i="8"/>
  <c r="BK450" i="8"/>
  <c r="J450" i="8"/>
  <c r="BE450" i="8"/>
  <c r="BI446" i="8"/>
  <c r="BH446" i="8"/>
  <c r="BG446" i="8"/>
  <c r="BF446" i="8"/>
  <c r="T446" i="8"/>
  <c r="R446" i="8"/>
  <c r="R437" i="8" s="1"/>
  <c r="P446" i="8"/>
  <c r="BK446" i="8"/>
  <c r="J446" i="8"/>
  <c r="BE446" i="8"/>
  <c r="BI442" i="8"/>
  <c r="BH442" i="8"/>
  <c r="BG442" i="8"/>
  <c r="BF442" i="8"/>
  <c r="T442" i="8"/>
  <c r="R442" i="8"/>
  <c r="P442" i="8"/>
  <c r="BK442" i="8"/>
  <c r="BK437" i="8" s="1"/>
  <c r="J437" i="8" s="1"/>
  <c r="J112" i="8" s="1"/>
  <c r="J442" i="8"/>
  <c r="BE442" i="8"/>
  <c r="BI438" i="8"/>
  <c r="BH438" i="8"/>
  <c r="BG438" i="8"/>
  <c r="BF438" i="8"/>
  <c r="T438" i="8"/>
  <c r="T437" i="8"/>
  <c r="R438" i="8"/>
  <c r="P438" i="8"/>
  <c r="P437" i="8"/>
  <c r="BK438" i="8"/>
  <c r="J438" i="8"/>
  <c r="BE438" i="8" s="1"/>
  <c r="BI435" i="8"/>
  <c r="BH435" i="8"/>
  <c r="BG435" i="8"/>
  <c r="BF435" i="8"/>
  <c r="T435" i="8"/>
  <c r="R435" i="8"/>
  <c r="P435" i="8"/>
  <c r="BK435" i="8"/>
  <c r="J435" i="8"/>
  <c r="BE435" i="8"/>
  <c r="BI432" i="8"/>
  <c r="BH432" i="8"/>
  <c r="BG432" i="8"/>
  <c r="BF432" i="8"/>
  <c r="T432" i="8"/>
  <c r="R432" i="8"/>
  <c r="P432" i="8"/>
  <c r="BK432" i="8"/>
  <c r="J432" i="8"/>
  <c r="BE432" i="8"/>
  <c r="BI429" i="8"/>
  <c r="BH429" i="8"/>
  <c r="BG429" i="8"/>
  <c r="BF429" i="8"/>
  <c r="T429" i="8"/>
  <c r="R429" i="8"/>
  <c r="P429" i="8"/>
  <c r="BK429" i="8"/>
  <c r="J429" i="8"/>
  <c r="BE429" i="8"/>
  <c r="BI425" i="8"/>
  <c r="BH425" i="8"/>
  <c r="BG425" i="8"/>
  <c r="BF425" i="8"/>
  <c r="T425" i="8"/>
  <c r="R425" i="8"/>
  <c r="P425" i="8"/>
  <c r="BK425" i="8"/>
  <c r="J425" i="8"/>
  <c r="BE425" i="8"/>
  <c r="BI421" i="8"/>
  <c r="BH421" i="8"/>
  <c r="BG421" i="8"/>
  <c r="BF421" i="8"/>
  <c r="T421" i="8"/>
  <c r="R421" i="8"/>
  <c r="P421" i="8"/>
  <c r="BK421" i="8"/>
  <c r="J421" i="8"/>
  <c r="BE421" i="8"/>
  <c r="BI417" i="8"/>
  <c r="BH417" i="8"/>
  <c r="BG417" i="8"/>
  <c r="BF417" i="8"/>
  <c r="T417" i="8"/>
  <c r="R417" i="8"/>
  <c r="P417" i="8"/>
  <c r="BK417" i="8"/>
  <c r="J417" i="8"/>
  <c r="BE417" i="8"/>
  <c r="BI413" i="8"/>
  <c r="BH413" i="8"/>
  <c r="BG413" i="8"/>
  <c r="BF413" i="8"/>
  <c r="T413" i="8"/>
  <c r="R413" i="8"/>
  <c r="P413" i="8"/>
  <c r="BK413" i="8"/>
  <c r="J413" i="8"/>
  <c r="BE413" i="8"/>
  <c r="BI409" i="8"/>
  <c r="BH409" i="8"/>
  <c r="BG409" i="8"/>
  <c r="BF409" i="8"/>
  <c r="T409" i="8"/>
  <c r="R409" i="8"/>
  <c r="P409" i="8"/>
  <c r="BK409" i="8"/>
  <c r="J409" i="8"/>
  <c r="BE409" i="8"/>
  <c r="BI405" i="8"/>
  <c r="BH405" i="8"/>
  <c r="BG405" i="8"/>
  <c r="BF405" i="8"/>
  <c r="T405" i="8"/>
  <c r="R405" i="8"/>
  <c r="P405" i="8"/>
  <c r="BK405" i="8"/>
  <c r="J405" i="8"/>
  <c r="BE405" i="8"/>
  <c r="BI401" i="8"/>
  <c r="BH401" i="8"/>
  <c r="BG401" i="8"/>
  <c r="BF401" i="8"/>
  <c r="T401" i="8"/>
  <c r="R401" i="8"/>
  <c r="P401" i="8"/>
  <c r="BK401" i="8"/>
  <c r="J401" i="8"/>
  <c r="BE401" i="8"/>
  <c r="BI397" i="8"/>
  <c r="BH397" i="8"/>
  <c r="BG397" i="8"/>
  <c r="BF397" i="8"/>
  <c r="T397" i="8"/>
  <c r="R397" i="8"/>
  <c r="P397" i="8"/>
  <c r="BK397" i="8"/>
  <c r="J397" i="8"/>
  <c r="BE397" i="8"/>
  <c r="BI393" i="8"/>
  <c r="BH393" i="8"/>
  <c r="BG393" i="8"/>
  <c r="BF393" i="8"/>
  <c r="T393" i="8"/>
  <c r="R393" i="8"/>
  <c r="P393" i="8"/>
  <c r="BK393" i="8"/>
  <c r="J393" i="8"/>
  <c r="BE393" i="8"/>
  <c r="BI389" i="8"/>
  <c r="BH389" i="8"/>
  <c r="BG389" i="8"/>
  <c r="BF389" i="8"/>
  <c r="T389" i="8"/>
  <c r="R389" i="8"/>
  <c r="P389" i="8"/>
  <c r="BK389" i="8"/>
  <c r="J389" i="8"/>
  <c r="BE389" i="8"/>
  <c r="BI385" i="8"/>
  <c r="BH385" i="8"/>
  <c r="BG385" i="8"/>
  <c r="BF385" i="8"/>
  <c r="T385" i="8"/>
  <c r="R385" i="8"/>
  <c r="P385" i="8"/>
  <c r="BK385" i="8"/>
  <c r="J385" i="8"/>
  <c r="BE385" i="8"/>
  <c r="BI381" i="8"/>
  <c r="BH381" i="8"/>
  <c r="BG381" i="8"/>
  <c r="BF381" i="8"/>
  <c r="T381" i="8"/>
  <c r="R381" i="8"/>
  <c r="P381" i="8"/>
  <c r="BK381" i="8"/>
  <c r="J381" i="8"/>
  <c r="BE381" i="8"/>
  <c r="BI377" i="8"/>
  <c r="BH377" i="8"/>
  <c r="BG377" i="8"/>
  <c r="BF377" i="8"/>
  <c r="T377" i="8"/>
  <c r="R377" i="8"/>
  <c r="P377" i="8"/>
  <c r="BK377" i="8"/>
  <c r="J377" i="8"/>
  <c r="BE377" i="8"/>
  <c r="BI373" i="8"/>
  <c r="BH373" i="8"/>
  <c r="BG373" i="8"/>
  <c r="BF373" i="8"/>
  <c r="T373" i="8"/>
  <c r="R373" i="8"/>
  <c r="P373" i="8"/>
  <c r="BK373" i="8"/>
  <c r="J373" i="8"/>
  <c r="BE373" i="8"/>
  <c r="BI369" i="8"/>
  <c r="BH369" i="8"/>
  <c r="BG369" i="8"/>
  <c r="BF369" i="8"/>
  <c r="T369" i="8"/>
  <c r="T368" i="8"/>
  <c r="T367" i="8" s="1"/>
  <c r="R369" i="8"/>
  <c r="R368" i="8" s="1"/>
  <c r="R367" i="8" s="1"/>
  <c r="P369" i="8"/>
  <c r="P368" i="8"/>
  <c r="BK369" i="8"/>
  <c r="BK368" i="8" s="1"/>
  <c r="J369" i="8"/>
  <c r="BE369" i="8"/>
  <c r="BI365" i="8"/>
  <c r="BH365" i="8"/>
  <c r="BG365" i="8"/>
  <c r="BF365" i="8"/>
  <c r="T365" i="8"/>
  <c r="T364" i="8"/>
  <c r="R365" i="8"/>
  <c r="R364" i="8"/>
  <c r="P365" i="8"/>
  <c r="P364" i="8"/>
  <c r="BK365" i="8"/>
  <c r="BK364" i="8"/>
  <c r="J364" i="8" s="1"/>
  <c r="J109" i="8" s="1"/>
  <c r="J365" i="8"/>
  <c r="BE365" i="8" s="1"/>
  <c r="BI362" i="8"/>
  <c r="BH362" i="8"/>
  <c r="BG362" i="8"/>
  <c r="BF362" i="8"/>
  <c r="T362" i="8"/>
  <c r="R362" i="8"/>
  <c r="P362" i="8"/>
  <c r="BK362" i="8"/>
  <c r="J362" i="8"/>
  <c r="BE362" i="8"/>
  <c r="BI359" i="8"/>
  <c r="BH359" i="8"/>
  <c r="BG359" i="8"/>
  <c r="BF359" i="8"/>
  <c r="T359" i="8"/>
  <c r="R359" i="8"/>
  <c r="P359" i="8"/>
  <c r="BK359" i="8"/>
  <c r="J359" i="8"/>
  <c r="BE359" i="8"/>
  <c r="BI356" i="8"/>
  <c r="BH356" i="8"/>
  <c r="BG356" i="8"/>
  <c r="BF356" i="8"/>
  <c r="T356" i="8"/>
  <c r="R356" i="8"/>
  <c r="P356" i="8"/>
  <c r="BK356" i="8"/>
  <c r="J356" i="8"/>
  <c r="BE356" i="8"/>
  <c r="BI353" i="8"/>
  <c r="BH353" i="8"/>
  <c r="BG353" i="8"/>
  <c r="BF353" i="8"/>
  <c r="T353" i="8"/>
  <c r="R353" i="8"/>
  <c r="P353" i="8"/>
  <c r="BK353" i="8"/>
  <c r="J353" i="8"/>
  <c r="BE353" i="8"/>
  <c r="BI351" i="8"/>
  <c r="BH351" i="8"/>
  <c r="BG351" i="8"/>
  <c r="BF351" i="8"/>
  <c r="T351" i="8"/>
  <c r="R351" i="8"/>
  <c r="P351" i="8"/>
  <c r="BK351" i="8"/>
  <c r="J351" i="8"/>
  <c r="BE351" i="8"/>
  <c r="BI349" i="8"/>
  <c r="BH349" i="8"/>
  <c r="BG349" i="8"/>
  <c r="BF349" i="8"/>
  <c r="T349" i="8"/>
  <c r="T348" i="8"/>
  <c r="R349" i="8"/>
  <c r="R348" i="8"/>
  <c r="P349" i="8"/>
  <c r="P348" i="8"/>
  <c r="BK349" i="8"/>
  <c r="BK348" i="8"/>
  <c r="J348" i="8" s="1"/>
  <c r="J108" i="8" s="1"/>
  <c r="J349" i="8"/>
  <c r="BE349" i="8" s="1"/>
  <c r="BI344" i="8"/>
  <c r="BH344" i="8"/>
  <c r="BG344" i="8"/>
  <c r="BF344" i="8"/>
  <c r="T344" i="8"/>
  <c r="R344" i="8"/>
  <c r="P344" i="8"/>
  <c r="BK344" i="8"/>
  <c r="BK339" i="8" s="1"/>
  <c r="J339" i="8" s="1"/>
  <c r="J107" i="8" s="1"/>
  <c r="J344" i="8"/>
  <c r="BE344" i="8"/>
  <c r="BI340" i="8"/>
  <c r="BH340" i="8"/>
  <c r="BG340" i="8"/>
  <c r="BF340" i="8"/>
  <c r="T340" i="8"/>
  <c r="T339" i="8"/>
  <c r="R340" i="8"/>
  <c r="R339" i="8"/>
  <c r="P340" i="8"/>
  <c r="P339" i="8"/>
  <c r="BK340" i="8"/>
  <c r="J340" i="8"/>
  <c r="BE340" i="8" s="1"/>
  <c r="BI337" i="8"/>
  <c r="BH337" i="8"/>
  <c r="BG337" i="8"/>
  <c r="BF337" i="8"/>
  <c r="T337" i="8"/>
  <c r="R337" i="8"/>
  <c r="P337" i="8"/>
  <c r="BK337" i="8"/>
  <c r="J337" i="8"/>
  <c r="BE337" i="8"/>
  <c r="BI333" i="8"/>
  <c r="BH333" i="8"/>
  <c r="BG333" i="8"/>
  <c r="BF333" i="8"/>
  <c r="T333" i="8"/>
  <c r="R333" i="8"/>
  <c r="P333" i="8"/>
  <c r="BK333" i="8"/>
  <c r="J333" i="8"/>
  <c r="BE333" i="8"/>
  <c r="BI330" i="8"/>
  <c r="BH330" i="8"/>
  <c r="BG330" i="8"/>
  <c r="BF330" i="8"/>
  <c r="T330" i="8"/>
  <c r="R330" i="8"/>
  <c r="P330" i="8"/>
  <c r="BK330" i="8"/>
  <c r="J330" i="8"/>
  <c r="BE330" i="8"/>
  <c r="BI326" i="8"/>
  <c r="BH326" i="8"/>
  <c r="BG326" i="8"/>
  <c r="BF326" i="8"/>
  <c r="T326" i="8"/>
  <c r="R326" i="8"/>
  <c r="P326" i="8"/>
  <c r="BK326" i="8"/>
  <c r="J326" i="8"/>
  <c r="BE326" i="8"/>
  <c r="BI324" i="8"/>
  <c r="BH324" i="8"/>
  <c r="BG324" i="8"/>
  <c r="BF324" i="8"/>
  <c r="T324" i="8"/>
  <c r="R324" i="8"/>
  <c r="P324" i="8"/>
  <c r="BK324" i="8"/>
  <c r="J324" i="8"/>
  <c r="BE324" i="8"/>
  <c r="BI320" i="8"/>
  <c r="BH320" i="8"/>
  <c r="BG320" i="8"/>
  <c r="BF320" i="8"/>
  <c r="T320" i="8"/>
  <c r="R320" i="8"/>
  <c r="P320" i="8"/>
  <c r="BK320" i="8"/>
  <c r="J320" i="8"/>
  <c r="BE320" i="8"/>
  <c r="BI318" i="8"/>
  <c r="BH318" i="8"/>
  <c r="BG318" i="8"/>
  <c r="BF318" i="8"/>
  <c r="T318" i="8"/>
  <c r="R318" i="8"/>
  <c r="P318" i="8"/>
  <c r="BK318" i="8"/>
  <c r="J318" i="8"/>
  <c r="BE318" i="8"/>
  <c r="BI312" i="8"/>
  <c r="BH312" i="8"/>
  <c r="BG312" i="8"/>
  <c r="BF312" i="8"/>
  <c r="T312" i="8"/>
  <c r="R312" i="8"/>
  <c r="P312" i="8"/>
  <c r="BK312" i="8"/>
  <c r="J312" i="8"/>
  <c r="BE312" i="8"/>
  <c r="BI309" i="8"/>
  <c r="BH309" i="8"/>
  <c r="BG309" i="8"/>
  <c r="BF309" i="8"/>
  <c r="T309" i="8"/>
  <c r="R309" i="8"/>
  <c r="P309" i="8"/>
  <c r="BK309" i="8"/>
  <c r="J309" i="8"/>
  <c r="BE309" i="8"/>
  <c r="BI305" i="8"/>
  <c r="BH305" i="8"/>
  <c r="BG305" i="8"/>
  <c r="BF305" i="8"/>
  <c r="T305" i="8"/>
  <c r="R305" i="8"/>
  <c r="P305" i="8"/>
  <c r="BK305" i="8"/>
  <c r="J305" i="8"/>
  <c r="BE305" i="8"/>
  <c r="BI302" i="8"/>
  <c r="BH302" i="8"/>
  <c r="BG302" i="8"/>
  <c r="BF302" i="8"/>
  <c r="T302" i="8"/>
  <c r="R302" i="8"/>
  <c r="P302" i="8"/>
  <c r="BK302" i="8"/>
  <c r="J302" i="8"/>
  <c r="BE302" i="8"/>
  <c r="BI298" i="8"/>
  <c r="BH298" i="8"/>
  <c r="BG298" i="8"/>
  <c r="BF298" i="8"/>
  <c r="T298" i="8"/>
  <c r="R298" i="8"/>
  <c r="P298" i="8"/>
  <c r="BK298" i="8"/>
  <c r="J298" i="8"/>
  <c r="BE298" i="8"/>
  <c r="BI295" i="8"/>
  <c r="BH295" i="8"/>
  <c r="BG295" i="8"/>
  <c r="BF295" i="8"/>
  <c r="T295" i="8"/>
  <c r="R295" i="8"/>
  <c r="P295" i="8"/>
  <c r="BK295" i="8"/>
  <c r="J295" i="8"/>
  <c r="BE295" i="8"/>
  <c r="BI291" i="8"/>
  <c r="BH291" i="8"/>
  <c r="BG291" i="8"/>
  <c r="BF291" i="8"/>
  <c r="T291" i="8"/>
  <c r="T290" i="8"/>
  <c r="R291" i="8"/>
  <c r="R290" i="8"/>
  <c r="P291" i="8"/>
  <c r="P290" i="8"/>
  <c r="BK291" i="8"/>
  <c r="BK290" i="8"/>
  <c r="J290" i="8" s="1"/>
  <c r="J106" i="8" s="1"/>
  <c r="J291" i="8"/>
  <c r="BE291" i="8" s="1"/>
  <c r="BI286" i="8"/>
  <c r="BH286" i="8"/>
  <c r="BG286" i="8"/>
  <c r="BF286" i="8"/>
  <c r="T286" i="8"/>
  <c r="R286" i="8"/>
  <c r="P286" i="8"/>
  <c r="BK286" i="8"/>
  <c r="J286" i="8"/>
  <c r="BE286" i="8"/>
  <c r="BI282" i="8"/>
  <c r="BH282" i="8"/>
  <c r="BG282" i="8"/>
  <c r="BF282" i="8"/>
  <c r="T282" i="8"/>
  <c r="R282" i="8"/>
  <c r="P282" i="8"/>
  <c r="BK282" i="8"/>
  <c r="J282" i="8"/>
  <c r="BE282" i="8"/>
  <c r="BI274" i="8"/>
  <c r="BH274" i="8"/>
  <c r="BG274" i="8"/>
  <c r="BF274" i="8"/>
  <c r="T274" i="8"/>
  <c r="T273" i="8"/>
  <c r="R274" i="8"/>
  <c r="R273" i="8"/>
  <c r="P274" i="8"/>
  <c r="P273" i="8"/>
  <c r="BK274" i="8"/>
  <c r="BK273" i="8"/>
  <c r="J273" i="8" s="1"/>
  <c r="J105" i="8" s="1"/>
  <c r="J274" i="8"/>
  <c r="BE274" i="8" s="1"/>
  <c r="BI269" i="8"/>
  <c r="BH269" i="8"/>
  <c r="BG269" i="8"/>
  <c r="BF269" i="8"/>
  <c r="T269" i="8"/>
  <c r="T268" i="8"/>
  <c r="R269" i="8"/>
  <c r="R268" i="8"/>
  <c r="P269" i="8"/>
  <c r="P268" i="8"/>
  <c r="BK269" i="8"/>
  <c r="BK268" i="8"/>
  <c r="J268" i="8" s="1"/>
  <c r="J104" i="8" s="1"/>
  <c r="J269" i="8"/>
  <c r="BE269" i="8" s="1"/>
  <c r="BI260" i="8"/>
  <c r="BH260" i="8"/>
  <c r="BG260" i="8"/>
  <c r="BF260" i="8"/>
  <c r="T260" i="8"/>
  <c r="T259" i="8"/>
  <c r="R260" i="8"/>
  <c r="R259" i="8"/>
  <c r="P260" i="8"/>
  <c r="P259" i="8"/>
  <c r="BK260" i="8"/>
  <c r="BK259" i="8"/>
  <c r="J259" i="8" s="1"/>
  <c r="J103" i="8" s="1"/>
  <c r="J260" i="8"/>
  <c r="BE260" i="8" s="1"/>
  <c r="BI256" i="8"/>
  <c r="BH256" i="8"/>
  <c r="BG256" i="8"/>
  <c r="BF256" i="8"/>
  <c r="T256" i="8"/>
  <c r="R256" i="8"/>
  <c r="P256" i="8"/>
  <c r="BK256" i="8"/>
  <c r="J256" i="8"/>
  <c r="BE256" i="8"/>
  <c r="BI248" i="8"/>
  <c r="BH248" i="8"/>
  <c r="BG248" i="8"/>
  <c r="BF248" i="8"/>
  <c r="T248" i="8"/>
  <c r="R248" i="8"/>
  <c r="P248" i="8"/>
  <c r="BK248" i="8"/>
  <c r="J248" i="8"/>
  <c r="BE248" i="8"/>
  <c r="BI240" i="8"/>
  <c r="BH240" i="8"/>
  <c r="BG240" i="8"/>
  <c r="BF240" i="8"/>
  <c r="T240" i="8"/>
  <c r="R240" i="8"/>
  <c r="P240" i="8"/>
  <c r="BK240" i="8"/>
  <c r="J240" i="8"/>
  <c r="BE240" i="8"/>
  <c r="BI223" i="8"/>
  <c r="BH223" i="8"/>
  <c r="BG223" i="8"/>
  <c r="BF223" i="8"/>
  <c r="T223" i="8"/>
  <c r="R223" i="8"/>
  <c r="P223" i="8"/>
  <c r="BK223" i="8"/>
  <c r="J223" i="8"/>
  <c r="BE223" i="8"/>
  <c r="BI220" i="8"/>
  <c r="BH220" i="8"/>
  <c r="BG220" i="8"/>
  <c r="BF220" i="8"/>
  <c r="T220" i="8"/>
  <c r="R220" i="8"/>
  <c r="P220" i="8"/>
  <c r="BK220" i="8"/>
  <c r="J220" i="8"/>
  <c r="BE220" i="8"/>
  <c r="BI218" i="8"/>
  <c r="BH218" i="8"/>
  <c r="BG218" i="8"/>
  <c r="BF218" i="8"/>
  <c r="T218" i="8"/>
  <c r="R218" i="8"/>
  <c r="P218" i="8"/>
  <c r="BK218" i="8"/>
  <c r="J218" i="8"/>
  <c r="BE218" i="8"/>
  <c r="BI211" i="8"/>
  <c r="BH211" i="8"/>
  <c r="BG211" i="8"/>
  <c r="BF211" i="8"/>
  <c r="T211" i="8"/>
  <c r="R211" i="8"/>
  <c r="P211" i="8"/>
  <c r="BK211" i="8"/>
  <c r="J211" i="8"/>
  <c r="BE211" i="8"/>
  <c r="BI209" i="8"/>
  <c r="BH209" i="8"/>
  <c r="BG209" i="8"/>
  <c r="BF209" i="8"/>
  <c r="T209" i="8"/>
  <c r="R209" i="8"/>
  <c r="P209" i="8"/>
  <c r="BK209" i="8"/>
  <c r="J209" i="8"/>
  <c r="BE209" i="8"/>
  <c r="BI207" i="8"/>
  <c r="BH207" i="8"/>
  <c r="BG207" i="8"/>
  <c r="BF207" i="8"/>
  <c r="T207" i="8"/>
  <c r="R207" i="8"/>
  <c r="P207" i="8"/>
  <c r="BK207" i="8"/>
  <c r="J207" i="8"/>
  <c r="BE207" i="8"/>
  <c r="BI203" i="8"/>
  <c r="BH203" i="8"/>
  <c r="BG203" i="8"/>
  <c r="BF203" i="8"/>
  <c r="T203" i="8"/>
  <c r="R203" i="8"/>
  <c r="P203" i="8"/>
  <c r="BK203" i="8"/>
  <c r="J203" i="8"/>
  <c r="BE203" i="8"/>
  <c r="BI196" i="8"/>
  <c r="BH196" i="8"/>
  <c r="BG196" i="8"/>
  <c r="BF196" i="8"/>
  <c r="T196" i="8"/>
  <c r="R196" i="8"/>
  <c r="P196" i="8"/>
  <c r="BK196" i="8"/>
  <c r="J196" i="8"/>
  <c r="BE196" i="8"/>
  <c r="BI193" i="8"/>
  <c r="BH193" i="8"/>
  <c r="BG193" i="8"/>
  <c r="BF193" i="8"/>
  <c r="T193" i="8"/>
  <c r="R193" i="8"/>
  <c r="P193" i="8"/>
  <c r="BK193" i="8"/>
  <c r="J193" i="8"/>
  <c r="BE193" i="8"/>
  <c r="BI191" i="8"/>
  <c r="BH191" i="8"/>
  <c r="BG191" i="8"/>
  <c r="BF191" i="8"/>
  <c r="T191" i="8"/>
  <c r="R191" i="8"/>
  <c r="P191" i="8"/>
  <c r="BK191" i="8"/>
  <c r="J191" i="8"/>
  <c r="BE191" i="8"/>
  <c r="BI183" i="8"/>
  <c r="BH183" i="8"/>
  <c r="BG183" i="8"/>
  <c r="BF183" i="8"/>
  <c r="T183" i="8"/>
  <c r="R183" i="8"/>
  <c r="P183" i="8"/>
  <c r="BK183" i="8"/>
  <c r="J183" i="8"/>
  <c r="BE183" i="8"/>
  <c r="BI181" i="8"/>
  <c r="BH181" i="8"/>
  <c r="BG181" i="8"/>
  <c r="BF181" i="8"/>
  <c r="T181" i="8"/>
  <c r="R181" i="8"/>
  <c r="P181" i="8"/>
  <c r="BK181" i="8"/>
  <c r="J181" i="8"/>
  <c r="BE181" i="8"/>
  <c r="BI176" i="8"/>
  <c r="BH176" i="8"/>
  <c r="BG176" i="8"/>
  <c r="BF176" i="8"/>
  <c r="T176" i="8"/>
  <c r="R176" i="8"/>
  <c r="P176" i="8"/>
  <c r="BK176" i="8"/>
  <c r="J176" i="8"/>
  <c r="BE176" i="8"/>
  <c r="BI172" i="8"/>
  <c r="BH172" i="8"/>
  <c r="BG172" i="8"/>
  <c r="BF172" i="8"/>
  <c r="T172" i="8"/>
  <c r="R172" i="8"/>
  <c r="P172" i="8"/>
  <c r="BK172" i="8"/>
  <c r="J172" i="8"/>
  <c r="BE172" i="8"/>
  <c r="BI168" i="8"/>
  <c r="BH168" i="8"/>
  <c r="BG168" i="8"/>
  <c r="BF168" i="8"/>
  <c r="T168" i="8"/>
  <c r="R168" i="8"/>
  <c r="P168" i="8"/>
  <c r="BK168" i="8"/>
  <c r="J168" i="8"/>
  <c r="BE168" i="8"/>
  <c r="BI165" i="8"/>
  <c r="BH165" i="8"/>
  <c r="BG165" i="8"/>
  <c r="BF165" i="8"/>
  <c r="T165" i="8"/>
  <c r="R165" i="8"/>
  <c r="P165" i="8"/>
  <c r="BK165" i="8"/>
  <c r="J165" i="8"/>
  <c r="BE165" i="8"/>
  <c r="BI156" i="8"/>
  <c r="BH156" i="8"/>
  <c r="BG156" i="8"/>
  <c r="BF156" i="8"/>
  <c r="T156" i="8"/>
  <c r="R156" i="8"/>
  <c r="P156" i="8"/>
  <c r="BK156" i="8"/>
  <c r="J156" i="8"/>
  <c r="BE156" i="8"/>
  <c r="BI152" i="8"/>
  <c r="BH152" i="8"/>
  <c r="BG152" i="8"/>
  <c r="BF152" i="8"/>
  <c r="T152" i="8"/>
  <c r="R152" i="8"/>
  <c r="P152" i="8"/>
  <c r="BK152" i="8"/>
  <c r="J152" i="8"/>
  <c r="BE152" i="8"/>
  <c r="BI145" i="8"/>
  <c r="BH145" i="8"/>
  <c r="BG145" i="8"/>
  <c r="BF145" i="8"/>
  <c r="T145" i="8"/>
  <c r="R145" i="8"/>
  <c r="R140" i="8" s="1"/>
  <c r="R139" i="8" s="1"/>
  <c r="R138" i="8" s="1"/>
  <c r="P145" i="8"/>
  <c r="BK145" i="8"/>
  <c r="J145" i="8"/>
  <c r="BE145" i="8"/>
  <c r="BI143" i="8"/>
  <c r="BH143" i="8"/>
  <c r="BG143" i="8"/>
  <c r="BF143" i="8"/>
  <c r="T143" i="8"/>
  <c r="R143" i="8"/>
  <c r="P143" i="8"/>
  <c r="BK143" i="8"/>
  <c r="J143" i="8"/>
  <c r="BE143" i="8"/>
  <c r="BI141" i="8"/>
  <c r="F41" i="8"/>
  <c r="BD104" i="1" s="1"/>
  <c r="BH141" i="8"/>
  <c r="F40" i="8" s="1"/>
  <c r="BC104" i="1" s="1"/>
  <c r="BG141" i="8"/>
  <c r="F39" i="8"/>
  <c r="BB104" i="1" s="1"/>
  <c r="BF141" i="8"/>
  <c r="F38" i="8" s="1"/>
  <c r="BA104" i="1" s="1"/>
  <c r="T141" i="8"/>
  <c r="T140" i="8"/>
  <c r="T139" i="8" s="1"/>
  <c r="T138" i="8" s="1"/>
  <c r="R141" i="8"/>
  <c r="P141" i="8"/>
  <c r="P140" i="8"/>
  <c r="P139" i="8" s="1"/>
  <c r="BK141" i="8"/>
  <c r="BK140" i="8" s="1"/>
  <c r="J141" i="8"/>
  <c r="BE141" i="8" s="1"/>
  <c r="F132" i="8"/>
  <c r="E130" i="8"/>
  <c r="F93" i="8"/>
  <c r="E91" i="8"/>
  <c r="J28" i="8"/>
  <c r="E28" i="8"/>
  <c r="J135" i="8" s="1"/>
  <c r="J96" i="8"/>
  <c r="J27" i="8"/>
  <c r="J25" i="8"/>
  <c r="E25" i="8"/>
  <c r="J95" i="8" s="1"/>
  <c r="J134" i="8"/>
  <c r="J24" i="8"/>
  <c r="J22" i="8"/>
  <c r="E22" i="8"/>
  <c r="F135" i="8" s="1"/>
  <c r="J21" i="8"/>
  <c r="J19" i="8"/>
  <c r="E19" i="8"/>
  <c r="F134" i="8"/>
  <c r="F95" i="8"/>
  <c r="J18" i="8"/>
  <c r="J16" i="8"/>
  <c r="J132" i="8"/>
  <c r="J93" i="8"/>
  <c r="E7" i="8"/>
  <c r="E124" i="8" s="1"/>
  <c r="J41" i="7"/>
  <c r="J40" i="7"/>
  <c r="AY103" i="1" s="1"/>
  <c r="J39" i="7"/>
  <c r="AX103" i="1" s="1"/>
  <c r="BI1074" i="7"/>
  <c r="BH1074" i="7"/>
  <c r="BG1074" i="7"/>
  <c r="BF1074" i="7"/>
  <c r="T1074" i="7"/>
  <c r="R1074" i="7"/>
  <c r="P1074" i="7"/>
  <c r="BK1074" i="7"/>
  <c r="J1074" i="7"/>
  <c r="BE1074" i="7" s="1"/>
  <c r="BI1071" i="7"/>
  <c r="BH1071" i="7"/>
  <c r="BG1071" i="7"/>
  <c r="BF1071" i="7"/>
  <c r="T1071" i="7"/>
  <c r="R1071" i="7"/>
  <c r="P1071" i="7"/>
  <c r="BK1071" i="7"/>
  <c r="J1071" i="7"/>
  <c r="BE1071" i="7" s="1"/>
  <c r="BI1068" i="7"/>
  <c r="BH1068" i="7"/>
  <c r="BG1068" i="7"/>
  <c r="BF1068" i="7"/>
  <c r="T1068" i="7"/>
  <c r="R1068" i="7"/>
  <c r="P1068" i="7"/>
  <c r="BK1068" i="7"/>
  <c r="J1068" i="7"/>
  <c r="BE1068" i="7" s="1"/>
  <c r="BI1065" i="7"/>
  <c r="BH1065" i="7"/>
  <c r="BG1065" i="7"/>
  <c r="BF1065" i="7"/>
  <c r="T1065" i="7"/>
  <c r="R1065" i="7"/>
  <c r="P1065" i="7"/>
  <c r="BK1065" i="7"/>
  <c r="J1065" i="7"/>
  <c r="BE1065" i="7" s="1"/>
  <c r="BI1062" i="7"/>
  <c r="BH1062" i="7"/>
  <c r="BG1062" i="7"/>
  <c r="BF1062" i="7"/>
  <c r="T1062" i="7"/>
  <c r="T1061" i="7" s="1"/>
  <c r="R1062" i="7"/>
  <c r="R1061" i="7" s="1"/>
  <c r="P1062" i="7"/>
  <c r="P1061" i="7" s="1"/>
  <c r="BK1062" i="7"/>
  <c r="BK1061" i="7" s="1"/>
  <c r="J1061" i="7" s="1"/>
  <c r="J119" i="7" s="1"/>
  <c r="J1062" i="7"/>
  <c r="BE1062" i="7"/>
  <c r="BI1059" i="7"/>
  <c r="BH1059" i="7"/>
  <c r="BG1059" i="7"/>
  <c r="BF1059" i="7"/>
  <c r="T1059" i="7"/>
  <c r="R1059" i="7"/>
  <c r="P1059" i="7"/>
  <c r="BK1059" i="7"/>
  <c r="J1059" i="7"/>
  <c r="BE1059" i="7" s="1"/>
  <c r="BI1040" i="7"/>
  <c r="BH1040" i="7"/>
  <c r="BG1040" i="7"/>
  <c r="BF1040" i="7"/>
  <c r="T1040" i="7"/>
  <c r="R1040" i="7"/>
  <c r="P1040" i="7"/>
  <c r="BK1040" i="7"/>
  <c r="J1040" i="7"/>
  <c r="BE1040" i="7" s="1"/>
  <c r="BI1038" i="7"/>
  <c r="BH1038" i="7"/>
  <c r="BG1038" i="7"/>
  <c r="BF1038" i="7"/>
  <c r="T1038" i="7"/>
  <c r="T1037" i="7" s="1"/>
  <c r="R1038" i="7"/>
  <c r="R1037" i="7" s="1"/>
  <c r="P1038" i="7"/>
  <c r="P1037" i="7" s="1"/>
  <c r="BK1038" i="7"/>
  <c r="BK1037" i="7" s="1"/>
  <c r="J1037" i="7" s="1"/>
  <c r="J118" i="7" s="1"/>
  <c r="J1038" i="7"/>
  <c r="BE1038" i="7"/>
  <c r="BI1026" i="7"/>
  <c r="BH1026" i="7"/>
  <c r="BG1026" i="7"/>
  <c r="BF1026" i="7"/>
  <c r="T1026" i="7"/>
  <c r="R1026" i="7"/>
  <c r="P1026" i="7"/>
  <c r="BK1026" i="7"/>
  <c r="J1026" i="7"/>
  <c r="BE1026" i="7" s="1"/>
  <c r="BI1024" i="7"/>
  <c r="BH1024" i="7"/>
  <c r="BG1024" i="7"/>
  <c r="BF1024" i="7"/>
  <c r="T1024" i="7"/>
  <c r="R1024" i="7"/>
  <c r="P1024" i="7"/>
  <c r="BK1024" i="7"/>
  <c r="J1024" i="7"/>
  <c r="BE1024" i="7" s="1"/>
  <c r="BI1019" i="7"/>
  <c r="BH1019" i="7"/>
  <c r="BG1019" i="7"/>
  <c r="BF1019" i="7"/>
  <c r="T1019" i="7"/>
  <c r="R1019" i="7"/>
  <c r="P1019" i="7"/>
  <c r="BK1019" i="7"/>
  <c r="J1019" i="7"/>
  <c r="BE1019" i="7" s="1"/>
  <c r="BI1009" i="7"/>
  <c r="BH1009" i="7"/>
  <c r="BG1009" i="7"/>
  <c r="BF1009" i="7"/>
  <c r="T1009" i="7"/>
  <c r="R1009" i="7"/>
  <c r="P1009" i="7"/>
  <c r="BK1009" i="7"/>
  <c r="J1009" i="7"/>
  <c r="BE1009" i="7" s="1"/>
  <c r="BI1002" i="7"/>
  <c r="BH1002" i="7"/>
  <c r="BG1002" i="7"/>
  <c r="BF1002" i="7"/>
  <c r="T1002" i="7"/>
  <c r="R1002" i="7"/>
  <c r="P1002" i="7"/>
  <c r="BK1002" i="7"/>
  <c r="J1002" i="7"/>
  <c r="BE1002" i="7" s="1"/>
  <c r="BI999" i="7"/>
  <c r="BH999" i="7"/>
  <c r="BG999" i="7"/>
  <c r="BF999" i="7"/>
  <c r="T999" i="7"/>
  <c r="R999" i="7"/>
  <c r="P999" i="7"/>
  <c r="BK999" i="7"/>
  <c r="J999" i="7"/>
  <c r="BE999" i="7" s="1"/>
  <c r="BI996" i="7"/>
  <c r="BH996" i="7"/>
  <c r="BG996" i="7"/>
  <c r="BF996" i="7"/>
  <c r="T996" i="7"/>
  <c r="R996" i="7"/>
  <c r="P996" i="7"/>
  <c r="BK996" i="7"/>
  <c r="J996" i="7"/>
  <c r="BE996" i="7" s="1"/>
  <c r="BI994" i="7"/>
  <c r="BH994" i="7"/>
  <c r="BG994" i="7"/>
  <c r="BF994" i="7"/>
  <c r="T994" i="7"/>
  <c r="R994" i="7"/>
  <c r="P994" i="7"/>
  <c r="BK994" i="7"/>
  <c r="J994" i="7"/>
  <c r="BE994" i="7" s="1"/>
  <c r="BI992" i="7"/>
  <c r="BH992" i="7"/>
  <c r="BG992" i="7"/>
  <c r="BF992" i="7"/>
  <c r="T992" i="7"/>
  <c r="R992" i="7"/>
  <c r="P992" i="7"/>
  <c r="BK992" i="7"/>
  <c r="J992" i="7"/>
  <c r="BE992" i="7" s="1"/>
  <c r="BI984" i="7"/>
  <c r="BH984" i="7"/>
  <c r="BG984" i="7"/>
  <c r="BF984" i="7"/>
  <c r="T984" i="7"/>
  <c r="R984" i="7"/>
  <c r="P984" i="7"/>
  <c r="BK984" i="7"/>
  <c r="J984" i="7"/>
  <c r="BE984" i="7" s="1"/>
  <c r="BI981" i="7"/>
  <c r="BH981" i="7"/>
  <c r="BG981" i="7"/>
  <c r="BF981" i="7"/>
  <c r="T981" i="7"/>
  <c r="R981" i="7"/>
  <c r="P981" i="7"/>
  <c r="BK981" i="7"/>
  <c r="J981" i="7"/>
  <c r="BE981" i="7" s="1"/>
  <c r="BI979" i="7"/>
  <c r="BH979" i="7"/>
  <c r="BG979" i="7"/>
  <c r="BF979" i="7"/>
  <c r="T979" i="7"/>
  <c r="R979" i="7"/>
  <c r="P979" i="7"/>
  <c r="BK979" i="7"/>
  <c r="J979" i="7"/>
  <c r="BE979" i="7" s="1"/>
  <c r="BI977" i="7"/>
  <c r="BH977" i="7"/>
  <c r="BG977" i="7"/>
  <c r="BF977" i="7"/>
  <c r="T977" i="7"/>
  <c r="R977" i="7"/>
  <c r="P977" i="7"/>
  <c r="BK977" i="7"/>
  <c r="J977" i="7"/>
  <c r="BE977" i="7" s="1"/>
  <c r="BI969" i="7"/>
  <c r="BH969" i="7"/>
  <c r="BG969" i="7"/>
  <c r="BF969" i="7"/>
  <c r="T969" i="7"/>
  <c r="T968" i="7" s="1"/>
  <c r="R969" i="7"/>
  <c r="R968" i="7" s="1"/>
  <c r="P969" i="7"/>
  <c r="P968" i="7" s="1"/>
  <c r="BK969" i="7"/>
  <c r="BK968" i="7" s="1"/>
  <c r="J968" i="7" s="1"/>
  <c r="J117" i="7" s="1"/>
  <c r="J969" i="7"/>
  <c r="BE969" i="7"/>
  <c r="BI966" i="7"/>
  <c r="BH966" i="7"/>
  <c r="BG966" i="7"/>
  <c r="BF966" i="7"/>
  <c r="T966" i="7"/>
  <c r="R966" i="7"/>
  <c r="P966" i="7"/>
  <c r="BK966" i="7"/>
  <c r="J966" i="7"/>
  <c r="BE966" i="7" s="1"/>
  <c r="BI964" i="7"/>
  <c r="BH964" i="7"/>
  <c r="BG964" i="7"/>
  <c r="BF964" i="7"/>
  <c r="T964" i="7"/>
  <c r="R964" i="7"/>
  <c r="P964" i="7"/>
  <c r="BK964" i="7"/>
  <c r="J964" i="7"/>
  <c r="BE964" i="7" s="1"/>
  <c r="BI962" i="7"/>
  <c r="BH962" i="7"/>
  <c r="BG962" i="7"/>
  <c r="BF962" i="7"/>
  <c r="T962" i="7"/>
  <c r="R962" i="7"/>
  <c r="P962" i="7"/>
  <c r="BK962" i="7"/>
  <c r="J962" i="7"/>
  <c r="BE962" i="7" s="1"/>
  <c r="BI960" i="7"/>
  <c r="BH960" i="7"/>
  <c r="BG960" i="7"/>
  <c r="BF960" i="7"/>
  <c r="T960" i="7"/>
  <c r="R960" i="7"/>
  <c r="P960" i="7"/>
  <c r="BK960" i="7"/>
  <c r="J960" i="7"/>
  <c r="BE960" i="7" s="1"/>
  <c r="BI957" i="7"/>
  <c r="BH957" i="7"/>
  <c r="BG957" i="7"/>
  <c r="BF957" i="7"/>
  <c r="T957" i="7"/>
  <c r="R957" i="7"/>
  <c r="P957" i="7"/>
  <c r="BK957" i="7"/>
  <c r="J957" i="7"/>
  <c r="BE957" i="7" s="1"/>
  <c r="BI949" i="7"/>
  <c r="BH949" i="7"/>
  <c r="BG949" i="7"/>
  <c r="BF949" i="7"/>
  <c r="T949" i="7"/>
  <c r="R949" i="7"/>
  <c r="P949" i="7"/>
  <c r="BK949" i="7"/>
  <c r="J949" i="7"/>
  <c r="BE949" i="7" s="1"/>
  <c r="BI944" i="7"/>
  <c r="BH944" i="7"/>
  <c r="BG944" i="7"/>
  <c r="BF944" i="7"/>
  <c r="T944" i="7"/>
  <c r="T943" i="7" s="1"/>
  <c r="R944" i="7"/>
  <c r="R943" i="7" s="1"/>
  <c r="P944" i="7"/>
  <c r="P943" i="7" s="1"/>
  <c r="BK944" i="7"/>
  <c r="BK943" i="7" s="1"/>
  <c r="J943" i="7" s="1"/>
  <c r="J116" i="7" s="1"/>
  <c r="J944" i="7"/>
  <c r="BE944" i="7"/>
  <c r="BI941" i="7"/>
  <c r="BH941" i="7"/>
  <c r="BG941" i="7"/>
  <c r="BF941" i="7"/>
  <c r="T941" i="7"/>
  <c r="R941" i="7"/>
  <c r="P941" i="7"/>
  <c r="BK941" i="7"/>
  <c r="J941" i="7"/>
  <c r="BE941" i="7" s="1"/>
  <c r="BI933" i="7"/>
  <c r="BH933" i="7"/>
  <c r="BG933" i="7"/>
  <c r="BF933" i="7"/>
  <c r="T933" i="7"/>
  <c r="T932" i="7" s="1"/>
  <c r="R933" i="7"/>
  <c r="R932" i="7" s="1"/>
  <c r="P933" i="7"/>
  <c r="P932" i="7" s="1"/>
  <c r="BK933" i="7"/>
  <c r="BK932" i="7" s="1"/>
  <c r="J932" i="7" s="1"/>
  <c r="J115" i="7" s="1"/>
  <c r="J933" i="7"/>
  <c r="BE933" i="7"/>
  <c r="BI930" i="7"/>
  <c r="BH930" i="7"/>
  <c r="BG930" i="7"/>
  <c r="BF930" i="7"/>
  <c r="T930" i="7"/>
  <c r="R930" i="7"/>
  <c r="P930" i="7"/>
  <c r="BK930" i="7"/>
  <c r="J930" i="7"/>
  <c r="BE930" i="7" s="1"/>
  <c r="BI928" i="7"/>
  <c r="BH928" i="7"/>
  <c r="BG928" i="7"/>
  <c r="BF928" i="7"/>
  <c r="T928" i="7"/>
  <c r="R928" i="7"/>
  <c r="P928" i="7"/>
  <c r="BK928" i="7"/>
  <c r="J928" i="7"/>
  <c r="BE928" i="7" s="1"/>
  <c r="BI925" i="7"/>
  <c r="BH925" i="7"/>
  <c r="BG925" i="7"/>
  <c r="BF925" i="7"/>
  <c r="T925" i="7"/>
  <c r="R925" i="7"/>
  <c r="P925" i="7"/>
  <c r="BK925" i="7"/>
  <c r="J925" i="7"/>
  <c r="BE925" i="7" s="1"/>
  <c r="BI921" i="7"/>
  <c r="BH921" i="7"/>
  <c r="BG921" i="7"/>
  <c r="BF921" i="7"/>
  <c r="T921" i="7"/>
  <c r="R921" i="7"/>
  <c r="P921" i="7"/>
  <c r="BK921" i="7"/>
  <c r="J921" i="7"/>
  <c r="BE921" i="7" s="1"/>
  <c r="BI910" i="7"/>
  <c r="BH910" i="7"/>
  <c r="BG910" i="7"/>
  <c r="BF910" i="7"/>
  <c r="T910" i="7"/>
  <c r="T909" i="7" s="1"/>
  <c r="R910" i="7"/>
  <c r="R909" i="7" s="1"/>
  <c r="P910" i="7"/>
  <c r="P909" i="7" s="1"/>
  <c r="BK910" i="7"/>
  <c r="BK909" i="7" s="1"/>
  <c r="J909" i="7" s="1"/>
  <c r="J114" i="7" s="1"/>
  <c r="J910" i="7"/>
  <c r="BE910" i="7"/>
  <c r="BI907" i="7"/>
  <c r="BH907" i="7"/>
  <c r="BG907" i="7"/>
  <c r="BF907" i="7"/>
  <c r="T907" i="7"/>
  <c r="R907" i="7"/>
  <c r="P907" i="7"/>
  <c r="BK907" i="7"/>
  <c r="J907" i="7"/>
  <c r="BE907" i="7" s="1"/>
  <c r="BI903" i="7"/>
  <c r="BH903" i="7"/>
  <c r="BG903" i="7"/>
  <c r="BF903" i="7"/>
  <c r="T903" i="7"/>
  <c r="R903" i="7"/>
  <c r="P903" i="7"/>
  <c r="BK903" i="7"/>
  <c r="J903" i="7"/>
  <c r="BE903" i="7" s="1"/>
  <c r="BI899" i="7"/>
  <c r="BH899" i="7"/>
  <c r="BG899" i="7"/>
  <c r="BF899" i="7"/>
  <c r="T899" i="7"/>
  <c r="R899" i="7"/>
  <c r="P899" i="7"/>
  <c r="BK899" i="7"/>
  <c r="J899" i="7"/>
  <c r="BE899" i="7" s="1"/>
  <c r="BI895" i="7"/>
  <c r="BH895" i="7"/>
  <c r="BG895" i="7"/>
  <c r="BF895" i="7"/>
  <c r="T895" i="7"/>
  <c r="R895" i="7"/>
  <c r="P895" i="7"/>
  <c r="BK895" i="7"/>
  <c r="J895" i="7"/>
  <c r="BE895" i="7" s="1"/>
  <c r="BI891" i="7"/>
  <c r="BH891" i="7"/>
  <c r="BG891" i="7"/>
  <c r="BF891" i="7"/>
  <c r="T891" i="7"/>
  <c r="R891" i="7"/>
  <c r="P891" i="7"/>
  <c r="BK891" i="7"/>
  <c r="J891" i="7"/>
  <c r="BE891" i="7" s="1"/>
  <c r="BI887" i="7"/>
  <c r="BH887" i="7"/>
  <c r="BG887" i="7"/>
  <c r="BF887" i="7"/>
  <c r="T887" i="7"/>
  <c r="R887" i="7"/>
  <c r="P887" i="7"/>
  <c r="BK887" i="7"/>
  <c r="J887" i="7"/>
  <c r="BE887" i="7"/>
  <c r="BI883" i="7"/>
  <c r="BH883" i="7"/>
  <c r="BG883" i="7"/>
  <c r="BF883" i="7"/>
  <c r="T883" i="7"/>
  <c r="R883" i="7"/>
  <c r="P883" i="7"/>
  <c r="BK883" i="7"/>
  <c r="J883" i="7"/>
  <c r="BE883" i="7" s="1"/>
  <c r="BI879" i="7"/>
  <c r="BH879" i="7"/>
  <c r="BG879" i="7"/>
  <c r="BF879" i="7"/>
  <c r="T879" i="7"/>
  <c r="R879" i="7"/>
  <c r="P879" i="7"/>
  <c r="BK879" i="7"/>
  <c r="J879" i="7"/>
  <c r="BE879" i="7"/>
  <c r="BI875" i="7"/>
  <c r="BH875" i="7"/>
  <c r="BG875" i="7"/>
  <c r="BF875" i="7"/>
  <c r="T875" i="7"/>
  <c r="R875" i="7"/>
  <c r="P875" i="7"/>
  <c r="BK875" i="7"/>
  <c r="J875" i="7"/>
  <c r="BE875" i="7" s="1"/>
  <c r="BI871" i="7"/>
  <c r="BH871" i="7"/>
  <c r="BG871" i="7"/>
  <c r="BF871" i="7"/>
  <c r="T871" i="7"/>
  <c r="R871" i="7"/>
  <c r="P871" i="7"/>
  <c r="BK871" i="7"/>
  <c r="J871" i="7"/>
  <c r="BE871" i="7"/>
  <c r="BI867" i="7"/>
  <c r="BH867" i="7"/>
  <c r="BG867" i="7"/>
  <c r="BF867" i="7"/>
  <c r="T867" i="7"/>
  <c r="R867" i="7"/>
  <c r="P867" i="7"/>
  <c r="BK867" i="7"/>
  <c r="J867" i="7"/>
  <c r="BE867" i="7" s="1"/>
  <c r="BI863" i="7"/>
  <c r="BH863" i="7"/>
  <c r="BG863" i="7"/>
  <c r="BF863" i="7"/>
  <c r="T863" i="7"/>
  <c r="R863" i="7"/>
  <c r="P863" i="7"/>
  <c r="BK863" i="7"/>
  <c r="J863" i="7"/>
  <c r="BE863" i="7"/>
  <c r="BI859" i="7"/>
  <c r="BH859" i="7"/>
  <c r="BG859" i="7"/>
  <c r="BF859" i="7"/>
  <c r="T859" i="7"/>
  <c r="R859" i="7"/>
  <c r="P859" i="7"/>
  <c r="BK859" i="7"/>
  <c r="J859" i="7"/>
  <c r="BE859" i="7" s="1"/>
  <c r="BI855" i="7"/>
  <c r="BH855" i="7"/>
  <c r="BG855" i="7"/>
  <c r="BF855" i="7"/>
  <c r="T855" i="7"/>
  <c r="R855" i="7"/>
  <c r="P855" i="7"/>
  <c r="BK855" i="7"/>
  <c r="J855" i="7"/>
  <c r="BE855" i="7"/>
  <c r="BI851" i="7"/>
  <c r="BH851" i="7"/>
  <c r="BG851" i="7"/>
  <c r="BF851" i="7"/>
  <c r="T851" i="7"/>
  <c r="R851" i="7"/>
  <c r="P851" i="7"/>
  <c r="BK851" i="7"/>
  <c r="J851" i="7"/>
  <c r="BE851" i="7"/>
  <c r="BI847" i="7"/>
  <c r="BH847" i="7"/>
  <c r="BG847" i="7"/>
  <c r="BF847" i="7"/>
  <c r="T847" i="7"/>
  <c r="R847" i="7"/>
  <c r="P847" i="7"/>
  <c r="BK847" i="7"/>
  <c r="J847" i="7"/>
  <c r="BE847" i="7"/>
  <c r="BI843" i="7"/>
  <c r="BH843" i="7"/>
  <c r="BG843" i="7"/>
  <c r="BF843" i="7"/>
  <c r="T843" i="7"/>
  <c r="R843" i="7"/>
  <c r="P843" i="7"/>
  <c r="BK843" i="7"/>
  <c r="J843" i="7"/>
  <c r="BE843" i="7"/>
  <c r="BI839" i="7"/>
  <c r="BH839" i="7"/>
  <c r="BG839" i="7"/>
  <c r="BF839" i="7"/>
  <c r="T839" i="7"/>
  <c r="T838" i="7"/>
  <c r="R839" i="7"/>
  <c r="R838" i="7"/>
  <c r="P839" i="7"/>
  <c r="P838" i="7"/>
  <c r="BK839" i="7"/>
  <c r="BK838" i="7"/>
  <c r="J838" i="7" s="1"/>
  <c r="J113" i="7" s="1"/>
  <c r="J839" i="7"/>
  <c r="BE839" i="7" s="1"/>
  <c r="BI834" i="7"/>
  <c r="BH834" i="7"/>
  <c r="BG834" i="7"/>
  <c r="BF834" i="7"/>
  <c r="T834" i="7"/>
  <c r="R834" i="7"/>
  <c r="P834" i="7"/>
  <c r="BK834" i="7"/>
  <c r="J834" i="7"/>
  <c r="BE834" i="7"/>
  <c r="BI830" i="7"/>
  <c r="BH830" i="7"/>
  <c r="BG830" i="7"/>
  <c r="BF830" i="7"/>
  <c r="T830" i="7"/>
  <c r="R830" i="7"/>
  <c r="P830" i="7"/>
  <c r="BK830" i="7"/>
  <c r="J830" i="7"/>
  <c r="BE830" i="7"/>
  <c r="BI826" i="7"/>
  <c r="BH826" i="7"/>
  <c r="BG826" i="7"/>
  <c r="BF826" i="7"/>
  <c r="T826" i="7"/>
  <c r="R826" i="7"/>
  <c r="P826" i="7"/>
  <c r="BK826" i="7"/>
  <c r="J826" i="7"/>
  <c r="BE826" i="7"/>
  <c r="BI822" i="7"/>
  <c r="BH822" i="7"/>
  <c r="BG822" i="7"/>
  <c r="BF822" i="7"/>
  <c r="T822" i="7"/>
  <c r="R822" i="7"/>
  <c r="P822" i="7"/>
  <c r="BK822" i="7"/>
  <c r="J822" i="7"/>
  <c r="BE822" i="7"/>
  <c r="BI818" i="7"/>
  <c r="BH818" i="7"/>
  <c r="BG818" i="7"/>
  <c r="BF818" i="7"/>
  <c r="T818" i="7"/>
  <c r="R818" i="7"/>
  <c r="P818" i="7"/>
  <c r="BK818" i="7"/>
  <c r="J818" i="7"/>
  <c r="BE818" i="7"/>
  <c r="BI814" i="7"/>
  <c r="BH814" i="7"/>
  <c r="BG814" i="7"/>
  <c r="BF814" i="7"/>
  <c r="T814" i="7"/>
  <c r="R814" i="7"/>
  <c r="P814" i="7"/>
  <c r="BK814" i="7"/>
  <c r="J814" i="7"/>
  <c r="BE814" i="7"/>
  <c r="BI810" i="7"/>
  <c r="BH810" i="7"/>
  <c r="BG810" i="7"/>
  <c r="BF810" i="7"/>
  <c r="T810" i="7"/>
  <c r="R810" i="7"/>
  <c r="P810" i="7"/>
  <c r="BK810" i="7"/>
  <c r="J810" i="7"/>
  <c r="BE810" i="7"/>
  <c r="BI806" i="7"/>
  <c r="BH806" i="7"/>
  <c r="BG806" i="7"/>
  <c r="BF806" i="7"/>
  <c r="T806" i="7"/>
  <c r="R806" i="7"/>
  <c r="P806" i="7"/>
  <c r="BK806" i="7"/>
  <c r="J806" i="7"/>
  <c r="BE806" i="7"/>
  <c r="BI802" i="7"/>
  <c r="BH802" i="7"/>
  <c r="BG802" i="7"/>
  <c r="BF802" i="7"/>
  <c r="T802" i="7"/>
  <c r="R802" i="7"/>
  <c r="P802" i="7"/>
  <c r="BK802" i="7"/>
  <c r="J802" i="7"/>
  <c r="BE802" i="7"/>
  <c r="BI798" i="7"/>
  <c r="BH798" i="7"/>
  <c r="BG798" i="7"/>
  <c r="BF798" i="7"/>
  <c r="T798" i="7"/>
  <c r="R798" i="7"/>
  <c r="P798" i="7"/>
  <c r="BK798" i="7"/>
  <c r="J798" i="7"/>
  <c r="BE798" i="7"/>
  <c r="BI794" i="7"/>
  <c r="BH794" i="7"/>
  <c r="BG794" i="7"/>
  <c r="BF794" i="7"/>
  <c r="T794" i="7"/>
  <c r="T793" i="7"/>
  <c r="R794" i="7"/>
  <c r="R793" i="7"/>
  <c r="P794" i="7"/>
  <c r="P793" i="7"/>
  <c r="BK794" i="7"/>
  <c r="BK793" i="7"/>
  <c r="J793" i="7" s="1"/>
  <c r="J112" i="7" s="1"/>
  <c r="J794" i="7"/>
  <c r="BE794" i="7" s="1"/>
  <c r="BI791" i="7"/>
  <c r="BH791" i="7"/>
  <c r="BG791" i="7"/>
  <c r="BF791" i="7"/>
  <c r="T791" i="7"/>
  <c r="R791" i="7"/>
  <c r="P791" i="7"/>
  <c r="BK791" i="7"/>
  <c r="J791" i="7"/>
  <c r="BE791" i="7"/>
  <c r="BI787" i="7"/>
  <c r="BH787" i="7"/>
  <c r="BG787" i="7"/>
  <c r="BF787" i="7"/>
  <c r="T787" i="7"/>
  <c r="R787" i="7"/>
  <c r="P787" i="7"/>
  <c r="BK787" i="7"/>
  <c r="J787" i="7"/>
  <c r="BE787" i="7"/>
  <c r="BI785" i="7"/>
  <c r="BH785" i="7"/>
  <c r="BG785" i="7"/>
  <c r="BF785" i="7"/>
  <c r="T785" i="7"/>
  <c r="R785" i="7"/>
  <c r="P785" i="7"/>
  <c r="BK785" i="7"/>
  <c r="J785" i="7"/>
  <c r="BE785" i="7"/>
  <c r="BI781" i="7"/>
  <c r="BH781" i="7"/>
  <c r="BG781" i="7"/>
  <c r="BF781" i="7"/>
  <c r="T781" i="7"/>
  <c r="R781" i="7"/>
  <c r="P781" i="7"/>
  <c r="BK781" i="7"/>
  <c r="J781" i="7"/>
  <c r="BE781" i="7"/>
  <c r="BI777" i="7"/>
  <c r="BH777" i="7"/>
  <c r="BG777" i="7"/>
  <c r="BF777" i="7"/>
  <c r="T777" i="7"/>
  <c r="R777" i="7"/>
  <c r="P777" i="7"/>
  <c r="BK777" i="7"/>
  <c r="J777" i="7"/>
  <c r="BE777" i="7"/>
  <c r="BI773" i="7"/>
  <c r="BH773" i="7"/>
  <c r="BG773" i="7"/>
  <c r="BF773" i="7"/>
  <c r="T773" i="7"/>
  <c r="R773" i="7"/>
  <c r="P773" i="7"/>
  <c r="BK773" i="7"/>
  <c r="J773" i="7"/>
  <c r="BE773" i="7"/>
  <c r="BI769" i="7"/>
  <c r="BH769" i="7"/>
  <c r="BG769" i="7"/>
  <c r="BF769" i="7"/>
  <c r="T769" i="7"/>
  <c r="R769" i="7"/>
  <c r="P769" i="7"/>
  <c r="BK769" i="7"/>
  <c r="J769" i="7"/>
  <c r="BE769" i="7"/>
  <c r="BI765" i="7"/>
  <c r="BH765" i="7"/>
  <c r="BG765" i="7"/>
  <c r="BF765" i="7"/>
  <c r="T765" i="7"/>
  <c r="R765" i="7"/>
  <c r="P765" i="7"/>
  <c r="BK765" i="7"/>
  <c r="J765" i="7"/>
  <c r="BE765" i="7"/>
  <c r="BI761" i="7"/>
  <c r="BH761" i="7"/>
  <c r="BG761" i="7"/>
  <c r="BF761" i="7"/>
  <c r="T761" i="7"/>
  <c r="T760" i="7"/>
  <c r="T759" i="7" s="1"/>
  <c r="R761" i="7"/>
  <c r="R760" i="7" s="1"/>
  <c r="R759" i="7" s="1"/>
  <c r="P761" i="7"/>
  <c r="P760" i="7"/>
  <c r="P759" i="7" s="1"/>
  <c r="BK761" i="7"/>
  <c r="BK760" i="7" s="1"/>
  <c r="J761" i="7"/>
  <c r="BE761" i="7"/>
  <c r="BI757" i="7"/>
  <c r="BH757" i="7"/>
  <c r="BG757" i="7"/>
  <c r="BF757" i="7"/>
  <c r="T757" i="7"/>
  <c r="T756" i="7"/>
  <c r="R757" i="7"/>
  <c r="R756" i="7"/>
  <c r="P757" i="7"/>
  <c r="P756" i="7"/>
  <c r="BK757" i="7"/>
  <c r="BK756" i="7"/>
  <c r="J756" i="7" s="1"/>
  <c r="J109" i="7" s="1"/>
  <c r="J757" i="7"/>
  <c r="BE757" i="7" s="1"/>
  <c r="BI753" i="7"/>
  <c r="BH753" i="7"/>
  <c r="BG753" i="7"/>
  <c r="BF753" i="7"/>
  <c r="T753" i="7"/>
  <c r="R753" i="7"/>
  <c r="P753" i="7"/>
  <c r="BK753" i="7"/>
  <c r="J753" i="7"/>
  <c r="BE753" i="7"/>
  <c r="BI747" i="7"/>
  <c r="BH747" i="7"/>
  <c r="BG747" i="7"/>
  <c r="BF747" i="7"/>
  <c r="T747" i="7"/>
  <c r="R747" i="7"/>
  <c r="P747" i="7"/>
  <c r="BK747" i="7"/>
  <c r="J747" i="7"/>
  <c r="BE747" i="7"/>
  <c r="BI744" i="7"/>
  <c r="BH744" i="7"/>
  <c r="BG744" i="7"/>
  <c r="BF744" i="7"/>
  <c r="T744" i="7"/>
  <c r="R744" i="7"/>
  <c r="P744" i="7"/>
  <c r="BK744" i="7"/>
  <c r="J744" i="7"/>
  <c r="BE744" i="7"/>
  <c r="BI741" i="7"/>
  <c r="BH741" i="7"/>
  <c r="BG741" i="7"/>
  <c r="BF741" i="7"/>
  <c r="T741" i="7"/>
  <c r="R741" i="7"/>
  <c r="P741" i="7"/>
  <c r="BK741" i="7"/>
  <c r="J741" i="7"/>
  <c r="BE741" i="7"/>
  <c r="BI734" i="7"/>
  <c r="BH734" i="7"/>
  <c r="BG734" i="7"/>
  <c r="BF734" i="7"/>
  <c r="T734" i="7"/>
  <c r="R734" i="7"/>
  <c r="P734" i="7"/>
  <c r="BK734" i="7"/>
  <c r="J734" i="7"/>
  <c r="BE734" i="7"/>
  <c r="BI729" i="7"/>
  <c r="BH729" i="7"/>
  <c r="BG729" i="7"/>
  <c r="BF729" i="7"/>
  <c r="T729" i="7"/>
  <c r="R729" i="7"/>
  <c r="P729" i="7"/>
  <c r="BK729" i="7"/>
  <c r="J729" i="7"/>
  <c r="BE729" i="7"/>
  <c r="BI723" i="7"/>
  <c r="BH723" i="7"/>
  <c r="BG723" i="7"/>
  <c r="BF723" i="7"/>
  <c r="T723" i="7"/>
  <c r="R723" i="7"/>
  <c r="P723" i="7"/>
  <c r="BK723" i="7"/>
  <c r="J723" i="7"/>
  <c r="BE723" i="7"/>
  <c r="BI721" i="7"/>
  <c r="BH721" i="7"/>
  <c r="BG721" i="7"/>
  <c r="BF721" i="7"/>
  <c r="T721" i="7"/>
  <c r="R721" i="7"/>
  <c r="P721" i="7"/>
  <c r="BK721" i="7"/>
  <c r="J721" i="7"/>
  <c r="BE721" i="7"/>
  <c r="BI718" i="7"/>
  <c r="BH718" i="7"/>
  <c r="BG718" i="7"/>
  <c r="BF718" i="7"/>
  <c r="T718" i="7"/>
  <c r="R718" i="7"/>
  <c r="P718" i="7"/>
  <c r="BK718" i="7"/>
  <c r="BK715" i="7" s="1"/>
  <c r="J715" i="7" s="1"/>
  <c r="J108" i="7" s="1"/>
  <c r="J718" i="7"/>
  <c r="BE718" i="7"/>
  <c r="BI716" i="7"/>
  <c r="BH716" i="7"/>
  <c r="BG716" i="7"/>
  <c r="BF716" i="7"/>
  <c r="T716" i="7"/>
  <c r="T715" i="7"/>
  <c r="R716" i="7"/>
  <c r="R715" i="7"/>
  <c r="P716" i="7"/>
  <c r="P715" i="7"/>
  <c r="BK716" i="7"/>
  <c r="J716" i="7"/>
  <c r="BE716" i="7" s="1"/>
  <c r="BI712" i="7"/>
  <c r="BH712" i="7"/>
  <c r="BG712" i="7"/>
  <c r="BF712" i="7"/>
  <c r="T712" i="7"/>
  <c r="R712" i="7"/>
  <c r="P712" i="7"/>
  <c r="BK712" i="7"/>
  <c r="J712" i="7"/>
  <c r="BE712" i="7"/>
  <c r="BI703" i="7"/>
  <c r="BH703" i="7"/>
  <c r="BG703" i="7"/>
  <c r="BF703" i="7"/>
  <c r="T703" i="7"/>
  <c r="R703" i="7"/>
  <c r="P703" i="7"/>
  <c r="BK703" i="7"/>
  <c r="J703" i="7"/>
  <c r="BE703" i="7"/>
  <c r="BI697" i="7"/>
  <c r="BH697" i="7"/>
  <c r="BG697" i="7"/>
  <c r="BF697" i="7"/>
  <c r="T697" i="7"/>
  <c r="R697" i="7"/>
  <c r="P697" i="7"/>
  <c r="BK697" i="7"/>
  <c r="J697" i="7"/>
  <c r="BE697" i="7"/>
  <c r="BI693" i="7"/>
  <c r="BH693" i="7"/>
  <c r="BG693" i="7"/>
  <c r="BF693" i="7"/>
  <c r="T693" i="7"/>
  <c r="R693" i="7"/>
  <c r="P693" i="7"/>
  <c r="BK693" i="7"/>
  <c r="J693" i="7"/>
  <c r="BE693" i="7"/>
  <c r="BI689" i="7"/>
  <c r="BH689" i="7"/>
  <c r="BG689" i="7"/>
  <c r="BF689" i="7"/>
  <c r="T689" i="7"/>
  <c r="R689" i="7"/>
  <c r="P689" i="7"/>
  <c r="BK689" i="7"/>
  <c r="J689" i="7"/>
  <c r="BE689" i="7"/>
  <c r="BI685" i="7"/>
  <c r="BH685" i="7"/>
  <c r="BG685" i="7"/>
  <c r="BF685" i="7"/>
  <c r="T685" i="7"/>
  <c r="R685" i="7"/>
  <c r="P685" i="7"/>
  <c r="BK685" i="7"/>
  <c r="J685" i="7"/>
  <c r="BE685" i="7"/>
  <c r="BI677" i="7"/>
  <c r="BH677" i="7"/>
  <c r="BG677" i="7"/>
  <c r="BF677" i="7"/>
  <c r="T677" i="7"/>
  <c r="R677" i="7"/>
  <c r="P677" i="7"/>
  <c r="BK677" i="7"/>
  <c r="J677" i="7"/>
  <c r="BE677" i="7"/>
  <c r="BI673" i="7"/>
  <c r="BH673" i="7"/>
  <c r="BG673" i="7"/>
  <c r="BF673" i="7"/>
  <c r="T673" i="7"/>
  <c r="R673" i="7"/>
  <c r="P673" i="7"/>
  <c r="BK673" i="7"/>
  <c r="J673" i="7"/>
  <c r="BE673" i="7"/>
  <c r="BI669" i="7"/>
  <c r="BH669" i="7"/>
  <c r="BG669" i="7"/>
  <c r="BF669" i="7"/>
  <c r="T669" i="7"/>
  <c r="R669" i="7"/>
  <c r="P669" i="7"/>
  <c r="BK669" i="7"/>
  <c r="J669" i="7"/>
  <c r="BE669" i="7"/>
  <c r="BI658" i="7"/>
  <c r="BH658" i="7"/>
  <c r="BG658" i="7"/>
  <c r="BF658" i="7"/>
  <c r="T658" i="7"/>
  <c r="R658" i="7"/>
  <c r="P658" i="7"/>
  <c r="BK658" i="7"/>
  <c r="J658" i="7"/>
  <c r="BE658" i="7"/>
  <c r="BI654" i="7"/>
  <c r="BH654" i="7"/>
  <c r="BG654" i="7"/>
  <c r="BF654" i="7"/>
  <c r="T654" i="7"/>
  <c r="R654" i="7"/>
  <c r="P654" i="7"/>
  <c r="BK654" i="7"/>
  <c r="J654" i="7"/>
  <c r="BE654" i="7"/>
  <c r="BI650" i="7"/>
  <c r="BH650" i="7"/>
  <c r="BG650" i="7"/>
  <c r="BF650" i="7"/>
  <c r="T650" i="7"/>
  <c r="R650" i="7"/>
  <c r="P650" i="7"/>
  <c r="BK650" i="7"/>
  <c r="J650" i="7"/>
  <c r="BE650" i="7"/>
  <c r="BI646" i="7"/>
  <c r="BH646" i="7"/>
  <c r="BG646" i="7"/>
  <c r="BF646" i="7"/>
  <c r="T646" i="7"/>
  <c r="R646" i="7"/>
  <c r="P646" i="7"/>
  <c r="BK646" i="7"/>
  <c r="J646" i="7"/>
  <c r="BE646" i="7"/>
  <c r="BI642" i="7"/>
  <c r="BH642" i="7"/>
  <c r="BG642" i="7"/>
  <c r="BF642" i="7"/>
  <c r="T642" i="7"/>
  <c r="R642" i="7"/>
  <c r="P642" i="7"/>
  <c r="BK642" i="7"/>
  <c r="J642" i="7"/>
  <c r="BE642" i="7"/>
  <c r="BI638" i="7"/>
  <c r="BH638" i="7"/>
  <c r="BG638" i="7"/>
  <c r="BF638" i="7"/>
  <c r="T638" i="7"/>
  <c r="R638" i="7"/>
  <c r="P638" i="7"/>
  <c r="BK638" i="7"/>
  <c r="J638" i="7"/>
  <c r="BE638" i="7"/>
  <c r="BI634" i="7"/>
  <c r="BH634" i="7"/>
  <c r="BG634" i="7"/>
  <c r="BF634" i="7"/>
  <c r="T634" i="7"/>
  <c r="R634" i="7"/>
  <c r="P634" i="7"/>
  <c r="BK634" i="7"/>
  <c r="J634" i="7"/>
  <c r="BE634" i="7"/>
  <c r="BI630" i="7"/>
  <c r="BH630" i="7"/>
  <c r="BG630" i="7"/>
  <c r="BF630" i="7"/>
  <c r="T630" i="7"/>
  <c r="R630" i="7"/>
  <c r="P630" i="7"/>
  <c r="BK630" i="7"/>
  <c r="J630" i="7"/>
  <c r="BE630" i="7"/>
  <c r="BI622" i="7"/>
  <c r="BH622" i="7"/>
  <c r="BG622" i="7"/>
  <c r="BF622" i="7"/>
  <c r="T622" i="7"/>
  <c r="R622" i="7"/>
  <c r="P622" i="7"/>
  <c r="BK622" i="7"/>
  <c r="J622" i="7"/>
  <c r="BE622" i="7"/>
  <c r="BI616" i="7"/>
  <c r="BH616" i="7"/>
  <c r="BG616" i="7"/>
  <c r="BF616" i="7"/>
  <c r="T616" i="7"/>
  <c r="R616" i="7"/>
  <c r="P616" i="7"/>
  <c r="BK616" i="7"/>
  <c r="J616" i="7"/>
  <c r="BE616" i="7"/>
  <c r="BI611" i="7"/>
  <c r="BH611" i="7"/>
  <c r="BG611" i="7"/>
  <c r="BF611" i="7"/>
  <c r="T611" i="7"/>
  <c r="R611" i="7"/>
  <c r="P611" i="7"/>
  <c r="BK611" i="7"/>
  <c r="J611" i="7"/>
  <c r="BE611" i="7"/>
  <c r="BI605" i="7"/>
  <c r="BH605" i="7"/>
  <c r="BG605" i="7"/>
  <c r="BF605" i="7"/>
  <c r="T605" i="7"/>
  <c r="R605" i="7"/>
  <c r="P605" i="7"/>
  <c r="BK605" i="7"/>
  <c r="J605" i="7"/>
  <c r="BE605" i="7"/>
  <c r="BI601" i="7"/>
  <c r="BH601" i="7"/>
  <c r="BG601" i="7"/>
  <c r="BF601" i="7"/>
  <c r="T601" i="7"/>
  <c r="R601" i="7"/>
  <c r="P601" i="7"/>
  <c r="BK601" i="7"/>
  <c r="J601" i="7"/>
  <c r="BE601" i="7"/>
  <c r="BI597" i="7"/>
  <c r="BH597" i="7"/>
  <c r="BG597" i="7"/>
  <c r="BF597" i="7"/>
  <c r="T597" i="7"/>
  <c r="R597" i="7"/>
  <c r="P597" i="7"/>
  <c r="BK597" i="7"/>
  <c r="J597" i="7"/>
  <c r="BE597" i="7"/>
  <c r="BI578" i="7"/>
  <c r="BH578" i="7"/>
  <c r="BG578" i="7"/>
  <c r="BF578" i="7"/>
  <c r="T578" i="7"/>
  <c r="R578" i="7"/>
  <c r="P578" i="7"/>
  <c r="BK578" i="7"/>
  <c r="J578" i="7"/>
  <c r="BE578" i="7"/>
  <c r="BI569" i="7"/>
  <c r="BH569" i="7"/>
  <c r="BG569" i="7"/>
  <c r="BF569" i="7"/>
  <c r="T569" i="7"/>
  <c r="R569" i="7"/>
  <c r="P569" i="7"/>
  <c r="BK569" i="7"/>
  <c r="J569" i="7"/>
  <c r="BE569" i="7"/>
  <c r="BI562" i="7"/>
  <c r="BH562" i="7"/>
  <c r="BG562" i="7"/>
  <c r="BF562" i="7"/>
  <c r="T562" i="7"/>
  <c r="R562" i="7"/>
  <c r="P562" i="7"/>
  <c r="BK562" i="7"/>
  <c r="J562" i="7"/>
  <c r="BE562" i="7"/>
  <c r="BI560" i="7"/>
  <c r="BH560" i="7"/>
  <c r="BG560" i="7"/>
  <c r="BF560" i="7"/>
  <c r="T560" i="7"/>
  <c r="R560" i="7"/>
  <c r="P560" i="7"/>
  <c r="BK560" i="7"/>
  <c r="J560" i="7"/>
  <c r="BE560" i="7"/>
  <c r="BI558" i="7"/>
  <c r="BH558" i="7"/>
  <c r="BG558" i="7"/>
  <c r="BF558" i="7"/>
  <c r="T558" i="7"/>
  <c r="R558" i="7"/>
  <c r="P558" i="7"/>
  <c r="BK558" i="7"/>
  <c r="J558" i="7"/>
  <c r="BE558" i="7"/>
  <c r="BI555" i="7"/>
  <c r="BH555" i="7"/>
  <c r="BG555" i="7"/>
  <c r="BF555" i="7"/>
  <c r="T555" i="7"/>
  <c r="R555" i="7"/>
  <c r="P555" i="7"/>
  <c r="BK555" i="7"/>
  <c r="J555" i="7"/>
  <c r="BE555" i="7"/>
  <c r="BI553" i="7"/>
  <c r="BH553" i="7"/>
  <c r="BG553" i="7"/>
  <c r="BF553" i="7"/>
  <c r="T553" i="7"/>
  <c r="R553" i="7"/>
  <c r="P553" i="7"/>
  <c r="BK553" i="7"/>
  <c r="J553" i="7"/>
  <c r="BE553" i="7"/>
  <c r="BI550" i="7"/>
  <c r="BH550" i="7"/>
  <c r="BG550" i="7"/>
  <c r="BF550" i="7"/>
  <c r="T550" i="7"/>
  <c r="R550" i="7"/>
  <c r="P550" i="7"/>
  <c r="BK550" i="7"/>
  <c r="J550" i="7"/>
  <c r="BE550" i="7"/>
  <c r="BI547" i="7"/>
  <c r="BH547" i="7"/>
  <c r="BG547" i="7"/>
  <c r="BF547" i="7"/>
  <c r="T547" i="7"/>
  <c r="R547" i="7"/>
  <c r="P547" i="7"/>
  <c r="BK547" i="7"/>
  <c r="J547" i="7"/>
  <c r="BE547" i="7"/>
  <c r="BI543" i="7"/>
  <c r="BH543" i="7"/>
  <c r="BG543" i="7"/>
  <c r="BF543" i="7"/>
  <c r="T543" i="7"/>
  <c r="R543" i="7"/>
  <c r="P543" i="7"/>
  <c r="BK543" i="7"/>
  <c r="J543" i="7"/>
  <c r="BE543" i="7"/>
  <c r="BI539" i="7"/>
  <c r="BH539" i="7"/>
  <c r="BG539" i="7"/>
  <c r="BF539" i="7"/>
  <c r="T539" i="7"/>
  <c r="R539" i="7"/>
  <c r="P539" i="7"/>
  <c r="BK539" i="7"/>
  <c r="J539" i="7"/>
  <c r="BE539" i="7"/>
  <c r="BI535" i="7"/>
  <c r="BH535" i="7"/>
  <c r="BG535" i="7"/>
  <c r="BF535" i="7"/>
  <c r="T535" i="7"/>
  <c r="R535" i="7"/>
  <c r="R524" i="7" s="1"/>
  <c r="P535" i="7"/>
  <c r="BK535" i="7"/>
  <c r="J535" i="7"/>
  <c r="BE535" i="7"/>
  <c r="BI531" i="7"/>
  <c r="BH531" i="7"/>
  <c r="BG531" i="7"/>
  <c r="BF531" i="7"/>
  <c r="T531" i="7"/>
  <c r="R531" i="7"/>
  <c r="P531" i="7"/>
  <c r="BK531" i="7"/>
  <c r="BK524" i="7" s="1"/>
  <c r="J524" i="7" s="1"/>
  <c r="J107" i="7" s="1"/>
  <c r="J531" i="7"/>
  <c r="BE531" i="7"/>
  <c r="BI525" i="7"/>
  <c r="BH525" i="7"/>
  <c r="BG525" i="7"/>
  <c r="BF525" i="7"/>
  <c r="T525" i="7"/>
  <c r="T524" i="7"/>
  <c r="R525" i="7"/>
  <c r="P525" i="7"/>
  <c r="P524" i="7"/>
  <c r="BK525" i="7"/>
  <c r="J525" i="7"/>
  <c r="BE525" i="7" s="1"/>
  <c r="BI516" i="7"/>
  <c r="BH516" i="7"/>
  <c r="BG516" i="7"/>
  <c r="BF516" i="7"/>
  <c r="T516" i="7"/>
  <c r="R516" i="7"/>
  <c r="P516" i="7"/>
  <c r="BK516" i="7"/>
  <c r="J516" i="7"/>
  <c r="BE516" i="7"/>
  <c r="BI511" i="7"/>
  <c r="BH511" i="7"/>
  <c r="BG511" i="7"/>
  <c r="BF511" i="7"/>
  <c r="T511" i="7"/>
  <c r="R511" i="7"/>
  <c r="P511" i="7"/>
  <c r="BK511" i="7"/>
  <c r="J511" i="7"/>
  <c r="BE511" i="7"/>
  <c r="BI506" i="7"/>
  <c r="BH506" i="7"/>
  <c r="BG506" i="7"/>
  <c r="BF506" i="7"/>
  <c r="T506" i="7"/>
  <c r="R506" i="7"/>
  <c r="P506" i="7"/>
  <c r="BK506" i="7"/>
  <c r="J506" i="7"/>
  <c r="BE506" i="7"/>
  <c r="BI504" i="7"/>
  <c r="BH504" i="7"/>
  <c r="BG504" i="7"/>
  <c r="BF504" i="7"/>
  <c r="T504" i="7"/>
  <c r="R504" i="7"/>
  <c r="P504" i="7"/>
  <c r="BK504" i="7"/>
  <c r="J504" i="7"/>
  <c r="BE504" i="7"/>
  <c r="BI499" i="7"/>
  <c r="BH499" i="7"/>
  <c r="BG499" i="7"/>
  <c r="BF499" i="7"/>
  <c r="T499" i="7"/>
  <c r="R499" i="7"/>
  <c r="P499" i="7"/>
  <c r="BK499" i="7"/>
  <c r="J499" i="7"/>
  <c r="BE499" i="7"/>
  <c r="BI491" i="7"/>
  <c r="BH491" i="7"/>
  <c r="BG491" i="7"/>
  <c r="BF491" i="7"/>
  <c r="T491" i="7"/>
  <c r="R491" i="7"/>
  <c r="P491" i="7"/>
  <c r="BK491" i="7"/>
  <c r="J491" i="7"/>
  <c r="BE491" i="7"/>
  <c r="BI489" i="7"/>
  <c r="BH489" i="7"/>
  <c r="BG489" i="7"/>
  <c r="BF489" i="7"/>
  <c r="T489" i="7"/>
  <c r="R489" i="7"/>
  <c r="P489" i="7"/>
  <c r="BK489" i="7"/>
  <c r="J489" i="7"/>
  <c r="BE489" i="7"/>
  <c r="BI487" i="7"/>
  <c r="BH487" i="7"/>
  <c r="BG487" i="7"/>
  <c r="BF487" i="7"/>
  <c r="T487" i="7"/>
  <c r="R487" i="7"/>
  <c r="P487" i="7"/>
  <c r="BK487" i="7"/>
  <c r="J487" i="7"/>
  <c r="BE487" i="7"/>
  <c r="BI482" i="7"/>
  <c r="BH482" i="7"/>
  <c r="BG482" i="7"/>
  <c r="BF482" i="7"/>
  <c r="T482" i="7"/>
  <c r="R482" i="7"/>
  <c r="P482" i="7"/>
  <c r="BK482" i="7"/>
  <c r="J482" i="7"/>
  <c r="BE482" i="7"/>
  <c r="BI480" i="7"/>
  <c r="BH480" i="7"/>
  <c r="BG480" i="7"/>
  <c r="BF480" i="7"/>
  <c r="T480" i="7"/>
  <c r="R480" i="7"/>
  <c r="P480" i="7"/>
  <c r="BK480" i="7"/>
  <c r="J480" i="7"/>
  <c r="BE480" i="7"/>
  <c r="BI478" i="7"/>
  <c r="BH478" i="7"/>
  <c r="BG478" i="7"/>
  <c r="BF478" i="7"/>
  <c r="T478" i="7"/>
  <c r="R478" i="7"/>
  <c r="P478" i="7"/>
  <c r="BK478" i="7"/>
  <c r="J478" i="7"/>
  <c r="BE478" i="7"/>
  <c r="BI466" i="7"/>
  <c r="BH466" i="7"/>
  <c r="BG466" i="7"/>
  <c r="BF466" i="7"/>
  <c r="T466" i="7"/>
  <c r="R466" i="7"/>
  <c r="P466" i="7"/>
  <c r="BK466" i="7"/>
  <c r="J466" i="7"/>
  <c r="BE466" i="7"/>
  <c r="BI464" i="7"/>
  <c r="BH464" i="7"/>
  <c r="BG464" i="7"/>
  <c r="BF464" i="7"/>
  <c r="T464" i="7"/>
  <c r="R464" i="7"/>
  <c r="R442" i="7" s="1"/>
  <c r="P464" i="7"/>
  <c r="BK464" i="7"/>
  <c r="J464" i="7"/>
  <c r="BE464" i="7"/>
  <c r="BI462" i="7"/>
  <c r="BH462" i="7"/>
  <c r="BG462" i="7"/>
  <c r="BF462" i="7"/>
  <c r="T462" i="7"/>
  <c r="R462" i="7"/>
  <c r="P462" i="7"/>
  <c r="BK462" i="7"/>
  <c r="BK442" i="7" s="1"/>
  <c r="J442" i="7" s="1"/>
  <c r="J106" i="7" s="1"/>
  <c r="J462" i="7"/>
  <c r="BE462" i="7"/>
  <c r="BI443" i="7"/>
  <c r="BH443" i="7"/>
  <c r="BG443" i="7"/>
  <c r="BF443" i="7"/>
  <c r="T443" i="7"/>
  <c r="T442" i="7"/>
  <c r="R443" i="7"/>
  <c r="P443" i="7"/>
  <c r="P442" i="7"/>
  <c r="BK443" i="7"/>
  <c r="J443" i="7"/>
  <c r="BE443" i="7" s="1"/>
  <c r="BI437" i="7"/>
  <c r="BH437" i="7"/>
  <c r="BG437" i="7"/>
  <c r="BF437" i="7"/>
  <c r="T437" i="7"/>
  <c r="R437" i="7"/>
  <c r="P437" i="7"/>
  <c r="BK437" i="7"/>
  <c r="J437" i="7"/>
  <c r="BE437" i="7"/>
  <c r="BI435" i="7"/>
  <c r="BH435" i="7"/>
  <c r="BG435" i="7"/>
  <c r="BF435" i="7"/>
  <c r="T435" i="7"/>
  <c r="R435" i="7"/>
  <c r="P435" i="7"/>
  <c r="BK435" i="7"/>
  <c r="J435" i="7"/>
  <c r="BE435" i="7"/>
  <c r="BI430" i="7"/>
  <c r="BH430" i="7"/>
  <c r="BG430" i="7"/>
  <c r="BF430" i="7"/>
  <c r="T430" i="7"/>
  <c r="R430" i="7"/>
  <c r="P430" i="7"/>
  <c r="BK430" i="7"/>
  <c r="J430" i="7"/>
  <c r="BE430" i="7"/>
  <c r="BI425" i="7"/>
  <c r="BH425" i="7"/>
  <c r="BG425" i="7"/>
  <c r="BF425" i="7"/>
  <c r="T425" i="7"/>
  <c r="R425" i="7"/>
  <c r="P425" i="7"/>
  <c r="BK425" i="7"/>
  <c r="J425" i="7"/>
  <c r="BE425" i="7"/>
  <c r="BI422" i="7"/>
  <c r="BH422" i="7"/>
  <c r="BG422" i="7"/>
  <c r="BF422" i="7"/>
  <c r="T422" i="7"/>
  <c r="R422" i="7"/>
  <c r="P422" i="7"/>
  <c r="BK422" i="7"/>
  <c r="J422" i="7"/>
  <c r="BE422" i="7"/>
  <c r="BI418" i="7"/>
  <c r="BH418" i="7"/>
  <c r="BG418" i="7"/>
  <c r="BF418" i="7"/>
  <c r="T418" i="7"/>
  <c r="R418" i="7"/>
  <c r="P418" i="7"/>
  <c r="BK418" i="7"/>
  <c r="J418" i="7"/>
  <c r="BE418" i="7"/>
  <c r="BI416" i="7"/>
  <c r="BH416" i="7"/>
  <c r="BG416" i="7"/>
  <c r="BF416" i="7"/>
  <c r="T416" i="7"/>
  <c r="R416" i="7"/>
  <c r="P416" i="7"/>
  <c r="BK416" i="7"/>
  <c r="J416" i="7"/>
  <c r="BE416" i="7"/>
  <c r="BI414" i="7"/>
  <c r="BH414" i="7"/>
  <c r="BG414" i="7"/>
  <c r="BF414" i="7"/>
  <c r="T414" i="7"/>
  <c r="R414" i="7"/>
  <c r="P414" i="7"/>
  <c r="BK414" i="7"/>
  <c r="J414" i="7"/>
  <c r="BE414" i="7"/>
  <c r="BI412" i="7"/>
  <c r="BH412" i="7"/>
  <c r="BG412" i="7"/>
  <c r="BF412" i="7"/>
  <c r="T412" i="7"/>
  <c r="R412" i="7"/>
  <c r="P412" i="7"/>
  <c r="BK412" i="7"/>
  <c r="J412" i="7"/>
  <c r="BE412" i="7"/>
  <c r="BI410" i="7"/>
  <c r="BH410" i="7"/>
  <c r="BG410" i="7"/>
  <c r="BF410" i="7"/>
  <c r="T410" i="7"/>
  <c r="R410" i="7"/>
  <c r="P410" i="7"/>
  <c r="BK410" i="7"/>
  <c r="J410" i="7"/>
  <c r="BE410" i="7"/>
  <c r="BI402" i="7"/>
  <c r="BH402" i="7"/>
  <c r="BG402" i="7"/>
  <c r="BF402" i="7"/>
  <c r="T402" i="7"/>
  <c r="R402" i="7"/>
  <c r="P402" i="7"/>
  <c r="BK402" i="7"/>
  <c r="J402" i="7"/>
  <c r="BE402" i="7"/>
  <c r="BI400" i="7"/>
  <c r="BH400" i="7"/>
  <c r="BG400" i="7"/>
  <c r="BF400" i="7"/>
  <c r="T400" i="7"/>
  <c r="R400" i="7"/>
  <c r="P400" i="7"/>
  <c r="BK400" i="7"/>
  <c r="J400" i="7"/>
  <c r="BE400" i="7"/>
  <c r="BI390" i="7"/>
  <c r="BH390" i="7"/>
  <c r="BG390" i="7"/>
  <c r="BF390" i="7"/>
  <c r="T390" i="7"/>
  <c r="R390" i="7"/>
  <c r="P390" i="7"/>
  <c r="BK390" i="7"/>
  <c r="J390" i="7"/>
  <c r="BE390" i="7"/>
  <c r="BI385" i="7"/>
  <c r="BH385" i="7"/>
  <c r="BG385" i="7"/>
  <c r="BF385" i="7"/>
  <c r="T385" i="7"/>
  <c r="T384" i="7"/>
  <c r="R385" i="7"/>
  <c r="R384" i="7"/>
  <c r="P385" i="7"/>
  <c r="P384" i="7"/>
  <c r="BK385" i="7"/>
  <c r="BK384" i="7"/>
  <c r="J384" i="7" s="1"/>
  <c r="J105" i="7" s="1"/>
  <c r="J385" i="7"/>
  <c r="BE385" i="7" s="1"/>
  <c r="BI376" i="7"/>
  <c r="BH376" i="7"/>
  <c r="BG376" i="7"/>
  <c r="BF376" i="7"/>
  <c r="T376" i="7"/>
  <c r="R376" i="7"/>
  <c r="P376" i="7"/>
  <c r="BK376" i="7"/>
  <c r="J376" i="7"/>
  <c r="BE376" i="7"/>
  <c r="BI374" i="7"/>
  <c r="BH374" i="7"/>
  <c r="BG374" i="7"/>
  <c r="BF374" i="7"/>
  <c r="T374" i="7"/>
  <c r="R374" i="7"/>
  <c r="P374" i="7"/>
  <c r="BK374" i="7"/>
  <c r="J374" i="7"/>
  <c r="BE374" i="7"/>
  <c r="BI317" i="7"/>
  <c r="BH317" i="7"/>
  <c r="BG317" i="7"/>
  <c r="BF317" i="7"/>
  <c r="T317" i="7"/>
  <c r="R317" i="7"/>
  <c r="P317" i="7"/>
  <c r="BK317" i="7"/>
  <c r="J317" i="7"/>
  <c r="BE317" i="7"/>
  <c r="BI263" i="7"/>
  <c r="BH263" i="7"/>
  <c r="BG263" i="7"/>
  <c r="BF263" i="7"/>
  <c r="T263" i="7"/>
  <c r="R263" i="7"/>
  <c r="P263" i="7"/>
  <c r="BK263" i="7"/>
  <c r="J263" i="7"/>
  <c r="BE263" i="7"/>
  <c r="BI259" i="7"/>
  <c r="BH259" i="7"/>
  <c r="BG259" i="7"/>
  <c r="BF259" i="7"/>
  <c r="T259" i="7"/>
  <c r="R259" i="7"/>
  <c r="P259" i="7"/>
  <c r="BK259" i="7"/>
  <c r="J259" i="7"/>
  <c r="BE259" i="7"/>
  <c r="BI250" i="7"/>
  <c r="BH250" i="7"/>
  <c r="BG250" i="7"/>
  <c r="BF250" i="7"/>
  <c r="T250" i="7"/>
  <c r="R250" i="7"/>
  <c r="P250" i="7"/>
  <c r="BK250" i="7"/>
  <c r="J250" i="7"/>
  <c r="BE250" i="7"/>
  <c r="BI243" i="7"/>
  <c r="BH243" i="7"/>
  <c r="BG243" i="7"/>
  <c r="BF243" i="7"/>
  <c r="T243" i="7"/>
  <c r="R243" i="7"/>
  <c r="P243" i="7"/>
  <c r="BK243" i="7"/>
  <c r="J243" i="7"/>
  <c r="BE243" i="7"/>
  <c r="BI239" i="7"/>
  <c r="BH239" i="7"/>
  <c r="BG239" i="7"/>
  <c r="BF239" i="7"/>
  <c r="T239" i="7"/>
  <c r="R239" i="7"/>
  <c r="P239" i="7"/>
  <c r="BK239" i="7"/>
  <c r="J239" i="7"/>
  <c r="BE239" i="7"/>
  <c r="BI234" i="7"/>
  <c r="BH234" i="7"/>
  <c r="BG234" i="7"/>
  <c r="BF234" i="7"/>
  <c r="T234" i="7"/>
  <c r="R234" i="7"/>
  <c r="P234" i="7"/>
  <c r="BK234" i="7"/>
  <c r="J234" i="7"/>
  <c r="BE234" i="7"/>
  <c r="BI229" i="7"/>
  <c r="BH229" i="7"/>
  <c r="BG229" i="7"/>
  <c r="BF229" i="7"/>
  <c r="T229" i="7"/>
  <c r="R229" i="7"/>
  <c r="P229" i="7"/>
  <c r="BK229" i="7"/>
  <c r="J229" i="7"/>
  <c r="BE229" i="7"/>
  <c r="BI202" i="7"/>
  <c r="BH202" i="7"/>
  <c r="BG202" i="7"/>
  <c r="BF202" i="7"/>
  <c r="T202" i="7"/>
  <c r="T201" i="7"/>
  <c r="R202" i="7"/>
  <c r="R201" i="7"/>
  <c r="P202" i="7"/>
  <c r="P201" i="7"/>
  <c r="BK202" i="7"/>
  <c r="BK201" i="7"/>
  <c r="J201" i="7" s="1"/>
  <c r="J104" i="7" s="1"/>
  <c r="J202" i="7"/>
  <c r="BE202" i="7" s="1"/>
  <c r="BI196" i="7"/>
  <c r="BH196" i="7"/>
  <c r="BG196" i="7"/>
  <c r="BF196" i="7"/>
  <c r="T196" i="7"/>
  <c r="R196" i="7"/>
  <c r="P196" i="7"/>
  <c r="BK196" i="7"/>
  <c r="J196" i="7"/>
  <c r="BE196" i="7"/>
  <c r="BI191" i="7"/>
  <c r="BH191" i="7"/>
  <c r="BG191" i="7"/>
  <c r="BF191" i="7"/>
  <c r="T191" i="7"/>
  <c r="R191" i="7"/>
  <c r="R181" i="7" s="1"/>
  <c r="P191" i="7"/>
  <c r="BK191" i="7"/>
  <c r="J191" i="7"/>
  <c r="BE191" i="7"/>
  <c r="BI186" i="7"/>
  <c r="BH186" i="7"/>
  <c r="BG186" i="7"/>
  <c r="BF186" i="7"/>
  <c r="T186" i="7"/>
  <c r="R186" i="7"/>
  <c r="P186" i="7"/>
  <c r="BK186" i="7"/>
  <c r="BK181" i="7" s="1"/>
  <c r="J181" i="7" s="1"/>
  <c r="J103" i="7" s="1"/>
  <c r="J186" i="7"/>
  <c r="BE186" i="7"/>
  <c r="BI182" i="7"/>
  <c r="BH182" i="7"/>
  <c r="BG182" i="7"/>
  <c r="BF182" i="7"/>
  <c r="T182" i="7"/>
  <c r="T181" i="7"/>
  <c r="R182" i="7"/>
  <c r="P182" i="7"/>
  <c r="P181" i="7"/>
  <c r="BK182" i="7"/>
  <c r="J182" i="7"/>
  <c r="BE182" i="7" s="1"/>
  <c r="BI178" i="7"/>
  <c r="BH178" i="7"/>
  <c r="BG178" i="7"/>
  <c r="BF178" i="7"/>
  <c r="T178" i="7"/>
  <c r="R178" i="7"/>
  <c r="P178" i="7"/>
  <c r="BK178" i="7"/>
  <c r="J178" i="7"/>
  <c r="BE178" i="7"/>
  <c r="BI173" i="7"/>
  <c r="BH173" i="7"/>
  <c r="BG173" i="7"/>
  <c r="BF173" i="7"/>
  <c r="T173" i="7"/>
  <c r="R173" i="7"/>
  <c r="P173" i="7"/>
  <c r="BK173" i="7"/>
  <c r="J173" i="7"/>
  <c r="BE173" i="7"/>
  <c r="BI170" i="7"/>
  <c r="BH170" i="7"/>
  <c r="BG170" i="7"/>
  <c r="BF170" i="7"/>
  <c r="T170" i="7"/>
  <c r="R170" i="7"/>
  <c r="P170" i="7"/>
  <c r="BK170" i="7"/>
  <c r="J170" i="7"/>
  <c r="BE170" i="7"/>
  <c r="BI168" i="7"/>
  <c r="BH168" i="7"/>
  <c r="BG168" i="7"/>
  <c r="BF168" i="7"/>
  <c r="T168" i="7"/>
  <c r="R168" i="7"/>
  <c r="P168" i="7"/>
  <c r="BK168" i="7"/>
  <c r="J168" i="7"/>
  <c r="BE168" i="7"/>
  <c r="BI166" i="7"/>
  <c r="BH166" i="7"/>
  <c r="BG166" i="7"/>
  <c r="BF166" i="7"/>
  <c r="T166" i="7"/>
  <c r="R166" i="7"/>
  <c r="P166" i="7"/>
  <c r="BK166" i="7"/>
  <c r="J166" i="7"/>
  <c r="BE166" i="7"/>
  <c r="BI163" i="7"/>
  <c r="BH163" i="7"/>
  <c r="BG163" i="7"/>
  <c r="BF163" i="7"/>
  <c r="T163" i="7"/>
  <c r="R163" i="7"/>
  <c r="P163" i="7"/>
  <c r="BK163" i="7"/>
  <c r="J163" i="7"/>
  <c r="BE163" i="7"/>
  <c r="BI160" i="7"/>
  <c r="BH160" i="7"/>
  <c r="BG160" i="7"/>
  <c r="BF160" i="7"/>
  <c r="T160" i="7"/>
  <c r="R160" i="7"/>
  <c r="P160" i="7"/>
  <c r="BK160" i="7"/>
  <c r="J160" i="7"/>
  <c r="BE160" i="7"/>
  <c r="BI156" i="7"/>
  <c r="BH156" i="7"/>
  <c r="BG156" i="7"/>
  <c r="BF156" i="7"/>
  <c r="T156" i="7"/>
  <c r="R156" i="7"/>
  <c r="P156" i="7"/>
  <c r="BK156" i="7"/>
  <c r="J156" i="7"/>
  <c r="BE156" i="7"/>
  <c r="BI152" i="7"/>
  <c r="BH152" i="7"/>
  <c r="BG152" i="7"/>
  <c r="BF152" i="7"/>
  <c r="T152" i="7"/>
  <c r="R152" i="7"/>
  <c r="P152" i="7"/>
  <c r="BK152" i="7"/>
  <c r="J152" i="7"/>
  <c r="BE152" i="7"/>
  <c r="BI150" i="7"/>
  <c r="BH150" i="7"/>
  <c r="BG150" i="7"/>
  <c r="BF150" i="7"/>
  <c r="T150" i="7"/>
  <c r="R150" i="7"/>
  <c r="P150" i="7"/>
  <c r="BK150" i="7"/>
  <c r="J150" i="7"/>
  <c r="BE150" i="7"/>
  <c r="BI146" i="7"/>
  <c r="F41" i="7"/>
  <c r="BD103" i="1" s="1"/>
  <c r="BD102" i="1" s="1"/>
  <c r="BH146" i="7"/>
  <c r="F40" i="7" s="1"/>
  <c r="BC103" i="1" s="1"/>
  <c r="BG146" i="7"/>
  <c r="F39" i="7"/>
  <c r="BB103" i="1" s="1"/>
  <c r="BB102" i="1" s="1"/>
  <c r="AX102" i="1" s="1"/>
  <c r="BF146" i="7"/>
  <c r="J38" i="7" s="1"/>
  <c r="AW103" i="1" s="1"/>
  <c r="T146" i="7"/>
  <c r="T145" i="7"/>
  <c r="T144" i="7" s="1"/>
  <c r="T143" i="7" s="1"/>
  <c r="R146" i="7"/>
  <c r="R145" i="7"/>
  <c r="R144" i="7" s="1"/>
  <c r="R143" i="7" s="1"/>
  <c r="P146" i="7"/>
  <c r="P145" i="7"/>
  <c r="P144" i="7" s="1"/>
  <c r="P143" i="7" s="1"/>
  <c r="AU103" i="1" s="1"/>
  <c r="BK146" i="7"/>
  <c r="BK145" i="7" s="1"/>
  <c r="J146" i="7"/>
  <c r="BE146" i="7" s="1"/>
  <c r="F137" i="7"/>
  <c r="E135" i="7"/>
  <c r="F93" i="7"/>
  <c r="E91" i="7"/>
  <c r="J28" i="7"/>
  <c r="E28" i="7"/>
  <c r="J140" i="7" s="1"/>
  <c r="J96" i="7"/>
  <c r="J27" i="7"/>
  <c r="J25" i="7"/>
  <c r="E25" i="7"/>
  <c r="J95" i="7" s="1"/>
  <c r="J139" i="7"/>
  <c r="J24" i="7"/>
  <c r="J22" i="7"/>
  <c r="E22" i="7"/>
  <c r="F140" i="7" s="1"/>
  <c r="J21" i="7"/>
  <c r="J19" i="7"/>
  <c r="E19" i="7"/>
  <c r="F139" i="7"/>
  <c r="F95" i="7"/>
  <c r="J18" i="7"/>
  <c r="J16" i="7"/>
  <c r="J137" i="7"/>
  <c r="J93" i="7"/>
  <c r="E7" i="7"/>
  <c r="E129" i="7" s="1"/>
  <c r="J41" i="6"/>
  <c r="J40" i="6"/>
  <c r="AY101" i="1" s="1"/>
  <c r="J39" i="6"/>
  <c r="AX101" i="1" s="1"/>
  <c r="BI398" i="6"/>
  <c r="BH398" i="6"/>
  <c r="BG398" i="6"/>
  <c r="BF398" i="6"/>
  <c r="T398" i="6"/>
  <c r="R398" i="6"/>
  <c r="P398" i="6"/>
  <c r="BK398" i="6"/>
  <c r="J398" i="6"/>
  <c r="BE398" i="6" s="1"/>
  <c r="BI396" i="6"/>
  <c r="BH396" i="6"/>
  <c r="BG396" i="6"/>
  <c r="BF396" i="6"/>
  <c r="T396" i="6"/>
  <c r="T395" i="6" s="1"/>
  <c r="R396" i="6"/>
  <c r="R395" i="6" s="1"/>
  <c r="P396" i="6"/>
  <c r="P395" i="6" s="1"/>
  <c r="BK396" i="6"/>
  <c r="BK395" i="6" s="1"/>
  <c r="J396" i="6"/>
  <c r="BE396" i="6"/>
  <c r="BI387" i="6"/>
  <c r="BH387" i="6"/>
  <c r="BG387" i="6"/>
  <c r="BF387" i="6"/>
  <c r="T387" i="6"/>
  <c r="R387" i="6"/>
  <c r="P387" i="6"/>
  <c r="BK387" i="6"/>
  <c r="J387" i="6"/>
  <c r="BE387" i="6" s="1"/>
  <c r="BI385" i="6"/>
  <c r="BH385" i="6"/>
  <c r="BG385" i="6"/>
  <c r="BF385" i="6"/>
  <c r="T385" i="6"/>
  <c r="R385" i="6"/>
  <c r="P385" i="6"/>
  <c r="BK385" i="6"/>
  <c r="J385" i="6"/>
  <c r="BE385" i="6" s="1"/>
  <c r="BI383" i="6"/>
  <c r="BH383" i="6"/>
  <c r="BG383" i="6"/>
  <c r="BF383" i="6"/>
  <c r="T383" i="6"/>
  <c r="R383" i="6"/>
  <c r="P383" i="6"/>
  <c r="BK383" i="6"/>
  <c r="J383" i="6"/>
  <c r="BE383" i="6" s="1"/>
  <c r="BI381" i="6"/>
  <c r="BH381" i="6"/>
  <c r="BG381" i="6"/>
  <c r="BF381" i="6"/>
  <c r="T381" i="6"/>
  <c r="T380" i="6" s="1"/>
  <c r="R381" i="6"/>
  <c r="R380" i="6"/>
  <c r="R379" i="6" s="1"/>
  <c r="P381" i="6"/>
  <c r="P380" i="6" s="1"/>
  <c r="P379" i="6" s="1"/>
  <c r="BK381" i="6"/>
  <c r="BK380" i="6"/>
  <c r="J380" i="6" s="1"/>
  <c r="J111" i="6" s="1"/>
  <c r="J381" i="6"/>
  <c r="BE381" i="6" s="1"/>
  <c r="BI374" i="6"/>
  <c r="BH374" i="6"/>
  <c r="BG374" i="6"/>
  <c r="BF374" i="6"/>
  <c r="T374" i="6"/>
  <c r="R374" i="6"/>
  <c r="P374" i="6"/>
  <c r="BK374" i="6"/>
  <c r="J374" i="6"/>
  <c r="BE374" i="6" s="1"/>
  <c r="BI365" i="6"/>
  <c r="BH365" i="6"/>
  <c r="BG365" i="6"/>
  <c r="BF365" i="6"/>
  <c r="T365" i="6"/>
  <c r="R365" i="6"/>
  <c r="P365" i="6"/>
  <c r="BK365" i="6"/>
  <c r="J365" i="6"/>
  <c r="BE365" i="6" s="1"/>
  <c r="BI360" i="6"/>
  <c r="BH360" i="6"/>
  <c r="BG360" i="6"/>
  <c r="BF360" i="6"/>
  <c r="T360" i="6"/>
  <c r="R360" i="6"/>
  <c r="P360" i="6"/>
  <c r="BK360" i="6"/>
  <c r="J360" i="6"/>
  <c r="BE360" i="6" s="1"/>
  <c r="BI358" i="6"/>
  <c r="BH358" i="6"/>
  <c r="BG358" i="6"/>
  <c r="BF358" i="6"/>
  <c r="T358" i="6"/>
  <c r="T357" i="6" s="1"/>
  <c r="R358" i="6"/>
  <c r="R357" i="6" s="1"/>
  <c r="P358" i="6"/>
  <c r="P357" i="6" s="1"/>
  <c r="BK358" i="6"/>
  <c r="BK357" i="6" s="1"/>
  <c r="J357" i="6" s="1"/>
  <c r="J109" i="6" s="1"/>
  <c r="J358" i="6"/>
  <c r="BE358" i="6"/>
  <c r="BI355" i="6"/>
  <c r="BH355" i="6"/>
  <c r="BG355" i="6"/>
  <c r="BF355" i="6"/>
  <c r="T355" i="6"/>
  <c r="R355" i="6"/>
  <c r="P355" i="6"/>
  <c r="BK355" i="6"/>
  <c r="J355" i="6"/>
  <c r="BE355" i="6" s="1"/>
  <c r="BI353" i="6"/>
  <c r="BH353" i="6"/>
  <c r="BG353" i="6"/>
  <c r="BF353" i="6"/>
  <c r="T353" i="6"/>
  <c r="T352" i="6" s="1"/>
  <c r="R353" i="6"/>
  <c r="R352" i="6" s="1"/>
  <c r="P353" i="6"/>
  <c r="P352" i="6" s="1"/>
  <c r="BK353" i="6"/>
  <c r="BK352" i="6" s="1"/>
  <c r="J352" i="6" s="1"/>
  <c r="J108" i="6" s="1"/>
  <c r="J353" i="6"/>
  <c r="BE353" i="6"/>
  <c r="BI350" i="6"/>
  <c r="BH350" i="6"/>
  <c r="BG350" i="6"/>
  <c r="BF350" i="6"/>
  <c r="T350" i="6"/>
  <c r="R350" i="6"/>
  <c r="P350" i="6"/>
  <c r="BK350" i="6"/>
  <c r="J350" i="6"/>
  <c r="BE350" i="6" s="1"/>
  <c r="BI345" i="6"/>
  <c r="BH345" i="6"/>
  <c r="BG345" i="6"/>
  <c r="BF345" i="6"/>
  <c r="T345" i="6"/>
  <c r="R345" i="6"/>
  <c r="P345" i="6"/>
  <c r="BK345" i="6"/>
  <c r="J345" i="6"/>
  <c r="BE345" i="6" s="1"/>
  <c r="BI340" i="6"/>
  <c r="BH340" i="6"/>
  <c r="BG340" i="6"/>
  <c r="BF340" i="6"/>
  <c r="T340" i="6"/>
  <c r="R340" i="6"/>
  <c r="P340" i="6"/>
  <c r="BK340" i="6"/>
  <c r="J340" i="6"/>
  <c r="BE340" i="6" s="1"/>
  <c r="BI335" i="6"/>
  <c r="BH335" i="6"/>
  <c r="BG335" i="6"/>
  <c r="BF335" i="6"/>
  <c r="T335" i="6"/>
  <c r="T334" i="6" s="1"/>
  <c r="R335" i="6"/>
  <c r="R334" i="6" s="1"/>
  <c r="P335" i="6"/>
  <c r="P334" i="6" s="1"/>
  <c r="BK335" i="6"/>
  <c r="BK334" i="6" s="1"/>
  <c r="J334" i="6" s="1"/>
  <c r="J107" i="6" s="1"/>
  <c r="J335" i="6"/>
  <c r="BE335" i="6"/>
  <c r="BI332" i="6"/>
  <c r="BH332" i="6"/>
  <c r="BG332" i="6"/>
  <c r="BF332" i="6"/>
  <c r="T332" i="6"/>
  <c r="R332" i="6"/>
  <c r="P332" i="6"/>
  <c r="BK332" i="6"/>
  <c r="J332" i="6"/>
  <c r="BE332" i="6" s="1"/>
  <c r="BI330" i="6"/>
  <c r="BH330" i="6"/>
  <c r="BG330" i="6"/>
  <c r="BF330" i="6"/>
  <c r="T330" i="6"/>
  <c r="R330" i="6"/>
  <c r="P330" i="6"/>
  <c r="BK330" i="6"/>
  <c r="J330" i="6"/>
  <c r="BE330" i="6" s="1"/>
  <c r="BI327" i="6"/>
  <c r="BH327" i="6"/>
  <c r="BG327" i="6"/>
  <c r="BF327" i="6"/>
  <c r="T327" i="6"/>
  <c r="R327" i="6"/>
  <c r="P327" i="6"/>
  <c r="BK327" i="6"/>
  <c r="J327" i="6"/>
  <c r="BE327" i="6" s="1"/>
  <c r="BI324" i="6"/>
  <c r="BH324" i="6"/>
  <c r="BG324" i="6"/>
  <c r="BF324" i="6"/>
  <c r="T324" i="6"/>
  <c r="R324" i="6"/>
  <c r="P324" i="6"/>
  <c r="BK324" i="6"/>
  <c r="J324" i="6"/>
  <c r="BE324" i="6" s="1"/>
  <c r="BI321" i="6"/>
  <c r="BH321" i="6"/>
  <c r="BG321" i="6"/>
  <c r="BF321" i="6"/>
  <c r="T321" i="6"/>
  <c r="R321" i="6"/>
  <c r="P321" i="6"/>
  <c r="BK321" i="6"/>
  <c r="J321" i="6"/>
  <c r="BE321" i="6" s="1"/>
  <c r="BI316" i="6"/>
  <c r="BH316" i="6"/>
  <c r="BG316" i="6"/>
  <c r="BF316" i="6"/>
  <c r="T316" i="6"/>
  <c r="R316" i="6"/>
  <c r="P316" i="6"/>
  <c r="BK316" i="6"/>
  <c r="J316" i="6"/>
  <c r="BE316" i="6" s="1"/>
  <c r="BI311" i="6"/>
  <c r="BH311" i="6"/>
  <c r="BG311" i="6"/>
  <c r="BF311" i="6"/>
  <c r="T311" i="6"/>
  <c r="R311" i="6"/>
  <c r="P311" i="6"/>
  <c r="BK311" i="6"/>
  <c r="J311" i="6"/>
  <c r="BE311" i="6" s="1"/>
  <c r="BI306" i="6"/>
  <c r="BH306" i="6"/>
  <c r="BG306" i="6"/>
  <c r="BF306" i="6"/>
  <c r="T306" i="6"/>
  <c r="R306" i="6"/>
  <c r="P306" i="6"/>
  <c r="BK306" i="6"/>
  <c r="J306" i="6"/>
  <c r="BE306" i="6" s="1"/>
  <c r="BI304" i="6"/>
  <c r="BH304" i="6"/>
  <c r="BG304" i="6"/>
  <c r="BF304" i="6"/>
  <c r="T304" i="6"/>
  <c r="R304" i="6"/>
  <c r="P304" i="6"/>
  <c r="BK304" i="6"/>
  <c r="J304" i="6"/>
  <c r="BE304" i="6" s="1"/>
  <c r="BI302" i="6"/>
  <c r="BH302" i="6"/>
  <c r="BG302" i="6"/>
  <c r="BF302" i="6"/>
  <c r="T302" i="6"/>
  <c r="R302" i="6"/>
  <c r="P302" i="6"/>
  <c r="BK302" i="6"/>
  <c r="J302" i="6"/>
  <c r="BE302" i="6" s="1"/>
  <c r="BI300" i="6"/>
  <c r="BH300" i="6"/>
  <c r="BG300" i="6"/>
  <c r="BF300" i="6"/>
  <c r="T300" i="6"/>
  <c r="R300" i="6"/>
  <c r="P300" i="6"/>
  <c r="BK300" i="6"/>
  <c r="J300" i="6"/>
  <c r="BE300" i="6" s="1"/>
  <c r="BI298" i="6"/>
  <c r="BH298" i="6"/>
  <c r="BG298" i="6"/>
  <c r="BF298" i="6"/>
  <c r="T298" i="6"/>
  <c r="R298" i="6"/>
  <c r="P298" i="6"/>
  <c r="BK298" i="6"/>
  <c r="J298" i="6"/>
  <c r="BE298" i="6" s="1"/>
  <c r="BI296" i="6"/>
  <c r="BH296" i="6"/>
  <c r="BG296" i="6"/>
  <c r="BF296" i="6"/>
  <c r="T296" i="6"/>
  <c r="R296" i="6"/>
  <c r="P296" i="6"/>
  <c r="BK296" i="6"/>
  <c r="J296" i="6"/>
  <c r="BE296" i="6" s="1"/>
  <c r="BI294" i="6"/>
  <c r="BH294" i="6"/>
  <c r="BG294" i="6"/>
  <c r="BF294" i="6"/>
  <c r="T294" i="6"/>
  <c r="R294" i="6"/>
  <c r="P294" i="6"/>
  <c r="BK294" i="6"/>
  <c r="J294" i="6"/>
  <c r="BE294" i="6" s="1"/>
  <c r="BI289" i="6"/>
  <c r="BH289" i="6"/>
  <c r="BG289" i="6"/>
  <c r="BF289" i="6"/>
  <c r="T289" i="6"/>
  <c r="R289" i="6"/>
  <c r="P289" i="6"/>
  <c r="BK289" i="6"/>
  <c r="J289" i="6"/>
  <c r="BE289" i="6" s="1"/>
  <c r="BI284" i="6"/>
  <c r="BH284" i="6"/>
  <c r="BG284" i="6"/>
  <c r="BF284" i="6"/>
  <c r="T284" i="6"/>
  <c r="R284" i="6"/>
  <c r="P284" i="6"/>
  <c r="BK284" i="6"/>
  <c r="J284" i="6"/>
  <c r="BE284" i="6" s="1"/>
  <c r="BI282" i="6"/>
  <c r="BH282" i="6"/>
  <c r="BG282" i="6"/>
  <c r="BF282" i="6"/>
  <c r="T282" i="6"/>
  <c r="R282" i="6"/>
  <c r="P282" i="6"/>
  <c r="BK282" i="6"/>
  <c r="J282" i="6"/>
  <c r="BE282" i="6" s="1"/>
  <c r="BI280" i="6"/>
  <c r="BH280" i="6"/>
  <c r="BG280" i="6"/>
  <c r="BF280" i="6"/>
  <c r="T280" i="6"/>
  <c r="R280" i="6"/>
  <c r="P280" i="6"/>
  <c r="BK280" i="6"/>
  <c r="J280" i="6"/>
  <c r="BE280" i="6" s="1"/>
  <c r="BI278" i="6"/>
  <c r="BH278" i="6"/>
  <c r="BG278" i="6"/>
  <c r="BF278" i="6"/>
  <c r="T278" i="6"/>
  <c r="R278" i="6"/>
  <c r="P278" i="6"/>
  <c r="BK278" i="6"/>
  <c r="J278" i="6"/>
  <c r="BE278" i="6" s="1"/>
  <c r="BI273" i="6"/>
  <c r="BH273" i="6"/>
  <c r="BG273" i="6"/>
  <c r="BF273" i="6"/>
  <c r="T273" i="6"/>
  <c r="R273" i="6"/>
  <c r="P273" i="6"/>
  <c r="BK273" i="6"/>
  <c r="J273" i="6"/>
  <c r="BE273" i="6" s="1"/>
  <c r="BI268" i="6"/>
  <c r="BH268" i="6"/>
  <c r="BG268" i="6"/>
  <c r="BF268" i="6"/>
  <c r="T268" i="6"/>
  <c r="R268" i="6"/>
  <c r="P268" i="6"/>
  <c r="BK268" i="6"/>
  <c r="J268" i="6"/>
  <c r="BE268" i="6" s="1"/>
  <c r="BI261" i="6"/>
  <c r="BH261" i="6"/>
  <c r="BG261" i="6"/>
  <c r="BF261" i="6"/>
  <c r="T261" i="6"/>
  <c r="R261" i="6"/>
  <c r="P261" i="6"/>
  <c r="BK261" i="6"/>
  <c r="J261" i="6"/>
  <c r="BE261" i="6" s="1"/>
  <c r="BI256" i="6"/>
  <c r="BH256" i="6"/>
  <c r="BG256" i="6"/>
  <c r="BF256" i="6"/>
  <c r="T256" i="6"/>
  <c r="R256" i="6"/>
  <c r="P256" i="6"/>
  <c r="BK256" i="6"/>
  <c r="J256" i="6"/>
  <c r="BE256" i="6" s="1"/>
  <c r="BI248" i="6"/>
  <c r="BH248" i="6"/>
  <c r="BG248" i="6"/>
  <c r="BF248" i="6"/>
  <c r="T248" i="6"/>
  <c r="R248" i="6"/>
  <c r="P248" i="6"/>
  <c r="BK248" i="6"/>
  <c r="J248" i="6"/>
  <c r="BE248" i="6" s="1"/>
  <c r="BI242" i="6"/>
  <c r="BH242" i="6"/>
  <c r="BG242" i="6"/>
  <c r="BF242" i="6"/>
  <c r="T242" i="6"/>
  <c r="R242" i="6"/>
  <c r="P242" i="6"/>
  <c r="BK242" i="6"/>
  <c r="J242" i="6"/>
  <c r="BE242" i="6" s="1"/>
  <c r="BI236" i="6"/>
  <c r="BH236" i="6"/>
  <c r="BG236" i="6"/>
  <c r="BF236" i="6"/>
  <c r="T236" i="6"/>
  <c r="T235" i="6" s="1"/>
  <c r="R236" i="6"/>
  <c r="R235" i="6" s="1"/>
  <c r="P236" i="6"/>
  <c r="P235" i="6" s="1"/>
  <c r="BK236" i="6"/>
  <c r="BK235" i="6" s="1"/>
  <c r="J235" i="6" s="1"/>
  <c r="J106" i="6" s="1"/>
  <c r="J236" i="6"/>
  <c r="BE236" i="6"/>
  <c r="BI233" i="6"/>
  <c r="BH233" i="6"/>
  <c r="BG233" i="6"/>
  <c r="BF233" i="6"/>
  <c r="T233" i="6"/>
  <c r="R233" i="6"/>
  <c r="P233" i="6"/>
  <c r="BK233" i="6"/>
  <c r="J233" i="6"/>
  <c r="BE233" i="6"/>
  <c r="BI230" i="6"/>
  <c r="BH230" i="6"/>
  <c r="BG230" i="6"/>
  <c r="BF230" i="6"/>
  <c r="T230" i="6"/>
  <c r="R230" i="6"/>
  <c r="P230" i="6"/>
  <c r="BK230" i="6"/>
  <c r="J230" i="6"/>
  <c r="BE230" i="6" s="1"/>
  <c r="BI228" i="6"/>
  <c r="BH228" i="6"/>
  <c r="BG228" i="6"/>
  <c r="BF228" i="6"/>
  <c r="T228" i="6"/>
  <c r="R228" i="6"/>
  <c r="P228" i="6"/>
  <c r="BK228" i="6"/>
  <c r="J228" i="6"/>
  <c r="BE228" i="6"/>
  <c r="BI226" i="6"/>
  <c r="BH226" i="6"/>
  <c r="BG226" i="6"/>
  <c r="BF226" i="6"/>
  <c r="T226" i="6"/>
  <c r="R226" i="6"/>
  <c r="P226" i="6"/>
  <c r="BK226" i="6"/>
  <c r="J226" i="6"/>
  <c r="BE226" i="6" s="1"/>
  <c r="BI221" i="6"/>
  <c r="BH221" i="6"/>
  <c r="BG221" i="6"/>
  <c r="BF221" i="6"/>
  <c r="T221" i="6"/>
  <c r="R221" i="6"/>
  <c r="P221" i="6"/>
  <c r="BK221" i="6"/>
  <c r="J221" i="6"/>
  <c r="BE221" i="6"/>
  <c r="BI216" i="6"/>
  <c r="BH216" i="6"/>
  <c r="BG216" i="6"/>
  <c r="BF216" i="6"/>
  <c r="T216" i="6"/>
  <c r="R216" i="6"/>
  <c r="P216" i="6"/>
  <c r="BK216" i="6"/>
  <c r="J216" i="6"/>
  <c r="BE216" i="6" s="1"/>
  <c r="BI208" i="6"/>
  <c r="BH208" i="6"/>
  <c r="BG208" i="6"/>
  <c r="BF208" i="6"/>
  <c r="T208" i="6"/>
  <c r="R208" i="6"/>
  <c r="P208" i="6"/>
  <c r="BK208" i="6"/>
  <c r="J208" i="6"/>
  <c r="BE208" i="6"/>
  <c r="BI206" i="6"/>
  <c r="BH206" i="6"/>
  <c r="BG206" i="6"/>
  <c r="BF206" i="6"/>
  <c r="T206" i="6"/>
  <c r="R206" i="6"/>
  <c r="P206" i="6"/>
  <c r="BK206" i="6"/>
  <c r="J206" i="6"/>
  <c r="BE206" i="6" s="1"/>
  <c r="BI203" i="6"/>
  <c r="BH203" i="6"/>
  <c r="BG203" i="6"/>
  <c r="BF203" i="6"/>
  <c r="T203" i="6"/>
  <c r="R203" i="6"/>
  <c r="P203" i="6"/>
  <c r="BK203" i="6"/>
  <c r="J203" i="6"/>
  <c r="BE203" i="6"/>
  <c r="BI200" i="6"/>
  <c r="BH200" i="6"/>
  <c r="BG200" i="6"/>
  <c r="BF200" i="6"/>
  <c r="T200" i="6"/>
  <c r="R200" i="6"/>
  <c r="P200" i="6"/>
  <c r="BK200" i="6"/>
  <c r="J200" i="6"/>
  <c r="BE200" i="6"/>
  <c r="BI198" i="6"/>
  <c r="BH198" i="6"/>
  <c r="BG198" i="6"/>
  <c r="BF198" i="6"/>
  <c r="T198" i="6"/>
  <c r="R198" i="6"/>
  <c r="P198" i="6"/>
  <c r="BK198" i="6"/>
  <c r="J198" i="6"/>
  <c r="BE198" i="6"/>
  <c r="BI196" i="6"/>
  <c r="BH196" i="6"/>
  <c r="BG196" i="6"/>
  <c r="BF196" i="6"/>
  <c r="T196" i="6"/>
  <c r="R196" i="6"/>
  <c r="P196" i="6"/>
  <c r="BK196" i="6"/>
  <c r="J196" i="6"/>
  <c r="BE196" i="6"/>
  <c r="BI194" i="6"/>
  <c r="BH194" i="6"/>
  <c r="BG194" i="6"/>
  <c r="BF194" i="6"/>
  <c r="T194" i="6"/>
  <c r="R194" i="6"/>
  <c r="P194" i="6"/>
  <c r="BK194" i="6"/>
  <c r="J194" i="6"/>
  <c r="BE194" i="6"/>
  <c r="BI192" i="6"/>
  <c r="BH192" i="6"/>
  <c r="BG192" i="6"/>
  <c r="BF192" i="6"/>
  <c r="T192" i="6"/>
  <c r="R192" i="6"/>
  <c r="P192" i="6"/>
  <c r="BK192" i="6"/>
  <c r="J192" i="6"/>
  <c r="BE192" i="6"/>
  <c r="BI190" i="6"/>
  <c r="BH190" i="6"/>
  <c r="BG190" i="6"/>
  <c r="BF190" i="6"/>
  <c r="T190" i="6"/>
  <c r="T189" i="6"/>
  <c r="R190" i="6"/>
  <c r="R189" i="6"/>
  <c r="P190" i="6"/>
  <c r="P189" i="6"/>
  <c r="BK190" i="6"/>
  <c r="BK189" i="6"/>
  <c r="J189" i="6" s="1"/>
  <c r="J105" i="6" s="1"/>
  <c r="J190" i="6"/>
  <c r="BE190" i="6" s="1"/>
  <c r="BI187" i="6"/>
  <c r="BH187" i="6"/>
  <c r="BG187" i="6"/>
  <c r="BF187" i="6"/>
  <c r="T187" i="6"/>
  <c r="R187" i="6"/>
  <c r="P187" i="6"/>
  <c r="BK187" i="6"/>
  <c r="J187" i="6"/>
  <c r="BE187" i="6"/>
  <c r="BI183" i="6"/>
  <c r="BH183" i="6"/>
  <c r="BG183" i="6"/>
  <c r="BF183" i="6"/>
  <c r="T183" i="6"/>
  <c r="R183" i="6"/>
  <c r="P183" i="6"/>
  <c r="BK183" i="6"/>
  <c r="J183" i="6"/>
  <c r="BE183" i="6"/>
  <c r="BI178" i="6"/>
  <c r="BH178" i="6"/>
  <c r="BG178" i="6"/>
  <c r="BF178" i="6"/>
  <c r="T178" i="6"/>
  <c r="R178" i="6"/>
  <c r="P178" i="6"/>
  <c r="BK178" i="6"/>
  <c r="J178" i="6"/>
  <c r="BE178" i="6"/>
  <c r="BI173" i="6"/>
  <c r="BH173" i="6"/>
  <c r="BG173" i="6"/>
  <c r="BF173" i="6"/>
  <c r="T173" i="6"/>
  <c r="R173" i="6"/>
  <c r="P173" i="6"/>
  <c r="BK173" i="6"/>
  <c r="J173" i="6"/>
  <c r="BE173" i="6"/>
  <c r="BI168" i="6"/>
  <c r="BH168" i="6"/>
  <c r="BG168" i="6"/>
  <c r="BF168" i="6"/>
  <c r="T168" i="6"/>
  <c r="R168" i="6"/>
  <c r="P168" i="6"/>
  <c r="BK168" i="6"/>
  <c r="J168" i="6"/>
  <c r="BE168" i="6"/>
  <c r="BI164" i="6"/>
  <c r="BH164" i="6"/>
  <c r="BG164" i="6"/>
  <c r="BF164" i="6"/>
  <c r="T164" i="6"/>
  <c r="R164" i="6"/>
  <c r="P164" i="6"/>
  <c r="BK164" i="6"/>
  <c r="J164" i="6"/>
  <c r="BE164" i="6"/>
  <c r="BI159" i="6"/>
  <c r="BH159" i="6"/>
  <c r="BG159" i="6"/>
  <c r="BF159" i="6"/>
  <c r="T159" i="6"/>
  <c r="R159" i="6"/>
  <c r="P159" i="6"/>
  <c r="BK159" i="6"/>
  <c r="J159" i="6"/>
  <c r="BE159" i="6"/>
  <c r="BI154" i="6"/>
  <c r="BH154" i="6"/>
  <c r="BG154" i="6"/>
  <c r="BF154" i="6"/>
  <c r="T154" i="6"/>
  <c r="R154" i="6"/>
  <c r="P154" i="6"/>
  <c r="BK154" i="6"/>
  <c r="J154" i="6"/>
  <c r="BE154" i="6"/>
  <c r="BI147" i="6"/>
  <c r="BH147" i="6"/>
  <c r="BG147" i="6"/>
  <c r="BF147" i="6"/>
  <c r="T147" i="6"/>
  <c r="T146" i="6"/>
  <c r="T145" i="6" s="1"/>
  <c r="R147" i="6"/>
  <c r="R146" i="6" s="1"/>
  <c r="R145" i="6" s="1"/>
  <c r="P147" i="6"/>
  <c r="P146" i="6"/>
  <c r="BK147" i="6"/>
  <c r="BK146" i="6" s="1"/>
  <c r="J147" i="6"/>
  <c r="BE147" i="6"/>
  <c r="BI143" i="6"/>
  <c r="BH143" i="6"/>
  <c r="BG143" i="6"/>
  <c r="BF143" i="6"/>
  <c r="T143" i="6"/>
  <c r="R143" i="6"/>
  <c r="P143" i="6"/>
  <c r="BK143" i="6"/>
  <c r="J143" i="6"/>
  <c r="BE143" i="6"/>
  <c r="BI141" i="6"/>
  <c r="BH141" i="6"/>
  <c r="BG141" i="6"/>
  <c r="BF141" i="6"/>
  <c r="T141" i="6"/>
  <c r="R141" i="6"/>
  <c r="P141" i="6"/>
  <c r="BK141" i="6"/>
  <c r="J141" i="6"/>
  <c r="BE141" i="6"/>
  <c r="BI139" i="6"/>
  <c r="F41" i="6"/>
  <c r="BD101" i="1" s="1"/>
  <c r="BH139" i="6"/>
  <c r="F40" i="6" s="1"/>
  <c r="BC101" i="1" s="1"/>
  <c r="BG139" i="6"/>
  <c r="F39" i="6"/>
  <c r="BB101" i="1" s="1"/>
  <c r="BF139" i="6"/>
  <c r="F38" i="6" s="1"/>
  <c r="BA101" i="1" s="1"/>
  <c r="T139" i="6"/>
  <c r="T138" i="6"/>
  <c r="T137" i="6" s="1"/>
  <c r="R139" i="6"/>
  <c r="R138" i="6"/>
  <c r="R137" i="6" s="1"/>
  <c r="P139" i="6"/>
  <c r="P138" i="6"/>
  <c r="P137" i="6" s="1"/>
  <c r="BK139" i="6"/>
  <c r="BK138" i="6" s="1"/>
  <c r="J139" i="6"/>
  <c r="BE139" i="6" s="1"/>
  <c r="F130" i="6"/>
  <c r="E128" i="6"/>
  <c r="F93" i="6"/>
  <c r="E91" i="6"/>
  <c r="J28" i="6"/>
  <c r="E28" i="6"/>
  <c r="J133" i="6" s="1"/>
  <c r="J27" i="6"/>
  <c r="J25" i="6"/>
  <c r="E25" i="6"/>
  <c r="J95" i="6" s="1"/>
  <c r="J132" i="6"/>
  <c r="J24" i="6"/>
  <c r="J22" i="6"/>
  <c r="E22" i="6"/>
  <c r="F133" i="6" s="1"/>
  <c r="F96" i="6"/>
  <c r="J21" i="6"/>
  <c r="J19" i="6"/>
  <c r="E19" i="6"/>
  <c r="F132" i="6"/>
  <c r="F95" i="6"/>
  <c r="J18" i="6"/>
  <c r="J16" i="6"/>
  <c r="J130" i="6"/>
  <c r="J93" i="6"/>
  <c r="E7" i="6"/>
  <c r="E122" i="6" s="1"/>
  <c r="E85" i="6"/>
  <c r="J41" i="5"/>
  <c r="J40" i="5"/>
  <c r="AY100" i="1" s="1"/>
  <c r="J39" i="5"/>
  <c r="AX100" i="1" s="1"/>
  <c r="BI129" i="5"/>
  <c r="F41" i="5" s="1"/>
  <c r="BD100" i="1" s="1"/>
  <c r="BH129" i="5"/>
  <c r="F40" i="5"/>
  <c r="BC100" i="1" s="1"/>
  <c r="BG129" i="5"/>
  <c r="F39" i="5" s="1"/>
  <c r="BB100" i="1" s="1"/>
  <c r="BF129" i="5"/>
  <c r="J38" i="5"/>
  <c r="AW100" i="1" s="1"/>
  <c r="F38" i="5"/>
  <c r="BA100" i="1" s="1"/>
  <c r="T129" i="5"/>
  <c r="T128" i="5" s="1"/>
  <c r="T127" i="5" s="1"/>
  <c r="T126" i="5" s="1"/>
  <c r="R129" i="5"/>
  <c r="R128" i="5" s="1"/>
  <c r="R127" i="5" s="1"/>
  <c r="R126" i="5" s="1"/>
  <c r="P129" i="5"/>
  <c r="P128" i="5" s="1"/>
  <c r="P127" i="5" s="1"/>
  <c r="P126" i="5" s="1"/>
  <c r="AU100" i="1" s="1"/>
  <c r="BK129" i="5"/>
  <c r="BK128" i="5"/>
  <c r="J128" i="5" s="1"/>
  <c r="J102" i="5" s="1"/>
  <c r="BK127" i="5"/>
  <c r="J127" i="5" s="1"/>
  <c r="J101" i="5" s="1"/>
  <c r="J129" i="5"/>
  <c r="BE129" i="5"/>
  <c r="J37" i="5" s="1"/>
  <c r="AV100" i="1" s="1"/>
  <c r="F120" i="5"/>
  <c r="E118" i="5"/>
  <c r="F93" i="5"/>
  <c r="E91" i="5"/>
  <c r="J28" i="5"/>
  <c r="E28" i="5"/>
  <c r="J96" i="5" s="1"/>
  <c r="J123" i="5"/>
  <c r="J27" i="5"/>
  <c r="J25" i="5"/>
  <c r="E25" i="5"/>
  <c r="J122" i="5" s="1"/>
  <c r="J95" i="5"/>
  <c r="J24" i="5"/>
  <c r="J22" i="5"/>
  <c r="E22" i="5"/>
  <c r="F123" i="5"/>
  <c r="F96" i="5"/>
  <c r="J21" i="5"/>
  <c r="J19" i="5"/>
  <c r="E19" i="5"/>
  <c r="F122" i="5" s="1"/>
  <c r="J18" i="5"/>
  <c r="J16" i="5"/>
  <c r="J120" i="5" s="1"/>
  <c r="E7" i="5"/>
  <c r="E85" i="5" s="1"/>
  <c r="E112" i="5"/>
  <c r="J41" i="4"/>
  <c r="J40" i="4"/>
  <c r="AY99" i="1"/>
  <c r="J39" i="4"/>
  <c r="AX99" i="1"/>
  <c r="BI180" i="4"/>
  <c r="BH180" i="4"/>
  <c r="BG180" i="4"/>
  <c r="BF180" i="4"/>
  <c r="T180" i="4"/>
  <c r="R180" i="4"/>
  <c r="P180" i="4"/>
  <c r="BK180" i="4"/>
  <c r="J180" i="4"/>
  <c r="BE180" i="4"/>
  <c r="BI177" i="4"/>
  <c r="BH177" i="4"/>
  <c r="BG177" i="4"/>
  <c r="BF177" i="4"/>
  <c r="T177" i="4"/>
  <c r="R177" i="4"/>
  <c r="P177" i="4"/>
  <c r="BK177" i="4"/>
  <c r="J177" i="4"/>
  <c r="BE177" i="4"/>
  <c r="BI175" i="4"/>
  <c r="BH175" i="4"/>
  <c r="BG175" i="4"/>
  <c r="BF175" i="4"/>
  <c r="T175" i="4"/>
  <c r="R175" i="4"/>
  <c r="P175" i="4"/>
  <c r="BK175" i="4"/>
  <c r="J175" i="4"/>
  <c r="BE175" i="4"/>
  <c r="BI173" i="4"/>
  <c r="BH173" i="4"/>
  <c r="BG173" i="4"/>
  <c r="BF173" i="4"/>
  <c r="T173" i="4"/>
  <c r="R173" i="4"/>
  <c r="P173" i="4"/>
  <c r="BK173" i="4"/>
  <c r="J173" i="4"/>
  <c r="BE173" i="4"/>
  <c r="BI169" i="4"/>
  <c r="BH169" i="4"/>
  <c r="BG169" i="4"/>
  <c r="BF169" i="4"/>
  <c r="T169" i="4"/>
  <c r="R169" i="4"/>
  <c r="P169" i="4"/>
  <c r="BK169" i="4"/>
  <c r="J169" i="4"/>
  <c r="BE169" i="4"/>
  <c r="BI165" i="4"/>
  <c r="BH165" i="4"/>
  <c r="BG165" i="4"/>
  <c r="BF165" i="4"/>
  <c r="T165" i="4"/>
  <c r="R165" i="4"/>
  <c r="P165" i="4"/>
  <c r="BK165" i="4"/>
  <c r="J165" i="4"/>
  <c r="BE165" i="4"/>
  <c r="BI161" i="4"/>
  <c r="BH161" i="4"/>
  <c r="BG161" i="4"/>
  <c r="BF161" i="4"/>
  <c r="T161" i="4"/>
  <c r="R161" i="4"/>
  <c r="P161" i="4"/>
  <c r="BK161" i="4"/>
  <c r="J161" i="4"/>
  <c r="BE161" i="4"/>
  <c r="BI157" i="4"/>
  <c r="BH157" i="4"/>
  <c r="BG157" i="4"/>
  <c r="BF157" i="4"/>
  <c r="T157" i="4"/>
  <c r="R157" i="4"/>
  <c r="P157" i="4"/>
  <c r="BK157" i="4"/>
  <c r="J157" i="4"/>
  <c r="BE157" i="4"/>
  <c r="BI155" i="4"/>
  <c r="BH155" i="4"/>
  <c r="BG155" i="4"/>
  <c r="BF155" i="4"/>
  <c r="T155" i="4"/>
  <c r="R155" i="4"/>
  <c r="P155" i="4"/>
  <c r="BK155" i="4"/>
  <c r="J155" i="4"/>
  <c r="BE155" i="4"/>
  <c r="BI151" i="4"/>
  <c r="BH151" i="4"/>
  <c r="BG151" i="4"/>
  <c r="BF151" i="4"/>
  <c r="T151" i="4"/>
  <c r="R151" i="4"/>
  <c r="P151" i="4"/>
  <c r="BK151" i="4"/>
  <c r="J151" i="4"/>
  <c r="BE151" i="4"/>
  <c r="BI149" i="4"/>
  <c r="BH149" i="4"/>
  <c r="BG149" i="4"/>
  <c r="BF149" i="4"/>
  <c r="T149" i="4"/>
  <c r="R149" i="4"/>
  <c r="P149" i="4"/>
  <c r="BK149" i="4"/>
  <c r="J149" i="4"/>
  <c r="BE149" i="4"/>
  <c r="BI147" i="4"/>
  <c r="BH147" i="4"/>
  <c r="BG147" i="4"/>
  <c r="BF147" i="4"/>
  <c r="T147" i="4"/>
  <c r="R147" i="4"/>
  <c r="P147" i="4"/>
  <c r="BK147" i="4"/>
  <c r="J147" i="4"/>
  <c r="BE147" i="4"/>
  <c r="BI143" i="4"/>
  <c r="BH143" i="4"/>
  <c r="BG143" i="4"/>
  <c r="BF143" i="4"/>
  <c r="T143" i="4"/>
  <c r="R143" i="4"/>
  <c r="P143" i="4"/>
  <c r="BK143" i="4"/>
  <c r="J143" i="4"/>
  <c r="BE143" i="4"/>
  <c r="BI141" i="4"/>
  <c r="BH141" i="4"/>
  <c r="BG141" i="4"/>
  <c r="BF141" i="4"/>
  <c r="T141" i="4"/>
  <c r="R141" i="4"/>
  <c r="P141" i="4"/>
  <c r="BK141" i="4"/>
  <c r="J141" i="4"/>
  <c r="BE141" i="4"/>
  <c r="BI137" i="4"/>
  <c r="BH137" i="4"/>
  <c r="BG137" i="4"/>
  <c r="BF137" i="4"/>
  <c r="T137" i="4"/>
  <c r="R137" i="4"/>
  <c r="P137" i="4"/>
  <c r="BK137" i="4"/>
  <c r="J137" i="4"/>
  <c r="BE137" i="4"/>
  <c r="BI135" i="4"/>
  <c r="BH135" i="4"/>
  <c r="BG135" i="4"/>
  <c r="BF135" i="4"/>
  <c r="T135" i="4"/>
  <c r="R135" i="4"/>
  <c r="P135" i="4"/>
  <c r="BK135" i="4"/>
  <c r="BK130" i="4" s="1"/>
  <c r="J135" i="4"/>
  <c r="BE135" i="4"/>
  <c r="BI131" i="4"/>
  <c r="F41" i="4"/>
  <c r="BD99" i="1" s="1"/>
  <c r="BH131" i="4"/>
  <c r="F40" i="4" s="1"/>
  <c r="BC99" i="1" s="1"/>
  <c r="BG131" i="4"/>
  <c r="F39" i="4"/>
  <c r="BB99" i="1" s="1"/>
  <c r="BF131" i="4"/>
  <c r="J38" i="4" s="1"/>
  <c r="AW99" i="1" s="1"/>
  <c r="T131" i="4"/>
  <c r="T130" i="4"/>
  <c r="T129" i="4" s="1"/>
  <c r="T128" i="4" s="1"/>
  <c r="T127" i="4" s="1"/>
  <c r="R131" i="4"/>
  <c r="R130" i="4" s="1"/>
  <c r="R129" i="4" s="1"/>
  <c r="R128" i="4" s="1"/>
  <c r="R127" i="4" s="1"/>
  <c r="P131" i="4"/>
  <c r="P130" i="4"/>
  <c r="P129" i="4" s="1"/>
  <c r="P128" i="4" s="1"/>
  <c r="P127" i="4" s="1"/>
  <c r="AU99" i="1" s="1"/>
  <c r="BK131" i="4"/>
  <c r="J131" i="4"/>
  <c r="BE131" i="4"/>
  <c r="F37" i="4" s="1"/>
  <c r="AZ99" i="1" s="1"/>
  <c r="F121" i="4"/>
  <c r="E119" i="4"/>
  <c r="F93" i="4"/>
  <c r="E91" i="4"/>
  <c r="J28" i="4"/>
  <c r="E28" i="4"/>
  <c r="J124" i="4" s="1"/>
  <c r="J27" i="4"/>
  <c r="J25" i="4"/>
  <c r="E25" i="4"/>
  <c r="J123" i="4"/>
  <c r="J95" i="4"/>
  <c r="J24" i="4"/>
  <c r="J22" i="4"/>
  <c r="E22" i="4"/>
  <c r="F124" i="4" s="1"/>
  <c r="F96" i="4"/>
  <c r="J21" i="4"/>
  <c r="J19" i="4"/>
  <c r="E19" i="4"/>
  <c r="F95" i="4" s="1"/>
  <c r="F123" i="4"/>
  <c r="J18" i="4"/>
  <c r="J16" i="4"/>
  <c r="J93" i="4" s="1"/>
  <c r="J121" i="4"/>
  <c r="E7" i="4"/>
  <c r="E113" i="4" s="1"/>
  <c r="E85" i="4"/>
  <c r="J41" i="3"/>
  <c r="J40" i="3"/>
  <c r="AY98" i="1" s="1"/>
  <c r="J39" i="3"/>
  <c r="AX98" i="1" s="1"/>
  <c r="BI399" i="3"/>
  <c r="BH399" i="3"/>
  <c r="BG399" i="3"/>
  <c r="BF399" i="3"/>
  <c r="T399" i="3"/>
  <c r="R399" i="3"/>
  <c r="P399" i="3"/>
  <c r="BK399" i="3"/>
  <c r="J399" i="3"/>
  <c r="BE399" i="3" s="1"/>
  <c r="BI395" i="3"/>
  <c r="BH395" i="3"/>
  <c r="BG395" i="3"/>
  <c r="BF395" i="3"/>
  <c r="T395" i="3"/>
  <c r="R395" i="3"/>
  <c r="P395" i="3"/>
  <c r="BK395" i="3"/>
  <c r="J395" i="3"/>
  <c r="BE395" i="3" s="1"/>
  <c r="BI391" i="3"/>
  <c r="BH391" i="3"/>
  <c r="BG391" i="3"/>
  <c r="BF391" i="3"/>
  <c r="T391" i="3"/>
  <c r="R391" i="3"/>
  <c r="P391" i="3"/>
  <c r="BK391" i="3"/>
  <c r="J391" i="3"/>
  <c r="BE391" i="3" s="1"/>
  <c r="BI387" i="3"/>
  <c r="BH387" i="3"/>
  <c r="BG387" i="3"/>
  <c r="BF387" i="3"/>
  <c r="T387" i="3"/>
  <c r="R387" i="3"/>
  <c r="P387" i="3"/>
  <c r="BK387" i="3"/>
  <c r="J387" i="3"/>
  <c r="BE387" i="3" s="1"/>
  <c r="BI383" i="3"/>
  <c r="BH383" i="3"/>
  <c r="BG383" i="3"/>
  <c r="BF383" i="3"/>
  <c r="T383" i="3"/>
  <c r="T382" i="3" s="1"/>
  <c r="R383" i="3"/>
  <c r="R382" i="3" s="1"/>
  <c r="P383" i="3"/>
  <c r="P382" i="3" s="1"/>
  <c r="BK383" i="3"/>
  <c r="BK382" i="3" s="1"/>
  <c r="J382" i="3" s="1"/>
  <c r="J113" i="3" s="1"/>
  <c r="J383" i="3"/>
  <c r="BE383" i="3"/>
  <c r="BI378" i="3"/>
  <c r="BH378" i="3"/>
  <c r="BG378" i="3"/>
  <c r="BF378" i="3"/>
  <c r="T378" i="3"/>
  <c r="R378" i="3"/>
  <c r="P378" i="3"/>
  <c r="BK378" i="3"/>
  <c r="J378" i="3"/>
  <c r="BE378" i="3" s="1"/>
  <c r="BI374" i="3"/>
  <c r="BH374" i="3"/>
  <c r="BG374" i="3"/>
  <c r="BF374" i="3"/>
  <c r="T374" i="3"/>
  <c r="T373" i="3" s="1"/>
  <c r="R374" i="3"/>
  <c r="R373" i="3" s="1"/>
  <c r="P374" i="3"/>
  <c r="P373" i="3" s="1"/>
  <c r="BK374" i="3"/>
  <c r="BK373" i="3" s="1"/>
  <c r="J373" i="3" s="1"/>
  <c r="J112" i="3" s="1"/>
  <c r="J374" i="3"/>
  <c r="BE374" i="3"/>
  <c r="BI371" i="3"/>
  <c r="BH371" i="3"/>
  <c r="BG371" i="3"/>
  <c r="BF371" i="3"/>
  <c r="T371" i="3"/>
  <c r="R371" i="3"/>
  <c r="P371" i="3"/>
  <c r="BK371" i="3"/>
  <c r="J371" i="3"/>
  <c r="BE371" i="3" s="1"/>
  <c r="BI368" i="3"/>
  <c r="BH368" i="3"/>
  <c r="BG368" i="3"/>
  <c r="BF368" i="3"/>
  <c r="T368" i="3"/>
  <c r="R368" i="3"/>
  <c r="P368" i="3"/>
  <c r="BK368" i="3"/>
  <c r="J368" i="3"/>
  <c r="BE368" i="3" s="1"/>
  <c r="BI365" i="3"/>
  <c r="BH365" i="3"/>
  <c r="BG365" i="3"/>
  <c r="BF365" i="3"/>
  <c r="T365" i="3"/>
  <c r="R365" i="3"/>
  <c r="P365" i="3"/>
  <c r="BK365" i="3"/>
  <c r="J365" i="3"/>
  <c r="BE365" i="3" s="1"/>
  <c r="BI361" i="3"/>
  <c r="BH361" i="3"/>
  <c r="BG361" i="3"/>
  <c r="BF361" i="3"/>
  <c r="T361" i="3"/>
  <c r="R361" i="3"/>
  <c r="P361" i="3"/>
  <c r="BK361" i="3"/>
  <c r="J361" i="3"/>
  <c r="BE361" i="3" s="1"/>
  <c r="BI357" i="3"/>
  <c r="BH357" i="3"/>
  <c r="BG357" i="3"/>
  <c r="BF357" i="3"/>
  <c r="T357" i="3"/>
  <c r="R357" i="3"/>
  <c r="P357" i="3"/>
  <c r="BK357" i="3"/>
  <c r="J357" i="3"/>
  <c r="BE357" i="3" s="1"/>
  <c r="BI353" i="3"/>
  <c r="BH353" i="3"/>
  <c r="BG353" i="3"/>
  <c r="BF353" i="3"/>
  <c r="T353" i="3"/>
  <c r="R353" i="3"/>
  <c r="P353" i="3"/>
  <c r="BK353" i="3"/>
  <c r="J353" i="3"/>
  <c r="BE353" i="3"/>
  <c r="BI349" i="3"/>
  <c r="BH349" i="3"/>
  <c r="BG349" i="3"/>
  <c r="BF349" i="3"/>
  <c r="T349" i="3"/>
  <c r="R349" i="3"/>
  <c r="P349" i="3"/>
  <c r="BK349" i="3"/>
  <c r="J349" i="3"/>
  <c r="BE349" i="3" s="1"/>
  <c r="BI345" i="3"/>
  <c r="BH345" i="3"/>
  <c r="BG345" i="3"/>
  <c r="BF345" i="3"/>
  <c r="T345" i="3"/>
  <c r="R345" i="3"/>
  <c r="P345" i="3"/>
  <c r="BK345" i="3"/>
  <c r="J345" i="3"/>
  <c r="BE345" i="3"/>
  <c r="BI340" i="3"/>
  <c r="BH340" i="3"/>
  <c r="BG340" i="3"/>
  <c r="BF340" i="3"/>
  <c r="T340" i="3"/>
  <c r="R340" i="3"/>
  <c r="P340" i="3"/>
  <c r="BK340" i="3"/>
  <c r="J340" i="3"/>
  <c r="BE340" i="3" s="1"/>
  <c r="BI335" i="3"/>
  <c r="BH335" i="3"/>
  <c r="BG335" i="3"/>
  <c r="BF335" i="3"/>
  <c r="T335" i="3"/>
  <c r="R335" i="3"/>
  <c r="P335" i="3"/>
  <c r="BK335" i="3"/>
  <c r="J335" i="3"/>
  <c r="BE335" i="3"/>
  <c r="BI330" i="3"/>
  <c r="BH330" i="3"/>
  <c r="BG330" i="3"/>
  <c r="BF330" i="3"/>
  <c r="T330" i="3"/>
  <c r="R330" i="3"/>
  <c r="P330" i="3"/>
  <c r="BK330" i="3"/>
  <c r="J330" i="3"/>
  <c r="BE330" i="3" s="1"/>
  <c r="BI326" i="3"/>
  <c r="BH326" i="3"/>
  <c r="BG326" i="3"/>
  <c r="BF326" i="3"/>
  <c r="T326" i="3"/>
  <c r="R326" i="3"/>
  <c r="P326" i="3"/>
  <c r="BK326" i="3"/>
  <c r="J326" i="3"/>
  <c r="BE326" i="3"/>
  <c r="BI322" i="3"/>
  <c r="BH322" i="3"/>
  <c r="BG322" i="3"/>
  <c r="BF322" i="3"/>
  <c r="T322" i="3"/>
  <c r="R322" i="3"/>
  <c r="P322" i="3"/>
  <c r="BK322" i="3"/>
  <c r="J322" i="3"/>
  <c r="BE322" i="3" s="1"/>
  <c r="BI318" i="3"/>
  <c r="BH318" i="3"/>
  <c r="BG318" i="3"/>
  <c r="BF318" i="3"/>
  <c r="T318" i="3"/>
  <c r="R318" i="3"/>
  <c r="P318" i="3"/>
  <c r="BK318" i="3"/>
  <c r="J318" i="3"/>
  <c r="BE318" i="3"/>
  <c r="BI314" i="3"/>
  <c r="BH314" i="3"/>
  <c r="BG314" i="3"/>
  <c r="BF314" i="3"/>
  <c r="T314" i="3"/>
  <c r="R314" i="3"/>
  <c r="P314" i="3"/>
  <c r="BK314" i="3"/>
  <c r="J314" i="3"/>
  <c r="BE314" i="3" s="1"/>
  <c r="BI309" i="3"/>
  <c r="BH309" i="3"/>
  <c r="BG309" i="3"/>
  <c r="BF309" i="3"/>
  <c r="T309" i="3"/>
  <c r="T308" i="3"/>
  <c r="R309" i="3"/>
  <c r="R308" i="3" s="1"/>
  <c r="P309" i="3"/>
  <c r="P308" i="3"/>
  <c r="BK309" i="3"/>
  <c r="BK308" i="3" s="1"/>
  <c r="J308" i="3" s="1"/>
  <c r="J111" i="3" s="1"/>
  <c r="J309" i="3"/>
  <c r="BE309" i="3" s="1"/>
  <c r="BI306" i="3"/>
  <c r="BH306" i="3"/>
  <c r="BG306" i="3"/>
  <c r="BF306" i="3"/>
  <c r="T306" i="3"/>
  <c r="R306" i="3"/>
  <c r="P306" i="3"/>
  <c r="BK306" i="3"/>
  <c r="J306" i="3"/>
  <c r="BE306" i="3"/>
  <c r="BI304" i="3"/>
  <c r="BH304" i="3"/>
  <c r="BG304" i="3"/>
  <c r="BF304" i="3"/>
  <c r="T304" i="3"/>
  <c r="R304" i="3"/>
  <c r="P304" i="3"/>
  <c r="BK304" i="3"/>
  <c r="J304" i="3"/>
  <c r="BE304" i="3" s="1"/>
  <c r="BI302" i="3"/>
  <c r="BH302" i="3"/>
  <c r="BG302" i="3"/>
  <c r="BF302" i="3"/>
  <c r="T302" i="3"/>
  <c r="R302" i="3"/>
  <c r="P302" i="3"/>
  <c r="BK302" i="3"/>
  <c r="J302" i="3"/>
  <c r="BE302" i="3"/>
  <c r="BI298" i="3"/>
  <c r="BH298" i="3"/>
  <c r="BG298" i="3"/>
  <c r="BF298" i="3"/>
  <c r="T298" i="3"/>
  <c r="R298" i="3"/>
  <c r="P298" i="3"/>
  <c r="BK298" i="3"/>
  <c r="J298" i="3"/>
  <c r="BE298" i="3"/>
  <c r="BI294" i="3"/>
  <c r="BH294" i="3"/>
  <c r="BG294" i="3"/>
  <c r="BF294" i="3"/>
  <c r="T294" i="3"/>
  <c r="R294" i="3"/>
  <c r="P294" i="3"/>
  <c r="BK294" i="3"/>
  <c r="J294" i="3"/>
  <c r="BE294" i="3"/>
  <c r="BI290" i="3"/>
  <c r="BH290" i="3"/>
  <c r="BG290" i="3"/>
  <c r="BF290" i="3"/>
  <c r="T290" i="3"/>
  <c r="R290" i="3"/>
  <c r="P290" i="3"/>
  <c r="BK290" i="3"/>
  <c r="J290" i="3"/>
  <c r="BE290" i="3"/>
  <c r="BI286" i="3"/>
  <c r="BH286" i="3"/>
  <c r="BG286" i="3"/>
  <c r="BF286" i="3"/>
  <c r="T286" i="3"/>
  <c r="R286" i="3"/>
  <c r="P286" i="3"/>
  <c r="BK286" i="3"/>
  <c r="J286" i="3"/>
  <c r="BE286" i="3"/>
  <c r="BI282" i="3"/>
  <c r="BH282" i="3"/>
  <c r="BG282" i="3"/>
  <c r="BF282" i="3"/>
  <c r="T282" i="3"/>
  <c r="T281" i="3"/>
  <c r="R282" i="3"/>
  <c r="R281" i="3" s="1"/>
  <c r="R280" i="3" s="1"/>
  <c r="P282" i="3"/>
  <c r="P281" i="3"/>
  <c r="P280" i="3" s="1"/>
  <c r="BK282" i="3"/>
  <c r="BK281" i="3" s="1"/>
  <c r="J282" i="3"/>
  <c r="BE282" i="3"/>
  <c r="BI278" i="3"/>
  <c r="BH278" i="3"/>
  <c r="BG278" i="3"/>
  <c r="BF278" i="3"/>
  <c r="T278" i="3"/>
  <c r="T277" i="3"/>
  <c r="R278" i="3"/>
  <c r="R277" i="3"/>
  <c r="P278" i="3"/>
  <c r="P277" i="3"/>
  <c r="BK278" i="3"/>
  <c r="BK277" i="3"/>
  <c r="J277" i="3" s="1"/>
  <c r="J108" i="3" s="1"/>
  <c r="J278" i="3"/>
  <c r="BE278" i="3" s="1"/>
  <c r="BI275" i="3"/>
  <c r="BH275" i="3"/>
  <c r="BG275" i="3"/>
  <c r="BF275" i="3"/>
  <c r="T275" i="3"/>
  <c r="R275" i="3"/>
  <c r="P275" i="3"/>
  <c r="BK275" i="3"/>
  <c r="J275" i="3"/>
  <c r="BE275" i="3"/>
  <c r="BI272" i="3"/>
  <c r="BH272" i="3"/>
  <c r="BG272" i="3"/>
  <c r="BF272" i="3"/>
  <c r="T272" i="3"/>
  <c r="R272" i="3"/>
  <c r="P272" i="3"/>
  <c r="BK272" i="3"/>
  <c r="J272" i="3"/>
  <c r="BE272" i="3"/>
  <c r="BI270" i="3"/>
  <c r="BH270" i="3"/>
  <c r="BG270" i="3"/>
  <c r="BF270" i="3"/>
  <c r="T270" i="3"/>
  <c r="R270" i="3"/>
  <c r="P270" i="3"/>
  <c r="BK270" i="3"/>
  <c r="J270" i="3"/>
  <c r="BE270" i="3"/>
  <c r="BI267" i="3"/>
  <c r="BH267" i="3"/>
  <c r="BG267" i="3"/>
  <c r="BF267" i="3"/>
  <c r="T267" i="3"/>
  <c r="R267" i="3"/>
  <c r="P267" i="3"/>
  <c r="BK267" i="3"/>
  <c r="J267" i="3"/>
  <c r="BE267" i="3"/>
  <c r="BI265" i="3"/>
  <c r="BH265" i="3"/>
  <c r="BG265" i="3"/>
  <c r="BF265" i="3"/>
  <c r="T265" i="3"/>
  <c r="T264" i="3"/>
  <c r="R265" i="3"/>
  <c r="R264" i="3"/>
  <c r="P265" i="3"/>
  <c r="P264" i="3"/>
  <c r="BK265" i="3"/>
  <c r="BK264" i="3"/>
  <c r="J264" i="3" s="1"/>
  <c r="J107" i="3" s="1"/>
  <c r="J265" i="3"/>
  <c r="BE265" i="3" s="1"/>
  <c r="BI257" i="3"/>
  <c r="BH257" i="3"/>
  <c r="BG257" i="3"/>
  <c r="BF257" i="3"/>
  <c r="T257" i="3"/>
  <c r="T256" i="3"/>
  <c r="R257" i="3"/>
  <c r="R256" i="3"/>
  <c r="P257" i="3"/>
  <c r="P256" i="3"/>
  <c r="BK257" i="3"/>
  <c r="BK256" i="3"/>
  <c r="J256" i="3" s="1"/>
  <c r="J106" i="3" s="1"/>
  <c r="J257" i="3"/>
  <c r="BE257" i="3" s="1"/>
  <c r="BI254" i="3"/>
  <c r="BH254" i="3"/>
  <c r="BG254" i="3"/>
  <c r="BF254" i="3"/>
  <c r="T254" i="3"/>
  <c r="R254" i="3"/>
  <c r="P254" i="3"/>
  <c r="BK254" i="3"/>
  <c r="J254" i="3"/>
  <c r="BE254" i="3"/>
  <c r="BI250" i="3"/>
  <c r="BH250" i="3"/>
  <c r="BG250" i="3"/>
  <c r="BF250" i="3"/>
  <c r="T250" i="3"/>
  <c r="R250" i="3"/>
  <c r="P250" i="3"/>
  <c r="BK250" i="3"/>
  <c r="J250" i="3"/>
  <c r="BE250" i="3"/>
  <c r="BI248" i="3"/>
  <c r="BH248" i="3"/>
  <c r="BG248" i="3"/>
  <c r="BF248" i="3"/>
  <c r="T248" i="3"/>
  <c r="R248" i="3"/>
  <c r="P248" i="3"/>
  <c r="BK248" i="3"/>
  <c r="J248" i="3"/>
  <c r="BE248" i="3"/>
  <c r="BI246" i="3"/>
  <c r="BH246" i="3"/>
  <c r="BG246" i="3"/>
  <c r="BF246" i="3"/>
  <c r="T246" i="3"/>
  <c r="R246" i="3"/>
  <c r="P246" i="3"/>
  <c r="BK246" i="3"/>
  <c r="J246" i="3"/>
  <c r="BE246" i="3"/>
  <c r="BI242" i="3"/>
  <c r="BH242" i="3"/>
  <c r="BG242" i="3"/>
  <c r="BF242" i="3"/>
  <c r="T242" i="3"/>
  <c r="R242" i="3"/>
  <c r="P242" i="3"/>
  <c r="BK242" i="3"/>
  <c r="J242" i="3"/>
  <c r="BE242" i="3"/>
  <c r="BI240" i="3"/>
  <c r="BH240" i="3"/>
  <c r="BG240" i="3"/>
  <c r="BF240" i="3"/>
  <c r="T240" i="3"/>
  <c r="R240" i="3"/>
  <c r="P240" i="3"/>
  <c r="BK240" i="3"/>
  <c r="J240" i="3"/>
  <c r="BE240" i="3"/>
  <c r="BI234" i="3"/>
  <c r="BH234" i="3"/>
  <c r="BG234" i="3"/>
  <c r="BF234" i="3"/>
  <c r="T234" i="3"/>
  <c r="R234" i="3"/>
  <c r="P234" i="3"/>
  <c r="BK234" i="3"/>
  <c r="J234" i="3"/>
  <c r="BE234" i="3"/>
  <c r="BI231" i="3"/>
  <c r="BH231" i="3"/>
  <c r="BG231" i="3"/>
  <c r="BF231" i="3"/>
  <c r="T231" i="3"/>
  <c r="R231" i="3"/>
  <c r="P231" i="3"/>
  <c r="BK231" i="3"/>
  <c r="J231" i="3"/>
  <c r="BE231" i="3"/>
  <c r="BI227" i="3"/>
  <c r="BH227" i="3"/>
  <c r="BG227" i="3"/>
  <c r="BF227" i="3"/>
  <c r="T227" i="3"/>
  <c r="T226" i="3"/>
  <c r="R227" i="3"/>
  <c r="R226" i="3"/>
  <c r="P227" i="3"/>
  <c r="P226" i="3"/>
  <c r="BK227" i="3"/>
  <c r="BK226" i="3"/>
  <c r="J226" i="3" s="1"/>
  <c r="J105" i="3" s="1"/>
  <c r="J227" i="3"/>
  <c r="BE227" i="3" s="1"/>
  <c r="BI220" i="3"/>
  <c r="BH220" i="3"/>
  <c r="BG220" i="3"/>
  <c r="BF220" i="3"/>
  <c r="T220" i="3"/>
  <c r="T219" i="3"/>
  <c r="R220" i="3"/>
  <c r="R219" i="3"/>
  <c r="P220" i="3"/>
  <c r="P219" i="3"/>
  <c r="BK220" i="3"/>
  <c r="BK219" i="3"/>
  <c r="J219" i="3" s="1"/>
  <c r="J104" i="3" s="1"/>
  <c r="J220" i="3"/>
  <c r="BE220" i="3" s="1"/>
  <c r="BI213" i="3"/>
  <c r="BH213" i="3"/>
  <c r="BG213" i="3"/>
  <c r="BF213" i="3"/>
  <c r="T213" i="3"/>
  <c r="T212" i="3"/>
  <c r="R213" i="3"/>
  <c r="R212" i="3"/>
  <c r="P213" i="3"/>
  <c r="P212" i="3"/>
  <c r="BK213" i="3"/>
  <c r="BK212" i="3"/>
  <c r="J212" i="3" s="1"/>
  <c r="J103" i="3" s="1"/>
  <c r="J213" i="3"/>
  <c r="BE213" i="3" s="1"/>
  <c r="BI209" i="3"/>
  <c r="BH209" i="3"/>
  <c r="BG209" i="3"/>
  <c r="BF209" i="3"/>
  <c r="T209" i="3"/>
  <c r="R209" i="3"/>
  <c r="P209" i="3"/>
  <c r="BK209" i="3"/>
  <c r="J209" i="3"/>
  <c r="BE209" i="3"/>
  <c r="BI203" i="3"/>
  <c r="BH203" i="3"/>
  <c r="BG203" i="3"/>
  <c r="BF203" i="3"/>
  <c r="T203" i="3"/>
  <c r="R203" i="3"/>
  <c r="P203" i="3"/>
  <c r="BK203" i="3"/>
  <c r="J203" i="3"/>
  <c r="BE203" i="3"/>
  <c r="BI200" i="3"/>
  <c r="BH200" i="3"/>
  <c r="BG200" i="3"/>
  <c r="BF200" i="3"/>
  <c r="T200" i="3"/>
  <c r="R200" i="3"/>
  <c r="P200" i="3"/>
  <c r="BK200" i="3"/>
  <c r="J200" i="3"/>
  <c r="BE200" i="3"/>
  <c r="BI188" i="3"/>
  <c r="BH188" i="3"/>
  <c r="BG188" i="3"/>
  <c r="BF188" i="3"/>
  <c r="T188" i="3"/>
  <c r="R188" i="3"/>
  <c r="P188" i="3"/>
  <c r="BK188" i="3"/>
  <c r="J188" i="3"/>
  <c r="BE188" i="3"/>
  <c r="BI185" i="3"/>
  <c r="BH185" i="3"/>
  <c r="BG185" i="3"/>
  <c r="BF185" i="3"/>
  <c r="T185" i="3"/>
  <c r="R185" i="3"/>
  <c r="P185" i="3"/>
  <c r="BK185" i="3"/>
  <c r="J185" i="3"/>
  <c r="BE185" i="3"/>
  <c r="BI183" i="3"/>
  <c r="BH183" i="3"/>
  <c r="BG183" i="3"/>
  <c r="BF183" i="3"/>
  <c r="T183" i="3"/>
  <c r="R183" i="3"/>
  <c r="P183" i="3"/>
  <c r="BK183" i="3"/>
  <c r="J183" i="3"/>
  <c r="BE183" i="3"/>
  <c r="BI179" i="3"/>
  <c r="BH179" i="3"/>
  <c r="BG179" i="3"/>
  <c r="BF179" i="3"/>
  <c r="T179" i="3"/>
  <c r="R179" i="3"/>
  <c r="P179" i="3"/>
  <c r="BK179" i="3"/>
  <c r="J179" i="3"/>
  <c r="BE179" i="3"/>
  <c r="BI176" i="3"/>
  <c r="BH176" i="3"/>
  <c r="BG176" i="3"/>
  <c r="BF176" i="3"/>
  <c r="T176" i="3"/>
  <c r="R176" i="3"/>
  <c r="P176" i="3"/>
  <c r="BK176" i="3"/>
  <c r="J176" i="3"/>
  <c r="BE176" i="3"/>
  <c r="BI174" i="3"/>
  <c r="BH174" i="3"/>
  <c r="BG174" i="3"/>
  <c r="BF174" i="3"/>
  <c r="T174" i="3"/>
  <c r="R174" i="3"/>
  <c r="P174" i="3"/>
  <c r="BK174" i="3"/>
  <c r="J174" i="3"/>
  <c r="BE174" i="3"/>
  <c r="BI168" i="3"/>
  <c r="BH168" i="3"/>
  <c r="BG168" i="3"/>
  <c r="BF168" i="3"/>
  <c r="T168" i="3"/>
  <c r="R168" i="3"/>
  <c r="P168" i="3"/>
  <c r="BK168" i="3"/>
  <c r="J168" i="3"/>
  <c r="BE168" i="3"/>
  <c r="BI164" i="3"/>
  <c r="BH164" i="3"/>
  <c r="BG164" i="3"/>
  <c r="BF164" i="3"/>
  <c r="T164" i="3"/>
  <c r="R164" i="3"/>
  <c r="P164" i="3"/>
  <c r="BK164" i="3"/>
  <c r="J164" i="3"/>
  <c r="BE164" i="3"/>
  <c r="BI160" i="3"/>
  <c r="BH160" i="3"/>
  <c r="BG160" i="3"/>
  <c r="BF160" i="3"/>
  <c r="T160" i="3"/>
  <c r="R160" i="3"/>
  <c r="P160" i="3"/>
  <c r="BK160" i="3"/>
  <c r="J160" i="3"/>
  <c r="BE160" i="3"/>
  <c r="BI157" i="3"/>
  <c r="BH157" i="3"/>
  <c r="BG157" i="3"/>
  <c r="BF157" i="3"/>
  <c r="T157" i="3"/>
  <c r="R157" i="3"/>
  <c r="P157" i="3"/>
  <c r="BK157" i="3"/>
  <c r="J157" i="3"/>
  <c r="BE157" i="3"/>
  <c r="BI150" i="3"/>
  <c r="BH150" i="3"/>
  <c r="BG150" i="3"/>
  <c r="BF150" i="3"/>
  <c r="T150" i="3"/>
  <c r="R150" i="3"/>
  <c r="P150" i="3"/>
  <c r="BK150" i="3"/>
  <c r="J150" i="3"/>
  <c r="BE150" i="3"/>
  <c r="BI144" i="3"/>
  <c r="BH144" i="3"/>
  <c r="BG144" i="3"/>
  <c r="BF144" i="3"/>
  <c r="T144" i="3"/>
  <c r="R144" i="3"/>
  <c r="P144" i="3"/>
  <c r="BK144" i="3"/>
  <c r="J144" i="3"/>
  <c r="BE144" i="3"/>
  <c r="BI142" i="3"/>
  <c r="BH142" i="3"/>
  <c r="BG142" i="3"/>
  <c r="BF142" i="3"/>
  <c r="T142" i="3"/>
  <c r="R142" i="3"/>
  <c r="P142" i="3"/>
  <c r="BK142" i="3"/>
  <c r="J142" i="3"/>
  <c r="BE142" i="3"/>
  <c r="BI140" i="3"/>
  <c r="F41" i="3"/>
  <c r="BD98" i="1" s="1"/>
  <c r="BH140" i="3"/>
  <c r="F40" i="3" s="1"/>
  <c r="BC98" i="1" s="1"/>
  <c r="BG140" i="3"/>
  <c r="F39" i="3"/>
  <c r="BB98" i="1" s="1"/>
  <c r="BF140" i="3"/>
  <c r="F38" i="3" s="1"/>
  <c r="BA98" i="1" s="1"/>
  <c r="T140" i="3"/>
  <c r="T139" i="3"/>
  <c r="T138" i="3" s="1"/>
  <c r="R140" i="3"/>
  <c r="R139" i="3"/>
  <c r="R138" i="3" s="1"/>
  <c r="R137" i="3" s="1"/>
  <c r="P140" i="3"/>
  <c r="P139" i="3"/>
  <c r="P138" i="3" s="1"/>
  <c r="BK140" i="3"/>
  <c r="BK139" i="3" s="1"/>
  <c r="J140" i="3"/>
  <c r="BE140" i="3" s="1"/>
  <c r="F131" i="3"/>
  <c r="E129" i="3"/>
  <c r="F93" i="3"/>
  <c r="E91" i="3"/>
  <c r="J28" i="3"/>
  <c r="E28" i="3"/>
  <c r="J134" i="3" s="1"/>
  <c r="J27" i="3"/>
  <c r="J25" i="3"/>
  <c r="E25" i="3"/>
  <c r="J133" i="3"/>
  <c r="J95" i="3"/>
  <c r="J24" i="3"/>
  <c r="J22" i="3"/>
  <c r="E22" i="3"/>
  <c r="F134" i="3" s="1"/>
  <c r="F96" i="3"/>
  <c r="J21" i="3"/>
  <c r="J19" i="3"/>
  <c r="E19" i="3"/>
  <c r="F95" i="3" s="1"/>
  <c r="F133" i="3"/>
  <c r="J18" i="3"/>
  <c r="J16" i="3"/>
  <c r="J93" i="3" s="1"/>
  <c r="J131" i="3"/>
  <c r="E7" i="3"/>
  <c r="E123" i="3" s="1"/>
  <c r="E85" i="3"/>
  <c r="J41" i="2"/>
  <c r="J40" i="2"/>
  <c r="AY97" i="1" s="1"/>
  <c r="J39" i="2"/>
  <c r="AX97" i="1" s="1"/>
  <c r="BI1043" i="2"/>
  <c r="BH1043" i="2"/>
  <c r="BG1043" i="2"/>
  <c r="BF1043" i="2"/>
  <c r="T1043" i="2"/>
  <c r="R1043" i="2"/>
  <c r="P1043" i="2"/>
  <c r="BK1043" i="2"/>
  <c r="J1043" i="2"/>
  <c r="BE1043" i="2" s="1"/>
  <c r="BI1041" i="2"/>
  <c r="BH1041" i="2"/>
  <c r="BG1041" i="2"/>
  <c r="BF1041" i="2"/>
  <c r="T1041" i="2"/>
  <c r="T1040" i="2" s="1"/>
  <c r="R1041" i="2"/>
  <c r="R1040" i="2" s="1"/>
  <c r="P1041" i="2"/>
  <c r="P1040" i="2" s="1"/>
  <c r="BK1041" i="2"/>
  <c r="BK1040" i="2" s="1"/>
  <c r="J1040" i="2" s="1"/>
  <c r="J122" i="2" s="1"/>
  <c r="J1041" i="2"/>
  <c r="BE1041" i="2"/>
  <c r="BI1035" i="2"/>
  <c r="BH1035" i="2"/>
  <c r="BG1035" i="2"/>
  <c r="BF1035" i="2"/>
  <c r="T1035" i="2"/>
  <c r="R1035" i="2"/>
  <c r="P1035" i="2"/>
  <c r="BK1035" i="2"/>
  <c r="J1035" i="2"/>
  <c r="BE1035" i="2" s="1"/>
  <c r="BI1033" i="2"/>
  <c r="BH1033" i="2"/>
  <c r="BG1033" i="2"/>
  <c r="BF1033" i="2"/>
  <c r="T1033" i="2"/>
  <c r="R1033" i="2"/>
  <c r="P1033" i="2"/>
  <c r="BK1033" i="2"/>
  <c r="J1033" i="2"/>
  <c r="BE1033" i="2" s="1"/>
  <c r="BI1023" i="2"/>
  <c r="BH1023" i="2"/>
  <c r="BG1023" i="2"/>
  <c r="BF1023" i="2"/>
  <c r="T1023" i="2"/>
  <c r="R1023" i="2"/>
  <c r="P1023" i="2"/>
  <c r="BK1023" i="2"/>
  <c r="J1023" i="2"/>
  <c r="BE1023" i="2" s="1"/>
  <c r="BI994" i="2"/>
  <c r="BH994" i="2"/>
  <c r="BG994" i="2"/>
  <c r="BF994" i="2"/>
  <c r="T994" i="2"/>
  <c r="R994" i="2"/>
  <c r="P994" i="2"/>
  <c r="BK994" i="2"/>
  <c r="J994" i="2"/>
  <c r="BE994" i="2" s="1"/>
  <c r="BI982" i="2"/>
  <c r="BH982" i="2"/>
  <c r="BG982" i="2"/>
  <c r="BF982" i="2"/>
  <c r="T982" i="2"/>
  <c r="R982" i="2"/>
  <c r="P982" i="2"/>
  <c r="BK982" i="2"/>
  <c r="J982" i="2"/>
  <c r="BE982" i="2" s="1"/>
  <c r="BI979" i="2"/>
  <c r="BH979" i="2"/>
  <c r="BG979" i="2"/>
  <c r="BF979" i="2"/>
  <c r="T979" i="2"/>
  <c r="R979" i="2"/>
  <c r="P979" i="2"/>
  <c r="BK979" i="2"/>
  <c r="J979" i="2"/>
  <c r="BE979" i="2" s="1"/>
  <c r="BI974" i="2"/>
  <c r="BH974" i="2"/>
  <c r="BG974" i="2"/>
  <c r="BF974" i="2"/>
  <c r="T974" i="2"/>
  <c r="R974" i="2"/>
  <c r="P974" i="2"/>
  <c r="BK974" i="2"/>
  <c r="J974" i="2"/>
  <c r="BE974" i="2" s="1"/>
  <c r="BI972" i="2"/>
  <c r="BH972" i="2"/>
  <c r="BG972" i="2"/>
  <c r="BF972" i="2"/>
  <c r="T972" i="2"/>
  <c r="T971" i="2" s="1"/>
  <c r="R972" i="2"/>
  <c r="R971" i="2" s="1"/>
  <c r="P972" i="2"/>
  <c r="P971" i="2" s="1"/>
  <c r="BK972" i="2"/>
  <c r="BK971" i="2" s="1"/>
  <c r="J971" i="2" s="1"/>
  <c r="J121" i="2" s="1"/>
  <c r="J972" i="2"/>
  <c r="BE972" i="2"/>
  <c r="BI969" i="2"/>
  <c r="BH969" i="2"/>
  <c r="BG969" i="2"/>
  <c r="BF969" i="2"/>
  <c r="T969" i="2"/>
  <c r="R969" i="2"/>
  <c r="P969" i="2"/>
  <c r="BK969" i="2"/>
  <c r="J969" i="2"/>
  <c r="BE969" i="2" s="1"/>
  <c r="BI963" i="2"/>
  <c r="BH963" i="2"/>
  <c r="BG963" i="2"/>
  <c r="BF963" i="2"/>
  <c r="T963" i="2"/>
  <c r="T962" i="2" s="1"/>
  <c r="R963" i="2"/>
  <c r="R962" i="2" s="1"/>
  <c r="P963" i="2"/>
  <c r="P962" i="2" s="1"/>
  <c r="BK963" i="2"/>
  <c r="BK962" i="2" s="1"/>
  <c r="J962" i="2" s="1"/>
  <c r="J120" i="2" s="1"/>
  <c r="J963" i="2"/>
  <c r="BE963" i="2"/>
  <c r="BI960" i="2"/>
  <c r="BH960" i="2"/>
  <c r="BG960" i="2"/>
  <c r="BF960" i="2"/>
  <c r="T960" i="2"/>
  <c r="R960" i="2"/>
  <c r="P960" i="2"/>
  <c r="BK960" i="2"/>
  <c r="J960" i="2"/>
  <c r="BE960" i="2" s="1"/>
  <c r="BI958" i="2"/>
  <c r="BH958" i="2"/>
  <c r="BG958" i="2"/>
  <c r="BF958" i="2"/>
  <c r="T958" i="2"/>
  <c r="R958" i="2"/>
  <c r="P958" i="2"/>
  <c r="BK958" i="2"/>
  <c r="J958" i="2"/>
  <c r="BE958" i="2" s="1"/>
  <c r="BI956" i="2"/>
  <c r="BH956" i="2"/>
  <c r="BG956" i="2"/>
  <c r="BF956" i="2"/>
  <c r="T956" i="2"/>
  <c r="R956" i="2"/>
  <c r="P956" i="2"/>
  <c r="BK956" i="2"/>
  <c r="J956" i="2"/>
  <c r="BE956" i="2" s="1"/>
  <c r="BI952" i="2"/>
  <c r="BH952" i="2"/>
  <c r="BG952" i="2"/>
  <c r="BF952" i="2"/>
  <c r="T952" i="2"/>
  <c r="R952" i="2"/>
  <c r="P952" i="2"/>
  <c r="BK952" i="2"/>
  <c r="J952" i="2"/>
  <c r="BE952" i="2" s="1"/>
  <c r="BI945" i="2"/>
  <c r="BH945" i="2"/>
  <c r="BG945" i="2"/>
  <c r="BF945" i="2"/>
  <c r="T945" i="2"/>
  <c r="T944" i="2" s="1"/>
  <c r="R945" i="2"/>
  <c r="R944" i="2" s="1"/>
  <c r="P945" i="2"/>
  <c r="P944" i="2" s="1"/>
  <c r="BK945" i="2"/>
  <c r="BK944" i="2" s="1"/>
  <c r="J944" i="2" s="1"/>
  <c r="J119" i="2" s="1"/>
  <c r="J945" i="2"/>
  <c r="BE945" i="2"/>
  <c r="BI938" i="2"/>
  <c r="BH938" i="2"/>
  <c r="BG938" i="2"/>
  <c r="BF938" i="2"/>
  <c r="T938" i="2"/>
  <c r="R938" i="2"/>
  <c r="P938" i="2"/>
  <c r="BK938" i="2"/>
  <c r="J938" i="2"/>
  <c r="BE938" i="2" s="1"/>
  <c r="BI930" i="2"/>
  <c r="BH930" i="2"/>
  <c r="BG930" i="2"/>
  <c r="BF930" i="2"/>
  <c r="T930" i="2"/>
  <c r="R930" i="2"/>
  <c r="P930" i="2"/>
  <c r="BK930" i="2"/>
  <c r="J930" i="2"/>
  <c r="BE930" i="2" s="1"/>
  <c r="BI926" i="2"/>
  <c r="BH926" i="2"/>
  <c r="BG926" i="2"/>
  <c r="BF926" i="2"/>
  <c r="T926" i="2"/>
  <c r="R926" i="2"/>
  <c r="P926" i="2"/>
  <c r="BK926" i="2"/>
  <c r="J926" i="2"/>
  <c r="BE926" i="2" s="1"/>
  <c r="BI922" i="2"/>
  <c r="BH922" i="2"/>
  <c r="BG922" i="2"/>
  <c r="BF922" i="2"/>
  <c r="T922" i="2"/>
  <c r="R922" i="2"/>
  <c r="P922" i="2"/>
  <c r="BK922" i="2"/>
  <c r="J922" i="2"/>
  <c r="BE922" i="2" s="1"/>
  <c r="BI918" i="2"/>
  <c r="BH918" i="2"/>
  <c r="BG918" i="2"/>
  <c r="BF918" i="2"/>
  <c r="T918" i="2"/>
  <c r="R918" i="2"/>
  <c r="P918" i="2"/>
  <c r="BK918" i="2"/>
  <c r="J918" i="2"/>
  <c r="BE918" i="2" s="1"/>
  <c r="BI914" i="2"/>
  <c r="BH914" i="2"/>
  <c r="BG914" i="2"/>
  <c r="BF914" i="2"/>
  <c r="T914" i="2"/>
  <c r="R914" i="2"/>
  <c r="P914" i="2"/>
  <c r="BK914" i="2"/>
  <c r="J914" i="2"/>
  <c r="BE914" i="2" s="1"/>
  <c r="BI910" i="2"/>
  <c r="BH910" i="2"/>
  <c r="BG910" i="2"/>
  <c r="BF910" i="2"/>
  <c r="T910" i="2"/>
  <c r="R910" i="2"/>
  <c r="P910" i="2"/>
  <c r="BK910" i="2"/>
  <c r="J910" i="2"/>
  <c r="BE910" i="2" s="1"/>
  <c r="BI906" i="2"/>
  <c r="BH906" i="2"/>
  <c r="BG906" i="2"/>
  <c r="BF906" i="2"/>
  <c r="T906" i="2"/>
  <c r="R906" i="2"/>
  <c r="P906" i="2"/>
  <c r="BK906" i="2"/>
  <c r="J906" i="2"/>
  <c r="BE906" i="2" s="1"/>
  <c r="BI902" i="2"/>
  <c r="BH902" i="2"/>
  <c r="BG902" i="2"/>
  <c r="BF902" i="2"/>
  <c r="T902" i="2"/>
  <c r="R902" i="2"/>
  <c r="P902" i="2"/>
  <c r="BK902" i="2"/>
  <c r="J902" i="2"/>
  <c r="BE902" i="2" s="1"/>
  <c r="BI898" i="2"/>
  <c r="BH898" i="2"/>
  <c r="BG898" i="2"/>
  <c r="BF898" i="2"/>
  <c r="T898" i="2"/>
  <c r="R898" i="2"/>
  <c r="P898" i="2"/>
  <c r="BK898" i="2"/>
  <c r="J898" i="2"/>
  <c r="BE898" i="2" s="1"/>
  <c r="BI894" i="2"/>
  <c r="BH894" i="2"/>
  <c r="BG894" i="2"/>
  <c r="BF894" i="2"/>
  <c r="T894" i="2"/>
  <c r="R894" i="2"/>
  <c r="P894" i="2"/>
  <c r="BK894" i="2"/>
  <c r="J894" i="2"/>
  <c r="BE894" i="2" s="1"/>
  <c r="BI890" i="2"/>
  <c r="BH890" i="2"/>
  <c r="BG890" i="2"/>
  <c r="BF890" i="2"/>
  <c r="T890" i="2"/>
  <c r="T889" i="2" s="1"/>
  <c r="R890" i="2"/>
  <c r="R889" i="2" s="1"/>
  <c r="P890" i="2"/>
  <c r="P889" i="2" s="1"/>
  <c r="BK890" i="2"/>
  <c r="BK889" i="2" s="1"/>
  <c r="J889" i="2" s="1"/>
  <c r="J118" i="2" s="1"/>
  <c r="J890" i="2"/>
  <c r="BE890" i="2"/>
  <c r="BI885" i="2"/>
  <c r="BH885" i="2"/>
  <c r="BG885" i="2"/>
  <c r="BF885" i="2"/>
  <c r="T885" i="2"/>
  <c r="R885" i="2"/>
  <c r="P885" i="2"/>
  <c r="BK885" i="2"/>
  <c r="J885" i="2"/>
  <c r="BE885" i="2" s="1"/>
  <c r="BI881" i="2"/>
  <c r="BH881" i="2"/>
  <c r="BG881" i="2"/>
  <c r="BF881" i="2"/>
  <c r="T881" i="2"/>
  <c r="R881" i="2"/>
  <c r="P881" i="2"/>
  <c r="BK881" i="2"/>
  <c r="J881" i="2"/>
  <c r="BE881" i="2" s="1"/>
  <c r="BI877" i="2"/>
  <c r="BH877" i="2"/>
  <c r="BG877" i="2"/>
  <c r="BF877" i="2"/>
  <c r="T877" i="2"/>
  <c r="R877" i="2"/>
  <c r="P877" i="2"/>
  <c r="BK877" i="2"/>
  <c r="J877" i="2"/>
  <c r="BE877" i="2" s="1"/>
  <c r="BI873" i="2"/>
  <c r="BH873" i="2"/>
  <c r="BG873" i="2"/>
  <c r="BF873" i="2"/>
  <c r="T873" i="2"/>
  <c r="R873" i="2"/>
  <c r="P873" i="2"/>
  <c r="BK873" i="2"/>
  <c r="J873" i="2"/>
  <c r="BE873" i="2" s="1"/>
  <c r="BI869" i="2"/>
  <c r="BH869" i="2"/>
  <c r="BG869" i="2"/>
  <c r="BF869" i="2"/>
  <c r="T869" i="2"/>
  <c r="R869" i="2"/>
  <c r="P869" i="2"/>
  <c r="BK869" i="2"/>
  <c r="J869" i="2"/>
  <c r="BE869" i="2" s="1"/>
  <c r="BI865" i="2"/>
  <c r="BH865" i="2"/>
  <c r="BG865" i="2"/>
  <c r="BF865" i="2"/>
  <c r="T865" i="2"/>
  <c r="T864" i="2" s="1"/>
  <c r="R865" i="2"/>
  <c r="R864" i="2" s="1"/>
  <c r="P865" i="2"/>
  <c r="P864" i="2" s="1"/>
  <c r="BK865" i="2"/>
  <c r="BK864" i="2" s="1"/>
  <c r="J864" i="2" s="1"/>
  <c r="J117" i="2" s="1"/>
  <c r="J865" i="2"/>
  <c r="BE865" i="2"/>
  <c r="BI862" i="2"/>
  <c r="BH862" i="2"/>
  <c r="BG862" i="2"/>
  <c r="BF862" i="2"/>
  <c r="T862" i="2"/>
  <c r="R862" i="2"/>
  <c r="P862" i="2"/>
  <c r="BK862" i="2"/>
  <c r="J862" i="2"/>
  <c r="BE862" i="2" s="1"/>
  <c r="BI859" i="2"/>
  <c r="BH859" i="2"/>
  <c r="BG859" i="2"/>
  <c r="BF859" i="2"/>
  <c r="T859" i="2"/>
  <c r="R859" i="2"/>
  <c r="P859" i="2"/>
  <c r="BK859" i="2"/>
  <c r="J859" i="2"/>
  <c r="BE859" i="2" s="1"/>
  <c r="BI854" i="2"/>
  <c r="BH854" i="2"/>
  <c r="BG854" i="2"/>
  <c r="BF854" i="2"/>
  <c r="T854" i="2"/>
  <c r="T853" i="2" s="1"/>
  <c r="R854" i="2"/>
  <c r="R853" i="2" s="1"/>
  <c r="P854" i="2"/>
  <c r="P853" i="2" s="1"/>
  <c r="BK854" i="2"/>
  <c r="BK853" i="2" s="1"/>
  <c r="J853" i="2" s="1"/>
  <c r="J116" i="2" s="1"/>
  <c r="J854" i="2"/>
  <c r="BE854" i="2"/>
  <c r="BI851" i="2"/>
  <c r="BH851" i="2"/>
  <c r="BG851" i="2"/>
  <c r="BF851" i="2"/>
  <c r="T851" i="2"/>
  <c r="R851" i="2"/>
  <c r="P851" i="2"/>
  <c r="BK851" i="2"/>
  <c r="J851" i="2"/>
  <c r="BE851" i="2" s="1"/>
  <c r="BI847" i="2"/>
  <c r="BH847" i="2"/>
  <c r="BG847" i="2"/>
  <c r="BF847" i="2"/>
  <c r="T847" i="2"/>
  <c r="R847" i="2"/>
  <c r="P847" i="2"/>
  <c r="BK847" i="2"/>
  <c r="J847" i="2"/>
  <c r="BE847" i="2" s="1"/>
  <c r="BI845" i="2"/>
  <c r="BH845" i="2"/>
  <c r="BG845" i="2"/>
  <c r="BF845" i="2"/>
  <c r="T845" i="2"/>
  <c r="R845" i="2"/>
  <c r="P845" i="2"/>
  <c r="BK845" i="2"/>
  <c r="J845" i="2"/>
  <c r="BE845" i="2" s="1"/>
  <c r="BI841" i="2"/>
  <c r="BH841" i="2"/>
  <c r="BG841" i="2"/>
  <c r="BF841" i="2"/>
  <c r="T841" i="2"/>
  <c r="R841" i="2"/>
  <c r="P841" i="2"/>
  <c r="BK841" i="2"/>
  <c r="J841" i="2"/>
  <c r="BE841" i="2"/>
  <c r="BI837" i="2"/>
  <c r="BH837" i="2"/>
  <c r="BG837" i="2"/>
  <c r="BF837" i="2"/>
  <c r="T837" i="2"/>
  <c r="R837" i="2"/>
  <c r="P837" i="2"/>
  <c r="BK837" i="2"/>
  <c r="J837" i="2"/>
  <c r="BE837" i="2" s="1"/>
  <c r="BI833" i="2"/>
  <c r="BH833" i="2"/>
  <c r="BG833" i="2"/>
  <c r="BF833" i="2"/>
  <c r="T833" i="2"/>
  <c r="R833" i="2"/>
  <c r="P833" i="2"/>
  <c r="BK833" i="2"/>
  <c r="J833" i="2"/>
  <c r="BE833" i="2"/>
  <c r="BI829" i="2"/>
  <c r="BH829" i="2"/>
  <c r="BG829" i="2"/>
  <c r="BF829" i="2"/>
  <c r="T829" i="2"/>
  <c r="R829" i="2"/>
  <c r="P829" i="2"/>
  <c r="BK829" i="2"/>
  <c r="J829" i="2"/>
  <c r="BE829" i="2" s="1"/>
  <c r="BI825" i="2"/>
  <c r="BH825" i="2"/>
  <c r="BG825" i="2"/>
  <c r="BF825" i="2"/>
  <c r="T825" i="2"/>
  <c r="T824" i="2"/>
  <c r="R825" i="2"/>
  <c r="R824" i="2" s="1"/>
  <c r="P825" i="2"/>
  <c r="P824" i="2"/>
  <c r="BK825" i="2"/>
  <c r="BK824" i="2" s="1"/>
  <c r="J824" i="2" s="1"/>
  <c r="J115" i="2" s="1"/>
  <c r="J825" i="2"/>
  <c r="BE825" i="2" s="1"/>
  <c r="BI822" i="2"/>
  <c r="BH822" i="2"/>
  <c r="BG822" i="2"/>
  <c r="BF822" i="2"/>
  <c r="T822" i="2"/>
  <c r="R822" i="2"/>
  <c r="P822" i="2"/>
  <c r="BK822" i="2"/>
  <c r="J822" i="2"/>
  <c r="BE822" i="2"/>
  <c r="BI819" i="2"/>
  <c r="BH819" i="2"/>
  <c r="BG819" i="2"/>
  <c r="BF819" i="2"/>
  <c r="T819" i="2"/>
  <c r="R819" i="2"/>
  <c r="P819" i="2"/>
  <c r="BK819" i="2"/>
  <c r="J819" i="2"/>
  <c r="BE819" i="2" s="1"/>
  <c r="BI812" i="2"/>
  <c r="BH812" i="2"/>
  <c r="BG812" i="2"/>
  <c r="BF812" i="2"/>
  <c r="T812" i="2"/>
  <c r="R812" i="2"/>
  <c r="P812" i="2"/>
  <c r="BK812" i="2"/>
  <c r="J812" i="2"/>
  <c r="BE812" i="2"/>
  <c r="BI808" i="2"/>
  <c r="BH808" i="2"/>
  <c r="BG808" i="2"/>
  <c r="BF808" i="2"/>
  <c r="T808" i="2"/>
  <c r="R808" i="2"/>
  <c r="P808" i="2"/>
  <c r="BK808" i="2"/>
  <c r="J808" i="2"/>
  <c r="BE808" i="2" s="1"/>
  <c r="BI804" i="2"/>
  <c r="BH804" i="2"/>
  <c r="BG804" i="2"/>
  <c r="BF804" i="2"/>
  <c r="T804" i="2"/>
  <c r="R804" i="2"/>
  <c r="P804" i="2"/>
  <c r="BK804" i="2"/>
  <c r="J804" i="2"/>
  <c r="BE804" i="2"/>
  <c r="BI800" i="2"/>
  <c r="BH800" i="2"/>
  <c r="BG800" i="2"/>
  <c r="BF800" i="2"/>
  <c r="T800" i="2"/>
  <c r="R800" i="2"/>
  <c r="P800" i="2"/>
  <c r="BK800" i="2"/>
  <c r="J800" i="2"/>
  <c r="BE800" i="2" s="1"/>
  <c r="BI796" i="2"/>
  <c r="BH796" i="2"/>
  <c r="BG796" i="2"/>
  <c r="BF796" i="2"/>
  <c r="T796" i="2"/>
  <c r="T795" i="2"/>
  <c r="R796" i="2"/>
  <c r="R795" i="2" s="1"/>
  <c r="P796" i="2"/>
  <c r="P795" i="2"/>
  <c r="BK796" i="2"/>
  <c r="BK795" i="2" s="1"/>
  <c r="J795" i="2" s="1"/>
  <c r="J114" i="2" s="1"/>
  <c r="J796" i="2"/>
  <c r="BE796" i="2" s="1"/>
  <c r="BI793" i="2"/>
  <c r="BH793" i="2"/>
  <c r="BG793" i="2"/>
  <c r="BF793" i="2"/>
  <c r="T793" i="2"/>
  <c r="R793" i="2"/>
  <c r="P793" i="2"/>
  <c r="BK793" i="2"/>
  <c r="J793" i="2"/>
  <c r="BE793" i="2"/>
  <c r="BI790" i="2"/>
  <c r="BH790" i="2"/>
  <c r="BG790" i="2"/>
  <c r="BF790" i="2"/>
  <c r="T790" i="2"/>
  <c r="R790" i="2"/>
  <c r="P790" i="2"/>
  <c r="BK790" i="2"/>
  <c r="J790" i="2"/>
  <c r="BE790" i="2" s="1"/>
  <c r="BI785" i="2"/>
  <c r="BH785" i="2"/>
  <c r="BG785" i="2"/>
  <c r="BF785" i="2"/>
  <c r="T785" i="2"/>
  <c r="R785" i="2"/>
  <c r="P785" i="2"/>
  <c r="BK785" i="2"/>
  <c r="J785" i="2"/>
  <c r="BE785" i="2"/>
  <c r="BI782" i="2"/>
  <c r="BH782" i="2"/>
  <c r="BG782" i="2"/>
  <c r="BF782" i="2"/>
  <c r="T782" i="2"/>
  <c r="R782" i="2"/>
  <c r="P782" i="2"/>
  <c r="BK782" i="2"/>
  <c r="J782" i="2"/>
  <c r="BE782" i="2" s="1"/>
  <c r="BI778" i="2"/>
  <c r="BH778" i="2"/>
  <c r="BG778" i="2"/>
  <c r="BF778" i="2"/>
  <c r="T778" i="2"/>
  <c r="T777" i="2"/>
  <c r="R778" i="2"/>
  <c r="R777" i="2" s="1"/>
  <c r="P778" i="2"/>
  <c r="P777" i="2"/>
  <c r="BK778" i="2"/>
  <c r="BK777" i="2" s="1"/>
  <c r="J777" i="2" s="1"/>
  <c r="J113" i="2" s="1"/>
  <c r="J778" i="2"/>
  <c r="BE778" i="2" s="1"/>
  <c r="BI773" i="2"/>
  <c r="BH773" i="2"/>
  <c r="BG773" i="2"/>
  <c r="BF773" i="2"/>
  <c r="T773" i="2"/>
  <c r="T772" i="2"/>
  <c r="R773" i="2"/>
  <c r="R772" i="2" s="1"/>
  <c r="P773" i="2"/>
  <c r="P772" i="2"/>
  <c r="BK773" i="2"/>
  <c r="BK772" i="2" s="1"/>
  <c r="J772" i="2" s="1"/>
  <c r="J112" i="2" s="1"/>
  <c r="J773" i="2"/>
  <c r="BE773" i="2" s="1"/>
  <c r="BI770" i="2"/>
  <c r="BH770" i="2"/>
  <c r="BG770" i="2"/>
  <c r="BF770" i="2"/>
  <c r="T770" i="2"/>
  <c r="R770" i="2"/>
  <c r="P770" i="2"/>
  <c r="BK770" i="2"/>
  <c r="J770" i="2"/>
  <c r="BE770" i="2"/>
  <c r="BI767" i="2"/>
  <c r="BH767" i="2"/>
  <c r="BG767" i="2"/>
  <c r="BF767" i="2"/>
  <c r="T767" i="2"/>
  <c r="R767" i="2"/>
  <c r="P767" i="2"/>
  <c r="BK767" i="2"/>
  <c r="J767" i="2"/>
  <c r="BE767" i="2" s="1"/>
  <c r="BI764" i="2"/>
  <c r="BH764" i="2"/>
  <c r="BG764" i="2"/>
  <c r="BF764" i="2"/>
  <c r="T764" i="2"/>
  <c r="R764" i="2"/>
  <c r="P764" i="2"/>
  <c r="BK764" i="2"/>
  <c r="J764" i="2"/>
  <c r="BE764" i="2"/>
  <c r="BI760" i="2"/>
  <c r="BH760" i="2"/>
  <c r="BG760" i="2"/>
  <c r="BF760" i="2"/>
  <c r="T760" i="2"/>
  <c r="R760" i="2"/>
  <c r="P760" i="2"/>
  <c r="BK760" i="2"/>
  <c r="J760" i="2"/>
  <c r="BE760" i="2" s="1"/>
  <c r="BI757" i="2"/>
  <c r="BH757" i="2"/>
  <c r="BG757" i="2"/>
  <c r="BF757" i="2"/>
  <c r="T757" i="2"/>
  <c r="R757" i="2"/>
  <c r="P757" i="2"/>
  <c r="BK757" i="2"/>
  <c r="J757" i="2"/>
  <c r="BE757" i="2"/>
  <c r="BI747" i="2"/>
  <c r="BH747" i="2"/>
  <c r="BG747" i="2"/>
  <c r="BF747" i="2"/>
  <c r="T747" i="2"/>
  <c r="R747" i="2"/>
  <c r="P747" i="2"/>
  <c r="BK747" i="2"/>
  <c r="J747" i="2"/>
  <c r="BE747" i="2" s="1"/>
  <c r="BI743" i="2"/>
  <c r="BH743" i="2"/>
  <c r="BG743" i="2"/>
  <c r="BF743" i="2"/>
  <c r="T743" i="2"/>
  <c r="R743" i="2"/>
  <c r="P743" i="2"/>
  <c r="BK743" i="2"/>
  <c r="J743" i="2"/>
  <c r="BE743" i="2"/>
  <c r="BI739" i="2"/>
  <c r="BH739" i="2"/>
  <c r="BG739" i="2"/>
  <c r="BF739" i="2"/>
  <c r="T739" i="2"/>
  <c r="R739" i="2"/>
  <c r="P739" i="2"/>
  <c r="BK739" i="2"/>
  <c r="J739" i="2"/>
  <c r="BE739" i="2"/>
  <c r="BI735" i="2"/>
  <c r="BH735" i="2"/>
  <c r="BG735" i="2"/>
  <c r="BF735" i="2"/>
  <c r="T735" i="2"/>
  <c r="R735" i="2"/>
  <c r="P735" i="2"/>
  <c r="BK735" i="2"/>
  <c r="J735" i="2"/>
  <c r="BE735" i="2"/>
  <c r="BI725" i="2"/>
  <c r="BH725" i="2"/>
  <c r="BG725" i="2"/>
  <c r="BF725" i="2"/>
  <c r="T725" i="2"/>
  <c r="T724" i="2"/>
  <c r="T723" i="2" s="1"/>
  <c r="R725" i="2"/>
  <c r="R724" i="2" s="1"/>
  <c r="P725" i="2"/>
  <c r="P724" i="2"/>
  <c r="P723" i="2" s="1"/>
  <c r="BK725" i="2"/>
  <c r="BK724" i="2" s="1"/>
  <c r="J725" i="2"/>
  <c r="BE725" i="2"/>
  <c r="BI721" i="2"/>
  <c r="BH721" i="2"/>
  <c r="BG721" i="2"/>
  <c r="BF721" i="2"/>
  <c r="T721" i="2"/>
  <c r="T720" i="2"/>
  <c r="R721" i="2"/>
  <c r="R720" i="2"/>
  <c r="P721" i="2"/>
  <c r="P720" i="2"/>
  <c r="BK721" i="2"/>
  <c r="BK720" i="2"/>
  <c r="J720" i="2" s="1"/>
  <c r="J109" i="2" s="1"/>
  <c r="J721" i="2"/>
  <c r="BE721" i="2" s="1"/>
  <c r="BI717" i="2"/>
  <c r="BH717" i="2"/>
  <c r="BG717" i="2"/>
  <c r="BF717" i="2"/>
  <c r="T717" i="2"/>
  <c r="R717" i="2"/>
  <c r="P717" i="2"/>
  <c r="BK717" i="2"/>
  <c r="J717" i="2"/>
  <c r="BE717" i="2"/>
  <c r="BI715" i="2"/>
  <c r="BH715" i="2"/>
  <c r="BG715" i="2"/>
  <c r="BF715" i="2"/>
  <c r="T715" i="2"/>
  <c r="R715" i="2"/>
  <c r="P715" i="2"/>
  <c r="BK715" i="2"/>
  <c r="J715" i="2"/>
  <c r="BE715" i="2"/>
  <c r="BI712" i="2"/>
  <c r="BH712" i="2"/>
  <c r="BG712" i="2"/>
  <c r="BF712" i="2"/>
  <c r="T712" i="2"/>
  <c r="R712" i="2"/>
  <c r="P712" i="2"/>
  <c r="BK712" i="2"/>
  <c r="J712" i="2"/>
  <c r="BE712" i="2"/>
  <c r="BI709" i="2"/>
  <c r="BH709" i="2"/>
  <c r="BG709" i="2"/>
  <c r="BF709" i="2"/>
  <c r="T709" i="2"/>
  <c r="R709" i="2"/>
  <c r="P709" i="2"/>
  <c r="BK709" i="2"/>
  <c r="J709" i="2"/>
  <c r="BE709" i="2"/>
  <c r="BI707" i="2"/>
  <c r="BH707" i="2"/>
  <c r="BG707" i="2"/>
  <c r="BF707" i="2"/>
  <c r="T707" i="2"/>
  <c r="R707" i="2"/>
  <c r="R701" i="2" s="1"/>
  <c r="P707" i="2"/>
  <c r="BK707" i="2"/>
  <c r="J707" i="2"/>
  <c r="BE707" i="2"/>
  <c r="BI704" i="2"/>
  <c r="BH704" i="2"/>
  <c r="BG704" i="2"/>
  <c r="BF704" i="2"/>
  <c r="T704" i="2"/>
  <c r="R704" i="2"/>
  <c r="P704" i="2"/>
  <c r="BK704" i="2"/>
  <c r="BK701" i="2" s="1"/>
  <c r="J701" i="2" s="1"/>
  <c r="J108" i="2" s="1"/>
  <c r="J704" i="2"/>
  <c r="BE704" i="2"/>
  <c r="BI702" i="2"/>
  <c r="BH702" i="2"/>
  <c r="BG702" i="2"/>
  <c r="BF702" i="2"/>
  <c r="T702" i="2"/>
  <c r="T701" i="2"/>
  <c r="R702" i="2"/>
  <c r="P702" i="2"/>
  <c r="P701" i="2"/>
  <c r="BK702" i="2"/>
  <c r="J702" i="2"/>
  <c r="BE702" i="2" s="1"/>
  <c r="BI696" i="2"/>
  <c r="BH696" i="2"/>
  <c r="BG696" i="2"/>
  <c r="BF696" i="2"/>
  <c r="T696" i="2"/>
  <c r="R696" i="2"/>
  <c r="P696" i="2"/>
  <c r="BK696" i="2"/>
  <c r="J696" i="2"/>
  <c r="BE696" i="2"/>
  <c r="BI693" i="2"/>
  <c r="BH693" i="2"/>
  <c r="BG693" i="2"/>
  <c r="BF693" i="2"/>
  <c r="T693" i="2"/>
  <c r="R693" i="2"/>
  <c r="P693" i="2"/>
  <c r="BK693" i="2"/>
  <c r="J693" i="2"/>
  <c r="BE693" i="2"/>
  <c r="BI687" i="2"/>
  <c r="BH687" i="2"/>
  <c r="BG687" i="2"/>
  <c r="BF687" i="2"/>
  <c r="T687" i="2"/>
  <c r="R687" i="2"/>
  <c r="P687" i="2"/>
  <c r="BK687" i="2"/>
  <c r="J687" i="2"/>
  <c r="BE687" i="2"/>
  <c r="BI682" i="2"/>
  <c r="BH682" i="2"/>
  <c r="BG682" i="2"/>
  <c r="BF682" i="2"/>
  <c r="T682" i="2"/>
  <c r="R682" i="2"/>
  <c r="P682" i="2"/>
  <c r="BK682" i="2"/>
  <c r="J682" i="2"/>
  <c r="BE682" i="2"/>
  <c r="BI674" i="2"/>
  <c r="BH674" i="2"/>
  <c r="BG674" i="2"/>
  <c r="BF674" i="2"/>
  <c r="T674" i="2"/>
  <c r="R674" i="2"/>
  <c r="P674" i="2"/>
  <c r="BK674" i="2"/>
  <c r="J674" i="2"/>
  <c r="BE674" i="2"/>
  <c r="BI669" i="2"/>
  <c r="BH669" i="2"/>
  <c r="BG669" i="2"/>
  <c r="BF669" i="2"/>
  <c r="T669" i="2"/>
  <c r="R669" i="2"/>
  <c r="P669" i="2"/>
  <c r="BK669" i="2"/>
  <c r="J669" i="2"/>
  <c r="BE669" i="2"/>
  <c r="BI664" i="2"/>
  <c r="BH664" i="2"/>
  <c r="BG664" i="2"/>
  <c r="BF664" i="2"/>
  <c r="T664" i="2"/>
  <c r="R664" i="2"/>
  <c r="P664" i="2"/>
  <c r="BK664" i="2"/>
  <c r="J664" i="2"/>
  <c r="BE664" i="2"/>
  <c r="BI657" i="2"/>
  <c r="BH657" i="2"/>
  <c r="BG657" i="2"/>
  <c r="BF657" i="2"/>
  <c r="T657" i="2"/>
  <c r="R657" i="2"/>
  <c r="P657" i="2"/>
  <c r="BK657" i="2"/>
  <c r="J657" i="2"/>
  <c r="BE657" i="2"/>
  <c r="BI649" i="2"/>
  <c r="BH649" i="2"/>
  <c r="BG649" i="2"/>
  <c r="BF649" i="2"/>
  <c r="T649" i="2"/>
  <c r="R649" i="2"/>
  <c r="P649" i="2"/>
  <c r="BK649" i="2"/>
  <c r="J649" i="2"/>
  <c r="BE649" i="2"/>
  <c r="BI644" i="2"/>
  <c r="BH644" i="2"/>
  <c r="BG644" i="2"/>
  <c r="BF644" i="2"/>
  <c r="T644" i="2"/>
  <c r="R644" i="2"/>
  <c r="P644" i="2"/>
  <c r="BK644" i="2"/>
  <c r="J644" i="2"/>
  <c r="BE644" i="2"/>
  <c r="BI639" i="2"/>
  <c r="BH639" i="2"/>
  <c r="BG639" i="2"/>
  <c r="BF639" i="2"/>
  <c r="T639" i="2"/>
  <c r="R639" i="2"/>
  <c r="P639" i="2"/>
  <c r="BK639" i="2"/>
  <c r="J639" i="2"/>
  <c r="BE639" i="2"/>
  <c r="BI634" i="2"/>
  <c r="BH634" i="2"/>
  <c r="BG634" i="2"/>
  <c r="BF634" i="2"/>
  <c r="T634" i="2"/>
  <c r="R634" i="2"/>
  <c r="P634" i="2"/>
  <c r="BK634" i="2"/>
  <c r="J634" i="2"/>
  <c r="BE634" i="2"/>
  <c r="BI629" i="2"/>
  <c r="BH629" i="2"/>
  <c r="BG629" i="2"/>
  <c r="BF629" i="2"/>
  <c r="T629" i="2"/>
  <c r="R629" i="2"/>
  <c r="P629" i="2"/>
  <c r="BK629" i="2"/>
  <c r="J629" i="2"/>
  <c r="BE629" i="2"/>
  <c r="BI616" i="2"/>
  <c r="BH616" i="2"/>
  <c r="BG616" i="2"/>
  <c r="BF616" i="2"/>
  <c r="T616" i="2"/>
  <c r="R616" i="2"/>
  <c r="P616" i="2"/>
  <c r="BK616" i="2"/>
  <c r="J616" i="2"/>
  <c r="BE616" i="2"/>
  <c r="BI604" i="2"/>
  <c r="BH604" i="2"/>
  <c r="BG604" i="2"/>
  <c r="BF604" i="2"/>
  <c r="T604" i="2"/>
  <c r="R604" i="2"/>
  <c r="P604" i="2"/>
  <c r="BK604" i="2"/>
  <c r="J604" i="2"/>
  <c r="BE604" i="2"/>
  <c r="BI599" i="2"/>
  <c r="BH599" i="2"/>
  <c r="BG599" i="2"/>
  <c r="BF599" i="2"/>
  <c r="T599" i="2"/>
  <c r="R599" i="2"/>
  <c r="P599" i="2"/>
  <c r="BK599" i="2"/>
  <c r="J599" i="2"/>
  <c r="BE599" i="2"/>
  <c r="BI595" i="2"/>
  <c r="BH595" i="2"/>
  <c r="BG595" i="2"/>
  <c r="BF595" i="2"/>
  <c r="T595" i="2"/>
  <c r="R595" i="2"/>
  <c r="P595" i="2"/>
  <c r="BK595" i="2"/>
  <c r="J595" i="2"/>
  <c r="BE595" i="2"/>
  <c r="BI593" i="2"/>
  <c r="BH593" i="2"/>
  <c r="BG593" i="2"/>
  <c r="BF593" i="2"/>
  <c r="T593" i="2"/>
  <c r="R593" i="2"/>
  <c r="P593" i="2"/>
  <c r="BK593" i="2"/>
  <c r="J593" i="2"/>
  <c r="BE593" i="2"/>
  <c r="BI591" i="2"/>
  <c r="BH591" i="2"/>
  <c r="BG591" i="2"/>
  <c r="BF591" i="2"/>
  <c r="T591" i="2"/>
  <c r="R591" i="2"/>
  <c r="P591" i="2"/>
  <c r="BK591" i="2"/>
  <c r="J591" i="2"/>
  <c r="BE591" i="2"/>
  <c r="BI581" i="2"/>
  <c r="BH581" i="2"/>
  <c r="BG581" i="2"/>
  <c r="BF581" i="2"/>
  <c r="T581" i="2"/>
  <c r="R581" i="2"/>
  <c r="P581" i="2"/>
  <c r="BK581" i="2"/>
  <c r="J581" i="2"/>
  <c r="BE581" i="2"/>
  <c r="BI579" i="2"/>
  <c r="BH579" i="2"/>
  <c r="BG579" i="2"/>
  <c r="BF579" i="2"/>
  <c r="T579" i="2"/>
  <c r="R579" i="2"/>
  <c r="P579" i="2"/>
  <c r="BK579" i="2"/>
  <c r="J579" i="2"/>
  <c r="BE579" i="2"/>
  <c r="BI576" i="2"/>
  <c r="BH576" i="2"/>
  <c r="BG576" i="2"/>
  <c r="BF576" i="2"/>
  <c r="T576" i="2"/>
  <c r="R576" i="2"/>
  <c r="P576" i="2"/>
  <c r="BK576" i="2"/>
  <c r="J576" i="2"/>
  <c r="BE576" i="2"/>
  <c r="BI573" i="2"/>
  <c r="BH573" i="2"/>
  <c r="BG573" i="2"/>
  <c r="BF573" i="2"/>
  <c r="T573" i="2"/>
  <c r="R573" i="2"/>
  <c r="R567" i="2" s="1"/>
  <c r="P573" i="2"/>
  <c r="BK573" i="2"/>
  <c r="J573" i="2"/>
  <c r="BE573" i="2"/>
  <c r="BI571" i="2"/>
  <c r="BH571" i="2"/>
  <c r="BG571" i="2"/>
  <c r="BF571" i="2"/>
  <c r="T571" i="2"/>
  <c r="R571" i="2"/>
  <c r="P571" i="2"/>
  <c r="BK571" i="2"/>
  <c r="BK567" i="2" s="1"/>
  <c r="J567" i="2" s="1"/>
  <c r="J107" i="2" s="1"/>
  <c r="J571" i="2"/>
  <c r="BE571" i="2"/>
  <c r="BI568" i="2"/>
  <c r="BH568" i="2"/>
  <c r="BG568" i="2"/>
  <c r="BF568" i="2"/>
  <c r="T568" i="2"/>
  <c r="T567" i="2"/>
  <c r="R568" i="2"/>
  <c r="P568" i="2"/>
  <c r="P567" i="2"/>
  <c r="BK568" i="2"/>
  <c r="J568" i="2"/>
  <c r="BE568" i="2" s="1"/>
  <c r="BI563" i="2"/>
  <c r="BH563" i="2"/>
  <c r="BG563" i="2"/>
  <c r="BF563" i="2"/>
  <c r="T563" i="2"/>
  <c r="R563" i="2"/>
  <c r="P563" i="2"/>
  <c r="BK563" i="2"/>
  <c r="J563" i="2"/>
  <c r="BE563" i="2"/>
  <c r="BI558" i="2"/>
  <c r="BH558" i="2"/>
  <c r="BG558" i="2"/>
  <c r="BF558" i="2"/>
  <c r="T558" i="2"/>
  <c r="R558" i="2"/>
  <c r="P558" i="2"/>
  <c r="BK558" i="2"/>
  <c r="J558" i="2"/>
  <c r="BE558" i="2"/>
  <c r="BI553" i="2"/>
  <c r="BH553" i="2"/>
  <c r="BG553" i="2"/>
  <c r="BF553" i="2"/>
  <c r="T553" i="2"/>
  <c r="R553" i="2"/>
  <c r="P553" i="2"/>
  <c r="BK553" i="2"/>
  <c r="J553" i="2"/>
  <c r="BE553" i="2"/>
  <c r="BI551" i="2"/>
  <c r="BH551" i="2"/>
  <c r="BG551" i="2"/>
  <c r="BF551" i="2"/>
  <c r="T551" i="2"/>
  <c r="R551" i="2"/>
  <c r="P551" i="2"/>
  <c r="BK551" i="2"/>
  <c r="J551" i="2"/>
  <c r="BE551" i="2"/>
  <c r="BI549" i="2"/>
  <c r="BH549" i="2"/>
  <c r="BG549" i="2"/>
  <c r="BF549" i="2"/>
  <c r="T549" i="2"/>
  <c r="R549" i="2"/>
  <c r="P549" i="2"/>
  <c r="BK549" i="2"/>
  <c r="J549" i="2"/>
  <c r="BE549" i="2"/>
  <c r="BI544" i="2"/>
  <c r="BH544" i="2"/>
  <c r="BG544" i="2"/>
  <c r="BF544" i="2"/>
  <c r="T544" i="2"/>
  <c r="R544" i="2"/>
  <c r="P544" i="2"/>
  <c r="BK544" i="2"/>
  <c r="J544" i="2"/>
  <c r="BE544" i="2"/>
  <c r="BI542" i="2"/>
  <c r="BH542" i="2"/>
  <c r="BG542" i="2"/>
  <c r="BF542" i="2"/>
  <c r="T542" i="2"/>
  <c r="R542" i="2"/>
  <c r="P542" i="2"/>
  <c r="BK542" i="2"/>
  <c r="J542" i="2"/>
  <c r="BE542" i="2"/>
  <c r="BI533" i="2"/>
  <c r="BH533" i="2"/>
  <c r="BG533" i="2"/>
  <c r="BF533" i="2"/>
  <c r="T533" i="2"/>
  <c r="R533" i="2"/>
  <c r="P533" i="2"/>
  <c r="BK533" i="2"/>
  <c r="J533" i="2"/>
  <c r="BE533" i="2"/>
  <c r="BI531" i="2"/>
  <c r="BH531" i="2"/>
  <c r="BG531" i="2"/>
  <c r="BF531" i="2"/>
  <c r="T531" i="2"/>
  <c r="R531" i="2"/>
  <c r="R520" i="2" s="1"/>
  <c r="P531" i="2"/>
  <c r="BK531" i="2"/>
  <c r="J531" i="2"/>
  <c r="BE531" i="2"/>
  <c r="BI529" i="2"/>
  <c r="BH529" i="2"/>
  <c r="BG529" i="2"/>
  <c r="BF529" i="2"/>
  <c r="T529" i="2"/>
  <c r="R529" i="2"/>
  <c r="P529" i="2"/>
  <c r="BK529" i="2"/>
  <c r="BK520" i="2" s="1"/>
  <c r="J520" i="2" s="1"/>
  <c r="J106" i="2" s="1"/>
  <c r="J529" i="2"/>
  <c r="BE529" i="2"/>
  <c r="BI521" i="2"/>
  <c r="BH521" i="2"/>
  <c r="BG521" i="2"/>
  <c r="BF521" i="2"/>
  <c r="T521" i="2"/>
  <c r="T520" i="2"/>
  <c r="R521" i="2"/>
  <c r="P521" i="2"/>
  <c r="P520" i="2"/>
  <c r="BK521" i="2"/>
  <c r="J521" i="2"/>
  <c r="BE521" i="2" s="1"/>
  <c r="BI518" i="2"/>
  <c r="BH518" i="2"/>
  <c r="BG518" i="2"/>
  <c r="BF518" i="2"/>
  <c r="T518" i="2"/>
  <c r="R518" i="2"/>
  <c r="P518" i="2"/>
  <c r="BK518" i="2"/>
  <c r="J518" i="2"/>
  <c r="BE518" i="2"/>
  <c r="BI502" i="2"/>
  <c r="BH502" i="2"/>
  <c r="BG502" i="2"/>
  <c r="BF502" i="2"/>
  <c r="T502" i="2"/>
  <c r="T501" i="2"/>
  <c r="R502" i="2"/>
  <c r="R501" i="2"/>
  <c r="P502" i="2"/>
  <c r="P501" i="2"/>
  <c r="BK502" i="2"/>
  <c r="BK501" i="2"/>
  <c r="J501" i="2" s="1"/>
  <c r="J105" i="2" s="1"/>
  <c r="J502" i="2"/>
  <c r="BE502" i="2" s="1"/>
  <c r="BI492" i="2"/>
  <c r="BH492" i="2"/>
  <c r="BG492" i="2"/>
  <c r="BF492" i="2"/>
  <c r="T492" i="2"/>
  <c r="R492" i="2"/>
  <c r="P492" i="2"/>
  <c r="BK492" i="2"/>
  <c r="J492" i="2"/>
  <c r="BE492" i="2"/>
  <c r="BI490" i="2"/>
  <c r="BH490" i="2"/>
  <c r="BG490" i="2"/>
  <c r="BF490" i="2"/>
  <c r="T490" i="2"/>
  <c r="R490" i="2"/>
  <c r="P490" i="2"/>
  <c r="BK490" i="2"/>
  <c r="J490" i="2"/>
  <c r="BE490" i="2"/>
  <c r="BI456" i="2"/>
  <c r="BH456" i="2"/>
  <c r="BG456" i="2"/>
  <c r="BF456" i="2"/>
  <c r="T456" i="2"/>
  <c r="R456" i="2"/>
  <c r="P456" i="2"/>
  <c r="BK456" i="2"/>
  <c r="J456" i="2"/>
  <c r="BE456" i="2"/>
  <c r="BI426" i="2"/>
  <c r="BH426" i="2"/>
  <c r="BG426" i="2"/>
  <c r="BF426" i="2"/>
  <c r="T426" i="2"/>
  <c r="R426" i="2"/>
  <c r="P426" i="2"/>
  <c r="BK426" i="2"/>
  <c r="J426" i="2"/>
  <c r="BE426" i="2"/>
  <c r="BI422" i="2"/>
  <c r="BH422" i="2"/>
  <c r="BG422" i="2"/>
  <c r="BF422" i="2"/>
  <c r="T422" i="2"/>
  <c r="R422" i="2"/>
  <c r="P422" i="2"/>
  <c r="BK422" i="2"/>
  <c r="J422" i="2"/>
  <c r="BE422" i="2"/>
  <c r="BI418" i="2"/>
  <c r="BH418" i="2"/>
  <c r="BG418" i="2"/>
  <c r="BF418" i="2"/>
  <c r="T418" i="2"/>
  <c r="R418" i="2"/>
  <c r="P418" i="2"/>
  <c r="BK418" i="2"/>
  <c r="J418" i="2"/>
  <c r="BE418" i="2"/>
  <c r="BI414" i="2"/>
  <c r="BH414" i="2"/>
  <c r="BG414" i="2"/>
  <c r="BF414" i="2"/>
  <c r="T414" i="2"/>
  <c r="R414" i="2"/>
  <c r="P414" i="2"/>
  <c r="BK414" i="2"/>
  <c r="J414" i="2"/>
  <c r="BE414" i="2"/>
  <c r="BI410" i="2"/>
  <c r="BH410" i="2"/>
  <c r="BG410" i="2"/>
  <c r="BF410" i="2"/>
  <c r="T410" i="2"/>
  <c r="R410" i="2"/>
  <c r="P410" i="2"/>
  <c r="BK410" i="2"/>
  <c r="J410" i="2"/>
  <c r="BE410" i="2"/>
  <c r="BI401" i="2"/>
  <c r="BH401" i="2"/>
  <c r="BG401" i="2"/>
  <c r="BF401" i="2"/>
  <c r="T401" i="2"/>
  <c r="R401" i="2"/>
  <c r="P401" i="2"/>
  <c r="BK401" i="2"/>
  <c r="J401" i="2"/>
  <c r="BE401" i="2"/>
  <c r="BI394" i="2"/>
  <c r="BH394" i="2"/>
  <c r="BG394" i="2"/>
  <c r="BF394" i="2"/>
  <c r="T394" i="2"/>
  <c r="R394" i="2"/>
  <c r="P394" i="2"/>
  <c r="BK394" i="2"/>
  <c r="J394" i="2"/>
  <c r="BE394" i="2"/>
  <c r="BI387" i="2"/>
  <c r="BH387" i="2"/>
  <c r="BG387" i="2"/>
  <c r="BF387" i="2"/>
  <c r="T387" i="2"/>
  <c r="T386" i="2"/>
  <c r="R387" i="2"/>
  <c r="R386" i="2"/>
  <c r="P387" i="2"/>
  <c r="P386" i="2"/>
  <c r="BK387" i="2"/>
  <c r="BK386" i="2"/>
  <c r="J386" i="2" s="1"/>
  <c r="J104" i="2" s="1"/>
  <c r="J387" i="2"/>
  <c r="BE387" i="2" s="1"/>
  <c r="BI372" i="2"/>
  <c r="BH372" i="2"/>
  <c r="BG372" i="2"/>
  <c r="BF372" i="2"/>
  <c r="T372" i="2"/>
  <c r="R372" i="2"/>
  <c r="P372" i="2"/>
  <c r="BK372" i="2"/>
  <c r="J372" i="2"/>
  <c r="BE372" i="2"/>
  <c r="BI370" i="2"/>
  <c r="BH370" i="2"/>
  <c r="BG370" i="2"/>
  <c r="BF370" i="2"/>
  <c r="T370" i="2"/>
  <c r="R370" i="2"/>
  <c r="P370" i="2"/>
  <c r="BK370" i="2"/>
  <c r="J370" i="2"/>
  <c r="BE370" i="2"/>
  <c r="BI356" i="2"/>
  <c r="BH356" i="2"/>
  <c r="BG356" i="2"/>
  <c r="BF356" i="2"/>
  <c r="T356" i="2"/>
  <c r="R356" i="2"/>
  <c r="P356" i="2"/>
  <c r="BK356" i="2"/>
  <c r="J356" i="2"/>
  <c r="BE356" i="2"/>
  <c r="BI342" i="2"/>
  <c r="BH342" i="2"/>
  <c r="BG342" i="2"/>
  <c r="BF342" i="2"/>
  <c r="T342" i="2"/>
  <c r="R342" i="2"/>
  <c r="P342" i="2"/>
  <c r="BK342" i="2"/>
  <c r="J342" i="2"/>
  <c r="BE342" i="2"/>
  <c r="BI334" i="2"/>
  <c r="BH334" i="2"/>
  <c r="BG334" i="2"/>
  <c r="BF334" i="2"/>
  <c r="T334" i="2"/>
  <c r="R334" i="2"/>
  <c r="P334" i="2"/>
  <c r="BK334" i="2"/>
  <c r="J334" i="2"/>
  <c r="BE334" i="2"/>
  <c r="BI332" i="2"/>
  <c r="BH332" i="2"/>
  <c r="BG332" i="2"/>
  <c r="BF332" i="2"/>
  <c r="T332" i="2"/>
  <c r="R332" i="2"/>
  <c r="P332" i="2"/>
  <c r="BK332" i="2"/>
  <c r="J332" i="2"/>
  <c r="BE332" i="2"/>
  <c r="BI327" i="2"/>
  <c r="BH327" i="2"/>
  <c r="BG327" i="2"/>
  <c r="BF327" i="2"/>
  <c r="T327" i="2"/>
  <c r="R327" i="2"/>
  <c r="P327" i="2"/>
  <c r="BK327" i="2"/>
  <c r="J327" i="2"/>
  <c r="BE327" i="2"/>
  <c r="BI322" i="2"/>
  <c r="BH322" i="2"/>
  <c r="BG322" i="2"/>
  <c r="BF322" i="2"/>
  <c r="T322" i="2"/>
  <c r="R322" i="2"/>
  <c r="P322" i="2"/>
  <c r="BK322" i="2"/>
  <c r="J322" i="2"/>
  <c r="BE322" i="2"/>
  <c r="BI318" i="2"/>
  <c r="BH318" i="2"/>
  <c r="BG318" i="2"/>
  <c r="BF318" i="2"/>
  <c r="T318" i="2"/>
  <c r="R318" i="2"/>
  <c r="P318" i="2"/>
  <c r="BK318" i="2"/>
  <c r="J318" i="2"/>
  <c r="BE318" i="2"/>
  <c r="BI311" i="2"/>
  <c r="BH311" i="2"/>
  <c r="BG311" i="2"/>
  <c r="BF311" i="2"/>
  <c r="T311" i="2"/>
  <c r="R311" i="2"/>
  <c r="P311" i="2"/>
  <c r="BK311" i="2"/>
  <c r="J311" i="2"/>
  <c r="BE311" i="2"/>
  <c r="BI306" i="2"/>
  <c r="BH306" i="2"/>
  <c r="BG306" i="2"/>
  <c r="BF306" i="2"/>
  <c r="T306" i="2"/>
  <c r="R306" i="2"/>
  <c r="P306" i="2"/>
  <c r="BK306" i="2"/>
  <c r="J306" i="2"/>
  <c r="BE306" i="2"/>
  <c r="BI304" i="2"/>
  <c r="BH304" i="2"/>
  <c r="BG304" i="2"/>
  <c r="BF304" i="2"/>
  <c r="T304" i="2"/>
  <c r="R304" i="2"/>
  <c r="P304" i="2"/>
  <c r="BK304" i="2"/>
  <c r="J304" i="2"/>
  <c r="BE304" i="2"/>
  <c r="BI300" i="2"/>
  <c r="BH300" i="2"/>
  <c r="BG300" i="2"/>
  <c r="BF300" i="2"/>
  <c r="T300" i="2"/>
  <c r="R300" i="2"/>
  <c r="P300" i="2"/>
  <c r="BK300" i="2"/>
  <c r="J300" i="2"/>
  <c r="BE300" i="2"/>
  <c r="BI292" i="2"/>
  <c r="BH292" i="2"/>
  <c r="BG292" i="2"/>
  <c r="BF292" i="2"/>
  <c r="T292" i="2"/>
  <c r="R292" i="2"/>
  <c r="P292" i="2"/>
  <c r="BK292" i="2"/>
  <c r="J292" i="2"/>
  <c r="BE292" i="2"/>
  <c r="BI289" i="2"/>
  <c r="BH289" i="2"/>
  <c r="BG289" i="2"/>
  <c r="BF289" i="2"/>
  <c r="T289" i="2"/>
  <c r="R289" i="2"/>
  <c r="P289" i="2"/>
  <c r="BK289" i="2"/>
  <c r="J289" i="2"/>
  <c r="BE289" i="2"/>
  <c r="BI283" i="2"/>
  <c r="BH283" i="2"/>
  <c r="BG283" i="2"/>
  <c r="BF283" i="2"/>
  <c r="T283" i="2"/>
  <c r="R283" i="2"/>
  <c r="P283" i="2"/>
  <c r="BK283" i="2"/>
  <c r="J283" i="2"/>
  <c r="BE283" i="2"/>
  <c r="BI280" i="2"/>
  <c r="BH280" i="2"/>
  <c r="BG280" i="2"/>
  <c r="BF280" i="2"/>
  <c r="T280" i="2"/>
  <c r="R280" i="2"/>
  <c r="P280" i="2"/>
  <c r="BK280" i="2"/>
  <c r="J280" i="2"/>
  <c r="BE280" i="2"/>
  <c r="BI275" i="2"/>
  <c r="BH275" i="2"/>
  <c r="BG275" i="2"/>
  <c r="BF275" i="2"/>
  <c r="T275" i="2"/>
  <c r="R275" i="2"/>
  <c r="P275" i="2"/>
  <c r="BK275" i="2"/>
  <c r="J275" i="2"/>
  <c r="BE275" i="2"/>
  <c r="BI271" i="2"/>
  <c r="BH271" i="2"/>
  <c r="BG271" i="2"/>
  <c r="BF271" i="2"/>
  <c r="T271" i="2"/>
  <c r="R271" i="2"/>
  <c r="P271" i="2"/>
  <c r="BK271" i="2"/>
  <c r="J271" i="2"/>
  <c r="BE271" i="2"/>
  <c r="BI269" i="2"/>
  <c r="BH269" i="2"/>
  <c r="BG269" i="2"/>
  <c r="BF269" i="2"/>
  <c r="T269" i="2"/>
  <c r="R269" i="2"/>
  <c r="R260" i="2" s="1"/>
  <c r="P269" i="2"/>
  <c r="BK269" i="2"/>
  <c r="J269" i="2"/>
  <c r="BE269" i="2"/>
  <c r="BI265" i="2"/>
  <c r="BH265" i="2"/>
  <c r="BG265" i="2"/>
  <c r="BF265" i="2"/>
  <c r="T265" i="2"/>
  <c r="R265" i="2"/>
  <c r="P265" i="2"/>
  <c r="BK265" i="2"/>
  <c r="BK260" i="2" s="1"/>
  <c r="J260" i="2" s="1"/>
  <c r="J103" i="2" s="1"/>
  <c r="J265" i="2"/>
  <c r="BE265" i="2"/>
  <c r="BI261" i="2"/>
  <c r="BH261" i="2"/>
  <c r="BG261" i="2"/>
  <c r="BF261" i="2"/>
  <c r="T261" i="2"/>
  <c r="T260" i="2"/>
  <c r="R261" i="2"/>
  <c r="P261" i="2"/>
  <c r="P260" i="2"/>
  <c r="BK261" i="2"/>
  <c r="J261" i="2"/>
  <c r="BE261" i="2" s="1"/>
  <c r="BI257" i="2"/>
  <c r="BH257" i="2"/>
  <c r="BG257" i="2"/>
  <c r="BF257" i="2"/>
  <c r="T257" i="2"/>
  <c r="R257" i="2"/>
  <c r="P257" i="2"/>
  <c r="BK257" i="2"/>
  <c r="J257" i="2"/>
  <c r="BE257" i="2"/>
  <c r="BI250" i="2"/>
  <c r="BH250" i="2"/>
  <c r="BG250" i="2"/>
  <c r="BF250" i="2"/>
  <c r="T250" i="2"/>
  <c r="R250" i="2"/>
  <c r="P250" i="2"/>
  <c r="BK250" i="2"/>
  <c r="J250" i="2"/>
  <c r="BE250" i="2"/>
  <c r="BI247" i="2"/>
  <c r="BH247" i="2"/>
  <c r="BG247" i="2"/>
  <c r="BF247" i="2"/>
  <c r="T247" i="2"/>
  <c r="R247" i="2"/>
  <c r="P247" i="2"/>
  <c r="BK247" i="2"/>
  <c r="J247" i="2"/>
  <c r="BE247" i="2"/>
  <c r="BI245" i="2"/>
  <c r="BH245" i="2"/>
  <c r="BG245" i="2"/>
  <c r="BF245" i="2"/>
  <c r="T245" i="2"/>
  <c r="R245" i="2"/>
  <c r="P245" i="2"/>
  <c r="BK245" i="2"/>
  <c r="J245" i="2"/>
  <c r="BE245" i="2"/>
  <c r="BI237" i="2"/>
  <c r="BH237" i="2"/>
  <c r="BG237" i="2"/>
  <c r="BF237" i="2"/>
  <c r="T237" i="2"/>
  <c r="R237" i="2"/>
  <c r="P237" i="2"/>
  <c r="BK237" i="2"/>
  <c r="J237" i="2"/>
  <c r="BE237" i="2"/>
  <c r="BI233" i="2"/>
  <c r="BH233" i="2"/>
  <c r="BG233" i="2"/>
  <c r="BF233" i="2"/>
  <c r="T233" i="2"/>
  <c r="R233" i="2"/>
  <c r="P233" i="2"/>
  <c r="BK233" i="2"/>
  <c r="J233" i="2"/>
  <c r="BE233" i="2"/>
  <c r="BI230" i="2"/>
  <c r="BH230" i="2"/>
  <c r="BG230" i="2"/>
  <c r="BF230" i="2"/>
  <c r="T230" i="2"/>
  <c r="R230" i="2"/>
  <c r="P230" i="2"/>
  <c r="BK230" i="2"/>
  <c r="J230" i="2"/>
  <c r="BE230" i="2"/>
  <c r="BI226" i="2"/>
  <c r="BH226" i="2"/>
  <c r="BG226" i="2"/>
  <c r="BF226" i="2"/>
  <c r="T226" i="2"/>
  <c r="R226" i="2"/>
  <c r="P226" i="2"/>
  <c r="BK226" i="2"/>
  <c r="J226" i="2"/>
  <c r="BE226" i="2"/>
  <c r="BI222" i="2"/>
  <c r="BH222" i="2"/>
  <c r="BG222" i="2"/>
  <c r="BF222" i="2"/>
  <c r="T222" i="2"/>
  <c r="R222" i="2"/>
  <c r="P222" i="2"/>
  <c r="BK222" i="2"/>
  <c r="J222" i="2"/>
  <c r="BE222" i="2"/>
  <c r="BI219" i="2"/>
  <c r="BH219" i="2"/>
  <c r="BG219" i="2"/>
  <c r="BF219" i="2"/>
  <c r="T219" i="2"/>
  <c r="R219" i="2"/>
  <c r="P219" i="2"/>
  <c r="BK219" i="2"/>
  <c r="J219" i="2"/>
  <c r="BE219" i="2"/>
  <c r="BI216" i="2"/>
  <c r="BH216" i="2"/>
  <c r="BG216" i="2"/>
  <c r="BF216" i="2"/>
  <c r="T216" i="2"/>
  <c r="R216" i="2"/>
  <c r="P216" i="2"/>
  <c r="BK216" i="2"/>
  <c r="J216" i="2"/>
  <c r="BE216" i="2"/>
  <c r="BI212" i="2"/>
  <c r="BH212" i="2"/>
  <c r="BG212" i="2"/>
  <c r="BF212" i="2"/>
  <c r="T212" i="2"/>
  <c r="R212" i="2"/>
  <c r="P212" i="2"/>
  <c r="BK212" i="2"/>
  <c r="J212" i="2"/>
  <c r="BE212" i="2"/>
  <c r="BI208" i="2"/>
  <c r="BH208" i="2"/>
  <c r="BG208" i="2"/>
  <c r="BF208" i="2"/>
  <c r="T208" i="2"/>
  <c r="R208" i="2"/>
  <c r="P208" i="2"/>
  <c r="BK208" i="2"/>
  <c r="J208" i="2"/>
  <c r="BE208" i="2"/>
  <c r="BI203" i="2"/>
  <c r="BH203" i="2"/>
  <c r="BG203" i="2"/>
  <c r="BF203" i="2"/>
  <c r="T203" i="2"/>
  <c r="R203" i="2"/>
  <c r="P203" i="2"/>
  <c r="BK203" i="2"/>
  <c r="J203" i="2"/>
  <c r="BE203" i="2"/>
  <c r="BI198" i="2"/>
  <c r="BH198" i="2"/>
  <c r="BG198" i="2"/>
  <c r="BF198" i="2"/>
  <c r="T198" i="2"/>
  <c r="R198" i="2"/>
  <c r="P198" i="2"/>
  <c r="BK198" i="2"/>
  <c r="J198" i="2"/>
  <c r="BE198" i="2"/>
  <c r="BI195" i="2"/>
  <c r="BH195" i="2"/>
  <c r="BG195" i="2"/>
  <c r="BF195" i="2"/>
  <c r="T195" i="2"/>
  <c r="R195" i="2"/>
  <c r="P195" i="2"/>
  <c r="BK195" i="2"/>
  <c r="J195" i="2"/>
  <c r="BE195" i="2"/>
  <c r="BI191" i="2"/>
  <c r="BH191" i="2"/>
  <c r="BG191" i="2"/>
  <c r="BF191" i="2"/>
  <c r="T191" i="2"/>
  <c r="R191" i="2"/>
  <c r="P191" i="2"/>
  <c r="BK191" i="2"/>
  <c r="J191" i="2"/>
  <c r="BE191" i="2"/>
  <c r="BI188" i="2"/>
  <c r="BH188" i="2"/>
  <c r="BG188" i="2"/>
  <c r="BF188" i="2"/>
  <c r="T188" i="2"/>
  <c r="R188" i="2"/>
  <c r="P188" i="2"/>
  <c r="BK188" i="2"/>
  <c r="J188" i="2"/>
  <c r="BE188" i="2"/>
  <c r="BI179" i="2"/>
  <c r="BH179" i="2"/>
  <c r="BG179" i="2"/>
  <c r="BF179" i="2"/>
  <c r="T179" i="2"/>
  <c r="R179" i="2"/>
  <c r="P179" i="2"/>
  <c r="BK179" i="2"/>
  <c r="J179" i="2"/>
  <c r="BE179" i="2"/>
  <c r="BI175" i="2"/>
  <c r="BH175" i="2"/>
  <c r="BG175" i="2"/>
  <c r="BF175" i="2"/>
  <c r="T175" i="2"/>
  <c r="R175" i="2"/>
  <c r="P175" i="2"/>
  <c r="BK175" i="2"/>
  <c r="J175" i="2"/>
  <c r="BE175" i="2"/>
  <c r="BI173" i="2"/>
  <c r="BH173" i="2"/>
  <c r="BG173" i="2"/>
  <c r="BF173" i="2"/>
  <c r="T173" i="2"/>
  <c r="R173" i="2"/>
  <c r="P173" i="2"/>
  <c r="BK173" i="2"/>
  <c r="J173" i="2"/>
  <c r="BE173" i="2"/>
  <c r="BI170" i="2"/>
  <c r="BH170" i="2"/>
  <c r="BG170" i="2"/>
  <c r="BF170" i="2"/>
  <c r="T170" i="2"/>
  <c r="R170" i="2"/>
  <c r="P170" i="2"/>
  <c r="BK170" i="2"/>
  <c r="J170" i="2"/>
  <c r="BE170" i="2"/>
  <c r="BI166" i="2"/>
  <c r="BH166" i="2"/>
  <c r="BG166" i="2"/>
  <c r="BF166" i="2"/>
  <c r="T166" i="2"/>
  <c r="R166" i="2"/>
  <c r="P166" i="2"/>
  <c r="BK166" i="2"/>
  <c r="J166" i="2"/>
  <c r="BE166" i="2"/>
  <c r="BI162" i="2"/>
  <c r="BH162" i="2"/>
  <c r="BG162" i="2"/>
  <c r="BF162" i="2"/>
  <c r="T162" i="2"/>
  <c r="R162" i="2"/>
  <c r="P162" i="2"/>
  <c r="BK162" i="2"/>
  <c r="J162" i="2"/>
  <c r="BE162" i="2"/>
  <c r="BI158" i="2"/>
  <c r="BH158" i="2"/>
  <c r="BG158" i="2"/>
  <c r="BF158" i="2"/>
  <c r="T158" i="2"/>
  <c r="R158" i="2"/>
  <c r="P158" i="2"/>
  <c r="BK158" i="2"/>
  <c r="J158" i="2"/>
  <c r="BE158" i="2"/>
  <c r="BI156" i="2"/>
  <c r="BH156" i="2"/>
  <c r="BG156" i="2"/>
  <c r="BF156" i="2"/>
  <c r="T156" i="2"/>
  <c r="R156" i="2"/>
  <c r="P156" i="2"/>
  <c r="BK156" i="2"/>
  <c r="J156" i="2"/>
  <c r="BE156" i="2"/>
  <c r="BI154" i="2"/>
  <c r="BH154" i="2"/>
  <c r="BG154" i="2"/>
  <c r="BF154" i="2"/>
  <c r="T154" i="2"/>
  <c r="R154" i="2"/>
  <c r="P154" i="2"/>
  <c r="BK154" i="2"/>
  <c r="J154" i="2"/>
  <c r="BE154" i="2"/>
  <c r="BI149" i="2"/>
  <c r="F41" i="2"/>
  <c r="BD97" i="1" s="1"/>
  <c r="BH149" i="2"/>
  <c r="F40" i="2" s="1"/>
  <c r="BC97" i="1" s="1"/>
  <c r="BC96" i="1" s="1"/>
  <c r="BG149" i="2"/>
  <c r="F39" i="2"/>
  <c r="BB97" i="1" s="1"/>
  <c r="BB96" i="1" s="1"/>
  <c r="BF149" i="2"/>
  <c r="F38" i="2" s="1"/>
  <c r="BA97" i="1" s="1"/>
  <c r="T149" i="2"/>
  <c r="T148" i="2"/>
  <c r="T147" i="2" s="1"/>
  <c r="T146" i="2" s="1"/>
  <c r="R149" i="2"/>
  <c r="R148" i="2"/>
  <c r="P149" i="2"/>
  <c r="P148" i="2"/>
  <c r="P147" i="2" s="1"/>
  <c r="P146" i="2" s="1"/>
  <c r="AU97" i="1" s="1"/>
  <c r="BK149" i="2"/>
  <c r="BK148" i="2" s="1"/>
  <c r="J149" i="2"/>
  <c r="BE149" i="2" s="1"/>
  <c r="F140" i="2"/>
  <c r="E138" i="2"/>
  <c r="F93" i="2"/>
  <c r="E91" i="2"/>
  <c r="J28" i="2"/>
  <c r="E28" i="2"/>
  <c r="J143" i="2" s="1"/>
  <c r="J27" i="2"/>
  <c r="J25" i="2"/>
  <c r="E25" i="2"/>
  <c r="J142" i="2"/>
  <c r="J95" i="2"/>
  <c r="J24" i="2"/>
  <c r="J22" i="2"/>
  <c r="E22" i="2"/>
  <c r="F143" i="2" s="1"/>
  <c r="F96" i="2"/>
  <c r="J21" i="2"/>
  <c r="J19" i="2"/>
  <c r="E19" i="2"/>
  <c r="F95" i="2" s="1"/>
  <c r="F142" i="2"/>
  <c r="J18" i="2"/>
  <c r="J16" i="2"/>
  <c r="J93" i="2" s="1"/>
  <c r="J140" i="2"/>
  <c r="E7" i="2"/>
  <c r="E132" i="2" s="1"/>
  <c r="E85" i="2"/>
  <c r="BD146" i="1"/>
  <c r="BC146" i="1"/>
  <c r="BB146" i="1"/>
  <c r="AY146" i="1"/>
  <c r="AX146" i="1"/>
  <c r="AU146" i="1"/>
  <c r="AS146" i="1"/>
  <c r="BD141" i="1"/>
  <c r="BC141" i="1"/>
  <c r="BB141" i="1"/>
  <c r="AY141" i="1"/>
  <c r="AX141" i="1"/>
  <c r="AU141" i="1"/>
  <c r="AS141" i="1"/>
  <c r="BD124" i="1"/>
  <c r="BC124" i="1"/>
  <c r="AY124" i="1" s="1"/>
  <c r="BB124" i="1"/>
  <c r="AX124" i="1"/>
  <c r="AS124" i="1"/>
  <c r="BD121" i="1"/>
  <c r="BC121" i="1"/>
  <c r="BB121" i="1"/>
  <c r="AY121" i="1"/>
  <c r="AX121" i="1"/>
  <c r="AS121" i="1"/>
  <c r="BD113" i="1"/>
  <c r="BC113" i="1"/>
  <c r="BB113" i="1"/>
  <c r="AY113" i="1"/>
  <c r="AX113" i="1"/>
  <c r="AS113" i="1"/>
  <c r="BC108" i="1"/>
  <c r="BA108" i="1"/>
  <c r="AY108" i="1"/>
  <c r="AW108" i="1"/>
  <c r="AS108" i="1"/>
  <c r="BC102" i="1"/>
  <c r="AY102" i="1"/>
  <c r="AS102" i="1"/>
  <c r="BD96" i="1"/>
  <c r="AS96" i="1"/>
  <c r="AS95" i="1"/>
  <c r="AS94" i="1"/>
  <c r="AT154" i="1"/>
  <c r="AT123" i="1"/>
  <c r="AT100" i="1"/>
  <c r="L90" i="1"/>
  <c r="AM90" i="1"/>
  <c r="AM89" i="1"/>
  <c r="L89" i="1"/>
  <c r="AM87" i="1"/>
  <c r="L87" i="1"/>
  <c r="L85" i="1"/>
  <c r="L84" i="1"/>
  <c r="F37" i="2" l="1"/>
  <c r="AZ97" i="1" s="1"/>
  <c r="J37" i="2"/>
  <c r="AV97" i="1" s="1"/>
  <c r="R147" i="2"/>
  <c r="R723" i="2"/>
  <c r="P137" i="3"/>
  <c r="AU98" i="1" s="1"/>
  <c r="J281" i="3"/>
  <c r="J110" i="3" s="1"/>
  <c r="BK280" i="3"/>
  <c r="J280" i="3" s="1"/>
  <c r="J109" i="3" s="1"/>
  <c r="T280" i="3"/>
  <c r="T137" i="3" s="1"/>
  <c r="J138" i="6"/>
  <c r="J102" i="6" s="1"/>
  <c r="BK137" i="6"/>
  <c r="P145" i="6"/>
  <c r="P136" i="6" s="1"/>
  <c r="AU101" i="1" s="1"/>
  <c r="AU96" i="1" s="1"/>
  <c r="T379" i="6"/>
  <c r="T136" i="6" s="1"/>
  <c r="J760" i="7"/>
  <c r="J111" i="7" s="1"/>
  <c r="BK759" i="7"/>
  <c r="J759" i="7" s="1"/>
  <c r="J110" i="7" s="1"/>
  <c r="P138" i="8"/>
  <c r="AU104" i="1" s="1"/>
  <c r="P367" i="8"/>
  <c r="P133" i="9"/>
  <c r="P132" i="9" s="1"/>
  <c r="P131" i="9" s="1"/>
  <c r="AU105" i="1" s="1"/>
  <c r="J37" i="9"/>
  <c r="AV105" i="1" s="1"/>
  <c r="AT105" i="1" s="1"/>
  <c r="T133" i="9"/>
  <c r="T132" i="9" s="1"/>
  <c r="T131" i="9" s="1"/>
  <c r="J138" i="11"/>
  <c r="J102" i="11" s="1"/>
  <c r="BK137" i="11"/>
  <c r="P145" i="11"/>
  <c r="P136" i="11" s="1"/>
  <c r="AU107" i="1" s="1"/>
  <c r="J148" i="2"/>
  <c r="J102" i="2" s="1"/>
  <c r="BK147" i="2"/>
  <c r="AX96" i="1"/>
  <c r="BK723" i="2"/>
  <c r="J723" i="2" s="1"/>
  <c r="J110" i="2" s="1"/>
  <c r="J724" i="2"/>
  <c r="J111" i="2" s="1"/>
  <c r="BK136" i="10"/>
  <c r="J137" i="10"/>
  <c r="J102" i="10" s="1"/>
  <c r="T136" i="11"/>
  <c r="J37" i="3"/>
  <c r="AV98" i="1" s="1"/>
  <c r="F37" i="3"/>
  <c r="AZ98" i="1" s="1"/>
  <c r="J130" i="4"/>
  <c r="J103" i="4" s="1"/>
  <c r="BK129" i="4"/>
  <c r="BK379" i="6"/>
  <c r="J379" i="6" s="1"/>
  <c r="J110" i="6" s="1"/>
  <c r="J395" i="6"/>
  <c r="J112" i="6" s="1"/>
  <c r="F37" i="7"/>
  <c r="AZ103" i="1" s="1"/>
  <c r="J37" i="7"/>
  <c r="AV103" i="1" s="1"/>
  <c r="AT103" i="1" s="1"/>
  <c r="F37" i="8"/>
  <c r="AZ104" i="1" s="1"/>
  <c r="J37" i="8"/>
  <c r="AV104" i="1" s="1"/>
  <c r="BK132" i="9"/>
  <c r="J133" i="9"/>
  <c r="J102" i="9" s="1"/>
  <c r="AY96" i="1"/>
  <c r="J139" i="3"/>
  <c r="J102" i="3" s="1"/>
  <c r="BK138" i="3"/>
  <c r="F37" i="6"/>
  <c r="AZ101" i="1" s="1"/>
  <c r="J37" i="6"/>
  <c r="AV101" i="1" s="1"/>
  <c r="AT101" i="1" s="1"/>
  <c r="R136" i="6"/>
  <c r="J146" i="6"/>
  <c r="J104" i="6" s="1"/>
  <c r="BK145" i="6"/>
  <c r="J145" i="6" s="1"/>
  <c r="J103" i="6" s="1"/>
  <c r="J145" i="7"/>
  <c r="J102" i="7" s="1"/>
  <c r="BK144" i="7"/>
  <c r="J140" i="8"/>
  <c r="J102" i="8" s="1"/>
  <c r="BK139" i="8"/>
  <c r="J368" i="8"/>
  <c r="J111" i="8" s="1"/>
  <c r="BK367" i="8"/>
  <c r="J367" i="8" s="1"/>
  <c r="J110" i="8" s="1"/>
  <c r="F37" i="9"/>
  <c r="AZ105" i="1" s="1"/>
  <c r="J37" i="10"/>
  <c r="AV106" i="1" s="1"/>
  <c r="AT106" i="1" s="1"/>
  <c r="F37" i="11"/>
  <c r="AZ107" i="1" s="1"/>
  <c r="J37" i="11"/>
  <c r="AV107" i="1" s="1"/>
  <c r="AT107" i="1" s="1"/>
  <c r="J146" i="11"/>
  <c r="J104" i="11" s="1"/>
  <c r="BK145" i="11"/>
  <c r="J145" i="11" s="1"/>
  <c r="J103" i="11" s="1"/>
  <c r="J38" i="3"/>
  <c r="AW98" i="1" s="1"/>
  <c r="F38" i="7"/>
  <c r="BA103" i="1" s="1"/>
  <c r="BA102" i="1" s="1"/>
  <c r="AW102" i="1" s="1"/>
  <c r="E85" i="8"/>
  <c r="F96" i="8"/>
  <c r="J93" i="9"/>
  <c r="F95" i="9"/>
  <c r="J96" i="10"/>
  <c r="F38" i="11"/>
  <c r="BA107" i="1" s="1"/>
  <c r="J140" i="12"/>
  <c r="J102" i="12" s="1"/>
  <c r="BK139" i="12"/>
  <c r="J136" i="13"/>
  <c r="J102" i="13" s="1"/>
  <c r="BK135" i="13"/>
  <c r="P134" i="15"/>
  <c r="P133" i="15" s="1"/>
  <c r="AU112" i="1" s="1"/>
  <c r="T134" i="15"/>
  <c r="T133" i="15" s="1"/>
  <c r="R669" i="15"/>
  <c r="J144" i="16"/>
  <c r="J102" i="16" s="1"/>
  <c r="BK143" i="16"/>
  <c r="J547" i="16"/>
  <c r="J111" i="16" s="1"/>
  <c r="BK546" i="16"/>
  <c r="J546" i="16" s="1"/>
  <c r="J110" i="16" s="1"/>
  <c r="T546" i="16"/>
  <c r="P136" i="17"/>
  <c r="AU115" i="1" s="1"/>
  <c r="T136" i="17"/>
  <c r="P274" i="17"/>
  <c r="J130" i="18"/>
  <c r="J103" i="18" s="1"/>
  <c r="BK129" i="18"/>
  <c r="J135" i="19"/>
  <c r="J102" i="19" s="1"/>
  <c r="BK134" i="19"/>
  <c r="R148" i="21"/>
  <c r="BK730" i="21"/>
  <c r="J730" i="21" s="1"/>
  <c r="J113" i="21" s="1"/>
  <c r="J131" i="22"/>
  <c r="J102" i="22" s="1"/>
  <c r="BK130" i="22"/>
  <c r="J38" i="2"/>
  <c r="AW97" i="1" s="1"/>
  <c r="J96" i="3"/>
  <c r="J37" i="4"/>
  <c r="AV99" i="1" s="1"/>
  <c r="AT99" i="1" s="1"/>
  <c r="F38" i="4"/>
  <c r="BA99" i="1" s="1"/>
  <c r="BA96" i="1" s="1"/>
  <c r="F37" i="5"/>
  <c r="AZ100" i="1" s="1"/>
  <c r="J38" i="6"/>
  <c r="AW101" i="1" s="1"/>
  <c r="E85" i="7"/>
  <c r="F96" i="7"/>
  <c r="J38" i="8"/>
  <c r="AW104" i="1" s="1"/>
  <c r="E85" i="11"/>
  <c r="F96" i="11"/>
  <c r="F135" i="12"/>
  <c r="F96" i="12"/>
  <c r="F37" i="12"/>
  <c r="AZ109" i="1" s="1"/>
  <c r="J37" i="12"/>
  <c r="AV109" i="1" s="1"/>
  <c r="AT109" i="1" s="1"/>
  <c r="P134" i="13"/>
  <c r="AU110" i="1" s="1"/>
  <c r="J286" i="13"/>
  <c r="J110" i="13" s="1"/>
  <c r="BK285" i="13"/>
  <c r="J285" i="13" s="1"/>
  <c r="J109" i="13" s="1"/>
  <c r="BK669" i="15"/>
  <c r="J669" i="15" s="1"/>
  <c r="J109" i="15" s="1"/>
  <c r="T142" i="16"/>
  <c r="P134" i="19"/>
  <c r="P133" i="19" s="1"/>
  <c r="AU117" i="1" s="1"/>
  <c r="F37" i="20"/>
  <c r="AZ118" i="1" s="1"/>
  <c r="J37" i="20"/>
  <c r="AV118" i="1" s="1"/>
  <c r="AT118" i="1" s="1"/>
  <c r="R135" i="20"/>
  <c r="R134" i="20" s="1"/>
  <c r="F37" i="21"/>
  <c r="AZ119" i="1" s="1"/>
  <c r="J37" i="21"/>
  <c r="AV119" i="1" s="1"/>
  <c r="R139" i="21"/>
  <c r="J149" i="21"/>
  <c r="J104" i="21" s="1"/>
  <c r="BK148" i="21"/>
  <c r="J148" i="21" s="1"/>
  <c r="J103" i="21" s="1"/>
  <c r="T148" i="21"/>
  <c r="T730" i="21"/>
  <c r="P129" i="22"/>
  <c r="AU120" i="1" s="1"/>
  <c r="J96" i="2"/>
  <c r="J96" i="4"/>
  <c r="J93" i="5"/>
  <c r="F95" i="5"/>
  <c r="BK126" i="5"/>
  <c r="J126" i="5" s="1"/>
  <c r="J96" i="6"/>
  <c r="J300" i="11"/>
  <c r="J111" i="11" s="1"/>
  <c r="BK299" i="11"/>
  <c r="J299" i="11" s="1"/>
  <c r="J110" i="11" s="1"/>
  <c r="F35" i="15"/>
  <c r="AZ112" i="1" s="1"/>
  <c r="J35" i="15"/>
  <c r="AV112" i="1" s="1"/>
  <c r="R133" i="15"/>
  <c r="F37" i="17"/>
  <c r="AZ115" i="1" s="1"/>
  <c r="J37" i="17"/>
  <c r="AV115" i="1" s="1"/>
  <c r="AT115" i="1" s="1"/>
  <c r="J136" i="20"/>
  <c r="J102" i="20" s="1"/>
  <c r="BK135" i="20"/>
  <c r="J141" i="21"/>
  <c r="J102" i="21" s="1"/>
  <c r="BK140" i="21"/>
  <c r="J264" i="22"/>
  <c r="J105" i="22" s="1"/>
  <c r="BK263" i="22"/>
  <c r="J263" i="22" s="1"/>
  <c r="J104" i="22" s="1"/>
  <c r="J132" i="12"/>
  <c r="J93" i="12"/>
  <c r="F41" i="12"/>
  <c r="BD109" i="1" s="1"/>
  <c r="BD108" i="1" s="1"/>
  <c r="BD95" i="1" s="1"/>
  <c r="BD94" i="1" s="1"/>
  <c r="W33" i="1" s="1"/>
  <c r="P140" i="12"/>
  <c r="P139" i="12" s="1"/>
  <c r="P138" i="12" s="1"/>
  <c r="AU109" i="1" s="1"/>
  <c r="F39" i="12"/>
  <c r="BB109" i="1" s="1"/>
  <c r="BB108" i="1" s="1"/>
  <c r="AX108" i="1" s="1"/>
  <c r="T359" i="12"/>
  <c r="T138" i="12" s="1"/>
  <c r="F37" i="13"/>
  <c r="AZ110" i="1" s="1"/>
  <c r="J37" i="13"/>
  <c r="AV110" i="1" s="1"/>
  <c r="J135" i="15"/>
  <c r="J100" i="15" s="1"/>
  <c r="BK134" i="15"/>
  <c r="F37" i="16"/>
  <c r="AZ114" i="1" s="1"/>
  <c r="J37" i="16"/>
  <c r="AV114" i="1" s="1"/>
  <c r="AT114" i="1" s="1"/>
  <c r="J138" i="17"/>
  <c r="J102" i="17" s="1"/>
  <c r="BK137" i="17"/>
  <c r="BK274" i="17"/>
  <c r="J274" i="17" s="1"/>
  <c r="J109" i="17" s="1"/>
  <c r="J275" i="17"/>
  <c r="J110" i="17" s="1"/>
  <c r="J37" i="18"/>
  <c r="AV116" i="1" s="1"/>
  <c r="AT116" i="1" s="1"/>
  <c r="F37" i="18"/>
  <c r="AZ116" i="1" s="1"/>
  <c r="F37" i="19"/>
  <c r="AZ117" i="1" s="1"/>
  <c r="J37" i="19"/>
  <c r="AV117" i="1" s="1"/>
  <c r="P135" i="20"/>
  <c r="P134" i="20" s="1"/>
  <c r="AU118" i="1" s="1"/>
  <c r="T135" i="20"/>
  <c r="T134" i="20" s="1"/>
  <c r="P139" i="21"/>
  <c r="AU119" i="1" s="1"/>
  <c r="T139" i="21"/>
  <c r="F37" i="22"/>
  <c r="AZ120" i="1" s="1"/>
  <c r="J37" i="22"/>
  <c r="AV120" i="1" s="1"/>
  <c r="AT120" i="1" s="1"/>
  <c r="R130" i="22"/>
  <c r="R129" i="22" s="1"/>
  <c r="J670" i="15"/>
  <c r="J110" i="15" s="1"/>
  <c r="E128" i="16"/>
  <c r="J139" i="16"/>
  <c r="F38" i="16"/>
  <c r="BA114" i="1" s="1"/>
  <c r="J131" i="20"/>
  <c r="E85" i="21"/>
  <c r="F96" i="21"/>
  <c r="J731" i="21"/>
  <c r="J114" i="21" s="1"/>
  <c r="J126" i="22"/>
  <c r="F38" i="22"/>
  <c r="BA120" i="1" s="1"/>
  <c r="J140" i="23"/>
  <c r="J102" i="23" s="1"/>
  <c r="T298" i="23"/>
  <c r="T138" i="23" s="1"/>
  <c r="P298" i="23"/>
  <c r="P138" i="23" s="1"/>
  <c r="AU122" i="1" s="1"/>
  <c r="AU121" i="1" s="1"/>
  <c r="BK133" i="24"/>
  <c r="J134" i="24"/>
  <c r="J102" i="24" s="1"/>
  <c r="T136" i="25"/>
  <c r="T135" i="25" s="1"/>
  <c r="J37" i="27"/>
  <c r="AV127" i="1" s="1"/>
  <c r="F37" i="27"/>
  <c r="AZ127" i="1" s="1"/>
  <c r="R133" i="27"/>
  <c r="R132" i="27" s="1"/>
  <c r="P133" i="28"/>
  <c r="P132" i="28" s="1"/>
  <c r="AU128" i="1" s="1"/>
  <c r="T133" i="28"/>
  <c r="T132" i="28" s="1"/>
  <c r="J134" i="29"/>
  <c r="J102" i="29" s="1"/>
  <c r="BK133" i="29"/>
  <c r="F37" i="30"/>
  <c r="AZ130" i="1" s="1"/>
  <c r="J37" i="30"/>
  <c r="AV130" i="1" s="1"/>
  <c r="J38" i="13"/>
  <c r="AW110" i="1" s="1"/>
  <c r="J37" i="14"/>
  <c r="AV111" i="1" s="1"/>
  <c r="AT111" i="1" s="1"/>
  <c r="J36" i="15"/>
  <c r="AW112" i="1" s="1"/>
  <c r="J38" i="17"/>
  <c r="AW115" i="1" s="1"/>
  <c r="J38" i="19"/>
  <c r="AW117" i="1" s="1"/>
  <c r="J38" i="21"/>
  <c r="AW119" i="1" s="1"/>
  <c r="J96" i="23"/>
  <c r="J38" i="23"/>
  <c r="AW122" i="1" s="1"/>
  <c r="AT122" i="1" s="1"/>
  <c r="F38" i="23"/>
  <c r="BA122" i="1" s="1"/>
  <c r="BA121" i="1" s="1"/>
  <c r="AW121" i="1" s="1"/>
  <c r="J37" i="26"/>
  <c r="AV126" i="1" s="1"/>
  <c r="AT126" i="1" s="1"/>
  <c r="F37" i="26"/>
  <c r="AZ126" i="1" s="1"/>
  <c r="R133" i="26"/>
  <c r="R132" i="26" s="1"/>
  <c r="J134" i="27"/>
  <c r="J102" i="27" s="1"/>
  <c r="BK133" i="27"/>
  <c r="J138" i="30"/>
  <c r="J102" i="30" s="1"/>
  <c r="BK137" i="30"/>
  <c r="BK359" i="12"/>
  <c r="J359" i="12" s="1"/>
  <c r="J110" i="12" s="1"/>
  <c r="BK402" i="12"/>
  <c r="J402" i="12" s="1"/>
  <c r="J113" i="12" s="1"/>
  <c r="J96" i="13"/>
  <c r="J95" i="14"/>
  <c r="BK127" i="14"/>
  <c r="E85" i="15"/>
  <c r="J94" i="15"/>
  <c r="J96" i="17"/>
  <c r="J95" i="18"/>
  <c r="J96" i="19"/>
  <c r="J95" i="20"/>
  <c r="J37" i="25"/>
  <c r="AV125" i="1" s="1"/>
  <c r="F37" i="25"/>
  <c r="AZ125" i="1" s="1"/>
  <c r="BK133" i="26"/>
  <c r="J134" i="26"/>
  <c r="J102" i="26" s="1"/>
  <c r="P133" i="27"/>
  <c r="P132" i="27" s="1"/>
  <c r="AU127" i="1" s="1"/>
  <c r="J37" i="28"/>
  <c r="AV128" i="1" s="1"/>
  <c r="AT128" i="1" s="1"/>
  <c r="F37" i="28"/>
  <c r="AZ128" i="1" s="1"/>
  <c r="R133" i="28"/>
  <c r="R132" i="28" s="1"/>
  <c r="J299" i="23"/>
  <c r="J109" i="23" s="1"/>
  <c r="BK298" i="23"/>
  <c r="J298" i="23" s="1"/>
  <c r="J108" i="23" s="1"/>
  <c r="J137" i="25"/>
  <c r="J102" i="25" s="1"/>
  <c r="BK136" i="25"/>
  <c r="BK133" i="28"/>
  <c r="J134" i="28"/>
  <c r="J102" i="28" s="1"/>
  <c r="F37" i="29"/>
  <c r="AZ129" i="1" s="1"/>
  <c r="J37" i="29"/>
  <c r="AV129" i="1" s="1"/>
  <c r="AT129" i="1" s="1"/>
  <c r="F37" i="24"/>
  <c r="AZ123" i="1" s="1"/>
  <c r="AZ121" i="1" s="1"/>
  <c r="AV121" i="1" s="1"/>
  <c r="AT121" i="1" s="1"/>
  <c r="J38" i="25"/>
  <c r="AW125" i="1" s="1"/>
  <c r="E85" i="26"/>
  <c r="J96" i="26"/>
  <c r="J38" i="27"/>
  <c r="AW127" i="1" s="1"/>
  <c r="E85" i="28"/>
  <c r="J96" i="28"/>
  <c r="E118" i="29"/>
  <c r="J129" i="29"/>
  <c r="F38" i="29"/>
  <c r="BA129" i="1" s="1"/>
  <c r="BK391" i="35"/>
  <c r="J391" i="35" s="1"/>
  <c r="J110" i="35" s="1"/>
  <c r="J392" i="35"/>
  <c r="J111" i="35" s="1"/>
  <c r="F37" i="36"/>
  <c r="AZ136" i="1" s="1"/>
  <c r="J37" i="36"/>
  <c r="AV136" i="1" s="1"/>
  <c r="AT136" i="1" s="1"/>
  <c r="J93" i="24"/>
  <c r="F95" i="24"/>
  <c r="E85" i="25"/>
  <c r="J96" i="25"/>
  <c r="F38" i="26"/>
  <c r="BA126" i="1" s="1"/>
  <c r="E85" i="27"/>
  <c r="J96" i="27"/>
  <c r="F38" i="28"/>
  <c r="BA128" i="1" s="1"/>
  <c r="J38" i="30"/>
  <c r="AW130" i="1" s="1"/>
  <c r="J37" i="31"/>
  <c r="AV131" i="1" s="1"/>
  <c r="AT131" i="1" s="1"/>
  <c r="F37" i="34"/>
  <c r="AZ134" i="1" s="1"/>
  <c r="J37" i="34"/>
  <c r="AV134" i="1" s="1"/>
  <c r="AT134" i="1" s="1"/>
  <c r="J37" i="35"/>
  <c r="AV135" i="1" s="1"/>
  <c r="AT135" i="1" s="1"/>
  <c r="F37" i="35"/>
  <c r="AZ135" i="1" s="1"/>
  <c r="E85" i="30"/>
  <c r="J96" i="30"/>
  <c r="T131" i="31"/>
  <c r="T130" i="31" s="1"/>
  <c r="J37" i="32"/>
  <c r="AV132" i="1" s="1"/>
  <c r="F37" i="32"/>
  <c r="AZ132" i="1" s="1"/>
  <c r="T133" i="33"/>
  <c r="T132" i="33" s="1"/>
  <c r="J146" i="34"/>
  <c r="J102" i="34" s="1"/>
  <c r="BK145" i="34"/>
  <c r="P703" i="34"/>
  <c r="J714" i="34"/>
  <c r="J117" i="34" s="1"/>
  <c r="BK703" i="34"/>
  <c r="J703" i="34" s="1"/>
  <c r="J115" i="34" s="1"/>
  <c r="BK136" i="35"/>
  <c r="J137" i="35"/>
  <c r="J102" i="35" s="1"/>
  <c r="J134" i="36"/>
  <c r="J101" i="36" s="1"/>
  <c r="T134" i="36"/>
  <c r="T133" i="36" s="1"/>
  <c r="BK131" i="31"/>
  <c r="J132" i="31"/>
  <c r="J102" i="31" s="1"/>
  <c r="J134" i="32"/>
  <c r="J102" i="32" s="1"/>
  <c r="BK133" i="32"/>
  <c r="P144" i="34"/>
  <c r="AU134" i="1" s="1"/>
  <c r="E85" i="31"/>
  <c r="J96" i="31"/>
  <c r="F37" i="31"/>
  <c r="AZ131" i="1" s="1"/>
  <c r="J38" i="32"/>
  <c r="AW132" i="1" s="1"/>
  <c r="J37" i="33"/>
  <c r="AV133" i="1" s="1"/>
  <c r="AT133" i="1" s="1"/>
  <c r="E130" i="34"/>
  <c r="J141" i="34"/>
  <c r="F38" i="34"/>
  <c r="BA134" i="1" s="1"/>
  <c r="E85" i="35"/>
  <c r="J96" i="35"/>
  <c r="F38" i="36"/>
  <c r="BA136" i="1" s="1"/>
  <c r="J35" i="39"/>
  <c r="AV139" i="1" s="1"/>
  <c r="AT139" i="1" s="1"/>
  <c r="F35" i="39"/>
  <c r="AZ139" i="1" s="1"/>
  <c r="E85" i="32"/>
  <c r="J96" i="32"/>
  <c r="J93" i="33"/>
  <c r="F96" i="33"/>
  <c r="BK133" i="33"/>
  <c r="F38" i="35"/>
  <c r="BA135" i="1" s="1"/>
  <c r="E85" i="36"/>
  <c r="F96" i="36"/>
  <c r="BK131" i="39"/>
  <c r="J132" i="39"/>
  <c r="J100" i="39" s="1"/>
  <c r="J95" i="36"/>
  <c r="P216" i="36"/>
  <c r="P134" i="36" s="1"/>
  <c r="P133" i="36" s="1"/>
  <c r="AU136" i="1" s="1"/>
  <c r="J37" i="37"/>
  <c r="AV137" i="1" s="1"/>
  <c r="AT137" i="1" s="1"/>
  <c r="F37" i="37"/>
  <c r="AZ137" i="1" s="1"/>
  <c r="BK230" i="36"/>
  <c r="J230" i="36" s="1"/>
  <c r="J106" i="36" s="1"/>
  <c r="P231" i="36"/>
  <c r="P230" i="36" s="1"/>
  <c r="T231" i="36"/>
  <c r="T230" i="36" s="1"/>
  <c r="BK133" i="37"/>
  <c r="J134" i="37"/>
  <c r="J102" i="37" s="1"/>
  <c r="BK250" i="39"/>
  <c r="J250" i="39" s="1"/>
  <c r="J104" i="39" s="1"/>
  <c r="J251" i="39"/>
  <c r="J105" i="39" s="1"/>
  <c r="J284" i="39"/>
  <c r="J108" i="39" s="1"/>
  <c r="BK283" i="39"/>
  <c r="J283" i="39" s="1"/>
  <c r="J107" i="39" s="1"/>
  <c r="F37" i="41"/>
  <c r="AZ142" i="1" s="1"/>
  <c r="J37" i="41"/>
  <c r="AV142" i="1" s="1"/>
  <c r="F37" i="42"/>
  <c r="AZ143" i="1" s="1"/>
  <c r="J37" i="42"/>
  <c r="AV143" i="1" s="1"/>
  <c r="AT143" i="1" s="1"/>
  <c r="R133" i="44"/>
  <c r="R132" i="44" s="1"/>
  <c r="J159" i="45"/>
  <c r="J103" i="45" s="1"/>
  <c r="BK130" i="45"/>
  <c r="J131" i="46"/>
  <c r="J102" i="46" s="1"/>
  <c r="BK130" i="46"/>
  <c r="F38" i="37"/>
  <c r="BA137" i="1" s="1"/>
  <c r="J37" i="38"/>
  <c r="AV138" i="1" s="1"/>
  <c r="AT138" i="1" s="1"/>
  <c r="F36" i="39"/>
  <c r="BA139" i="1" s="1"/>
  <c r="F35" i="40"/>
  <c r="AZ140" i="1" s="1"/>
  <c r="J35" i="40"/>
  <c r="AV140" i="1" s="1"/>
  <c r="AT140" i="1" s="1"/>
  <c r="J133" i="41"/>
  <c r="J102" i="41" s="1"/>
  <c r="BK132" i="41"/>
  <c r="J131" i="42"/>
  <c r="J102" i="42" s="1"/>
  <c r="BK130" i="42"/>
  <c r="J37" i="44"/>
  <c r="AV145" i="1" s="1"/>
  <c r="F37" i="44"/>
  <c r="AZ145" i="1" s="1"/>
  <c r="J93" i="38"/>
  <c r="F96" i="38"/>
  <c r="BK132" i="38"/>
  <c r="E85" i="39"/>
  <c r="F94" i="39"/>
  <c r="J128" i="40"/>
  <c r="J100" i="40" s="1"/>
  <c r="BK127" i="40"/>
  <c r="J134" i="44"/>
  <c r="J102" i="44" s="1"/>
  <c r="BK133" i="44"/>
  <c r="J181" i="43"/>
  <c r="J103" i="43" s="1"/>
  <c r="BK134" i="43"/>
  <c r="F37" i="46"/>
  <c r="AZ148" i="1" s="1"/>
  <c r="AZ146" i="1" s="1"/>
  <c r="AV146" i="1" s="1"/>
  <c r="J37" i="46"/>
  <c r="AV148" i="1" s="1"/>
  <c r="AT148" i="1" s="1"/>
  <c r="J123" i="40"/>
  <c r="F36" i="40"/>
  <c r="BA140" i="1" s="1"/>
  <c r="E115" i="42"/>
  <c r="J126" i="42"/>
  <c r="F38" i="42"/>
  <c r="BA143" i="1" s="1"/>
  <c r="BA141" i="1" s="1"/>
  <c r="AW141" i="1" s="1"/>
  <c r="J37" i="43"/>
  <c r="AV144" i="1" s="1"/>
  <c r="AT144" i="1" s="1"/>
  <c r="J38" i="44"/>
  <c r="AW145" i="1" s="1"/>
  <c r="J37" i="45"/>
  <c r="AV147" i="1" s="1"/>
  <c r="AT147" i="1" s="1"/>
  <c r="J170" i="45"/>
  <c r="J105" i="45" s="1"/>
  <c r="J126" i="46"/>
  <c r="F38" i="46"/>
  <c r="BA148" i="1" s="1"/>
  <c r="BA146" i="1" s="1"/>
  <c r="AW146" i="1" s="1"/>
  <c r="BK124" i="47"/>
  <c r="J38" i="41"/>
  <c r="AW142" i="1" s="1"/>
  <c r="E85" i="41"/>
  <c r="J96" i="41"/>
  <c r="J91" i="47"/>
  <c r="F35" i="48"/>
  <c r="AZ150" i="1" s="1"/>
  <c r="J35" i="48"/>
  <c r="AV150" i="1" s="1"/>
  <c r="AT150" i="1" s="1"/>
  <c r="J35" i="47"/>
  <c r="AV149" i="1" s="1"/>
  <c r="AT149" i="1" s="1"/>
  <c r="F35" i="47"/>
  <c r="AZ149" i="1" s="1"/>
  <c r="J129" i="48"/>
  <c r="J100" i="48" s="1"/>
  <c r="BK128" i="48"/>
  <c r="J35" i="49"/>
  <c r="AV151" i="1" s="1"/>
  <c r="AT151" i="1" s="1"/>
  <c r="F35" i="49"/>
  <c r="AZ151" i="1" s="1"/>
  <c r="F36" i="48"/>
  <c r="BA150" i="1" s="1"/>
  <c r="J94" i="49"/>
  <c r="BK132" i="49"/>
  <c r="P399" i="49"/>
  <c r="R134" i="50"/>
  <c r="F38" i="50"/>
  <c r="BC152" i="1" s="1"/>
  <c r="BC95" i="1" s="1"/>
  <c r="P140" i="50"/>
  <c r="T140" i="50"/>
  <c r="BK410" i="50"/>
  <c r="BK126" i="51"/>
  <c r="R126" i="51"/>
  <c r="R125" i="51" s="1"/>
  <c r="F37" i="51"/>
  <c r="BB153" i="1" s="1"/>
  <c r="F39" i="51"/>
  <c r="BD153" i="1" s="1"/>
  <c r="F120" i="52"/>
  <c r="F93" i="52"/>
  <c r="E85" i="48"/>
  <c r="F94" i="48"/>
  <c r="P436" i="49"/>
  <c r="J136" i="50"/>
  <c r="J100" i="50" s="1"/>
  <c r="BK135" i="50"/>
  <c r="F36" i="50"/>
  <c r="BA152" i="1" s="1"/>
  <c r="F121" i="51"/>
  <c r="F93" i="51"/>
  <c r="J35" i="51"/>
  <c r="AV153" i="1" s="1"/>
  <c r="AT153" i="1" s="1"/>
  <c r="F35" i="51"/>
  <c r="AZ153" i="1" s="1"/>
  <c r="T126" i="51"/>
  <c r="T125" i="51" s="1"/>
  <c r="T143" i="51"/>
  <c r="P143" i="51"/>
  <c r="F126" i="49"/>
  <c r="T199" i="49"/>
  <c r="T131" i="49" s="1"/>
  <c r="T130" i="49" s="1"/>
  <c r="T288" i="49"/>
  <c r="P288" i="49"/>
  <c r="T325" i="49"/>
  <c r="J131" i="50"/>
  <c r="J94" i="50"/>
  <c r="F35" i="50"/>
  <c r="AZ152" i="1" s="1"/>
  <c r="P134" i="50"/>
  <c r="AU152" i="1" s="1"/>
  <c r="T134" i="50"/>
  <c r="R285" i="53"/>
  <c r="BK285" i="53"/>
  <c r="J285" i="53" s="1"/>
  <c r="J107" i="53" s="1"/>
  <c r="P131" i="49"/>
  <c r="P130" i="49" s="1"/>
  <c r="AU151" i="1" s="1"/>
  <c r="J141" i="50"/>
  <c r="J102" i="50" s="1"/>
  <c r="BK140" i="50"/>
  <c r="J140" i="50" s="1"/>
  <c r="J101" i="50" s="1"/>
  <c r="J119" i="51"/>
  <c r="J91" i="51"/>
  <c r="P126" i="51"/>
  <c r="P125" i="51" s="1"/>
  <c r="AU153" i="1" s="1"/>
  <c r="J36" i="50"/>
  <c r="AW152" i="1" s="1"/>
  <c r="AT152" i="1" s="1"/>
  <c r="F38" i="53"/>
  <c r="BC155" i="1" s="1"/>
  <c r="J121" i="54"/>
  <c r="J91" i="54"/>
  <c r="P129" i="54"/>
  <c r="P128" i="54" s="1"/>
  <c r="P127" i="54" s="1"/>
  <c r="AU156" i="1" s="1"/>
  <c r="J143" i="55"/>
  <c r="J91" i="55"/>
  <c r="F37" i="55"/>
  <c r="BB157" i="1" s="1"/>
  <c r="F35" i="55"/>
  <c r="AZ157" i="1" s="1"/>
  <c r="J118" i="52"/>
  <c r="J91" i="52"/>
  <c r="F38" i="52"/>
  <c r="BC154" i="1" s="1"/>
  <c r="J130" i="53"/>
  <c r="J94" i="53"/>
  <c r="F35" i="53"/>
  <c r="AZ155" i="1" s="1"/>
  <c r="J135" i="53"/>
  <c r="J100" i="53" s="1"/>
  <c r="F36" i="53"/>
  <c r="BA155" i="1" s="1"/>
  <c r="J128" i="54"/>
  <c r="J99" i="54" s="1"/>
  <c r="BK127" i="54"/>
  <c r="J127" i="54" s="1"/>
  <c r="F37" i="54"/>
  <c r="BB156" i="1" s="1"/>
  <c r="F39" i="54"/>
  <c r="BD156" i="1" s="1"/>
  <c r="F35" i="52"/>
  <c r="AZ154" i="1" s="1"/>
  <c r="BK127" i="52"/>
  <c r="F36" i="52"/>
  <c r="BA154" i="1" s="1"/>
  <c r="P134" i="53"/>
  <c r="P133" i="53" s="1"/>
  <c r="AU155" i="1" s="1"/>
  <c r="T134" i="53"/>
  <c r="T133" i="53" s="1"/>
  <c r="J36" i="53"/>
  <c r="AW155" i="1" s="1"/>
  <c r="AT155" i="1" s="1"/>
  <c r="BK346" i="53"/>
  <c r="J346" i="53" s="1"/>
  <c r="J108" i="53" s="1"/>
  <c r="R358" i="53"/>
  <c r="R134" i="53" s="1"/>
  <c r="R133" i="53" s="1"/>
  <c r="BK408" i="53"/>
  <c r="J408" i="53" s="1"/>
  <c r="J111" i="53" s="1"/>
  <c r="F123" i="54"/>
  <c r="F93" i="54"/>
  <c r="J35" i="54"/>
  <c r="AV156" i="1" s="1"/>
  <c r="AT156" i="1" s="1"/>
  <c r="F35" i="54"/>
  <c r="AZ156" i="1" s="1"/>
  <c r="T129" i="54"/>
  <c r="T128" i="54" s="1"/>
  <c r="T127" i="54" s="1"/>
  <c r="F38" i="54"/>
  <c r="BC156" i="1" s="1"/>
  <c r="BK170" i="55"/>
  <c r="J170" i="55" s="1"/>
  <c r="J105" i="55" s="1"/>
  <c r="J152" i="55"/>
  <c r="J101" i="55" s="1"/>
  <c r="BK151" i="55"/>
  <c r="F39" i="55"/>
  <c r="BD157" i="1" s="1"/>
  <c r="P242" i="55"/>
  <c r="P241" i="55" s="1"/>
  <c r="J252" i="55"/>
  <c r="J127" i="55" s="1"/>
  <c r="BK251" i="55"/>
  <c r="J251" i="55" s="1"/>
  <c r="J126" i="55" s="1"/>
  <c r="F146" i="55"/>
  <c r="F94" i="55"/>
  <c r="J35" i="55"/>
  <c r="AV157" i="1" s="1"/>
  <c r="AT157" i="1" s="1"/>
  <c r="P159" i="55"/>
  <c r="P151" i="55" s="1"/>
  <c r="T170" i="55"/>
  <c r="T150" i="55" s="1"/>
  <c r="T149" i="55" s="1"/>
  <c r="P183" i="55"/>
  <c r="P170" i="55" s="1"/>
  <c r="P211" i="55"/>
  <c r="P252" i="55"/>
  <c r="P251" i="55" s="1"/>
  <c r="AW96" i="1" l="1"/>
  <c r="AY95" i="1"/>
  <c r="BC94" i="1"/>
  <c r="J32" i="54"/>
  <c r="J98" i="54"/>
  <c r="J135" i="50"/>
  <c r="J99" i="50" s="1"/>
  <c r="J130" i="42"/>
  <c r="J101" i="42" s="1"/>
  <c r="BK129" i="42"/>
  <c r="J129" i="42" s="1"/>
  <c r="AT142" i="1"/>
  <c r="J131" i="39"/>
  <c r="J99" i="39" s="1"/>
  <c r="BK130" i="39"/>
  <c r="J130" i="39" s="1"/>
  <c r="BK132" i="33"/>
  <c r="J132" i="33" s="1"/>
  <c r="J133" i="33"/>
  <c r="J101" i="33" s="1"/>
  <c r="BK133" i="36"/>
  <c r="J133" i="36" s="1"/>
  <c r="BA124" i="1"/>
  <c r="AW124" i="1" s="1"/>
  <c r="J136" i="25"/>
  <c r="J101" i="25" s="1"/>
  <c r="BK135" i="25"/>
  <c r="J135" i="25" s="1"/>
  <c r="BK138" i="23"/>
  <c r="J138" i="23" s="1"/>
  <c r="AT130" i="1"/>
  <c r="AT127" i="1"/>
  <c r="AT117" i="1"/>
  <c r="AT110" i="1"/>
  <c r="AU108" i="1"/>
  <c r="J135" i="20"/>
  <c r="J101" i="20" s="1"/>
  <c r="BK134" i="20"/>
  <c r="J134" i="20" s="1"/>
  <c r="BK134" i="13"/>
  <c r="J134" i="13" s="1"/>
  <c r="J135" i="13"/>
  <c r="J101" i="13" s="1"/>
  <c r="BK138" i="8"/>
  <c r="J138" i="8" s="1"/>
  <c r="J139" i="8"/>
  <c r="J101" i="8" s="1"/>
  <c r="AT104" i="1"/>
  <c r="BB95" i="1"/>
  <c r="BK136" i="6"/>
  <c r="J136" i="6" s="1"/>
  <c r="J137" i="6"/>
  <c r="J101" i="6" s="1"/>
  <c r="P150" i="55"/>
  <c r="P149" i="55" s="1"/>
  <c r="AU157" i="1" s="1"/>
  <c r="BK150" i="55"/>
  <c r="J151" i="55"/>
  <c r="J100" i="55" s="1"/>
  <c r="J127" i="52"/>
  <c r="J101" i="52" s="1"/>
  <c r="BK126" i="52"/>
  <c r="BK134" i="53"/>
  <c r="J132" i="49"/>
  <c r="J100" i="49" s="1"/>
  <c r="BK131" i="49"/>
  <c r="J124" i="47"/>
  <c r="J99" i="47" s="1"/>
  <c r="BK123" i="47"/>
  <c r="J123" i="47" s="1"/>
  <c r="J133" i="44"/>
  <c r="J101" i="44" s="1"/>
  <c r="BK132" i="44"/>
  <c r="J132" i="44" s="1"/>
  <c r="J130" i="46"/>
  <c r="J101" i="46" s="1"/>
  <c r="BK129" i="46"/>
  <c r="J129" i="46" s="1"/>
  <c r="AZ141" i="1"/>
  <c r="AV141" i="1" s="1"/>
  <c r="AT141" i="1" s="1"/>
  <c r="J133" i="26"/>
  <c r="J101" i="26" s="1"/>
  <c r="BK132" i="26"/>
  <c r="J132" i="26" s="1"/>
  <c r="J133" i="27"/>
  <c r="J101" i="27" s="1"/>
  <c r="BK132" i="27"/>
  <c r="J132" i="27" s="1"/>
  <c r="BA113" i="1"/>
  <c r="AW113" i="1" s="1"/>
  <c r="AZ113" i="1"/>
  <c r="AV113" i="1" s="1"/>
  <c r="AT113" i="1" s="1"/>
  <c r="AT112" i="1"/>
  <c r="AT119" i="1"/>
  <c r="AZ108" i="1"/>
  <c r="AV108" i="1" s="1"/>
  <c r="AT108" i="1" s="1"/>
  <c r="J130" i="22"/>
  <c r="J101" i="22" s="1"/>
  <c r="BK129" i="22"/>
  <c r="J129" i="22" s="1"/>
  <c r="BK133" i="19"/>
  <c r="J133" i="19" s="1"/>
  <c r="J134" i="19"/>
  <c r="J101" i="19" s="1"/>
  <c r="J138" i="3"/>
  <c r="J101" i="3" s="1"/>
  <c r="BK137" i="3"/>
  <c r="J137" i="3" s="1"/>
  <c r="AT98" i="1"/>
  <c r="J137" i="11"/>
  <c r="J101" i="11" s="1"/>
  <c r="BK136" i="11"/>
  <c r="J136" i="11" s="1"/>
  <c r="R146" i="2"/>
  <c r="J126" i="51"/>
  <c r="J99" i="51" s="1"/>
  <c r="BK125" i="51"/>
  <c r="J125" i="51" s="1"/>
  <c r="J128" i="48"/>
  <c r="J99" i="48" s="1"/>
  <c r="BK127" i="48"/>
  <c r="J127" i="48" s="1"/>
  <c r="AT146" i="1"/>
  <c r="BK131" i="41"/>
  <c r="J131" i="41" s="1"/>
  <c r="J132" i="41"/>
  <c r="J101" i="41" s="1"/>
  <c r="J131" i="31"/>
  <c r="J101" i="31" s="1"/>
  <c r="BK130" i="31"/>
  <c r="J130" i="31" s="1"/>
  <c r="AZ124" i="1"/>
  <c r="AV124" i="1" s="1"/>
  <c r="AT124" i="1" s="1"/>
  <c r="J127" i="14"/>
  <c r="J101" i="14" s="1"/>
  <c r="BK126" i="14"/>
  <c r="J126" i="14" s="1"/>
  <c r="J133" i="29"/>
  <c r="J101" i="29" s="1"/>
  <c r="BK132" i="29"/>
  <c r="J132" i="29" s="1"/>
  <c r="BK136" i="17"/>
  <c r="J136" i="17" s="1"/>
  <c r="J137" i="17"/>
  <c r="J101" i="17" s="1"/>
  <c r="BK133" i="15"/>
  <c r="J133" i="15" s="1"/>
  <c r="J134" i="15"/>
  <c r="J99" i="15" s="1"/>
  <c r="BK139" i="21"/>
  <c r="J139" i="21" s="1"/>
  <c r="J140" i="21"/>
  <c r="J101" i="21" s="1"/>
  <c r="J34" i="5"/>
  <c r="J100" i="5"/>
  <c r="J139" i="12"/>
  <c r="J101" i="12" s="1"/>
  <c r="BK138" i="12"/>
  <c r="J138" i="12" s="1"/>
  <c r="J144" i="7"/>
  <c r="J101" i="7" s="1"/>
  <c r="BK143" i="7"/>
  <c r="J143" i="7" s="1"/>
  <c r="J129" i="4"/>
  <c r="J102" i="4" s="1"/>
  <c r="BK128" i="4"/>
  <c r="BK146" i="2"/>
  <c r="J146" i="2" s="1"/>
  <c r="J147" i="2"/>
  <c r="J101" i="2" s="1"/>
  <c r="AT97" i="1"/>
  <c r="J410" i="50"/>
  <c r="J112" i="50" s="1"/>
  <c r="BK409" i="50"/>
  <c r="J409" i="50" s="1"/>
  <c r="J111" i="50" s="1"/>
  <c r="BK133" i="43"/>
  <c r="J133" i="43" s="1"/>
  <c r="J134" i="43"/>
  <c r="J101" i="43" s="1"/>
  <c r="J127" i="40"/>
  <c r="J99" i="40" s="1"/>
  <c r="BK126" i="40"/>
  <c r="J126" i="40" s="1"/>
  <c r="J132" i="38"/>
  <c r="J101" i="38" s="1"/>
  <c r="BK131" i="38"/>
  <c r="J131" i="38" s="1"/>
  <c r="AT145" i="1"/>
  <c r="BK129" i="45"/>
  <c r="J129" i="45" s="1"/>
  <c r="J130" i="45"/>
  <c r="J101" i="45" s="1"/>
  <c r="J133" i="37"/>
  <c r="J101" i="37" s="1"/>
  <c r="BK132" i="37"/>
  <c r="J132" i="37" s="1"/>
  <c r="J133" i="32"/>
  <c r="J101" i="32" s="1"/>
  <c r="BK132" i="32"/>
  <c r="J132" i="32" s="1"/>
  <c r="J136" i="35"/>
  <c r="J101" i="35" s="1"/>
  <c r="BK135" i="35"/>
  <c r="J135" i="35" s="1"/>
  <c r="J145" i="34"/>
  <c r="J101" i="34" s="1"/>
  <c r="BK144" i="34"/>
  <c r="J144" i="34" s="1"/>
  <c r="AT132" i="1"/>
  <c r="J133" i="28"/>
  <c r="J101" i="28" s="1"/>
  <c r="BK132" i="28"/>
  <c r="J132" i="28" s="1"/>
  <c r="AU124" i="1"/>
  <c r="AT125" i="1"/>
  <c r="BK136" i="30"/>
  <c r="J136" i="30" s="1"/>
  <c r="J137" i="30"/>
  <c r="J101" i="30" s="1"/>
  <c r="J133" i="24"/>
  <c r="J101" i="24" s="1"/>
  <c r="BK132" i="24"/>
  <c r="J132" i="24" s="1"/>
  <c r="BK128" i="18"/>
  <c r="J129" i="18"/>
  <c r="J102" i="18" s="1"/>
  <c r="AU113" i="1"/>
  <c r="J143" i="16"/>
  <c r="J101" i="16" s="1"/>
  <c r="BK142" i="16"/>
  <c r="J142" i="16" s="1"/>
  <c r="J132" i="9"/>
  <c r="J101" i="9" s="1"/>
  <c r="BK131" i="9"/>
  <c r="J131" i="9" s="1"/>
  <c r="AZ102" i="1"/>
  <c r="AV102" i="1" s="1"/>
  <c r="AT102" i="1" s="1"/>
  <c r="J136" i="10"/>
  <c r="J101" i="10" s="1"/>
  <c r="BK135" i="10"/>
  <c r="J135" i="10" s="1"/>
  <c r="AU102" i="1"/>
  <c r="AU95" i="1" s="1"/>
  <c r="AU94" i="1" s="1"/>
  <c r="AZ96" i="1"/>
  <c r="J100" i="24" l="1"/>
  <c r="J34" i="24"/>
  <c r="J100" i="34"/>
  <c r="J34" i="34"/>
  <c r="J34" i="32"/>
  <c r="J100" i="32"/>
  <c r="J100" i="43"/>
  <c r="J34" i="43"/>
  <c r="J100" i="7"/>
  <c r="J34" i="7"/>
  <c r="J100" i="29"/>
  <c r="J34" i="29"/>
  <c r="J100" i="41"/>
  <c r="J34" i="41"/>
  <c r="J32" i="51"/>
  <c r="J98" i="51"/>
  <c r="J34" i="44"/>
  <c r="J100" i="44"/>
  <c r="BK130" i="49"/>
  <c r="J130" i="49" s="1"/>
  <c r="J131" i="49"/>
  <c r="J99" i="49" s="1"/>
  <c r="J100" i="20"/>
  <c r="J34" i="20"/>
  <c r="J34" i="25"/>
  <c r="J100" i="25"/>
  <c r="BK134" i="50"/>
  <c r="J134" i="50" s="1"/>
  <c r="W32" i="1"/>
  <c r="AY94" i="1"/>
  <c r="J100" i="30"/>
  <c r="J34" i="30"/>
  <c r="J100" i="9"/>
  <c r="J34" i="9"/>
  <c r="J100" i="10"/>
  <c r="J34" i="10"/>
  <c r="J100" i="28"/>
  <c r="J34" i="28"/>
  <c r="J100" i="45"/>
  <c r="J34" i="45"/>
  <c r="J98" i="40"/>
  <c r="J32" i="40"/>
  <c r="J100" i="2"/>
  <c r="J34" i="2"/>
  <c r="AG100" i="1"/>
  <c r="AN100" i="1" s="1"/>
  <c r="J43" i="5"/>
  <c r="J98" i="15"/>
  <c r="J32" i="15"/>
  <c r="J100" i="31"/>
  <c r="J34" i="31"/>
  <c r="J100" i="19"/>
  <c r="J34" i="19"/>
  <c r="J34" i="27"/>
  <c r="J100" i="27"/>
  <c r="J100" i="6"/>
  <c r="J34" i="6"/>
  <c r="J100" i="8"/>
  <c r="J34" i="8"/>
  <c r="J100" i="33"/>
  <c r="J34" i="33"/>
  <c r="J100" i="42"/>
  <c r="J34" i="42"/>
  <c r="J128" i="18"/>
  <c r="J101" i="18" s="1"/>
  <c r="BK127" i="18"/>
  <c r="J127" i="18" s="1"/>
  <c r="J100" i="35"/>
  <c r="J34" i="35"/>
  <c r="J100" i="37"/>
  <c r="J34" i="37"/>
  <c r="J128" i="4"/>
  <c r="J101" i="4" s="1"/>
  <c r="BK127" i="4"/>
  <c r="J127" i="4" s="1"/>
  <c r="J100" i="12"/>
  <c r="J34" i="12"/>
  <c r="J100" i="14"/>
  <c r="J34" i="14"/>
  <c r="J98" i="48"/>
  <c r="J32" i="48"/>
  <c r="J34" i="3"/>
  <c r="J100" i="3"/>
  <c r="J100" i="22"/>
  <c r="J34" i="22"/>
  <c r="J100" i="46"/>
  <c r="J34" i="46"/>
  <c r="J32" i="47"/>
  <c r="J98" i="47"/>
  <c r="BK133" i="53"/>
  <c r="J133" i="53" s="1"/>
  <c r="J134" i="53"/>
  <c r="J99" i="53" s="1"/>
  <c r="J150" i="55"/>
  <c r="J99" i="55" s="1"/>
  <c r="BK149" i="55"/>
  <c r="J149" i="55" s="1"/>
  <c r="BB94" i="1"/>
  <c r="AX95" i="1"/>
  <c r="J98" i="39"/>
  <c r="J32" i="39"/>
  <c r="AG156" i="1"/>
  <c r="AN156" i="1" s="1"/>
  <c r="J41" i="54"/>
  <c r="BA95" i="1"/>
  <c r="J100" i="16"/>
  <c r="J34" i="16"/>
  <c r="AZ95" i="1"/>
  <c r="AV96" i="1"/>
  <c r="AT96" i="1" s="1"/>
  <c r="J100" i="38"/>
  <c r="J34" i="38"/>
  <c r="J100" i="21"/>
  <c r="J34" i="21"/>
  <c r="J100" i="17"/>
  <c r="J34" i="17"/>
  <c r="J100" i="11"/>
  <c r="J34" i="11"/>
  <c r="J100" i="26"/>
  <c r="J34" i="26"/>
  <c r="BK124" i="52"/>
  <c r="J124" i="52" s="1"/>
  <c r="J126" i="52"/>
  <c r="J100" i="52" s="1"/>
  <c r="J100" i="13"/>
  <c r="J34" i="13"/>
  <c r="J100" i="23"/>
  <c r="J34" i="23"/>
  <c r="J100" i="36"/>
  <c r="J34" i="36"/>
  <c r="AG115" i="1" l="1"/>
  <c r="AN115" i="1" s="1"/>
  <c r="J43" i="17"/>
  <c r="J43" i="16"/>
  <c r="AG114" i="1"/>
  <c r="J98" i="53"/>
  <c r="J32" i="53"/>
  <c r="AG127" i="1"/>
  <c r="AN127" i="1" s="1"/>
  <c r="J43" i="27"/>
  <c r="AG123" i="1"/>
  <c r="AN123" i="1" s="1"/>
  <c r="J43" i="24"/>
  <c r="AG139" i="1"/>
  <c r="AN139" i="1" s="1"/>
  <c r="J41" i="39"/>
  <c r="J43" i="22"/>
  <c r="AG120" i="1"/>
  <c r="AN120" i="1" s="1"/>
  <c r="AG137" i="1"/>
  <c r="AN137" i="1" s="1"/>
  <c r="J43" i="37"/>
  <c r="AG133" i="1"/>
  <c r="AN133" i="1" s="1"/>
  <c r="J43" i="33"/>
  <c r="AG117" i="1"/>
  <c r="AN117" i="1" s="1"/>
  <c r="J43" i="19"/>
  <c r="AG97" i="1"/>
  <c r="J43" i="2"/>
  <c r="AG106" i="1"/>
  <c r="AN106" i="1" s="1"/>
  <c r="J43" i="10"/>
  <c r="AG122" i="1"/>
  <c r="J43" i="23"/>
  <c r="BA94" i="1"/>
  <c r="AW95" i="1"/>
  <c r="J41" i="47"/>
  <c r="AG149" i="1"/>
  <c r="AN149" i="1" s="1"/>
  <c r="J43" i="29"/>
  <c r="AG129" i="1"/>
  <c r="AN129" i="1" s="1"/>
  <c r="AG144" i="1"/>
  <c r="AN144" i="1" s="1"/>
  <c r="J43" i="43"/>
  <c r="J43" i="34"/>
  <c r="AG134" i="1"/>
  <c r="AN134" i="1" s="1"/>
  <c r="AG110" i="1"/>
  <c r="AN110" i="1" s="1"/>
  <c r="J43" i="13"/>
  <c r="AG98" i="1"/>
  <c r="AN98" i="1" s="1"/>
  <c r="J43" i="3"/>
  <c r="J43" i="20"/>
  <c r="AG118" i="1"/>
  <c r="AN118" i="1" s="1"/>
  <c r="AG142" i="1"/>
  <c r="J43" i="41"/>
  <c r="J98" i="55"/>
  <c r="J32" i="55"/>
  <c r="J43" i="12"/>
  <c r="AG109" i="1"/>
  <c r="J100" i="18"/>
  <c r="J34" i="18"/>
  <c r="AG112" i="1"/>
  <c r="AN112" i="1" s="1"/>
  <c r="J41" i="15"/>
  <c r="J43" i="11"/>
  <c r="AG107" i="1"/>
  <c r="AN107" i="1" s="1"/>
  <c r="AG119" i="1"/>
  <c r="AN119" i="1" s="1"/>
  <c r="J43" i="21"/>
  <c r="J98" i="52"/>
  <c r="J32" i="52"/>
  <c r="AV95" i="1"/>
  <c r="AT95" i="1" s="1"/>
  <c r="AZ94" i="1"/>
  <c r="J43" i="46"/>
  <c r="AG148" i="1"/>
  <c r="AN148" i="1" s="1"/>
  <c r="J43" i="14"/>
  <c r="AG111" i="1"/>
  <c r="AN111" i="1" s="1"/>
  <c r="J100" i="4"/>
  <c r="J34" i="4"/>
  <c r="AG135" i="1"/>
  <c r="AN135" i="1" s="1"/>
  <c r="J43" i="35"/>
  <c r="J43" i="42"/>
  <c r="AG143" i="1"/>
  <c r="AN143" i="1" s="1"/>
  <c r="AG104" i="1"/>
  <c r="AN104" i="1" s="1"/>
  <c r="J43" i="8"/>
  <c r="AG131" i="1"/>
  <c r="AN131" i="1" s="1"/>
  <c r="J43" i="31"/>
  <c r="J41" i="40"/>
  <c r="AG140" i="1"/>
  <c r="AN140" i="1" s="1"/>
  <c r="AG128" i="1"/>
  <c r="AN128" i="1" s="1"/>
  <c r="J43" i="28"/>
  <c r="J43" i="9"/>
  <c r="AG105" i="1"/>
  <c r="AN105" i="1" s="1"/>
  <c r="AG125" i="1"/>
  <c r="J43" i="25"/>
  <c r="J98" i="49"/>
  <c r="J32" i="49"/>
  <c r="AG153" i="1"/>
  <c r="AN153" i="1" s="1"/>
  <c r="J41" i="51"/>
  <c r="J43" i="36"/>
  <c r="AG136" i="1"/>
  <c r="AN136" i="1" s="1"/>
  <c r="AG126" i="1"/>
  <c r="AN126" i="1" s="1"/>
  <c r="J43" i="26"/>
  <c r="J43" i="38"/>
  <c r="AG138" i="1"/>
  <c r="AN138" i="1" s="1"/>
  <c r="AX94" i="1"/>
  <c r="W31" i="1"/>
  <c r="J43" i="7"/>
  <c r="AG103" i="1"/>
  <c r="J41" i="48"/>
  <c r="AG150" i="1"/>
  <c r="AN150" i="1" s="1"/>
  <c r="AG101" i="1"/>
  <c r="AN101" i="1" s="1"/>
  <c r="J43" i="6"/>
  <c r="AG147" i="1"/>
  <c r="J43" i="45"/>
  <c r="AG130" i="1"/>
  <c r="AN130" i="1" s="1"/>
  <c r="J43" i="30"/>
  <c r="J98" i="50"/>
  <c r="J32" i="50"/>
  <c r="AG145" i="1"/>
  <c r="AN145" i="1" s="1"/>
  <c r="J43" i="44"/>
  <c r="AG132" i="1"/>
  <c r="AN132" i="1" s="1"/>
  <c r="J43" i="32"/>
  <c r="AG154" i="1" l="1"/>
  <c r="AN154" i="1" s="1"/>
  <c r="J41" i="52"/>
  <c r="J41" i="55"/>
  <c r="AG157" i="1"/>
  <c r="AN157" i="1" s="1"/>
  <c r="AG146" i="1"/>
  <c r="AN146" i="1" s="1"/>
  <c r="AN147" i="1"/>
  <c r="AN97" i="1"/>
  <c r="AG102" i="1"/>
  <c r="AN102" i="1" s="1"/>
  <c r="AN103" i="1"/>
  <c r="AG151" i="1"/>
  <c r="AN151" i="1" s="1"/>
  <c r="J41" i="49"/>
  <c r="W29" i="1"/>
  <c r="AV94" i="1"/>
  <c r="AG108" i="1"/>
  <c r="AN108" i="1" s="1"/>
  <c r="AN109" i="1"/>
  <c r="AG113" i="1"/>
  <c r="AN113" i="1" s="1"/>
  <c r="AN114" i="1"/>
  <c r="J43" i="4"/>
  <c r="AG99" i="1"/>
  <c r="AN99" i="1" s="1"/>
  <c r="AG124" i="1"/>
  <c r="AN124" i="1" s="1"/>
  <c r="AN125" i="1"/>
  <c r="AN142" i="1"/>
  <c r="AG141" i="1"/>
  <c r="AN141" i="1" s="1"/>
  <c r="W30" i="1"/>
  <c r="AW94" i="1"/>
  <c r="AK30" i="1" s="1"/>
  <c r="AG155" i="1"/>
  <c r="AN155" i="1" s="1"/>
  <c r="J41" i="53"/>
  <c r="AG152" i="1"/>
  <c r="AN152" i="1" s="1"/>
  <c r="J41" i="50"/>
  <c r="J43" i="18"/>
  <c r="AG116" i="1"/>
  <c r="AN116" i="1" s="1"/>
  <c r="AN122" i="1"/>
  <c r="AG121" i="1"/>
  <c r="AN121" i="1" s="1"/>
  <c r="AK29" i="1" l="1"/>
  <c r="AT94" i="1"/>
  <c r="AG96" i="1"/>
  <c r="AG95" i="1" l="1"/>
  <c r="AN96" i="1"/>
  <c r="AG94" i="1" l="1"/>
  <c r="AN95" i="1"/>
  <c r="AK26" i="1" l="1"/>
  <c r="AK35" i="1" s="1"/>
  <c r="AN94" i="1"/>
</calcChain>
</file>

<file path=xl/sharedStrings.xml><?xml version="1.0" encoding="utf-8"?>
<sst xmlns="http://schemas.openxmlformats.org/spreadsheetml/2006/main" count="117732" uniqueCount="9946">
  <si>
    <t>Export Komplet</t>
  </si>
  <si>
    <t/>
  </si>
  <si>
    <t>2.0</t>
  </si>
  <si>
    <t>ZAMOK</t>
  </si>
  <si>
    <t>False</t>
  </si>
  <si>
    <t>{570e72a6-981c-40f4-86dc-1d105bd24434}</t>
  </si>
  <si>
    <t>0,01</t>
  </si>
  <si>
    <t>21</t>
  </si>
  <si>
    <t>15</t>
  </si>
  <si>
    <t>REKAPITULACE STAVBY</t>
  </si>
  <si>
    <t>v ---  níže se nacházejí doplnkové a pomocné údaje k sestavám  --- v</t>
  </si>
  <si>
    <t>Návod na vyplnění</t>
  </si>
  <si>
    <t>0,001</t>
  </si>
  <si>
    <t>Kód:</t>
  </si>
  <si>
    <t>HDP_Brno-217101_DPS</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</si>
  <si>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</si>
  <si>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</si>
  <si>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ČOV Přerov - kalová koncovka</t>
  </si>
  <si>
    <t>KSO:</t>
  </si>
  <si>
    <t>CC-CZ:</t>
  </si>
  <si>
    <t>Místo:</t>
  </si>
  <si>
    <t xml:space="preserve"> </t>
  </si>
  <si>
    <t>Datum:</t>
  </si>
  <si>
    <t>6. 12. 2018</t>
  </si>
  <si>
    <t>Zadavatel:</t>
  </si>
  <si>
    <t>IČ:</t>
  </si>
  <si>
    <t>Vodovody a kanalizace Přerov, a.s.</t>
  </si>
  <si>
    <t>DIČ:</t>
  </si>
  <si>
    <t>Uchazeč:</t>
  </si>
  <si>
    <t>Vyplň údaj</t>
  </si>
  <si>
    <t>Projektant:</t>
  </si>
  <si>
    <t>Sweco Hydroprojekt a.s., divize Morava</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</si>
  <si>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</si>
  <si>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</si>
  <si>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</si>
  <si>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</si>
  <si>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</si>
  <si>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</si>
  <si>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</si>
  <si>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</si>
  <si>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</si>
  <si>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</si>
  <si>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</si>
  <si>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</si>
  <si>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</si>
  <si>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</si>
  <si>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</si>
  <si>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</si>
  <si>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</si>
  <si>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</si>
  <si>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</si>
  <si>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</si>
  <si>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</si>
  <si>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</si>
  <si>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</si>
  <si>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</si>
  <si>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</si>
  <si>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</si>
  <si>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</si>
  <si>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</si>
  <si>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</si>
  <si>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</si>
  <si>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</si>
  <si>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</si>
  <si>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</si>
  <si>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</si>
  <si>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</si>
  <si>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</si>
  <si>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</si>
  <si>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</si>
  <si>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</si>
  <si>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</si>
  <si>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</si>
  <si>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</si>
  <si>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</si>
  <si>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</si>
  <si>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</si>
  <si>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</si>
  <si>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</si>
  <si>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01</t>
  </si>
  <si>
    <t>STA</t>
  </si>
  <si>
    <t>1</t>
  </si>
  <si>
    <t>{f614253e-4a05-4041-a6c7-a27e75ac2b15}</t>
  </si>
  <si>
    <t>2</t>
  </si>
  <si>
    <t>001</t>
  </si>
  <si>
    <t>SO 01 Budova odvodnění kalu</t>
  </si>
  <si>
    <t>Soupis</t>
  </si>
  <si>
    <t>{0792e9b4-3e2e-4086-80c9-ee70e9a5a499}</t>
  </si>
  <si>
    <t>/</t>
  </si>
  <si>
    <t>0001</t>
  </si>
  <si>
    <t>SO 01.1 Budova odvodnění kalu</t>
  </si>
  <si>
    <t>3</t>
  </si>
  <si>
    <t>{7ae29c0c-781f-45aa-8515-03e63da51b79}</t>
  </si>
  <si>
    <t>0002</t>
  </si>
  <si>
    <t>SO 01.2 Zdravotechnika</t>
  </si>
  <si>
    <t>{9b192e4e-f8db-43c9-aa26-4810220ef9ad}</t>
  </si>
  <si>
    <t>0003</t>
  </si>
  <si>
    <t>SO 01.3 Vzduchotechnika</t>
  </si>
  <si>
    <t>{cab45586-5400-4c8b-ae1f-20de674485cd}</t>
  </si>
  <si>
    <t>0004</t>
  </si>
  <si>
    <t>SO 01.4 Silnoproudá elektrotechnika - součástí SO 02.4</t>
  </si>
  <si>
    <t>{f4b57fff-555c-4eac-8c05-500b13207854}</t>
  </si>
  <si>
    <t>0005</t>
  </si>
  <si>
    <t>SO 01.5 Vytápění</t>
  </si>
  <si>
    <t>{ab32af61-fff5-4140-aa37-18b095753019}</t>
  </si>
  <si>
    <t>002</t>
  </si>
  <si>
    <t>SO 02 Budova sušení kalu</t>
  </si>
  <si>
    <t>{8dadcf0c-e148-4fb2-9c09-9f824d59b7e9}</t>
  </si>
  <si>
    <t>SO 02.1 Budova sušení kalu</t>
  </si>
  <si>
    <t>{9d6b4e2f-1810-4986-9478-0212b16023dc}</t>
  </si>
  <si>
    <t>SO 02.2 Zdravotechnika</t>
  </si>
  <si>
    <t>{81771d3b-56af-40ec-8adb-65f961e44bf1}</t>
  </si>
  <si>
    <t>SO 02.3 Vzduchotechnika</t>
  </si>
  <si>
    <t>{86222fab-6c2e-4981-b12f-93e0616d4005}</t>
  </si>
  <si>
    <t>SO 02.4 Silnoproudá elektrotechnika - společné pro SO 01.4 a SO 03.3</t>
  </si>
  <si>
    <t>{dd413857-9f0e-4fb9-a3af-5edfd5dca694}</t>
  </si>
  <si>
    <t>SO 02.5 Vytápění</t>
  </si>
  <si>
    <t>{95ed61c5-6aca-4e1c-8196-2cae3f29a358}</t>
  </si>
  <si>
    <t>003</t>
  </si>
  <si>
    <t>SO 03 Plocha pro kontejnery</t>
  </si>
  <si>
    <t>{be9b9391-4e59-4ba8-b6dd-1739f6abea41}</t>
  </si>
  <si>
    <t>SO 03.1 Plocha pro kontejnery</t>
  </si>
  <si>
    <t>{e821cbd6-54a9-4d34-ba86-3a810746418f}</t>
  </si>
  <si>
    <t>SO 03.2 Zdravotechnika</t>
  </si>
  <si>
    <t>{df9138b8-8bf0-4def-90f9-807feb2ab899}</t>
  </si>
  <si>
    <t>SO 03.3 Silnoproudá elektrotechnika - součástí SO 02.4</t>
  </si>
  <si>
    <t>{6236968a-d79b-41a9-a63a-8c2147fb4b3f}</t>
  </si>
  <si>
    <t>004</t>
  </si>
  <si>
    <t>SO 05 Biofiltr</t>
  </si>
  <si>
    <t>{5e143f9b-e831-499e-b9d8-61f6ab78f4ae}</t>
  </si>
  <si>
    <t>005</t>
  </si>
  <si>
    <t>SO 06 Kotelna</t>
  </si>
  <si>
    <t>{2fccb6fd-e075-48ef-9118-f43b02afde45}</t>
  </si>
  <si>
    <t xml:space="preserve">SO 06.1 Kotelna </t>
  </si>
  <si>
    <t>{77f0e13c-c95f-4de0-ad4d-ba6fb788c2b0}</t>
  </si>
  <si>
    <t>SO 06.2 Zdravotechnika</t>
  </si>
  <si>
    <t>{4abc1ed3-cf2a-4919-b87f-cbfbb3b644b9}</t>
  </si>
  <si>
    <t>SO 06.3 Vzduchotechnika</t>
  </si>
  <si>
    <t>{cf15632d-a42a-4c66-8dc4-df45b5a5519d}</t>
  </si>
  <si>
    <t>SO 06.4 Měření a regulace</t>
  </si>
  <si>
    <t>{beeb63ad-af07-4638-97a0-cdbfac7a6260}</t>
  </si>
  <si>
    <t>SO 06.5 Silnoproudá elektrotechnika</t>
  </si>
  <si>
    <t>{ad357a82-05ee-4f68-b504-e62a3cea7d46}</t>
  </si>
  <si>
    <t>0006</t>
  </si>
  <si>
    <t>SO 06.6 Vytápění</t>
  </si>
  <si>
    <t>{55140b1d-1976-470a-9b3a-a3dbfd0c8343}</t>
  </si>
  <si>
    <t>0007</t>
  </si>
  <si>
    <t>SO 06.7 Plynové rozvody</t>
  </si>
  <si>
    <t>{a345c4ba-991f-4615-bf7d-dbcee1a87f50}</t>
  </si>
  <si>
    <t>006</t>
  </si>
  <si>
    <t>SO 07 Kogenerace</t>
  </si>
  <si>
    <t>{8af1b575-1f47-417c-a48d-057ae602e3e3}</t>
  </si>
  <si>
    <t xml:space="preserve">SO 07.1 Kogenerace </t>
  </si>
  <si>
    <t>{bd07bb9d-bd72-4f7b-9671-09ee98520b7a}</t>
  </si>
  <si>
    <t>SO 07.2 Měření a regulace</t>
  </si>
  <si>
    <t>{ae53ba8d-dd70-4044-a79b-a6c44cf5139c}</t>
  </si>
  <si>
    <t>007</t>
  </si>
  <si>
    <t>SO 08 Inženýrské sítě</t>
  </si>
  <si>
    <t>{322589a4-b7f3-415c-a476-c2e0f8291e96}</t>
  </si>
  <si>
    <t>SO 08.1.1 Areálová kanalizace - stoka A1</t>
  </si>
  <si>
    <t>{0931b6ce-d5ef-472d-bfad-bf057a679197}</t>
  </si>
  <si>
    <t>SO 08.1.2 Areálová kanalizace - stoka A2</t>
  </si>
  <si>
    <t>{d927404f-416e-4841-a886-4b5166dd5719}</t>
  </si>
  <si>
    <t>SO 08.1.3 Areálová kanalizace - stoka A3</t>
  </si>
  <si>
    <t>{8174e1b7-1a5d-441e-b07b-97dd57622f41}</t>
  </si>
  <si>
    <t>SO 08.2 Přeložka potrubí kalové vody z USN - KV1</t>
  </si>
  <si>
    <t>{3b6f414e-c043-4e38-b7b9-048722e2f96b}</t>
  </si>
  <si>
    <t>SO 08.3 Přeložka potrubí stabilizovaného kalu z USN – SK1</t>
  </si>
  <si>
    <t>{d841a2b9-74c3-445c-877c-9c067fed2ba2}</t>
  </si>
  <si>
    <t>SO 08.4 Sání užitkové vody UV1</t>
  </si>
  <si>
    <t>{19104638-7641-44d0-8e03-53da112ac739}</t>
  </si>
  <si>
    <t>SO 08.5 Nová přípojka užitkového vodovodu do biofiltru – UV2</t>
  </si>
  <si>
    <t>{62b260fa-1c64-40f7-baf8-21a9009849f0}</t>
  </si>
  <si>
    <t>0008</t>
  </si>
  <si>
    <t>SO 08.6 Přeložka pitného vodovodu PV1</t>
  </si>
  <si>
    <t>{99de5320-7d3c-4de8-a827-fb8b53b77909}</t>
  </si>
  <si>
    <t>0009</t>
  </si>
  <si>
    <t>SO 08.7 Přeložka pitného vodovodu PV2</t>
  </si>
  <si>
    <t>{516e5763-0ea2-44c7-b0ba-dcb5285eaa16}</t>
  </si>
  <si>
    <t>0010</t>
  </si>
  <si>
    <t>SO 08.8 Nové rozvody teplovodu T1, T2, T3</t>
  </si>
  <si>
    <t>{63025127-ff2b-4b97-96a1-5982b3f595da}</t>
  </si>
  <si>
    <t>0011</t>
  </si>
  <si>
    <t>SO 08.9 Odpadní voda ze sušení kalu do AN - OV1</t>
  </si>
  <si>
    <t>{1b1b0ac5-45db-409f-9c4d-11980abaf7a4}</t>
  </si>
  <si>
    <t>0012</t>
  </si>
  <si>
    <t>SO 08.9 Odpadní voda ze sušení kalu do AN - OV1 - Topný kabel</t>
  </si>
  <si>
    <t>{75d3d7d0-7ab9-4a9d-89cb-b445fca26ee3}</t>
  </si>
  <si>
    <t>0013</t>
  </si>
  <si>
    <t>SO 08.10 Bezpečnostní přepad z USN</t>
  </si>
  <si>
    <t>{eb5b9116-e127-4efc-83fa-e5e676cb8796}</t>
  </si>
  <si>
    <t>0014</t>
  </si>
  <si>
    <t>SO 08.11 Rušené inženýrské sítě</t>
  </si>
  <si>
    <t>{71944aee-9356-4244-94e6-5e045555c2aa}</t>
  </si>
  <si>
    <t>008</t>
  </si>
  <si>
    <t>SO 09 Rozvody plynu a bioplynu</t>
  </si>
  <si>
    <t>{ce777ae9-797f-46f7-b57f-191687613c49}</t>
  </si>
  <si>
    <t>009</t>
  </si>
  <si>
    <t>SO 10 Veřejné osvětlení</t>
  </si>
  <si>
    <t>{fd17190a-e162-4beb-81a7-f4360c27f17f}</t>
  </si>
  <si>
    <t>010</t>
  </si>
  <si>
    <t>SO 11 Zpevněné plochy</t>
  </si>
  <si>
    <t>{d131deea-a741-472f-9ee3-5ce42a7b951e}</t>
  </si>
  <si>
    <t>SO 11.1 Komunikace</t>
  </si>
  <si>
    <t>{e8d0c470-0a2e-4919-8338-2c219b149eb8}</t>
  </si>
  <si>
    <t>SO 11.2 Chodník</t>
  </si>
  <si>
    <t>{9df85b93-6b55-46ab-bc7e-d5de0b5523c0}</t>
  </si>
  <si>
    <t>SO 11.3 Výšková úprava stávajícíh šachet</t>
  </si>
  <si>
    <t>{56a91662-b4ea-4829-bf4a-5e73fcc13d54}</t>
  </si>
  <si>
    <t>SO 11.4 Odvodnění komunikace</t>
  </si>
  <si>
    <t>{fda8507f-1674-46be-8612-2fc4c336b6f7}</t>
  </si>
  <si>
    <t>011</t>
  </si>
  <si>
    <t>SO 12 Zastřešení stávající skládky kalu</t>
  </si>
  <si>
    <t>{6440b833-39d8-4a41-8f2b-f386e7c7dbf3}</t>
  </si>
  <si>
    <t>SO 12.1 Zastřešení stávající skládky kalu</t>
  </si>
  <si>
    <t>{beec5b44-cf5c-4dc7-892d-0fa719794dd7}</t>
  </si>
  <si>
    <t>SO 12.2 Silnoproudá elektrotechnika</t>
  </si>
  <si>
    <t>{094b81f3-ac9d-48f5-b6c1-0684b6d0da19}</t>
  </si>
  <si>
    <t>012</t>
  </si>
  <si>
    <t>SO 13 Terénní a sadové úpravy</t>
  </si>
  <si>
    <t>{6891554b-59fb-45bb-9b15-d61bd0b6d39a}</t>
  </si>
  <si>
    <t>013</t>
  </si>
  <si>
    <t xml:space="preserve">PS 01 Odvodnění kalu </t>
  </si>
  <si>
    <t>{ffc95108-3897-423a-af13-a4237692ea41}</t>
  </si>
  <si>
    <t>014</t>
  </si>
  <si>
    <t>PS 02 Sušení kalu</t>
  </si>
  <si>
    <t>{378f29c2-6c1a-48c5-9b08-c8f7188bd7e9}</t>
  </si>
  <si>
    <t>015</t>
  </si>
  <si>
    <t>PS 03 Kogenerace</t>
  </si>
  <si>
    <t>{11c59917-c0ae-461b-8b2f-dfe3641bb4d3}</t>
  </si>
  <si>
    <t>016</t>
  </si>
  <si>
    <t>PS 04 Strojovna plynojemu</t>
  </si>
  <si>
    <t>{241ff39c-d42d-497b-9784-4d4f624c7cd4}</t>
  </si>
  <si>
    <t>017</t>
  </si>
  <si>
    <t>PS 05 Homogenizace uskladňovací nádrže</t>
  </si>
  <si>
    <t>{2afac6e5-8328-4a84-99c6-76f3b31f6109}</t>
  </si>
  <si>
    <t>018</t>
  </si>
  <si>
    <t>PS 10 Provozní rozvod silnoproudu</t>
  </si>
  <si>
    <t>{77ccfc66-b04c-4940-8c3b-eaccb7b60bb6}</t>
  </si>
  <si>
    <t>019</t>
  </si>
  <si>
    <t>PS 11 Měření a regulace + PS 12 ASŘTP</t>
  </si>
  <si>
    <t>{c4539412-6d3e-4026-ab50-76e0e2c84a6b}</t>
  </si>
  <si>
    <t>021</t>
  </si>
  <si>
    <t>Ostatní a vedlejší náklady</t>
  </si>
  <si>
    <t>{71b5e462-09f2-445f-84f8-97324396cff3}</t>
  </si>
  <si>
    <t>KRYCÍ LIST SOUPISU PRACÍ</t>
  </si>
  <si>
    <t>Objekt:</t>
  </si>
  <si>
    <t>01 - ČOV Přerov - kalová koncovka</t>
  </si>
  <si>
    <t>Soupis:</t>
  </si>
  <si>
    <t>001 - SO 01 Budova odvodnění kalu</t>
  </si>
  <si>
    <t>Úroveň 3:</t>
  </si>
  <si>
    <t>0001 - SO 01.1 Budova odvodnění kalu</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</si>
  <si>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</si>
  <si>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</si>
  <si>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</si>
  <si>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</si>
  <si>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</si>
  <si>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</si>
  <si>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</si>
  <si>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</si>
  <si>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</si>
  <si>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</si>
  <si>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</si>
  <si>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</si>
  <si>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</si>
  <si>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</si>
  <si>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</si>
  <si>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</si>
  <si>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</si>
  <si>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</si>
  <si>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</si>
  <si>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</si>
  <si>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</si>
  <si>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</si>
  <si>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</si>
  <si>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</si>
  <si>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777 - Podlahy lité</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</si>
  <si>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</si>
  <si>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</si>
  <si>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</si>
  <si>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</si>
  <si>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</si>
  <si>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</si>
  <si>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</si>
  <si>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</si>
  <si>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</si>
  <si>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</si>
  <si>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</si>
  <si>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</si>
  <si>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</si>
  <si>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</si>
  <si>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</si>
  <si>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</si>
  <si>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</si>
  <si>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</si>
  <si>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</si>
  <si>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</si>
  <si>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113106121</t>
  </si>
  <si>
    <t>Rozebrání dlažeb z betonových nebo kamenných dlaždic komunikací pro pěší ručně</t>
  </si>
  <si>
    <t>m2</t>
  </si>
  <si>
    <t>CS ÚRS 2018 02</t>
  </si>
  <si>
    <t>4</t>
  </si>
  <si>
    <t>-734084278</t>
  </si>
  <si>
    <t>PP</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</si>
  <si>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</si>
  <si>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t>
  </si>
  <si>
    <t>Poznámka k položce:_x000D_
viz TZ př.č. D.1.1.2.1 a v.č. D.1.1.2.2 až 22, statika TZ př.č. D.1.2.1.1 a v.č. D.1.2.1.2 až 13</t>
  </si>
  <si>
    <t>VV</t>
  </si>
  <si>
    <t>okapový chodník</t>
  </si>
  <si>
    <t>9,1</t>
  </si>
  <si>
    <t>113107165</t>
  </si>
  <si>
    <t>Odstranění podkladu z kameniva drceného tl 500 mm strojně pl přes 50 do 200 m2</t>
  </si>
  <si>
    <t>21321359</t>
  </si>
  <si>
    <t>Odstranění podkladů nebo krytů strojně plochy jednotlivě přes 50 m2 do 200 m2 s přemístěním hmot na skládku na vzdálenost do 20 m nebo s naložením na dopravní prostředek z kameniva hrubého drceného, o tl. vrstvy přes 400 do 500 mm</t>
  </si>
  <si>
    <t>113107181</t>
  </si>
  <si>
    <t>Odstranění podkladu živičného tl 50 mm strojně pl přes 50 do 200 m2</t>
  </si>
  <si>
    <t>1892576708</t>
  </si>
  <si>
    <t>Odstranění podkladů nebo krytů strojně plochy jednotlivě přes 50 m2 do 200 m2 s přemístěním hmot na skládku na vzdálenost do 20 m nebo s naložením na dopravní prostředek živičných, o tl. vrstvy do 50 mm</t>
  </si>
  <si>
    <t>113154123</t>
  </si>
  <si>
    <t>Frézování živičného krytu tl 50 mm pruh š 1 m pl do 500 m2 bez překážek v trase</t>
  </si>
  <si>
    <t>738160753</t>
  </si>
  <si>
    <t>Frézování živičného podkladu nebo krytu  s naložením na dopravní prostředek plochy do 500 m2 bez překážek v trase pruhu šířky přes 0,5 m do 1 m, tloušťky vrstvy 50 mm</t>
  </si>
  <si>
    <t>41,1</t>
  </si>
  <si>
    <t>5</t>
  </si>
  <si>
    <t>115,1-R</t>
  </si>
  <si>
    <t>Dodávka + montáž čerpací studny ocel. trouba DN 400, vč. pomocných zemních prací</t>
  </si>
  <si>
    <t>ks</t>
  </si>
  <si>
    <t>1182396163</t>
  </si>
  <si>
    <t>6</t>
  </si>
  <si>
    <t>115,5-R</t>
  </si>
  <si>
    <t>Provedení hydrovrtu průměru 430mm do hloubky 6m pro snížení hladiny HPV</t>
  </si>
  <si>
    <t>1910196017</t>
  </si>
  <si>
    <t xml:space="preserve">Provedení hydrovrtu pro snížení hladiny HPV. Vystrojení hydrovrtů se předpokládá následovné: filtrační část bude pod základovou spárou. Tato aktivní část hydrovrtu se opatří filtračním obsypem zrnitosti 4 – 8 mm. Průměr vrtu – 430 mm do hloubky 6m, průměr výstroje – min. 200 mm. Předpokládaná vydatnost 1 vrtu je dle geologického průzkumu cca 2,5 – 10,0 l/s. </t>
  </si>
  <si>
    <t>7</t>
  </si>
  <si>
    <t>115101201</t>
  </si>
  <si>
    <t>Čerpání vody na dopravní výšku do 10 m průměrný přítok do 500 l/min</t>
  </si>
  <si>
    <t>hod</t>
  </si>
  <si>
    <t>2145753892</t>
  </si>
  <si>
    <t>Čerpání vody na dopravní výšku do 10 m s uvažovaným průměrným přítokem do 500 l/min, čerpaná voda bude odváděna do odtoku z ČOV</t>
  </si>
  <si>
    <t>120*12</t>
  </si>
  <si>
    <t>8</t>
  </si>
  <si>
    <t>115101301</t>
  </si>
  <si>
    <t>Pohotovost čerpací soupravy pro dopravní výšku do 10 m přítok do 500 l/min</t>
  </si>
  <si>
    <t>den</t>
  </si>
  <si>
    <t>-1102634013</t>
  </si>
  <si>
    <t>Pohotovost záložní čerpací soupravy pro dopravní výšku do 10 m s uvažovaným průměrným přítokem do 500 l/min</t>
  </si>
  <si>
    <t>9</t>
  </si>
  <si>
    <t>121101101</t>
  </si>
  <si>
    <t>Sejmutí ornice s přemístěním na vzdálenost do 50 m</t>
  </si>
  <si>
    <t>m3</t>
  </si>
  <si>
    <t>-1629225166</t>
  </si>
  <si>
    <t>Sejmutí ornice nebo lesní půdy  s vodorovným přemístěním na hromady v místě upotřebení nebo na dočasné či trvalé skládky se složením, na vzdálenost do 50 m</t>
  </si>
  <si>
    <t>136,1*0,2</t>
  </si>
  <si>
    <t>10</t>
  </si>
  <si>
    <t>131201202</t>
  </si>
  <si>
    <t>Hloubení jam zapažených v hornině tř. 3 objemu do 1000 m3</t>
  </si>
  <si>
    <t>-713334113</t>
  </si>
  <si>
    <t>Hloubení zapažených jam a zářezů  s urovnáním dna do předepsaného profilu a spádu v hornině tř. 3 přes 100 do 1 000 m3</t>
  </si>
  <si>
    <t>Poznámka k položce:_x000D_
viz TZ př.č. D.1.1.2.1 a v.č. D.1.1.2.2 až 22, statika TZ př.č. D.1.2.1.1 a v.č. D.1.2.1.2 až 13_x000D_
80% hor.tř.III a 20% hor. tř.IV</t>
  </si>
  <si>
    <t>"úroveň 199,75" 10,25*10,07*4,15</t>
  </si>
  <si>
    <t>6,65*8,02*4,15</t>
  </si>
  <si>
    <t>"úroveň 199,55" 16,5*3,3*0,2</t>
  </si>
  <si>
    <t>"úroveň 199,15" 3,55*3,25*0,6</t>
  </si>
  <si>
    <t>Mezisoučet</t>
  </si>
  <si>
    <t>667,498*0,8</t>
  </si>
  <si>
    <t>11</t>
  </si>
  <si>
    <t>131201209</t>
  </si>
  <si>
    <t>Příplatek za lepivost u hloubení jam zapažených v hornině tř. 3</t>
  </si>
  <si>
    <t>-1902935015</t>
  </si>
  <si>
    <t>Hloubení zapažených jam a zářezů  s urovnáním dna do předepsaného profilu a spádu Příplatek k cenám za lepivost horniny tř. 3</t>
  </si>
  <si>
    <t>533,998/2</t>
  </si>
  <si>
    <t>12</t>
  </si>
  <si>
    <t>131301202</t>
  </si>
  <si>
    <t>Hloubení jam zapažených v hornině tř. 4 objemu do 1000 m3</t>
  </si>
  <si>
    <t>619758097</t>
  </si>
  <si>
    <t>Hloubení zapažených jam a zářezů  s urovnáním dna do předepsaného profilu a spádu v hornině tř. 4 přes 100 do 1 000 m3</t>
  </si>
  <si>
    <t>667,498*0,2</t>
  </si>
  <si>
    <t>13</t>
  </si>
  <si>
    <t>131301209</t>
  </si>
  <si>
    <t>Příplatek za lepivost u hloubení jam zapažených v hornině tř. 4</t>
  </si>
  <si>
    <t>1132863604</t>
  </si>
  <si>
    <t>Hloubení zapažených jam a zářezů  s urovnáním dna do předepsaného profilu a spádu Příplatek k cenám za lepivost horniny tř. 4</t>
  </si>
  <si>
    <t>133,5/2</t>
  </si>
  <si>
    <t>14</t>
  </si>
  <si>
    <t>151,3-R</t>
  </si>
  <si>
    <t>Provedení kotev délky 8m do předvrtaných vrtů DN140mm ve sklonu 40st. lano Monostrand Lp 15,7mm - 1860MPa, vž zálivky injektážní směsí z aktivovaného cementu, vč. kotevních hlav 150/150/12mm a dodávky materiálu</t>
  </si>
  <si>
    <t>m</t>
  </si>
  <si>
    <t>-784238304</t>
  </si>
  <si>
    <t>Provedení kotev délky 8m do předvrtaných vrtů DN140mm ve sklonu 40st. lano Monostrand Lp 15,7mm - 1860MPa, vž zálivky injektážní směsí z aktivovaného cementu, vč. kotevních hlav a dodávky materiálu</t>
  </si>
  <si>
    <t>u SO 02 po 1,2m</t>
  </si>
  <si>
    <t>14*8</t>
  </si>
  <si>
    <t>151,4-R</t>
  </si>
  <si>
    <t>Provedení kotev délky 8m do předvrtaných vrtů DN140mm ve sklonu 40st. lano CKT 28mm ST 500S, vž zálivky injektážní směsí z aktivovaného cementu, vč. předepnutí kotev, na sílu 200kN, vč.kotevních hlav a dodávky materiálu</t>
  </si>
  <si>
    <t>182797961</t>
  </si>
  <si>
    <t>ostatní po cca 2,4m</t>
  </si>
  <si>
    <t>15*8</t>
  </si>
  <si>
    <t>16</t>
  </si>
  <si>
    <t>151,8-R</t>
  </si>
  <si>
    <t>Upálení nebo uřezání ocelových zápor, vč. odvozu a likvidace</t>
  </si>
  <si>
    <t>-1426680181</t>
  </si>
  <si>
    <t>Poznámka k položce:_x000D_
viz TZ př.č. D.1.1.6.1, v.č. D.1.1.6.2 až 5, statika D.1.2.4.1 až 5</t>
  </si>
  <si>
    <t>49</t>
  </si>
  <si>
    <t>17</t>
  </si>
  <si>
    <t>151711111</t>
  </si>
  <si>
    <t>Osazení zápor ocelových dl do 8 m</t>
  </si>
  <si>
    <t>2082426509</t>
  </si>
  <si>
    <t>Osazení ocelových zápor pro pažení hloubených vykopávek  do předem provedených vrtů se zabetonováním spodního konce délka 4m, s příp. nutným obsypem zápory pískem délky od 0 do 8 m</t>
  </si>
  <si>
    <t>49*7</t>
  </si>
  <si>
    <t>18</t>
  </si>
  <si>
    <t>M</t>
  </si>
  <si>
    <t>13010970</t>
  </si>
  <si>
    <t>ocel profilová HE-B 100 jakost 11 375</t>
  </si>
  <si>
    <t>t</t>
  </si>
  <si>
    <t>1894011804</t>
  </si>
  <si>
    <t>6,9972</t>
  </si>
  <si>
    <t>19</t>
  </si>
  <si>
    <t>589,3-R</t>
  </si>
  <si>
    <t xml:space="preserve">směs injektovaného cementu </t>
  </si>
  <si>
    <t>909387380</t>
  </si>
  <si>
    <t>beton C 12/15 kamenivo frakce 0/16, poměr voda:cement=1:2</t>
  </si>
  <si>
    <t>3,14*0,15*0,15*4*49*0,8</t>
  </si>
  <si>
    <t>20</t>
  </si>
  <si>
    <t>151712110R</t>
  </si>
  <si>
    <t>Převázka ocelová zdvojená pro kotvení záporového pažení</t>
  </si>
  <si>
    <t>-1101075036</t>
  </si>
  <si>
    <t>Převázka ocelová pro ukotvení záporového pažení  pro jakoukoliv délku převázky zdvojená</t>
  </si>
  <si>
    <t>Poznámka k položce:_x000D_
viz TZ př.č. D.1.1.2.1 a v.č. D.1.1.2.2 až 22, statika TZ př.č. D.1.2.1.1 a v.č. D.1.2.1.2 až 13_x000D_
celková hmotnost U profilu 1049,4kg</t>
  </si>
  <si>
    <t>7,6+6,65+2,05+9,85+9,65+16,5</t>
  </si>
  <si>
    <t>151721111</t>
  </si>
  <si>
    <t>Zřízení pažení do ocelových zápor hl výkopu do 4 m</t>
  </si>
  <si>
    <t>761268605</t>
  </si>
  <si>
    <t>Pažení do ocelových zápor  bez ohledu na druh pažin, hloubky výkopu do 4 m, výdřeva z hranolů 100x80mm s ponecháním ve výkopu, a ošetřením nátěrem proti vlhkosti, dřevokazným houbám a škůdců, monžství 3,52m3, dřevo C4, s vyklínováním</t>
  </si>
  <si>
    <t xml:space="preserve">Poznámka k položce:_x000D_
viz TZ př.č. D.1.1.2.1 a v.č. D.1.1.2.2 až 22, statika TZ př.č. D.1.2.1.1 a v.č. D.1.2.1.2 až 13_x000D_
</t>
  </si>
  <si>
    <t>(7,6+6,65+2,05+9,85+9,65)*4,15*1,03</t>
  </si>
  <si>
    <t>22</t>
  </si>
  <si>
    <t>161101103</t>
  </si>
  <si>
    <t>Svislé přemístění výkopku z horniny tř. 1 až 4 hl výkopu do 6 m</t>
  </si>
  <si>
    <t>1878623993</t>
  </si>
  <si>
    <t>Svislé přemístění výkopku  bez naložení do dopravní nádoby avšak s vyprázdněním dopravní nádoby na hromadu nebo do dopravního prostředku z horniny tř. 1 až 4, při hloubce výkopu přes 4 do 6 m</t>
  </si>
  <si>
    <t>(533,998+133,5)*0,24</t>
  </si>
  <si>
    <t>23</t>
  </si>
  <si>
    <t>162301101</t>
  </si>
  <si>
    <t>Vodorovné přemístění do 500 m výkopku/sypaniny z horniny tř. 1 až 4 - na mezideponii</t>
  </si>
  <si>
    <t>-810048157</t>
  </si>
  <si>
    <t>Vodorovné přemístění výkopku nebo sypaniny po suchu  na obvyklém dopravním prostředku, bez naložení výkopku, avšak se složením bez rozhrnutí z horniny tř. 1 až 4 na vzdálenost přes 50 do 500 m</t>
  </si>
  <si>
    <t>ornice</t>
  </si>
  <si>
    <t>27,22</t>
  </si>
  <si>
    <t>24</t>
  </si>
  <si>
    <t>162701103</t>
  </si>
  <si>
    <t>Vodorovné přemístění do 8000 m výkopku/sypaniny z horniny tř. 1 až 4 - na trvalou skládku</t>
  </si>
  <si>
    <t>-1278790252</t>
  </si>
  <si>
    <t>Vodorovné přemístění výkopku nebo sypaniny po suchu  na obvyklém dopravním prostředku, bez naložení výkopku, avšak se složením bez rozhrnutí z horniny tř. 1 až 4 na vzdálenost přes 7 000 do 8 000 m</t>
  </si>
  <si>
    <t>z vrtů</t>
  </si>
  <si>
    <t>"zápory"3,14*0,15*0,15*7*49</t>
  </si>
  <si>
    <t>"kotvy" 3,14*0,07*0,07*8*(14+15)</t>
  </si>
  <si>
    <t>výkop</t>
  </si>
  <si>
    <t>533,998+133,5</t>
  </si>
  <si>
    <t>Součet</t>
  </si>
  <si>
    <t>25</t>
  </si>
  <si>
    <t>171201201</t>
  </si>
  <si>
    <t>Uložení sypaniny na skládky</t>
  </si>
  <si>
    <t>621452885</t>
  </si>
  <si>
    <t>Uložení sypaniny  na skládky</t>
  </si>
  <si>
    <t>26</t>
  </si>
  <si>
    <t>171201211</t>
  </si>
  <si>
    <t>Poplatek za uložení stavebního odpadu - zeminy a kameniva na skládce</t>
  </si>
  <si>
    <t>1445037772</t>
  </si>
  <si>
    <t>Poplatek za uložení stavebního odpadu na skládce (skládkovné) zeminy a kameniva zatříděného do Katalogu odpadů pod kódem 170 504</t>
  </si>
  <si>
    <t>695,301*1,8 'Přepočtené koeficientem množství</t>
  </si>
  <si>
    <t>27</t>
  </si>
  <si>
    <t>174101101</t>
  </si>
  <si>
    <t>Zásyp jam, šachet rýh nebo kolem objektů sypaninou se zhutněním</t>
  </si>
  <si>
    <t>1105035839</t>
  </si>
  <si>
    <t>Zásyp sypaninou z jakékoliv horniny  s uložením výkopku ve vrstvách se zhutněním jam, šachet, rýh nebo kolem objektů v těchto vykopávkách</t>
  </si>
  <si>
    <t>plocha pro zásyp dle autocad</t>
  </si>
  <si>
    <t>37,6*4,15</t>
  </si>
  <si>
    <t>nad sníženou konstrukcí</t>
  </si>
  <si>
    <t>6*2,05*1,1</t>
  </si>
  <si>
    <t>28</t>
  </si>
  <si>
    <t>58981144</t>
  </si>
  <si>
    <t>recyklát betonový frakce 0/63</t>
  </si>
  <si>
    <t>-1842791728</t>
  </si>
  <si>
    <t>169,57*2,2 'Přepočtené koeficientem množství</t>
  </si>
  <si>
    <t>Zakládání</t>
  </si>
  <si>
    <t>29</t>
  </si>
  <si>
    <t>153211005</t>
  </si>
  <si>
    <t>Zřízení stříkaného betonu tl do 250 mm</t>
  </si>
  <si>
    <t>965698435</t>
  </si>
  <si>
    <t>Zřízení stříkaného betonu  skalních a poloskalních ploch průměrné tloušťky přes 200 do 250 mm</t>
  </si>
  <si>
    <t>16,9*4,15</t>
  </si>
  <si>
    <t>30</t>
  </si>
  <si>
    <t>58932571</t>
  </si>
  <si>
    <t>betonová směs SB20 J2, C16/20, XC1</t>
  </si>
  <si>
    <t>208922327</t>
  </si>
  <si>
    <t>betonová směs SB20 J2</t>
  </si>
  <si>
    <t>70,135*0,22</t>
  </si>
  <si>
    <t>15,43*1,05 'Přepočtené koeficientem množství</t>
  </si>
  <si>
    <t>31</t>
  </si>
  <si>
    <t>153273123</t>
  </si>
  <si>
    <t>Výztuž stříkaného betonu ze svařovaných sítí dvouvrstvá D drátu 8 mm skalních a poloskalních ploch</t>
  </si>
  <si>
    <t>-2122524624</t>
  </si>
  <si>
    <t>Výztuž stříkaného betonu ze svařovaných sítí  skalních a poloskalních ploch dvouvrstvých, průměru drátu přes 6 do 8 mm</t>
  </si>
  <si>
    <t>32</t>
  </si>
  <si>
    <t>212752213</t>
  </si>
  <si>
    <t>Trativod z drenážních trubek plastových flexibilních D do 160 mm včetně lože otevřený výkop</t>
  </si>
  <si>
    <t>-1561745461</t>
  </si>
  <si>
    <t>Trativody z drenážních trubek se zřízením štěrkopískového lože pod trubky a s jejich obsypem v průměrném celkovém množství do 0,15 m3/m v otevřeném výkopu z trubek plastových flexibilních D přes 100 do 160 mm</t>
  </si>
  <si>
    <t>46</t>
  </si>
  <si>
    <t>33</t>
  </si>
  <si>
    <t>213141111</t>
  </si>
  <si>
    <t>Zřízení vrstvy z geotextilie v rovině nebo ve sklonu do 1:5 š do 3 m - ochranná vrstva Hydroizolace</t>
  </si>
  <si>
    <t>2108716207</t>
  </si>
  <si>
    <t>Zřízení vrstvy z geotextilie  filtrační, separační, odvodňovací, ochranné, výztužné nebo protierozní v rovině nebo ve sklonu do 1:5, šířky do 3 m</t>
  </si>
  <si>
    <t>v podzemí nad nižší části</t>
  </si>
  <si>
    <t>2,05*6</t>
  </si>
  <si>
    <t>34</t>
  </si>
  <si>
    <t>69311068</t>
  </si>
  <si>
    <t>geotextilie 300g/m2</t>
  </si>
  <si>
    <t>-1570329603</t>
  </si>
  <si>
    <t>12,3*1,15 'Přepočtené koeficientem množství</t>
  </si>
  <si>
    <t>35</t>
  </si>
  <si>
    <t>213211111R</t>
  </si>
  <si>
    <t>Zpevnění zemní pláně prolitím cementovým mlékem cca 25l/m2</t>
  </si>
  <si>
    <t>-2037510304</t>
  </si>
  <si>
    <t>10,25*10,07</t>
  </si>
  <si>
    <t>6,65*8,02</t>
  </si>
  <si>
    <t>36</t>
  </si>
  <si>
    <t>215901101</t>
  </si>
  <si>
    <t>Zhutnění podloží z hornin soudržných do 92% PS nebo nesoudržných sypkých I(d) do 0,8</t>
  </si>
  <si>
    <t>1240506780</t>
  </si>
  <si>
    <t>Zhutnění podloží pod násypy z rostlé horniny tř. 1 až 4  z hornin soudružných do 92 % PS a nesoudržných sypkých relativní ulehlosti I(d) do 0,8.
 požadovaný modul deformace na pláni Edef,2=min. 150 MPa, Edef, 2/Edef, 1&lt;2,5.</t>
  </si>
  <si>
    <t>37</t>
  </si>
  <si>
    <t>224311114</t>
  </si>
  <si>
    <t>Vrty maloprofilové D do 156 mm úklon do 45° hl do 25 m hor. III a IV</t>
  </si>
  <si>
    <t>1139592625</t>
  </si>
  <si>
    <t>Maloprofilové vrty průběžným sacím vrtáním průměru přes 93 do 156 mm do úklonu 45° v hl 0 až 25 m v hornině tř. III a IV</t>
  </si>
  <si>
    <t>podél budovy SO 02</t>
  </si>
  <si>
    <t>mimo stávající budovu SO 02</t>
  </si>
  <si>
    <t>38</t>
  </si>
  <si>
    <t>226211213</t>
  </si>
  <si>
    <t>Vrty velkoprofilové svislé zapažené D do 450mm  mm hl do 10 m hor. III a IV</t>
  </si>
  <si>
    <t>1626540750</t>
  </si>
  <si>
    <t>Velkoprofilové vrty náběrovým vrtáním svislé zapažené  ocelovými pažnicemi průměru od 300 do 450 mm, v hl od 0 do 10 m v hornině tř. III</t>
  </si>
  <si>
    <t>Poznámka k položce:_x000D_
viz TZ př.č. D.1.1.2.1 a v.č. D.1.1.2.2 až 22, statika TZ př.č. D.1.2.1.1 a v.č. D.1.2.1.2 až 13_x000D_
vrt průměru 300mm</t>
  </si>
  <si>
    <t>39</t>
  </si>
  <si>
    <t>227211111</t>
  </si>
  <si>
    <t>Odpažení velkoprofilových vrtů průměru do 450 mm</t>
  </si>
  <si>
    <t>1182216780</t>
  </si>
  <si>
    <t>Odpažení velkoprofilových vrtů průměru  přes 300 do 450 mm</t>
  </si>
  <si>
    <t>40</t>
  </si>
  <si>
    <t>271572211</t>
  </si>
  <si>
    <t>Podsyp pod základové konstrukce se zhutněním z netříděného štěrkopísku</t>
  </si>
  <si>
    <t>-289713754</t>
  </si>
  <si>
    <t>Podsyp pod základové konstrukce se zhutněním a urovnáním povrchu ze štěrkopísku netříděného</t>
  </si>
  <si>
    <t>základ pod venkovním schodištěm Z/3</t>
  </si>
  <si>
    <t>1*2*0,3</t>
  </si>
  <si>
    <t>41</t>
  </si>
  <si>
    <t>273313611</t>
  </si>
  <si>
    <t>Základové desky z betonu tř. C 16/20 XC2 - podkladní</t>
  </si>
  <si>
    <t>-158599401</t>
  </si>
  <si>
    <t>Základy z betonu prostého desky z betonu kamenem neprokládaného tř. C 16/20</t>
  </si>
  <si>
    <t>podkladní</t>
  </si>
  <si>
    <t>6,7*14,7*0,1+2,15*6,2*0,1</t>
  </si>
  <si>
    <t>"rozšíření na tl.300mm" 3,2*14,7*0,2</t>
  </si>
  <si>
    <t>42</t>
  </si>
  <si>
    <t>273362021</t>
  </si>
  <si>
    <t>Výztuž základových desek svařovanými sítěmi Kari</t>
  </si>
  <si>
    <t>-653689132</t>
  </si>
  <si>
    <t>Výztuž základů desek ze svařovaných sítí z drátů typu KARI</t>
  </si>
  <si>
    <t>(6,7*14,7+2,15*6,2)*6,5/1000*1,15</t>
  </si>
  <si>
    <t>43</t>
  </si>
  <si>
    <t>274322511</t>
  </si>
  <si>
    <t>Základové pasy z betonu se zvýšenými nároky na prostředí tř. C 25/30 XC4, XF3</t>
  </si>
  <si>
    <t>-422753506</t>
  </si>
  <si>
    <t>Základy z betonu pasy z betonu se zvýšenými nároky na prostředí tř. C 25/30 XC4 XF3</t>
  </si>
  <si>
    <t>základ pod venkovní chodiště Z/3</t>
  </si>
  <si>
    <t>0,45*0,4*1,6+0,25*0,4*1,6</t>
  </si>
  <si>
    <t>44</t>
  </si>
  <si>
    <t>274351121</t>
  </si>
  <si>
    <t>Zřízení bednění základových pasů rovného</t>
  </si>
  <si>
    <t>1766768319</t>
  </si>
  <si>
    <t>Bednění základů pasů rovné zřízení</t>
  </si>
  <si>
    <t>základ pod venkovní schodiště Z/3</t>
  </si>
  <si>
    <t>2*(0,45+1,6)*0,4+2*(0,25+1,6)*0,4</t>
  </si>
  <si>
    <t>45</t>
  </si>
  <si>
    <t>274351122</t>
  </si>
  <si>
    <t>Odstranění bednění základových pasů rovného</t>
  </si>
  <si>
    <t>369844029</t>
  </si>
  <si>
    <t>Bednění základů pasů rovné odstranění</t>
  </si>
  <si>
    <t>275313511</t>
  </si>
  <si>
    <t>Základové konstrukce z betonu tř. C 12/15 X0 - výplňový</t>
  </si>
  <si>
    <t>2123579881</t>
  </si>
  <si>
    <t>Základy z betonu prostého patky a bloky z betonu kamenem neprokládaného tř. C 12/15</t>
  </si>
  <si>
    <t>u přilehlé stávající SO 02</t>
  </si>
  <si>
    <t>14,5*0,9*2,35</t>
  </si>
  <si>
    <t>vyplnění meziprostoru pod úrovní 201,8</t>
  </si>
  <si>
    <t>3,6*6,1*1,15</t>
  </si>
  <si>
    <t>47</t>
  </si>
  <si>
    <t>275313811</t>
  </si>
  <si>
    <t>Základové patky z betonu tř. C 25/30 XC3, XA1</t>
  </si>
  <si>
    <t>-937615724</t>
  </si>
  <si>
    <t>Základy z betonu prostého patky a bloky z betonu kamenem neprokládaného tř. C 25/30</t>
  </si>
  <si>
    <t>základové bloky pro TLG</t>
  </si>
  <si>
    <t>"BT1" 4,25*1,5*1,36</t>
  </si>
  <si>
    <t>"BT2" 0,9*1,16*0,1</t>
  </si>
  <si>
    <t>"BT3" 1,11*0,67*0,1</t>
  </si>
  <si>
    <t>"BT4" 0,92*0,8*0,1</t>
  </si>
  <si>
    <t>"BT5" 0,8*1,5*0,1</t>
  </si>
  <si>
    <t>"BT6" 0,8*4,2*0,1</t>
  </si>
  <si>
    <t>"BT7" 2,05*2,95*0,15</t>
  </si>
  <si>
    <t>"BT8" 0,6*0,6*0,075</t>
  </si>
  <si>
    <t>"BT9" 1,4*3,9*0,1</t>
  </si>
  <si>
    <t>48</t>
  </si>
  <si>
    <t>275351121</t>
  </si>
  <si>
    <t>Zřízení bednění základových patek</t>
  </si>
  <si>
    <t>-356076520</t>
  </si>
  <si>
    <t>Bednění základů patek zřízení</t>
  </si>
  <si>
    <t>"BT1" 2*(4,25+1,5)*1,36</t>
  </si>
  <si>
    <t>"BT2" (0,9+1,16)*0,1</t>
  </si>
  <si>
    <t>"BT3" (1,11+0,67)*0,1</t>
  </si>
  <si>
    <t>"BT4" (0,92+0,8)*0,1</t>
  </si>
  <si>
    <t>"BT5" (0,8+1,5)*0,1</t>
  </si>
  <si>
    <t>"BT6" (0,8+4,2)*0,1</t>
  </si>
  <si>
    <t>"BT7" (2,05+2,95)*0,15</t>
  </si>
  <si>
    <t>"BT8" (0,6+0,6)*0,075</t>
  </si>
  <si>
    <t>"BT9" (1,4+3,9)*0,1</t>
  </si>
  <si>
    <t>275351122</t>
  </si>
  <si>
    <t>Odstranění bednění základových patek</t>
  </si>
  <si>
    <t>801982102</t>
  </si>
  <si>
    <t>Bednění základů patek odstranění</t>
  </si>
  <si>
    <t>50</t>
  </si>
  <si>
    <t>275362021</t>
  </si>
  <si>
    <t>Výztuž základových patek svařovanými sítěmi Kari</t>
  </si>
  <si>
    <t>-77243815</t>
  </si>
  <si>
    <t>Výztuž základů patek ze svařovaných sítí z drátů typu KARI</t>
  </si>
  <si>
    <t>"BT1" 4,25*1,5*6,5/1000*1,15*2+2*(4,25+1,5)*1,36*6,5/1000*1,15</t>
  </si>
  <si>
    <t>"BT2" 0,9*1,16*6,5/1000*1,15</t>
  </si>
  <si>
    <t>"BT3" 1,11*0,67*6,5/1000*1,15</t>
  </si>
  <si>
    <t>"BT4" 0,92*0,8*6,5/1000*1,15</t>
  </si>
  <si>
    <t>"BT5" 0,8*1,5*6,5/1000*1,15</t>
  </si>
  <si>
    <t>"BT6" 0,8*4,2*6,5/1000*1,15</t>
  </si>
  <si>
    <t>"BT7" 2,05*2,95*6,5/1000*1,15*2</t>
  </si>
  <si>
    <t>"BT8" 0,6*0,6*6,5/1000*1,15</t>
  </si>
  <si>
    <t>"BT9" 1,4*3,9*6,5/1000*1,15</t>
  </si>
  <si>
    <t>Svislé a kompletní konstrukce</t>
  </si>
  <si>
    <t>51</t>
  </si>
  <si>
    <t>311234051</t>
  </si>
  <si>
    <t>Zdivo jednovrstvé z cihel děrovaných do P10 na maltu M5 tl 300 mm</t>
  </si>
  <si>
    <t>565879382</t>
  </si>
  <si>
    <t>Zdivo jednovrstvé z cihel děrovaných nebroušených klasických spojených na pero a drážku na maltu M5, pevnost cihel do P10, tl. zdiva 300 mm</t>
  </si>
  <si>
    <t>2.NP</t>
  </si>
  <si>
    <t>13,65*3,65</t>
  </si>
  <si>
    <t>"šíty" 14,5*1,745*2</t>
  </si>
  <si>
    <t>52</t>
  </si>
  <si>
    <t>311234101</t>
  </si>
  <si>
    <t>Zdivo jednovrstvé z cihel děrovaných do P10 na maltu M5 tl 400 mm</t>
  </si>
  <si>
    <t>1629019720</t>
  </si>
  <si>
    <t>Zdivo jednovrstvé z cihel děrovaných nebroušených klasických spojených na pero a drážku na maltu M5, pevnost cihel do P10, tl. zdiva 400 mm</t>
  </si>
  <si>
    <t>8,15*3,65</t>
  </si>
  <si>
    <t>"nad stropem" 8,15*0,43</t>
  </si>
  <si>
    <t>"otvory" -1,9*1,5-1,95*3,4</t>
  </si>
  <si>
    <t>53</t>
  </si>
  <si>
    <t>311234111</t>
  </si>
  <si>
    <t>Zdivo jednovrstvé z cihel děrovaných do P10 na maltu M5 tl 440 mm</t>
  </si>
  <si>
    <t>-40626444</t>
  </si>
  <si>
    <t>Zdivo jednovrstvé z cihel děrovaných nebroušených klasických spojených na pero a drážku na maltu M5, pevnost cihel do P10, tl. zdiva 440 mm</t>
  </si>
  <si>
    <t>(8,15+14,5)*3,65</t>
  </si>
  <si>
    <t>"nad stropem" (8,15+14,5)*0,43</t>
  </si>
  <si>
    <t>"sloupy" 0,6*3,4*2</t>
  </si>
  <si>
    <t>"okna" -1,9*1,5*3</t>
  </si>
  <si>
    <t>54</t>
  </si>
  <si>
    <t>317168051</t>
  </si>
  <si>
    <t>L/2 - Překlad keramický vysoký v 238 mm dl 1000 mm</t>
  </si>
  <si>
    <t>kus</t>
  </si>
  <si>
    <t>-716873701</t>
  </si>
  <si>
    <t>Překlady keramické vysoké osazené do maltového lože, šířky překladu 70 mm výšky 238 mm, délky 1000 mm</t>
  </si>
  <si>
    <t>55</t>
  </si>
  <si>
    <t>317168057</t>
  </si>
  <si>
    <t>L/1 - Překlad keramický vysoký v 238 mm dl 2500 mm</t>
  </si>
  <si>
    <t>1277175588</t>
  </si>
  <si>
    <t>Překlady keramické vysoké osazené do maltového lože, šířky překladu 70 mm výšky 238 mm, délky 2500 mm</t>
  </si>
  <si>
    <t>56</t>
  </si>
  <si>
    <t>317998113</t>
  </si>
  <si>
    <t>Tepelná izolace mezi překlady v 24 cm z polystyrénu tl 80 mm</t>
  </si>
  <si>
    <t>-769627017</t>
  </si>
  <si>
    <t>Izolace tepelná mezi překlady  z pěnového polystyrénu výšky 24 cm, tloušťky 80 mm</t>
  </si>
  <si>
    <t>1,9+1,95</t>
  </si>
  <si>
    <t>57</t>
  </si>
  <si>
    <t>317998116</t>
  </si>
  <si>
    <t>Tepelná izolace mezi překlady v 24 cm z polystyrénu tl 130 mm</t>
  </si>
  <si>
    <t>-1122943183</t>
  </si>
  <si>
    <t>Izolace tepelná mezi překlady  z pěnového polystyrénu výšky 24 cm, tloušťky 130 mm</t>
  </si>
  <si>
    <t>1,9*3</t>
  </si>
  <si>
    <t>58</t>
  </si>
  <si>
    <t>380326242</t>
  </si>
  <si>
    <t>Kompletní konstrukce ČOV, nádrží nebo vodojemů ze ŽB mrazuvzdorného tř. C 30/37 XC4, XD2, XF3, XA3</t>
  </si>
  <si>
    <t>-1228041121</t>
  </si>
  <si>
    <t>Kompletní konstrukce čistíren odpadních vod, nádrží, vodojemů, kanálů z betonu železového  bez výztuže a bednění pro prostředí s mrazovými cykly tř. C 30/37</t>
  </si>
  <si>
    <t>Poznámka k položce:_x000D_
viz TZ př.č. D.1.1.2.1 a v.č. D.1.1.2.2 až 22, statika TZ př.č. D.1.2.1.1 a v.č. D.1.2.1.2 až 13_x000D_
podrobná specifikace betonu viz část statika</t>
  </si>
  <si>
    <t>"deska" 14,5*6,6*0,45+2,05*6*0,45</t>
  </si>
  <si>
    <t>"stěny 1.PP bok, podzemní nižší část" (6+1,75+1,75)*2,2*0,3</t>
  </si>
  <si>
    <t>"stěny 1.PP vnější" 2*(14,5+5,7)*5*0,45</t>
  </si>
  <si>
    <t>-3,5*0,45*2,2-1,9*0,45*1,5</t>
  </si>
  <si>
    <t>"stěny 1.PP vnitřní" 3,9*0,4*5+8*0,3*5-1,5*1,5*0,3</t>
  </si>
  <si>
    <t>"strop uroveň 201,8, D1" 8,4*3,9*0,35-1*3,6*0,35</t>
  </si>
  <si>
    <t>"strop úroveň 202,8, D2" 6*2,05*0,3</t>
  </si>
  <si>
    <t>"strop 1.PP uroveň 205,6, D3" 14,5*8,6*0,3</t>
  </si>
  <si>
    <t>"venkovní podesta schodiště, uroveň 205,55, B1" 2,3*1,4*0,25</t>
  </si>
  <si>
    <t>"schodiště" -3,87*1,6*0,3</t>
  </si>
  <si>
    <t>"montážní otvor" -5,65*0,8*0,3-1,55*1,4*0,3</t>
  </si>
  <si>
    <t>" v místě velkých vrat" -8*3,6*0,3</t>
  </si>
  <si>
    <t>"stěny 1.NP" (14,5+8,15)*5,2*0,45+8,15*5,2*0,4+13,65*5,2*0,3</t>
  </si>
  <si>
    <t>"vrata" -6*6,5*0,45</t>
  </si>
  <si>
    <t>"otvor do SO 02" -1,1*2,8*0,3</t>
  </si>
  <si>
    <t>"dveře, okna" -1,2*1,2*0,45-1,6*2,6*0,4</t>
  </si>
  <si>
    <t>"vnitřní stěny 1.NP" 13,65*0,45*5,2-5,725*0,45*4,6*2</t>
  </si>
  <si>
    <t>3,9*0,4*5,2+8*0,3*5,2+3,9</t>
  </si>
  <si>
    <t>"strop 1.NP úroveň 211,1, D4" 14,5*8,6*0,3</t>
  </si>
  <si>
    <t>"schodiště" -3,87*0,8*0,3</t>
  </si>
  <si>
    <t>"otvor" -1*1*0,3</t>
  </si>
  <si>
    <t>"sloup 2.NP" 1*0,45*3,4</t>
  </si>
  <si>
    <t>"průvlak 2.NP" 13,65*0,45*0,6</t>
  </si>
  <si>
    <t>"věnec 2.NP" (14,4+14,4+7,85)*0,4*0,35+7,85*0,35*0,25</t>
  </si>
  <si>
    <t>"montážní plošina, úroveň 211,05, B2 " 2,15*1,4*0,3</t>
  </si>
  <si>
    <t>"strop 2.NP, úroveň 215,32, D5" 14,5*8,6*0,22</t>
  </si>
  <si>
    <t>59</t>
  </si>
  <si>
    <t>380356231</t>
  </si>
  <si>
    <t>Bednění kompletních konstrukcí ČOV, nádrží nebo vodojemů neomítaných ploch rovinných zřízení</t>
  </si>
  <si>
    <t>-1718367379</t>
  </si>
  <si>
    <t>Bednění kompletních konstrukcí čistíren odpadních vod, nádrží, vodojemů, kanálů  konstrukcí neomítaných z betonu prostého nebo železového ploch rovinných zřízení</t>
  </si>
  <si>
    <t>obvodové stěny</t>
  </si>
  <si>
    <t>"nižší část podzemní " (2,05+6+2,05)*2,95+(1,75+5,4+1,75)*2,2</t>
  </si>
  <si>
    <t>"podzemní část po úroveň 205,3" (6,6+6,65+1,85+6,6)*5,45+6*2,5</t>
  </si>
  <si>
    <t>"vnitřní" 2*(5,7+13,65)*5-3,5*2,2-1,9*1,5</t>
  </si>
  <si>
    <t>"nadzemní část na úroveň 211,1" (8,6+14,5+8,6)*5,8</t>
  </si>
  <si>
    <t>"vnitřní" 2*(7,85+13,65)*5,2</t>
  </si>
  <si>
    <t>"okna dveře" -1,2*1,2*2+(1,2+1,2+1,2)*0,45-1,6*2,3*2+(1,6+2,3+2,3)*0,4</t>
  </si>
  <si>
    <t>"otvor do SO 02" -1,1*2,8+(1,1+2,8+2,8)*0,3</t>
  </si>
  <si>
    <t>"vrata" -6*6,5*2+(6,5+6+6)*0,45</t>
  </si>
  <si>
    <t>vnitřní stěny 1.PP, 1.NP</t>
  </si>
  <si>
    <t>(3,9+8,4+8+3,6)*9,35</t>
  </si>
  <si>
    <t>13,65*5,2*2-5,725*4,6*2*2+(5,725+4,6+4,6)*0,45*2</t>
  </si>
  <si>
    <t>sloup 2.NP</t>
  </si>
  <si>
    <t>2*(1+0,45)*3,6</t>
  </si>
  <si>
    <t>strop vodorovné</t>
  </si>
  <si>
    <t>"strop uroveň 201,8, D1" 8*3,6-1*3,6+2*(1+3,6)*0,35</t>
  </si>
  <si>
    <t>"strop úroveň 202,8, D2" 6*2,05</t>
  </si>
  <si>
    <t>"strop 1.PP uroveň 205,6, D3" 13,65*5,7</t>
  </si>
  <si>
    <t>"venkovní podesta schodiště, uroveň 205,55, B1" 2,3*1,4+(2,3+1,4+1,4)*0,25</t>
  </si>
  <si>
    <t>"schodiště" -3,87*1,6+2*(3,87+1,6)*0,3</t>
  </si>
  <si>
    <t>"montážní otvor" -5,65*0,8-1,55*1,4+2*(5,65+2,2)*0,3</t>
  </si>
  <si>
    <t>" v místě velkých vrat" -8*3,6</t>
  </si>
  <si>
    <t>"strop 1.NP úroveň 211,1, D4" 13,65*7,85</t>
  </si>
  <si>
    <t>"schodiště" -3,87*0,8+2*(3,87+0,8)*0,3</t>
  </si>
  <si>
    <t>"otvor" -1*1+2*(1+1)*0,3</t>
  </si>
  <si>
    <t>"průvlak 2.NP" 13,65*0,6*2</t>
  </si>
  <si>
    <t>"věnec 2.NP" (14,5+14,5+7,85)*0,57+2*(13,65+7,85)*0,35</t>
  </si>
  <si>
    <t>"montážní plošina, úroveň 211,05, B2 " 2,15*1,4+(2,15+1,4+1,4)*0,25</t>
  </si>
  <si>
    <t>"strop 2.NP, úroveň 215,32, D5" 13,65*7,85</t>
  </si>
  <si>
    <t>1340,348*1,05</t>
  </si>
  <si>
    <t>60</t>
  </si>
  <si>
    <t>380356232</t>
  </si>
  <si>
    <t>Bednění kompletních konstrukcí ČOV, nádrží nebo vodojemů neomítaných ploch rovinných odstranění</t>
  </si>
  <si>
    <t>1214532048</t>
  </si>
  <si>
    <t>Bednění kompletních konstrukcí čistíren odpadních vod, nádrží, vodojemů, kanálů  konstrukcí neomítaných z betonu prostého nebo železového ploch rovinných odstranění</t>
  </si>
  <si>
    <t>61</t>
  </si>
  <si>
    <t>380361006</t>
  </si>
  <si>
    <t>Výztuž kompletních konstrukcí ČOV, nádrží nebo vodojemů z betonářské oceli 10 505</t>
  </si>
  <si>
    <t>-1436588624</t>
  </si>
  <si>
    <t>Výztuž kompletních konstrukcí čistíren odpadních vod, nádrží, vodojemů, kanálů  z oceli 10 505 (R) nebo BSt 500</t>
  </si>
  <si>
    <t>"základová deska" 4,84811+2,41741</t>
  </si>
  <si>
    <t>"deska nad 1.PP" 1,02431+0,57014+1,62128+0,81397</t>
  </si>
  <si>
    <t>"strop nad 1.NP" 2,9799</t>
  </si>
  <si>
    <t>"strop nad 2.NP" 4,06785</t>
  </si>
  <si>
    <t>"stěny" 4,15868+3,12538+3,1064+4,25384+1,32132+1,79594+3,43184+2,8683</t>
  </si>
  <si>
    <t>Vodorovné konstrukce</t>
  </si>
  <si>
    <t>62</t>
  </si>
  <si>
    <t>411354315</t>
  </si>
  <si>
    <t>Zřízení podpěrné konstrukce stropů výšky do 4 m tl do 35 cm</t>
  </si>
  <si>
    <t>-1037136771</t>
  </si>
  <si>
    <t>Podpěrná konstrukce stropů - desek, kleneb a skořepin výška podepření do 4 m tloušťka stropu přes 25 do 35 cm zřízení</t>
  </si>
  <si>
    <t>"strop uroveň 201,8, D1" 8*3,6-1*3,6</t>
  </si>
  <si>
    <t>"venkovní podesta schodiště, uroveň 205,55, B1" 2,3*1,4</t>
  </si>
  <si>
    <t>"schodiště" -3,87*1,6</t>
  </si>
  <si>
    <t>"montážní otvor" -5,65*0,8-1,55*1,4</t>
  </si>
  <si>
    <t>"schodiště" -3,87*0,8</t>
  </si>
  <si>
    <t>"průvlak 2.NP" 13,65*0,45</t>
  </si>
  <si>
    <t>"montážní plošina, úroveň 211,05, B2 " 2,15*1,4</t>
  </si>
  <si>
    <t>63</t>
  </si>
  <si>
    <t>411354316</t>
  </si>
  <si>
    <t>Odstranění podpěrné konstrukce stropů výšky do 4 m tl do 35 cm</t>
  </si>
  <si>
    <t>817978546</t>
  </si>
  <si>
    <t>Podpěrná konstrukce stropů - desek, kleneb a skořepin výška podepření do 4 m tloušťka stropu přes 25 do 35 cm odstranění</t>
  </si>
  <si>
    <t>Úpravy povrchů, podlahy a osazování výplní</t>
  </si>
  <si>
    <t>64</t>
  </si>
  <si>
    <t>612131101</t>
  </si>
  <si>
    <t>Cementový postřik vnitřních stěn nanášený celoplošně ručně</t>
  </si>
  <si>
    <t>1202412315</t>
  </si>
  <si>
    <t>Podkladní a spojovací vrstva vnitřních omítaných ploch  cementový postřik nanášený ručně celoplošně stěn</t>
  </si>
  <si>
    <t>2*(7,85+13,65)*3,65</t>
  </si>
  <si>
    <t>0,6*3,65*4</t>
  </si>
  <si>
    <t>-1,9*1,5*4+(1,9+1,5+1,5)*0,25*4</t>
  </si>
  <si>
    <t>-1,95*3,4+(1,95+3,4+3,4)*0,35</t>
  </si>
  <si>
    <t>65</t>
  </si>
  <si>
    <t>612321141</t>
  </si>
  <si>
    <t>Vápenocementová omítka štuková dvouvrstvá vnitřních stěn nanášená ručně</t>
  </si>
  <si>
    <t>-2137402319</t>
  </si>
  <si>
    <t>Omítka vápenocementová vnitřních ploch  nanášená ručně dvouvrstvá, tloušťky jádrové omítky do 10 mm a tloušťky štuku do 3 mm štuková svislých konstrukcí stěn</t>
  </si>
  <si>
    <t>66</t>
  </si>
  <si>
    <t>612321191</t>
  </si>
  <si>
    <t>Příplatek k vápenocementové omítce vnitřních stěn za každých dalších 5 mm tloušťky ručně</t>
  </si>
  <si>
    <t>1112392191</t>
  </si>
  <si>
    <t>Omítka vápenocementová vnitřních ploch  nanášená ručně Příplatek k cenám za každých dalších i započatých 5 mm tloušťky omítky přes 10 mm stěn</t>
  </si>
  <si>
    <t>67</t>
  </si>
  <si>
    <t>622131101</t>
  </si>
  <si>
    <t>Cementový postřik vnějších stěn nanášený celoplošně ručně</t>
  </si>
  <si>
    <t>596239144</t>
  </si>
  <si>
    <t>Podkladní a spojovací vrstva vnějších omítaných ploch  cementový postřik nanášený ručně celoplošně stěn</t>
  </si>
  <si>
    <t>vnější zděné zdivo</t>
  </si>
  <si>
    <t>(8,6+8,6)*4,65</t>
  </si>
  <si>
    <t>14,5*6</t>
  </si>
  <si>
    <t>-1,9*1,5*4+(1,9+1,5+1,5)*0,2*4</t>
  </si>
  <si>
    <t>-1,95*3,4</t>
  </si>
  <si>
    <t>68</t>
  </si>
  <si>
    <t>622321121</t>
  </si>
  <si>
    <t>Vápenocementová omítka hladká jednovrstvá vnějších stěn nanášená ručně</t>
  </si>
  <si>
    <t>-2112198531</t>
  </si>
  <si>
    <t>Omítka vápenocementová vnějších ploch  nanášená ručně jednovrstvá, tloušťky do 15 mm hladká stěn</t>
  </si>
  <si>
    <t>69</t>
  </si>
  <si>
    <t>622131321</t>
  </si>
  <si>
    <t>Penetrační disperzní nátěr vnějších stěn nanášený strojně</t>
  </si>
  <si>
    <t>-1528111729</t>
  </si>
  <si>
    <t>Podkladní a spojovací vrstva vnějších omítaných ploch  penetrace akrylát-silikonová nanášená strojně stěn</t>
  </si>
  <si>
    <t>sokl</t>
  </si>
  <si>
    <t>(8,6+8,6+14,5)*0,5</t>
  </si>
  <si>
    <t>70</t>
  </si>
  <si>
    <t>622142001</t>
  </si>
  <si>
    <t>Potažení vnějších stěn sklovláknitým pletivem vtlačeným do tenkovrstvé hmoty</t>
  </si>
  <si>
    <t>-1116572754</t>
  </si>
  <si>
    <t>Potažení vnějších ploch pletivem  v ploše nebo pruzích, na plném podkladu sklovláknitým vtlačením do tmelu stěn</t>
  </si>
  <si>
    <t>71</t>
  </si>
  <si>
    <t>622511111</t>
  </si>
  <si>
    <t>Tenkovrstvá akrylátová mozaiková střednězrnná omítka včetně penetrace vnějších stěn</t>
  </si>
  <si>
    <t>1520051761</t>
  </si>
  <si>
    <t>Omítka tenkovrstvá akrylátová vnějších ploch  probarvená, včetně penetrace podkladu mozaiková střednězrnná stěn</t>
  </si>
  <si>
    <t>72</t>
  </si>
  <si>
    <t>631311124</t>
  </si>
  <si>
    <t>Mazanina tl do 120 mm z betonu prostého bez zvýšených nároků na prostředí tř. C 16/20 - ochranná vrstva izolace</t>
  </si>
  <si>
    <t>378036781</t>
  </si>
  <si>
    <t>Mazanina z betonu  prostého bez zvýšených nároků na prostředí tl. přes 80 do 120 mm tř. C 16/20</t>
  </si>
  <si>
    <t>2,05*6*0,1</t>
  </si>
  <si>
    <t>73</t>
  </si>
  <si>
    <t>632481212R</t>
  </si>
  <si>
    <t>Separační a ochranná kluzná vrstva z asfaltovaného pásu oboustranně hladký</t>
  </si>
  <si>
    <t>1455199619</t>
  </si>
  <si>
    <t>Separační vrstva k oddělení podlahových vrstev  z asfaltovaného pásu</t>
  </si>
  <si>
    <t>mezi podkladní a konstrukční beton</t>
  </si>
  <si>
    <t>(6,7*14,7+2,15*6,2)*2</t>
  </si>
  <si>
    <t>74</t>
  </si>
  <si>
    <t>633131111</t>
  </si>
  <si>
    <t>Povrchová úprava průmyslových podlah vsypovou směsí tl 2 mm s přísadou korundu těžký provoz</t>
  </si>
  <si>
    <t>1059593478</t>
  </si>
  <si>
    <t>Povrchová úprava vsypovou směsí průmyslových betonových podlah  těžký provoz s přísadou korundu, tl. 2 mm</t>
  </si>
  <si>
    <t>"1.PP" 28,8+56,07</t>
  </si>
  <si>
    <t>Ostatní konstrukce a práce, bourání</t>
  </si>
  <si>
    <t>75</t>
  </si>
  <si>
    <t>933901111</t>
  </si>
  <si>
    <t>Provedení zkoušky vodotěsnosti nádrže do 1000 m3</t>
  </si>
  <si>
    <t>-528075104</t>
  </si>
  <si>
    <t>Zkoušky objektů a vymývání  provedení zkoušky vodotěsnosti betonové nádrže jakéhokoliv druhu a tvaru, o obsahu do 1000 m3</t>
  </si>
  <si>
    <t>3,6*8*9</t>
  </si>
  <si>
    <t>76</t>
  </si>
  <si>
    <t>08211321</t>
  </si>
  <si>
    <t>voda pitná pro ostatní odběratele</t>
  </si>
  <si>
    <t>289411877</t>
  </si>
  <si>
    <t>77</t>
  </si>
  <si>
    <t>941211111</t>
  </si>
  <si>
    <t>Montáž lešení řadového rámového lehkého zatížení do 200 kg/m2 š do 0,9 m v do 10 m</t>
  </si>
  <si>
    <t>762656470</t>
  </si>
  <si>
    <t>Montáž lešení řadového rámového lehkého pracovního s podlahami  s provozním zatížením tř. 3 do 200 kg/m2 šířky tř. SW06 přes 0,6 do 0,9 m, výšky do 10 m</t>
  </si>
  <si>
    <t>(9,65+9,65+16,5)*13</t>
  </si>
  <si>
    <t>78</t>
  </si>
  <si>
    <t>941211211</t>
  </si>
  <si>
    <t>Příplatek k lešení řadovému rámovému lehkému š 0,9 m v do 25 m za první a ZKD den použití</t>
  </si>
  <si>
    <t>812737686</t>
  </si>
  <si>
    <t>Montáž lešení řadového rámového lehkého pracovního s podlahami  s provozním zatížením tř. 3 do 200 kg/m2 Příplatek za první a každý další den použití lešení k ceně -1111 nebo -1112</t>
  </si>
  <si>
    <t>465,4*90 'Přepočtené koeficientem množství</t>
  </si>
  <si>
    <t>79</t>
  </si>
  <si>
    <t>941211811</t>
  </si>
  <si>
    <t>Demontáž lešení řadového rámového lehkého zatížení do 200 kg/m2 š do 0,9 m v do 10 m</t>
  </si>
  <si>
    <t>-1222743383</t>
  </si>
  <si>
    <t>Demontáž lešení řadového rámového lehkého pracovního  s provozním zatížením tř. 3 do 200 kg/m2 šířky tř. SW06 přes 0,6 do 0,9 m, výšky do 10 m</t>
  </si>
  <si>
    <t>80</t>
  </si>
  <si>
    <t>949101112R</t>
  </si>
  <si>
    <t>Lešení pomocné pro objekty pozemních staveb s lešeňovou podlahou, popř. pojezdové věže nebo teleskopické plošiny - pro provádění oprav vnitřní konstrukcí</t>
  </si>
  <si>
    <t>865141879</t>
  </si>
  <si>
    <t>Lešení pomocné pracovní pro objekty pozemních staveb  pro zatížení do 150 kg/m2, o výšce lešeňové podlahy přes 1,9 do 3,5 m</t>
  </si>
  <si>
    <t>1.PP</t>
  </si>
  <si>
    <t>5,7*13,65+5,4*2,2</t>
  </si>
  <si>
    <t>8*3,6</t>
  </si>
  <si>
    <t>1.NP</t>
  </si>
  <si>
    <t>7,85*5,25+3,95*8,4</t>
  </si>
  <si>
    <t>7,85*13,65</t>
  </si>
  <si>
    <t>81</t>
  </si>
  <si>
    <t>952903112</t>
  </si>
  <si>
    <t>Vyčištění objektů ČOV, nádrží, žlabů a kanálů při v do 3,5 m</t>
  </si>
  <si>
    <t>-1445462659</t>
  </si>
  <si>
    <t>Vyčištění objektů čistíren odpadních vod, nádrží, žlabů nebo kanálů  světlé výšky prostoru do 3,5 m</t>
  </si>
  <si>
    <t>82</t>
  </si>
  <si>
    <t>952903119</t>
  </si>
  <si>
    <t>Příplatek za vyčištění prostor v nad 3,5 m u čištění objektů ČOV, nádrží, žlabů a kanálů</t>
  </si>
  <si>
    <t>889801614</t>
  </si>
  <si>
    <t>Vyčištění objektů čistíren odpadních vod, nádrží, žlabů nebo kanálů  Příplatek k ceně za vyčištění prostorů v přes 3,5 m</t>
  </si>
  <si>
    <t>83</t>
  </si>
  <si>
    <t>953331100R</t>
  </si>
  <si>
    <t>Ukončení a utěsnění dilatační spáry mezi SO 01 a SO 02</t>
  </si>
  <si>
    <t>1085884662</t>
  </si>
  <si>
    <t>12,65*2</t>
  </si>
  <si>
    <t>84</t>
  </si>
  <si>
    <t>953331121</t>
  </si>
  <si>
    <t>Vložky do svislých dilatačních spár z těžkých asfaltových pásů natavených</t>
  </si>
  <si>
    <t>-721225770</t>
  </si>
  <si>
    <t>Vložky svislé do dilatačních spár z lepenky  natavením, včetně dodání a osazení, v jakémkoliv zdivu, těžké asfaltové pásy</t>
  </si>
  <si>
    <t>mezi SO01 a SO02</t>
  </si>
  <si>
    <t>14,5*12,95*2</t>
  </si>
  <si>
    <t>85</t>
  </si>
  <si>
    <t>953334424</t>
  </si>
  <si>
    <t>Těsnící plech do pracovních spar betonových kcí s bitumenovým povrchem oboustranným š 200 mm</t>
  </si>
  <si>
    <t>-1298423999</t>
  </si>
  <si>
    <t>Těsnící plech do pracovních spar betonových konstrukcí horizontálních i vertikálních (podlaha - zeď, zeď - strop a technologických) délky do 2,5 m s nožičkou s bitumenovým povrchem oboustranným, šířky 200 mm</t>
  </si>
  <si>
    <t xml:space="preserve">dno </t>
  </si>
  <si>
    <t>2*(14,5+8,65)</t>
  </si>
  <si>
    <t>4,35+8,85</t>
  </si>
  <si>
    <t>strop 1.PP</t>
  </si>
  <si>
    <t>2*(14,5+8,6)</t>
  </si>
  <si>
    <t>strop 1.NP</t>
  </si>
  <si>
    <t>86</t>
  </si>
  <si>
    <t>960,1-R</t>
  </si>
  <si>
    <t>Provedení úprav pro prostupy při betonáži stěn, stropů nebo pří zdění, vč. zapravení</t>
  </si>
  <si>
    <t>-194235079</t>
  </si>
  <si>
    <t>typy prostupu</t>
  </si>
  <si>
    <t>"P/1 200x400mm" 1</t>
  </si>
  <si>
    <t>"P/2 400x200mm" 1</t>
  </si>
  <si>
    <t>"P/4 DN dle potřeby vpusti" 4</t>
  </si>
  <si>
    <t>"P/5 600x700mm" 1</t>
  </si>
  <si>
    <t>"P/6 450x500mm" 4</t>
  </si>
  <si>
    <t>"P/17 DN330mm" 1</t>
  </si>
  <si>
    <t>"P/18 350x350mm" 1</t>
  </si>
  <si>
    <t>"P/19 DN330mm" 1</t>
  </si>
  <si>
    <t>87</t>
  </si>
  <si>
    <t>960,2-R</t>
  </si>
  <si>
    <t>Osazení PVC pažnice pro prostupy potrubí, vloženo do bednění, DN160, vč. utěsnění prostupu</t>
  </si>
  <si>
    <t>-1171182480</t>
  </si>
  <si>
    <t>dodávkla + těsnění viz SO 08.8 Nové rozvody teplovodu</t>
  </si>
  <si>
    <t>"P/13" 2</t>
  </si>
  <si>
    <t>88</t>
  </si>
  <si>
    <t>960,3-R</t>
  </si>
  <si>
    <t>Osazení PVC pažnice pro prostupy potrubí, vloženo do bednění, DN315, vč. utěsnění prostupu</t>
  </si>
  <si>
    <t>-1478094212</t>
  </si>
  <si>
    <t>dodávka + těsnění viz SO 08.8 Nové rozvody teplovodu</t>
  </si>
  <si>
    <t>"P/14" 2</t>
  </si>
  <si>
    <t>89</t>
  </si>
  <si>
    <t>960,4-R</t>
  </si>
  <si>
    <t>Osazení chráničky DN50 do bednění stropu před betonáži</t>
  </si>
  <si>
    <t>-543153610</t>
  </si>
  <si>
    <t>dodávka  a utěsnění viz SO 01.5 Vytápění</t>
  </si>
  <si>
    <t>"P/15" 2</t>
  </si>
  <si>
    <t>90</t>
  </si>
  <si>
    <t>960,5-R</t>
  </si>
  <si>
    <t>Osazení chráničky DN220 do bednění stropu před betonáži</t>
  </si>
  <si>
    <t>-2137503299</t>
  </si>
  <si>
    <t>"P/16" 2</t>
  </si>
  <si>
    <t>91</t>
  </si>
  <si>
    <t>970,4-R</t>
  </si>
  <si>
    <t>Dodávka + montáž segmetnového těsnění pro otvor DN250 a potrubí DN150</t>
  </si>
  <si>
    <t>-496302203</t>
  </si>
  <si>
    <t>pro TLG potrubí</t>
  </si>
  <si>
    <t>"P/3" 4</t>
  </si>
  <si>
    <t>"P/9" 1</t>
  </si>
  <si>
    <t>"P/10"1</t>
  </si>
  <si>
    <t>92</t>
  </si>
  <si>
    <t>970,5-R</t>
  </si>
  <si>
    <t>Dodávka + montáž segmetnového těsnění pro otvor DN250 a potrubí DN125</t>
  </si>
  <si>
    <t>-1630899380</t>
  </si>
  <si>
    <t>"P/7" 2</t>
  </si>
  <si>
    <t>"P/8" 1</t>
  </si>
  <si>
    <t>93</t>
  </si>
  <si>
    <t>970,6-R</t>
  </si>
  <si>
    <t>Dodávka + montáž segmetnového těsnění pro otvor DN250 a potrubí DN200</t>
  </si>
  <si>
    <t>-321845722</t>
  </si>
  <si>
    <t>"P/20" 1</t>
  </si>
  <si>
    <t>94</t>
  </si>
  <si>
    <t>977151124</t>
  </si>
  <si>
    <t>Jádrové vrty diamantovými korunkami do D 180 mm do stavebních materiálů</t>
  </si>
  <si>
    <t>486950011</t>
  </si>
  <si>
    <t>Jádrové vrty diamantovými korunkami do stavebních materiálů (železobetonu, betonu, cihel, obkladů, dlažeb, kamene) průměru přes 150 do 180 mm</t>
  </si>
  <si>
    <t>utěsnění potrubí viz SO 08.6</t>
  </si>
  <si>
    <t>0,45*2</t>
  </si>
  <si>
    <t>95</t>
  </si>
  <si>
    <t>977151127</t>
  </si>
  <si>
    <t>Jádrové vrty diamantovými korunkami do D 250 mm do stavebních materiálů</t>
  </si>
  <si>
    <t>-1076004713</t>
  </si>
  <si>
    <t>Jádrové vrty diamantovými korunkami do stavebních materiálů (železobetonu, betonu, cihel, obkladů, dlažeb, kamene) průměru přes 225 do 250 mm</t>
  </si>
  <si>
    <t>"P/8" 0,45*1</t>
  </si>
  <si>
    <t>"P/9" 0,45*1</t>
  </si>
  <si>
    <t>"P/10" 0,45*1</t>
  </si>
  <si>
    <t>"P20" 0,3*1</t>
  </si>
  <si>
    <t>96</t>
  </si>
  <si>
    <t>977151128</t>
  </si>
  <si>
    <t>Jádrové vrty diamantovými korunkami do D 300 mm do stavebních materiálů</t>
  </si>
  <si>
    <t>672727838</t>
  </si>
  <si>
    <t>Jádrové vrty diamantovými korunkami do stavebních materiálů (železobetonu, betonu, cihel, obkladů, dlažeb, kamene) průměru přes 250 do 300 mm</t>
  </si>
  <si>
    <t>utěsnění potrubí viz SO 08.1.3</t>
  </si>
  <si>
    <t>"P/11" 0,45*1</t>
  </si>
  <si>
    <t>97</t>
  </si>
  <si>
    <t>977151227</t>
  </si>
  <si>
    <t>Jádrové vrty dovrchní diamantovými korunkami do D 250 mm do stavebních materiálů</t>
  </si>
  <si>
    <t>1250114636</t>
  </si>
  <si>
    <t>Jádrové vrty diamantovými korunkami do stavebních materiálů (železobetonu, betonu, cihel, obkladů, dlažeb, kamene) dovrchní (směrem vzhůru), průměru přes 225 do 250 mm</t>
  </si>
  <si>
    <t>"P/3" 0,3*4</t>
  </si>
  <si>
    <t>"P/7" 0,3*2</t>
  </si>
  <si>
    <t>98</t>
  </si>
  <si>
    <t>999,1-R</t>
  </si>
  <si>
    <t>Dodávka + montáž hasičský přístroj prášekový 21 A</t>
  </si>
  <si>
    <t>-1075988046</t>
  </si>
  <si>
    <t>Poznámka k položce:_x000D_
viz TZ př.č. D.1.1.2.1</t>
  </si>
  <si>
    <t>99</t>
  </si>
  <si>
    <t>999,2-R</t>
  </si>
  <si>
    <t>Dodávka + montáž kotvícího zařízení záchytného systéme proti pádu ze střech složeného z kotevních ok a ocelových lan</t>
  </si>
  <si>
    <t>soubor</t>
  </si>
  <si>
    <t>2110951560</t>
  </si>
  <si>
    <t>Poznámka k položce:_x000D_
viz TZ př.č. D.1.1.2.1_x000D_
přesný návrch systému bude upřesněn v realizační dokumentaci</t>
  </si>
  <si>
    <t>společně i pro stávající střech v SO 02</t>
  </si>
  <si>
    <t>997</t>
  </si>
  <si>
    <t>Přesun sutě</t>
  </si>
  <si>
    <t>100</t>
  </si>
  <si>
    <t>997221551</t>
  </si>
  <si>
    <t>Vodorovná doprava suti ze sypkých materiálů do 1 km</t>
  </si>
  <si>
    <t>-861304923</t>
  </si>
  <si>
    <t>Vodorovná doprava suti  bez naložení, ale se složením a s hrubým urovnáním ze sypkých materiálů, na vzdálenost do 1 km</t>
  </si>
  <si>
    <t>101</t>
  </si>
  <si>
    <t>997221559</t>
  </si>
  <si>
    <t>Příplatek ZKD 1 km u vodorovné dopravy suti ze sypkých materiálů</t>
  </si>
  <si>
    <t>-2136981341</t>
  </si>
  <si>
    <t>Vodorovná doprava suti  bez naložení, ale se složením a s hrubým urovnáním Příplatek k ceně za každý další i započatý 1 km přes 1 km</t>
  </si>
  <si>
    <t>43,329*7 'Přepočtené koeficientem množství</t>
  </si>
  <si>
    <t>102</t>
  </si>
  <si>
    <t>997221611</t>
  </si>
  <si>
    <t>Nakládání suti na dopravní prostředky pro vodorovnou dopravu</t>
  </si>
  <si>
    <t>-1886389834</t>
  </si>
  <si>
    <t>Nakládání na dopravní prostředky  pro vodorovnou dopravu suti</t>
  </si>
  <si>
    <t>103</t>
  </si>
  <si>
    <t>997221815</t>
  </si>
  <si>
    <t>Poplatek za uložení na skládce (skládkovné) stavebního odpadu betonového kód odpadu 170 101</t>
  </si>
  <si>
    <t>1642226373</t>
  </si>
  <si>
    <t>Poplatek za uložení stavebního odpadu na skládce (skládkovné) z prostého betonu zatříděného do Katalogu odpadů pod kódem 170 101</t>
  </si>
  <si>
    <t>"okap. chodník" 2,231</t>
  </si>
  <si>
    <t>104</t>
  </si>
  <si>
    <t>997221845</t>
  </si>
  <si>
    <t>Poplatek za uložení na skládce (skládkovné) odpadu asfaltového bez dehtu kód odpadu 170 302</t>
  </si>
  <si>
    <t>1966454360</t>
  </si>
  <si>
    <t>Poplatek za uložení stavebního odpadu na skládce (skládkovné) asfaltového bez obsahu dehtu zatříděného do Katalogu odpadů pod kódem 170 302</t>
  </si>
  <si>
    <t>4,028+5,261</t>
  </si>
  <si>
    <t>105</t>
  </si>
  <si>
    <t>997221855</t>
  </si>
  <si>
    <t>Poplatek za uložení na skládce (skládkovné) zeminy a kameniva kód odpadu 170 504</t>
  </si>
  <si>
    <t>-899019662</t>
  </si>
  <si>
    <t>106</t>
  </si>
  <si>
    <t>997013802</t>
  </si>
  <si>
    <t>Poplatek za uložení na skládce (skládkovné) stavebního odpadu železobetonového kód odpadu 170 101</t>
  </si>
  <si>
    <t>1489878328</t>
  </si>
  <si>
    <t>Poplatek za uložení stavebního odpadu na skládce (skládkovné) z armovaného betonu zatříděného do Katalogu odpadů pod kódem 170 101</t>
  </si>
  <si>
    <t>"jádrové vrty" 0,091+0,323+0,127+0,353</t>
  </si>
  <si>
    <t>998</t>
  </si>
  <si>
    <t>Přesun hmot</t>
  </si>
  <si>
    <t>107</t>
  </si>
  <si>
    <t>998142251</t>
  </si>
  <si>
    <t>Přesun hmot pro nádrže, jímky, zásobníky a jámy betonové monolitické v do 25 m</t>
  </si>
  <si>
    <t>-757470214</t>
  </si>
  <si>
    <t>Přesun hmot pro nádrže, jímky, zásobníky a jámy pozemní mimo zemědělství  se svislou nosnou konstrukcí monolitickou betonovou tyčovou nebo plošnou vodorovná dopravní vzdálenost do 50 m výšky do 25 m</t>
  </si>
  <si>
    <t>PSV</t>
  </si>
  <si>
    <t>Práce a dodávky PSV</t>
  </si>
  <si>
    <t>711</t>
  </si>
  <si>
    <t>Izolace proti vodě, vlhkosti a plynům</t>
  </si>
  <si>
    <t>108</t>
  </si>
  <si>
    <t>711111001</t>
  </si>
  <si>
    <t>Provedení izolace proti zemní vlhkosti vodorovné za studena nátěrem penetračním</t>
  </si>
  <si>
    <t>-1101750087</t>
  </si>
  <si>
    <t>Provedení izolace proti zemní vlhkosti natěradly a tmely za studena  na ploše vodorovné V nátěrem penetračním</t>
  </si>
  <si>
    <t>na podkladním betonu</t>
  </si>
  <si>
    <t>6,7*14,7+2,15*6,2</t>
  </si>
  <si>
    <t>skladba S5, strop</t>
  </si>
  <si>
    <t>jako parozábrana na Strop 2.NP, Skladba S1</t>
  </si>
  <si>
    <t>13,65*8</t>
  </si>
  <si>
    <t>109</t>
  </si>
  <si>
    <t>11163150</t>
  </si>
  <si>
    <t>lak asfaltový penetrační</t>
  </si>
  <si>
    <t>-1901704862</t>
  </si>
  <si>
    <t>Poznámka k položce:_x000D_
Spotřeba 0,3-0,4kg/m2</t>
  </si>
  <si>
    <t>233,32*0,0003 'Přepočtené koeficientem množství</t>
  </si>
  <si>
    <t>110</t>
  </si>
  <si>
    <t>711112001</t>
  </si>
  <si>
    <t>Provedení izolace proti zemní vlhkosti svislé za studena nátěrem penetračním</t>
  </si>
  <si>
    <t>-294295376</t>
  </si>
  <si>
    <t>Provedení izolace proti zemní vlhkosti natěradly a tmely za studena  na ploše svislé S nátěrem penetračním</t>
  </si>
  <si>
    <t>2*(14,5+8,65)*4,15</t>
  </si>
  <si>
    <t>111</t>
  </si>
  <si>
    <t>11163150,1</t>
  </si>
  <si>
    <t>-321468308</t>
  </si>
  <si>
    <t>192,145*0,00035 'Přepočtené koeficientem množství</t>
  </si>
  <si>
    <t>112</t>
  </si>
  <si>
    <t>711141559</t>
  </si>
  <si>
    <t>Provedení izolace proti zemní vlhkosti pásy přitavením vodorovné NAIP</t>
  </si>
  <si>
    <t>-1132523003</t>
  </si>
  <si>
    <t>Provedení izolace proti zemní vlhkosti pásy přitavením  NAIP na ploše vodorovné V</t>
  </si>
  <si>
    <t>na podkladním betonu, 2x</t>
  </si>
  <si>
    <t>skladba S5, strop, 2x</t>
  </si>
  <si>
    <t>(2,05*6)*2</t>
  </si>
  <si>
    <t>113</t>
  </si>
  <si>
    <t>62836110</t>
  </si>
  <si>
    <t xml:space="preserve">pás těžký asfaltovaný </t>
  </si>
  <si>
    <t>226824426</t>
  </si>
  <si>
    <t>357,44*1,15 'Přepočtené koeficientem množství</t>
  </si>
  <si>
    <t>114</t>
  </si>
  <si>
    <t>711142559</t>
  </si>
  <si>
    <t>Provedení izolace proti zemní vlhkosti pásy přitavením svislé NAIP</t>
  </si>
  <si>
    <t>556226566</t>
  </si>
  <si>
    <t>Provedení izolace proti zemní vlhkosti pásy přitavením  NAIP na ploše svislé S</t>
  </si>
  <si>
    <t>192,145*2</t>
  </si>
  <si>
    <t>115</t>
  </si>
  <si>
    <t>62833158</t>
  </si>
  <si>
    <t xml:space="preserve">pás asfaltový těžky s vložkou ze skelné tkaniny </t>
  </si>
  <si>
    <t>548116070</t>
  </si>
  <si>
    <t>384,29*1,2 'Přepočtené koeficientem množství</t>
  </si>
  <si>
    <t>116</t>
  </si>
  <si>
    <t>711161212</t>
  </si>
  <si>
    <t>Izolace proti zemní vlhkosti nopovou fólií svislá</t>
  </si>
  <si>
    <t>-1190110032</t>
  </si>
  <si>
    <t>Izolace proti zemní vlhkosti a beztlakové vodě nopovými fóliemi na ploše svislé S vrstva ochranná, odvětrávací a drenážní výška nopku 8,0 mm, tl. fólie do 0,6 mm</t>
  </si>
  <si>
    <t>117</t>
  </si>
  <si>
    <t>998711202</t>
  </si>
  <si>
    <t>Přesun hmot procentní pro izolace proti vodě, vlhkosti a plynům v objektech v do 12 m</t>
  </si>
  <si>
    <t>%</t>
  </si>
  <si>
    <t>1195972976</t>
  </si>
  <si>
    <t>Přesun hmot pro izolace proti vodě, vlhkosti a plynům  stanovený procentní sazbou (%) z ceny vodorovná dopravní vzdálenost do 50 m v objektech výšky přes 6 do 12 m</t>
  </si>
  <si>
    <t>712</t>
  </si>
  <si>
    <t>Povlakové krytiny</t>
  </si>
  <si>
    <t>118</t>
  </si>
  <si>
    <t>712,1-R</t>
  </si>
  <si>
    <t>Dodávka + montáž povlakové krytiny PVC fólie s odolností vůči UV-záření a obvyklým povětrnostním vlivům, vč. systémových podkladních prvků, barva šedá</t>
  </si>
  <si>
    <t>-1354880701</t>
  </si>
  <si>
    <t>7,58*8*2</t>
  </si>
  <si>
    <t>713</t>
  </si>
  <si>
    <t>Izolace tepelné</t>
  </si>
  <si>
    <t>119</t>
  </si>
  <si>
    <t>713111111</t>
  </si>
  <si>
    <t>Montáž izolace tepelné vrchem stropů volně kladenými rohožemi, pásy, dílci, deskami</t>
  </si>
  <si>
    <t>-1619201278</t>
  </si>
  <si>
    <t>Montáž tepelné izolace stropů rohožemi, pásy, dílci, deskami, bloky (izolační materiál ve specifikaci) vrchem bez překrytí lepenkou kladenými volně</t>
  </si>
  <si>
    <t>120</t>
  </si>
  <si>
    <t>63148106</t>
  </si>
  <si>
    <t>deska tepelně izolační minerální univerzální λ=0,038-0,039 tl 140mm</t>
  </si>
  <si>
    <t>-988249036</t>
  </si>
  <si>
    <t>109,2*1,1 'Přepočtené koeficientem množství</t>
  </si>
  <si>
    <t>121</t>
  </si>
  <si>
    <t>713131141</t>
  </si>
  <si>
    <t>Montáž izolace tepelné stěn a základů lepením celoplošně rohoží, pásů, dílců, desek</t>
  </si>
  <si>
    <t>-1490920916</t>
  </si>
  <si>
    <t>Montáž tepelné izolace stěn rohožemi, pásy, deskami, dílci, bloky (izolační materiál ve specifikaci) lepením celoplošně</t>
  </si>
  <si>
    <t>izolace věnců</t>
  </si>
  <si>
    <t>"věnec 2.NP" (14,5+14,5+7,85)*0,57</t>
  </si>
  <si>
    <t>122</t>
  </si>
  <si>
    <t>28375945</t>
  </si>
  <si>
    <t>deska EPS 100 fasádní λ=0,037 tl 50mm</t>
  </si>
  <si>
    <t>1837544215</t>
  </si>
  <si>
    <t>21,005*1,02 'Přepočtené koeficientem množství</t>
  </si>
  <si>
    <t>123</t>
  </si>
  <si>
    <t>998713202</t>
  </si>
  <si>
    <t>Přesun hmot procentní pro izolace tepelné v objektech v do 12 m</t>
  </si>
  <si>
    <t>-1162392594</t>
  </si>
  <si>
    <t>Přesun hmot pro izolace tepelné stanovený procentní sazbou (%) z ceny vodorovná dopravní vzdálenost do 50 m v objektech výšky přes 6 do 12 m</t>
  </si>
  <si>
    <t>762</t>
  </si>
  <si>
    <t>Konstrukce tesařské</t>
  </si>
  <si>
    <t>124</t>
  </si>
  <si>
    <t>762,1-R</t>
  </si>
  <si>
    <t>SV/1 - Dodávka + montáž střešní příhradový vazník dřevěný rozpon 14,5m, výška 1,05m, podepřený ve středu svařeným ocelovým nosníkem, vč. dílenské dokumentace, vč. kotvení pomocí ocelových nebo chemických kotev, dřevěné prvky opatřeny ochraným nátěrem</t>
  </si>
  <si>
    <t>-983689471</t>
  </si>
  <si>
    <t>Dodávka + montáž střešní příhradový vazník dřevěný rozpon 14,5m, výška 1,05m, podepřený ve středu svařeným ocelovým nosníkem, vč. dílenské dokumentace, vč. kotvení.
Detailní popis viz TZ př.č. D.1.1.2.1
dřevěné nosné prvky budou natřené impregnačním prostředkem proti vlhkosti, plísním a hnilobě.</t>
  </si>
  <si>
    <t>125</t>
  </si>
  <si>
    <t>762,2-R</t>
  </si>
  <si>
    <t>Provedení betonových podkladků 300x300x220mm, beton C20/25 pro podepření ocelového nosníku Z/2, vč. dodávky materiálu</t>
  </si>
  <si>
    <t>215571306</t>
  </si>
  <si>
    <t>126</t>
  </si>
  <si>
    <t>762,3-R</t>
  </si>
  <si>
    <t>Příplatek za vytvoření průlezu v bednění</t>
  </si>
  <si>
    <t>-1809831274</t>
  </si>
  <si>
    <t>Příplatek za vytvoření průlezu v bednění. V dřevěném bednění bude provedena na vhodném místě na obou stranách střechy úprava, umožňující ruční demontáž a následnou snadnou zpětnou montáž části obložení k vytvoření dočasného revizního otvoru</t>
  </si>
  <si>
    <t>127</t>
  </si>
  <si>
    <t>762341017</t>
  </si>
  <si>
    <t>Bednění střech rovných z desek OSB tl 25 mm na sraz šroubovaných na krokve</t>
  </si>
  <si>
    <t>-16230015</t>
  </si>
  <si>
    <t>Bednění a laťování bednění střech rovných sklonu do 60° s vyřezáním otvorů z dřevoštěpkových desek OSB šroubovaných na krokve na sraz, tloušťky desky 25 mm</t>
  </si>
  <si>
    <t>128</t>
  </si>
  <si>
    <t>762841310R</t>
  </si>
  <si>
    <t>Montáž podbíjení stropů a střech vodorovných z palubek, vč. podkladního dřevěného roštu</t>
  </si>
  <si>
    <t>193445864</t>
  </si>
  <si>
    <t>Montáž podbíjení  stropů a střech vodorovných z hoblovaných prken z palubek</t>
  </si>
  <si>
    <t>podhled</t>
  </si>
  <si>
    <t>(0,3+0,61)*8*8</t>
  </si>
  <si>
    <t>0,3*0,61*2*2</t>
  </si>
  <si>
    <t>129</t>
  </si>
  <si>
    <t>611,1-R</t>
  </si>
  <si>
    <t xml:space="preserve">palubky obkladové </t>
  </si>
  <si>
    <t>649716048</t>
  </si>
  <si>
    <t>58,972*1,1 'Přepočtené koeficientem množství</t>
  </si>
  <si>
    <t>130</t>
  </si>
  <si>
    <t>998762202</t>
  </si>
  <si>
    <t>Přesun hmot procentní pro kce tesařské v objektech v do 12 m</t>
  </si>
  <si>
    <t>1859062958</t>
  </si>
  <si>
    <t>Přesun hmot pro konstrukce tesařské  stanovený procentní sazbou (%) z ceny vodorovná dopravní vzdálenost do 50 m v objektech výšky přes 6 do 12 m</t>
  </si>
  <si>
    <t>764</t>
  </si>
  <si>
    <t>Konstrukce klempířské</t>
  </si>
  <si>
    <t>131</t>
  </si>
  <si>
    <t>764212664</t>
  </si>
  <si>
    <t>K/3 - Oplechování rovné okapové hrany z Pz s povrchovou úpravou rš 330 mm</t>
  </si>
  <si>
    <t>-289949500</t>
  </si>
  <si>
    <t>Oplechování střešních prvků z pozinkovaného plechu s povrchovou úpravou okapu okapovým plechem střechy rovné rš 330 mm</t>
  </si>
  <si>
    <t>132</t>
  </si>
  <si>
    <t>764214606</t>
  </si>
  <si>
    <t>K/1 - Oplechování horních ploch a atik bez rohů z Pz s povrch úpravou mechanicky kotvené rš 500 mm</t>
  </si>
  <si>
    <t>1962559474</t>
  </si>
  <si>
    <t>Oplechování horních ploch zdí a nadezdívek (atik) z pozinkovaného plechu s povrchovou úpravou mechanicky kotvené rš 500 mm</t>
  </si>
  <si>
    <t>14,7</t>
  </si>
  <si>
    <t>133</t>
  </si>
  <si>
    <t>764214606,1</t>
  </si>
  <si>
    <t>K/2 - Oplechování horních ploch a atik bez rohů z Pz s povrch úpravou mechanicky kotvené rš 500 mm s dilatačním napojením</t>
  </si>
  <si>
    <t>-610952359</t>
  </si>
  <si>
    <t>134</t>
  </si>
  <si>
    <t>764216604</t>
  </si>
  <si>
    <t>K/6 - Oplechování rovných parapetů mechanicky kotvené z Pz s povrchovou úpravou rš 330 mm</t>
  </si>
  <si>
    <t>1228059202</t>
  </si>
  <si>
    <t>Oplechování parapetů z pozinkovaného plechu s povrchovou úpravou rovných mechanicky kotvené, bez rohů rš 330 mm</t>
  </si>
  <si>
    <t>135</t>
  </si>
  <si>
    <t>764511602</t>
  </si>
  <si>
    <t>K/4 - Žlab podokapní půlkruhový z Pz s povrchovou úpravou rš 330 mm</t>
  </si>
  <si>
    <t>-1636680384</t>
  </si>
  <si>
    <t>Žlab podokapní z pozinkovaného plechu s povrchovou úpravou včetně háků a čel půlkruhový rš 330 mm</t>
  </si>
  <si>
    <t>136</t>
  </si>
  <si>
    <t>764511642</t>
  </si>
  <si>
    <t>Kotlík oválný (trychtýřový) pro podokapní žlaby z Pz s povrchovou úpravou 330/100 mm</t>
  </si>
  <si>
    <t>-736634442</t>
  </si>
  <si>
    <t>Žlab podokapní z pozinkovaného plechu s povrchovou úpravou včetně háků a čel kotlík oválný (trychtýřový), rš žlabu/průměr svodu 330/100 mm</t>
  </si>
  <si>
    <t>137</t>
  </si>
  <si>
    <t>764518622</t>
  </si>
  <si>
    <t>K/5 - Svody kruhové včetně objímek, kolen, odskoků z Pz s povrchovou úpravou průměru 100 mm</t>
  </si>
  <si>
    <t>-1101190598</t>
  </si>
  <si>
    <t>Svod z pozinkovaného plechu s upraveným povrchem včetně objímek, kolen a odskoků kruhový, průměru 100 mm</t>
  </si>
  <si>
    <t>138</t>
  </si>
  <si>
    <t>998764202</t>
  </si>
  <si>
    <t>Přesun hmot procentní pro konstrukce klempířské v objektech v do 12 m</t>
  </si>
  <si>
    <t>390331409</t>
  </si>
  <si>
    <t>Přesun hmot pro konstrukce klempířské stanovený procentní sazbou (%) z ceny vodorovná dopravní vzdálenost do 50 m v objektech výšky přes 6 do 12 m</t>
  </si>
  <si>
    <t>765</t>
  </si>
  <si>
    <t>Krytina skládaná</t>
  </si>
  <si>
    <t>139</t>
  </si>
  <si>
    <t>765191013</t>
  </si>
  <si>
    <t>Montáž pojistné hydroizolační fólie kladené přes 20° volně na bednění nebo tepelnou izolaci</t>
  </si>
  <si>
    <t>-970974270</t>
  </si>
  <si>
    <t>Montáž pojistné hydroizolační fólie  kladené ve sklonu přes 20° volně na bednění nebo tepelnou izolaci</t>
  </si>
  <si>
    <t>viz izolace střech</t>
  </si>
  <si>
    <t>109,2</t>
  </si>
  <si>
    <t>140</t>
  </si>
  <si>
    <t>283,1-R</t>
  </si>
  <si>
    <t xml:space="preserve">difúzní protiprachová a pojistná fólie </t>
  </si>
  <si>
    <t>-977917039</t>
  </si>
  <si>
    <t>pás podlahový parotěsný tepelně izolační s reflexní Al vrstvou 25 x 0,97 m, tl. 3 mm</t>
  </si>
  <si>
    <t>141</t>
  </si>
  <si>
    <t>998765202</t>
  </si>
  <si>
    <t>Přesun hmot procentní pro krytiny skládané v objektech v do 12 m</t>
  </si>
  <si>
    <t>-1612565680</t>
  </si>
  <si>
    <t>Přesun hmot pro krytiny skládané stanovený procentní sazbou (%) z ceny vodorovná dopravní vzdálenost do 50 m v objektech výšky přes 6 do 12 m</t>
  </si>
  <si>
    <t>766</t>
  </si>
  <si>
    <t>Konstrukce truhlářské</t>
  </si>
  <si>
    <t>142</t>
  </si>
  <si>
    <t>766,1-R</t>
  </si>
  <si>
    <t>O/1 - Dodávka + montáž okno plastové 1900x1500mm jednokřídlové, sklopné zasklené s izolačním dvojsklem Uw=max.1,1W/m2K, vč. kování, barva bíla, vč. vnitřního plastového parapetu</t>
  </si>
  <si>
    <t>-1919452405</t>
  </si>
  <si>
    <t>143</t>
  </si>
  <si>
    <t>766,2-R</t>
  </si>
  <si>
    <t>O/2 - Dodávka + montáž okno plastové 1900x1500mm jednokřídlové, pevné, zasklené s izolačním dvojsklem Uw=max.1,1W/m2K, vč. kování, barva bíla, vč. vnitřního plastového parapetu</t>
  </si>
  <si>
    <t>798284659</t>
  </si>
  <si>
    <t>144</t>
  </si>
  <si>
    <t>766,3-R</t>
  </si>
  <si>
    <t>O/3 - Dodávka + montáž okno plastové 1200x1200mm jednokřídlové, otevíravé a sklopné, zasklené s izolačním dvojsklem Uw=max.1,1W/m2K, vč. kování, barva bíla, vč. vnitřního plastového parapetu</t>
  </si>
  <si>
    <t>1222633970</t>
  </si>
  <si>
    <t>145</t>
  </si>
  <si>
    <t>766,4-R</t>
  </si>
  <si>
    <t>D/1 - Dodávka + montáž vnější velkoformátová průmyslová rolovací lamelová vrata 6500x6000mm, s izolační výplní s krytem roletového mechanismu, Uw=max3,0W/, vč. motorického pohonu a dálkového ovládání, montážních, krycích, vodících a zebezpečovacícíh prvků</t>
  </si>
  <si>
    <t>-239566428</t>
  </si>
  <si>
    <t>146</t>
  </si>
  <si>
    <t>766,5-R</t>
  </si>
  <si>
    <t>D/2 - Dodávka + montáž dveře vnějsí plastové 1600x2300mm, dvoukřídlé s izolační vložkou a částečným prosklením, vč. plastové zárubně, zámek vložkový a kování klika/klika, barva bílá</t>
  </si>
  <si>
    <t>-125652906</t>
  </si>
  <si>
    <t>147</t>
  </si>
  <si>
    <t>766,6-R</t>
  </si>
  <si>
    <t>D/3 - Dodávka + montáž dveře vnějsí ocelové 1950x3400mm, dvoukřídlé, dvouplášťové s izolační vložkou a částečným prosklením, vč. ocelové zárubně, zámek vložkový a kování klika/klika, barva bílá</t>
  </si>
  <si>
    <t>1131383445</t>
  </si>
  <si>
    <t>767</t>
  </si>
  <si>
    <t>Konstrukce zámečnické</t>
  </si>
  <si>
    <t>148</t>
  </si>
  <si>
    <t>767,1-R</t>
  </si>
  <si>
    <t>Z/1 - Dodávka + montáž typová ocelová protidešžová větrací žaluzie 400x250 s pevnými lamelami a sítí proti ptactvu, vč. osazovacího rámu - materiál žárový pozink, bez nátěru</t>
  </si>
  <si>
    <t>-85420347</t>
  </si>
  <si>
    <t>149</t>
  </si>
  <si>
    <t>767,2-R</t>
  </si>
  <si>
    <t>Z/2 - Dodávka + montáž atypická sestava ocelová vnitřního schodiště, s roštovými stupnicemi a podestami, vč. nosné kce, kotvení, zábradlí a výztužné prvky, materiál černá ocel, žárový pozink, bez nátěru</t>
  </si>
  <si>
    <t>kg</t>
  </si>
  <si>
    <t>1702543304</t>
  </si>
  <si>
    <t>2664</t>
  </si>
  <si>
    <t>150</t>
  </si>
  <si>
    <t>767,3-R</t>
  </si>
  <si>
    <t>Z/3 - Dodávka + montáž atypická sestava ocelová vnějšího schodiště, s roštovými stupnicemi ukotvené na monol podestu, vč. kotvení, zábradlí s možnosti částečného otevření pro transposrt materiálu, materiál černá ocel, žárový pozink, bez nátěru</t>
  </si>
  <si>
    <t>-1411367908</t>
  </si>
  <si>
    <t>552</t>
  </si>
  <si>
    <t>151</t>
  </si>
  <si>
    <t>767,4-R</t>
  </si>
  <si>
    <t>Z/4 - Dodávka + montáž kryt podlahové jímky v 1.PP 700x700mm, volná mřížs typového pororoštu, vč rámuprofilu L osazeného do podlahy, materiál nerez ocel tř.17, bez nátěru</t>
  </si>
  <si>
    <t>1018237633</t>
  </si>
  <si>
    <t>152</t>
  </si>
  <si>
    <t>767,5-R</t>
  </si>
  <si>
    <t>Z/5 - Dodávka + montáž atypický demontovatelný kryt montážního otvoru z rýhovaného plechu o ploše 6,7m2, min. nosnost 500kg, dělený s výztuhami, vč. rámu zabudovaného do beton. kce - nerez ocel tř.17, bez nátěru</t>
  </si>
  <si>
    <t>1726523617</t>
  </si>
  <si>
    <t>Poznámka k položce:_x000D_
viz TZ př.č. D.1.1.2.1 a v.č. D.1.1.2.2 až 22, statika TZ př.č. D.1.2.1.1 a v.č. D.1.2.1.2 až 13_x000D_
v krytu provést výřezy dle požadavku TLG části</t>
  </si>
  <si>
    <t>445</t>
  </si>
  <si>
    <t>153</t>
  </si>
  <si>
    <t>767,6-R</t>
  </si>
  <si>
    <t>Z/6 - Dodávka + montáž odnímatelný typový poklop 1000x1000mm montážního otvoru ve stropě nad 1.NP, rýhovaný plech s výztuham, vč. osazení rámu s kotvami při betonáži stropu, s úpravou pro uchopení a otevření, materiál nerez ocel tř.17, bez nátěru</t>
  </si>
  <si>
    <t>-1586107801</t>
  </si>
  <si>
    <t>Z/6 - Dodávka + montáž odnímatelný typový poklop 1000x1000mm montážního otvoru ve stropě nad 1.NP, rýhovaný plech s výztuhami+ válcovaná ocel vč. osazení rámu s kotvami při betonáži stropu, s úpravou pro uchopení a otevření, materiál nerez ocel tř.17, bez nátěru, minimální požadovaná nosnost 500kg</t>
  </si>
  <si>
    <t>154</t>
  </si>
  <si>
    <t>767,7-R</t>
  </si>
  <si>
    <t>Z/7 - Dodávka + montáž ocelový průvlak délky 8m složený ze 3ks I240, spoje svary tl.4mm, materiál černá ocel + 2x zinková antikorozní ochrana</t>
  </si>
  <si>
    <t>-738356611</t>
  </si>
  <si>
    <t>870</t>
  </si>
  <si>
    <t>155</t>
  </si>
  <si>
    <t>767,8-R</t>
  </si>
  <si>
    <t>Z/8 - Dodávka + montáž atypický rám s výplňovou mříží z tahokovu 1900x1300mm pro uzavření volného venkovního prostoru mezi budovami, vč. kotvení a výztuh, , materiál černá ocel, žárový pozink, bez nátěru</t>
  </si>
  <si>
    <t>638308272</t>
  </si>
  <si>
    <t>2*42</t>
  </si>
  <si>
    <t>156</t>
  </si>
  <si>
    <t>767,9-R</t>
  </si>
  <si>
    <t>Z/9 - Dodávka + montáž atypické demontovatelné zábradelní zábrana šířka otvoru 1,95m pro znemožnění vstupu na vnější TLG plošinu, vč. kotevních prvků, spoje svarem, osazených do zdiva, materiál žárový pozink, bez nátěru</t>
  </si>
  <si>
    <t>-2105855603</t>
  </si>
  <si>
    <t>157</t>
  </si>
  <si>
    <t>767,10-R</t>
  </si>
  <si>
    <t>Z/10 - Dodávka + montáž atypický otevíratelný ocelový dvojplášťový kryt montážního otvoru 800x2000mm pro TLG ve svislé beton.stěně, vč. zabezpečovacích prvků a vnitřního a vnějšího osazovacího rámu s tepelně izolační výplní</t>
  </si>
  <si>
    <t>1418754652</t>
  </si>
  <si>
    <t>Z/10 - Dodávka + montáž atypický otevíratelný ocelový dvojplášťový kryt montážního otvoru 800x2000mm pro TLG ve svislé beton.stěně, vč. zabezpečovacích prvků a vnitřního a vnějšího osazovacího rámu s tepelně izolační výplní, materiál žárový pozink + nátěr venkovní plochy dle barvy fasády, zabudované rámy - černá ocel + nátěr</t>
  </si>
  <si>
    <t>158</t>
  </si>
  <si>
    <t>767,11-R</t>
  </si>
  <si>
    <t>Z/11 - Dodávka + montáž montážní nosníky z ocelových válcovaných profilů HEB 180pro pojezd kladkostroje, materiál, černá ocel žárový pozink, + 1xzákladní a 2x svchní syntetický nátěr</t>
  </si>
  <si>
    <t>-887357931</t>
  </si>
  <si>
    <t>Z/11 - Dodávka + montáž montážní nosníky z ocelových válcovaných profilů HEB 180pro pojezd kladkostroje, materiál, černá ocel + 1základní a 2x svchní syntetický nátěr, montované na spodní líc monol. stropu pomocí předem zabudovaného systému</t>
  </si>
  <si>
    <t>"Z11.1" 532,5</t>
  </si>
  <si>
    <t>"Z11.2" 225,3</t>
  </si>
  <si>
    <t>"Z11.3" 584</t>
  </si>
  <si>
    <t>"Z11.4" 282</t>
  </si>
  <si>
    <t>159</t>
  </si>
  <si>
    <t>767,12-R</t>
  </si>
  <si>
    <t>Z/12 - Dodávka + montáž typová ocelová protidešžová větrací žaluzie 400x200 s pevnými lamelami a sítí proti ptactvu pro přirozené odvětrání prosotru kalového bunkru, vč. osazovacího rámu a montážního materiálu, - materiál nerez ocel tř.17, bez nátěru</t>
  </si>
  <si>
    <t>995941673</t>
  </si>
  <si>
    <t>"Z12.1" 1</t>
  </si>
  <si>
    <t>"Z12.2" 1</t>
  </si>
  <si>
    <t>771</t>
  </si>
  <si>
    <t>Podlahy z dlaždic</t>
  </si>
  <si>
    <t>160</t>
  </si>
  <si>
    <t>771474113</t>
  </si>
  <si>
    <t>Montáž soklíků z dlaždic keramických rovných flexibilní lepidlo v do 120 mm</t>
  </si>
  <si>
    <t>2048243460</t>
  </si>
  <si>
    <t>Montáž soklíků z dlaždic keramických  lepených flexibilním lepidlem rovných výšky přes 90 do 120 mm</t>
  </si>
  <si>
    <t>"1.PP" 2*(7,9+13,65)</t>
  </si>
  <si>
    <t>"1.NP" 2*(7,85+13,65)+0,6*4+2*(1+0,45)</t>
  </si>
  <si>
    <t>"2.NP" 2*(7,85+13,65)+0,6*4+2*(1+0,45)</t>
  </si>
  <si>
    <t>161</t>
  </si>
  <si>
    <t>59761290</t>
  </si>
  <si>
    <t>dlaždice keramické průmyslové</t>
  </si>
  <si>
    <t>1968577213</t>
  </si>
  <si>
    <t>dlaždice keramické podlahové  (barevné) přes 9 do 12 ks/m2</t>
  </si>
  <si>
    <t>139,700*0,1</t>
  </si>
  <si>
    <t>13,97*1,15 'Přepočtené koeficientem množství</t>
  </si>
  <si>
    <t>162</t>
  </si>
  <si>
    <t>771579196</t>
  </si>
  <si>
    <t>Příplatek k montáž podlah keramických za spárování tmelem dvousložkovým</t>
  </si>
  <si>
    <t>-1358045833</t>
  </si>
  <si>
    <t>Montáž podlah z dlaždic keramických  Příplatek k cenám za dvousložkový spárovací tmel</t>
  </si>
  <si>
    <t>163</t>
  </si>
  <si>
    <t>771591111</t>
  </si>
  <si>
    <t>Podlahy penetrace podkladu</t>
  </si>
  <si>
    <t>99485317</t>
  </si>
  <si>
    <t>Podlahy - ostatní práce  penetrace podkladu</t>
  </si>
  <si>
    <t>164</t>
  </si>
  <si>
    <t>998771202</t>
  </si>
  <si>
    <t>Přesun hmot procentní pro podlahy z dlaždic v objektech v do 12 m</t>
  </si>
  <si>
    <t>-1928559961</t>
  </si>
  <si>
    <t>Přesun hmot pro podlahy z dlaždic stanovený procentní sazbou (%) z ceny vodorovná dopravní vzdálenost do 50 m v objektech výšky přes 6 do 12 m</t>
  </si>
  <si>
    <t>777</t>
  </si>
  <si>
    <t>Podlahy lité</t>
  </si>
  <si>
    <t>165</t>
  </si>
  <si>
    <t>777511143</t>
  </si>
  <si>
    <t>Krycí syntetická průmyslová stěrka do mokrého prostředí s vysokým mechanickým namáháním, odolná vůči chemickým vlivům</t>
  </si>
  <si>
    <t>1289726157</t>
  </si>
  <si>
    <t>Krycí syntetická průmyslová stěrka do mokrého prostředí s vysokým mechanickým namáháním, odolná vůči chemickým vlivům, definovanému v TLG-části (dle druhu předpokládaných používaných flokulantů hodnota pH v rozmezí 5-9). Nášlapná vrstva podlahy musí vykazovat v mokrém prostředí protiskluzové parametry dle normových hodnot pro průmyslové budovy</t>
  </si>
  <si>
    <t>"1.NP" 73,5</t>
  </si>
  <si>
    <t>"2.NP" 106,8</t>
  </si>
  <si>
    <t>166</t>
  </si>
  <si>
    <t>998777202</t>
  </si>
  <si>
    <t>Přesun hmot procentní pro podlahy lité v objektech v do 12 m</t>
  </si>
  <si>
    <t>208705276</t>
  </si>
  <si>
    <t>Přesun hmot pro podlahy lité  stanovený procentní sazbou (%) z ceny vodorovná dopravní vzdálenost do 50 m v objektech výšky přes 6 do 12 m</t>
  </si>
  <si>
    <t>783</t>
  </si>
  <si>
    <t>Dokončovací práce - nátěry</t>
  </si>
  <si>
    <t>167</t>
  </si>
  <si>
    <t>783214101</t>
  </si>
  <si>
    <t>Základní jednonásobný syntetický nátěr tesařských konstrukcí</t>
  </si>
  <si>
    <t>599473511</t>
  </si>
  <si>
    <t>Základní nátěr tesařských konstrukcí jednonásobný syntetický</t>
  </si>
  <si>
    <t>168</t>
  </si>
  <si>
    <t>783217101</t>
  </si>
  <si>
    <t>Krycí jednonásobný nátěr tesařských konstrukcí pro vnější plochy</t>
  </si>
  <si>
    <t>501189079</t>
  </si>
  <si>
    <t>Krycí nátěr tesařských konstrukcí jednonásobný syntetický</t>
  </si>
  <si>
    <t>viz podbití</t>
  </si>
  <si>
    <t>58,972</t>
  </si>
  <si>
    <t>169</t>
  </si>
  <si>
    <t>783813101</t>
  </si>
  <si>
    <t>Penetrační syntetický nátěr hladkých betonových povrchů</t>
  </si>
  <si>
    <t>-945428972</t>
  </si>
  <si>
    <t>Penetrační nátěr omítek hladkých betonových povrchů syntetický</t>
  </si>
  <si>
    <t>279,93+755,911+194,963</t>
  </si>
  <si>
    <t>170</t>
  </si>
  <si>
    <t>783826605R</t>
  </si>
  <si>
    <t>Krycí hydrofobizační nátěr hladkých betonových povrchů, povrchů z desek proti odstřikující vodě</t>
  </si>
  <si>
    <t>-886984267</t>
  </si>
  <si>
    <t>Hydrofobizační nátěr omítek silikonový, transparentní, povrchů hladkých betonových povrchů nebo povrchů z desek na bázi dřeva (dřevovláknitých apod.), nátěrem omyvatelným ochranným nátěrem na betonové konstrukce ve vnitřním prostředí průmyslových budov, s odolností proti odstřikující vodě, mechanickému znečištění a možností občasných vlivů chemicky agresívních látek s hodnotou pH v rozmezí 5-9 (konkrétní hodnotu sdělí zpracovatel části TLG). Barva nátěru světlého odstínu dle sortimentu výrobce barev a výběru investora</t>
  </si>
  <si>
    <t>vnitřní betonové stěny - výška 3m</t>
  </si>
  <si>
    <t>"1.PP" 2*(7,9+13,65)*3</t>
  </si>
  <si>
    <t>"1.NP" 2*(7,85+13,65)*3</t>
  </si>
  <si>
    <t>-1,2*1,2+(1,2+1,2+1,2)*0,25</t>
  </si>
  <si>
    <t>-1,6*2,3+(1,2+2,3+2,3)*0,4</t>
  </si>
  <si>
    <t>"sloup 1.a2. NP" 2*(0,45+1)*3*2</t>
  </si>
  <si>
    <t>"sloupy boční 1.NP" 0,6*3*4</t>
  </si>
  <si>
    <t>171</t>
  </si>
  <si>
    <t>783827108R</t>
  </si>
  <si>
    <t>Krycí jednonásobný sjednocující nátěr hladkých betonových povrchů - vnitřní do vlhkého prostředí průmyslových objektů s možností znečištění a mechanického poškození</t>
  </si>
  <si>
    <t>-223574800</t>
  </si>
  <si>
    <t>Krycí (ochranný ) nátěr omítek jednonásobný hladkých betonových povrchů nebo povrchů z desek na bázi dřeva (dřevovláknitých apod.), do vlhkého prostředí průmyslových objektů s možností znečištění a mechanického poškození</t>
  </si>
  <si>
    <t>"vnitřní1.PP " 2*(5,7+13,65)*(5-3)</t>
  </si>
  <si>
    <t>"vnitřní 1.NP" 2*(7,85+13,65)*(5,2-3)</t>
  </si>
  <si>
    <t>kalový prostor</t>
  </si>
  <si>
    <t>2*(3,6+8)*9</t>
  </si>
  <si>
    <t>"vrata" -6*6,5+(6,5+6+6)*0,45</t>
  </si>
  <si>
    <t>vnitřní 1.NP</t>
  </si>
  <si>
    <t>2*(1+0,45)*(3-0,6)</t>
  </si>
  <si>
    <t>"věnec 2.NP" 2*(13,65+7,85)*0,35</t>
  </si>
  <si>
    <t>technologické základy, viz bednění patek</t>
  </si>
  <si>
    <t>18,296</t>
  </si>
  <si>
    <t>172</t>
  </si>
  <si>
    <t>783827405</t>
  </si>
  <si>
    <t>Krycí dvojnásobný silikonový nátěr hladkých betonových povrchů - venkovní</t>
  </si>
  <si>
    <t>389226954</t>
  </si>
  <si>
    <t>Krycí (ochranný ) nátěr omítek dvojnásobný hladkých betonových povrchů nebo povrchů z desek na bázi dřeva (dřevovláknitých apod.) silikonový</t>
  </si>
  <si>
    <t>(8,6+8,6+14,5)*7,1</t>
  </si>
  <si>
    <t>-1,2-1,2</t>
  </si>
  <si>
    <t>-1,6*2,3</t>
  </si>
  <si>
    <t>-6,5*6</t>
  </si>
  <si>
    <t>"venkovní podesta schodiště, uroveň 205,55, B1" 2,3*1,4*2+(2,3+1,4+1,4)*0,25</t>
  </si>
  <si>
    <t>"montážní plošina, úroveň 211,05, B2 " 2,15*1,4*2+(2,15+1,4+1,4)*0,25</t>
  </si>
  <si>
    <t>173</t>
  </si>
  <si>
    <t>783823135</t>
  </si>
  <si>
    <t>Penetrační silikonový nátěr hladkých, tenkovrstvých zrnitých nebo štukových omítek</t>
  </si>
  <si>
    <t>-571131722</t>
  </si>
  <si>
    <t>Penetrační nátěr omítek hladkých omítek hladkých, zrnitých tenkovrstvých nebo štukových stupně členitosti 1 a 2 silikonový</t>
  </si>
  <si>
    <t>174</t>
  </si>
  <si>
    <t>783827425</t>
  </si>
  <si>
    <t>Krycí dvojnásobný silikonový nátěr omítek stupně členitosti 1 a 2</t>
  </si>
  <si>
    <t>-664980909</t>
  </si>
  <si>
    <t>Krycí (ochranný ) nátěr omítek dvojnásobný hladkých omítek hladkých, zrnitých tenkovrstvých nebo štukových stupně členitosti 1 a 2 silikonový</t>
  </si>
  <si>
    <t>viz vnější omítka hladká</t>
  </si>
  <si>
    <t>152,87</t>
  </si>
  <si>
    <t>784</t>
  </si>
  <si>
    <t>Dokončovací práce - malby a tapety</t>
  </si>
  <si>
    <t>175</t>
  </si>
  <si>
    <t>784181103</t>
  </si>
  <si>
    <t>Základní akrylátová jednonásobná penetrace podkladu v místnostech výšky do 5,00m</t>
  </si>
  <si>
    <t>-1092016219</t>
  </si>
  <si>
    <t>Penetrace podkladu jednonásobná základní akrylátová v místnostech výšky přes 3,80 do 5,00 m</t>
  </si>
  <si>
    <t>176</t>
  </si>
  <si>
    <t>784211103</t>
  </si>
  <si>
    <t>Dvojnásobné bílé malby ze směsí za mokra výborně otěruvzdorných v místnostech výšky do 5,00 m - odstřikující voda</t>
  </si>
  <si>
    <t>1360820178</t>
  </si>
  <si>
    <t>Malby z malířských směsí otěruvzdorných za mokra dvojnásobné, bílé za mokra otěruvzdorné výborně v místnostech výšky přes 3,80 do 5,00 m</t>
  </si>
  <si>
    <t>viz vnitřní omítka</t>
  </si>
  <si>
    <t>155,642</t>
  </si>
  <si>
    <t>0002 - SO 01.2 Zdravotechnika</t>
  </si>
  <si>
    <t xml:space="preserve">    8 - Trubní vedení</t>
  </si>
  <si>
    <t xml:space="preserve">    721 - Zdravotechnika - vnitřní kanalizace</t>
  </si>
  <si>
    <t xml:space="preserve">    722 - Zdravotechnika - vnitřní vodovod</t>
  </si>
  <si>
    <t xml:space="preserve">    97 - Prorážení otvorů a ostatní bourací práce</t>
  </si>
  <si>
    <t xml:space="preserve">    D1 - Ostatní materiál</t>
  </si>
  <si>
    <t>-134952470</t>
  </si>
  <si>
    <t>2030997015</t>
  </si>
  <si>
    <t>1852450962</t>
  </si>
  <si>
    <t>Poznámka k položce:_x000D_
viz TZ př.č. D.1.4.1.1 a v.č. D.1.4.1.2 až 9</t>
  </si>
  <si>
    <t>"D1" 8,24*0,9</t>
  </si>
  <si>
    <t>"D2 " 5,34*0,9</t>
  </si>
  <si>
    <t>132201202</t>
  </si>
  <si>
    <t>Hloubení rýh š do 2000 mm v hornině tř. 3 objemu do 1000 m3</t>
  </si>
  <si>
    <t>1347715774</t>
  </si>
  <si>
    <t>Hloubení zapažených i nezapažených rýh šířky přes 600 do 2 000 mm  s urovnáním dna do předepsaného profilu a spádu v hornině tř. 3 přes 100 do 1 000 m3</t>
  </si>
  <si>
    <t>Poznámka k položce:_x000D_
viz TZ př.č. D.1.4.1.1 a v.č. D.1.4.1.2 až 9_x000D_
80% hor.tř.III a 20% hor. tř.IV</t>
  </si>
  <si>
    <t>"D1 komunikace t.520mm" 8,24*0,9*(1,7-0,52)</t>
  </si>
  <si>
    <t>"D2komunikace tl.520mm" 5,34*0,9*(1,8-0,52)</t>
  </si>
  <si>
    <t>14,903*0,8</t>
  </si>
  <si>
    <t>132201209</t>
  </si>
  <si>
    <t>Příplatek za lepivost k hloubení rýh š do 2000 mm v hornině tř. 3</t>
  </si>
  <si>
    <t>1615665425</t>
  </si>
  <si>
    <t>Hloubení zapažených i nezapažených rýh šířky přes 600 do 2 000 mm  s urovnáním dna do předepsaného profilu a spádu v hornině tř. 3 Příplatek k cenám za lepivost horniny tř. 3</t>
  </si>
  <si>
    <t>11,922/2</t>
  </si>
  <si>
    <t>132301202</t>
  </si>
  <si>
    <t>Hloubení rýh š do 2000 mm v hornině tř. 4 objemu do 1000 m3</t>
  </si>
  <si>
    <t>-227580772</t>
  </si>
  <si>
    <t>Hloubení zapažených i nezapažených rýh šířky přes 600 do 2 000 mm  s urovnáním dna do předepsaného profilu a spádu v hornině tř. 4 přes 100 do 1 000 m3</t>
  </si>
  <si>
    <t>14,903*0,2</t>
  </si>
  <si>
    <t>132301209</t>
  </si>
  <si>
    <t>Příplatek za lepivost k hloubení rýh š do 2000 mm v hornině tř. 4</t>
  </si>
  <si>
    <t>-1275451989</t>
  </si>
  <si>
    <t>Hloubení zapažených i nezapažených rýh šířky přes 600 do 2 000 mm  s urovnáním dna do předepsaného profilu a spádu v hornině tř. 4 Příplatek k cenám za lepivost horniny tř. 4</t>
  </si>
  <si>
    <t>Poznámka k položce:_x000D_
viz TZ př.č. D.1.1.9.1, v.č. D.1.1.9.2.1, D.1.1.9.3 až 7_x000D_
80% hor.tř.III a 20% hor. tř.IV</t>
  </si>
  <si>
    <t>2,981/2</t>
  </si>
  <si>
    <t>151811132</t>
  </si>
  <si>
    <t>Osazení pažicího boxu hl výkopu do 4 m š do 2,5 m</t>
  </si>
  <si>
    <t>-439126637</t>
  </si>
  <si>
    <t>Zřízení pažicích boxů pro pažení a rozepření stěn rýh podzemního vedení hloubka výkopu do 4 m, šířka přes 1,2 do 2,5 m</t>
  </si>
  <si>
    <t>"D1" 8,24*1,7*2</t>
  </si>
  <si>
    <t>"D2" 5,34*1,8*2</t>
  </si>
  <si>
    <t>151811232</t>
  </si>
  <si>
    <t>Odstranění pažicího boxu hl výkopu do 4 m š do 2,5 m</t>
  </si>
  <si>
    <t>-1776638636</t>
  </si>
  <si>
    <t>Odstranění pažicích boxů pro pažení a rozepření stěn rýh podzemního vedení hloubka výkopu do 4 m, šířka přes 1,2 do 2,5 m</t>
  </si>
  <si>
    <t>161101101</t>
  </si>
  <si>
    <t>Svislé přemístění výkopku z horniny tř. 1 až 4 hl výkopu do 2,5 m</t>
  </si>
  <si>
    <t>-1258770245</t>
  </si>
  <si>
    <t>Svislé přemístění výkopku  bez naložení do dopravní nádoby avšak s vyprázdněním dopravní nádoby na hromadu nebo do dopravního prostředku z horniny tř. 1 až 4, při hloubce výkopu přes 1 do 2,5 m</t>
  </si>
  <si>
    <t>(11,922+2,981)*0,55</t>
  </si>
  <si>
    <t>628346563</t>
  </si>
  <si>
    <t>11,922+2,981</t>
  </si>
  <si>
    <t>-173137609</t>
  </si>
  <si>
    <t>-1157021618</t>
  </si>
  <si>
    <t>14,903*1,8 'Přepočtené koeficientem množství</t>
  </si>
  <si>
    <t>1254813353</t>
  </si>
  <si>
    <t>lóže</t>
  </si>
  <si>
    <t>-1,833</t>
  </si>
  <si>
    <t>obsyp</t>
  </si>
  <si>
    <t>-5,5</t>
  </si>
  <si>
    <t>dosyp komunikaci do úrovni terénu</t>
  </si>
  <si>
    <t>"D1" 8,24*0,9*0,52</t>
  </si>
  <si>
    <t>"D2" 5,34*0,9*0,52</t>
  </si>
  <si>
    <t>-225401601</t>
  </si>
  <si>
    <t>13,925*2,2 'Přepočtené koeficientem množství</t>
  </si>
  <si>
    <t>175111101</t>
  </si>
  <si>
    <t>Obsypání potrubí ručně sypaninou bez prohození sítem, uloženou do 3 m</t>
  </si>
  <si>
    <t>CS ÚRS 2018 01</t>
  </si>
  <si>
    <t>788769313</t>
  </si>
  <si>
    <t>Obsypání potrubí ručně sypaninou z vhodných hornin tř. 1 až 4 nebo materiálem připraveným podél výkopu ve vzdálenosti do 3 m od jeho kraje, pro jakoukoliv hloubku výkopu a míru zhutnění bez prohození sypaniny sítem</t>
  </si>
  <si>
    <t>"D1" 8,24*0,9*0,45</t>
  </si>
  <si>
    <t>"D2" 5,34*0,9*0,45</t>
  </si>
  <si>
    <t>583,1-R</t>
  </si>
  <si>
    <t>písek fr 0-8mm vč. dopravy</t>
  </si>
  <si>
    <t>1394010780</t>
  </si>
  <si>
    <t>písek vč. dopravy</t>
  </si>
  <si>
    <t>5,5*2 'Přepočtené koeficientem množství</t>
  </si>
  <si>
    <t>-1691979973</t>
  </si>
  <si>
    <t>Zhutnění podloží pod násypy z rostlé horniny tř. 1 až 4  z hornin soudružných do 92 % PS a nesoudržných sypkých relativní ulehlosti I(d) do 0,8</t>
  </si>
  <si>
    <t>"D2" 5,34*0,9</t>
  </si>
  <si>
    <t>451573111</t>
  </si>
  <si>
    <t>Lože pod potrubí otevřený výkop z písku fr 0-8mm</t>
  </si>
  <si>
    <t>-104625898</t>
  </si>
  <si>
    <t>Lože pod potrubí, stoky a drobné objekty v otevřeném výkopu z písku a štěrkopísku do 63 mm</t>
  </si>
  <si>
    <t>"D1" 8,24*0,9*0,15</t>
  </si>
  <si>
    <t>"D2" 5,34*0,9*0,15</t>
  </si>
  <si>
    <t>Trubní vedení</t>
  </si>
  <si>
    <t>871310320</t>
  </si>
  <si>
    <t>Montáž kanalizačního potrubí hladkého plnostěnného SN 12 z polypropylenu DN 150</t>
  </si>
  <si>
    <t>-1040547482</t>
  </si>
  <si>
    <t>Montáž kanalizačního potrubí z plastů z polypropylenu PP hladkého plnostěnného SN 12 DN 150</t>
  </si>
  <si>
    <t>8,24+5,34</t>
  </si>
  <si>
    <t>28617025</t>
  </si>
  <si>
    <t>trubka kanalizační PP plnostěnná třívrstvá DN 150x1000 mm SN 12</t>
  </si>
  <si>
    <t>-1609634720</t>
  </si>
  <si>
    <t>13,58*1,05 'Přepočtené koeficientem množství</t>
  </si>
  <si>
    <t>877310310</t>
  </si>
  <si>
    <t>Montáž kolen na kanalizačním potrubí z PP trub hladkých plnostěnných DN 150</t>
  </si>
  <si>
    <t>1056608849</t>
  </si>
  <si>
    <t>Montáž tvarovek na kanalizačním plastovém potrubí z polypropylenu PP hladkého plnostěnného kolen DN 150</t>
  </si>
  <si>
    <t>"D1" 2</t>
  </si>
  <si>
    <t>"D2" 2</t>
  </si>
  <si>
    <t>28617182</t>
  </si>
  <si>
    <t>koleno kanalizační PP SN 16 45 ° DN 150</t>
  </si>
  <si>
    <t>-1545855454</t>
  </si>
  <si>
    <t>877310430</t>
  </si>
  <si>
    <t>Montáž spojek na kanalizačním potrubí z PP trub korugovaných DN 150 - navrtávací sedlo</t>
  </si>
  <si>
    <t>55188208</t>
  </si>
  <si>
    <t>Montáž tvarovek na kanalizačním plastovém potrubí z polypropylenu PP korugovaného spojek, redukcí nebo navrtávacích sedel DN 150</t>
  </si>
  <si>
    <t>"D1+D2" 1+1</t>
  </si>
  <si>
    <t>286,1-R</t>
  </si>
  <si>
    <t>napojovací tvarovka navrtávací sedlo s intekrovaným kulovým kloubem DN150</t>
  </si>
  <si>
    <t>160174010</t>
  </si>
  <si>
    <t>892,1-R</t>
  </si>
  <si>
    <t>Kamerová zkouška kanalizačního potrubí, vč. vyhotovení záznamu o zkoušce</t>
  </si>
  <si>
    <t>292205241</t>
  </si>
  <si>
    <t>892312121</t>
  </si>
  <si>
    <t>Tlaková zkouška potrubí DN 150 těsnícím vakem ucpávkovým</t>
  </si>
  <si>
    <t>úsek</t>
  </si>
  <si>
    <t>1070375625</t>
  </si>
  <si>
    <t>Tlakové zkoušky těsnícími vaky ucpávkovými DN 150</t>
  </si>
  <si>
    <t>dle počtu stok</t>
  </si>
  <si>
    <t>892351111</t>
  </si>
  <si>
    <t>Tlaková zkouška potrubí DN 150 nebo 200</t>
  </si>
  <si>
    <t>1291519028</t>
  </si>
  <si>
    <t>Tlakové zkoušky na potrubí DN 150 nebo 200</t>
  </si>
  <si>
    <t>919735111</t>
  </si>
  <si>
    <t>Řezání stávajícího živičného krytu hl do 50 mm</t>
  </si>
  <si>
    <t>-1269783670</t>
  </si>
  <si>
    <t>Řezání stávajícího živičného krytu nebo podkladu  hloubky do 50 mm</t>
  </si>
  <si>
    <t>vyspravení komunikace viz SO 11</t>
  </si>
  <si>
    <t>"D1" 8,24*2</t>
  </si>
  <si>
    <t>"D2" 5,34*2</t>
  </si>
  <si>
    <t>159489614</t>
  </si>
  <si>
    <t>1635108287</t>
  </si>
  <si>
    <t>11,929*7 'Přepočtené koeficientem množství</t>
  </si>
  <si>
    <t>947698294</t>
  </si>
  <si>
    <t>764775269</t>
  </si>
  <si>
    <t>1,052+1,374</t>
  </si>
  <si>
    <t>491896819</t>
  </si>
  <si>
    <t>998276101</t>
  </si>
  <si>
    <t>Přesun hmot pro trubní vedení z trub z plastických hmot otevřený výkop</t>
  </si>
  <si>
    <t>937205273</t>
  </si>
  <si>
    <t>Přesun hmot pro trubní vedení hloubené z trub z plastických hmot nebo sklolaminátových pro vodovody nebo kanalizace v otevřeném výkopu dopravní vzdálenost do 15 m</t>
  </si>
  <si>
    <t>721</t>
  </si>
  <si>
    <t>Zdravotechnika - vnitřní kanalizace</t>
  </si>
  <si>
    <t>721176135R00</t>
  </si>
  <si>
    <t>Potrubí HT svodné (ležaté) zavěšené D 110 x 2,7 mm</t>
  </si>
  <si>
    <t>721176137R00</t>
  </si>
  <si>
    <t>Potrubí HT svodné (ležaté) zavěšené D 160 x 3,9 mm</t>
  </si>
  <si>
    <t>721176146R00</t>
  </si>
  <si>
    <t>Potrubí HT dešťové (svislé) D 125 x 3,1 mm</t>
  </si>
  <si>
    <t>721211520RT2</t>
  </si>
  <si>
    <t>Velkokapacitní vtok HL606, klapka, lapač</t>
  </si>
  <si>
    <t>721242116</t>
  </si>
  <si>
    <t>Lapač střešních splavenin z PP HL600 s kulovým kloubem na odtoku DN 125</t>
  </si>
  <si>
    <t>-2038615956</t>
  </si>
  <si>
    <t>Lapače střešních splavenin polypropylenové (PP) s kulovým kloubem na odtoku DN 125</t>
  </si>
  <si>
    <t>721290111</t>
  </si>
  <si>
    <t>Zkouška těsnosti potrubí kanalizace vodou do DN 125</t>
  </si>
  <si>
    <t>1356790598</t>
  </si>
  <si>
    <t>Zkouška těsnosti kanalizace  v objektech vodou do DN 125</t>
  </si>
  <si>
    <t>721290112</t>
  </si>
  <si>
    <t>Zkouška těsnosti potrubí kanalizace vodou do DN 200</t>
  </si>
  <si>
    <t>1603168085</t>
  </si>
  <si>
    <t>Zkouška těsnosti kanalizace  v objektech vodou DN 150 nebo DN 200</t>
  </si>
  <si>
    <t>998721101</t>
  </si>
  <si>
    <t>Přesun hmot tonážní pro vnitřní kanalizace v objektech v do 6 m</t>
  </si>
  <si>
    <t>-1217188590</t>
  </si>
  <si>
    <t>Přesun hmot pro vnitřní kanalizace  stanovený z hmotnosti přesunovaného materiálu vodorovná dopravní vzdálenost do 50 m v objektech výšky do 6 m</t>
  </si>
  <si>
    <t>722</t>
  </si>
  <si>
    <t>Zdravotechnika - vnitřní vodovod</t>
  </si>
  <si>
    <t>722172969R00</t>
  </si>
  <si>
    <t>Vsaz.odboč.do plast.potrubí polyf.D 90 mm, vodovod</t>
  </si>
  <si>
    <t>2   napojení na vodovod PE90 (DN80) v 1.PP</t>
  </si>
  <si>
    <t>722178114RT1</t>
  </si>
  <si>
    <t>Potrubí vícevrstvé AL/PEX, PN10, T-95°C, D 26 x 3 mm</t>
  </si>
  <si>
    <t>722178116RT1</t>
  </si>
  <si>
    <t>Potrubí vícevrstvé AL/PEX, PN10, T-95°C, D 40 x 3,5 mm</t>
  </si>
  <si>
    <t>722178117RT1</t>
  </si>
  <si>
    <t>Potrubí vícevrst.vodovod.ALPEX-DUO,D 50x4mm</t>
  </si>
  <si>
    <t>722181211RT9</t>
  </si>
  <si>
    <t>Dodávka + montáž Izolace návleková tl. stěny 6 mm pro D 26</t>
  </si>
  <si>
    <t>Izolace návleková tl. stěny 6 mm</t>
  </si>
  <si>
    <t>722181211RV9</t>
  </si>
  <si>
    <t>Dodávka + montáž Izolace návleková tl. stěny 6 mm pro D40</t>
  </si>
  <si>
    <t>722181212RW6</t>
  </si>
  <si>
    <t>Dodávka + montáž Izolace návleková tl. stěny 9 mm pro D50</t>
  </si>
  <si>
    <t>Izolace návleková tl. stěny 9 mm</t>
  </si>
  <si>
    <t>722182008RT2</t>
  </si>
  <si>
    <t>Montáž izol.skruží na potrubí přímé DN110,sam.spoj</t>
  </si>
  <si>
    <t>1   pro kanalizační potrubí</t>
  </si>
  <si>
    <t>722212440R00</t>
  </si>
  <si>
    <t>Štítky orientační na zeď</t>
  </si>
  <si>
    <t>722221123R00</t>
  </si>
  <si>
    <t>Kohout vod.kul.zahradní, DN20 x DN25</t>
  </si>
  <si>
    <t>722235142R00</t>
  </si>
  <si>
    <t>Kohout vod.kul.s odvodn.vnitř.-vnitř.z. DN 20</t>
  </si>
  <si>
    <t>722235145R00</t>
  </si>
  <si>
    <t>Kohout vod.kul.s odvodn.vnitř.-vnitř.z. DN 40</t>
  </si>
  <si>
    <t>722235652R00</t>
  </si>
  <si>
    <t>Ventil vod.zpětný DN 20</t>
  </si>
  <si>
    <t>722290226</t>
  </si>
  <si>
    <t>Zkouška těsnosti vodovodního potrubí do DN 50</t>
  </si>
  <si>
    <t>-495475564</t>
  </si>
  <si>
    <t>Zkoušky, proplach a desinfekce vodovodního potrubí  zkoušky těsnosti vodovodního potrubí do DN 50</t>
  </si>
  <si>
    <t>10+17</t>
  </si>
  <si>
    <t>722290234</t>
  </si>
  <si>
    <t>Proplach a dezinfekce vodovodního potrubí do DN 80</t>
  </si>
  <si>
    <t>-989755178</t>
  </si>
  <si>
    <t>Zkoušky, proplach a desinfekce vodovodního potrubí  proplach a desinfekce vodovodního potrubí do DN 80</t>
  </si>
  <si>
    <t>998722101</t>
  </si>
  <si>
    <t>Přesun hmot tonážní pro vnitřní vodovod v objektech v do 6 m</t>
  </si>
  <si>
    <t>-135037903</t>
  </si>
  <si>
    <t>Přesun hmot pro vnitřní vodovod  stanovený z hmotnosti přesunovaného materiálu vodorovná dopravní vzdálenost do 50 m v objektech výšky do 6 m</t>
  </si>
  <si>
    <t>Prorážení otvorů a ostatní bourací práce</t>
  </si>
  <si>
    <t>970051100R00</t>
  </si>
  <si>
    <t>Vrtání jádrové do ŽB do D 100 mm</t>
  </si>
  <si>
    <t>970053100R00</t>
  </si>
  <si>
    <t>Příp. za jádr. vrt. ve H nad 1,5 m ŽB do D 100 mm</t>
  </si>
  <si>
    <t>D1</t>
  </si>
  <si>
    <t>Ostatní materiál</t>
  </si>
  <si>
    <t>28395013</t>
  </si>
  <si>
    <t>Dodávka + montáž Promastop-P zátka těsnicí do d=110 mm</t>
  </si>
  <si>
    <t>Promastop-P zátka těsnicí do d=110 mm</t>
  </si>
  <si>
    <t>631547326</t>
  </si>
  <si>
    <t>Dodávka + montáž Pouzdro potrubní izolační  133/50 mm</t>
  </si>
  <si>
    <t>Pouzdro potrubní izolační  133/50 mm</t>
  </si>
  <si>
    <t>7210001VD</t>
  </si>
  <si>
    <t>Dodávka + montáž Litinová tvarovka E-KG, E-kus pro beztlaké kanalizační potrubí, DN100</t>
  </si>
  <si>
    <t>Litinová tvarovka E-KG, E-kus pro beztlaké kanalizační potrubí, DN100</t>
  </si>
  <si>
    <t>7210003VD</t>
  </si>
  <si>
    <t>Dodávka + montáž Litinová tvarovka E-KG, E-kus pro beztlaké kanalizační potrubí, DN1500</t>
  </si>
  <si>
    <t>Litinová tvarovka E-KG, E-kus pro beztlaké kanalizační potrubí, DN1500</t>
  </si>
  <si>
    <t>722potVD001VD</t>
  </si>
  <si>
    <t>Uchycovací materiál pro vodovodní potrubní rozvody</t>
  </si>
  <si>
    <t>0003 - SO 01.3 Vzduchotechnika</t>
  </si>
  <si>
    <t xml:space="preserve">    751 - Vzduchotechnika</t>
  </si>
  <si>
    <t xml:space="preserve">      751-1 - Zařízení č. 01-1  Větrání budovy odvodnění kalu</t>
  </si>
  <si>
    <t>751</t>
  </si>
  <si>
    <t>Vzduchotechnika</t>
  </si>
  <si>
    <t>751-1</t>
  </si>
  <si>
    <t>Zařízení č. 01-1  Větrání budovy odvodnění kalu</t>
  </si>
  <si>
    <t>751122093</t>
  </si>
  <si>
    <t>Montáž ventilátoru radiálního nízkotlakého  potrubního základního do kruhového potrubí, průměru přes 200 do 300 mm</t>
  </si>
  <si>
    <t>Poznámka k položce:_x000D_
viz TZ př.č. D.1.4.2.1, technická specifikace D.1.4.2.2. v.č.D.1.4.2.3</t>
  </si>
  <si>
    <t>R-4291281</t>
  </si>
  <si>
    <t>01.1.1.Ventilátor  radiální do kruhového potrubí velikost D250mm, Qv=1100m3/h při Pst=200Pa, 230V-126W-0,901A, 2336ot/min., 55°C, akustický výkon 29dB(A) do okolí, 48dB(A) do potrubí. Ventilátor je vybaven EC motorem</t>
  </si>
  <si>
    <t>01.1.1.Ventilátor  radiální do kruhového potrubí velikost D250mm, Qv=1100m3/h při Pst=200Pa, 230V-126W-0,901A, 2336ot/min., 55°C, akustický výkon 29dB(A) do okolí, 48dB(A) do potrubí. Ventilátor je vybaven EC motorem. Ochrana motoru je integrována v elektronice motoru. Otáčky ventilátoru lze snadno nastavit pomocí zabudovaného potenciometru nebo je lze ovládat pomocí externího signálu 0-10 V. Vzduchově těsný plášť ventilátoru (třída těsnosti C dle EN 12237:2003) je vyroben ze speciálního kompozitního materiálu., Včetně konzoly a 2ks rychloupínací spony na potrubí</t>
  </si>
  <si>
    <t>751111014</t>
  </si>
  <si>
    <t>Montáž ventilátoru axiálního nízkotlakého  nástěnného základního, průměru přes 300 do 400 mm</t>
  </si>
  <si>
    <t>R-4291143</t>
  </si>
  <si>
    <t xml:space="preserve">01.1.2 Axiální nástěnný ventilátor velikost d300   Qv jmen.=1800m3/h při Pst=0Pa, 230V-72W. Pracovní bod 1100m3/h při Pst. 52Pa. Ventilátor s ochranou termokontakty vyvedenými na svorkovnici. </t>
  </si>
  <si>
    <t>01.1.2 Axiální nástěnný ventilátor velikost d300   Qv jmen.=1800m3/h při Pst=0Pa, 230V-72W. Pracovní bod 1100m3/h při Pst. 52Pa. Ventilátor s ochranou termokontakty vyvedenými na svorkovnici. Termokontakty je nutné připojit k odpovídajícímu typu ochranného relé., Ventilátory jsou vybaveny čtvercovou deskou z pozinkovaného plechu opatřenou nátěrem černou práškovou barvou RAL9005. Ochranná mřížka na sání je také v černé barvě. Axiální oběžné kolo je vyrobeno z vlákny vyztuženého plastu (PP). Oběžné kolo je dynamicky vyváženo ve 2 úrovních dle DIN ISO 1940 část 1, kvalita G6.3. Akustický tlak 1m na straně sání 56dB(A)</t>
  </si>
  <si>
    <t>751398042</t>
  </si>
  <si>
    <t>Montáž ostatních zařízení  protidešťové žaluzie nebo žaluziové klapky na kruhové potrubí, průměru přes 300 do 400 mm</t>
  </si>
  <si>
    <t>R-4295106</t>
  </si>
  <si>
    <t>01.1.3  Protidešťová žaluzie pro otvor d=315mm, rám a pevné lamely z plastu, barva šedá,</t>
  </si>
  <si>
    <t>R-4295218</t>
  </si>
  <si>
    <t>01.1.4  Žaluziová klapka samotížná  pro otvor d355mm rám i lamely z plastu, barva šedá</t>
  </si>
  <si>
    <t>751311113</t>
  </si>
  <si>
    <t>Montáž vyústí  čtyřhranné do kruhového potrubí, průřezu přes 0,080 do 0,150 m2</t>
  </si>
  <si>
    <t>R-4296319</t>
  </si>
  <si>
    <t>01.1.5  Vyústka na kruhové potrubí 1025x125 jednořadá bez regulace, Rámy vyústek a regulace jsou vyrobeny z ocelového pozinkovaného plechu. Otočné listy jsou vyrobeny z hliníkových tažených profilů v povrchové úpravě přírodní elox.</t>
  </si>
  <si>
    <t>751510043</t>
  </si>
  <si>
    <t>Vzduchotechnické potrubí z pozinkovaného plechu  kruhové, trouba spirálně vinutá bez příruby, průměru přes 200 do 300 mm</t>
  </si>
  <si>
    <t>751510044</t>
  </si>
  <si>
    <t>Vzduchotechnické potrubí z pozinkovaného plechu  kruhové, trouba spirálně vinutá bez příruby, průměru přes 300 do 400 mm</t>
  </si>
  <si>
    <t>2,5</t>
  </si>
  <si>
    <t>751572103</t>
  </si>
  <si>
    <t>Závěs kruhového potrubí pomocí objímky, kotvené do betonu průměru potrubí přes 200 do 300 mm</t>
  </si>
  <si>
    <t>751572104</t>
  </si>
  <si>
    <t>Závěs kruhového potrubí pomocí objímky, kotvené do betonu průměru potrubí přes 300 do 400 mm</t>
  </si>
  <si>
    <t>R-4299215</t>
  </si>
  <si>
    <t>Materiál  spojovací a těsnící- kovové prvky zinkovány</t>
  </si>
  <si>
    <t>HZS2491</t>
  </si>
  <si>
    <t>Hodinové zúčtovací sazby profesí PSV  zednické výpomoci a pomocné práce PSV dělník zednických výpomocí</t>
  </si>
  <si>
    <t>HZS3212</t>
  </si>
  <si>
    <t>Hodinové zúčtovací sazby montáží technologických zařízení  na stavebních objektech montér vzduchotechniky odborný</t>
  </si>
  <si>
    <t>Poznámka k položce:_x000D_
Poznámka k položce: -Koordinace s ostatními profesemi -Vyregulování a uvedení do provozu</t>
  </si>
  <si>
    <t>998751102</t>
  </si>
  <si>
    <t>Přesun hmot pro vzduchotechniku stanovený z hmotnosti přesunovaného materiálu vodorovná dopravní vzdálenost do 100 m v objektech výšky přes 12 do 24 m</t>
  </si>
  <si>
    <t>0004 - SO 01.4 Silnoproudá elektrotechnika - součástí SO 02.4</t>
  </si>
  <si>
    <t>M - Práce a dodávky M</t>
  </si>
  <si>
    <t xml:space="preserve">    21-M - Elektromontáže</t>
  </si>
  <si>
    <t>Práce a dodávky M</t>
  </si>
  <si>
    <t>21-M</t>
  </si>
  <si>
    <t>Elektromontáže</t>
  </si>
  <si>
    <t>M21,1-R</t>
  </si>
  <si>
    <t>Silnoproudá elektroinstalace objektu SO 01 je součástí rozpočtu SO 02.4 - jednotková cena se nevyplňuje</t>
  </si>
  <si>
    <t>kpl</t>
  </si>
  <si>
    <t>-717828951</t>
  </si>
  <si>
    <t>0005 - SO 01.5 Vytápění</t>
  </si>
  <si>
    <t xml:space="preserve">    94 - Lešení a stavební výtahy</t>
  </si>
  <si>
    <t xml:space="preserve">    733 - Rozvod potrubí</t>
  </si>
  <si>
    <t xml:space="preserve">    734 - Armatury</t>
  </si>
  <si>
    <t xml:space="preserve">    735 - Otopná tělesa</t>
  </si>
  <si>
    <t xml:space="preserve">    783 - Nátěry</t>
  </si>
  <si>
    <t>OST - Ostatní</t>
  </si>
  <si>
    <t xml:space="preserve">    HZS - Hodinové zúčtovací sazby</t>
  </si>
  <si>
    <t xml:space="preserve">    ON - Ostatní náklady</t>
  </si>
  <si>
    <t>Lešení a stavební výtahy</t>
  </si>
  <si>
    <t>946941102RT1</t>
  </si>
  <si>
    <t>Montáž sestavy pojízdného hliníkového lešení (věže) plochy 2,5 x 1,45 m, pracovní výšky do 4,3 m</t>
  </si>
  <si>
    <t>sada</t>
  </si>
  <si>
    <t>946941192RT1</t>
  </si>
  <si>
    <t>Montáž sestavy pojízdného hliníkového lešení (věže) nájemné sestavy pojízdného hliníkového lešení (věže)_x000D_  plochy 2,5 x 1,45 m, pracovní výšky do 4,3 m</t>
  </si>
  <si>
    <t>946941802RT1</t>
  </si>
  <si>
    <t>Demontáž sestavy pojízdného hliníkového lešení (věže) plochy 2,5 x 1,45 m, pracovní výšky do 4,3 m</t>
  </si>
  <si>
    <t>722182006R00</t>
  </si>
  <si>
    <t>Montáž tepelné izolace potrubí samolepicí spoj nebo rychlouzávěr, přes DN 40 do DN 80</t>
  </si>
  <si>
    <t>Poznámka k položce:_x000D_
viz TZ př.č. D.1.4.5.1, technická specifikace D.1.4.5.2 a v.č D.1.4.5.3 až 6</t>
  </si>
  <si>
    <t>Položka pořadí 8 : 20,00000</t>
  </si>
  <si>
    <t>Položka pořadí 9 : 30,00000</t>
  </si>
  <si>
    <t>Položka pořadí 10 : 36,00000</t>
  </si>
  <si>
    <t>20+30+36</t>
  </si>
  <si>
    <t>722182009R00</t>
  </si>
  <si>
    <t>Montáž izolačních desek na potrubí přímé DN 150</t>
  </si>
  <si>
    <t>Položka pořadí 11 : 34,50000</t>
  </si>
  <si>
    <t>34,5</t>
  </si>
  <si>
    <t>722182100R00</t>
  </si>
  <si>
    <t>Montáž izolačních desky tl. 50mm</t>
  </si>
  <si>
    <t>Položka pořadí 7 : 1,10000</t>
  </si>
  <si>
    <t>1,1</t>
  </si>
  <si>
    <t>631547323E03</t>
  </si>
  <si>
    <t>Lamelové deska z čedičové vlny, tl.50mm- protipožární ucpávka  EI 60, 140kg/m3 (CP 676), +700°C</t>
  </si>
  <si>
    <t>(1*0,55)*2</t>
  </si>
  <si>
    <t>283771120R</t>
  </si>
  <si>
    <t>pouzdro potrubní tvarovatelné; pěnový polyetylén; vnitřní průměr 28,0 mm; tl. izolace 20,0 mm; provozní teplota  -65 až 90 °C; tepelná vodivost (10°C) 0,0380 W/mK</t>
  </si>
  <si>
    <t>suteren : 20</t>
  </si>
  <si>
    <t>283771141R</t>
  </si>
  <si>
    <t>pouzdro potrubní tvarovatelné; pěnový polyetylén; vnitřní průměr 35,0 mm; tl. izolace 20,0 mm; provozní teplota  -65 až 90 °C; tepelná vodivost (10°C) 0,0380 W/mK</t>
  </si>
  <si>
    <t>Položka pořadí 16 : 30,00000</t>
  </si>
  <si>
    <t>631547216E01</t>
  </si>
  <si>
    <t>Pouzdro potrubní izolační pr.42mm, tl.30mm, kamenná vlna s polepem Al fólií</t>
  </si>
  <si>
    <t>Položka pořadí 17 : 36,00000</t>
  </si>
  <si>
    <t>631547323E03.1</t>
  </si>
  <si>
    <t>Lamelové rohože z čedičové vlny, tl.80mm</t>
  </si>
  <si>
    <t>"Potrubí DN150" 0,5*60*1,15</t>
  </si>
  <si>
    <t>998713103R00</t>
  </si>
  <si>
    <t>Přesun hmot pro izolace tepelné v objektech výšky do 24 m</t>
  </si>
  <si>
    <t>733</t>
  </si>
  <si>
    <t>Rozvod potrubí</t>
  </si>
  <si>
    <t>733111103R00</t>
  </si>
  <si>
    <t>Potrubí z trubek závitových ocelových bezešvých, běžných, nízkotlaké, DN 15</t>
  </si>
  <si>
    <t>733111104R00</t>
  </si>
  <si>
    <t>Potrubí z trubek závitových ocelových bezešvých, běžných, nízkotlaké, DN 20</t>
  </si>
  <si>
    <t>733111105R00</t>
  </si>
  <si>
    <t>Potrubí z trubek závitových ocelových bezešvých, běžných, nízkotlaké, DN 25</t>
  </si>
  <si>
    <t>733111106R00</t>
  </si>
  <si>
    <t>Potrubí z trubek závitových ocelových bezešvých, běžných, nízkotlaké, DN 32</t>
  </si>
  <si>
    <t>733111107R00</t>
  </si>
  <si>
    <t>Potrubí z trubek závitových ocelových bezešvých, běžných, nízkotlaké, DN 40</t>
  </si>
  <si>
    <t>733121135R00</t>
  </si>
  <si>
    <t>Potrubí z trubek hladkých ocelových bezešvých tvářených za tepla_x000D_  nízkotlaké, D 159, tloušťka stěny 4,5 mm</t>
  </si>
  <si>
    <t>Poznámka k položce:_x000D_
Potrubí včetně tvarovek a zednických výpomocí.</t>
  </si>
  <si>
    <t>733121139R00</t>
  </si>
  <si>
    <t>Potrubí z trubek hladkých ocelových bezešvých tvářených za tepla_x000D_  nízkotlaké, D 219, tloušťka stěny 6,3 mm</t>
  </si>
  <si>
    <t>733141102R00</t>
  </si>
  <si>
    <t>Odvzdušňovací nádoby a stříšky včetně dodávky materiálu_x000D_  odvzdušňovací nádobky z trub.ocelových do DN 50</t>
  </si>
  <si>
    <t>733190106R00</t>
  </si>
  <si>
    <t>Tlakové zkoušky potrubí ocelových závitových, plastových, měděných do DN 32</t>
  </si>
  <si>
    <t>Poznámka k položce:_x000D_
viz TZ př.č. D.1.4.5.1, technická specifikace D.1.4.5.2 a v.č D.1.4.5.3 až 6_x000D_
Včetně dodávky vody, uzavření a zabezpečení konců potrubí.</t>
  </si>
  <si>
    <t>Položka pořadí 13 : 126,00000</t>
  </si>
  <si>
    <t>Položka pořadí 14 : 84,00000</t>
  </si>
  <si>
    <t>Položka pořadí 15 : 30,00000</t>
  </si>
  <si>
    <t>126+84+30+30</t>
  </si>
  <si>
    <t>733190107R00</t>
  </si>
  <si>
    <t>Tlakové zkoušky potrubí ocelových závitových, plastových, měděných přes DN 32 do DN 40</t>
  </si>
  <si>
    <t>733190235R00</t>
  </si>
  <si>
    <t>Tlakové zkoušky potrubí ocelových hladkých přes D 133/4,5 do D 159/4,6</t>
  </si>
  <si>
    <t>Položka pořadí 18 : 60,00000</t>
  </si>
  <si>
    <t>153535E11</t>
  </si>
  <si>
    <t>Napuštění systému</t>
  </si>
  <si>
    <t>722212440E00</t>
  </si>
  <si>
    <t>Štítky orientační na potrubí</t>
  </si>
  <si>
    <t>733200R00</t>
  </si>
  <si>
    <t>Protipožární ucpárky - společný otvor pro elektro a vytápění - otvor 1000*550mm, nade dveřmi mezi SO01 a SO02</t>
  </si>
  <si>
    <t>Poznámka k položce:_x000D_
protipožádrní ablativní nátěr na desky z minerální plsti 140kg/m3 )CP 673); - nátěr se nanáší oboustranně. Trloušťka vrstvy nátěru za such je 0,7 mm.; - Tloušťka minerální desky 50 mm; - požární odolnost EI 60mm.; Spotřeba na ucpávku je 3,0 kg ablativního nátěru.</t>
  </si>
  <si>
    <t>998733104R00</t>
  </si>
  <si>
    <t>Přesun hmot pro rozvody potrubí v objektech výšky do 36 m</t>
  </si>
  <si>
    <t>734</t>
  </si>
  <si>
    <t>Armatury</t>
  </si>
  <si>
    <t>734109219R00</t>
  </si>
  <si>
    <t>Montáž přírubových armatur armatury ve specifikaci se dvěma přírubami, PN 1,6, DN 150</t>
  </si>
  <si>
    <t>Položka pořadí 49 : 1,00000</t>
  </si>
  <si>
    <t>Položka pořadí 44 : 1,00000</t>
  </si>
  <si>
    <t>1+1</t>
  </si>
  <si>
    <t>734209103R00</t>
  </si>
  <si>
    <t>Montáž závitových armatur armatury ve specifikaci s jedním závitem, G 1/2"</t>
  </si>
  <si>
    <t>Položka pořadí 35 : 2,00000</t>
  </si>
  <si>
    <t>Položka pořadí 45 : 20,00000</t>
  </si>
  <si>
    <t>2+20</t>
  </si>
  <si>
    <t>734209113R00</t>
  </si>
  <si>
    <t>Montáž závitových armatur armatury ve specifikaci se dvěma závity, G 1/2"</t>
  </si>
  <si>
    <t>Položka pořadí 50 : 1,00000</t>
  </si>
  <si>
    <t>Položka pořadí 47 : 8,00000</t>
  </si>
  <si>
    <t>Položka pořadí 39 : 4,00000</t>
  </si>
  <si>
    <t>Položka pořadí 48 : 8,00000</t>
  </si>
  <si>
    <t>1+8+4+8</t>
  </si>
  <si>
    <t>734209114R00</t>
  </si>
  <si>
    <t>Montáž závitových armatur armatury ve specifikaci se dvěma závity, G 3/4"</t>
  </si>
  <si>
    <t>Položka pořadí 36 : 2,00000</t>
  </si>
  <si>
    <t>734209115R00</t>
  </si>
  <si>
    <t>Montáž závitových armatur armatury ve specifikaci se dvěma závity, G 1"</t>
  </si>
  <si>
    <t>Položka pořadí 40 : 2,00000</t>
  </si>
  <si>
    <t>Položka pořadí 51 : 1,00000</t>
  </si>
  <si>
    <t>Položka pořadí 52 : 1,00000</t>
  </si>
  <si>
    <t>2+1+1</t>
  </si>
  <si>
    <t>734209116R00</t>
  </si>
  <si>
    <t>Montáž závitových armatur armatury ve specifikaci se dvěma závity, G 5/4"</t>
  </si>
  <si>
    <t>Položka pořadí 41 : 1,00000</t>
  </si>
  <si>
    <t>734209117R00</t>
  </si>
  <si>
    <t>Montáž závitových armatur armatury ve specifikaci se dvěma závity, G 6/4", bez dodávky materiálu</t>
  </si>
  <si>
    <t>Položka pořadí 42 : 2,00000</t>
  </si>
  <si>
    <t>734213112R00</t>
  </si>
  <si>
    <t>Ventil automatický, odvzdušňovací, mosazný, PN 10, DN 15, včetně dodávky materiálu</t>
  </si>
  <si>
    <t>734235122R00</t>
  </si>
  <si>
    <t>Kohout kulový, mosazný, DN 20, PN 42, vnitřní-vnitřní, včetně dodávky materiálu</t>
  </si>
  <si>
    <t>734411143R00</t>
  </si>
  <si>
    <t>Teploměry technické a měřiče tepla teploměr dvojkový s pevným stonkem a jímkou rozsah do 200° C_x000D_  DTR, pevný stonek 160 mm</t>
  </si>
  <si>
    <t>734494121R00</t>
  </si>
  <si>
    <t>Stavoznaky, ochranné jímky, návarky návarky s metrickým závitem_x000D_  M 20x1,5, délka do 220 mm</t>
  </si>
  <si>
    <t>Položka pořadí 37 : 6,00000</t>
  </si>
  <si>
    <t>734235121E01</t>
  </si>
  <si>
    <t>Kohout kulový,2x vnitřní závit, DN 15, PN 25</t>
  </si>
  <si>
    <t>Položka pořadí 20 : 4,00000</t>
  </si>
  <si>
    <t>734235123E01</t>
  </si>
  <si>
    <t>Kohout kulový,2x vnitřní závit, DN 25,PN 25</t>
  </si>
  <si>
    <t>734235124E01</t>
  </si>
  <si>
    <t>Kohout kulový,2x vnitřní závit, DN 32, PN 25</t>
  </si>
  <si>
    <t>734235125E01</t>
  </si>
  <si>
    <t>Kohout kulový,2x vnitřní závit, DN 40, PN 25</t>
  </si>
  <si>
    <t>31946412R</t>
  </si>
  <si>
    <t>příruba přivařovací s krkem; mat. uhlík. ocel (11 416); Js (DN) 150 mm; 1,6 MPa; PN 16; vnitř.D = 150,0 mm; vnější D1= 285 mm; V = 55 mm; ČSN 13 1231</t>
  </si>
  <si>
    <t>42285518R</t>
  </si>
  <si>
    <t>klapka mezipřírubová uzavírací; pro topení, pro vodovod, pro klimatizace, pro protipožární aplikace; materiál tělesa GGG 40 litina, disk litina GGG40, vložka EPDM,O-kroužek NBR; médium voda; DN 150; L = 56 mm; provozní tlak PN 16</t>
  </si>
  <si>
    <t>5511356971R</t>
  </si>
  <si>
    <t>kohout kulový vypouštěcí s hadicovou vývodkou a zátkou; PN 10; 1/2 "</t>
  </si>
  <si>
    <t>734.OV1011465</t>
  </si>
  <si>
    <t>Termostatická hlavice s připojením , základní provedeni, rozsah 0-28°C</t>
  </si>
  <si>
    <t>735.OV1183463</t>
  </si>
  <si>
    <t>Termostatický radiátorový ventil přímé proveden, DN 15, Kv=0,65 m3/h</t>
  </si>
  <si>
    <t>8 otopných těles : 8*1</t>
  </si>
  <si>
    <t>735.OV1183464</t>
  </si>
  <si>
    <t>radiátorové šroubení přímé provedení, DN 15 vnitrní závit, umožňuje uzavírání, zaregulování, vypouštění</t>
  </si>
  <si>
    <t>R734.10602025</t>
  </si>
  <si>
    <t>Vyvažovací ventil přírubový, DN150, PN 16, kvs=404,30m3/h, šedá litina, 150°c,</t>
  </si>
  <si>
    <t>Poznámka k položce:_x000D_
pata - teplovzdušné jednotky, SO02</t>
  </si>
  <si>
    <t>R734.1060206</t>
  </si>
  <si>
    <t>Vyvažovací ventil závitový, DN 15, PN 16, kvs=3,881m3/h, včetně měřících ventilků (jehly) G1/4"</t>
  </si>
  <si>
    <t>Poznámka k položce:_x000D_
Pata - otopná tělesa</t>
  </si>
  <si>
    <t>R734.1060208</t>
  </si>
  <si>
    <t>Vyvažovací ventil závitový, DN 25, PN 16, kvs=8,8m3/h, včetně měřících ventilků (jehly) G1/4"</t>
  </si>
  <si>
    <t>R734.1062040</t>
  </si>
  <si>
    <t>Regulátor diferenčního tlaku pro nízké průtoky, rozsah 5-30kPa, DN 25, PN16, kvs=7,5m3/h, pata otopná tělesa</t>
  </si>
  <si>
    <t>998734101R00</t>
  </si>
  <si>
    <t>Přesun hmot pro armatury v objektech výšky do 6 m</t>
  </si>
  <si>
    <t>735</t>
  </si>
  <si>
    <t>Otopná tělesa</t>
  </si>
  <si>
    <t>735000912R00</t>
  </si>
  <si>
    <t>Regulace otopného systému při opravách vyregulování dvojregulačních ventilů a kohoutů s termostatickým ovládáním</t>
  </si>
  <si>
    <t>735111350R00</t>
  </si>
  <si>
    <t>Otopná tělesa litinová článková připojovací rozteč 500 mm, hloubka 160 mm, ekvivalentní otopná plocha 0,255 m2/ks</t>
  </si>
  <si>
    <t>150 článků : 150*0,255</t>
  </si>
  <si>
    <t>150*0,255</t>
  </si>
  <si>
    <t>735191904R00</t>
  </si>
  <si>
    <t>Ostatní opravy otopných těles vyčištění otopných těles propláchnutím vodou_x000D_  litinových</t>
  </si>
  <si>
    <t>Položka pořadí 55 : 38,25000</t>
  </si>
  <si>
    <t>38,25</t>
  </si>
  <si>
    <t>998735101R00</t>
  </si>
  <si>
    <t>Přesun hmot pro otopná tělesa v objektech výšky do 6 m</t>
  </si>
  <si>
    <t>767995102R00</t>
  </si>
  <si>
    <t>Výroba a montáž atypických kovovových doplňků staveb hmotnosti přes 5 do 10 kg</t>
  </si>
  <si>
    <t>998767102R00</t>
  </si>
  <si>
    <t>Přesun hmot pro kovové stavební doplňk. konstrukce v objektech výšky do 12 m</t>
  </si>
  <si>
    <t>Nátěry</t>
  </si>
  <si>
    <t>783122110R00</t>
  </si>
  <si>
    <t>Nátěry ocelových konstrukcí syntetické A - ocelová konstrukce těžká, dvojnásobné</t>
  </si>
  <si>
    <t>783324240R00</t>
  </si>
  <si>
    <t>Nátěry otopných těles syntetické litinových radiátorů, základní + dvojnásobné s 1x emailováním</t>
  </si>
  <si>
    <t>783424140R00</t>
  </si>
  <si>
    <t>Nátěry potrubí a armatur syntetické potrubí, do DN 50 mm, dvojnásobné se základním nátěrem</t>
  </si>
  <si>
    <t>126+84+30+30+36</t>
  </si>
  <si>
    <t>783426160R00</t>
  </si>
  <si>
    <t>Nátěry potrubí a armatur syntetické potrubí, do DN 150 mm, dvojnásobné se základním nátěrem</t>
  </si>
  <si>
    <t>Položka pořadí 23 : 60,00000</t>
  </si>
  <si>
    <t>OST</t>
  </si>
  <si>
    <t>Ostatní</t>
  </si>
  <si>
    <t>HZS</t>
  </si>
  <si>
    <t>Hodinové zúčtovací sazby</t>
  </si>
  <si>
    <t>904      R02</t>
  </si>
  <si>
    <t>Hzs-zkousky v ramci montaz.praci, Topná zkouška</t>
  </si>
  <si>
    <t>h</t>
  </si>
  <si>
    <t>262144</t>
  </si>
  <si>
    <t>157418T101</t>
  </si>
  <si>
    <t>Seřízení a uvedení do provozu (komplet), atesty, certifikáty</t>
  </si>
  <si>
    <t>157418TE01</t>
  </si>
  <si>
    <t>Zaškolení obsluhy</t>
  </si>
  <si>
    <t>904      R003</t>
  </si>
  <si>
    <t>Hydraulické zaregulování systému - autorizovanou firmou, Vypracování protokolu o zaregulování</t>
  </si>
  <si>
    <t>1+1+1+1</t>
  </si>
  <si>
    <t>ON</t>
  </si>
  <si>
    <t>Ostatní náklady</t>
  </si>
  <si>
    <t>909      E01</t>
  </si>
  <si>
    <t>Stavební přípomoce</t>
  </si>
  <si>
    <t>909      E02</t>
  </si>
  <si>
    <t>Úklidové práce po montážích</t>
  </si>
  <si>
    <t>002 - SO 02 Budova sušení kalu</t>
  </si>
  <si>
    <t>0001 - SO 02.1 Budova sušení kalu</t>
  </si>
  <si>
    <t xml:space="preserve">    781 - Dokončovací práce - obklady</t>
  </si>
  <si>
    <t>1972073254</t>
  </si>
  <si>
    <t>Poznámka k položce:_x000D_
viz TZ př.č. D.1.1.3.1 a v.č. D.1.1.3.2 až 24, statika TZ př.č. D.1.2.2.1 a v.č. D.1.2.2.2 až 7</t>
  </si>
  <si>
    <t>"m" 44</t>
  </si>
  <si>
    <t>113107322</t>
  </si>
  <si>
    <t>Odstranění podkladu z kameniva drceného tl 200 mm strojně pl do 50 m2</t>
  </si>
  <si>
    <t>1803693780</t>
  </si>
  <si>
    <t>Odstranění podkladů nebo krytů strojně plochy jednotlivě do 50 m2 s přemístěním hmot na skládku na vzdálenost do 3 m nebo s naložením na dopravní prostředek z kameniva hrubého drceného, o tl. vrstvy přes 100 do 200 mm</t>
  </si>
  <si>
    <t>113107137R</t>
  </si>
  <si>
    <t>Odstranění podkladu z betonu vyztuženého sítěmi tl 300 mm ručně, - betonová plocha vč. kolejiště a točny</t>
  </si>
  <si>
    <t>-40244467</t>
  </si>
  <si>
    <t>Odstranění podkladů nebo krytů ručně s přemístěním hmot na skládku na vzdálenost do 3 m nebo s naložením na dopravní prostředek z betonu vyztuženého sítěmi, o tl. vrstvy přes 150 do 300 mm</t>
  </si>
  <si>
    <t>"a" 80,5</t>
  </si>
  <si>
    <t>Hloubení jam uvnitř objektu v hornině tř. 4 objemu do 1000 m3</t>
  </si>
  <si>
    <t>1696992043</t>
  </si>
  <si>
    <t>Hloubení  jam a zářezů uvnitř objektu  s urovnáním dna do předepsaného profilu a spádu v hornině tř. 4 přes 100 do 1 000 m3</t>
  </si>
  <si>
    <t>24*14,8*(1,6-0,3)</t>
  </si>
  <si>
    <t>371023798</t>
  </si>
  <si>
    <t>461,76/2</t>
  </si>
  <si>
    <t>1166754073</t>
  </si>
  <si>
    <t>461,76*0,55</t>
  </si>
  <si>
    <t>Vodorovné přemístění do 8000 m výkopku/sypaniny z horniny tř. 1 až 4</t>
  </si>
  <si>
    <t>1962626777</t>
  </si>
  <si>
    <t>-1238786032</t>
  </si>
  <si>
    <t>-522386960</t>
  </si>
  <si>
    <t>461,76*1,8 'Přepočtené koeficientem množství</t>
  </si>
  <si>
    <t>-1136933220</t>
  </si>
  <si>
    <t xml:space="preserve">Poznámka k položce:_x000D_
Zásyp se realizuje propustnou štěrkovitou zeminou s frakcí kameniva dmax=32/63 mm.  Hutnění bude probíhat po vrstvách s výškou – do 200 mm po zhutnění. Požadovaný modul deformace na pláni Edef,2=min. 90 MPa, Edef, 2/Edef, 1&lt;2,5._x000D_
Povrch násypu je nutno zatáhnout jemnou prosívkou a srovnat do roviny s odchylkou max. ±20,0 mm pro vytvoření plochy vhodné pro dalším postup. </t>
  </si>
  <si>
    <t>odhad 3/4 z výkopu</t>
  </si>
  <si>
    <t>461,76*0,75</t>
  </si>
  <si>
    <t>58337344</t>
  </si>
  <si>
    <t>štěrkopísek frakce 0-32</t>
  </si>
  <si>
    <t>-522413658</t>
  </si>
  <si>
    <t>346,32*2 'Přepočtené koeficientem množství</t>
  </si>
  <si>
    <t>200,1-R</t>
  </si>
  <si>
    <t>Provedení mikropiloty pro vetknutí patky pro kladkostroj (vrt dn do 156mm, délky 6,25m, výztužná trubka dn 114/6,3mm, vč. injektáže cementovou suspenzí na 2,00 MPa, vč. hlav mikropilot z ocelových ploten 150x150x15mm</t>
  </si>
  <si>
    <t>-2118954667</t>
  </si>
  <si>
    <t>6,25*8</t>
  </si>
  <si>
    <t>217661914</t>
  </si>
  <si>
    <t>celá vnitřní plocha pod podlahou + 20% pod pásy</t>
  </si>
  <si>
    <t>24*14,8*0,1*1,2</t>
  </si>
  <si>
    <t>1378305273</t>
  </si>
  <si>
    <t>24*14,8*6,5/1000*1,15*1,2</t>
  </si>
  <si>
    <t>273313711</t>
  </si>
  <si>
    <t>Základové desky z betonu tř. C 20/25</t>
  </si>
  <si>
    <t>2086509580</t>
  </si>
  <si>
    <t>Základy z betonu prostého desky z betonu kamenem neprokládaného tř. C 20/25</t>
  </si>
  <si>
    <t>vyplnění teplovodního kanálu</t>
  </si>
  <si>
    <t>1,5</t>
  </si>
  <si>
    <t>310239411</t>
  </si>
  <si>
    <t>Zazdívka otvorů pl do 4 m2 ve zdivu nadzákladovém cihlami pálenými P15 na MC 10</t>
  </si>
  <si>
    <t>-1126832032</t>
  </si>
  <si>
    <t>Zazdívka otvorů ve zdivu nadzákladovém cihlami pálenými  plochy přes 1 m2 do 4 m2 na maltu cementovou</t>
  </si>
  <si>
    <t>po otvorech</t>
  </si>
  <si>
    <t>pohled jížní</t>
  </si>
  <si>
    <t>1,2*0,6*0,3</t>
  </si>
  <si>
    <t>1*2,5*0,3</t>
  </si>
  <si>
    <t>0,9*1,5*0,3*4</t>
  </si>
  <si>
    <t>1,5*0,82*0,3*2</t>
  </si>
  <si>
    <t>3,3*4,2*0,3-1,5*0,68*0,3</t>
  </si>
  <si>
    <t>pohled severní</t>
  </si>
  <si>
    <t>3,3*4,2*0,3</t>
  </si>
  <si>
    <t>0,9*1,5*0,3*5-1,15*0,8*0,3</t>
  </si>
  <si>
    <t>1,5*1,5*0,3*2-1,15*1,25*0,3</t>
  </si>
  <si>
    <t>1*1,5*0,3</t>
  </si>
  <si>
    <t>2,9*1,5*0,3*2</t>
  </si>
  <si>
    <t>4,8*1,5*0,3*3</t>
  </si>
  <si>
    <t>pohled západní</t>
  </si>
  <si>
    <t>1,5*6,5*0,3</t>
  </si>
  <si>
    <t>po vybouraných panelech</t>
  </si>
  <si>
    <t>6*1,2*0,3*2-1*3,3*0,3</t>
  </si>
  <si>
    <t>2,7*12*0,3-4,8*1,5*0,3*2</t>
  </si>
  <si>
    <t>6,3*1,2*0,3*3-1*2,05*0,3-1*0,55*0,3</t>
  </si>
  <si>
    <t>311234045</t>
  </si>
  <si>
    <t>Zdivo jednovrstvé z cihel děrovaných přes P10 do P15 na maltu M5 tl 250 mm</t>
  </si>
  <si>
    <t>822132922</t>
  </si>
  <si>
    <t>Zdivo jednovrstvé z cihel děrovaných nebroušených klasických spojených na pero a drážku na maltu M5, pevnost cihel přes P10 do P15, tl. zdiva 250 mm</t>
  </si>
  <si>
    <t>vestavek 1.2</t>
  </si>
  <si>
    <t>0,95*2,55*2</t>
  </si>
  <si>
    <t>-1801585293</t>
  </si>
  <si>
    <t>vestavek 2.2, pilířky</t>
  </si>
  <si>
    <t>0,3*2,55*3</t>
  </si>
  <si>
    <t>317944321</t>
  </si>
  <si>
    <t>Válcované nosníky do č.12 dodatečně osazované do připravených otvorů</t>
  </si>
  <si>
    <t>-1883993558</t>
  </si>
  <si>
    <t>Válcované nosníky dodatečně osazované do připravených otvorů  bez zazdění hlav do č. 12</t>
  </si>
  <si>
    <t>"L/6" 13,3*5/1000*1,1</t>
  </si>
  <si>
    <t>342244121</t>
  </si>
  <si>
    <t>Příčka z cihel děrovaných do P10 na maltu M5 tloušťky 140 mm</t>
  </si>
  <si>
    <t>1180463880</t>
  </si>
  <si>
    <t>Příčky jednoduché z cihel děrovaných  klasických spojených na pero a drážku na maltu M5, pevnost cihel do P15, tl. příčky 140 mm</t>
  </si>
  <si>
    <t>vestavek 2.2</t>
  </si>
  <si>
    <t>(3,3+5,65)*2,55</t>
  </si>
  <si>
    <t>-1*2,1</t>
  </si>
  <si>
    <t>317998121</t>
  </si>
  <si>
    <t>Tepelná izolace mezi překlady jakékoliv výšky z polystyrénu tl do 50 mm</t>
  </si>
  <si>
    <t>839826791</t>
  </si>
  <si>
    <t>Izolace tepelná mezi překlady  z pěnového polystyrénu jakékoliv výšky, tloušťky přes 30 do 50 mm</t>
  </si>
  <si>
    <t>"L/1" 4*0,18</t>
  </si>
  <si>
    <t>"L/2" 2,39*0,14</t>
  </si>
  <si>
    <t>"L/3" 1,49*0,14*2</t>
  </si>
  <si>
    <t>"L/4" 1,79*0,14</t>
  </si>
  <si>
    <t>"L/5" 0,89*0,14</t>
  </si>
  <si>
    <t>346244381R</t>
  </si>
  <si>
    <t>Plentování jednostranné v do 200 mm válcovaných nosníků cihlami, vč. zapravení povrchu</t>
  </si>
  <si>
    <t>86746115</t>
  </si>
  <si>
    <t>Plentování ocelových válcovaných nosníků jednostranné cihlami  na maltu, výška stojiny do 200 mm</t>
  </si>
  <si>
    <t>"P/22" (0,12+0,4+0,12)*1,45</t>
  </si>
  <si>
    <t>-981731607</t>
  </si>
  <si>
    <t>Poznámka k položce:_x000D_
viz TZ př.č. D.1.1.3.1 a v.č. D.1.1.3.2 až 24, statika TZ př.č. D.1.2.2.1 a v.č. D.1.2.2.2 až 7_x000D_
podrobná specifikace betonu viz část statika</t>
  </si>
  <si>
    <t>základy</t>
  </si>
  <si>
    <t>rošt 1.3</t>
  </si>
  <si>
    <t>15,93*6,9*0,8</t>
  </si>
  <si>
    <t>-4*4,9*0,8*2-3,93*4,9*0,8</t>
  </si>
  <si>
    <t>"vedle patky v řezu CC" 0,85*0,5*0,8</t>
  </si>
  <si>
    <t>jímky u roštu</t>
  </si>
  <si>
    <t>0,7*1,3*1,12-0,7*0,7*0,8</t>
  </si>
  <si>
    <t>(1+1+2)*0,25*1,5</t>
  </si>
  <si>
    <t>patky pod kladkostroj č.11</t>
  </si>
  <si>
    <t>1,8*2,5*1,35*2</t>
  </si>
  <si>
    <t>0,8*0,6*0,9*1+1,4*1,4*0,5*1</t>
  </si>
  <si>
    <t>0,65*0,6*0,9*1+1,4*1,4*0,5*1</t>
  </si>
  <si>
    <t>přístavek 1.2</t>
  </si>
  <si>
    <t>0,95*0,25*1,5*2</t>
  </si>
  <si>
    <t>pás u kladkostroje, osa 2 a A</t>
  </si>
  <si>
    <t>2*0,85*1,35+2,6*0,7*1,35+1,85*0,8*1,35+1,2*0,6*1,35+3,3*0,5*1,35</t>
  </si>
  <si>
    <t>pás u osy1, řez EE</t>
  </si>
  <si>
    <t>(11,65+2,86+2,86+1,96)*0,6*1,35</t>
  </si>
  <si>
    <t>(2,9+5,9)*0,6*1,35</t>
  </si>
  <si>
    <t>pás v ose E</t>
  </si>
  <si>
    <t>(4,1+1,7+4,1)*0,5*1,35</t>
  </si>
  <si>
    <t>stěny č.8</t>
  </si>
  <si>
    <t>(14,93+14,93+6,2)*0,3*2,35</t>
  </si>
  <si>
    <t>(2,15+4,8+4,05)*0,3*1,5</t>
  </si>
  <si>
    <t>1,2*0,9*1,5</t>
  </si>
  <si>
    <t>"stěna v řezu CC" 1,2*0,3*2,35</t>
  </si>
  <si>
    <t>(1,05+1,05+0,7)*0,25*1,8</t>
  </si>
  <si>
    <t>(1,1+1,1+2,5)*0,25*1,55</t>
  </si>
  <si>
    <t>stěny č.12, v místě teplovodní šachty původní</t>
  </si>
  <si>
    <t>(3,56+9,58)*0,3*1,6</t>
  </si>
  <si>
    <t>(3,56+0,87+3,56)*0,3*2,25</t>
  </si>
  <si>
    <t>"otvory" -1,2*0,8*0,3*2</t>
  </si>
  <si>
    <t xml:space="preserve">stěny č.9, čm 1.4 + osa E </t>
  </si>
  <si>
    <t>(3,6+5,95+5,1+2,6+5,1)*0,3*1,5</t>
  </si>
  <si>
    <t>"otvor" -1,2*0,8*0,3</t>
  </si>
  <si>
    <t>stropy</t>
  </si>
  <si>
    <t>"úroveň 205,6, plocha dle autocad" 129*0,2</t>
  </si>
  <si>
    <t>"v místě původní teplovodní šachty" 3,56*11,35*0,2</t>
  </si>
  <si>
    <t>"č.m.1.4" 4,5*6,25*0,2</t>
  </si>
  <si>
    <t>-0,7*0,7*0,2</t>
  </si>
  <si>
    <t>"č.m.1.2 vč. nad vraty, stěny jsou zděné" 1,95*3,1*0,15+(1,95+1,95+2,6)*0,25*0,2+3,1*0,55*0,15</t>
  </si>
  <si>
    <t>čerpací jímka s vodním uzávěrem</t>
  </si>
  <si>
    <t>1,6*2,6*3-2*1*2,7</t>
  </si>
  <si>
    <t>1,5*2,6*1,8-2*1*1,5</t>
  </si>
  <si>
    <t>navýšení ŽB pásy pod kontejnery o 0,5m</t>
  </si>
  <si>
    <t>14,88*0,3*0,5</t>
  </si>
  <si>
    <t>700577004</t>
  </si>
  <si>
    <t>2*(15,93+6,9)*0,8</t>
  </si>
  <si>
    <t>2*(4+4,9)*0,8*2+2*(3,93+4,9)*0,8</t>
  </si>
  <si>
    <t>"vedle patky v řezu CC" 0,85*0,8</t>
  </si>
  <si>
    <t>(1,3+0,7+0,7)*1,12+4*(0,7*0,8)</t>
  </si>
  <si>
    <t>(1+0,35+0,65)*1,5+2*(2+1,1)*1,5</t>
  </si>
  <si>
    <t>2*(1,8+2,5)*1,35*2</t>
  </si>
  <si>
    <t>2*(0,8+0,6)*0,9*1+2*(1,4+1,4)*0,5*1</t>
  </si>
  <si>
    <t>2*(0,65+0,6)*0,9*1+2*(1,4+1,4)*0,5*1</t>
  </si>
  <si>
    <t>(0,95+0,25+0,95)*1,5*2</t>
  </si>
  <si>
    <t>(2+4,8+3,3+1,3+2,6+0,1+0,65+0,6+4,55)*1,35</t>
  </si>
  <si>
    <t>(3,46+11,65+3,46+2,86+9,28+1,96+1,96+0,57+2,86)*1,35</t>
  </si>
  <si>
    <t>(3,5+5,9+2,9+5,3)*1,35</t>
  </si>
  <si>
    <t>(2,9+0,6+4,1+1,7+1,7+4,1+4,1)*1,35</t>
  </si>
  <si>
    <t>(15,23+0,3+14,93+5,6+14,93+0,3+15,23+6,2)*2,35</t>
  </si>
  <si>
    <t>(2,15+4,8+4,05+5,1+1,2+0,9+3,6+1,85)*1,5</t>
  </si>
  <si>
    <t>"stěna v řezu CC" 1,2*2*2,35</t>
  </si>
  <si>
    <t>(1,35+2,5+1,35+1,1+2+1,1)*1,55</t>
  </si>
  <si>
    <t>(3,56+9,88+3,26+9,58)*1,6</t>
  </si>
  <si>
    <t>(2,63+1,47+3,56+3,26+0,87+3,26)*2,25</t>
  </si>
  <si>
    <t>"otvory" -1,2*0,8*2*2+2*(1,2+0,8)*0,3*2</t>
  </si>
  <si>
    <t>(3,9+5,95+1,2+2,6+5,1+3,6+5,65+3,6+5,1+2,6+5,1)*1,5</t>
  </si>
  <si>
    <t>"otovr" -1,2*0,8*2+2*(1,2+0,8)*0,3</t>
  </si>
  <si>
    <t>"úroveň 205,6, plocha dle autocad" 129</t>
  </si>
  <si>
    <t>"úroveň 205,6, obvod dle autocad" 123,38*0,2</t>
  </si>
  <si>
    <t>"v místě původní teplovodní šachty" 3,26*10,75</t>
  </si>
  <si>
    <t>"v místě původní teplovodní šachty" (3,56+11,35+3,56)*0,2</t>
  </si>
  <si>
    <t>"č.m.1.4" 4,2*5,65</t>
  </si>
  <si>
    <t>-0,7*0,7+2*(0,7+0,7)*0,2</t>
  </si>
  <si>
    <t>2*(6,25+4,9)*0,2</t>
  </si>
  <si>
    <t xml:space="preserve">"č.m.1.2 vč. nad vraty, stěny jsou zděné" </t>
  </si>
  <si>
    <t>2,6*1,5+(3,1+1,95+1,95)*0,35+(2,6+1,5+1,5)*0,2+(3,1*0,7)+(2,6*0,55)</t>
  </si>
  <si>
    <t>(1,6+2,6+1,6)*3+2*(2+1)*2,7</t>
  </si>
  <si>
    <t>(1,5+2,6+1,5)*1,8+2*(2+1)*1,5</t>
  </si>
  <si>
    <t>2*(14,88+0,3)*0,5</t>
  </si>
  <si>
    <t>-1988585073</t>
  </si>
  <si>
    <t>-651447304</t>
  </si>
  <si>
    <t>"deska" 4,9865+3,62706</t>
  </si>
  <si>
    <t>"stěny" 0,58721+0,53312+2,56619+0,95149+0,92466+0,90549</t>
  </si>
  <si>
    <t>"jímky" 0,28057+0,87164+0,20071+0,12677</t>
  </si>
  <si>
    <t>"patky" 0,1687*2</t>
  </si>
  <si>
    <t>400,1-R</t>
  </si>
  <si>
    <t>Dodávka + montáž lehké sendvičové střešní prefabrikované typové panelové dílce tl.200mm</t>
  </si>
  <si>
    <t>229036000</t>
  </si>
  <si>
    <t>4,5*6,25</t>
  </si>
  <si>
    <t>-983907380</t>
  </si>
  <si>
    <t>2,6*1,5</t>
  </si>
  <si>
    <t>-1615759126</t>
  </si>
  <si>
    <t>413125001</t>
  </si>
  <si>
    <t>Montáž ŽB trámů, průvlaků a ztužidel s nesvařovanými spoji hmotnosti do 1,5 t</t>
  </si>
  <si>
    <t>-2076426088</t>
  </si>
  <si>
    <t>Montáž tyčových dílců - trámů, průvlaků a ztužidel ze železobetonu nebo předpjatého betonu s nesvařovanými spoji do 1,5 t</t>
  </si>
  <si>
    <t>"L/2" 2</t>
  </si>
  <si>
    <t>"L/3" 5</t>
  </si>
  <si>
    <t>"L/4" 2</t>
  </si>
  <si>
    <t>"L/5" 2</t>
  </si>
  <si>
    <t>59321213</t>
  </si>
  <si>
    <t>překlad železobetonový RZP vylehčený 239x14x14 cm</t>
  </si>
  <si>
    <t>969728765</t>
  </si>
  <si>
    <t>59321211</t>
  </si>
  <si>
    <t>překlad železobetonový RZP vylehčený 149x14x14 cm</t>
  </si>
  <si>
    <t>-1794076194</t>
  </si>
  <si>
    <t>59321212</t>
  </si>
  <si>
    <t>překlad železobetonový RZP vylehčený 179x14x14 cm</t>
  </si>
  <si>
    <t>1160173961</t>
  </si>
  <si>
    <t>59321200</t>
  </si>
  <si>
    <t>překlad železobetonový RZP vylehčený 89x14x14 cm</t>
  </si>
  <si>
    <t>-1913497760</t>
  </si>
  <si>
    <t>413941123</t>
  </si>
  <si>
    <t>Osazování ocelových válcovaných nosníků stropů I, IE, U, UE nebo L do č. 22</t>
  </si>
  <si>
    <t>-2107149272</t>
  </si>
  <si>
    <t>Osazování ocelových válcovaných nosníků ve stropech I nebo IE nebo U nebo UE nebo L č. 14 až 22 nebo výšky do 220 mm</t>
  </si>
  <si>
    <t>"L/1" 4*21,9/1000*4</t>
  </si>
  <si>
    <t>13010720</t>
  </si>
  <si>
    <t>ocel profilová I 180 jakost 11 375</t>
  </si>
  <si>
    <t>-1493243508</t>
  </si>
  <si>
    <t>Poznámka k položce:_x000D_
Hmotnost: 21,90 kg/m</t>
  </si>
  <si>
    <t>417321414</t>
  </si>
  <si>
    <t>Ztužující pásy a věnce ze ŽB tř. C 20/25</t>
  </si>
  <si>
    <t>-528607552</t>
  </si>
  <si>
    <t>Ztužující pásy a věnce z betonu železového (bez výztuže)  tř. C 20/25</t>
  </si>
  <si>
    <t>(3,9+5,95)*0,3*0,25</t>
  </si>
  <si>
    <t>417351115</t>
  </si>
  <si>
    <t>Zřízení bednění ztužujících věnců</t>
  </si>
  <si>
    <t>-1546410193</t>
  </si>
  <si>
    <t>Bednění bočnic ztužujících pásů a věnců včetně vzpěr  zřízení</t>
  </si>
  <si>
    <t>(3,9+6,25+3,6+5,95)*0,25</t>
  </si>
  <si>
    <t>417351116</t>
  </si>
  <si>
    <t>Odstranění bednění ztužujících věnců</t>
  </si>
  <si>
    <t>-1915032099</t>
  </si>
  <si>
    <t>Bednění bočnic ztužujících pásů a věnců včetně vzpěr  odstranění</t>
  </si>
  <si>
    <t>417361821</t>
  </si>
  <si>
    <t>Výztuž ztužujících pásů a věnců betonářskou ocelí 10 505</t>
  </si>
  <si>
    <t>2142206485</t>
  </si>
  <si>
    <t>Výztuž ztužujících pásů a věnců  z betonářské oceli 10 505 (R) nebo BSt 500</t>
  </si>
  <si>
    <t>0,08</t>
  </si>
  <si>
    <t>-1044570417</t>
  </si>
  <si>
    <t>30% z plochy</t>
  </si>
  <si>
    <t>2*(24+14,8)*12*0,3</t>
  </si>
  <si>
    <t>otvory</t>
  </si>
  <si>
    <t>"okna" -1,9*1,5*4-4,8*1,5*6-1,5*6,5</t>
  </si>
  <si>
    <t>"dveře vnější" -0,9*1,97-1,8*2,1-0,9*1,15</t>
  </si>
  <si>
    <t>"vrata" -3,3*4,2</t>
  </si>
  <si>
    <t>nové vyzdívky, viz zazdívka otvorů</t>
  </si>
  <si>
    <t>41,221/0,3</t>
  </si>
  <si>
    <t>vestavek 1.2 nad obklady</t>
  </si>
  <si>
    <t>(0,95+0,95)*(2,55-2)</t>
  </si>
  <si>
    <t>"vnější 1.1" (0,95+0,25+0,95+0,25)*2,55</t>
  </si>
  <si>
    <t>"viz zdivo tl.300mm" 2,295*2</t>
  </si>
  <si>
    <t>"viz příčky tl.140mm" 22,723*2</t>
  </si>
  <si>
    <t>"viz bednění věnců" 4,925</t>
  </si>
  <si>
    <t>1456628801</t>
  </si>
  <si>
    <t>1433391244</t>
  </si>
  <si>
    <t>1569462448</t>
  </si>
  <si>
    <t>50% z plochy</t>
  </si>
  <si>
    <t>(24,6*11,65*2+15,6*12,38)*0,5</t>
  </si>
  <si>
    <t>622142002</t>
  </si>
  <si>
    <t>Potažení vnějších stěn sklovláknitým pletivem</t>
  </si>
  <si>
    <t>-335558898</t>
  </si>
  <si>
    <t>Potažení vnějších ploch pletivem  v ploše nebo pruzích, na plném podkladu sklovláknitým provizorním přichycením stěn</t>
  </si>
  <si>
    <t>405302640</t>
  </si>
  <si>
    <t>-722213962</t>
  </si>
  <si>
    <t>(24,6+24,6+15,6)*0,5</t>
  </si>
  <si>
    <t>-1486869364</t>
  </si>
  <si>
    <t>-938690891</t>
  </si>
  <si>
    <t>629995101</t>
  </si>
  <si>
    <t>Očištění vnějších ploch tlakovou vodou</t>
  </si>
  <si>
    <t>-1835406066</t>
  </si>
  <si>
    <t>Očištění vnějších ploch tlakovou vodou omytím</t>
  </si>
  <si>
    <t>24,6*11,65*2+15,6*12,38*2</t>
  </si>
  <si>
    <t>"okna stávající" -4,8*1,5*12-0,9*1,5*10-1,5*1,5*4-1,5*6,7*2</t>
  </si>
  <si>
    <t>"vrata stávající" -3,3*4,2*2</t>
  </si>
  <si>
    <t>"dveře stávající" -1*2,85*2</t>
  </si>
  <si>
    <t>631311235</t>
  </si>
  <si>
    <t>Mazanina tl do 240 mm z betonu prostého se zvýšenými nároky na prostředí tř. C 30/37</t>
  </si>
  <si>
    <t>-142756251</t>
  </si>
  <si>
    <t>Mazanina z betonu  prostého se zvýšenými nároky na prostředí tl. přes 120 do 240 mm tř. C 30/37</t>
  </si>
  <si>
    <t>uvažováno na celé ploše</t>
  </si>
  <si>
    <t>24*14,8*0,15</t>
  </si>
  <si>
    <t>631319175</t>
  </si>
  <si>
    <t>Příplatek k mazanině tl do 240 mm za stržení povrchu spodní vrstvy před vložením výztuže</t>
  </si>
  <si>
    <t>-41976256</t>
  </si>
  <si>
    <t>Příplatek k cenám mazanin  za stržení povrchu spodní vrstvy mazaniny latí před vložením výztuže nebo pletiva pro tl. obou vrstev mazaniny přes 120 do 240 mm</t>
  </si>
  <si>
    <t>631362021</t>
  </si>
  <si>
    <t>Výztuž mazanin svařovanými sítěmi Kari</t>
  </si>
  <si>
    <t>1384089571</t>
  </si>
  <si>
    <t>Výztuž mazanin  ze svařovaných sítí z drátů typu KARI</t>
  </si>
  <si>
    <t>při obou površích</t>
  </si>
  <si>
    <t>24*14,8*6,5/1000*1,15*2</t>
  </si>
  <si>
    <t>-1063831872</t>
  </si>
  <si>
    <t>24*14,8*2</t>
  </si>
  <si>
    <t>1601764789</t>
  </si>
  <si>
    <t>24*14,8</t>
  </si>
  <si>
    <t>1.NP plocha dle autocad</t>
  </si>
  <si>
    <t>196,2</t>
  </si>
  <si>
    <t>920,1-R</t>
  </si>
  <si>
    <t>Demotnáž ocelové konstrukce, vč. odvozu a likvidace</t>
  </si>
  <si>
    <t>-451619505</t>
  </si>
  <si>
    <t>"b" 2000</t>
  </si>
  <si>
    <t>"g" 25000</t>
  </si>
  <si>
    <t>920,2-R</t>
  </si>
  <si>
    <t>Vybourání drobných vybavení ZTI, VZT, ÚV ,vč. rozvodů (umyvadla, ventilátory, WC, topní tělesa...), vč. odvozu a likvidace</t>
  </si>
  <si>
    <t>1858368422</t>
  </si>
  <si>
    <t>"f" 1</t>
  </si>
  <si>
    <t>920,3-R</t>
  </si>
  <si>
    <t>Bourácí a zajišťovací práce v souvislosti provedením otvoru pro nová vrata 3,3x4,2m do stávajícího obvodového pláště, vč. zásahu do prefabrikované části pláště, vč. odvozu a likvidace suti</t>
  </si>
  <si>
    <t>-2074433468</t>
  </si>
  <si>
    <t>Bourácí a zajišťovací práce v souvislosti provedením otvoru pro nová vrata 3,3x4,2m do stávajícího obvodového pláště, vč. zásahu do prefabrikované části pláště</t>
  </si>
  <si>
    <t>"k" 1</t>
  </si>
  <si>
    <t>920,4-R</t>
  </si>
  <si>
    <t>Demontáž stávajícího poklopu 950x600, vč. odvozu a likvidace suti</t>
  </si>
  <si>
    <t>1376518846</t>
  </si>
  <si>
    <t>"n" 1</t>
  </si>
  <si>
    <t>933901111R</t>
  </si>
  <si>
    <t>Náklady na provedení zkoušky vodotěsnosti nádrže do 1000 m3</t>
  </si>
  <si>
    <t>komplet</t>
  </si>
  <si>
    <t>347994317</t>
  </si>
  <si>
    <t>Poznámka k položce:_x000D_
viz TZ př.č. D.1.1.3.1</t>
  </si>
  <si>
    <t>-116447571</t>
  </si>
  <si>
    <t>2*(26,6+17,6)*12</t>
  </si>
  <si>
    <t>-555601668</t>
  </si>
  <si>
    <t>1060,8*60 'Přepočtené koeficientem množství</t>
  </si>
  <si>
    <t>616812708</t>
  </si>
  <si>
    <t>2011611478</t>
  </si>
  <si>
    <t>24,6*15,6</t>
  </si>
  <si>
    <t>-1843996623</t>
  </si>
  <si>
    <t>-185337448</t>
  </si>
  <si>
    <t>Vložky do svislých dilatačních spár z těžkých asfaltových pásů natavených, vč. penetračního asfaltového nátěru</t>
  </si>
  <si>
    <t>491829969</t>
  </si>
  <si>
    <t>styk nových a stávajícíh konstrukcí, skladba S6</t>
  </si>
  <si>
    <t>"s pláštěm" (5,1+2,6+5,1+5,1)*1,7</t>
  </si>
  <si>
    <t>"sloupy a stěny" 0,3*1,7*11+1,2*1,7+0,15*1,7</t>
  </si>
  <si>
    <t>-845375985</t>
  </si>
  <si>
    <t>jímky 02</t>
  </si>
  <si>
    <t>2*(1,6+2,6)</t>
  </si>
  <si>
    <t>2*(1,8+2,6)</t>
  </si>
  <si>
    <t>jímka 01</t>
  </si>
  <si>
    <t>2*(2,5+1,6)</t>
  </si>
  <si>
    <t>-1835057745</t>
  </si>
  <si>
    <t>"P/1 1500x680mm" 3</t>
  </si>
  <si>
    <t>"P/2 400x400mm"  4</t>
  </si>
  <si>
    <t>"P/3 550x300mm" 1</t>
  </si>
  <si>
    <t>"P/4 550x500mm" 1</t>
  </si>
  <si>
    <t>"P/5 500x150mm" 1</t>
  </si>
  <si>
    <t>"P/7 1000x500mm, protipožární utěsnění viz SO 01.5" 1</t>
  </si>
  <si>
    <t>"P/8 600x1000mm" 1</t>
  </si>
  <si>
    <t>"P/9 DN650mm" 1</t>
  </si>
  <si>
    <t>"P/10 DN650mm" 1</t>
  </si>
  <si>
    <t>"P/12 600x300mm" 1</t>
  </si>
  <si>
    <t>"P/13 150x150mm" 2</t>
  </si>
  <si>
    <t>"P/19 viz SO 08.5</t>
  </si>
  <si>
    <t>"P/20 150x100mm" 9</t>
  </si>
  <si>
    <t>"P/21 150x150mm" 1</t>
  </si>
  <si>
    <t>960,7-R</t>
  </si>
  <si>
    <t>Osazení PVC DN250 délky300mm do bednění, vč. vodotěsného utěsnění, vč. dodávky materiálu</t>
  </si>
  <si>
    <t>-469263761</t>
  </si>
  <si>
    <t>"P/16" 1</t>
  </si>
  <si>
    <t>960,8-R</t>
  </si>
  <si>
    <t>Provedení vnitřního prostupu betonovou stěnou DN150 při betonáži, vč. vodotěsného utěsnění, vč. dodávky materiálu</t>
  </si>
  <si>
    <t>-1166994043</t>
  </si>
  <si>
    <t>"P/17" 1</t>
  </si>
  <si>
    <t>961044111</t>
  </si>
  <si>
    <t>Bourání základů z betonu prostého</t>
  </si>
  <si>
    <t>357186802</t>
  </si>
  <si>
    <t>Bourání základů z betonu  prostého</t>
  </si>
  <si>
    <t>"b patky ocelových sloupků 2ks" 1</t>
  </si>
  <si>
    <t>"h 12ks  " 6</t>
  </si>
  <si>
    <t>961055111</t>
  </si>
  <si>
    <t>Bourání základů a konstrukcí ze ŽB pod vybouranou podlahou</t>
  </si>
  <si>
    <t>-351312516</t>
  </si>
  <si>
    <t>Bourání základů z betonu  železového</t>
  </si>
  <si>
    <t>odhad, vč. "n"</t>
  </si>
  <si>
    <t>962032230</t>
  </si>
  <si>
    <t>Bourání zdiva z cihel pálených nebo vápenopískových na MV nebo MVC do 1 m3</t>
  </si>
  <si>
    <t>1817619058</t>
  </si>
  <si>
    <t>Bourání zdiva nadzákladového z cihel nebo tvárnic  z cihel pálených nebo vápenopískových, na maltu vápennou nebo vápenocementovou, objemu do 1 m3</t>
  </si>
  <si>
    <t>"l" 27*0,1</t>
  </si>
  <si>
    <t>"P/22, a rýha pro překlad" 1,25*1*0,4+1,45*0,12*0,4</t>
  </si>
  <si>
    <t>962032230R</t>
  </si>
  <si>
    <t>Bourání obvodových panelů keramických sendvičových tl.270mm</t>
  </si>
  <si>
    <t>734798869</t>
  </si>
  <si>
    <t xml:space="preserve">Poznámka k položce:_x000D_
viz TZ př.č. D.1.1.3.1 a v.č. D.1.1.3.2 až 24, statika TZ př.č. D.1.2.2.1 a v.č. D.1.2.2.2 až 7_x000D_
</t>
  </si>
  <si>
    <t>6*1,2*0,3*(1+3)</t>
  </si>
  <si>
    <t>6,3*1,2*0,3*3</t>
  </si>
  <si>
    <t>0,6*1,5*0,3*2</t>
  </si>
  <si>
    <t>1,2*1,5*0,3*1</t>
  </si>
  <si>
    <t>962081141</t>
  </si>
  <si>
    <t>Bourání příček ze skleněných tvárnic tl do 150 mm</t>
  </si>
  <si>
    <t>-510746215</t>
  </si>
  <si>
    <t>Bourání zdiva příček nebo vybourání otvorů  ze skleněných tvárnic, tl. do 150 mm, okení otvory z luxferů</t>
  </si>
  <si>
    <t>"i" 130</t>
  </si>
  <si>
    <t>965043430R</t>
  </si>
  <si>
    <t>Bourání konstrukce podlahy v hale ve složení (cementový potěr tl.30mm, betonová mazanina tl.65mm, betonová deska s kari síti tl.150mm podkladní beton tl. 50mm)</t>
  </si>
  <si>
    <t>1506437101</t>
  </si>
  <si>
    <t>Bourání konstrukce podlahy v hale ve složení (cementový potěr tl.30mm, betonová mazanina tl.65mm, betonová deska s kari síti tl.150mm podkladní beton tl. 50mm), včetně zabudovaných ocelových prvků (poklopy, rámy a lemování kanálů, mříže, zabetonované kolejnice, zbytky ocelových konstrukcí, kotvených do podlahy… atd</t>
  </si>
  <si>
    <t>24*14,8*0,3</t>
  </si>
  <si>
    <t>-741876825</t>
  </si>
  <si>
    <t>"P/15" 1</t>
  </si>
  <si>
    <t>1172634575</t>
  </si>
  <si>
    <t>"P/11" 1</t>
  </si>
  <si>
    <t>970,7-R</t>
  </si>
  <si>
    <t>Dodávka + montáž segmetnového těsnění pro otvor DN350 a potrubí DN250</t>
  </si>
  <si>
    <t>16226323</t>
  </si>
  <si>
    <t>"P/14" 3</t>
  </si>
  <si>
    <t>970,8-R</t>
  </si>
  <si>
    <t>Dodávka + montáž segmetnového těsnění pro otvor DN200 a potrubí DN80</t>
  </si>
  <si>
    <t>-670796354</t>
  </si>
  <si>
    <t>"P/18" 1</t>
  </si>
  <si>
    <t>970,9-R</t>
  </si>
  <si>
    <t>Zaspravení otvorů do DN 100 pro potřeby elektro po osazení kabeláže, vč. dodávky materiálu</t>
  </si>
  <si>
    <t>-67762839</t>
  </si>
  <si>
    <t>"P/6" 48</t>
  </si>
  <si>
    <t>971033541</t>
  </si>
  <si>
    <t>Vybourání otvorů ve zdivu cihelném pl do 1 m2 na MVC nebo MV tl do 300 mm</t>
  </si>
  <si>
    <t>1799481985</t>
  </si>
  <si>
    <t>Vybourání otvorů ve zdivu základovém nebo nadzákladovém z cihel, tvárnic, příčkovek  z cihel pálených na maltu vápennou nebo vápenocementovou plochy do 1 m2, tl. do 300 mm</t>
  </si>
  <si>
    <t>pro dveře D/4</t>
  </si>
  <si>
    <t>1*2,05*0,3</t>
  </si>
  <si>
    <t>pro dveře D/8</t>
  </si>
  <si>
    <t>1,2*0,8*0,3</t>
  </si>
  <si>
    <t>pro dveře D/5</t>
  </si>
  <si>
    <t>1,9*2,2*0,3</t>
  </si>
  <si>
    <t>"překlad" 2,4*0,15*0,3</t>
  </si>
  <si>
    <t>977151118</t>
  </si>
  <si>
    <t>Jádrové vrty diamantovými korunkami do D 100 mm do stavebních materiálů</t>
  </si>
  <si>
    <t>-195132559</t>
  </si>
  <si>
    <t>Jádrové vrty diamantovými korunkami do stavebních materiálů (železobetonu, betonu, cihel, obkladů, dlažeb, kamene) průměru přes 90 do 100 mm</t>
  </si>
  <si>
    <t>"P/6" 0,2*48</t>
  </si>
  <si>
    <t>977151125</t>
  </si>
  <si>
    <t>Jádrové vrty diamantovými korunkami do D 200 mm do stavebních materiálů</t>
  </si>
  <si>
    <t>1001504272</t>
  </si>
  <si>
    <t>Jádrové vrty diamantovými korunkami do stavebních materiálů (železobetonu, betonu, cihel, obkladů, dlažeb, kamene) průměru přes 180 do 200 mm</t>
  </si>
  <si>
    <t>"P/18" 0,3*1</t>
  </si>
  <si>
    <t>2093577748</t>
  </si>
  <si>
    <t>prostupy předem nedefinované pro TLG potrubí</t>
  </si>
  <si>
    <t>0,2*10</t>
  </si>
  <si>
    <t>"P/11" 0,3*1</t>
  </si>
  <si>
    <t>977151129</t>
  </si>
  <si>
    <t>Jádrové vrty diamantovými korunkami do D 350 mm do stavebních materiálů</t>
  </si>
  <si>
    <t>-1594012519</t>
  </si>
  <si>
    <t>Jádrové vrty diamantovými korunkami do stavebních materiálů (železobetonu, betonu, cihel, obkladů, dlažeb, kamene) průměru přes 300 do 350 mm</t>
  </si>
  <si>
    <t>"P/14" 0,8*3</t>
  </si>
  <si>
    <t>978013141</t>
  </si>
  <si>
    <t>Otlučení (osekání) vnitřní vápenné nebo vápenocementové omítky stěn v rozsahu do 30 %</t>
  </si>
  <si>
    <t>-501779336</t>
  </si>
  <si>
    <t>Otlučení vápenných nebo vápenocementových omítek vnitřních ploch stěn s vyškrabáním spar, s očištěním zdiva, v rozsahu přes 10 do 30 %</t>
  </si>
  <si>
    <t>2*(24+14,8)*12</t>
  </si>
  <si>
    <t>978015361</t>
  </si>
  <si>
    <t>Otlučení (osekání) vnější vápenné nebo vápenocementové omítky stupně členitosti 1 a 2 rozsahu do 50%</t>
  </si>
  <si>
    <t>1945490951</t>
  </si>
  <si>
    <t>Otlučení vápenných nebo vápenocementových omítek vnějších ploch s vyškrabáním spar a s očištěním zdiva stupně členitosti 1 a 2, v rozsahu přes 30 do 50 %</t>
  </si>
  <si>
    <t>24,6*11,65*2+15,6*12,38</t>
  </si>
  <si>
    <t>981011415</t>
  </si>
  <si>
    <t>Demolice budov zděných na MC nebo z betonu podíl konstrukcí do 30 % postupným rozebíráním</t>
  </si>
  <si>
    <t>1695848459</t>
  </si>
  <si>
    <t>Demolice budov  postupným rozebíráním z cihel, kamene, tvárnic na maltu cementovou nebo z betonu prostého s podílem konstrukcí přes 25 do 30 %, vč. podhledů</t>
  </si>
  <si>
    <t>Poznámka k položce:_x000D_
viz TZ př.č. D.1.1.3.1 a v.č. D.1.1.3.2 až 24, statika TZ př.č. D.1.2.2.1 a v.č. D.1.2.2.2 až 7_x000D_
"c" - (zdivo z dutých CP tl.150mm, zastřešení ocelovou plošinou, vč. podhledů, zastřešení_x000D_
 "e" - zdivo z dutých CP tl.75mm do hrázděných ocelových nosníků, zastřešení dvěma vrstvami profilovaného plechu s izolační vložkou, vč. vybavení</t>
  </si>
  <si>
    <t>"c - vnitřní vestavba sociálního zařízení 1.NP" 56,5</t>
  </si>
  <si>
    <t>"e - č.m. 2.2, 2.3, 2.4" 98</t>
  </si>
  <si>
    <t>985311110R</t>
  </si>
  <si>
    <t>Sanace betonových stěn a sloupů cementovými sanačními maltami tl do 30 mm s dvojnásobnou stěrkou, vč. přípravných prací dle nutnosti (odstaranění nesoudržných částí), ošetření výztuže, vč. adhézního můstku, vč. povrchové úpravy</t>
  </si>
  <si>
    <t>-1881895869</t>
  </si>
  <si>
    <t>sloupy</t>
  </si>
  <si>
    <t>(0,7+0,4+0,4)*11,4*10</t>
  </si>
  <si>
    <t>(0,7+0,4)*11,4*4</t>
  </si>
  <si>
    <t>uvažováno 30%</t>
  </si>
  <si>
    <t>221,16*0,3</t>
  </si>
  <si>
    <t>493113272</t>
  </si>
  <si>
    <t>997013112</t>
  </si>
  <si>
    <t>Vnitrostaveništní doprava suti a vybouraných hmot pro budovy v do 9 m s použitím mechanizace</t>
  </si>
  <si>
    <t>-1758249811</t>
  </si>
  <si>
    <t>Vnitrostaveništní doprava suti a vybouraných hmot  vodorovně do 50 m svisle s použitím mechanizace pro budovy a haly výšky přes 6 do 9 m</t>
  </si>
  <si>
    <t>997013509</t>
  </si>
  <si>
    <t>Příplatek k odvozu suti a vybouraných hmot na skládku ZKD 1 km přes 1 km</t>
  </si>
  <si>
    <t>1846657407</t>
  </si>
  <si>
    <t>Odvoz suti a vybouraných hmot na skládku nebo meziskládku  se složením, na vzdálenost Příplatek k ceně za každý další i započatý 1 km přes 1 km</t>
  </si>
  <si>
    <t>735,878*7 'Přepočtené koeficientem množství</t>
  </si>
  <si>
    <t>997013511</t>
  </si>
  <si>
    <t>Odvoz suti a vybouraných hmot z meziskládky na skládku do 1 km s naložením a se složením</t>
  </si>
  <si>
    <t>-360629830</t>
  </si>
  <si>
    <t>Odvoz suti a vybouraných hmot z meziskládky na skládku  s naložením a se složením, na vzdálenost do 1 km</t>
  </si>
  <si>
    <t>997013801</t>
  </si>
  <si>
    <t>1692207237</t>
  </si>
  <si>
    <t>"b+h" 14</t>
  </si>
  <si>
    <t>"konstrukce podlahy v hale" 255,744</t>
  </si>
  <si>
    <t>"m" 11,22</t>
  </si>
  <si>
    <t>-1683192203</t>
  </si>
  <si>
    <t>"a" 50,715</t>
  </si>
  <si>
    <t>"základové konstrukce pod podlahou v hale" 216</t>
  </si>
  <si>
    <t>997013803</t>
  </si>
  <si>
    <t>Poplatek za uložení na skládce (skládkovné) stavebního odpadu cihelného kód odpadu 170 102</t>
  </si>
  <si>
    <t>782131365</t>
  </si>
  <si>
    <t>Poplatek za uložení stavebního odpadu na skládce (skládkovné) cihelného zatříděného do Katalogu odpadů pod kódem 170 102</t>
  </si>
  <si>
    <t>"c+e" 88,065</t>
  </si>
  <si>
    <t>"l, P/22" 5,886</t>
  </si>
  <si>
    <t>"keramické panely" 29,743</t>
  </si>
  <si>
    <t>"otvory pro nové dveře" 4,077</t>
  </si>
  <si>
    <t>997013804</t>
  </si>
  <si>
    <t>Poplatek za uložení na skládce (skládkovné) stavebního odpadu ze skla kód odpadu 170 202</t>
  </si>
  <si>
    <t>262141962</t>
  </si>
  <si>
    <t>Poplatek za uložení stavebního odpadu na skládce (skládkovné) ze skla zatříděného do Katalogu odpadů pod kódem 170 202</t>
  </si>
  <si>
    <t>"i" 10,66</t>
  </si>
  <si>
    <t>997013807</t>
  </si>
  <si>
    <t>Poplatek za uložení na skládce (skládkovné) stavebního odpadu keramického kód odpadu 170 103</t>
  </si>
  <si>
    <t>-1540344547</t>
  </si>
  <si>
    <t>Poplatek za uložení stavebního odpadu na skládce (skládkovné) z tašek a keramických výrobků zatříděného do Katalogu odpadů pod kódem 170 103</t>
  </si>
  <si>
    <t>"obklady" 2,641</t>
  </si>
  <si>
    <t>997013831</t>
  </si>
  <si>
    <t>Poplatek za uložení na skládce (skládkovné) stavebního odpadu směsného kód odpadu 170 904</t>
  </si>
  <si>
    <t>128744444</t>
  </si>
  <si>
    <t>Poplatek za uložení stavebního odpadu na skládce (skládkovné) směsného stavebního a demoličního zatříděného do Katalogu odpadů pod kódem 170 904</t>
  </si>
  <si>
    <t>"vrata s elektropohonem" 0,547</t>
  </si>
  <si>
    <t>"klempířské prvky" 0,382</t>
  </si>
  <si>
    <t>"omítky" 9,312+22,223</t>
  </si>
  <si>
    <t>997223855</t>
  </si>
  <si>
    <t>-1501971793</t>
  </si>
  <si>
    <t>"m" 12,76</t>
  </si>
  <si>
    <t>-968123799</t>
  </si>
  <si>
    <t>764002851</t>
  </si>
  <si>
    <t>Demontáž oplechování parapetů do suti</t>
  </si>
  <si>
    <t>-166412974</t>
  </si>
  <si>
    <t>Demontáž klempířských konstrukcí oplechování parapetů do suti</t>
  </si>
  <si>
    <t>"i" 35,7</t>
  </si>
  <si>
    <t>764004801</t>
  </si>
  <si>
    <t>Demontáž podokapního žlabu do suti</t>
  </si>
  <si>
    <t>-693648827</t>
  </si>
  <si>
    <t>Demontáž klempířských konstrukcí žlabu podokapního do suti</t>
  </si>
  <si>
    <t>"j" 49,4</t>
  </si>
  <si>
    <t>764004861</t>
  </si>
  <si>
    <t>Demontáž svodu do suti</t>
  </si>
  <si>
    <t>100220692</t>
  </si>
  <si>
    <t>Demontáž klempířských konstrukcí svodu do suti</t>
  </si>
  <si>
    <t>"j" 49,2</t>
  </si>
  <si>
    <t>1116193071</t>
  </si>
  <si>
    <t>K/1 - Oplechování rovných parapetů mechanicky kotvené z Pz s povrchovou úpravou rš 330 mm</t>
  </si>
  <si>
    <t>785070618</t>
  </si>
  <si>
    <t>39,5</t>
  </si>
  <si>
    <t>764511603</t>
  </si>
  <si>
    <t>K/3 - Žlab podokapní půlkruhový z Pz s povrchovou úpravou rš 400 mm</t>
  </si>
  <si>
    <t>136624579</t>
  </si>
  <si>
    <t>Žlab podokapní z pozinkovaného plechu s povrchovou úpravou včetně háků a čel půlkruhový rš 400 mm</t>
  </si>
  <si>
    <t>49,4</t>
  </si>
  <si>
    <t>1021261605</t>
  </si>
  <si>
    <t>764518623</t>
  </si>
  <si>
    <t>K/4 - Svody kruhové včetně objímek, kolen, odskoků z Pz s povrchovou úpravou průměru 125 mm</t>
  </si>
  <si>
    <t>-216694639</t>
  </si>
  <si>
    <t>Svod z pozinkovaného plechu s upraveným povrchem včetně objímek, kolen a odskoků kruhový, průměru 125 mm</t>
  </si>
  <si>
    <t>49,2</t>
  </si>
  <si>
    <t>255447578</t>
  </si>
  <si>
    <t>O/1 - Dodávka + montáž okno plastové 1900x1500mm jednokřídlové s izolačním dvojsklem, pevné, Uw=max.1,1W/m2K, vč. kování, barva bíla, vč. vnitřního plastového parapetu</t>
  </si>
  <si>
    <t>-1320090410</t>
  </si>
  <si>
    <t>O/2 - Dodávka + montáž okno plastové 4800x1500mm trojkřídlové s izolačním dvojsklem, pevné, Uw=max.1,1W/m2K, vč. kování, barva bíla, vč. vnitřního plastového parapetu</t>
  </si>
  <si>
    <t>-953013343</t>
  </si>
  <si>
    <t>O/3 - Dodávka + montáž okno plastové 1500x6500mm čtyřkřídlové s izolačním dvojsklem, pevné či výklopné, Uw=max.1,1W/m2K, vč. kování, barva bíla, vč. vnitřního plastového parapetu</t>
  </si>
  <si>
    <t>-537695784</t>
  </si>
  <si>
    <t>D/1 - Dodávka + montáž vnější sekční výsuvná průmyslová vrata 3300x4200mm, s izolační výplní, s integrovanými dveřmi 800x1970 klika oboustranně uzamykatelná, Uw=max3,0W/m2K, vč. motorického pohonu a dálkového ovládání, montážních, nosných prvků</t>
  </si>
  <si>
    <t>2069396940</t>
  </si>
  <si>
    <t>D/1 - Dodávka + montáž vnější sekční výsuvná průmyslová vrata 3300x4200mm, s izolační výplní, s integrovanými dveřmi 800x1970 klika oboustranně uzamykatelná, Uw=max3,0W/m2K, vč. motorického pohonu a dálkového ovládání, montážních, nosných , krycích, vodících a zebezpečovacícíh prvků, barva šedá</t>
  </si>
  <si>
    <t>D/2 - Dodávka + montáž vnější průmyslová rolovací vrata s kovovými lamelami vrata 2600x2200mm, s krytem roletového mechanismu pro vnější prostředí, vč. motorického pohonu, barva šedobílá</t>
  </si>
  <si>
    <t>-231483490</t>
  </si>
  <si>
    <t>D/3 - Dodávka + montáž dveře vnitřní protipožární 900x1970mm jednokřídlové ocelové, vč. ocelové zárubně, kování a samozavírače, EI 30 DP1-C2</t>
  </si>
  <si>
    <t>-1031403662</t>
  </si>
  <si>
    <t>766,7-R</t>
  </si>
  <si>
    <t>D/4 - Dodávka + montáž dveře vnějsí plastové 900x1970mm, jednokřídlé s izolační vložkou, Uw=max1,2W/m2K, vč. plastové zárubně a kování</t>
  </si>
  <si>
    <t>-15395883</t>
  </si>
  <si>
    <t>766,8-R</t>
  </si>
  <si>
    <t>D/5 - Dodávka + montáž dveře vnějsí plastové 1800x2100, dvoukřídlé s izolační vložkou , vč. plastové zárubně a kování, částečně prosklené, Uw=max1,2W/m2K</t>
  </si>
  <si>
    <t>-1255138304</t>
  </si>
  <si>
    <t>766,9-R</t>
  </si>
  <si>
    <t xml:space="preserve">D/6 - Dodávka + montáž dveře vnitřní dvoupláŠťové 1000x2100mm jednokřídlové ocelové, vč. ocelové zárubně, kování a samozavírače </t>
  </si>
  <si>
    <t>-1153130122</t>
  </si>
  <si>
    <t>766,10-R</t>
  </si>
  <si>
    <t>D/7 - Dodávka + montáž atypická plastová dvířka 900x1200mm, vč. plastové zárubně, vč. kování</t>
  </si>
  <si>
    <t>1081453517</t>
  </si>
  <si>
    <t>766,11-R</t>
  </si>
  <si>
    <t>D/8 - Dodávka + montáž atypická plastová dvouplášťová dvířka 800x1200mm, s izolační nenasákavou vložkou, vč. plastové zárubně, vč. kování, uzamykatelné, Uw=max 1,2W/m2K</t>
  </si>
  <si>
    <t>-1687426398</t>
  </si>
  <si>
    <t>Z/1 - Dodávka + montáž atypická sestava vnějšího schodiště ocelové pozink., s roštovými stupnicemi, podestami, vč. nosné kce, kotvení, zábradlí a výztužné prvky, materiál černá ocel, žárový pozink, bez nátěru</t>
  </si>
  <si>
    <t>-285735318</t>
  </si>
  <si>
    <t>723,68</t>
  </si>
  <si>
    <t>Z/2 - Dodávka + montáž atypická sestava vnějšího schodiště ocelové pozink., s roštovými stupnicemi, podestami, vč. nosné kce, kotvení, zábradlí a výztužné prvky, materiál černá ocel, žárový pozink, bez nátěru</t>
  </si>
  <si>
    <t>683527184</t>
  </si>
  <si>
    <t>735,86</t>
  </si>
  <si>
    <t>Z/3 - Dodávka + montáž atypická sestava horního ramene vnitřního schodiště z nerez plechu., s roštovými stupnicemi, podestami, vč. nosné kce, kotvení, zábradlí a výztužné prvky, materiál nerez ocel tř.17 bez nátěru</t>
  </si>
  <si>
    <t>1962400792</t>
  </si>
  <si>
    <t>375,82</t>
  </si>
  <si>
    <t>Z/4 - Dodávka + montáž atypická sestava ocelová pro pojezdový nosník kladkostroje vč. podpěrné konstrukce, kotvení a závětrování, nosnost 10tun, materiál žárový pozink,  vč. povrchové úpravy polyuretanovým nátěrem do výšky 2m</t>
  </si>
  <si>
    <t>675920670</t>
  </si>
  <si>
    <t>Z/4 - Dodávka + montáž atypická sestava ocelová pro pojezdový nosník kladkostroje vč. podpěrné konstrukce, kotvení a závětrování, nosnost 10tun, materiál pozink, vč. povrchové úpravy polyuretanovým nátěrem do prostředí se zvýšenou chemickou agresivitou do výšky 2m</t>
  </si>
  <si>
    <t>15000</t>
  </si>
  <si>
    <t>Z/5 - Dodávka + montáž atypický kryt jímky 700x700mm, volná mříž z typového pororoštu s lemováním, vč. rámu, min nostnost 1500kg, materiál kompozit s korozní odolností vůči kyselinám a louhům Ph 5-9</t>
  </si>
  <si>
    <t>-824011599</t>
  </si>
  <si>
    <t>Z/6 - Dodávka + montáž atypický kryt uzávěru a jímky 2000x1000mm, volná mříž z typového pororoštu s lemováním, vč. rámu, min nostnost dle požadavku TLG, materiál kompozit s korozní odolností vůči kyselinám a louhům Ph 5-9</t>
  </si>
  <si>
    <t>1771989131</t>
  </si>
  <si>
    <t>Z/7 - Dodávka + montáž zábradlí z ocelových trubek výška 1,1m, délka 7,5m, vč. zarážky, kotvení a příslušenství, materiál nerez ocel tř.17, bez nátěru</t>
  </si>
  <si>
    <t>1020470477</t>
  </si>
  <si>
    <t>Z/8 - Dodávka + montáž ocelový nosník stropní konstrukce nad rozvodnou, vč. kotvení a kotevních prostředků, materiál černá ocel, nátěr 1x základní + 2x syntetický</t>
  </si>
  <si>
    <t>1301062736</t>
  </si>
  <si>
    <t>204</t>
  </si>
  <si>
    <t>Z/9 - Dodávka + montáž odnímatelný poklop 700x700 pro vstup do kabelového prostoru, vč. rámu s kotvami, s úpravou pro uchopení a otevření (manipulační madlo), materiál rám ocel, kryt poklopu rýhovaný ocelový plech s výztuhami. černá ocel, žárový pozink</t>
  </si>
  <si>
    <t>926876548</t>
  </si>
  <si>
    <t>Z/9 - Dodávka + montáž odnímatelný poklop 700x700 pro vstup do kabelového prostoru, vč. rámu s kotvami, s úpravou pro uchopení a otevření (manipulační madlo), materiál rám ocel, kryt poklopu rýhovaný ocelový plech s výztuhami. černá ocel, žárový pozink, bez nátěru, minimální nosnost 500kg</t>
  </si>
  <si>
    <t>Z/10 - Dodávka + montáž atypická sestava provozní plošiny z nerez oceli, nerez pororoštu a nerez zábradlí, mtř.17 bez nátěru</t>
  </si>
  <si>
    <t>-613568640</t>
  </si>
  <si>
    <t>Z/11 - Dodávka + montáž vřetenové šoupátko vodního uzávěru čerpací jímky s nestoupajícím vřetenem, vč. samoostatné konstrukce s ručním ovládáním pro DN150mm, vč. veškerého příslušenství, materiál korozivzdorná ocel 1.4571 bez nátěru</t>
  </si>
  <si>
    <t>617666922</t>
  </si>
  <si>
    <t>Z/12 - Dodávka + montáž atypický kryt čerpací jímky 600x600, volná mříž z typového pororoštu s lemováním, vč. rámu, materiál kompozit bez nátěru</t>
  </si>
  <si>
    <t>816528440</t>
  </si>
  <si>
    <t>767,13-R</t>
  </si>
  <si>
    <t>Z/13 - Dodávka + montáž větrací žaluzie 150x95mm  mezipodlažního prostoru, typová, ručně ovládatelná s uzavíracími klapkami a sítí proti ptactvu, vč. rámu, materiál ocel žárový pozink</t>
  </si>
  <si>
    <t>-1934681028</t>
  </si>
  <si>
    <t>Z/13 - Dodávka + montáž větrací žaluzie 150x95mm  mezipodlažního prostoru, typová, ručně ovládatelná s uzavíracími klapka</t>
  </si>
  <si>
    <t>767,14-R</t>
  </si>
  <si>
    <t>Z/14 - Dodávka + montáž zábradlí z ocelových trubek výška 0,6m, délka 6,2m, vč. zarážky, kotvení a příslušenství, materiál nerez ocel tř.17, bez nátěru</t>
  </si>
  <si>
    <t>-616317521</t>
  </si>
  <si>
    <t>767,15-R</t>
  </si>
  <si>
    <t>Z/15 - Dodávka + montáž zábradlí z ocelových trubek výška 1,1m, délka 4,89m, vč. zarážky, kotvení a příslušenství, materiál nerez ocel tř.17, bez nátěru</t>
  </si>
  <si>
    <t>433082948</t>
  </si>
  <si>
    <t>767,16-R</t>
  </si>
  <si>
    <t>Z/16 - Dodávka + montáž kryt montážního otvoru pro TLG v obvodové stěně, světlost otvoru (P22) 1300x1100mm, tevíratelný, dvouplášťový, vč. vnitřní a vnější osazovací rám, zabezpočovacích doplňků</t>
  </si>
  <si>
    <t>2033900219</t>
  </si>
  <si>
    <t xml:space="preserve">Z/16 - Dodávka + montáž kryt montážního otvoru pro TLG v obvodové stěně, světlost otvoru (P22) 1300x1100mm, tevíratelný, dvouplášťový, vč. vnitřní a vnější osazovací rám, zabezpočovacích doplňků
?ateriál / povrchová úprava:
VÝPLŇ ŽÁROVĚ POZINKOVANÁ OCEL+NÁTĚR VENKOVNÍ PLOCHY DLE BARVY FASÁDY
ZABUDOVANÉ RÁMY - ČERNÁ OCEL + NÁTĚR
</t>
  </si>
  <si>
    <t>767651844</t>
  </si>
  <si>
    <t>Demontáž vrat průmyslových lamelových plochy přes 13 m2, vč. kotevních vodícíh pohonných a ovládacích prvků</t>
  </si>
  <si>
    <t>-1817004885</t>
  </si>
  <si>
    <t>Demontáž garážových a průmyslových vrat skládacích, plochy přes 13 m2 do 20 m2</t>
  </si>
  <si>
    <t>"d" 2</t>
  </si>
  <si>
    <t>767652826</t>
  </si>
  <si>
    <t>Demontáž elektrického pohonu</t>
  </si>
  <si>
    <t>-1229717801</t>
  </si>
  <si>
    <t>Demontáž garážových a průmyslových vrat příslušenství vrat elektrického pohonu</t>
  </si>
  <si>
    <t>-1943549138</t>
  </si>
  <si>
    <t>č.m. 1.1</t>
  </si>
  <si>
    <t>2*(4,8+9,85)</t>
  </si>
  <si>
    <t>č.m. 1.2 obklad</t>
  </si>
  <si>
    <t>č.m. 2.1 obvod dle autocad</t>
  </si>
  <si>
    <t>123,4</t>
  </si>
  <si>
    <t>č.m. 2.2</t>
  </si>
  <si>
    <t>2*(5,65+4,2)</t>
  </si>
  <si>
    <t>957985319</t>
  </si>
  <si>
    <t>dlaždice keramické podlahové průmyslové</t>
  </si>
  <si>
    <t>172,400*0,1</t>
  </si>
  <si>
    <t>17,24*1,1 'Přepočtené koeficientem množství</t>
  </si>
  <si>
    <t>-1134523440</t>
  </si>
  <si>
    <t>172,4*0,1</t>
  </si>
  <si>
    <t>-1135814266</t>
  </si>
  <si>
    <t>2040606319</t>
  </si>
  <si>
    <t>777511143R</t>
  </si>
  <si>
    <t>Krycí syntetická průmyslová podlahová stěrka do mokrého prostředí s vysokým mechanickým namáháním, odolná vůči chemickému vlivu, dle druhu předpokládaných používaných chemikálií hodnota pH v rozmezí 5-9</t>
  </si>
  <si>
    <t>1033171326</t>
  </si>
  <si>
    <t>č.m. 1.1 a 1.2</t>
  </si>
  <si>
    <t>40,32+4,29</t>
  </si>
  <si>
    <t xml:space="preserve">č.m. 2.1 </t>
  </si>
  <si>
    <t>179,58</t>
  </si>
  <si>
    <t>604360895</t>
  </si>
  <si>
    <t>781</t>
  </si>
  <si>
    <t>Dokončovací práce - obklady</t>
  </si>
  <si>
    <t>781471810</t>
  </si>
  <si>
    <t>Demontáž obkladů z obkladaček keramických kladených do malty</t>
  </si>
  <si>
    <t>-1127006045</t>
  </si>
  <si>
    <t>Demontáž obkladů z dlaždic keramických  kladených do malty</t>
  </si>
  <si>
    <t>781474115</t>
  </si>
  <si>
    <t>Montáž obkladů vnitřních keramických hladkých do 25 ks/m2 lepených flexibilním lepidlem</t>
  </si>
  <si>
    <t>2146829648</t>
  </si>
  <si>
    <t>Montáž obkladů vnitřních stěn z dlaždic keramických  lepených flexibilním lepidlem režných nebo glazovaných hladkých přes 22 do 25 ks/m2</t>
  </si>
  <si>
    <t>č.m. 1.2</t>
  </si>
  <si>
    <t>(1,65+2,6+1,65)*2</t>
  </si>
  <si>
    <t>lokálně</t>
  </si>
  <si>
    <t>59761000</t>
  </si>
  <si>
    <t>obkládačky keramické průmyslové</t>
  </si>
  <si>
    <t>597396673</t>
  </si>
  <si>
    <t>21,8*1,1 'Přepočtené koeficientem množství</t>
  </si>
  <si>
    <t>781479194</t>
  </si>
  <si>
    <t>Příplatek k montáži obkladů vnitřních keramických hladkých za nerovný povrch</t>
  </si>
  <si>
    <t>472682157</t>
  </si>
  <si>
    <t>Montáž obkladů vnitřních stěn z dlaždic keramických  Příplatek k cenám za vyrovnání nerovného povrchu</t>
  </si>
  <si>
    <t>781479196</t>
  </si>
  <si>
    <t>Příplatek k montáži obkladů vnitřních keramických hladkých za spárování tmelem dvousložkovým</t>
  </si>
  <si>
    <t>1589811088</t>
  </si>
  <si>
    <t>Montáž obkladů vnitřních stěn z dlaždic keramických  Příplatek k cenám za dvousložkový spárovací tmel</t>
  </si>
  <si>
    <t>781495111</t>
  </si>
  <si>
    <t>Penetrace podkladu vnitřních obkladů</t>
  </si>
  <si>
    <t>-1505659408</t>
  </si>
  <si>
    <t>Ostatní prvky  ostatní práce penetrace podkladu</t>
  </si>
  <si>
    <t>998781202</t>
  </si>
  <si>
    <t>Přesun hmot procentní pro obklady keramické v objektech v do 12 m</t>
  </si>
  <si>
    <t>753135125</t>
  </si>
  <si>
    <t>Přesun hmot pro obklady keramické  stanovený procentní sazbou (%) z ceny vodorovná dopravní vzdálenost do 50 m v objektech výšky přes 6 do 12 m</t>
  </si>
  <si>
    <t>783301311</t>
  </si>
  <si>
    <t>Odmaštění zámečnických konstrukcí vodou ředitelným odmašťovačem</t>
  </si>
  <si>
    <t>-1558382521</t>
  </si>
  <si>
    <t>Příprava podkladu zámečnických konstrukcí před provedením nátěru odmaštění odmašťovačem vodou ředitelným</t>
  </si>
  <si>
    <t>stávající žebřík na fasádě, cca 4m2/bm</t>
  </si>
  <si>
    <t>13,5*4</t>
  </si>
  <si>
    <t>stávající ocelové jeřábová dráha, včetně plošin, zábradlí a žebříku</t>
  </si>
  <si>
    <t>200</t>
  </si>
  <si>
    <t>783306807</t>
  </si>
  <si>
    <t>Odstranění nátěru ze zámečnických konstrukcí odstraňovačem nátěrů</t>
  </si>
  <si>
    <t>-852392336</t>
  </si>
  <si>
    <t>Odstranění nátěrů ze zámečnických konstrukcí odstraňovačem nátěrů s obroušením</t>
  </si>
  <si>
    <t>783314101</t>
  </si>
  <si>
    <t>Základní jednonásobný syntetický nátěr zámečnických konstrukcí</t>
  </si>
  <si>
    <t>-2127868973</t>
  </si>
  <si>
    <t>Základní nátěr zámečnických konstrukcí jednonásobný syntetický</t>
  </si>
  <si>
    <t>783317101</t>
  </si>
  <si>
    <t>Krycí jednonásobný syntetický standardní nátěr zámečnických konstrukcí</t>
  </si>
  <si>
    <t>-167257005</t>
  </si>
  <si>
    <t>Krycí nátěr (email) zámečnických konstrukcí jednonásobný syntetický standardní</t>
  </si>
  <si>
    <t>254*2</t>
  </si>
  <si>
    <t>783401311</t>
  </si>
  <si>
    <t>Odmaštění klempířských konstrukcí vodou ředitelným odmašťovačem před provedením nátěru</t>
  </si>
  <si>
    <t>257890764</t>
  </si>
  <si>
    <t>Příprava podkladu klempířských konstrukcí před provedením nátěru odmaštěním odmašťovačem vodou ředitelným</t>
  </si>
  <si>
    <t>atika</t>
  </si>
  <si>
    <t>15,6*0,6*2</t>
  </si>
  <si>
    <t xml:space="preserve">ostatní </t>
  </si>
  <si>
    <t>783406807</t>
  </si>
  <si>
    <t>Odstranění nátěrů z klempířských konstrukcí odstraňovačem nátěrů</t>
  </si>
  <si>
    <t>571313928</t>
  </si>
  <si>
    <t>Odstranění nátěrů z klempířských konstrukcí odstraňovačem nátěrů s obroušením</t>
  </si>
  <si>
    <t>783414101</t>
  </si>
  <si>
    <t>Základní jednonásobný syntetický nátěr klempířských konstrukcí</t>
  </si>
  <si>
    <t>-1260077605</t>
  </si>
  <si>
    <t>Základní nátěr klempířských konstrukcí jednonásobný syntetický</t>
  </si>
  <si>
    <t>783417101</t>
  </si>
  <si>
    <t>Krycí jednonásobný syntetický nátěr klempířských konstrukcí</t>
  </si>
  <si>
    <t>467596159</t>
  </si>
  <si>
    <t>Krycí nátěr (email) klempířských konstrukcí jednonásobný syntetický standardní</t>
  </si>
  <si>
    <t>38,72*2</t>
  </si>
  <si>
    <t>1618713000</t>
  </si>
  <si>
    <t>31,93+25,91+221,16</t>
  </si>
  <si>
    <t>783827000R</t>
  </si>
  <si>
    <t>Sjednocující nátěr stávajících betonových ploch na bázi polymerových přísad a cementu</t>
  </si>
  <si>
    <t>-541974513</t>
  </si>
  <si>
    <t>783827001R</t>
  </si>
  <si>
    <t>Ochranný nátěr hladkých betonových povrchů - vnitřní do vlhkého prostředí průmyslových objektů s možností znečištění a mechanického poškození a s ochranou před chemickými vlivy přitékajícíh kapalin s možnou hodnotou pH v rozsahu 5-9</t>
  </si>
  <si>
    <t>840824704</t>
  </si>
  <si>
    <t>čerpací jímka c vodním uzávěrem</t>
  </si>
  <si>
    <t>"dno" 2*1*2</t>
  </si>
  <si>
    <t>"stěny" 2*(2+1)*2,7+2*(2+1)*1,5</t>
  </si>
  <si>
    <t>sběrná havarijní jímka u skladu 1.2</t>
  </si>
  <si>
    <t>"dno" 0,7*0,7</t>
  </si>
  <si>
    <t>"stěny" 4*0,7*0,8</t>
  </si>
  <si>
    <t>Krycí jednonásobný sjednocující nátěr hladkých betonových povrchů - vnitřní do vlhkého prostředí průmyslových objektů s možností znečištění a mechanického poškození a proti sprašování</t>
  </si>
  <si>
    <t>-1420344546</t>
  </si>
  <si>
    <t>č.m. 2.2 (1,4) rozvodna</t>
  </si>
  <si>
    <t>25,941</t>
  </si>
  <si>
    <t>-94706560</t>
  </si>
  <si>
    <t>-475114292</t>
  </si>
  <si>
    <t>(1,9+1,5+1,5)*0,15*4+(4,8+1,5+1,5)*0,15*6+(1,5+6,5+6,5)*0,15</t>
  </si>
  <si>
    <t>(3,3+4,2+4,2)*0,3+(2,6+2,2+2,2)*0,3</t>
  </si>
  <si>
    <t>784111005</t>
  </si>
  <si>
    <t>Oprášení (ometení ) podkladu v místnostech výšky přes 5,00 m</t>
  </si>
  <si>
    <t>1320430821</t>
  </si>
  <si>
    <t>Oprášení (ometení) podkladu v místnostech výšky přes 5,00 m</t>
  </si>
  <si>
    <t>784181105</t>
  </si>
  <si>
    <t>Základní akrylátová jednonásobná penetrace podkladu v místnostech výšky přes 5,00 m</t>
  </si>
  <si>
    <t>-1590497156</t>
  </si>
  <si>
    <t>Penetrace podkladu jednonásobná základní akrylátová v místnostech výšky přes 5,00 m</t>
  </si>
  <si>
    <t>vnitřní obvodové zdivo</t>
  </si>
  <si>
    <t>strop, 30% na okolní kce</t>
  </si>
  <si>
    <t>24*14,8*1,3</t>
  </si>
  <si>
    <t>784211105</t>
  </si>
  <si>
    <t xml:space="preserve">Dvojnásobné bílé malby ze směsí za mokra výborně otěruvzdorných v místnostech výšky přes 5,00 m - do výšky cca 3m odstřikující voda, proti mechanickému znečištění a možností občasných vlivů chemicky agresívních látek s hodnotou pH v rozmezí 5-9 </t>
  </si>
  <si>
    <t>1085912860</t>
  </si>
  <si>
    <t>Malby z malířských směsí otěruvzdorných za mokra dvojnásobné, bílé za mokra otěruvzdorné výborně v místnostech výšky přes 5,00 m</t>
  </si>
  <si>
    <t>Ost01,1-R</t>
  </si>
  <si>
    <t>Náklady na kontrolu stavu stávající fasády (vizuální a tzv. akustické trasování tzn. poklepem)</t>
  </si>
  <si>
    <t>512</t>
  </si>
  <si>
    <t>1417696297</t>
  </si>
  <si>
    <t>Ost01,2-R</t>
  </si>
  <si>
    <t>Náklady provedení sond k ověření složení vrstev fasádního systému</t>
  </si>
  <si>
    <t>926571969</t>
  </si>
  <si>
    <t>Poznámka k položce:_x000D_
viz TZ př.č. D.1.1.3.1_x000D_
dle potřeby zhotovitele</t>
  </si>
  <si>
    <t>Ost01,3-R</t>
  </si>
  <si>
    <t>Náklady na kontrolu všech konstrukčních spár mezi panely a opravu či výměnu jejich těsnění či tmelení dle konkrétní skutečnosti, zjištěné na stavbě, kontrolu stavu stávajících nosných konstrukcí</t>
  </si>
  <si>
    <t>1297139161</t>
  </si>
  <si>
    <t>Náklady na kontrolu všech konstrukčních spár mezi panely a opravu či výměnu jejich těsnění či tmelení dle konkrétní skutečnosti, zjištěné na stavbě., Úprava spár musí zaručovat jejich stálou odolnost vůči všem povětrnostním vlivům, včetně srážkové vody, jak stékající tak hnané větrem a vlivům ÚV záření.</t>
  </si>
  <si>
    <t xml:space="preserve">Poznámka k položce:_x000D_
viz TZ př.č. D.1.1.3.1_x000D_
</t>
  </si>
  <si>
    <t>Ost01,4-R</t>
  </si>
  <si>
    <t xml:space="preserve">Náklady na opatření proti znečištění všech prvlů na fasádě, zakrytí vhodnou fólií, přelepením, dočasným obedněním apod.  </t>
  </si>
  <si>
    <t>782469207</t>
  </si>
  <si>
    <t>177</t>
  </si>
  <si>
    <t>Ost01,5-R</t>
  </si>
  <si>
    <t>Diagnostika ponechaných konstrukcí</t>
  </si>
  <si>
    <t>1701024981</t>
  </si>
  <si>
    <t>Náklady na provedení diagnostiky ponechaných stávajících stavebních konstrukcí SO 02 po demontáži technologického vystrojení objektu. Diagnostika bude provedena v rozsahu podle přílohy D.1.2.2.1.a. Rozsah diagnostiky bude na stavbě upřesněný AD po demontáži technologie. Součástí dodávky diagnostiky bude i vypracování Závěrečné zprávy v poštu 4x tištěné paré a 1x CD.</t>
  </si>
  <si>
    <t>Poznámka k položce:_x000D_
př.č. D.1.2.2.1.a</t>
  </si>
  <si>
    <t>0002 - SO 02.2 Zdravotechnika</t>
  </si>
  <si>
    <t xml:space="preserve">    725 - Zdravotechnika - zařizovací předměty</t>
  </si>
  <si>
    <t>926814452</t>
  </si>
  <si>
    <t>-1711613700</t>
  </si>
  <si>
    <t>2083430613</t>
  </si>
  <si>
    <t>Poznámka k položce:_x000D_
viz TZ př.č. D.1.4.1.1 a v.č. D.1.4.1.10 až 20</t>
  </si>
  <si>
    <t>"D2" 3,79*0,9</t>
  </si>
  <si>
    <t>"D3 " 2,74*0,9</t>
  </si>
  <si>
    <t>"S1 mimo objekt" 1,7*0,9</t>
  </si>
  <si>
    <t>-1426284921</t>
  </si>
  <si>
    <t>"D1" 2,69*0,9*0,2</t>
  </si>
  <si>
    <t>-608003016</t>
  </si>
  <si>
    <t>Poznámka k položce:_x000D_
viz TZ př.č. D.1.4.1.1 a v.č. D.1.4.1.10 až 20_x000D_
80% hor.tř.III a 20% hor. tř.IV</t>
  </si>
  <si>
    <t>"D1 zeleň tl.200mm" 2,69*0,9*(1-0,2)</t>
  </si>
  <si>
    <t>"D2 komunikace tl.520mm" 3,79*0,9*(1-0,52)</t>
  </si>
  <si>
    <t>"D3 komunikace tl.520mm" 2,74*0,9*(1,2-0,52)</t>
  </si>
  <si>
    <t>"S1 komunikace tl.520mm" 1,8*0,9*(1,1-0,52)</t>
  </si>
  <si>
    <t>6,191*0,8</t>
  </si>
  <si>
    <t>-352573626</t>
  </si>
  <si>
    <t>4,953/2</t>
  </si>
  <si>
    <t>1406137595</t>
  </si>
  <si>
    <t>6,191*0,2</t>
  </si>
  <si>
    <t>1949999785</t>
  </si>
  <si>
    <t>Poznámka k položce:_x000D_
viz TZ př.č. D.1.4.1.1 a v.č. D.1.4.1.25 až 27_x000D_
80% hor.tř.III a 20% hor. tř.IV</t>
  </si>
  <si>
    <t>1,238/2</t>
  </si>
  <si>
    <t>139711101</t>
  </si>
  <si>
    <t>Vykopávky v uzavřených prostorách v hornině tř. 1 až 4</t>
  </si>
  <si>
    <t>95093170</t>
  </si>
  <si>
    <t>Vykopávka v uzavřených prostorách  s naložením výkopku na dopravní prostředek v hornině tř. 1 až 4</t>
  </si>
  <si>
    <t>uvnitř objektu, odstranění podlahy vč. podkladních vrstev viz SO 02.1, tl.300mm</t>
  </si>
  <si>
    <t>"S1" 14*0,9*(0,8-0,3)</t>
  </si>
  <si>
    <t>162201201</t>
  </si>
  <si>
    <t>Vodorovné přemístění do 10 m nošením výkopku z horniny tř. 1 až 4</t>
  </si>
  <si>
    <t>-161278837</t>
  </si>
  <si>
    <t>Vodorovné přemístění výkopku nebo sypaniny nošením s vyprázdněním nádoby na hromady nebo do dopravního prostředku na vzdálenost do 10 m z horniny tř. 1 až 4</t>
  </si>
  <si>
    <t>-1734105633</t>
  </si>
  <si>
    <t>"D1" 2,69*1*2</t>
  </si>
  <si>
    <t>"D2" 3,79*1*2</t>
  </si>
  <si>
    <t>"D3" 2,74*1,2*2</t>
  </si>
  <si>
    <t>"S1 mimo budovu" 1,7*1,1*2</t>
  </si>
  <si>
    <t>-209518397</t>
  </si>
  <si>
    <t>1766584767</t>
  </si>
  <si>
    <t>(4,953+1,238)*0,55</t>
  </si>
  <si>
    <t>-488308461</t>
  </si>
  <si>
    <t>0,484</t>
  </si>
  <si>
    <t>4,953+1,238+6,3</t>
  </si>
  <si>
    <t>162301101,1</t>
  </si>
  <si>
    <t>Vodorovné přemístění do 500 m výkopku/sypaniny z horniny tř. 1 až 4 - zpět na stavbu</t>
  </si>
  <si>
    <t>1621551291</t>
  </si>
  <si>
    <t>zásyp v zeleni</t>
  </si>
  <si>
    <t>"D1" 2,69*0,9*(1-0,12-0,1-0,45)</t>
  </si>
  <si>
    <t>-997964250</t>
  </si>
  <si>
    <t>167101102</t>
  </si>
  <si>
    <t>Nakládání výkopku z hornin tř. 1 až 4 přes 100 m3 - zpět na stavbu</t>
  </si>
  <si>
    <t>-296225895</t>
  </si>
  <si>
    <t>Nakládání, skládání a překládání neulehlého výkopku nebo sypaniny  nakládání, množství přes 100 m3, z hornin tř. 1 až 4</t>
  </si>
  <si>
    <t>167101102,1</t>
  </si>
  <si>
    <t>Nakládání výkopku z hornin tř. 1 až 4 přes 100 m3 - na trvalou skládku</t>
  </si>
  <si>
    <t>-871547362</t>
  </si>
  <si>
    <t>zemina zpět</t>
  </si>
  <si>
    <t>-0,799</t>
  </si>
  <si>
    <t>779681748</t>
  </si>
  <si>
    <t>1788458905</t>
  </si>
  <si>
    <t>11,692*1,8 'Přepočtené koeficientem množství</t>
  </si>
  <si>
    <t>1155270838</t>
  </si>
  <si>
    <t>-3,306</t>
  </si>
  <si>
    <t>-10,413</t>
  </si>
  <si>
    <t>sedlo</t>
  </si>
  <si>
    <t>-0,78</t>
  </si>
  <si>
    <t>-0,242</t>
  </si>
  <si>
    <t>dosyp do úrovni terénu mimo objekt v zeleni tl.200mm</t>
  </si>
  <si>
    <t>dosyp do úrovně terénui v komunikaci tl.520mm</t>
  </si>
  <si>
    <t>"D2+D3+S1 mimo objekt" (3,79+2,74+1,8)*0,9*0,52</t>
  </si>
  <si>
    <t>-1763491720</t>
  </si>
  <si>
    <t>zásyp</t>
  </si>
  <si>
    <t>2,132</t>
  </si>
  <si>
    <t>"D1" -2,69*0,9*(1-0,12-0,1-0,45)</t>
  </si>
  <si>
    <t>1,333*2 'Přepočtené koeficientem množství</t>
  </si>
  <si>
    <t>1676555960</t>
  </si>
  <si>
    <t>"D1" 2,69*0,509</t>
  </si>
  <si>
    <t>"D2" 3,79*0,9*0,45</t>
  </si>
  <si>
    <t>"D3" 2,74*0,9*0,45</t>
  </si>
  <si>
    <t>"S1" (14+1,8)*0,9*0,45</t>
  </si>
  <si>
    <t>-90013325</t>
  </si>
  <si>
    <t>10,413*2 'Přepočtené koeficientem množství</t>
  </si>
  <si>
    <t>1440673554</t>
  </si>
  <si>
    <t>Poznámka k položce:_x000D_
viz TZ př.č. D.1.4.1.1 a v.č. D.1.4.1.25 až 27</t>
  </si>
  <si>
    <t>"D1" 2,69*0,9</t>
  </si>
  <si>
    <t>"D3" 2,74*0,9</t>
  </si>
  <si>
    <t>"S1" (14+1,8)*0,9</t>
  </si>
  <si>
    <t>358315114</t>
  </si>
  <si>
    <t>Bourání šachty, stoky kompletní nebo otvorů z prostého betonu plochy do 4 m2</t>
  </si>
  <si>
    <t>-1543245388</t>
  </si>
  <si>
    <t>Bourání šachty, stoky kompletní nebo vybourání otvorů průřezové plochy do 4 m2 ve stokách ze zdiva z prostého betonu</t>
  </si>
  <si>
    <t>stávající betonové sedlo betonových trub</t>
  </si>
  <si>
    <t>"D1" 0,5</t>
  </si>
  <si>
    <t>904692710</t>
  </si>
  <si>
    <t>"D1" 2,69*0,9*0,12</t>
  </si>
  <si>
    <t>"D2" 3,79*0,9*0,15</t>
  </si>
  <si>
    <t>"D3" 2,74*0,9*0,15</t>
  </si>
  <si>
    <t>"S1" (14+1,8)*0,9*0,15</t>
  </si>
  <si>
    <t>452311131</t>
  </si>
  <si>
    <t>Podkladní desky z betonu prostého tř. C 12/15 otevřený výkop</t>
  </si>
  <si>
    <t>-467839187</t>
  </si>
  <si>
    <t>Podkladní a zajišťovací konstrukce z betonu prostého v otevřeném výkopu desky pod potrubí, stoky a drobné objekty z betonu tř. C 12/15</t>
  </si>
  <si>
    <t>"D1" 2,69*0,9*0,1</t>
  </si>
  <si>
    <t>452312141</t>
  </si>
  <si>
    <t>Sedlové lože z betonu prostého tř. C 16/20 otevřený výkop</t>
  </si>
  <si>
    <t>1691858626</t>
  </si>
  <si>
    <t>Podkladní a zajišťovací konstrukce z betonu prostého v otevřeném výkopu sedlové lože pod potrubí z betonu tř. C 16/20</t>
  </si>
  <si>
    <t>"D1" 2,69*0,29</t>
  </si>
  <si>
    <t>831312121</t>
  </si>
  <si>
    <t>Montáž potrubí z trub kameninových hrdlových s integrovaným těsněním výkop sklon do 20 % DN 150</t>
  </si>
  <si>
    <t>2087551669</t>
  </si>
  <si>
    <t>Montáž potrubí z trub kameninových  hrdlových s integrovaným těsněním v otevřeném výkopu ve sklonu do 20 % DN 150</t>
  </si>
  <si>
    <t>"D1" 2,69</t>
  </si>
  <si>
    <t>59710632</t>
  </si>
  <si>
    <t>trouba kameninová glazovaná DN 150mm L1,00m spojovací systém F</t>
  </si>
  <si>
    <t>-1711515957</t>
  </si>
  <si>
    <t>2,69*1,05 'Přepočtené koeficientem množství</t>
  </si>
  <si>
    <t>837312221</t>
  </si>
  <si>
    <t>Montáž kameninových tvarovek jednoosých s integrovaným těsněním otevřený výkop DN 150</t>
  </si>
  <si>
    <t>-1305348687</t>
  </si>
  <si>
    <t>Montáž kameninových tvarovek na potrubí z trub kameninových  v otevřeném výkopu s integrovaným těsněním jednoosých DN 150</t>
  </si>
  <si>
    <t>59710984</t>
  </si>
  <si>
    <t>koleno kameninové glazované DN 150 45° spojovací systém F</t>
  </si>
  <si>
    <t>450498651</t>
  </si>
  <si>
    <t>2*1,015 'Přepočtené koeficientem množství</t>
  </si>
  <si>
    <t>409431539</t>
  </si>
  <si>
    <t>"D2+D3" 3,79+2,74</t>
  </si>
  <si>
    <t>-1316189641</t>
  </si>
  <si>
    <t>6,53*1,05 'Přepočtené koeficientem množství</t>
  </si>
  <si>
    <t>338740154</t>
  </si>
  <si>
    <t>"D3" 2</t>
  </si>
  <si>
    <t>-632238343</t>
  </si>
  <si>
    <t>878,1-R</t>
  </si>
  <si>
    <t>Provedení napojení kameninového potrubí DN150 na stávající betonové potrubí DN 300 pomocí návrtu a osazení sedla s integrovaným kulovým kloubem</t>
  </si>
  <si>
    <t>KS</t>
  </si>
  <si>
    <t>-1856037100</t>
  </si>
  <si>
    <t>"D1" 1</t>
  </si>
  <si>
    <t>286,2-R</t>
  </si>
  <si>
    <t>napojovací tvarovka navrtávací sedlo s intekrovaným kulovým kloubem DN150 pro kameninové potrubí</t>
  </si>
  <si>
    <t>-1239417765</t>
  </si>
  <si>
    <t>890,1-R</t>
  </si>
  <si>
    <t>Napojení plastového potrubí DN 150 do plastové revizní šachty navrtáním, vč utěsnění prostupu</t>
  </si>
  <si>
    <t>1016860322</t>
  </si>
  <si>
    <t>"D2+D3+S1" 1+1+1</t>
  </si>
  <si>
    <t>-621186981</t>
  </si>
  <si>
    <t>2,69+6,53</t>
  </si>
  <si>
    <t>339697802</t>
  </si>
  <si>
    <t>1083261431</t>
  </si>
  <si>
    <t>-835087488</t>
  </si>
  <si>
    <t>0,3*6</t>
  </si>
  <si>
    <t>980,1-R</t>
  </si>
  <si>
    <t>Utěsnění prostupu DN200 po osazení potrubí DN 125(150,100) zabetonováním, vč. dodávky materiálu</t>
  </si>
  <si>
    <t>243859441</t>
  </si>
  <si>
    <t>997013111</t>
  </si>
  <si>
    <t>Vnitrostaveništní doprava suti a vybouraných hmot pro budovy v do 6 m s použitím mechanizace</t>
  </si>
  <si>
    <t>2135579732</t>
  </si>
  <si>
    <t>Vnitrostaveništní doprava suti a vybouraných hmot  vodorovně do 50 m svisle s použitím mechanizace pro budovy a haly výšky do 6 m</t>
  </si>
  <si>
    <t>374373815</t>
  </si>
  <si>
    <t>496356821</t>
  </si>
  <si>
    <t>8,556*7 'Přepočtené koeficientem množství</t>
  </si>
  <si>
    <t>978539687</t>
  </si>
  <si>
    <t>0,227+1,1</t>
  </si>
  <si>
    <t>250358801</t>
  </si>
  <si>
    <t>0,726+0,948</t>
  </si>
  <si>
    <t>-1733901556</t>
  </si>
  <si>
    <t>1654389555</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</si>
  <si>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</si>
  <si>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</si>
  <si>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</si>
  <si>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</si>
  <si>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</si>
  <si>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</si>
  <si>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</si>
  <si>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</si>
  <si>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</si>
  <si>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</si>
  <si>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721176136R00</t>
  </si>
  <si>
    <t>Potrubí HT svodné (ležaté) zavěšené D 125 x 3,1 mm</t>
  </si>
  <si>
    <t>721177326R00</t>
  </si>
  <si>
    <t>Potrubí PP- HTI ležaté v zemi D 125 x 4,4 mm</t>
  </si>
  <si>
    <t>721177327R00</t>
  </si>
  <si>
    <t>Potrubí PP  HTI ležaté v zemi D 160 x 5,5 mm</t>
  </si>
  <si>
    <t>Potrubí PP - HTI ležaté v zemi D 160 x 5,5 mm</t>
  </si>
  <si>
    <t>14+1,8</t>
  </si>
  <si>
    <t>721194105R00</t>
  </si>
  <si>
    <t>Vyvedení odpadních výpustek D 50 x 1,8</t>
  </si>
  <si>
    <t>721211530RT2</t>
  </si>
  <si>
    <t>Velkokapacitní vtok HL605, vodorovný odtok, D 110 mm</t>
  </si>
  <si>
    <t>-889357777</t>
  </si>
  <si>
    <t>721273200RT3</t>
  </si>
  <si>
    <t>Souprava ventilační střešní HL</t>
  </si>
  <si>
    <t>-1858275370</t>
  </si>
  <si>
    <t>16+10+6+3+2+3+2</t>
  </si>
  <si>
    <t>1858995540</t>
  </si>
  <si>
    <t>1868776797</t>
  </si>
  <si>
    <t>722172915R00</t>
  </si>
  <si>
    <t>Propojení plastového potrubí polyf.D 40 mm,vodovod</t>
  </si>
  <si>
    <t>722178113RT1</t>
  </si>
  <si>
    <t>Potrubí vícevrstvé AL/PEX, PN10, T-95°C, D 20 x 2 mm</t>
  </si>
  <si>
    <t>722178115RT1</t>
  </si>
  <si>
    <t>Potrubí vícevrstvé AL/PEX, PN10, T-95°C, D 32 x 3 mm</t>
  </si>
  <si>
    <t>Dodávka + montáž Izolace návleková tl. stěny 6 mm pro D26</t>
  </si>
  <si>
    <t>722181211RU1</t>
  </si>
  <si>
    <t>Dodávka + montáž Izolace návleková tl. stěny 6 mm pro D32</t>
  </si>
  <si>
    <t>722181211RZ6</t>
  </si>
  <si>
    <t>Dodávka + montáž Izolace návleková tl. stěny 6 mm pro D20</t>
  </si>
  <si>
    <t>722191112R00</t>
  </si>
  <si>
    <t>Hadice flexibilní k baterii,DN 15 x M10,délka 0,5m</t>
  </si>
  <si>
    <t>Kohout vod.kul.zahradní,DN20 x DN25</t>
  </si>
  <si>
    <t>722235144R00</t>
  </si>
  <si>
    <t>Kohout vod.kul.s odvodn.vnitř.-vnitř.z. DN 32</t>
  </si>
  <si>
    <t>1495917092</t>
  </si>
  <si>
    <t>3+5+52+7</t>
  </si>
  <si>
    <t>-239240455</t>
  </si>
  <si>
    <t>906114796</t>
  </si>
  <si>
    <t>725</t>
  </si>
  <si>
    <t>Zdravotechnika - zařizovací předměty</t>
  </si>
  <si>
    <t>725100001RA0</t>
  </si>
  <si>
    <t>Umyvadlo, baterie, zápachová uzávěrka</t>
  </si>
  <si>
    <t>725536122R00</t>
  </si>
  <si>
    <t>Ohřívač elektr. zásob. beztl. 5L</t>
  </si>
  <si>
    <t>725810402R00</t>
  </si>
  <si>
    <t>Ventil rohový bez přípoj. trubičky TE 66 G 1/2</t>
  </si>
  <si>
    <t>998725101</t>
  </si>
  <si>
    <t>Přesun hmot tonážní pro zařizovací předměty v objektech v do 6 m</t>
  </si>
  <si>
    <t>-978673074</t>
  </si>
  <si>
    <t>Přesun hmot pro zařizovací předměty  stanovený z hmotnosti přesunovaného materiálu vodorovná dopravní vzdálenost do 50 m v objektech výšky do 6 m</t>
  </si>
  <si>
    <t>28615443.A</t>
  </si>
  <si>
    <t>Kus čisticí HTRE D 110 mm PP</t>
  </si>
  <si>
    <t>28615445.A</t>
  </si>
  <si>
    <t>Kus čisticí HTRE D 160 mm PP</t>
  </si>
  <si>
    <t>Uchycovací materiál pro vodovodní a kan. potrubní rozvody</t>
  </si>
  <si>
    <t>725ms001VD</t>
  </si>
  <si>
    <t>Dodávka + montáž Oční sprcha , s nerezovým umyvadlem, k montáži na stěnu</t>
  </si>
  <si>
    <t>Oční sprcha , s nerezovým umyvadlem, k montáži na stěnu</t>
  </si>
  <si>
    <t>0003 - SO 02.3 Vzduchotechnika</t>
  </si>
  <si>
    <t xml:space="preserve">      751-1 - Zařízení č. 02-1  Větrání strojovny sušení kalu</t>
  </si>
  <si>
    <t xml:space="preserve">      751-2 - Zařízení č. 02-2  Chlazení elektrorozvodny</t>
  </si>
  <si>
    <t xml:space="preserve">      751-3 - Zařízení č. 02-3  Větrání elektrorozvodny</t>
  </si>
  <si>
    <t xml:space="preserve">    751-4 - Přesun hmot</t>
  </si>
  <si>
    <t>Zařízení č. 02-1  Větrání strojovny sušení kalu</t>
  </si>
  <si>
    <t>Poznámka k položce:_x000D_
viz TZ př.č. D.1.4.2.1, technická specifikace D.1.4.2.2. v.č.D.1.4.2.4</t>
  </si>
  <si>
    <t>R-4291160</t>
  </si>
  <si>
    <t>02.1.1  Axiální nástěnný ventilátor vel.355, Qv=2800m3/h při Pst=45Pa, 400V, 164W-0,8A. Skříň ventilátoru je z ocelového plechu, opatřeného černým epoxidovým lakem, montážní konzoly a šrouby jsou galvanicky pokovené</t>
  </si>
  <si>
    <t>02.1.1  Axiální nástěnný ventilátor vel.355, Qv=2800m3/h při Pst=45Pa, 400V, 164W-0,8A. Skříň ventilátoru je z ocelového plechu, opatřeného černým epoxidovým lakem, montážní konzoly a šrouby jsou galvanicky pokovené. Obežné kolo je vyrobeno z termoplastu vystuženého skleným vláknem. Obežné kolo je staticky a dynamicky vyvážené, rozsah pracovních teplot je v rozmezí -40 až +70°C. Motor asynchronní s odporovou kotvou, stator s chladícimi rebry, povrchová úprava černým epoxidovým lakem. Motory jsou sériově vybaveny tepelnou ochranou, vinutí je v tropické úpravě s izollací třídy F a pracovní teplotou -40 až +70°C. Kuličkové ložiská mají tukovou náplň na dobu životnosti. Krytí IP 65. Svorkovnice je  z černého plastu. Svorkovnice je na motoru (v provedení na stěnu). Akustický tlak 59 dB(A) - měřeno ve vzdálenosti rovné trojnásobku průměru oběžného kola (minimálně však 1,5 m), na straně sání</t>
  </si>
  <si>
    <t>R-4295218.1</t>
  </si>
  <si>
    <t>02.1.2  Žaluziová klapka samotížná  pro otvor d355mm rám i lamely z plastu, barva šedá</t>
  </si>
  <si>
    <t>751514624</t>
  </si>
  <si>
    <t>Montáž škrtící klapky nebo zpětné klapky do plechového potrubí  čtyřhranné s přírubou, průřezu přes 0,840 do 0,910 m2</t>
  </si>
  <si>
    <t>R-4293152</t>
  </si>
  <si>
    <t xml:space="preserve">02.1.3    Regulační klapka  rozměr 1400x610mm, přírubové spoje, dvoupolohové ovládání servopohonem 230V - se signalizací jedné polohy, minimální elektrické krytí servopohonu IP54  </t>
  </si>
  <si>
    <t>02.1.3    Regulační klapka  rozměr 1400x610mm, přírubové spoje, dvoupolohové ovládání servopohonem 230V - se signalizací jedné polohy, minimální elektrické krytí servopohonu IP54 ., Třída těsnosti T2 přes listy klapky, listy s tepelnými předěly T2U1 (U = 1,3 W/m2 .K) Rám klapky a listy jsou vyrobeny z hliníku EN AW 6060 T6, čepy listů jsou plastové, čepy ovládání z pozinkované oceli. Ozubená kola jsou vyrobena z polypropylenu.</t>
  </si>
  <si>
    <t>751398056</t>
  </si>
  <si>
    <t>Montáž ostatních zařízení  protidešťové žaluzie nebo žaluziové klapky na čtyřhranné potrubí, průřezu přes 0,750 m2</t>
  </si>
  <si>
    <t>R-4295158</t>
  </si>
  <si>
    <t>02.1.4  Protidešťová žaluzie 1400x630-materiál-ocelový pozinkovaný plech tř.11 s povrchovou úpravou pozink,  bez upevňovacíího rámu, se sítí proti vniknutí ptactva.</t>
  </si>
  <si>
    <t>751510017</t>
  </si>
  <si>
    <t>Vzduchotechnické potrubí z pozinkovaného plechu  čtyřhranné s přírubou, průřezu přes 0,79 do 1,13 m2</t>
  </si>
  <si>
    <t>751-2</t>
  </si>
  <si>
    <t>Zařízení č. 02-2  Chlazení elektrorozvodny</t>
  </si>
  <si>
    <t>751721121</t>
  </si>
  <si>
    <t>Montáž klimatizační jednotky venkovní trojfázové napájení do 7 vnitřních jednotek</t>
  </si>
  <si>
    <t>R-4294124</t>
  </si>
  <si>
    <t>02.2.1a  venkovní kondenzační jednotka, Inverter, Qch = 7,1 kW (2,50–8,00), Qt  = 8,0 kW, 400 V/3-fáze/50 Hz, N = 1,93kW (0,45–2,78),   Lp(1m) = 48/50 dB(A), chladivo R410A, max.délka potrubí 50m, celoroční provoz</t>
  </si>
  <si>
    <t>751711152</t>
  </si>
  <si>
    <t>Montáž klimatizační jednotky vnitřní podstropní o výkonu (pro objem místnosti) přes 6,5 do 9 kW (přes 65 do 90 m3)</t>
  </si>
  <si>
    <t>R-4294165</t>
  </si>
  <si>
    <t>02.2.1b  vnitřní podstropní jednotka, Qch = 7,1 kW, Qt = 8,0 kW, Lp = 39/35/31 dB(A), barva bílá</t>
  </si>
  <si>
    <t>R-4294191</t>
  </si>
  <si>
    <t>dálkový nástěnný kabelový ovladač</t>
  </si>
  <si>
    <t>R-7514181</t>
  </si>
  <si>
    <t>Montáž rozvodů chladiva - včetně dodávky CU potrubí včetně izolace a komunikační kabeláže- dimenze určí montážní firma dle podkladů výrobce skutečně dodaného systému</t>
  </si>
  <si>
    <t>bm</t>
  </si>
  <si>
    <t>R-4294195</t>
  </si>
  <si>
    <t>Atestovaný plastový program pro montáže klimatizací  -krycí lišty (žlaby pro rozvody chladiva-různé velikosti- pouze na viditelně vedená potrubí¨, materiál tvrdé PVC bez olova (dle směrnic RoHs),  barva bílá, odolný vůči UV, tvarově stálý, samozhášlivý (t</t>
  </si>
  <si>
    <t>Atestovaný plastový program pro montáže klimatizací  -krycí lišty (žlaby pro rozvody chladiva-různé velikosti- pouze na viditelně vedená potrubí¨, materiál tvrdé PVC bez olova (dle směrnic RoHs),  barva bílá, odolný vůči UV, tvarově stálý, samozhášlivý (tř.1)</t>
  </si>
  <si>
    <t>R-4294186</t>
  </si>
  <si>
    <t>Konzola pro uchycení venkovní klimatizační jednotky na fasádu. Nosnost do 200 kg</t>
  </si>
  <si>
    <t>pár</t>
  </si>
  <si>
    <t>R-4294185.1</t>
  </si>
  <si>
    <t>Pomocný materiál pro montáž systému</t>
  </si>
  <si>
    <t>R-7514195</t>
  </si>
  <si>
    <t>Montáž odpadního potrubí včetně dodávky materiálu -HT DN32</t>
  </si>
  <si>
    <t>751-3</t>
  </si>
  <si>
    <t>Zařízení č. 02-3  Větrání elektrorozvodny</t>
  </si>
  <si>
    <t>751122112</t>
  </si>
  <si>
    <t>Montáž ventilátoru radiálního nízkotlakého  potrubního základního do čtyřhranného potrubí, průřezu přes 0,070 do 0,140 m2</t>
  </si>
  <si>
    <t>R-4291508</t>
  </si>
  <si>
    <t>02.3.1  Ventilátor  radiální do čtyřhranného potrubí velikost 500x250mm, Qv 1500m3/h-450Pa, 230V-386W-1,69A (při max. výkonu), 2492ot/min.,60°C. Ventilátor s dozadu zahnutými lopatkami a motor s EC technologiíi, s externím rotorem, krytí IP54</t>
  </si>
  <si>
    <t>02.3.1  Ventilátor  radiální do čtyřhranného potrubí velikost 500x250mm, Qv 1500m3/h-450Pa, 230V-386W-1,69A (při max. výkonu), 2492ot/min.,60°C. Ventilátor s dozadu zahnutými lopatkami a motor s EC technologiíi, s externím rotorem, krytí IP54. Součástí je zabudovaný potenciometr (0-10V) pro snadné nastavení skutečného pracovního bodu. Skříň ventilátoru je vyrobena z ocelového pozinkovaného plechu. Ventilátor splňuje ErP 2018</t>
  </si>
  <si>
    <t>R-4299645</t>
  </si>
  <si>
    <t>Regulátor teploty s výstupem 0-10V. PI regulátor porovnává teplotu v místnosti s nastavenou požadovanou hodnotou (otočným kolečkem) a reguluje otáčky signálem 0..10V., Jedná se o samostatné příslušenství ventilátorů s EC motorem.</t>
  </si>
  <si>
    <t>751514552</t>
  </si>
  <si>
    <t>Montáž spojky do plechového potrubí  pružné čtyřhranné s přírubou, průřezu přes 0,070 do 0,140 m2</t>
  </si>
  <si>
    <t>R-4295565</t>
  </si>
  <si>
    <t>02.3.2  Tlumící manžeta čtyřhranná  velikost 500x250mm, Tlumící vložka pro izolaci čtyřhranného vzduchotechnického potrubí od ventilátoru materiál-ocelový pozinkovaný plech+pás PVC vyztužený polyamidovou textilií</t>
  </si>
  <si>
    <t>02.3.2  Tlumící manžeta čtyřhranná  velikost 500x250mm, Tlumící vložka pro izolaci čtyřhranného vzduchotechnického potrubí od ventilátoru materiál-ocelový pozinkovaný plech+pás PVC vyztužený polyamidovou textilií, příruby jsou propojeny měděným pletencem o průměru 6mm, který zabezpečuje vodivé propojení přírub.</t>
  </si>
  <si>
    <t>751366021</t>
  </si>
  <si>
    <t>Montáž filtrů  kapsového, na čtyřhranné potrubí, průřezu do 0,150 m2</t>
  </si>
  <si>
    <t>R-4293504</t>
  </si>
  <si>
    <t>02.3.3   Kazetový filtr do čtyrhranného potrubí vel.500x250, délka 532mm, včetně kapsové filtrační vložky s třídou filtrace M5, včetně 1x náhradní filtrační vložky</t>
  </si>
  <si>
    <t>02.3.3   Kazetový filtr do čtyrhranného potrubí vel.500x250, délka 532mm, včetně kapsové filtrační vložky s třídou filtrace M5, včetně 1x náhradní filtrační vložky. Filtrační kazeta je určena pro standardní typy kapsových filtrů F5 a F7 a používá se v kombinaci se všemi typy ventilátorů do čtyřhranného potrubí. Kazeta je vyrobena z pozinkovaného ocelového plechu. Na kazetě jsou výklopná dvířka, která usnadňují výměnu filtru. Filtrační kazetu je možné připojit přímo na potrubí ve vertikální poloze (proudění vzduchu směrem dolů) nebo horizontálně. Lištové připojovací příruby mají výšku 20 mm</t>
  </si>
  <si>
    <t>751398051</t>
  </si>
  <si>
    <t>Montáž ostatních zařízení  protidešťové žaluzie nebo žaluziové klapky na čtyřhranné potrubí, průřezu do 0,150 m2</t>
  </si>
  <si>
    <t>R-4295256</t>
  </si>
  <si>
    <t>02.3.4  Žaluziová klapka samotížná 500x250mm, rám a lamely z plastu, barva šedá , Samočinná přetlaková žaluzie je určená pro svislou montáž na vnější stěnu. Má profilované lopatky a pracuje velmi dobře i při nízkých rychlostech vzduchu</t>
  </si>
  <si>
    <t>02.3.4  Žaluziová klapka samotížná 500x250mm, rám a lamely z plastu, barva šedá , Samočinná přetlaková žaluzie je určená pro svislou montáž na vnější stěnu. Má profilované lopatky a pracuje velmi dobře i při nízkých rychlostech vzduchu. Maximální rychlost vzduchu je 12 m/s. Přetlaková žaluzie je vyrobena ze super polyamidového materiálu odolného proti povětrnostním vlivům a proti ultrafialovému záření.</t>
  </si>
  <si>
    <t>751398052</t>
  </si>
  <si>
    <t>Montáž ostatních zařízení  protidešťové žaluzie nebo žaluziové klapky na čtyřhranné potrubí, průřezu přes 0,150 do 0,300 m2</t>
  </si>
  <si>
    <t>R-4295143</t>
  </si>
  <si>
    <t>02.3.5  Protidešťová žaluzie 500x400 -materiál- ocelový pozinkovaný plech tř.11,  bez upevňovacíího rámu, se sítí proti vniknutí ptactva.</t>
  </si>
  <si>
    <t>751398032</t>
  </si>
  <si>
    <t>Montáž ostatních zařízení  ventilační mřížky do dveří nebo desek, průřezu přes 0,04 do 0,100 m2</t>
  </si>
  <si>
    <t>R-4295612</t>
  </si>
  <si>
    <t>02.3.6  Krycí mřížka  velikost 500x160mm, materiál-ocelový plech -výplň tahokov  -povrchová úprava nátěr RAL 9010-bílá, provedení na potrubí,</t>
  </si>
  <si>
    <t>751510013</t>
  </si>
  <si>
    <t>Vzduchotechnické potrubí z pozinkovaného plechu  čtyřhranné s přírubou, průřezu přes 0,07 do 0,13 m2</t>
  </si>
  <si>
    <t>751510015</t>
  </si>
  <si>
    <t>Vzduchotechnické potrubí z pozinkovaného plechu  čtyřhranné s přírubou, průřezu přes 0,28 do 0,50 m2</t>
  </si>
  <si>
    <t>0,5</t>
  </si>
  <si>
    <t>751571005</t>
  </si>
  <si>
    <t>Závěs čtyřhranného potrubí na montovanou konstrukci z nosníku, kotvenou do trapézového plechu, průřezu potrubí přes 0,13 do 0,28 m2</t>
  </si>
  <si>
    <t>R-7519140</t>
  </si>
  <si>
    <t>Izolace potrubí tepelná minerálními deskami a rohožemi, s = 30mm s povrchovou ochranou Al folií. Cena zahrnuje montáž systému včetně materiálu.</t>
  </si>
  <si>
    <t>751-4</t>
  </si>
  <si>
    <t>998751101</t>
  </si>
  <si>
    <t>Přesun hmot pro vzduchotechniku stanovený z hmotnosti přesunovaného materiálu vodorovná dopravní vzdálenost do 100 m v objektech výšky do 12 m</t>
  </si>
  <si>
    <t>HZS2222</t>
  </si>
  <si>
    <t>Hodinové zúčtovací sazby profesí PSV  provádění stavebních instalací elektrikář odborný</t>
  </si>
  <si>
    <t>Poznámka k položce:_x000D_
Poznámka k položce: Účast na montáži chlazení - zapojení kabelových propojení a instalace nástěnného ovladače Účast na montáži vzduchotechniky - zapojení a instalace ovládacího termostatu</t>
  </si>
  <si>
    <t>Poznámka k položce:_x000D_
Poznámka k položce: Koordinace s ostatními profesemi uvedení do provozu a zaškolení obsluhy</t>
  </si>
  <si>
    <t>0004 - SO 02.4 Silnoproudá elektrotechnika - společné pro SO 01.4 a SO 03.3</t>
  </si>
  <si>
    <t xml:space="preserve">    D1 - Demontáže</t>
  </si>
  <si>
    <t xml:space="preserve">    D2 - Rozvaděče, místní ovládací skříně, pohony</t>
  </si>
  <si>
    <t xml:space="preserve">    D3 - Osvětlení</t>
  </si>
  <si>
    <t xml:space="preserve">    D4 - el přístroje , vypínače zásuvky</t>
  </si>
  <si>
    <t xml:space="preserve">    D5 - Kabely</t>
  </si>
  <si>
    <t xml:space="preserve">    D6 - Hromosvod, zemmění</t>
  </si>
  <si>
    <t xml:space="preserve">    D7 - Pospojování</t>
  </si>
  <si>
    <t xml:space="preserve">    D8 - Kabelové trasy a konstrukce</t>
  </si>
  <si>
    <t xml:space="preserve">    D9 - Stavební a zednické práce</t>
  </si>
  <si>
    <t xml:space="preserve">    D10 - Ostatní činnosti</t>
  </si>
  <si>
    <t>Demontáže</t>
  </si>
  <si>
    <t>Pol112</t>
  </si>
  <si>
    <t>Demontáže - odpojení kabelů a kompletní demontáž rozvodnic, místních ovládacích skříní a zásuvkových rozvodnice</t>
  </si>
  <si>
    <t>Pol113</t>
  </si>
  <si>
    <t>Demontáž pojistkové přípojkové skříně</t>
  </si>
  <si>
    <t>Pol114</t>
  </si>
  <si>
    <t>Demontáž světelné a zásuvkové elektroinstalace sušárny kalu, stávajícího skladu ČOV.</t>
  </si>
  <si>
    <t>Pol115</t>
  </si>
  <si>
    <t>Demontáž kabelů a demontáž kabelových tras</t>
  </si>
  <si>
    <t>Poznámka k položce:_x000D_
viz TZ př.č. D.1.4.4.1, v.č. D.1.4.4.2 až 7, technická specifikace D.1.4.4.11</t>
  </si>
  <si>
    <t>Pol134</t>
  </si>
  <si>
    <t>Odvoz a likvidace demontovaného materiálu do vzdáleosti 5km</t>
  </si>
  <si>
    <t>D2</t>
  </si>
  <si>
    <t>Rozvaděče, místní ovládací skříně, pohony</t>
  </si>
  <si>
    <t>Pol346</t>
  </si>
  <si>
    <t>Montáž rozvodnice RS1001  silové elektroinstalace staveb, zapojení všech kabelů a její uvedení do provozu, funkční zkoušky</t>
  </si>
  <si>
    <t>Pol347</t>
  </si>
  <si>
    <t>Rozvodnice RS1001 - odvodnění kalu, modulární provedení na stěnu . Nástěnná  rozvodnice  OCEP   600/ 1000/ 250  mm  ,  krytí  IP54 / 20, barva  šedá  RAL , včetně  průchodek , a uzavíracího  trnu  . Přístrojová  náplň  viz  výkres  č- D1.4.4.3</t>
  </si>
  <si>
    <t>Pol348</t>
  </si>
  <si>
    <t>Montáž zásuvkové rozvodnice ZS, uvedení do provozu</t>
  </si>
  <si>
    <t>Pol349</t>
  </si>
  <si>
    <t>Zásuvková rozvodnice 2x 230V/16A; 1x 400V/32A nástěnná   2x zásuvka 230V/ 16A  1x zásuvka 400V/ 32 A 5pol   IP 44  ,  včetně  jištění</t>
  </si>
  <si>
    <t>Pol350</t>
  </si>
  <si>
    <t>Montáž venkovní kamery, uvedení do provozu</t>
  </si>
  <si>
    <t>Pol351</t>
  </si>
  <si>
    <t>Malá venkovní kompaktní IP kamera s fixním objektivem 2,8 mm (úhel 92°) a IR přísvitem do 30 m. Rozlišení 3 Mpix (2048 x 1536 px) s frekvencí 25 snímků/s. Funkce DWDR a 3D-DNR  , IPC-HFW1220S - 3,6 mm (1602-030) - 2Mpix, 3,6mm, IR 30m, DWDR, DNR</t>
  </si>
  <si>
    <t>Pol352</t>
  </si>
  <si>
    <t>Napaječ - PoE- injektor  1   48V/13</t>
  </si>
  <si>
    <t>Pol353</t>
  </si>
  <si>
    <t>Montáž termostatu</t>
  </si>
  <si>
    <t>Pol354</t>
  </si>
  <si>
    <t>D3</t>
  </si>
  <si>
    <t>Osvětlení</t>
  </si>
  <si>
    <t>Pol355</t>
  </si>
  <si>
    <t>Montáž LED svítidel liniových</t>
  </si>
  <si>
    <t>Pol356</t>
  </si>
  <si>
    <t>Prachotěsné svítidlo LED IP65 5000 lm LED / 10000K / 72 W /  IP66  , plast , bílé</t>
  </si>
  <si>
    <t>Poznámka k položce:_x000D_
Veškerá  svítidla  budo včetně  světelných  zdrojů , kompenzovaná , krytí a provedení bude  odpovídat  použitému prostředí  upřesnit dle typu podhledů</t>
  </si>
  <si>
    <t>Pol357</t>
  </si>
  <si>
    <t>Montáž LED svítidel nástěn</t>
  </si>
  <si>
    <t>Pol358</t>
  </si>
  <si>
    <t>Prachotěsné svítidlo LED IP65 5000 lm</t>
  </si>
  <si>
    <t>Pol359</t>
  </si>
  <si>
    <t>Montáž LED svítidel reflektorových</t>
  </si>
  <si>
    <t>Pol360</t>
  </si>
  <si>
    <t>LED reflektor s asymetrickým paprsekm pro osvětlení volných ploch, a třmenem pro možnost nastavení sklonu, hliníkový odlitek, 19500lm</t>
  </si>
  <si>
    <t>Pol361</t>
  </si>
  <si>
    <t>Montáž výložníku</t>
  </si>
  <si>
    <t>Pol362</t>
  </si>
  <si>
    <t>Výložník na zeď 2,5m</t>
  </si>
  <si>
    <t>Pol363</t>
  </si>
  <si>
    <t>Montáž nouzového svítidla přisazeného na zeď</t>
  </si>
  <si>
    <t>Pol364</t>
  </si>
  <si>
    <t>Svítidlo pro nouzové osvětlení s piktogramem, nouzový modul pro autonomní nouzový provoz 3 hod. Napájení 230V, světelný tok 100lm. Montáž přisazením na zeď; IP65.</t>
  </si>
  <si>
    <t>Pol365</t>
  </si>
  <si>
    <t>Piktogram pro nouzové svítidlo</t>
  </si>
  <si>
    <t>D4</t>
  </si>
  <si>
    <t>el přístroje , vypínače zásuvky</t>
  </si>
  <si>
    <t>Pol366</t>
  </si>
  <si>
    <t>Monntáž ovládacích a rozbočovacích prvků elektroinstalace</t>
  </si>
  <si>
    <t>Pol367</t>
  </si>
  <si>
    <t>Ovladač (vypínač) zapínací IP 44 na zeď, řazení 1</t>
  </si>
  <si>
    <t>Pol368</t>
  </si>
  <si>
    <t>Ovladač (vypínač) zapínací IP 44 na zeď, řazení 6</t>
  </si>
  <si>
    <t>Pol369</t>
  </si>
  <si>
    <t>Ovladač (vypínač) zapínací IP 44 na zeď, s čirým průzorem  10A, 250V AC, řazení 1/0So</t>
  </si>
  <si>
    <t>Pol370</t>
  </si>
  <si>
    <t>Doutnavka orientační (univerzální) pro spínače</t>
  </si>
  <si>
    <t>Pol371</t>
  </si>
  <si>
    <t>vypínač nástěnný   400V /16A   IP 44</t>
  </si>
  <si>
    <t>Pol372</t>
  </si>
  <si>
    <t>Tlačítko total stop - skříň IP55 s požárním tlačítkem - s kontakty 1NA+1NC</t>
  </si>
  <si>
    <t>Pol373</t>
  </si>
  <si>
    <t>Krabicová rozvodka IP 44 se svorkami, 3 svorky 2.5 pro stavební elektroinstalaci.</t>
  </si>
  <si>
    <t>Pol374</t>
  </si>
  <si>
    <t>Další pomocný materiál</t>
  </si>
  <si>
    <t>Pol375</t>
  </si>
  <si>
    <t>Monntáž elektrickcýh topných zařízení</t>
  </si>
  <si>
    <t>Pol376</t>
  </si>
  <si>
    <t>Stropní sálavý panel do průmyslového prostředí 1800W vč. termostatu</t>
  </si>
  <si>
    <t>Pol377</t>
  </si>
  <si>
    <t>Monntáž - připojení teplovzdušných topných jednotek (dodávka vytápění)</t>
  </si>
  <si>
    <t>Pol378</t>
  </si>
  <si>
    <t>Monntáž - připojení chladicích zařízení, klimatizačních jednotek a součinnost při uvedení do provozu (dodávka VZT)</t>
  </si>
  <si>
    <t>Pol379</t>
  </si>
  <si>
    <t>Monntáž - připojení ventilátorů 400V - dodávka VZT</t>
  </si>
  <si>
    <t>Pol380</t>
  </si>
  <si>
    <t>Monntáž - připojení pojezdových vrat s motorickým pohonem</t>
  </si>
  <si>
    <t>D5</t>
  </si>
  <si>
    <t>Kabely</t>
  </si>
  <si>
    <t>Pol316</t>
  </si>
  <si>
    <t>Montáž kabelů do 10mm2, ukončení a zapojení</t>
  </si>
  <si>
    <t>Pol317</t>
  </si>
  <si>
    <t>Celoplastový kabel, CYKY-J 3x1,5mm2</t>
  </si>
  <si>
    <t>Pol318</t>
  </si>
  <si>
    <t>Celoplastový kabel, CYKY-J 3x2,5mm2</t>
  </si>
  <si>
    <t>Pol319</t>
  </si>
  <si>
    <t>Celoplastový kabel, CYKY-J 5x1,5mm2</t>
  </si>
  <si>
    <t>Pol381</t>
  </si>
  <si>
    <t>Celoplastový kabel, CYKY-J 5x2,5mm2</t>
  </si>
  <si>
    <t>Pol172</t>
  </si>
  <si>
    <t>Celoplastový kabel, CYKY-J 5x4mm2</t>
  </si>
  <si>
    <t>Pol382</t>
  </si>
  <si>
    <t>Celoplastový kabel, CYKY-J 5x6mm2</t>
  </si>
  <si>
    <t>Pol321</t>
  </si>
  <si>
    <t>Celoplastový kabel, CYKY-J 5x10mm2</t>
  </si>
  <si>
    <t>Pol383</t>
  </si>
  <si>
    <t>SIlový kabel se zachováním celistvosti obvodu při požáru min. 60min. 2x1,5mm2</t>
  </si>
  <si>
    <t>Pol384</t>
  </si>
  <si>
    <t>Šňůra ohebná 3x1,5</t>
  </si>
  <si>
    <t>Pol385</t>
  </si>
  <si>
    <t>Šňůra ohebná 5x1,5</t>
  </si>
  <si>
    <t>Pol386</t>
  </si>
  <si>
    <t>Materiál pro ukončení a označování vodičů a kabelů</t>
  </si>
  <si>
    <t>sd</t>
  </si>
  <si>
    <t>D6</t>
  </si>
  <si>
    <t>Hromosvod, zemmění</t>
  </si>
  <si>
    <t>Pol387</t>
  </si>
  <si>
    <t>Monntáž vnější ochrany před bleskem - hromosvodu</t>
  </si>
  <si>
    <t>Pol388</t>
  </si>
  <si>
    <t>Drát FeZn prům.8mm</t>
  </si>
  <si>
    <t>Pol389</t>
  </si>
  <si>
    <t>Drát FeZn  prům.10/13mm s PVC izolací</t>
  </si>
  <si>
    <t>Pol390</t>
  </si>
  <si>
    <t>Zemnící pásek FeZn</t>
  </si>
  <si>
    <t>Pol391</t>
  </si>
  <si>
    <t>Hromosvodová svorka okapová</t>
  </si>
  <si>
    <t>Pol392</t>
  </si>
  <si>
    <t>Hromosvodová svorka křížová</t>
  </si>
  <si>
    <t>Pol393</t>
  </si>
  <si>
    <t>Zemnící svorka plochá  pásek - pásek</t>
  </si>
  <si>
    <t>Pol394</t>
  </si>
  <si>
    <t>Hromosvodová svorka spojovací</t>
  </si>
  <si>
    <t>Pol395</t>
  </si>
  <si>
    <t>Hromosvodová svorka zkušební</t>
  </si>
  <si>
    <t>Pol396</t>
  </si>
  <si>
    <t>Hromosvodová svorka pro spojení kruhových a pásových vodičů</t>
  </si>
  <si>
    <t>Pol397</t>
  </si>
  <si>
    <t>Podpěra vedení střešní</t>
  </si>
  <si>
    <t>Pol398</t>
  </si>
  <si>
    <t>Držák vedení do plochy střechy s přítlačnou čelistí Plattensnap</t>
  </si>
  <si>
    <t>Pol399</t>
  </si>
  <si>
    <t>Podpěra vedení do zdiva FeZn</t>
  </si>
  <si>
    <t>Pol400</t>
  </si>
  <si>
    <t>Ochranný úhelník</t>
  </si>
  <si>
    <t>Pol401</t>
  </si>
  <si>
    <t>Držák ochranného úhelníku do zdi</t>
  </si>
  <si>
    <t>D7</t>
  </si>
  <si>
    <t>Pospojování</t>
  </si>
  <si>
    <t>Pol402</t>
  </si>
  <si>
    <t>Montáž a zapojení ekvipotenciální svorkovnice</t>
  </si>
  <si>
    <t>Pol403</t>
  </si>
  <si>
    <t>Ekvipotencionální svorkovnice s krytem - hlavní ochranná přípojnice (HOP)</t>
  </si>
  <si>
    <t>Pol404</t>
  </si>
  <si>
    <t>Krabice pro umístění ekvipotenciální svorkovnice</t>
  </si>
  <si>
    <t>Pol405</t>
  </si>
  <si>
    <t>Montáž vodičů do 35mm, ukončení a zapojení</t>
  </si>
  <si>
    <t>Pol406</t>
  </si>
  <si>
    <t>Vodič  CYA 6</t>
  </si>
  <si>
    <t>Pol218</t>
  </si>
  <si>
    <t>Vodič  CYA 16</t>
  </si>
  <si>
    <t>Pol220</t>
  </si>
  <si>
    <t>Materiál pro doplňující pospojování jako jsou svorky, měděné pásky, spojovací materiál…</t>
  </si>
  <si>
    <t>D8</t>
  </si>
  <si>
    <t>Kabelové trasy a konstrukce</t>
  </si>
  <si>
    <t>Pol407</t>
  </si>
  <si>
    <t>Výroba a montáž nosných podpěrných konstrukcí</t>
  </si>
  <si>
    <t>Pol408</t>
  </si>
  <si>
    <t>Ocel profilová pro podpůrné konstrukce a kabelové trasy, ošetřená pozinkováním nebo nátěrem</t>
  </si>
  <si>
    <t>Pol409</t>
  </si>
  <si>
    <t>Montáž kabelových tras - kabelové rošty</t>
  </si>
  <si>
    <t>Pol410</t>
  </si>
  <si>
    <t>Kabelový rošt, žárově pozinkovaný plech, šířka 300mm, výška bočnice 50mm</t>
  </si>
  <si>
    <t>Pol411</t>
  </si>
  <si>
    <t>Montáž kabelových tras - tvarovky a příslušenství</t>
  </si>
  <si>
    <t>Pol412</t>
  </si>
  <si>
    <t>Tvarovka 90° pro rošt 300/50mm, žarově zink. plech</t>
  </si>
  <si>
    <t>Pol413</t>
  </si>
  <si>
    <t>Montáž kabelových tras - PVC lišty, trubky</t>
  </si>
  <si>
    <t>Pol201</t>
  </si>
  <si>
    <t>Lišta vkládací - bílá  100x40</t>
  </si>
  <si>
    <t>Pol202</t>
  </si>
  <si>
    <t>Lišta vkládací - bílá  40x20</t>
  </si>
  <si>
    <t>Pol414</t>
  </si>
  <si>
    <t>Lišta vkládací - bílá  20x20</t>
  </si>
  <si>
    <t>Pol203</t>
  </si>
  <si>
    <t>Trubka ochranná PVC tuhá D25, vč. upevňovacího materiálu</t>
  </si>
  <si>
    <t>Pol204</t>
  </si>
  <si>
    <t>Trubka ochranná PVC tuhá D48, vč. upevňovacího materiálu</t>
  </si>
  <si>
    <t>Pol205</t>
  </si>
  <si>
    <t>Trubka ochranná PVC ohebná D25</t>
  </si>
  <si>
    <t>Pol415</t>
  </si>
  <si>
    <t>Montáže - ostatní práce, nátěry a finální úpravy</t>
  </si>
  <si>
    <t>Pol214</t>
  </si>
  <si>
    <t>Spojovací a spotřební materiál - hmoždinky, vruty, šrouby, elektrody, vázací pásky atd.</t>
  </si>
  <si>
    <t>178</t>
  </si>
  <si>
    <t>Pol416</t>
  </si>
  <si>
    <t>Ostatní montážní a pomocný materiál</t>
  </si>
  <si>
    <t>180</t>
  </si>
  <si>
    <t>Pol417</t>
  </si>
  <si>
    <t>Montáž protipožárních ucpávek</t>
  </si>
  <si>
    <t>182</t>
  </si>
  <si>
    <t>Pol418</t>
  </si>
  <si>
    <t>protipožární  ucpávka tmel - CFS-F EI60</t>
  </si>
  <si>
    <t>184</t>
  </si>
  <si>
    <t>Pol419</t>
  </si>
  <si>
    <t>Silikonové protipožární tmel</t>
  </si>
  <si>
    <t>186</t>
  </si>
  <si>
    <t>Pol420</t>
  </si>
  <si>
    <t>protipožární povlak na desky z minerální plsti 140 kg/m3 balení 17,5kg</t>
  </si>
  <si>
    <t>bal</t>
  </si>
  <si>
    <t>188</t>
  </si>
  <si>
    <t>Pol421</t>
  </si>
  <si>
    <t>Minerální desky</t>
  </si>
  <si>
    <t>190</t>
  </si>
  <si>
    <t>Pol422</t>
  </si>
  <si>
    <t>Montáž zatěsňovacího systému kabelových vstupů do budov</t>
  </si>
  <si>
    <t>192</t>
  </si>
  <si>
    <t>Pol423</t>
  </si>
  <si>
    <t>194</t>
  </si>
  <si>
    <t>Pol424</t>
  </si>
  <si>
    <t>Ostatní příslušenství pro utěsnění prostupů budov a v požárních úsecích</t>
  </si>
  <si>
    <t>196</t>
  </si>
  <si>
    <t>D9</t>
  </si>
  <si>
    <t>Stavební a zednické práce</t>
  </si>
  <si>
    <t>Pol425</t>
  </si>
  <si>
    <t>Zednická výpomoc - prrůraz zdivem pro prostup kabelů zdí budovy,  zednické začištění  včetně drobného materiálu</t>
  </si>
  <si>
    <t>198</t>
  </si>
  <si>
    <t>D10</t>
  </si>
  <si>
    <t>Ostatní činnosti</t>
  </si>
  <si>
    <t>Pol426</t>
  </si>
  <si>
    <t>Individuální a komplexní vyzkoušení výše uvedených dodávek a prací</t>
  </si>
  <si>
    <t>Pol427</t>
  </si>
  <si>
    <t>Výchozí revize</t>
  </si>
  <si>
    <t>202</t>
  </si>
  <si>
    <t>Pol428</t>
  </si>
  <si>
    <t>Výchozí revize hromosvodu</t>
  </si>
  <si>
    <t>Pol429</t>
  </si>
  <si>
    <t>Vedení zakázky, kontrolní dny stavby, inženýrská a obchodní činnost</t>
  </si>
  <si>
    <t>206</t>
  </si>
  <si>
    <t>Pol430</t>
  </si>
  <si>
    <t>Přeprava dodávek a materiálu, manipulace</t>
  </si>
  <si>
    <t>208</t>
  </si>
  <si>
    <t>Pol431</t>
  </si>
  <si>
    <t>Montážní plošiny, lešení, zvedací technika</t>
  </si>
  <si>
    <t>210</t>
  </si>
  <si>
    <t>0005 - SO 02.5 Vytápění</t>
  </si>
  <si>
    <t xml:space="preserve">    740 - Teplovzdušné jednotky</t>
  </si>
  <si>
    <t>946941102RT4</t>
  </si>
  <si>
    <t>Montáž sestavy pojízdného hliníkového lešení (věže) plochy 2,5 x 1,45 m, pracovní výšky do 10,3 m</t>
  </si>
  <si>
    <t>946941192RT4</t>
  </si>
  <si>
    <t>Montáž sestavy pojízdného hliníkového lešení (věže) nájemné sestavy pojízdného hliníkového lešení (věže)_x000D_  plochy 2,5 x 1,45 m, pracovní výšky do 10,3 m</t>
  </si>
  <si>
    <t>946941802RT4</t>
  </si>
  <si>
    <t>Demontáž sestavy pojízdného hliníkového lešení (věže) plochy 2,5 x 1,45 m, pracovní výšky do 10,3 m</t>
  </si>
  <si>
    <t>Poznámka k položce:_x000D_
viz TZ př.č. D.1.4.5.1, technická specifikace D.1.4.5.2 a v.č D.1.4.5.6 a 7</t>
  </si>
  <si>
    <t>Položka pořadí 6 : 126,00000</t>
  </si>
  <si>
    <t>Položka pořadí 7 : 72,00000</t>
  </si>
  <si>
    <t>126+72</t>
  </si>
  <si>
    <t>Montáž izolačních skruží na potrubí přímé DN 150</t>
  </si>
  <si>
    <t>Položka pořadí 8 : 3,00000</t>
  </si>
  <si>
    <t>Položka pořadí 11 : 126,00000</t>
  </si>
  <si>
    <t>Pouzdro potrubní izolační pr.42mm, tl.40mm, čedičová vlna s polepem Al fólií</t>
  </si>
  <si>
    <t>Položka pořadí 12 : 72,00000</t>
  </si>
  <si>
    <t>Pouzdro potrubní izolační pr.150mm, tl.100mm, čedičová  vlna s polepem Al fólií</t>
  </si>
  <si>
    <t>Položka pořadí 13 : 3,00000</t>
  </si>
  <si>
    <t>Poznámka k položce:_x000D_
viz TZ př.č. D.1.4.5.1, technická specifikace D.1.4.5.2 a v.č D.1.4.5.6 a 7_x000D_
Včetně dodávky vody, uzavření a zabezpečení konců potrubí.</t>
  </si>
  <si>
    <t>734109215RT2</t>
  </si>
  <si>
    <t>Montáž přírubových armatur včetně dodávky kulového kohoutu se dvěma přírubami, PN 1,6, DN 65</t>
  </si>
  <si>
    <t>Položka pořadí 27 : 2,00000</t>
  </si>
  <si>
    <t>Položka pořadí 28 : 10,00000</t>
  </si>
  <si>
    <t>Položka pořadí 29 : 3,00000</t>
  </si>
  <si>
    <t>Položka pořadí 24 : 4,00000</t>
  </si>
  <si>
    <t>3+4</t>
  </si>
  <si>
    <t>Položka pořadí 36 : 3,00000</t>
  </si>
  <si>
    <t>Položka pořadí 25 : 3,00000</t>
  </si>
  <si>
    <t>3+3</t>
  </si>
  <si>
    <t>Položka pořadí 14 : 4,00000</t>
  </si>
  <si>
    <t>Kohout kulový,2x vnitřní závit, DN 25, PN 25</t>
  </si>
  <si>
    <t>Položka pořadí 27 : 2,00000*2</t>
  </si>
  <si>
    <t>2*2</t>
  </si>
  <si>
    <t>Vyvažovací ventil závitový, DN15, PN 16, kvs=3,88m3/h, včetně měřících ventilků (jehly) G1/4"</t>
  </si>
  <si>
    <t>Poznámka k položce:_x000D_
viz TZ př.č. D.1.4.5.1, technická specifikace D.1.4.5.2 a v.č D.1.4.5.6 a 7_x000D_
Pata - otopná tělesa</t>
  </si>
  <si>
    <t>Položka pořadí 32 : 3,00000</t>
  </si>
  <si>
    <t>740</t>
  </si>
  <si>
    <t>Teplovzdušné jednotky</t>
  </si>
  <si>
    <t>735.M0001</t>
  </si>
  <si>
    <t>Montáž teplovzdušné jednotky</t>
  </si>
  <si>
    <t>735.9917</t>
  </si>
  <si>
    <t>Teplovzdušná vnitřní vytápěcí jednotka 10 kW, P=110W, I=0,5A, topná voda 80/60°C, 230V/50Hz, IP54, 3rychlostní</t>
  </si>
  <si>
    <t>Poznámka k položce:_x000D_
Ventilátor s 3-rychlostním asynchronním 1-fázovým motorem,; -výměník Cu-aL, 1-ŘADY, připojení 3/4",; max. příkon 170W, max. proud 0,7A; - max. dosah 26m, instalovaná výška 6-8m</t>
  </si>
  <si>
    <t>735.9921</t>
  </si>
  <si>
    <t>Indučkní žaluzie, 25/24/65</t>
  </si>
  <si>
    <t>735.9922</t>
  </si>
  <si>
    <t>Otočná konzole pro teplovzdušnou jednotku</t>
  </si>
  <si>
    <t>735.9923</t>
  </si>
  <si>
    <t>nástěnný prostorový termostat s 3-rychl. přemínáním</t>
  </si>
  <si>
    <t>Poznámka k položce:_x000D_
-manuální ovládání 3 rychlostí ventilátoru; - ventilátor bude ovládán v součinnosti s regulačním ventilem dle požadované teploty</t>
  </si>
  <si>
    <t>735.9924</t>
  </si>
  <si>
    <t>kulový ventil se servopohonem, kvs=6,9m3/h, pohon 230V, OFF-ON</t>
  </si>
  <si>
    <t>998728102R00</t>
  </si>
  <si>
    <t>Přesun hmot pro vzduchotechniku v objektech výšky do 12 m</t>
  </si>
  <si>
    <t>Položka pořadí 10 : 12,00000</t>
  </si>
  <si>
    <t>12+126+72</t>
  </si>
  <si>
    <t>003 - SO 03 Plocha pro kontejnery</t>
  </si>
  <si>
    <t>0001 - SO 03.1 Plocha pro kontejnery</t>
  </si>
  <si>
    <t xml:space="preserve">    5 - Komunikace pozemní</t>
  </si>
  <si>
    <t xml:space="preserve">    43-M - Montáž ocelových konstrukcí</t>
  </si>
  <si>
    <t>113106123</t>
  </si>
  <si>
    <t>Rozebrání dlažeb ze zámkových dlaždic komunikací pro pěší ručně</t>
  </si>
  <si>
    <t>-66841590</t>
  </si>
  <si>
    <t>Rozebrání dlažeb komunikací pro pěší s přemístěním hmot na skládku na vzdálenost do 3 m nebo s naložením na dopravní prostředek s ložem z kameniva nebo živice a s jakoukoliv výplní spár ručně ze zámkové dlažby</t>
  </si>
  <si>
    <t>Poznámka k položce:_x000D_
viz TZ př.č. D.1.1.4.1 a v.č. D.1.1.4.2 až 5, statika TZ př.č. D.1.2.3.1 a v.č. D.1.2.3.2 až 6</t>
  </si>
  <si>
    <t>zastřešená</t>
  </si>
  <si>
    <t>5,1</t>
  </si>
  <si>
    <t>-1147379112</t>
  </si>
  <si>
    <t>113107139</t>
  </si>
  <si>
    <t>Odstranění podkladu z betonu vyztuženého sítěmi tl 500 mm ručně, okraj bude zaříznuty</t>
  </si>
  <si>
    <t>680789235</t>
  </si>
  <si>
    <t>Odstranění podkladů nebo krytů ručně s přemístěním hmot na skládku na vzdálenost do 3 m nebo s naložením na dopravní prostředek z betonu vyztuženého sítěmi, o tl. vrstvy přes 400 do 500 mm</t>
  </si>
  <si>
    <t>411468627</t>
  </si>
  <si>
    <t>1835815644</t>
  </si>
  <si>
    <t>-2113106520</t>
  </si>
  <si>
    <t>3,9</t>
  </si>
  <si>
    <t>nezastřešená</t>
  </si>
  <si>
    <t>14,1</t>
  </si>
  <si>
    <t>-1078686062</t>
  </si>
  <si>
    <t>tl.200mm</t>
  </si>
  <si>
    <t>183,4*0,2</t>
  </si>
  <si>
    <t>53,4*0,2</t>
  </si>
  <si>
    <t>131201102</t>
  </si>
  <si>
    <t>Hloubení jam nezapažených v hornině tř. 3 objemu do 1000 m3</t>
  </si>
  <si>
    <t>611954229</t>
  </si>
  <si>
    <t>Hloubení nezapažených jam a zářezů s urovnáním dna do předepsaného profilu a spádu v hornině tř. 3 přes 100 do 1 000 m3</t>
  </si>
  <si>
    <t>Poznámka k položce:_x000D_
viz TZ př.č. D.1.1.4.1 a v.č. D.1.1.4.2 až 5, statika TZ př.č. D.1.2.3.1 a v.č. D.1.2.3.2 až 6_x000D_
80% hor.tř.III a 20% hor. tř.IV</t>
  </si>
  <si>
    <t>18,55*11,1*(1,05-0,2)</t>
  </si>
  <si>
    <t>1,1*2,55*(1,05-0,2)</t>
  </si>
  <si>
    <t>2*(17,6+9,8)*2*0,8</t>
  </si>
  <si>
    <t>12*7,125*(1,2-0,2)</t>
  </si>
  <si>
    <t>350,583*0,8</t>
  </si>
  <si>
    <t>131201109</t>
  </si>
  <si>
    <t>Příplatek za lepivost u hloubení jam nezapažených v hornině tř. 3</t>
  </si>
  <si>
    <t>-427003634</t>
  </si>
  <si>
    <t>Hloubení nezapažených jam a zářezů s urovnáním dna do předepsaného profilu a spádu Příplatek k cenám za lepivost horniny tř. 3</t>
  </si>
  <si>
    <t>280,466/2</t>
  </si>
  <si>
    <t>131301102</t>
  </si>
  <si>
    <t>Hloubení jam nezapažených v hornině tř. 4 objemu do 1000 m3</t>
  </si>
  <si>
    <t>165837259</t>
  </si>
  <si>
    <t>Hloubení nezapažených jam a zářezů s urovnáním dna do předepsaného profilu a spádu v hornině tř. 4 přes 100 do 1 000 m3</t>
  </si>
  <si>
    <t>350,583*0,2</t>
  </si>
  <si>
    <t>131301109</t>
  </si>
  <si>
    <t>Příplatek za lepivost u hloubení jam nezapažených v hornině tř. 4</t>
  </si>
  <si>
    <t>2104763684</t>
  </si>
  <si>
    <t>Hloubení nezapažených jam a zářezů s urovnáním dna do předepsaného profilu a spádu Příplatek k cenám za lepivost horniny tř. 4</t>
  </si>
  <si>
    <t>70,117/2</t>
  </si>
  <si>
    <t>-1233854983</t>
  </si>
  <si>
    <t>(280,466+70,117)*0,08</t>
  </si>
  <si>
    <t>35684307</t>
  </si>
  <si>
    <t>47,36</t>
  </si>
  <si>
    <t>-735429097</t>
  </si>
  <si>
    <t>280,466+70,117</t>
  </si>
  <si>
    <t>-445959239</t>
  </si>
  <si>
    <t>1787620146</t>
  </si>
  <si>
    <t>350,583*1,8 'Přepočtené koeficientem množství</t>
  </si>
  <si>
    <t>1061771222</t>
  </si>
  <si>
    <t>podsyp</t>
  </si>
  <si>
    <t>-49,487</t>
  </si>
  <si>
    <t>-26,546</t>
  </si>
  <si>
    <t>ŹB kce</t>
  </si>
  <si>
    <t>-189,85</t>
  </si>
  <si>
    <t>ŽB kce v tl.200m nepočítanané do hloubky výkopu</t>
  </si>
  <si>
    <t>"zastřešená" 16*10*0,2+1,1*2,55*0,2</t>
  </si>
  <si>
    <t>"nezastřešena" 9,1*4,225*0,2</t>
  </si>
  <si>
    <t>dosyp do úrovně terénu před finálními úpravami, uvažováno všude tl.200mm</t>
  </si>
  <si>
    <t>(5,1+25+18+183,4+53,4)*0,2</t>
  </si>
  <si>
    <t>-16*10*0,2-1,1*2,55*0,2-9,1*4,225*0,2</t>
  </si>
  <si>
    <t>-799003184</t>
  </si>
  <si>
    <t>recyklát betonový frakce 32/63</t>
  </si>
  <si>
    <t>141,68*2,2 'Přepočtené koeficientem množství</t>
  </si>
  <si>
    <t>271532212</t>
  </si>
  <si>
    <t>Podsyp pod základové konstrukce se zhutněním z hrubého kameniva frakce 16 až 32 mm</t>
  </si>
  <si>
    <t>973893816</t>
  </si>
  <si>
    <t>Podsyp pod základové konstrukce se zhutněním a urovnáním povrchu z kameniva hrubého, frakce 16 - 32 mm</t>
  </si>
  <si>
    <t>10,7*17*0,15</t>
  </si>
  <si>
    <t>1,1*2,55*0,15</t>
  </si>
  <si>
    <t>11,3*6,425*0,3</t>
  </si>
  <si>
    <t>273313511</t>
  </si>
  <si>
    <t>Základové desky z betonu tř. C 12/15 - podkladní</t>
  </si>
  <si>
    <t>-1598098207</t>
  </si>
  <si>
    <t>Základy z betonu prostého desky z betonu kamenem neprokládaného tř. C 12/15</t>
  </si>
  <si>
    <t>10,9*17,2*0,1</t>
  </si>
  <si>
    <t>1,1*2,55*0,1</t>
  </si>
  <si>
    <t>11,7*6,425*0,1</t>
  </si>
  <si>
    <t>810745242</t>
  </si>
  <si>
    <t>stávající energokanál</t>
  </si>
  <si>
    <t>0,85*1,2*10,6-0,6*0,9*10,6</t>
  </si>
  <si>
    <t>797394113</t>
  </si>
  <si>
    <t>Poznámka k položce:_x000D_
viz TZ př.č. D.1.1.4.1 a v.č. D.1.1.4.2 až 5, statika TZ př.č. D.1.2.3.1 a v.č. D.1.2.3.2 až 6_x000D_
podrobná specifikace betonu viz část statika</t>
  </si>
  <si>
    <t>16*10*0,8+2,55*1,1*0,8</t>
  </si>
  <si>
    <t>"pásy" 16*8,2*0,8-14,2*6,7*0,8</t>
  </si>
  <si>
    <t>9,1*4,225*0,8</t>
  </si>
  <si>
    <t>2046487311</t>
  </si>
  <si>
    <t>2*(16+11,1)*0,8</t>
  </si>
  <si>
    <t>"pásy" 2*(16+8,2)*0,8+2*(14,2+6,7)*0,8</t>
  </si>
  <si>
    <t>2*(9,1+4,225)*0,8</t>
  </si>
  <si>
    <t>-456299515</t>
  </si>
  <si>
    <t>-1710503340</t>
  </si>
  <si>
    <t>uvažováno 40kg/m3</t>
  </si>
  <si>
    <t>189,85*0,04</t>
  </si>
  <si>
    <t>Komunikace pozemní</t>
  </si>
  <si>
    <t>526001011R</t>
  </si>
  <si>
    <t>Demontáž ocelových kolejnic, vč. odvozu a likvidace</t>
  </si>
  <si>
    <t>762512721</t>
  </si>
  <si>
    <t>Rozebrání koleje ze žlábkových kolejnic  na pražcích bez výplně boků kolejnic</t>
  </si>
  <si>
    <t>13,5</t>
  </si>
  <si>
    <t>-782632687</t>
  </si>
  <si>
    <t>9,1*4,225*2</t>
  </si>
  <si>
    <t>16*10*2+2,55*1,1*2</t>
  </si>
  <si>
    <t>945,1-R</t>
  </si>
  <si>
    <t>Demontáž teplovodního potrubí včetně izolace DN40, vč. odovzu a likvidace</t>
  </si>
  <si>
    <t>1984107728</t>
  </si>
  <si>
    <t>10,6*2</t>
  </si>
  <si>
    <t>919121220R</t>
  </si>
  <si>
    <t>Těsnění spár asfaltovou silniční zálivkou š 30 mm hl 100 mm</t>
  </si>
  <si>
    <t>-133243308</t>
  </si>
  <si>
    <t>mezi SO 01, SO 02 a SO 03</t>
  </si>
  <si>
    <t>13,45+1,1+2,55</t>
  </si>
  <si>
    <t>"v místě úskoku kvůli stávající patce" 13,45</t>
  </si>
  <si>
    <t>953312123</t>
  </si>
  <si>
    <t>Vložky do svislých dilatačních spár z extrudovaných polystyrénových desek tl 30 mm</t>
  </si>
  <si>
    <t>1915396240</t>
  </si>
  <si>
    <t>Vložky svislé do dilatačních spár z polystyrenových desek  extrudovaných včetně dodání a osazení, v jakémkoliv zdivu přes 20 do 30 mm</t>
  </si>
  <si>
    <t>(13,45+1,1+2,55)*0,9</t>
  </si>
  <si>
    <t>"v místě úskoku kvůli stávající patce" 13,45*0,25</t>
  </si>
  <si>
    <t>9,1*0,9</t>
  </si>
  <si>
    <t>969011121</t>
  </si>
  <si>
    <t>Vybourání vodovodního nebo plynového vedení DN do 52</t>
  </si>
  <si>
    <t>1652262649</t>
  </si>
  <si>
    <t>Vybourání vodovodního, plynového a pod. vedení  DN do 52 mm</t>
  </si>
  <si>
    <t>sání vody PE</t>
  </si>
  <si>
    <t>4,5</t>
  </si>
  <si>
    <t>969011141</t>
  </si>
  <si>
    <t>Vybourání vodovodního nebo plynového vedení DN do 200</t>
  </si>
  <si>
    <t>1012455390</t>
  </si>
  <si>
    <t>Vybourání vodovodního, plynového a pod. vedení  DN do 200 mm</t>
  </si>
  <si>
    <t>kalové vody litinové</t>
  </si>
  <si>
    <t>21,5</t>
  </si>
  <si>
    <t>631735273</t>
  </si>
  <si>
    <t>"potrubí" 0,059+1,355</t>
  </si>
  <si>
    <t>-512824007</t>
  </si>
  <si>
    <t>-965239721</t>
  </si>
  <si>
    <t>61,105*7 'Přepočtené koeficientem množství</t>
  </si>
  <si>
    <t>1314807032</t>
  </si>
  <si>
    <t>940725215</t>
  </si>
  <si>
    <t>"dlažba" 1,326</t>
  </si>
  <si>
    <t>"energokanál" 11,194</t>
  </si>
  <si>
    <t>"beton. plocha" 28,125</t>
  </si>
  <si>
    <t>1595114255</t>
  </si>
  <si>
    <t>1,764+2,304</t>
  </si>
  <si>
    <t>1006451429</t>
  </si>
  <si>
    <t>1,479+13,5</t>
  </si>
  <si>
    <t>998012021</t>
  </si>
  <si>
    <t>1130463425</t>
  </si>
  <si>
    <t xml:space="preserve">Přesun hmot </t>
  </si>
  <si>
    <t>764213455</t>
  </si>
  <si>
    <t>Sněhový zachytávač krytiny z Pz plechu průběžný jednotrubkový, vč. povrchové úpravy</t>
  </si>
  <si>
    <t>1212412713</t>
  </si>
  <si>
    <t>Oplechování střešních prvků z pozinkovaného plechu sněhový zachytávač průbežný jednotrubkový</t>
  </si>
  <si>
    <t>764311605</t>
  </si>
  <si>
    <t>Oplechování zdiva z Pz tl.0,6mm s povrchovou úpravou rš 400 mm, barva šedá, vč. kotvícího materiálu</t>
  </si>
  <si>
    <t>1549718325</t>
  </si>
  <si>
    <t>"K/6" 17,1</t>
  </si>
  <si>
    <t>Žlab podokapní půlkruhový z Pz s povrchovou úpravou rš 400 mm, tl.plechu 0,6mm, barva šedá</t>
  </si>
  <si>
    <t>-1382743455</t>
  </si>
  <si>
    <t>"K/4" 15,75</t>
  </si>
  <si>
    <t>764511644</t>
  </si>
  <si>
    <t>Kotlík oválný (trychtýřový) pro podokapní žlaby z Pz s povrchovou úpravou 400/120 mm, tl.plechu 0,6mm, barva šedá</t>
  </si>
  <si>
    <t>1429784185</t>
  </si>
  <si>
    <t>Žlab podokapní z pozinkovaného plechu s povrchovou úpravou včetně háků a čel kotlík oválný (trychtýřový), rš žlabu/průměr svodu 400/120 mm</t>
  </si>
  <si>
    <t>Svody kruhové včetně objímek, kolen, odskoků z Pz s povrchovou úpravou průměru 120 mm, tl.plechu 0,6mm, barva šedá</t>
  </si>
  <si>
    <t>-1607628903</t>
  </si>
  <si>
    <t>Svod z pozinkovaného plechu s upraveným povrchem včetně objímek, kolen a odskoků kruhový, průměru 120 mm</t>
  </si>
  <si>
    <t>"K/4" 6,75*2</t>
  </si>
  <si>
    <t>-1332689411</t>
  </si>
  <si>
    <t>767131111</t>
  </si>
  <si>
    <t>Montáž stěn plechových šroubovaných</t>
  </si>
  <si>
    <t>-1685603375</t>
  </si>
  <si>
    <t>Montáž stěn a příček z plechu  spojených šroubováním</t>
  </si>
  <si>
    <t>"K/1" 11,1*7,18</t>
  </si>
  <si>
    <t>"K/2"  10*7,18</t>
  </si>
  <si>
    <t>"K7" 16*0,77</t>
  </si>
  <si>
    <t>15484001R</t>
  </si>
  <si>
    <t>trapézový plech T-12/77 tl.0,6mm, pozinkovaný s povrchovou úpravou, barva šedá, vč. systémových doplňků</t>
  </si>
  <si>
    <t>-1176624830</t>
  </si>
  <si>
    <t>163,818*1,2 'Přepočtené koeficientem množství</t>
  </si>
  <si>
    <t>767391113</t>
  </si>
  <si>
    <t>Montáž krytiny z tvarovaných plechů přistřelením</t>
  </si>
  <si>
    <t>1903883468</t>
  </si>
  <si>
    <t>Montáž krytiny z tvarovaných plechů trapézových nebo vlnitých, uchyceným přistřelením</t>
  </si>
  <si>
    <t xml:space="preserve">zastřešená </t>
  </si>
  <si>
    <t>"K/3" 10,08*15,75+1,115*2,55</t>
  </si>
  <si>
    <t>15484000R</t>
  </si>
  <si>
    <t>trapézový plech LTP 45 tl.0,6mm, pozinkovaný s povrchovou úpravou, barva šedá, vč. systémových doplňků</t>
  </si>
  <si>
    <t>-126211415</t>
  </si>
  <si>
    <t>161,603*1,15 'Přepočtené koeficientem množství</t>
  </si>
  <si>
    <t>998767202</t>
  </si>
  <si>
    <t>Přesun hmot procentní pro zámečnické konstrukce v objektech v do 12 m</t>
  </si>
  <si>
    <t>-1316782537</t>
  </si>
  <si>
    <t>Přesun hmot pro zámečnické konstrukce  stanovený procentní sazbou (%) z ceny vodorovná dopravní vzdálenost do 50 m v objektech výšky přes 6 do 12 m</t>
  </si>
  <si>
    <t>43-M</t>
  </si>
  <si>
    <t>Montáž ocelových konstrukcí</t>
  </si>
  <si>
    <t>M43,1-R</t>
  </si>
  <si>
    <t>Montáž ocelových konstrukcí, vč. kotvení chemickými kotvami do stávajících ŽB zdí</t>
  </si>
  <si>
    <t>-138258282</t>
  </si>
  <si>
    <t>24038</t>
  </si>
  <si>
    <t>M43,2-R</t>
  </si>
  <si>
    <t>Dodávka ocelové konstrukce zastření, ocel S235</t>
  </si>
  <si>
    <t>256</t>
  </si>
  <si>
    <t>213683951</t>
  </si>
  <si>
    <t>Dodávka ocelové konstrukce zastření</t>
  </si>
  <si>
    <t>M43,3-R</t>
  </si>
  <si>
    <t>povrchová úprava ocelové konstrukce (2x základní nátěr s obsahem zinku, 1x svrchní nátěr epoxidový, barva světle zelená)</t>
  </si>
  <si>
    <t>-2072992117</t>
  </si>
  <si>
    <t>0002 - SO 03.2 Zdravotechnika</t>
  </si>
  <si>
    <t>1044760918</t>
  </si>
  <si>
    <t>-634293200</t>
  </si>
  <si>
    <t>-1267132286</t>
  </si>
  <si>
    <t>Poznámka k položce:_x000D_
viz TZ př.č. D.1.4.1.1 a v.č. D.1.4.1.21 až 24</t>
  </si>
  <si>
    <t>"D1" 5,33*0,9</t>
  </si>
  <si>
    <t>"D2 " 5,94*0,9</t>
  </si>
  <si>
    <t>119001401</t>
  </si>
  <si>
    <t>Dočasné zajištění potrubí ocelového nebo litinového DN do 200</t>
  </si>
  <si>
    <t>-1952633136</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</si>
  <si>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do 200</t>
  </si>
  <si>
    <t>0,9*1</t>
  </si>
  <si>
    <t>120001101</t>
  </si>
  <si>
    <t>Příplatek za ztížení odkopávky nebo prokkopávky v blízkosti inženýrských sítí</t>
  </si>
  <si>
    <t>995282300</t>
  </si>
  <si>
    <t>Příplatek k cenám vykopávek za ztížení vykopávky  v blízkosti inženýrských sítí nebo výbušnin v horninách jakékoliv třídy</t>
  </si>
  <si>
    <t>30% z výkopu</t>
  </si>
  <si>
    <t>(10,77+2,693)*0,3</t>
  </si>
  <si>
    <t>1437888684</t>
  </si>
  <si>
    <t>Poznámka k položce:_x000D_
viz TZ př.č. D.1.4.1.1 a v.č. D.1.4.1.21 až 24_x000D_
80% hor.tř.III a 20% hor. tř.IV</t>
  </si>
  <si>
    <t>"D1 komunikace t.520mm" 5,33*0,9*(1,9-0,52)</t>
  </si>
  <si>
    <t>"D2komunikace tl.520mm" 5,94*0,9*(1,8-0,52)</t>
  </si>
  <si>
    <t>13,463*0,8</t>
  </si>
  <si>
    <t>582067218</t>
  </si>
  <si>
    <t>10,77/2</t>
  </si>
  <si>
    <t>-332425198</t>
  </si>
  <si>
    <t>13,463*0,2</t>
  </si>
  <si>
    <t>-1862891805</t>
  </si>
  <si>
    <t>2,693/2</t>
  </si>
  <si>
    <t>-1821745700</t>
  </si>
  <si>
    <t>"D1" 5,33*1,9*2</t>
  </si>
  <si>
    <t>"D2" 5,94*1,8*2</t>
  </si>
  <si>
    <t>1157130760</t>
  </si>
  <si>
    <t>-1582540518</t>
  </si>
  <si>
    <t>(10,77+2,693)*0,55</t>
  </si>
  <si>
    <t>-518287192</t>
  </si>
  <si>
    <t>10,77+2,693</t>
  </si>
  <si>
    <t>-1560390954</t>
  </si>
  <si>
    <t>-2031353204</t>
  </si>
  <si>
    <t>13,463*1,8 'Přepočtené koeficientem množství</t>
  </si>
  <si>
    <t>-394552499</t>
  </si>
  <si>
    <t>-1,522</t>
  </si>
  <si>
    <t>-4,565</t>
  </si>
  <si>
    <t>"D1" 5,33*0,9*0,52</t>
  </si>
  <si>
    <t>"D2" 5,94*0,9*0,52</t>
  </si>
  <si>
    <t>2118858849</t>
  </si>
  <si>
    <t>11,0344290657439*2,2 'Přepočtené koeficientem množství</t>
  </si>
  <si>
    <t>558070489</t>
  </si>
  <si>
    <t>"D1" 5,33*0,9*0,45</t>
  </si>
  <si>
    <t>"D2" 5,94*0,9*0,45</t>
  </si>
  <si>
    <t>-564700497</t>
  </si>
  <si>
    <t>4,565*2 'Přepočtené koeficientem množství</t>
  </si>
  <si>
    <t>194915651</t>
  </si>
  <si>
    <t>Poznámka k položce:_x000D_
viz TZ př.č. D.1.1.9.1, v.č. D.1.1.9.2.1, D.1.1.9.3.1 až 7</t>
  </si>
  <si>
    <t>"D2" 5,94*0,9</t>
  </si>
  <si>
    <t>214686285</t>
  </si>
  <si>
    <t>"D1" 5,33*0,9*0,15</t>
  </si>
  <si>
    <t>"D2" 5,94*0,9*0,15</t>
  </si>
  <si>
    <t>-1586347414</t>
  </si>
  <si>
    <t>5,33+5,94</t>
  </si>
  <si>
    <t>-418568660</t>
  </si>
  <si>
    <t>11,27*1,05 'Přepočtené koeficientem množství</t>
  </si>
  <si>
    <t>1868876779</t>
  </si>
  <si>
    <t>-189208759</t>
  </si>
  <si>
    <t>1559095134</t>
  </si>
  <si>
    <t>315761999</t>
  </si>
  <si>
    <t>-1418684155</t>
  </si>
  <si>
    <t>-1318387754</t>
  </si>
  <si>
    <t>-1492665047</t>
  </si>
  <si>
    <t>245799327</t>
  </si>
  <si>
    <t>"D1" 5,33*2</t>
  </si>
  <si>
    <t>"D2" 5,94*2</t>
  </si>
  <si>
    <t>-837046824</t>
  </si>
  <si>
    <t>-1266987228</t>
  </si>
  <si>
    <t>9,9*7 'Přepočtené koeficientem množství</t>
  </si>
  <si>
    <t>-803481987</t>
  </si>
  <si>
    <t>-2022428515</t>
  </si>
  <si>
    <t>0,994+1,298</t>
  </si>
  <si>
    <t>1515592603</t>
  </si>
  <si>
    <t>-1780825221</t>
  </si>
  <si>
    <t>721174056</t>
  </si>
  <si>
    <t>Potrubí kanalizační z PP dešťové DN 125</t>
  </si>
  <si>
    <t>-424845366</t>
  </si>
  <si>
    <t>Potrubí z plastových trub polypropylenové dešťové DN 125</t>
  </si>
  <si>
    <t>-1256331911</t>
  </si>
  <si>
    <t>-972391831</t>
  </si>
  <si>
    <t>-1273744388</t>
  </si>
  <si>
    <t>0003 - SO 03.3 Silnoproudá elektrotechnika - součástí SO 02.4</t>
  </si>
  <si>
    <t>Silnoproudá elektroinstalace objektu SO 03 je součástí rozpočtu SO 02.4 - jednotková cena se nevyplňuje</t>
  </si>
  <si>
    <t>-1311785676</t>
  </si>
  <si>
    <t>004 - SO 05 Biofiltr</t>
  </si>
  <si>
    <t xml:space="preserve">    741 - Elektroinstalace - silnoproud</t>
  </si>
  <si>
    <t>-1024655650</t>
  </si>
  <si>
    <t>-293639983</t>
  </si>
  <si>
    <t>-309033129</t>
  </si>
  <si>
    <t>biofiltr</t>
  </si>
  <si>
    <t>odtokové potrubí mimo výkop biofiltru</t>
  </si>
  <si>
    <t>(2,35+1,2)*1</t>
  </si>
  <si>
    <t>113107332</t>
  </si>
  <si>
    <t>Odstranění podkladu z betonu prostého tl 300 mm strojně pl do 50 m2</t>
  </si>
  <si>
    <t>-107715631</t>
  </si>
  <si>
    <t>Odstranění podkladů nebo krytů strojně plochy jednotlivě do 50 m2 s přemístěním hmot na skládku na vzdálenost do 3 m nebo s naložením na dopravní prostředek z betonu prostého, o tl. vrstvy přes 150 do 300 mm</t>
  </si>
  <si>
    <t>4,7</t>
  </si>
  <si>
    <t>503044612</t>
  </si>
  <si>
    <t>"zeleň tl.200mm" (274-174-4,7)*0,2</t>
  </si>
  <si>
    <t>odtokové potrubí mimo výkop pro biofiltr</t>
  </si>
  <si>
    <t>(3,45+1)*1*0,2</t>
  </si>
  <si>
    <t>RŠ4</t>
  </si>
  <si>
    <t>3,6*3,6*0,2</t>
  </si>
  <si>
    <t>1717883951</t>
  </si>
  <si>
    <t>Poznámka k položce:_x000D_
viz TZ př.č. D.1.1.6.1, v.č. D.1.1.6.2 až 5, statika D.1.2.4.1 až 5_x000D_
80% hor.tř.III a 20% hor. tř.IV</t>
  </si>
  <si>
    <t>80%</t>
  </si>
  <si>
    <t>biofilter</t>
  </si>
  <si>
    <t>21,5*11,15*(2,2-0,52)*0,8</t>
  </si>
  <si>
    <t>3,6*3,6*(3,85-0,2)*0,8</t>
  </si>
  <si>
    <t>-455319053</t>
  </si>
  <si>
    <t>360,033*0,5</t>
  </si>
  <si>
    <t>-217341834</t>
  </si>
  <si>
    <t>20%</t>
  </si>
  <si>
    <t>21,5*11,15*(2,2-0,52)*0,2</t>
  </si>
  <si>
    <t>3,6*3,6*(3,85-0,2)*0,2</t>
  </si>
  <si>
    <t>1562708463</t>
  </si>
  <si>
    <t>90,009*0,5</t>
  </si>
  <si>
    <t>-266723593</t>
  </si>
  <si>
    <t>odtokové potrubí mimo výkop pro biofitlr</t>
  </si>
  <si>
    <t>"zeleń tl.200mm" (3,45+1)*1*(1,8-0,2)</t>
  </si>
  <si>
    <t>"komunikace tl.520mm" (2,35+1,2)*1*(1,8-0,52)</t>
  </si>
  <si>
    <t>11,664*0,8</t>
  </si>
  <si>
    <t>694844064</t>
  </si>
  <si>
    <t>9,331/2</t>
  </si>
  <si>
    <t>-366925587</t>
  </si>
  <si>
    <t>11,664*0,2</t>
  </si>
  <si>
    <t>1354451065</t>
  </si>
  <si>
    <t>2,333/2</t>
  </si>
  <si>
    <t>-79906109</t>
  </si>
  <si>
    <t>151301102</t>
  </si>
  <si>
    <t>Zřízení hnaného pažení a rozepření stěn rýh hl do 4 m</t>
  </si>
  <si>
    <t>4197722</t>
  </si>
  <si>
    <t>Zřízení pažení a rozepření stěn rýh pro podzemní vedení pro všechny šířky rýhy  hnané, hloubky do 4 m</t>
  </si>
  <si>
    <t>Poznámka k položce:_x000D_
viz TZ př.č. D.1.1.6.1, v.č. D.1.1.6.2 až 6, statika D.1.2.4.1 až 7</t>
  </si>
  <si>
    <t>2*(3,6+3,6)*3,85</t>
  </si>
  <si>
    <t>151301112</t>
  </si>
  <si>
    <t>Odstranění hnaného pažení a rozepření stěn rýh hl do 4 m</t>
  </si>
  <si>
    <t>-811779855</t>
  </si>
  <si>
    <t>Odstranění pažení a rozepření stěn rýh pro podzemní vedení  s uložením materiálu na vzdálenost do 3 m od kraje výkopu hnané, hloubky přes 2 do 4 m</t>
  </si>
  <si>
    <t>-880825932</t>
  </si>
  <si>
    <t>Osazení ocelových zápor pro pažení hloubených vykopávek  do předem provedených vrtů se zabetonováním spodního konce, s příp. nutným obsypem zápory pískem délky od 0 do 8 m</t>
  </si>
  <si>
    <t>37*6</t>
  </si>
  <si>
    <t>13010984</t>
  </si>
  <si>
    <t>ocel profilová HE-B 240 jakost 11 375</t>
  </si>
  <si>
    <t>1298209354</t>
  </si>
  <si>
    <t>Poznámka k položce:_x000D_
Hmotnost: 85,00 kg/m</t>
  </si>
  <si>
    <t>58932312</t>
  </si>
  <si>
    <t>betonová směs C 12/15 XC1</t>
  </si>
  <si>
    <t>-268710938</t>
  </si>
  <si>
    <t>3,14*0,225*0,225*6*37*0,8</t>
  </si>
  <si>
    <t>1791871035</t>
  </si>
  <si>
    <t>Pažení do ocelových zápor  bez ohledu na druh pažin, hloubky výkopu do 4 m</t>
  </si>
  <si>
    <t>Poznámka k položce:_x000D_
viz TZ př.č. D.1.1.6.1, v.č. D.1.1.6.2 až 5, statika D.1.2.4.1 až 5_x000D_
výdřeva z hranolů 100x100mm s ponecháním ve výkopu, a ošetřením nátěrem proti vlhkosti, dřevokazným houbám a škůdců, monžství 10m3</t>
  </si>
  <si>
    <t>24,567*3,45</t>
  </si>
  <si>
    <t>10,712*2</t>
  </si>
  <si>
    <t>-1170279263</t>
  </si>
  <si>
    <t>mimo výkop pro biofiltr</t>
  </si>
  <si>
    <t>(5,8+2,2)*1,8*2</t>
  </si>
  <si>
    <t>1014387907</t>
  </si>
  <si>
    <t>153191111R</t>
  </si>
  <si>
    <t xml:space="preserve">Zřízení atypického pažení výkopu ocelovým ohlubňovým rámem </t>
  </si>
  <si>
    <t>-1855475116</t>
  </si>
  <si>
    <t>Zřízení atypického pažení výkopu svařovaným ocelovým ohlubňovým rámem</t>
  </si>
  <si>
    <t>153191221R</t>
  </si>
  <si>
    <t xml:space="preserve">Odstranění atypického pažení výkopu ocelovým ohlubňovým rámem </t>
  </si>
  <si>
    <t>137347899</t>
  </si>
  <si>
    <t xml:space="preserve">Odstranění atypického pažení výkopu svařovaným ocelovým ohlubňovým rámem </t>
  </si>
  <si>
    <t>182201101</t>
  </si>
  <si>
    <t>Svahování násypů a zásypů</t>
  </si>
  <si>
    <t>-622288887</t>
  </si>
  <si>
    <t>Svahování trvalých svahů do projektovaných profilů  s potřebným přemístěním výkopku při svahování násypů v jakékoliv hornině</t>
  </si>
  <si>
    <t>na straně opěrné zídky</t>
  </si>
  <si>
    <t>4*25</t>
  </si>
  <si>
    <t>985511110</t>
  </si>
  <si>
    <t>Stříkaný beton ze suché směsi pevnosti 25 MPa stěn tl 20 mm</t>
  </si>
  <si>
    <t>734409765</t>
  </si>
  <si>
    <t>Stříkaný beton ze suché směsi pevnosti v tlaku 25 MPa (tř. R3) stěn, jedné vrstvy tloušťky 20 mm</t>
  </si>
  <si>
    <t>(11,9+22,05)*3,2</t>
  </si>
  <si>
    <t>-2031111176</t>
  </si>
  <si>
    <t>(360,033+90,009+9,331+2,333)*0,55</t>
  </si>
  <si>
    <t>-1814407137</t>
  </si>
  <si>
    <t>22,542</t>
  </si>
  <si>
    <t>výkop rýh</t>
  </si>
  <si>
    <t>9,331+2,333</t>
  </si>
  <si>
    <t>3,6*3,6*(3,85-0,2)</t>
  </si>
  <si>
    <t>-1072294182</t>
  </si>
  <si>
    <t>odtokové potrubí</t>
  </si>
  <si>
    <t xml:space="preserve">zásyp v zeleni </t>
  </si>
  <si>
    <t>(3,45+1)*1*(1,8-0,1-0,5-0,2)</t>
  </si>
  <si>
    <t>dosyp v zeleni do úrovni terénu dle nových povrchů</t>
  </si>
  <si>
    <t>"výkop"3,6*3,6*(3,85-0,2)</t>
  </si>
  <si>
    <t>"OP šachty" -1,5*1,5*3,45</t>
  </si>
  <si>
    <t>"lóže" -3,6*3,6*0,1</t>
  </si>
  <si>
    <t>"podkladní" 1,7*1,7*0,1</t>
  </si>
  <si>
    <t>-119846730</t>
  </si>
  <si>
    <t>3,14*0,225*0,225*6*37</t>
  </si>
  <si>
    <t>výkop biofiltr</t>
  </si>
  <si>
    <t>322,19+80,548</t>
  </si>
  <si>
    <t>odtokové potrubí + RŠ4</t>
  </si>
  <si>
    <t>15,094</t>
  </si>
  <si>
    <t>82226205</t>
  </si>
  <si>
    <t>-1709236362</t>
  </si>
  <si>
    <t>pro odtokové potrubí</t>
  </si>
  <si>
    <t>na mezideponii - ornice</t>
  </si>
  <si>
    <t>81,51-22,542</t>
  </si>
  <si>
    <t>zpět na stavbu</t>
  </si>
  <si>
    <t>-43,874</t>
  </si>
  <si>
    <t>656480558</t>
  </si>
  <si>
    <t>-1119349385</t>
  </si>
  <si>
    <t>453,122*1,8 'Přepočtené koeficientem množství</t>
  </si>
  <si>
    <t>-78356187</t>
  </si>
  <si>
    <t>-22,302</t>
  </si>
  <si>
    <t>podkladní beton</t>
  </si>
  <si>
    <t>-17,85</t>
  </si>
  <si>
    <t>OP podzemní části</t>
  </si>
  <si>
    <t>-18,1*8,9*1,8</t>
  </si>
  <si>
    <t>zásyp po terén před budoucí komunikací</t>
  </si>
  <si>
    <t>24,1*11,9*0,52</t>
  </si>
  <si>
    <t>-18,1*8,9*0,52</t>
  </si>
  <si>
    <t>výkop rýh + výkop jam RŠ4</t>
  </si>
  <si>
    <t>9,331+2,333+37,843+9,461</t>
  </si>
  <si>
    <t>-1,7-2,546</t>
  </si>
  <si>
    <t>-1,539</t>
  </si>
  <si>
    <t>-7,7</t>
  </si>
  <si>
    <t>OP šachet</t>
  </si>
  <si>
    <t>-3,14*0,2*0,2*2,1*1</t>
  </si>
  <si>
    <t>-3,14*0,62*0,62*1,8*2</t>
  </si>
  <si>
    <t>-1,5*1,5*3,45</t>
  </si>
  <si>
    <t xml:space="preserve">dosyp v zeleni do úrovni terénu </t>
  </si>
  <si>
    <t xml:space="preserve">dosyp komunikaci do úrovni terénu </t>
  </si>
  <si>
    <t>(2,35+1,2)*1*0,52</t>
  </si>
  <si>
    <t>776402513</t>
  </si>
  <si>
    <t>173,835</t>
  </si>
  <si>
    <t>-(3,45+1)*1*(1,8-0,1-0,5-0,2)</t>
  </si>
  <si>
    <t>-(3,45+1)*1*0,2</t>
  </si>
  <si>
    <t>207,029*2,2 'Přepočtené koeficientem množství</t>
  </si>
  <si>
    <t>-2132704295</t>
  </si>
  <si>
    <t>(1,8+1,8+7+3,4)*1*0,55</t>
  </si>
  <si>
    <t>1970425361</t>
  </si>
  <si>
    <t>7,7*2 'Přepočtené koeficientem množství</t>
  </si>
  <si>
    <t>1415490049</t>
  </si>
  <si>
    <t>Zhutnění podloží pod násypy z rostlé horniny tř. 1 až 4  z hornin soudružných do 92 % PS a nesoudržných sypkých relativní ulehlosti I(d) do 0,8.
Základová spára bude řádně zhutněna min. 5-ti pojezdy těžkým zhutňovacím strojem (přes 500 kg</t>
  </si>
  <si>
    <t>20*10,5</t>
  </si>
  <si>
    <t>základ pod plošinu</t>
  </si>
  <si>
    <t>5,7*2,1</t>
  </si>
  <si>
    <t>potrubí</t>
  </si>
  <si>
    <t>14*1</t>
  </si>
  <si>
    <t>RŠ1,2,4</t>
  </si>
  <si>
    <t>2,5*2,5*3</t>
  </si>
  <si>
    <t>Vrty velkoprofilové svislé zapažené D do 450 mm hl do 10 m hor. III</t>
  </si>
  <si>
    <t>-1524094537</t>
  </si>
  <si>
    <t>Velkoprofilové vrty náběrovým vrtáním svislé zapažené  ocelovými pažnicemi průměru přes 400 do 450 mm, v hl od 0 do 10 m v hornině tř. III</t>
  </si>
  <si>
    <t>-1255178599</t>
  </si>
  <si>
    <t>Odpažení velkoprofilových vrtů průměru  přes 400 do 450 mm</t>
  </si>
  <si>
    <t>-429345171</t>
  </si>
  <si>
    <t>20,1*10,5*0,1</t>
  </si>
  <si>
    <t>5,7*2,1*0,1</t>
  </si>
  <si>
    <t>Základové desky z betonu tř. C 16/20 - podkladní</t>
  </si>
  <si>
    <t>-226954398</t>
  </si>
  <si>
    <t>18,3*9,1*0,1</t>
  </si>
  <si>
    <t>Výztuž základových desek svařovanými sítěmi Kari - do pdkladního betonu</t>
  </si>
  <si>
    <t>1138427508</t>
  </si>
  <si>
    <t>18,3*9,1*6,5/1000*1,15</t>
  </si>
  <si>
    <t>5,7*2,1*6,5/1000*1,15</t>
  </si>
  <si>
    <t>300,3-R</t>
  </si>
  <si>
    <t>Provedení trnů pr. R8 délky 500mm, vč. dodávky materiálu</t>
  </si>
  <si>
    <t>-497324818</t>
  </si>
  <si>
    <t>RŠ4, po 200mm</t>
  </si>
  <si>
    <t>(4*1,5/0,2)</t>
  </si>
  <si>
    <t>-1653439431</t>
  </si>
  <si>
    <t>cca 2m3/1ks šachty</t>
  </si>
  <si>
    <t>2*4</t>
  </si>
  <si>
    <t>380316242</t>
  </si>
  <si>
    <t>Kompletní konstrukce ČOV, nádrží nebo vodojemů z betonu mrazuvzdorného tř. C 30/37 XA2, XF3, XC4 - spádový beton</t>
  </si>
  <si>
    <t>-671132592</t>
  </si>
  <si>
    <t>Kompletní konstrukce čistíren odpadních vod, nádrží, vodojemů, kanálů z betonu prostého  pro prostředí s mrazovými cykly tř. C 30/37, tl. přes 150 do 300 mm</t>
  </si>
  <si>
    <t>17,5*4*0,65*2</t>
  </si>
  <si>
    <t>Kompletní konstrukce ČOV, nádrží nebo vodojemů ze ŽB mrazuvzdorného tř. C 30/37 XA3, XF3, XC4, XD2</t>
  </si>
  <si>
    <t>2004862571</t>
  </si>
  <si>
    <t>Kompletní konstrukce čistíren odpadních vod, nádrží, vodojemů, kanálů z betonu železového  bez výztuže a bednění pro prostředí s mrazovými cykly tř. C 30/37, tl. přes 150 do 300 mm</t>
  </si>
  <si>
    <t>Poznámka k položce:_x000D_
viz TZ př.č. D.1.1.6.1, v.č. D.1.1.6.2 až 6, statika D.1.2.4.1 až 7_x000D_
podrobná specifikace betonu viz část statika</t>
  </si>
  <si>
    <t>"dno" 18,1*8,9*0,4</t>
  </si>
  <si>
    <t>"stěny" 18,1*8,9*3,35-4*17,5*3,35*2</t>
  </si>
  <si>
    <t>3,8*1,5*0,75</t>
  </si>
  <si>
    <t>1,5*1,5*3,75-1*1*3,3</t>
  </si>
  <si>
    <t>-0,6*0,9*0,2</t>
  </si>
  <si>
    <t>657578025</t>
  </si>
  <si>
    <t>2*(18,1+8,9)*3,75</t>
  </si>
  <si>
    <t>2*(4+17,5)*3,35*2</t>
  </si>
  <si>
    <t>2*(1,5+3,8)*0,75</t>
  </si>
  <si>
    <t>2*(1,5+1,5)*3,75</t>
  </si>
  <si>
    <t>2*(1+1)*3,3</t>
  </si>
  <si>
    <t>"strop"1*1-0,6*0,9+2*(0,6+0,9)*0,2</t>
  </si>
  <si>
    <t>-761978241</t>
  </si>
  <si>
    <t>616900960</t>
  </si>
  <si>
    <t>9,675+11,574</t>
  </si>
  <si>
    <t>3,7*1,5*0,75*0,15</t>
  </si>
  <si>
    <t>0,527</t>
  </si>
  <si>
    <t>199045469</t>
  </si>
  <si>
    <t>14*1*0,1</t>
  </si>
  <si>
    <t>šachty</t>
  </si>
  <si>
    <t>1*1*0,1*3</t>
  </si>
  <si>
    <t>451573111,1</t>
  </si>
  <si>
    <t>Lože pod šachty otevřený výkop ze štěrkopísku</t>
  </si>
  <si>
    <t>-288640592</t>
  </si>
  <si>
    <t>"prefa dno" 2,5*2,5*0,1*2</t>
  </si>
  <si>
    <t>"monol. dno" 3,6*3,6*0,1</t>
  </si>
  <si>
    <t>Podkladní desky z betonu prostého tř. C 12/15 X0 otevřený výkop</t>
  </si>
  <si>
    <t>1561740607</t>
  </si>
  <si>
    <t>šachty prefa</t>
  </si>
  <si>
    <t>2,5*2,5*0,1*2</t>
  </si>
  <si>
    <t>monol. šachta</t>
  </si>
  <si>
    <t>1,7*1,7*0,1</t>
  </si>
  <si>
    <t>Separační kluzná vrstva z asfaltovaného pásu oboustranně hladký</t>
  </si>
  <si>
    <t>437857848</t>
  </si>
  <si>
    <t>18,1*8,9*2</t>
  </si>
  <si>
    <t>871360320</t>
  </si>
  <si>
    <t>Montáž kanalizačního potrubí hladkého plnostěnného SN 12 z polypropylenu DN 250</t>
  </si>
  <si>
    <t>552886888</t>
  </si>
  <si>
    <t>Montáž kanalizačního potrubí z plastů z polypropylenu PP hladkého plnostěnného SN 12 DN 250</t>
  </si>
  <si>
    <t>1,8*2</t>
  </si>
  <si>
    <t>7+3,4</t>
  </si>
  <si>
    <t>28617027</t>
  </si>
  <si>
    <t>trubka kanalizační PP plnostěnná třívrstvá DN 250x1000 mm SN 12</t>
  </si>
  <si>
    <t>-600330938</t>
  </si>
  <si>
    <t>14*1,05 'Přepočtené koeficientem množství</t>
  </si>
  <si>
    <t>875,1-R</t>
  </si>
  <si>
    <t>Dodávka + montáž chránička HDPE SDR17 75x6,8mm</t>
  </si>
  <si>
    <t>25350680</t>
  </si>
  <si>
    <t>užitková voda</t>
  </si>
  <si>
    <t>0,3</t>
  </si>
  <si>
    <t>877360310</t>
  </si>
  <si>
    <t>Montáž kolen na kanalizačním potrubí z PP trub hladkých plnostěnných DN 250</t>
  </si>
  <si>
    <t>-1669343474</t>
  </si>
  <si>
    <t>Montáž tvarovek na kanalizačním plastovém potrubí z polypropylenu PP hladkého plnostěnného kolen DN 250</t>
  </si>
  <si>
    <t>2+2</t>
  </si>
  <si>
    <t>28617174</t>
  </si>
  <si>
    <t>koleno kanalizační PP SN 16 30 ° DN 250</t>
  </si>
  <si>
    <t>-558127659</t>
  </si>
  <si>
    <t>Dodávka + montáž těsnící příruby s límcem pro osazení potrubí, do bednění</t>
  </si>
  <si>
    <t>-1762098832</t>
  </si>
  <si>
    <t>891,1-R</t>
  </si>
  <si>
    <t>Dodávka + montáž vřetenové šoupátko nerez, obousměrně těsnící, vč. klíče, upevnění na stěnu šachty pomocí chem. kotev</t>
  </si>
  <si>
    <t>2051081973</t>
  </si>
  <si>
    <t>1264757449</t>
  </si>
  <si>
    <t>Tlaková zkouška potrubí DN 150 nebo 200, vč. šachet</t>
  </si>
  <si>
    <t>-255204168</t>
  </si>
  <si>
    <t>892352121</t>
  </si>
  <si>
    <t>Tlaková zkouška potrubí DN 200 těsnícím vakem ucpávkovým</t>
  </si>
  <si>
    <t>-178580698</t>
  </si>
  <si>
    <t>Tlakové zkoušky těsnícími vaky ucpávkovými DN 200</t>
  </si>
  <si>
    <t>894412411</t>
  </si>
  <si>
    <t>Osazení železobetonových dílců pro šachty skruží přechodových</t>
  </si>
  <si>
    <t>-267478933</t>
  </si>
  <si>
    <t>RŠ1, RŠ2</t>
  </si>
  <si>
    <t>59224168</t>
  </si>
  <si>
    <t>skruž betonová přechodová 62,5/100x60x12 cm, stupadla poplastovaná kapsová</t>
  </si>
  <si>
    <t>-1975322268</t>
  </si>
  <si>
    <t>894414111</t>
  </si>
  <si>
    <t>Osazení železobetonových dílců pro šachty skruží základových (dno)</t>
  </si>
  <si>
    <t>1487574865</t>
  </si>
  <si>
    <t>59224337</t>
  </si>
  <si>
    <t>dno betonové šachty kanalizační přímé 100x60x40 cm, vč. povrchové úpravy, dno bude dodáno s půleným profilem PP ve dně, podesta bude vytvarována z tvrzeného betonu na výšku min. poloviny profilu odtoku</t>
  </si>
  <si>
    <t>-1996556297</t>
  </si>
  <si>
    <t>894812006</t>
  </si>
  <si>
    <t>Revizní a čistící šachta z PP šachtové dno DN 400/250 přímý tok</t>
  </si>
  <si>
    <t>-97239287</t>
  </si>
  <si>
    <t>Revizní a čistící šachta z polypropylenu PP pro hladké trouby DN 400 šachtové dno (DN šachty / DN trubního vedení) DN 400/250 přímý tok</t>
  </si>
  <si>
    <t>"RŠ3" 1</t>
  </si>
  <si>
    <t>894812031</t>
  </si>
  <si>
    <t>Revizní a čistící šachta z PP DN 400 šachtová roura korugovaná bez hrdla světlé hloubky 1000 mm</t>
  </si>
  <si>
    <t>-1786860831</t>
  </si>
  <si>
    <t>Revizní a čistící šachta z polypropylenu PP pro hladké trouby DN 400 roura šachtová korugovaná bez hrdla, světlé hloubky 1000 mm</t>
  </si>
  <si>
    <t>894812041</t>
  </si>
  <si>
    <t>Příplatek k rourám revizní a čistící šachty z PP DN 400 za uříznutí šachtové roury</t>
  </si>
  <si>
    <t>486876284</t>
  </si>
  <si>
    <t>Revizní a čistící šachta z polypropylenu PP pro hladké trouby DN 400 roura šachtová korugovaná Příplatek k cenám 2031 - 2035 za uříznutí šachtové roury</t>
  </si>
  <si>
    <t>894812051R</t>
  </si>
  <si>
    <t>Revizní a čistící šachta z PP DN 400 poklop plastový pochůzí pro zatížení B125 (vodotěsný, plynotěsný do 10kPa, uzamykatelný, s těsněním)</t>
  </si>
  <si>
    <t>-1847308040</t>
  </si>
  <si>
    <t>Revizní a čistící šachta z polypropylenu PP pro hladké trouby DN 400 poklop plastový (pro zatížení) pochůzí (1,5 t)</t>
  </si>
  <si>
    <t>899103112</t>
  </si>
  <si>
    <t>Osazení poklopů litinových nebo ocelových včetně rámů pro třídu zatížení B125, C250</t>
  </si>
  <si>
    <t>-941273062</t>
  </si>
  <si>
    <t>Osazení poklopů litinových a ocelových včetně rámů pro třídu zatížení B125, C250</t>
  </si>
  <si>
    <t>ŘS4</t>
  </si>
  <si>
    <t>55241000R</t>
  </si>
  <si>
    <t>poklop šachtový plastový kruhový DN 600 bez odvětrání tř B 125, vč. rámu (vodotěsný, plynotěsný do 10kPa, uzamykatelný, s těsněním)</t>
  </si>
  <si>
    <t>2120744712</t>
  </si>
  <si>
    <t>55241001R</t>
  </si>
  <si>
    <t>poklop šachtový plastový  800x1100mm bez odvětrání tř B 125, vč. rámu (vodotěsný, plynotěsný do 10kPa, uzamykatelný, s těsněním)</t>
  </si>
  <si>
    <t>-1273843294</t>
  </si>
  <si>
    <t>Poznámka k položce:_x000D_
materiál: polyuretan vyztužený skleněnými vlákny s rámem z HDPE</t>
  </si>
  <si>
    <t>899103211</t>
  </si>
  <si>
    <t>Demontáž poklopů litinových nebo ocelových včetně rámů hmotnosti přes 100 do 150 kg, poklopy vč. rámu bude odevzdána provozovateli ČOV</t>
  </si>
  <si>
    <t>924296760</t>
  </si>
  <si>
    <t>Demontáž poklopů litinových a ocelových  včetně rámů, hmotnosti jednotlivě přes 100 do 150 Kg</t>
  </si>
  <si>
    <t>899501411</t>
  </si>
  <si>
    <t>Stupadla do šachet ocelová PE povlak vidlicová s vysekáním otvoru v betonu</t>
  </si>
  <si>
    <t>-1509027022</t>
  </si>
  <si>
    <t>Stupadla do šachet a drobných objektů  ocelová s PE povlakem vidlicová s vysekáním otvoru v betonu</t>
  </si>
  <si>
    <t>919735126</t>
  </si>
  <si>
    <t>Řezání stávajícího betonového krytu hl do 300 mm</t>
  </si>
  <si>
    <t>-990642508</t>
  </si>
  <si>
    <t>Řezání stávajícího betonového krytu nebo podkladu  hloubky přes 250 do 300 mm</t>
  </si>
  <si>
    <t>(2,35+1,2)*2</t>
  </si>
  <si>
    <t>925,1,-R</t>
  </si>
  <si>
    <t>Demontáž stávající uliční vpusti, vč. odvozu do 8km a likvidace, mříž vpusti vč. rámu bude odevzdána provozovateli ČOV</t>
  </si>
  <si>
    <t>595480135</t>
  </si>
  <si>
    <t>925,2,-R</t>
  </si>
  <si>
    <t>Demontáž stávajícího vodovodních armatur, hydrant a šoupátko vč poklopu a ovládacích souprav bude odevzdán provozovateli ČOV</t>
  </si>
  <si>
    <t>-1647486348</t>
  </si>
  <si>
    <t>hydrant</t>
  </si>
  <si>
    <t>šoupátko</t>
  </si>
  <si>
    <t>-96586647</t>
  </si>
  <si>
    <t>Zkoušky objektů a vymývání  provedení zkoušky vodotěsnosti betonové nádrže jakéhokoliv druhu a tvaru, o obsahu do 1000 m3. Zkouška vodotěsnosti nádrží zahrnuje kontrolu fyzického stavu nádrže, provedení měření a vyhotovení písemného zápisu pro doložení na úřadech státní správy.</t>
  </si>
  <si>
    <t>17,5*4*3,35*2</t>
  </si>
  <si>
    <t>1656560171</t>
  </si>
  <si>
    <t>953334121</t>
  </si>
  <si>
    <t>Bobtnavý pásek do pracovních spar betonových kcí bentonitový 20 x 25 mm</t>
  </si>
  <si>
    <t>-240090540</t>
  </si>
  <si>
    <t>Bobtnavý pásek do pracovních spar betonových konstrukcí bentonitový, rozměru 20 x 25 mm</t>
  </si>
  <si>
    <t>"dno, strop" 4*1,5*2</t>
  </si>
  <si>
    <t>napojení potrubí do stěn šachty</t>
  </si>
  <si>
    <t>"DN250" 2*3,14*0,125*2</t>
  </si>
  <si>
    <t>"DN300"2*3,14*0,15*1</t>
  </si>
  <si>
    <t>Těsnící plech do pracovních spar betonových kcí s bitumenovým povrchem oboustranným š 200 mm, tl.1,5mm</t>
  </si>
  <si>
    <t>-345930194</t>
  </si>
  <si>
    <t>2*(18,1+8,9)</t>
  </si>
  <si>
    <t>4*1,5</t>
  </si>
  <si>
    <t>969021111</t>
  </si>
  <si>
    <t>Vybourání kanalizačního potrubí DN do 100</t>
  </si>
  <si>
    <t>1203153862</t>
  </si>
  <si>
    <t>Vybourání kanalizačního potrubí  DN do 100 mm</t>
  </si>
  <si>
    <t>"DN80" 20</t>
  </si>
  <si>
    <t>969021121</t>
  </si>
  <si>
    <t>Vybourání kanalizačního potrubí DN do 200</t>
  </si>
  <si>
    <t>-2144668805</t>
  </si>
  <si>
    <t>Vybourání kanalizačního potrubí  DN do 200 mm</t>
  </si>
  <si>
    <t>"DN150" 2*6+2*11</t>
  </si>
  <si>
    <t>"DN200" 3,3+21</t>
  </si>
  <si>
    <t>969021131</t>
  </si>
  <si>
    <t>Vybourání kanalizačního potrubí DN do 300</t>
  </si>
  <si>
    <t>508728491</t>
  </si>
  <si>
    <t>Vybourání kanalizačního potrubí  DN do 300 mm</t>
  </si>
  <si>
    <t>"DN250" 25,2+2</t>
  </si>
  <si>
    <t>1866666668</t>
  </si>
  <si>
    <t>pro pužitkovou vodu</t>
  </si>
  <si>
    <t>0,3*1</t>
  </si>
  <si>
    <t>977151123</t>
  </si>
  <si>
    <t>Jádrové vrty diamantovými korunkami do D 150 mm do stavebních materiálů</t>
  </si>
  <si>
    <t>617732752</t>
  </si>
  <si>
    <t>Jádrové vrty diamantovými korunkami do stavebních materiálů (železobetonu, betonu, cihel, obkladů, dlažeb, kamene) průměru přes 130 do 150 mm</t>
  </si>
  <si>
    <t>pro eletkrochráničku, chránička dodávka technologie</t>
  </si>
  <si>
    <t>978,3-R</t>
  </si>
  <si>
    <t>Utěsnění prostupu DN 100 po osazení chráničky D75x6,8mm bobtanvými tmely, vč. dodávka materiálu</t>
  </si>
  <si>
    <t>8576018</t>
  </si>
  <si>
    <t>Utěsnění prostupu DN 100 po osazení chráničky bobtanvými tmely, vč. dodávka materiálu</t>
  </si>
  <si>
    <t>978,4-R</t>
  </si>
  <si>
    <t>Utěsnění prostupu DN 150 po osazení chráničky DN80 bobtanvými tmely, vč. dodávka materiálu</t>
  </si>
  <si>
    <t>130386180</t>
  </si>
  <si>
    <t>elektrochránička, dodávka technologie</t>
  </si>
  <si>
    <t>990,1-R</t>
  </si>
  <si>
    <t>Náklady na provedení polní zkoušky míry zhutnění</t>
  </si>
  <si>
    <t>648358482</t>
  </si>
  <si>
    <t>Poznámka k položce:_x000D_
viz TZ př.č. D.1.1.6.1</t>
  </si>
  <si>
    <t>990,2-R</t>
  </si>
  <si>
    <t>Náklady na převzetí základové spáry statikem</t>
  </si>
  <si>
    <t>1115162288</t>
  </si>
  <si>
    <t>-166732107</t>
  </si>
  <si>
    <t>65082286</t>
  </si>
  <si>
    <t>202,314*7 'Přepočtené koeficientem množství</t>
  </si>
  <si>
    <t>-1083229437</t>
  </si>
  <si>
    <t>1137111668</t>
  </si>
  <si>
    <t>17,6</t>
  </si>
  <si>
    <t>beton. plocha</t>
  </si>
  <si>
    <t>2,938</t>
  </si>
  <si>
    <t xml:space="preserve">vývrty </t>
  </si>
  <si>
    <t>0,009+0,021</t>
  </si>
  <si>
    <t>2033753845</t>
  </si>
  <si>
    <t>17,4+22,726</t>
  </si>
  <si>
    <t>1638866879</t>
  </si>
  <si>
    <t>-1767863166</t>
  </si>
  <si>
    <t>0,74+3,673+2,53</t>
  </si>
  <si>
    <t>-1208459042</t>
  </si>
  <si>
    <t>711112053</t>
  </si>
  <si>
    <t>Provedení izolace proti zemní vlhkosti svislé za studena 2x nátěr krystalickou hydroizolací</t>
  </si>
  <si>
    <t>-1928641184</t>
  </si>
  <si>
    <t>Provedení izolace proti zemní vlhkosti natěradly a tmely za studena  na ploše svislé S dvojnásobným nátěrem krystalickou hydroizolací</t>
  </si>
  <si>
    <t>2*(1+1)*3,2</t>
  </si>
  <si>
    <t>1*1*2</t>
  </si>
  <si>
    <t>24551050</t>
  </si>
  <si>
    <t>systém hydroizolační</t>
  </si>
  <si>
    <t>2100892666</t>
  </si>
  <si>
    <t xml:space="preserve">systém hydroizolační </t>
  </si>
  <si>
    <t>Poznámka k položce:_x000D_
Spotřeba: na dvě vrstvy 1,5 kg/m2</t>
  </si>
  <si>
    <t>37,3*1,65 'Přepočtené koeficientem množství</t>
  </si>
  <si>
    <t>998711201</t>
  </si>
  <si>
    <t>Přesun hmot procentní pro izolace proti vodě, vlhkosti a plynům v objektech v do 6 m</t>
  </si>
  <si>
    <t>908130315</t>
  </si>
  <si>
    <t>Přesun hmot pro izolace proti vodě, vlhkosti a plynům  stanovený procentní sazbou (%) z ceny vodorovná dopravní vzdálenost do 50 m v objektech výšky do 6 m</t>
  </si>
  <si>
    <t>741</t>
  </si>
  <si>
    <t>Elektroinstalace - silnoproud</t>
  </si>
  <si>
    <t>741410022</t>
  </si>
  <si>
    <t>Montáž vodič uzemňovací pásek průřezu do 120 mm2 v průmyslové výstavbě v zemi</t>
  </si>
  <si>
    <t>1821051513</t>
  </si>
  <si>
    <t>Montáž uzemňovacího vedení s upevněním, propojením a připojením pomocí svorek v zemi s izolací spojů pásku průřezu do 120 mm2 v průmyslové výstavbě. Na přechodu beton-vzduch opatřit antikorózním nátěrem suspenzí gumoasfalt min. 300mm v betonu a 300mm mimo beton</t>
  </si>
  <si>
    <t>2*(18,1+8,9)+2*4</t>
  </si>
  <si>
    <t>35442062</t>
  </si>
  <si>
    <t>pás zemnící 30x4mm FeZn</t>
  </si>
  <si>
    <t>1853959241</t>
  </si>
  <si>
    <t>005 - SO 06 Kotelna</t>
  </si>
  <si>
    <t xml:space="preserve">0001 - SO 06.1 Kotelna </t>
  </si>
  <si>
    <t>131201101</t>
  </si>
  <si>
    <t>Hloubení jam nezapažených v hornině tř. 3 objemu do 100 m3</t>
  </si>
  <si>
    <t>-1856506453</t>
  </si>
  <si>
    <t>Hloubení nezapažených jam a zářezů s urovnáním dna do předepsaného profilu a spádu v hornině tř. 3 do 100 m3</t>
  </si>
  <si>
    <t>Poznámka k položce:_x000D_
viz TZ př.č. D.1.1.7.1 a v.č. D.1.1.7.2 a 8, statika D.1.2.5.1 až 3_x000D_
80% hor.tř.III a 20% hor. tř.IV</t>
  </si>
  <si>
    <t>přístavek</t>
  </si>
  <si>
    <t>1,8*1,5*1*0,8</t>
  </si>
  <si>
    <t>285148829</t>
  </si>
  <si>
    <t>2,16/2</t>
  </si>
  <si>
    <t>131301101</t>
  </si>
  <si>
    <t>Hloubení jam nezapažených v hornině tř. 4 objemu do 100 m3</t>
  </si>
  <si>
    <t>1572940664</t>
  </si>
  <si>
    <t>Hloubení nezapažených jam a zářezů s urovnáním dna do předepsaného profilu a spádu v hornině tř. 4 do 100 m3</t>
  </si>
  <si>
    <t>1,8*1,5*1*0,2</t>
  </si>
  <si>
    <t>14727641</t>
  </si>
  <si>
    <t>0,540/2</t>
  </si>
  <si>
    <t>-1693711916</t>
  </si>
  <si>
    <t>Poznámka k položce:_x000D_
viz TZ př.č. D.1.1.7.1 a v.č. D.1.1.7.2 a 8, statika D.1.2.5.1 až 3</t>
  </si>
  <si>
    <t>pol.5</t>
  </si>
  <si>
    <t>2,4*1,6*2,2</t>
  </si>
  <si>
    <t>151301901</t>
  </si>
  <si>
    <t>Zřízení hnaného pažení stěn s ponecháním pažin ve výkopu hl do 4 m</t>
  </si>
  <si>
    <t>1415733860</t>
  </si>
  <si>
    <t>Zřízení pažení stěn výkopu bez rozepření nebo vzepření  s ponecháním pažin ve výkopu hnané, hloubky do 4 m</t>
  </si>
  <si>
    <t>2*(2,4+1,6)*2,85</t>
  </si>
  <si>
    <t>-1945032450</t>
  </si>
  <si>
    <t>8,448+2,16+0,54</t>
  </si>
  <si>
    <t>-784162044</t>
  </si>
  <si>
    <t>394259600</t>
  </si>
  <si>
    <t>11,148*1,8 'Přepočtené koeficientem množství</t>
  </si>
  <si>
    <t>-1015507997</t>
  </si>
  <si>
    <t>výkop pro přístřešek</t>
  </si>
  <si>
    <t>2,16+0,54</t>
  </si>
  <si>
    <t>-0,54</t>
  </si>
  <si>
    <t>základ pás</t>
  </si>
  <si>
    <t xml:space="preserve">štěrkopísek frakce </t>
  </si>
  <si>
    <t>1984220381</t>
  </si>
  <si>
    <t>1,62*2 'Přepočtené koeficientem množství</t>
  </si>
  <si>
    <t>271532211</t>
  </si>
  <si>
    <t>Podsyp pod základové konstrukce se zhutněním z hrubého kameniva frakce 0 až 63 mm</t>
  </si>
  <si>
    <t>1825765757</t>
  </si>
  <si>
    <t>Podsyp pod základové konstrukce se zhutněním a urovnáním povrchu z kameniva hrubého, frakce 0 - 63 mm</t>
  </si>
  <si>
    <t xml:space="preserve">Poznámka k položce:_x000D_
viz TZ př.č. D.1.1.7.1 a v.č. D.1.1.7.2 a 8, statika D.1.2.5.1 až 3_x000D_
</t>
  </si>
  <si>
    <t>1,5*1,8*0,2</t>
  </si>
  <si>
    <t>-474091178</t>
  </si>
  <si>
    <t>2,4*1,6*0,1</t>
  </si>
  <si>
    <t>pol.6</t>
  </si>
  <si>
    <t>3,1*2,35*0,1</t>
  </si>
  <si>
    <t>přístřešek</t>
  </si>
  <si>
    <t>1*0,7*0,1</t>
  </si>
  <si>
    <t>273321411</t>
  </si>
  <si>
    <t>Základové desky ze ŽB bez zvýšených nároků na prostředí tř. C 20/25</t>
  </si>
  <si>
    <t>-757293619</t>
  </si>
  <si>
    <t>Základy z betonu železového (bez výztuže) desky z betonu bez zvláštních nároků na prostředí tř. C 20/25</t>
  </si>
  <si>
    <t>1*1,3*0,15</t>
  </si>
  <si>
    <t>902805890</t>
  </si>
  <si>
    <t>1*1,3*6,5/1000*1,15*2</t>
  </si>
  <si>
    <t>274313611</t>
  </si>
  <si>
    <t>Základové pásy z betonu tř. C 16/20</t>
  </si>
  <si>
    <t>-1217519993</t>
  </si>
  <si>
    <t>Základy z betonu prostého pasy betonu kamenem neprokládaného tř. C 16/20</t>
  </si>
  <si>
    <t>(1+1)*0,3*0,9</t>
  </si>
  <si>
    <t>-527790607</t>
  </si>
  <si>
    <t>(1,3+1)*1,05</t>
  </si>
  <si>
    <t>(1+0,7)*0,9</t>
  </si>
  <si>
    <t>122945388</t>
  </si>
  <si>
    <t>275313611</t>
  </si>
  <si>
    <t>Základové patky z betonu tř. C 16/20</t>
  </si>
  <si>
    <t>2145273521</t>
  </si>
  <si>
    <t>Základy z betonu prostého patky a bloky z betonu kamenem neprokládaného tř. C 16/20</t>
  </si>
  <si>
    <t>pol.4, vč. schodiště, plocha dle autocad</t>
  </si>
  <si>
    <t>32,86*(0,8+0,1)</t>
  </si>
  <si>
    <t>Zřízení bednění základových patek a bloků</t>
  </si>
  <si>
    <t>1115594717</t>
  </si>
  <si>
    <t>pol.4, vč. schodiště</t>
  </si>
  <si>
    <t>(4,5+1,24+0,9+1,24+3,55+4,2+6,35+2,2+2,6)*(0,8+0,1)</t>
  </si>
  <si>
    <t>706118680</t>
  </si>
  <si>
    <t>292111111</t>
  </si>
  <si>
    <t>Montáž pomocné konstrukce ocelové pro zvláštní zakládání z terénu</t>
  </si>
  <si>
    <t>-911542456</t>
  </si>
  <si>
    <t>Pomocná konstrukce pro zvláštní zakládání staveb  ocelová z terénu zřízení</t>
  </si>
  <si>
    <t>0,4616</t>
  </si>
  <si>
    <t>13010950</t>
  </si>
  <si>
    <t>ocel profilová HE-A 100 jakost 11 375</t>
  </si>
  <si>
    <t>-1027033860</t>
  </si>
  <si>
    <t>Poznámka k položce:_x000D_
Hmotnost: 17,10 kg/m</t>
  </si>
  <si>
    <t>0,1336+0,24115</t>
  </si>
  <si>
    <t>13010740</t>
  </si>
  <si>
    <t>ocel profilová IPE 80 jakost 11 375</t>
  </si>
  <si>
    <t>1067063920</t>
  </si>
  <si>
    <t>Poznámka k položce:_x000D_
Hmotnost: 6,00 kg/m</t>
  </si>
  <si>
    <t>292111112</t>
  </si>
  <si>
    <t>Demontáž pomocné konstrukce ocelové pro zvláštní zakládání z terénu</t>
  </si>
  <si>
    <t>1319813952</t>
  </si>
  <si>
    <t>Pomocná konstrukce pro zvláštní zakládání staveb  ocelová z terénu odstranění</t>
  </si>
  <si>
    <t>horní rám</t>
  </si>
  <si>
    <t>0,1336</t>
  </si>
  <si>
    <t>310231050</t>
  </si>
  <si>
    <t>Zazdívka otvorů ve zdivu nadzákladovém plochy do 1 m2  cihlami děrovanými přes P10 do P15 tl 375 mm</t>
  </si>
  <si>
    <t>-946788039</t>
  </si>
  <si>
    <t>Zazdívka otvorů ve zdivu nadzákladovém děrovanými cihlami plochy přes 0,25 m2 do 1 m2 přes P10 do P15, tl. zdiva 375 mm</t>
  </si>
  <si>
    <t>pol.2</t>
  </si>
  <si>
    <t>1,8*0,6*3</t>
  </si>
  <si>
    <t>310231056</t>
  </si>
  <si>
    <t>Zazdívka otvorů ve zdivu nadzákladovém plochy do 4 m2  cihlami děrovanými přes P10 do P15 tl 375 mm</t>
  </si>
  <si>
    <t>-1484463170</t>
  </si>
  <si>
    <t>Zazdívka otvorů ve zdivu nadzákladovém děrovanými cihlami plochy přes 1 m2 do 4 m2 přes P10 do P15, tl. zdiva 375 mm</t>
  </si>
  <si>
    <t>pol.1</t>
  </si>
  <si>
    <t>1,5*3,5</t>
  </si>
  <si>
    <t>311234021</t>
  </si>
  <si>
    <t>Zdivo jednovrstvé z cihel děrovaných do P10 na maltu M5 tl 200 mm, vč. nakotvení do stávající konstrukce</t>
  </si>
  <si>
    <t>-226154797</t>
  </si>
  <si>
    <t>Zdivo jednovrstvé z cihel děrovaných nebroušených klasických spojených na pero a drážku na maltu M5, pevnost cihel do P10, tl. zdiva 200 mm</t>
  </si>
  <si>
    <t>(1,3+2+1,3)*2</t>
  </si>
  <si>
    <t>-1,4*2</t>
  </si>
  <si>
    <t>Kompletní konstrukce ČOV, nádrží nebo vodojemů ze ŽB mrazuvzdorného tř. C 30/37 XC4, XD2, XF3, XA3 tl 300 mm</t>
  </si>
  <si>
    <t>1242420313</t>
  </si>
  <si>
    <t>Poznámka k položce:_x000D_
viz TZ př.č. D.1.1.7.1 a v.č. D.1.1.7.2 a 8, statika D.1.2.5.1 až 3_x000D_
bližši specifikace betonu viz část statika</t>
  </si>
  <si>
    <t>2,3*1,5*2,75-1,8*1*2,6</t>
  </si>
  <si>
    <t>1969491115</t>
  </si>
  <si>
    <t>pol.5, vnitřní bednění</t>
  </si>
  <si>
    <t>2*(1,8+1)*2,6</t>
  </si>
  <si>
    <t>514267256</t>
  </si>
  <si>
    <t>589780579</t>
  </si>
  <si>
    <t>pol.5, 40kg/m3</t>
  </si>
  <si>
    <t>4,808*0,04</t>
  </si>
  <si>
    <t>411133901</t>
  </si>
  <si>
    <t>Montáž stropních panelů z betonu předpjatého bez závěsných háků hmotnosti do 1,5 t budova v do 18 m, vč. zálivky jemnozrným betonem C25/30</t>
  </si>
  <si>
    <t>-1628589104</t>
  </si>
  <si>
    <t>Montáž stropních panelů z předpjatého betonu  bez závěsných háků, v budovách výšky do 18 m, hmotnosti do 1,5 t</t>
  </si>
  <si>
    <t>593,1-R</t>
  </si>
  <si>
    <t>panel stropní plný PZD 180x30x9 cm</t>
  </si>
  <si>
    <t>-1110033380</t>
  </si>
  <si>
    <t>411311711</t>
  </si>
  <si>
    <t>Spádová vrstva z betonu prostého tř. C 20/25 v tl.50-150mm</t>
  </si>
  <si>
    <t>1697816400</t>
  </si>
  <si>
    <t>Klenby z betonu prostého  jakéhokoliv tvaru a tloušťky tř. C 20/25</t>
  </si>
  <si>
    <t>1,3*2*0,1</t>
  </si>
  <si>
    <t>228317375</t>
  </si>
  <si>
    <t>(1,3+2+1,3)*0,2*0,3</t>
  </si>
  <si>
    <t>-405389110</t>
  </si>
  <si>
    <t>(1,3+2+1,3+1+1,4+1)*0,3</t>
  </si>
  <si>
    <t>-1031189077</t>
  </si>
  <si>
    <t>1776300920</t>
  </si>
  <si>
    <t>(22,2+4,44)/1000</t>
  </si>
  <si>
    <t>430321414R</t>
  </si>
  <si>
    <t>Schodišťová konstrukce a rampa z betonu tř. C 25/30</t>
  </si>
  <si>
    <t>-492737655</t>
  </si>
  <si>
    <t>Schodišťové konstrukce a rampy z betonu železového (bez výztuže)  stupně, schodnice, ramena, podesty s nosníky tř. C 25/30</t>
  </si>
  <si>
    <t>3*2,25*0,45</t>
  </si>
  <si>
    <t>431351121</t>
  </si>
  <si>
    <t>Zřízení bednění podest schodišť a ramp přímočarých v do 4 m</t>
  </si>
  <si>
    <t>-464586476</t>
  </si>
  <si>
    <t>Bednění podest, podstupňových desek a ramp včetně podpěrné konstrukce  výšky do 4 m půdorysně přímočarých zřízení</t>
  </si>
  <si>
    <t>(3+2,25)*0,45</t>
  </si>
  <si>
    <t>431351122</t>
  </si>
  <si>
    <t>Odstranění bednění podest schodišť a ramp přímočarých v do 4 m</t>
  </si>
  <si>
    <t>1809299917</t>
  </si>
  <si>
    <t>Bednění podest, podstupňových desek a ramp včetně podpěrné konstrukce  výšky do 4 m půdorysně přímočarých odstranění</t>
  </si>
  <si>
    <t>611315422</t>
  </si>
  <si>
    <t>Oprava vnitřní vápenné štukové omítky stropů v rozsahu plochy do 30% - konečná úprava</t>
  </si>
  <si>
    <t>-1360102269</t>
  </si>
  <si>
    <t>Oprava vápenné omítky vnitřních ploch štukové dvouvrstvé, tloušťky do 20 mm a tloušťky štuku do 3 mm stropů, v rozsahu opravované plochy přes 10 do 30%</t>
  </si>
  <si>
    <t>9,8*9,6</t>
  </si>
  <si>
    <t>612315422</t>
  </si>
  <si>
    <t>Oprava vnitřní vápenné štukové omítky stěn v rozsahu plochy do 30% - konečná úprava</t>
  </si>
  <si>
    <t>-273113760</t>
  </si>
  <si>
    <t>Oprava vápenné omítky vnitřních ploch štukové dvouvrstvé, tloušťky do 20 mm a tloušťky štuku do 3 mm stěn, v rozsahu opravované plochy přes 10 do 30%</t>
  </si>
  <si>
    <t>2*(9,8+9,6)*3,95</t>
  </si>
  <si>
    <t>611131101</t>
  </si>
  <si>
    <t>Cementový postřik vnitřních stropů nanášený celoplošně ručně</t>
  </si>
  <si>
    <t>553329334</t>
  </si>
  <si>
    <t>Podkladní a spojovací vrstva vnitřních omítaných ploch  cementový postřik nanášený ručně celoplošně stropů</t>
  </si>
  <si>
    <t>1,6*1,1</t>
  </si>
  <si>
    <t>611321141</t>
  </si>
  <si>
    <t>Vápenocementová omítka štuková dvouvrstvá vnitřních stropů rovných nanášená ručně</t>
  </si>
  <si>
    <t>-176295671</t>
  </si>
  <si>
    <t>Omítka vápenocementová vnitřních ploch  nanášená ručně dvouvrstvá, tloušťky jádrové omítky do 10 mm a tloušťky štuku do 3 mm štuková vodorovných konstrukcí stropů rovných</t>
  </si>
  <si>
    <t>1593536618</t>
  </si>
  <si>
    <t>(1,1+1,1+1,6)*2,3-1,4*2</t>
  </si>
  <si>
    <t>po zazděných otvorech + 30% na okolí</t>
  </si>
  <si>
    <t>"1" 1,5*3,5*2*1,3</t>
  </si>
  <si>
    <t>"2" 1,8*0,6*3*1,3</t>
  </si>
  <si>
    <t>1768147402</t>
  </si>
  <si>
    <t>-1309483092</t>
  </si>
  <si>
    <t>(1,3+2+1,3)*(2,65-0,4)-1,8*(2-0,4)</t>
  </si>
  <si>
    <t>po zazděných otvorech, 30% na okolí</t>
  </si>
  <si>
    <t>622321141</t>
  </si>
  <si>
    <t>Vápenocementová omítka štuková dvouvrstvá vnějších stěn nanášená ručně - dle stávající</t>
  </si>
  <si>
    <t>1046721085</t>
  </si>
  <si>
    <t>Omítka vápenocementová vnějších ploch  nanášená ručně dvouvrstvá, tloušťky jádrové omítky do 15 mm a tloušťky štuku do 3 mm štuková stěn</t>
  </si>
  <si>
    <t>622325202</t>
  </si>
  <si>
    <t>Oprava vnější vápenocementové štukové omítky složitosti 1 stěn v rozsahu do 30% - konečná úprava</t>
  </si>
  <si>
    <t>287402806</t>
  </si>
  <si>
    <t>Oprava vápenocementové omítky vnějších ploch stupně členitosti 1 štukové stěn, v rozsahu opravované plochy přes 10 do 30%</t>
  </si>
  <si>
    <t>2*(18,85+10,4)*4,78</t>
  </si>
  <si>
    <t>631311125</t>
  </si>
  <si>
    <t>Mazanina tl do 120 mm z betonu prostého bez zvýšených nároků na prostředí tř. C 20/25</t>
  </si>
  <si>
    <t>1235660322</t>
  </si>
  <si>
    <t>Mazanina z betonu  prostého bez zvýšených nároků na prostředí tl. přes 80 do 120 mm tř. C 20/25</t>
  </si>
  <si>
    <t>pol.9</t>
  </si>
  <si>
    <t>9,6*9,8*0,1</t>
  </si>
  <si>
    <t>"plocha betonového základu"-32,86*0,1</t>
  </si>
  <si>
    <t>900,1-R</t>
  </si>
  <si>
    <t>Demontáž ocelového zábradlí, vč. odvozu do 8km a likvidace</t>
  </si>
  <si>
    <t>-600741368</t>
  </si>
  <si>
    <t>pol.b</t>
  </si>
  <si>
    <t>0,75</t>
  </si>
  <si>
    <t>900,2-R</t>
  </si>
  <si>
    <t>Náklady na dočasné podepření stávajícího základu při provádění montážní jímky</t>
  </si>
  <si>
    <t>-148053003</t>
  </si>
  <si>
    <t>900,3-R</t>
  </si>
  <si>
    <t>Náklady na provedení sondy v rámci pro zjištění skladby stropní konstrukce, podlahové konstrukce a vlastnosti podloží</t>
  </si>
  <si>
    <t>572782087</t>
  </si>
  <si>
    <t>Náklady na provedení sondy v rámci pro zjištění skladby a vlastnosti podloží. Dále jenutno vyžádat si odsouhlasení statikem. Ten v případě zjištění problematického podloží navrhne případná doplňková opatření!</t>
  </si>
  <si>
    <t>Poznámka k položce:_x000D_
viz TZ př.č. D.1.1.7.1</t>
  </si>
  <si>
    <t>925,1-R</t>
  </si>
  <si>
    <t>Zapravení prostupů DN400 po osazení potrubí komínu</t>
  </si>
  <si>
    <t>-1512424248</t>
  </si>
  <si>
    <t>pol.3</t>
  </si>
  <si>
    <t>386715113</t>
  </si>
  <si>
    <t>2*(20,85+12,4)*4,8</t>
  </si>
  <si>
    <t>-1586378830</t>
  </si>
  <si>
    <t>319,2*30 'Přepočtené koeficientem množství</t>
  </si>
  <si>
    <t>-444618430</t>
  </si>
  <si>
    <t>949101112</t>
  </si>
  <si>
    <t>Lešení pomocné pro objekty pozemních staveb s lešeňovou podlahou v do 3,5 m zatížení do 150 kg/m2, popř. pojezdové věže</t>
  </si>
  <si>
    <t>-935224583</t>
  </si>
  <si>
    <t>-671900068</t>
  </si>
  <si>
    <t>9,6*9,8</t>
  </si>
  <si>
    <t>1550543416</t>
  </si>
  <si>
    <t>953331111</t>
  </si>
  <si>
    <t>Vložky do svislých dilatačních spár z lepenky nepískované kladené volně</t>
  </si>
  <si>
    <t>1654621737</t>
  </si>
  <si>
    <t>Vložky svislé do dilatačních spár z lepenky  kladené volně, včetně dodání a osazení, v jakémkoliv zdivu, nepískované</t>
  </si>
  <si>
    <t>pol.4, oddělení základu od stávajících kcí</t>
  </si>
  <si>
    <t>(2+0,35+0,35+0,35)*(0,8+0,1)*2</t>
  </si>
  <si>
    <t>953961118</t>
  </si>
  <si>
    <t>Trn R14 délky 600mm s vyvrtáním otvoru do hloubky 200mm a zakotvený na chemický tmel</t>
  </si>
  <si>
    <t>-1669766183</t>
  </si>
  <si>
    <t>Kotvy chemické s vyvrtáním otvoru  do betonu, železobetonu nebo tvrdého kamene tmel, velikost M 30, hloubka 270 mm</t>
  </si>
  <si>
    <t>Provedení úprav pro prostupy při betonáži stěn, stropů, podlah nebo pří zdění, vč. zapravení</t>
  </si>
  <si>
    <t>266788291</t>
  </si>
  <si>
    <t>"P/7 DN150" 1</t>
  </si>
  <si>
    <t>"P/8 DN250"  1</t>
  </si>
  <si>
    <t>962031133</t>
  </si>
  <si>
    <t>Bourání příček z cihel pálených na MVC tl do 150 mm</t>
  </si>
  <si>
    <t>-431294987</t>
  </si>
  <si>
    <t>Bourání příček z cihel, tvárnic nebo příčkovek  z cihel pálených, plných nebo dutých na maltu vápennou nebo vápenocementovou, tl. do 150 mm</t>
  </si>
  <si>
    <t>pol.a</t>
  </si>
  <si>
    <t>12,05</t>
  </si>
  <si>
    <t>963051100R</t>
  </si>
  <si>
    <t>Vybourání betonového schodiště obloženého keramickým obkladem, stupeň 4x187/250mm</t>
  </si>
  <si>
    <t>-1814035106</t>
  </si>
  <si>
    <t>963051110R</t>
  </si>
  <si>
    <t xml:space="preserve">Vybourání tělesa venkovní rampy z betonu </t>
  </si>
  <si>
    <t>605837151</t>
  </si>
  <si>
    <t>Vybourání tělesa venkovní rampy z betonu</t>
  </si>
  <si>
    <t>pol.d, pro výkop teplovodu</t>
  </si>
  <si>
    <t>jako rýha pro plynovodní chráničku</t>
  </si>
  <si>
    <t>0,7*0,45*1,1</t>
  </si>
  <si>
    <t>965042141</t>
  </si>
  <si>
    <t>Bourání podkladů pod dlažby nebo mazanin betonových nebo z litého asfaltu tl do 100 mm pl přes 4 m2</t>
  </si>
  <si>
    <t>-392406287</t>
  </si>
  <si>
    <t>Bourání mazanin betonových nebo z litého asfaltu tl. do 100 mm, plochy přes 4 m2</t>
  </si>
  <si>
    <t>pol.g</t>
  </si>
  <si>
    <t>Bourání konstrukce podlahy na ploše 2,35x1,55m ,vč. podkladních vrstev</t>
  </si>
  <si>
    <t>-522359847</t>
  </si>
  <si>
    <t>pol.c</t>
  </si>
  <si>
    <t>968072455</t>
  </si>
  <si>
    <t>Vybourání kovových dveřních zárubní pl do 2 m2</t>
  </si>
  <si>
    <t>163951875</t>
  </si>
  <si>
    <t>Vybourání kovových rámů oken s křídly, dveřních zárubní, vrat, stěn, ostění nebo obkladů  dveřních zárubní, plochy do 2 m2</t>
  </si>
  <si>
    <t>0,8*1,97</t>
  </si>
  <si>
    <t>968082015</t>
  </si>
  <si>
    <t>Vybourání plastových rámů oken včetně křídel plochy do 1 m2</t>
  </si>
  <si>
    <t>-315385304</t>
  </si>
  <si>
    <t>Vybourání plastových rámů oken s křídly, dveřních zárubní, vrat  rámu oken s křídly, plochy do 1 m2</t>
  </si>
  <si>
    <t>pol.e</t>
  </si>
  <si>
    <t>970,1-R</t>
  </si>
  <si>
    <t>Osazení PVC pažnice pro prostupy potrubí, vloženo do bednění, prostupový kus se zdrsněnou vnější stranou, rozměry otvoru 1650x300mm</t>
  </si>
  <si>
    <t>469895216</t>
  </si>
  <si>
    <t>P/5, dodávka + těsnění viz SO 08.8 Nové rozvody teplovodu</t>
  </si>
  <si>
    <t>971033351</t>
  </si>
  <si>
    <t>Vybourání otvorů ve zdivu cihelném pl do 0,09 m2 na MVC nebo MV tl do 450 mm</t>
  </si>
  <si>
    <t>-1398991500</t>
  </si>
  <si>
    <t>Vybourání otvorů ve zdivu základovém nebo nadzákladovém z cihel, tvárnic, příčkovek  z cihel pálených na maltu vápennou nebo vápenocementovou plochy do 0,09 m2, tl. do 450 mm</t>
  </si>
  <si>
    <t>"P/10" 1</t>
  </si>
  <si>
    <t>"P/11" 2</t>
  </si>
  <si>
    <t>971033451</t>
  </si>
  <si>
    <t>Vybourání otvorů ve zdivu cihelném pl do 0,25 m2 na MVC nebo MV tl do 450 mm</t>
  </si>
  <si>
    <t>488450940</t>
  </si>
  <si>
    <t>Vybourání otvorů ve zdivu základovém nebo nadzákladovém z cihel, tvárnic, příčkovek  z cihel pálených na maltu vápennou nebo vápenocementovou plochy do 0,25 m2, tl. do 450 mm</t>
  </si>
  <si>
    <t>"pol.f, P/6" 3</t>
  </si>
  <si>
    <t>"P/2" 4</t>
  </si>
  <si>
    <t>"P4" 2</t>
  </si>
  <si>
    <t>971033561</t>
  </si>
  <si>
    <t>Vybourání otvorů ve zdivu cihelném pl do 1 m2 na MVC nebo MV tl do 600 mm</t>
  </si>
  <si>
    <t>1667452750</t>
  </si>
  <si>
    <t>Vybourání otvorů ve zdivu základovém nebo nadzákladovém z cihel, tvárnic, příčkovek  z cihel pálených na maltu vápennou nebo vápenocementovou plochy do 1 m2, tl. do 600 mm</t>
  </si>
  <si>
    <t>"P/3" 0,8*0,63*0,4</t>
  </si>
  <si>
    <t>977151225</t>
  </si>
  <si>
    <t>Jádrové vrty dovrchní diamantovými korunkami do D 200 mm do stavebních materiálů</t>
  </si>
  <si>
    <t>-651990766</t>
  </si>
  <si>
    <t>Jádrové vrty diamantovými korunkami do stavebních materiálů (železobetonu, betonu, cihel, obkladů, dlažeb, kamene) dovrchní (směrem vzhůru), průměru přes 180 do 200 mm</t>
  </si>
  <si>
    <t>"P/1" 0,3*3+0,1*3</t>
  </si>
  <si>
    <t>805817666</t>
  </si>
  <si>
    <t>Dodávka + montáž hasičský přístroj prášekový a CO2 21 A/113B</t>
  </si>
  <si>
    <t>-1238074018</t>
  </si>
  <si>
    <t>999,3-R</t>
  </si>
  <si>
    <t>Dodávka + montáž hasičský přístroj prášekový 183 B</t>
  </si>
  <si>
    <t>-1847196321</t>
  </si>
  <si>
    <t>512845647</t>
  </si>
  <si>
    <t>-1383993200</t>
  </si>
  <si>
    <t>49,826*7 'Přepočtené koeficientem množství</t>
  </si>
  <si>
    <t>-624223671</t>
  </si>
  <si>
    <t>615823149</t>
  </si>
  <si>
    <t>"mazanina" 20,698</t>
  </si>
  <si>
    <t>"rampa" 8,033</t>
  </si>
  <si>
    <t>-1374469619</t>
  </si>
  <si>
    <t>Poznámka k položce:_x000D_
viz TZ př.č. D.1.1.7.1 a v.č. D.1.1.7.2 a 6, statika D.1.2.5.1 až 3</t>
  </si>
  <si>
    <t>"beton podlahy + základ" 4,4</t>
  </si>
  <si>
    <t>"schodiště" 2,4</t>
  </si>
  <si>
    <t>"jádrové vrty" 0,151</t>
  </si>
  <si>
    <t>-1627125958</t>
  </si>
  <si>
    <t>"příčky" 3,145</t>
  </si>
  <si>
    <t>"otvory v cihle" 0,296+1,863+0,364</t>
  </si>
  <si>
    <t>-405503808</t>
  </si>
  <si>
    <t>"keram. dlažba" 7,933</t>
  </si>
  <si>
    <t>997013813</t>
  </si>
  <si>
    <t>Poplatek za uložení na skládce (skládkovné) stavebního odpadu z plastických hmot kód odpadu 170 203</t>
  </si>
  <si>
    <t>-1318999491</t>
  </si>
  <si>
    <t>Poplatek za uložení stavebního odpadu na skládce (skládkovné) z plastických hmot zatříděného do Katalogu odpadů pod kódem 170 203</t>
  </si>
  <si>
    <t>"okna" 0,237</t>
  </si>
  <si>
    <t>997013814</t>
  </si>
  <si>
    <t>Poplatek za uložení na skládce (skládkovné) stavebního odpadu izolací kód odpadu 170 604</t>
  </si>
  <si>
    <t>-1327038293</t>
  </si>
  <si>
    <t>Poplatek za uložení stavebního odpadu na skládce (skládkovné) z izolačních materiálů zatříděného do Katalogu odpadů pod kódem 170 604</t>
  </si>
  <si>
    <t>"hydroizolace" 0,188</t>
  </si>
  <si>
    <t>589979106</t>
  </si>
  <si>
    <t>"dveře, vč. zárubně" 0,12</t>
  </si>
  <si>
    <t>2113479825</t>
  </si>
  <si>
    <t>711,1</t>
  </si>
  <si>
    <t>Příprava povrchu před provedením hidroizolace (očištění, odstranění nerovností)</t>
  </si>
  <si>
    <t>-653753139</t>
  </si>
  <si>
    <t>711,2-R</t>
  </si>
  <si>
    <t>Ochrana hydroizolace před betonáži proti poškození vhodnou ochrannou vrstvou (lepenka, fólie, geotextílie..), vč. dodávky materiálu, vč.následného odstranění</t>
  </si>
  <si>
    <t>155587852</t>
  </si>
  <si>
    <t>1931210920</t>
  </si>
  <si>
    <t>939107541</t>
  </si>
  <si>
    <t>94,08*0,0003 'Přepočtené koeficientem množství</t>
  </si>
  <si>
    <t>80990373</t>
  </si>
  <si>
    <t>62836201</t>
  </si>
  <si>
    <t xml:space="preserve">pás těžký asfaltovaný pískovaný tl. 4,0mm,  vložka skelná rohož </t>
  </si>
  <si>
    <t>870707963</t>
  </si>
  <si>
    <t>pás těžký asfaltovaný pískovaný tl. 4,0mm,  vložka skelná rohož, krycí vrstva oxidovaný asfalt</t>
  </si>
  <si>
    <t>94,08*1,15 'Přepočtené koeficientem množství</t>
  </si>
  <si>
    <t>711131811</t>
  </si>
  <si>
    <t>Odstranění izolace proti zemní vlhkosti vodorovné</t>
  </si>
  <si>
    <t>1693873382</t>
  </si>
  <si>
    <t>Odstranění izolace proti zemní vlhkosti  na ploše vodorovné V</t>
  </si>
  <si>
    <t>rozsah pro potřeby nacenění uvažováno 50%</t>
  </si>
  <si>
    <t>9,6*9,8*0,5</t>
  </si>
  <si>
    <t>1034625479</t>
  </si>
  <si>
    <t>-969524209</t>
  </si>
  <si>
    <t>1,8*3</t>
  </si>
  <si>
    <t>764,1-R</t>
  </si>
  <si>
    <t>Dodávka + montáž podkladní a separační rohože z plastových vláken, dle doporučení výrobce plechu</t>
  </si>
  <si>
    <t>1158308009</t>
  </si>
  <si>
    <t>764111641R</t>
  </si>
  <si>
    <t>K/1 - Krytina střechy rovné drážkováním ze svitků z Pz plechu s povrchovou úpravou do rš 670 mm sklonu do 30°, vč. systémových prvků(závětrné lišty, okrajové lišty, dialtační)</t>
  </si>
  <si>
    <t>130924705</t>
  </si>
  <si>
    <t>Krytina ze svitků nebo z taškových tabulí z pozinkovaného plechu s povrchovou úpravou s úpravou u okapů, prostupů a výčnělků střechy rovné drážkováním ze svitků do rš 670 mm, sklon střechy do 30°</t>
  </si>
  <si>
    <t>2,8</t>
  </si>
  <si>
    <t>764316604</t>
  </si>
  <si>
    <t>K/4 - Lemování vodotěsné dvojdílné prostupů VZT přes stávající krytinu (bosinský šindel), vč. napojení na okolní stávající krytinu a střešní konstrukci</t>
  </si>
  <si>
    <t>-148141904</t>
  </si>
  <si>
    <t>K/4 - Lemování vodotěsné dvojdílné prostupů VZT přes stávající krytinu (bosinský šindel), vč. napojení na okolní stávající krytinu a střešní konstrukci, popis viz výkres D.1.1.7.8</t>
  </si>
  <si>
    <t>764511612</t>
  </si>
  <si>
    <t>K/2 - Žlab podokapní hranatý z Pz s povrchovou úpravou rš 250 mm</t>
  </si>
  <si>
    <t>1122093165</t>
  </si>
  <si>
    <t>Žlab podokapní z pozinkovaného plechu s povrchovou úpravou včetně háků a čel hranatý rš 250 mm</t>
  </si>
  <si>
    <t>764518623R</t>
  </si>
  <si>
    <t>K/3 - Svody hranaté včetně objímek, kolen, odskoků z Pz s povrchovou úpravou, r.š. 330mm</t>
  </si>
  <si>
    <t>-1752715730</t>
  </si>
  <si>
    <t>998764201</t>
  </si>
  <si>
    <t>Přesun hmot procentní pro konstrukce klempířské v objektech v do 6 m</t>
  </si>
  <si>
    <t>10895215</t>
  </si>
  <si>
    <t>Přesun hmot pro konstrukce klempířské stanovený procentní sazbou (%) z ceny vodorovná dopravní vzdálenost do 50 m v objektech výšky do 6 m</t>
  </si>
  <si>
    <t>766441821</t>
  </si>
  <si>
    <t>Demontáž parapetních desek dřevěných nebo plastových šířky do 30 cm délky přes 1,0 m</t>
  </si>
  <si>
    <t>-1099437250</t>
  </si>
  <si>
    <t>Demontáž parapetních desek dřevěných nebo plastových šířky do 300 mm délky přes 1m</t>
  </si>
  <si>
    <t>Z/1 - Dodávka + montáž kryt montážní šachty 1800x1000mm z rýhovaného plechu, odnímatelný, vč. rámu, nerez ocel, vč. výřezů pro potrubí, vč. kotvení</t>
  </si>
  <si>
    <t>13721127</t>
  </si>
  <si>
    <t>Z/3 - Dodávka + montáž zábradlí vnitřního schodiště a stanoviště kotlů, výška 1,1m, materiál černá cel se žárovým pozinkem, vč. kotvení a kotvícího materiálu</t>
  </si>
  <si>
    <t>-1965788398</t>
  </si>
  <si>
    <t>367</t>
  </si>
  <si>
    <t>D/1 - Dodávka + montáž dveře dvoukřídlé ocelové 1400x2000mm, dvouplášťové s tepelně izolační vložkou mni.tl.30mm, vč. zárubně s prahovou spojkou, vč. kování a zámku, vč. 4ks větracích otvorů s pevnými protidešťovými žaluziemi a síťkou proti hmyzu</t>
  </si>
  <si>
    <t>-890931990</t>
  </si>
  <si>
    <t>767161111R</t>
  </si>
  <si>
    <t>Z/2 - Zpětná montáž zábradlí rovného z nerez trubek do betonu hmotnosti do 20 kg, vč. opravy poškozených částí, vč. kotvícího materiálu</t>
  </si>
  <si>
    <t>543224908</t>
  </si>
  <si>
    <t>Montáž zábradlí rovného  z trubek nebo tenkostěnných profilů do zdiva, hmotnosti 1 m zábradlí do 20 kg</t>
  </si>
  <si>
    <t>12,3</t>
  </si>
  <si>
    <t>767161813</t>
  </si>
  <si>
    <t>Demontáž zábradlí rovného nerozebíratelného hmotnosti 1m zábradlí do 20 kg, vč. nákladu na úschovu pro zpětné použití</t>
  </si>
  <si>
    <t>-1395779321</t>
  </si>
  <si>
    <t>Demontáž zábradlí rovného nerozebíratelný spoj hmotnosti 1 m zábradlí do 20 kg</t>
  </si>
  <si>
    <t>771571810</t>
  </si>
  <si>
    <t>Demontáž podlah z dlaždic keramických kladených do malty</t>
  </si>
  <si>
    <t>1492815384</t>
  </si>
  <si>
    <t>Demontáž podlah z dlaždic keramických  kladených do malty</t>
  </si>
  <si>
    <t>na rampě pro přístavek</t>
  </si>
  <si>
    <t>1*1,3</t>
  </si>
  <si>
    <t>771474114</t>
  </si>
  <si>
    <t>Montáž soklíků z dlaždic keramických rovných flexibilní lepidlo v do 150 mm</t>
  </si>
  <si>
    <t>-2072345588</t>
  </si>
  <si>
    <t>Montáž soklíků z dlaždic keramických  lepených flexibilním lepidlem rovných výšky přes 120 do 150 mm</t>
  </si>
  <si>
    <t>2*(9,8+9,6)-1,45</t>
  </si>
  <si>
    <t>771574116</t>
  </si>
  <si>
    <t>Montáž podlah keramických režných hladkých lepených flexibilním lepidlem do 25 ks/m2</t>
  </si>
  <si>
    <t>-525353736</t>
  </si>
  <si>
    <t>Montáž podlah z dlaždic keramických  lepených flexibilním lepidlem režných nebo glazovaných hladkých přes 22 do 25 ks/ m2</t>
  </si>
  <si>
    <t>úprava v mistnosti 1.1</t>
  </si>
  <si>
    <t>dlaždice keramické dle půvpdní (průmyslová, s vysokou mechanickou odolností, protiskluzová R11)</t>
  </si>
  <si>
    <t>-1644750269</t>
  </si>
  <si>
    <t>67,7897666666667*1,1 'Přepočtené koeficientem množství</t>
  </si>
  <si>
    <t>-868850959</t>
  </si>
  <si>
    <t>184906187</t>
  </si>
  <si>
    <t>998771201</t>
  </si>
  <si>
    <t>Přesun hmot procentní pro podlahy z dlaždic v objektech v do 6 m</t>
  </si>
  <si>
    <t>-1171226878</t>
  </si>
  <si>
    <t>Přesun hmot pro podlahy z dlaždic stanovený procentní sazbou (%) z ceny vodorovná dopravní vzdálenost do 50 m v objektech výšky do 6 m</t>
  </si>
  <si>
    <t>2033439093</t>
  </si>
  <si>
    <t>781774117</t>
  </si>
  <si>
    <t>Montáž obkladů vnějších z dlaždic keramických do 35 ks/m2 lepených flexibilním lepidlem</t>
  </si>
  <si>
    <t>1683420430</t>
  </si>
  <si>
    <t>Montáž obkladů vnějších stěn z dlaždic keramických  lepených flexibilním lepidlem režných nebo glazovaných hladkých přes 25 do 35 ks/m2</t>
  </si>
  <si>
    <t>(1,3+2+1,3)*0,4-1,8*0,4</t>
  </si>
  <si>
    <t>597,1-R</t>
  </si>
  <si>
    <t>dlaždice keramické vhodné na sokl budov - dle stávající</t>
  </si>
  <si>
    <t>718705227</t>
  </si>
  <si>
    <t>dlaždice keramické slinuté neglazované mrazuvzdorné pro extrémní mechanické namáhání přes 19 do 25 ks/m2</t>
  </si>
  <si>
    <t>1,12*1,1 'Přepočtené koeficientem množství</t>
  </si>
  <si>
    <t>781779191</t>
  </si>
  <si>
    <t>Příplatek k montáži obkladů vnějších z dlaždic keramických za plochu do 10 m2</t>
  </si>
  <si>
    <t>-1204858065</t>
  </si>
  <si>
    <t>Montáž obkladů vnějších stěn z dlaždic keramických  Příplatek k cenám za plochu do 10 m2 jednotlivě</t>
  </si>
  <si>
    <t>781779194</t>
  </si>
  <si>
    <t>Příplatek k montáži obkladů vnějších z dlaždic keramických za nerovný povrch</t>
  </si>
  <si>
    <t>-849124445</t>
  </si>
  <si>
    <t>Montáž obkladů vnějších stěn z dlaždic keramických  Příplatek k cenám za vyrovnání nerovného povrchu</t>
  </si>
  <si>
    <t>781779196</t>
  </si>
  <si>
    <t>Příplatek k montáži obkladů vnějších z dlaždic keramických za spárování tmelem dvousložkovým</t>
  </si>
  <si>
    <t>1847154020</t>
  </si>
  <si>
    <t>Montáž obkladů vnějších stěn z dlaždic keramických  Příplatek k cenám za dvousložkový spárovací tmel</t>
  </si>
  <si>
    <t>998781201</t>
  </si>
  <si>
    <t>Přesun hmot procentní pro obklady keramické v objektech v do 6 m</t>
  </si>
  <si>
    <t>1518985559</t>
  </si>
  <si>
    <t>Přesun hmot pro obklady keramické  stanovený procentní sazbou (%) z ceny vodorovná dopravní vzdálenost do 50 m v objektech výšky do 6 m</t>
  </si>
  <si>
    <t>783823133</t>
  </si>
  <si>
    <t>Penetrační silikátový nátěr hladkých, tenkovrstvých zrnitých nebo štukových omítek</t>
  </si>
  <si>
    <t>-452112387</t>
  </si>
  <si>
    <t>Penetrační nátěr omítek hladkých omítek hladkých, zrnitých tenkovrstvých nebo štukových stupně členitosti 1 a 2 silikátový</t>
  </si>
  <si>
    <t>783827123</t>
  </si>
  <si>
    <t>Krycí jednonásobný silikátový nátěr omítek stupně členitosti 1 a 2</t>
  </si>
  <si>
    <t>217755533</t>
  </si>
  <si>
    <t>Krycí (ochranný ) nátěr omítek jednonásobný hladkých omítek hladkých, zrnitých tenkovrstvých nebo štukových stupně členitosti 1 a 2 silikátový</t>
  </si>
  <si>
    <t>7,47</t>
  </si>
  <si>
    <t>viz oprava vnějších omítek do 30%</t>
  </si>
  <si>
    <t>279,63 *0,3</t>
  </si>
  <si>
    <t>-438716049</t>
  </si>
  <si>
    <t>784221103</t>
  </si>
  <si>
    <t>Dvojnásobné bílé malby  ze směsí za sucha dobře otěruvzdorných v místnostech do 5,00 m</t>
  </si>
  <si>
    <t>760078158</t>
  </si>
  <si>
    <t>Malby z malířských směsí otěruvzdorných za sucha dvojnásobné, bílé za sucha otěruvzdorné dobře v místnostech výšky přes 3,80 do 5,00 m</t>
  </si>
  <si>
    <t>1,76+5,94</t>
  </si>
  <si>
    <t xml:space="preserve">viz oprava vnitřních omítek </t>
  </si>
  <si>
    <t>94,08+153,26</t>
  </si>
  <si>
    <t>0002 - SO 06.2 Zdravotechnika</t>
  </si>
  <si>
    <t>-285077442</t>
  </si>
  <si>
    <t>mimo objekt</t>
  </si>
  <si>
    <t>1,8*0,9*0,2</t>
  </si>
  <si>
    <t>-281232512</t>
  </si>
  <si>
    <t>mimo objekt, zeleň tl.200mm</t>
  </si>
  <si>
    <t>1,8*0,9*(1,15-0,2)*0,8</t>
  </si>
  <si>
    <t>1525500120</t>
  </si>
  <si>
    <t>1,231/2</t>
  </si>
  <si>
    <t>223661391</t>
  </si>
  <si>
    <t>1,8*0,9*(1,15-0,2)*0,2</t>
  </si>
  <si>
    <t>-1818861552</t>
  </si>
  <si>
    <t>-730090565</t>
  </si>
  <si>
    <t>uvnitř kotelny</t>
  </si>
  <si>
    <t>7*0,9*(1,15-0,3)</t>
  </si>
  <si>
    <t>817911117</t>
  </si>
  <si>
    <t>151101101</t>
  </si>
  <si>
    <t>Zřízení příložného pažení a rozepření stěn rýh hl do 2 m</t>
  </si>
  <si>
    <t>-730967832</t>
  </si>
  <si>
    <t>Zřízení pažení a rozepření stěn rýh pro podzemní vedení pro všechny šířky rýhy  příložné pro jakoukoliv mezerovitost, hloubky do 2 m</t>
  </si>
  <si>
    <t>8,8*1,15*2</t>
  </si>
  <si>
    <t>151101111</t>
  </si>
  <si>
    <t>Odstranění příložného pažení a rozepření stěn rýh hl do 2 m</t>
  </si>
  <si>
    <t>-255136554</t>
  </si>
  <si>
    <t>Odstranění pažení a rozepření stěn rýh pro podzemní vedení  s uložením materiálu na vzdálenost do 3 m od kraje výkopu příložné, hloubky do 2 m</t>
  </si>
  <si>
    <t>100549518</t>
  </si>
  <si>
    <t>(1,231+0,308)*0,55</t>
  </si>
  <si>
    <t>368778497</t>
  </si>
  <si>
    <t>0,234</t>
  </si>
  <si>
    <t>1,231+0,308+5,355</t>
  </si>
  <si>
    <t>1031319853</t>
  </si>
  <si>
    <t>-1836777305</t>
  </si>
  <si>
    <t>zásyp zpět</t>
  </si>
  <si>
    <t>-0,932</t>
  </si>
  <si>
    <t>1925608485</t>
  </si>
  <si>
    <t>zásyp mimo objekt</t>
  </si>
  <si>
    <t>1,8*0,9*(1,15-0,15-0,425)</t>
  </si>
  <si>
    <t>-1277744140</t>
  </si>
  <si>
    <t>-2115637025</t>
  </si>
  <si>
    <t>-319605742</t>
  </si>
  <si>
    <t>5,962*1,8 'Přepočtené koeficientem množství</t>
  </si>
  <si>
    <t>1478690221</t>
  </si>
  <si>
    <t>-1,188</t>
  </si>
  <si>
    <t>-3,366</t>
  </si>
  <si>
    <t>dosyp do úrovni terénu mimo objekt</t>
  </si>
  <si>
    <t>57964078</t>
  </si>
  <si>
    <t>7*0,9*(1,15-0,15-0,425-0,3)</t>
  </si>
  <si>
    <t>1,733*2 'Přepočtené koeficientem množství</t>
  </si>
  <si>
    <t>-2032772685</t>
  </si>
  <si>
    <t>(7+1,8)*0,9*0,425</t>
  </si>
  <si>
    <t>-901049839</t>
  </si>
  <si>
    <t>3,29*2 'Přepočtené koeficientem množství</t>
  </si>
  <si>
    <t>2019205071</t>
  </si>
  <si>
    <t>(7+1,8)*0,9</t>
  </si>
  <si>
    <t>965368765</t>
  </si>
  <si>
    <t>(7+1,8)*0,9*0,15</t>
  </si>
  <si>
    <t>600,1-R</t>
  </si>
  <si>
    <t>Vyspravení konstrukce podlahy, vč. podkladních vrstev - skladba dle stávajcí</t>
  </si>
  <si>
    <t>-938436634</t>
  </si>
  <si>
    <t>uvažovaná tl. cca 300mm</t>
  </si>
  <si>
    <t>7*0,9</t>
  </si>
  <si>
    <t>Bourání konstrukce podlahy ,vč. podkladních vrstev</t>
  </si>
  <si>
    <t>763710730</t>
  </si>
  <si>
    <t>rýha uvnitř objektu, tl. cca 300mm</t>
  </si>
  <si>
    <t>7*0,9*0,3</t>
  </si>
  <si>
    <t>334026512</t>
  </si>
  <si>
    <t>přes základ</t>
  </si>
  <si>
    <t>0,5*1</t>
  </si>
  <si>
    <t>přes žlab</t>
  </si>
  <si>
    <t>0,2*1</t>
  </si>
  <si>
    <t>Utěsnění prostupu DN200 po osazení potrubí DN 125 zabetonováním, vč. dodávky materiálu</t>
  </si>
  <si>
    <t>61947614</t>
  </si>
  <si>
    <t>261729320</t>
  </si>
  <si>
    <t>-656072041</t>
  </si>
  <si>
    <t>-828552999</t>
  </si>
  <si>
    <t>4,246*7 'Přepočtené koeficientem množství</t>
  </si>
  <si>
    <t>-649802592</t>
  </si>
  <si>
    <t>113576589</t>
  </si>
  <si>
    <t>85657295</t>
  </si>
  <si>
    <t>721177320R</t>
  </si>
  <si>
    <t>Potrubí PP-HTI ležaté v zemi D 125 x 4,4 mm, vč. tvarovek</t>
  </si>
  <si>
    <t>Potrubí PP-HTI ležaté v zemi D 125 x 4,4 mm</t>
  </si>
  <si>
    <t>7+1,8</t>
  </si>
  <si>
    <t>857803762</t>
  </si>
  <si>
    <t>637739818</t>
  </si>
  <si>
    <t>1002235506</t>
  </si>
  <si>
    <t>722130233R00</t>
  </si>
  <si>
    <t>Potrubí z trub.závit.pozink.svařovan. 11343,DN 25</t>
  </si>
  <si>
    <t>722170924R00</t>
  </si>
  <si>
    <t>Potrubí z PE, spojka přímá,vně.závit 32x1</t>
  </si>
  <si>
    <t>722181211RU2</t>
  </si>
  <si>
    <t xml:space="preserve">Dodávka + montáž Izolace návleková tl. stěny 6 mm </t>
  </si>
  <si>
    <t>722235112R00</t>
  </si>
  <si>
    <t>Kohout vod.kul.,vnitř.-vnitř.z.DN 20</t>
  </si>
  <si>
    <t>722235143R00</t>
  </si>
  <si>
    <t>Kohout vod.kul.s odvodn.vnitř.-vnitř.z. DN 25</t>
  </si>
  <si>
    <t>912805149</t>
  </si>
  <si>
    <t>1994526953</t>
  </si>
  <si>
    <t>384708969</t>
  </si>
  <si>
    <t>722vod0001VD</t>
  </si>
  <si>
    <t>Uchycovací materiál pro vodovodní potrubí - komplet</t>
  </si>
  <si>
    <t>0003 - SO 06.3 Vzduchotechnika</t>
  </si>
  <si>
    <t xml:space="preserve">      751-1 - Zařízení č. 06-1  Větrání plynové kotelny</t>
  </si>
  <si>
    <t>Zařízení č. 06-1  Větrání plynové kotelny</t>
  </si>
  <si>
    <t>Poznámka k položce:_x000D_
viz TZ př.č. D.1.4.2.1, technická specifikace D.1.4.2.2. v.č.D.1.4.2.5</t>
  </si>
  <si>
    <t>R-4291259</t>
  </si>
  <si>
    <t>06.1.1  Axiální potrubní ventilátor průměr 355mm,  pracovní bod Qv=2100m3/h, Pstat=80Pa, 400V-168W-0,36A,, hladina akustického tlaku ve vzdálenosti 1,5m 64dB(A)</t>
  </si>
  <si>
    <t>06.1.1  Axiální potrubní ventilátor průměr 355mm,  pracovní bod Qv=2100m3/h, Pstat=80Pa, 400V-168W-0,36A,, hladina akustického tlaku ve vzdálenosti 1,5m 64dB(A), Axiální ventilátory  jsou vybaveny lopatkami bionického tvaru a jsou poháněny motory s externím rotorem. Ventilátory jsou určeny pro montáž do kruhového potrubí a jsou opatřeny přírubami dle Eurovent 1/2. Plášť ventilátoru je vyroben z pozinkovaného ocelového plechu s práškovým nátěrem černé barvy (RAL9005). Ochranná mřížka na sání je opatřena též práškovým nátěrem černé barvy. Axiální oběžné kolo je vyrobeno z kompozitního materiálu černé barvy a je dynamicky vyváženo ve dvou úrovních podle DIN ISO 1940 část 1, kvalita G6.3. Motory jsou vybaveny termokontakty vyvedenými do svorkovnice ventilátoru. Termokontakty je nutné připojit k odpovídajícímu typu ochranného relé!</t>
  </si>
  <si>
    <t>751514681</t>
  </si>
  <si>
    <t>Montáž škrtící klapky nebo zpětné klapky do plechového potrubí  kruhové bez příruby, průměru přes 300 do 400 mm</t>
  </si>
  <si>
    <t>R-4295232</t>
  </si>
  <si>
    <t>06.1.2  Zpětná klapka pro kruhové potrubí d355mm, pro instalaci do vodorovného potrubí,  materiál pozink.plech,  tlaková ztráta při průtoku 2100m3/h max. 20Pa</t>
  </si>
  <si>
    <t>751514618</t>
  </si>
  <si>
    <t>Montáž škrtící klapky nebo zpětné klapky do plechového potrubí  čtyřhranné s přírubou, průřezu přes 0,420 do 0,490 m2</t>
  </si>
  <si>
    <t>R-4293150</t>
  </si>
  <si>
    <t xml:space="preserve">06.1.3  Regulační klapka  rozměr 800x610mm, přírubové spoje, ovládání ruční pákou,  Třída těsnosti T2 přes listy klapky, listy s tepelnými předěly T2U1 (U = 1,3 W/m2 .K) </t>
  </si>
  <si>
    <t>06.1.3  Regulační klapka  rozměr 800x610mm, přírubové spoje, ovládání ruční pákou,  Třída těsnosti T2 přes listy klapky, listy s tepelnými předěly T2U1 (U = 1,3 W/m2 .K) Rám klapky a listy jsou vyrobeny z hliníku EN AW 6060 T6, čepy listů jsou plastové, čepy ovládání z pozinkované oceli. Ozubená kola jsou vyrobena z polypropylenu.</t>
  </si>
  <si>
    <t>R-4295108</t>
  </si>
  <si>
    <t>06.1.4 Protidešťová žaluzie pro otvor d=400mm, rám a pevné lamely z plastu, barva šedá,</t>
  </si>
  <si>
    <t>751398054</t>
  </si>
  <si>
    <t>Montáž ostatních zařízení  protidešťové žaluzie nebo žaluziové klapky na čtyřhranné potrubí, průřezu přes 0,450 do 0,600 m2</t>
  </si>
  <si>
    <t>R-4295151</t>
  </si>
  <si>
    <t>06.1.5  Protidešťová žaluzie 800x630-materiál-ocelový pozinkovaný plech tř.11 s povrchovou úpravou pozink,  bez upevňovacíího rámu, se sítí proti vniknutí ptactva.</t>
  </si>
  <si>
    <t>751398012</t>
  </si>
  <si>
    <t>Montáž ostatních zařízení  větrací mřížky na kruhové potrubí, průměru přes 100 do 200 mm</t>
  </si>
  <si>
    <t>R-4295603</t>
  </si>
  <si>
    <t>06.1.6  Krycí mřížka  průměr 180mm, materiál-ocelový plech -výplň tahokov  -povrchová úprava nátěr RAL 9010-bílá, provedení na potrubí,</t>
  </si>
  <si>
    <t>751398014</t>
  </si>
  <si>
    <t>Montáž ostatních zařízení  větrací mřížky na kruhové potrubí, průměru přes 300 do 400 mm</t>
  </si>
  <si>
    <t>R-4291277</t>
  </si>
  <si>
    <t>06.1.7  Ochranná mřížka průměr 355mm pro pro kruhové potrubí, nebo potrubní ventilátory je vyrobena z drátěných pochromovaných kruhů. Největší vzdálenost mezi jednotlivými kroužky je max. 8mm.</t>
  </si>
  <si>
    <t>06.1.7  Ochranná mřížka průměr 355mm pro pro kruhové potrubí, nebo potrubní ventilátory je vyrobena z drátěných pochromovaných kruhů. Největší vzdálenost mezi jednotlivými kroužky je max. 8mm. Na potrubí, nebo protipřírubu ventilátoru se upevňuje třemi šrouby.</t>
  </si>
  <si>
    <t>751398022</t>
  </si>
  <si>
    <t>Montáž ostatních zařízení  větrací mřížky stěnové, průřezu přes 0,04 do 0,100 m2</t>
  </si>
  <si>
    <t>R-4295613</t>
  </si>
  <si>
    <t>06.1.8  Krycí mřížka  velikost 315x250mm, materiál-ocelový plech -výplň tahokov  -povrchová úprava nátěr RAL 9010-bílá, provedení  mřížky s přírubou, rámem a příchytkami  do zdiva,</t>
  </si>
  <si>
    <t>751514776</t>
  </si>
  <si>
    <t>Montáž protidešťové stříšky nebo výfukové hlavice do plechového potrubí  kruhové bez příruby, průměru přes 100 do 200 mm</t>
  </si>
  <si>
    <t>R-4295425</t>
  </si>
  <si>
    <t>06.1.9  Hlavice výfuková průměr 180mm, tvarově srovnatelná s hlavicí CAGI bez příruby pro potrubí Spiro, materiál ocelový pozinkovaný plech, povrchová úprava šedý komaxit</t>
  </si>
  <si>
    <t>06.1.9  Hlavice výfuková průměr 180mm, materiál ocelový pozinkovaný plech, povrchová úprava šedý komaxit</t>
  </si>
  <si>
    <t>751510042</t>
  </si>
  <si>
    <t>Vzduchotechnické potrubí z pozinkovaného plechu  kruhové, trouba spirálně vinutá bez příruby, průměru přes 100 do 200 mm</t>
  </si>
  <si>
    <t>751572102</t>
  </si>
  <si>
    <t>Závěs kruhového potrubí pomocí objímky, kotvené do betonu průměru potrubí přes 100 do 200 mm</t>
  </si>
  <si>
    <t>R-751-990</t>
  </si>
  <si>
    <t xml:space="preserve">Izolace kruhového VZT potrubí DN180mm protipožární certifikovaným systém </t>
  </si>
  <si>
    <t>Izolace kruhového VZT potrubí DN180mm protipožární certifikovaným systém  -  Systém se skládá z minerálních izolačních rohoží s polepem al.folií , navařovacích trnů pro kotvení izolace a pásky ALS na přelepení spojů., Zajišťuje požární odolnost pro vodorovné a svislé potrubí: EI 30-45 (při tloušťce izolační desky 40 mm),, Pozor! pro dodržení certifikovaného systému je také nutno dbát na dodržení systému závěsů VZT potrubí., Cena zahrnuje montáž systému včetně materiálu.</t>
  </si>
  <si>
    <t>Poznámka k položce:_x000D_
Poznámka k položce: Izolace potrubí procházejícího prostorem krovu_x000D_
viz TZ př.č. D.1.4.2.1, technická specifikace D.1.4.2.2. v.č.D.1.4.2.5</t>
  </si>
  <si>
    <t>0004 - SO 06.4 Měření a regulace</t>
  </si>
  <si>
    <t xml:space="preserve">    D1 - Rozvaděče, místní ovládací skřínš</t>
  </si>
  <si>
    <t xml:space="preserve">    D2 - Úprava  programu PLC</t>
  </si>
  <si>
    <t xml:space="preserve">    D3 - Snímače, měřicí zařízení</t>
  </si>
  <si>
    <t xml:space="preserve">    D4 - Napojení vytápění a větrání</t>
  </si>
  <si>
    <t xml:space="preserve">    D5 - Kabely, montáž</t>
  </si>
  <si>
    <t xml:space="preserve">    D6 - Kabelové trasy a konstrukce</t>
  </si>
  <si>
    <t xml:space="preserve">    D7 - Stavební a zednické práce</t>
  </si>
  <si>
    <t xml:space="preserve">    D8 - Ostatní činnosti</t>
  </si>
  <si>
    <t>Rozvaděče, místní ovládací skřínš</t>
  </si>
  <si>
    <t>Pol274</t>
  </si>
  <si>
    <t>Montáž rozvaděče, připojení  kabelů a uvedení do provozu, funkční zkoušky</t>
  </si>
  <si>
    <t>Poznámka k položce:_x000D_
viz TZ př.č. D.1.4.3.1, v.č. D.1.4.3.3 až 6, technická specifikace D.1.4.3.2</t>
  </si>
  <si>
    <t>Pol275</t>
  </si>
  <si>
    <t>Rozvaděč RK2, pole MaR - napájení MaR kotelny, Skříňový  rozvaděč  š- 600mm  hl 400 mm  v  1800 mm  včetně  soklu v - 100  IP40/20  ,  vpřívody  a  vývody  spodem</t>
  </si>
  <si>
    <t>Poznámka k položce:_x000D_
přístrojová náplň    viz  výkres  č. D1.4.3.5</t>
  </si>
  <si>
    <t>Pol276</t>
  </si>
  <si>
    <t>Doplnění el zařízení do rozvaděče   RM  23  montáž</t>
  </si>
  <si>
    <t>Pol277</t>
  </si>
  <si>
    <t>jistič 40A/3/B</t>
  </si>
  <si>
    <t>Pol278</t>
  </si>
  <si>
    <t>řadová  svorkovnice  RS 10</t>
  </si>
  <si>
    <t>Pol279</t>
  </si>
  <si>
    <t>úprava  propojení - CY6</t>
  </si>
  <si>
    <t>Pol280</t>
  </si>
  <si>
    <t>pomoc  materiál  - svorky příchytky</t>
  </si>
  <si>
    <t>Pol281</t>
  </si>
  <si>
    <t>Doplnění rozvaděče  DT5  montáž</t>
  </si>
  <si>
    <t>Pol282</t>
  </si>
  <si>
    <t>ukončení kabelu  na  svorkách</t>
  </si>
  <si>
    <t>Pol283</t>
  </si>
  <si>
    <t>Úprava  programu PLC</t>
  </si>
  <si>
    <t>Pol284</t>
  </si>
  <si>
    <t>doplnění prog  vybavení  procesní jednotky Simatic S7 . 25  dat  bodů</t>
  </si>
  <si>
    <t>Pol285</t>
  </si>
  <si>
    <t>dopnění  vizualizačního  schéma  -  dispečink</t>
  </si>
  <si>
    <t>Snímače, měřicí zařízení</t>
  </si>
  <si>
    <t>Pol286</t>
  </si>
  <si>
    <t>Montáž - snímače teploty stonkové</t>
  </si>
  <si>
    <t>Pol287</t>
  </si>
  <si>
    <t>Termoelektrický snímač teploty do jímky, s analogovým převodníkem v hlavici</t>
  </si>
  <si>
    <t>Pol288</t>
  </si>
  <si>
    <t>Jímka do potrubí s proudící kapalinou do tlaku PN63</t>
  </si>
  <si>
    <t>Pol289</t>
  </si>
  <si>
    <t>Montáž - snímače teploty stonkové -dodávka  UT</t>
  </si>
  <si>
    <t>Pol290</t>
  </si>
  <si>
    <t>Montáž - snímače teploty venkovní -dodávka  UT</t>
  </si>
  <si>
    <t>Pol291</t>
  </si>
  <si>
    <t>trojcestný směš  elektroventil  se  servopohonem - dodávka ÚT , napojení</t>
  </si>
  <si>
    <t>Pol292</t>
  </si>
  <si>
    <t>Č1,Č2,Č3 - oběhové teplovodní  čerpadlo 230V , dodávka ÚT , připojení</t>
  </si>
  <si>
    <t>Pol293</t>
  </si>
  <si>
    <t>propojení  regulátoru a  plyn  hořáku - kabel. propojení</t>
  </si>
  <si>
    <t>Pol294</t>
  </si>
  <si>
    <t>propojení regulátorů  kotlů</t>
  </si>
  <si>
    <t>Pol295</t>
  </si>
  <si>
    <t>Montáž - termostatů a snímačů</t>
  </si>
  <si>
    <t>Pol296</t>
  </si>
  <si>
    <t>Pol297</t>
  </si>
  <si>
    <t>Pol298</t>
  </si>
  <si>
    <t>Smímač   tlaku   0-1Mpa . Kontakt  výstup</t>
  </si>
  <si>
    <t>Pol299</t>
  </si>
  <si>
    <t>Kohout kulový 1/2" (3/4")</t>
  </si>
  <si>
    <t>Pol300</t>
  </si>
  <si>
    <t>Pol301</t>
  </si>
  <si>
    <t>Montáž  havarijní signalizace</t>
  </si>
  <si>
    <t>Pol302</t>
  </si>
  <si>
    <t>Havarijní  tlačítko  v plast   skříni  . Červené - IP54 . 2x  vyp  kontakat</t>
  </si>
  <si>
    <t>Pol303</t>
  </si>
  <si>
    <t>Pol304</t>
  </si>
  <si>
    <t>Pol305</t>
  </si>
  <si>
    <t>Montáž zařízení pro měření úniku plynu</t>
  </si>
  <si>
    <t>Pol306</t>
  </si>
  <si>
    <t>Kompaktní ústředna pro měření hořlavých plynů, s pizeoelektrickou sirénou a integrovaným sensorem - zemní plyn</t>
  </si>
  <si>
    <t>Pol307</t>
  </si>
  <si>
    <t>Snímač CO (bioplyn)- přídavný pro připojení k ústředně</t>
  </si>
  <si>
    <t>Pol308</t>
  </si>
  <si>
    <t>Návrh, projekční podpora, servisní nastavení, kalibrace sond  a uvedení do porovozu</t>
  </si>
  <si>
    <t>Napojení vytápění a větrání</t>
  </si>
  <si>
    <t>Pol309</t>
  </si>
  <si>
    <t>Pol310</t>
  </si>
  <si>
    <t>elektromag  ventil vytápěcí jednotky - dodávka ÚT - napojení</t>
  </si>
  <si>
    <t>Pol311</t>
  </si>
  <si>
    <t>regulátor  taploty  prostorový TS - dodávka  ÚT - napojení</t>
  </si>
  <si>
    <t>Pol312</t>
  </si>
  <si>
    <t>Pol313</t>
  </si>
  <si>
    <t>ventilátor    400V  -  napojení</t>
  </si>
  <si>
    <t>Pol314</t>
  </si>
  <si>
    <t>termokontakt  napojení</t>
  </si>
  <si>
    <t>Kabely, montáž</t>
  </si>
  <si>
    <t>Pol315</t>
  </si>
  <si>
    <t>Připojení ovládacích jednotek kotlů, ventilů, servopohonů a dalších součástí kotlů a kotelny</t>
  </si>
  <si>
    <t>Pol320</t>
  </si>
  <si>
    <t>Celoplastový kabel, CYKY-J 7x1,5mm2</t>
  </si>
  <si>
    <t>Pol322</t>
  </si>
  <si>
    <t>Celoplastovývodič CY 6 mm2  zž</t>
  </si>
  <si>
    <t>Pol323</t>
  </si>
  <si>
    <t>Celoplastovývodič CY 10 mm2  zž</t>
  </si>
  <si>
    <t>Pol324</t>
  </si>
  <si>
    <t>Montáž kabelů ovládacích, ukončení a zapojení</t>
  </si>
  <si>
    <t>Poznámka k položce:_x000D_
viz TZ př.č. D.1.4.3.1, v.č. D.1.4.3.3 až 6, technická specifikace D.1.4.4.2</t>
  </si>
  <si>
    <t>Pol180</t>
  </si>
  <si>
    <t>Kabel plastový sdělovací JYTY - do 7x1</t>
  </si>
  <si>
    <t>Pol181</t>
  </si>
  <si>
    <t>Kabel plastový sdělovací JYTY - do 4x1</t>
  </si>
  <si>
    <t>Pol182</t>
  </si>
  <si>
    <t>Kabel plastový sdělovací JYTY - do 2x1</t>
  </si>
  <si>
    <t>Pol325</t>
  </si>
  <si>
    <t>Stíněný kabel pro průmyslové komunikace (Profibus), pro venkovní uložení, teplotní rozsah -40°C aý 80°C, vhodný pro venkovní uložení a pokládku do země, odolný proti ÚV záření</t>
  </si>
  <si>
    <t>Pol326</t>
  </si>
  <si>
    <t>Výroba a montáž nosných podp§rných konstrukcí</t>
  </si>
  <si>
    <t>Pol327</t>
  </si>
  <si>
    <t>Pol328</t>
  </si>
  <si>
    <t>Pol329</t>
  </si>
  <si>
    <t>Kabelový rošt, žárově pozinkovaný plech, šířka 100mm, výška bočnice 100mm</t>
  </si>
  <si>
    <t>Pol330</t>
  </si>
  <si>
    <t>Pol331</t>
  </si>
  <si>
    <t>Pol332</t>
  </si>
  <si>
    <t>Pol333</t>
  </si>
  <si>
    <t>Trubka ochranná pancéřová, pozinkovaná, vč. upevňovacího materiálu 3m</t>
  </si>
  <si>
    <t>Pol334</t>
  </si>
  <si>
    <t>Montáž kabelových tras</t>
  </si>
  <si>
    <t>Pol335</t>
  </si>
  <si>
    <t>Drátěný řlab 50x100</t>
  </si>
  <si>
    <t>Pol336</t>
  </si>
  <si>
    <t>Drátěný řlab 100x100</t>
  </si>
  <si>
    <t>Pol337</t>
  </si>
  <si>
    <t>Pol338</t>
  </si>
  <si>
    <t>Pol339</t>
  </si>
  <si>
    <t>Pol340</t>
  </si>
  <si>
    <t>Zednická výpomoc - prrůraz zdivem pro vyvedení kabelů z budovy  zednické začištění</t>
  </si>
  <si>
    <t>Pol341</t>
  </si>
  <si>
    <t>Pomocné zednické práce, zapravení otvorů apod. včetně drobného materiálu</t>
  </si>
  <si>
    <t>Pol342</t>
  </si>
  <si>
    <t>Pol343</t>
  </si>
  <si>
    <t>Pol344</t>
  </si>
  <si>
    <t>Pol345</t>
  </si>
  <si>
    <t>0005 - SO 06.5 Silnoproudá elektrotechnika</t>
  </si>
  <si>
    <t xml:space="preserve">    D1 - Hromosvod, zemmění</t>
  </si>
  <si>
    <t xml:space="preserve">    D2 - Pospojování</t>
  </si>
  <si>
    <t xml:space="preserve">    D3 - Kabely</t>
  </si>
  <si>
    <t xml:space="preserve">    D5 - dopnění  rozvaděče  RS1034</t>
  </si>
  <si>
    <t xml:space="preserve">    D6 - Osvětlení</t>
  </si>
  <si>
    <t xml:space="preserve">    D7 - zemní  práce</t>
  </si>
  <si>
    <t xml:space="preserve">    D8 - Stavební a zednické práce</t>
  </si>
  <si>
    <t xml:space="preserve">    D9 - Ostatní činnosti</t>
  </si>
  <si>
    <t>Pol432</t>
  </si>
  <si>
    <t>Poznámka k položce:_x000D_
viz TZ př.č. D.1.4.4.1, v.č. D.1.4.4.8, technická specifikace D.1.4.4.11</t>
  </si>
  <si>
    <t>Pol433</t>
  </si>
  <si>
    <t>dopnění  rozvaděče  RS1034</t>
  </si>
  <si>
    <t>Pol434</t>
  </si>
  <si>
    <t>montáž úpravy  rozvaděče</t>
  </si>
  <si>
    <t>Pol435</t>
  </si>
  <si>
    <t>POJISTKOVÝ ODPÍNAČ In 40A / 3</t>
  </si>
  <si>
    <t>Pol436</t>
  </si>
  <si>
    <t>proudový chránič  In- 40A / 4P / 0,03A</t>
  </si>
  <si>
    <t>Pol437</t>
  </si>
  <si>
    <t>jistič  10kA - 32A/3/B</t>
  </si>
  <si>
    <t>Pol438</t>
  </si>
  <si>
    <t>proud  chránič  komb. 10A /2p/0,03A</t>
  </si>
  <si>
    <t>Pol439</t>
  </si>
  <si>
    <t>úprava zapojení - přepojení stáv  prvků   6 ks</t>
  </si>
  <si>
    <t>Pol440</t>
  </si>
  <si>
    <t>úprav krytí doplnění krytí  rozvaděče</t>
  </si>
  <si>
    <t>Pol441</t>
  </si>
  <si>
    <t>propoj  vodič CY2,5</t>
  </si>
  <si>
    <t>Pol442</t>
  </si>
  <si>
    <t>svorkovnice  řadová RS2,5</t>
  </si>
  <si>
    <t>Pol443</t>
  </si>
  <si>
    <t>průchodky</t>
  </si>
  <si>
    <t>Pol444</t>
  </si>
  <si>
    <t>štítek  popisný</t>
  </si>
  <si>
    <t>zemní  práce</t>
  </si>
  <si>
    <t>Pol445</t>
  </si>
  <si>
    <t>Hloubení kabelové rýhy  š30x hl 70 cm v zemině č.3-4 s ručně</t>
  </si>
  <si>
    <t>Pol32</t>
  </si>
  <si>
    <t>Zához kabelové rýhy 30x70 cm</t>
  </si>
  <si>
    <t>Pol446</t>
  </si>
  <si>
    <t>Hutnění   rýhy</t>
  </si>
  <si>
    <t>Pol447</t>
  </si>
  <si>
    <t>provizorní  úprava  povrchu</t>
  </si>
  <si>
    <t>Pol448</t>
  </si>
  <si>
    <t>Pol449</t>
  </si>
  <si>
    <t>Pol450</t>
  </si>
  <si>
    <t>Pol451</t>
  </si>
  <si>
    <t>Pol452</t>
  </si>
  <si>
    <t>0006 - SO 06.6 Vytápění</t>
  </si>
  <si>
    <t xml:space="preserve">    731 - Kotelny</t>
  </si>
  <si>
    <t xml:space="preserve">    732 - Strojovny</t>
  </si>
  <si>
    <t>713552111R00</t>
  </si>
  <si>
    <t>Protipožární kabelové přepážky Protipožární trubní ucpávky EI 120, do D 25 mm, stěna</t>
  </si>
  <si>
    <t>Poznámka k položce:_x000D_
viz TZ př.č. D.1.4.5.1 a v.č D.1.4.5.2 až 6</t>
  </si>
  <si>
    <t>722182001R00</t>
  </si>
  <si>
    <t>Montáž tepelné izolace potrubí samolepicí spoj, rychlouzávěr, do DN 25</t>
  </si>
  <si>
    <t>Poznámka k položce:_x000D_
viz TZ př.č. D.1.4.5.1, technická specifikace D.1.4.5.2 a v.č D.1.4.5.8 až 10</t>
  </si>
  <si>
    <t>Položka pořadí 11 : 48,00000</t>
  </si>
  <si>
    <t>Položka pořadí 12 : 30,00000</t>
  </si>
  <si>
    <t>48+30</t>
  </si>
  <si>
    <t>722182004R00</t>
  </si>
  <si>
    <t>Montáž tepelné izolace potrubí samolepicí spoj, rychlouzávěr, přes DN 25 do DN 40</t>
  </si>
  <si>
    <t>Položka pořadí 13 : 18,00000</t>
  </si>
  <si>
    <t>722182008R00</t>
  </si>
  <si>
    <t>Montáž tepelné izolace potrubí samolepicí spoj nebo rychlouzávěr, přes DN 80 do DN 110</t>
  </si>
  <si>
    <t>Položka pořadí 16 : 12,00000</t>
  </si>
  <si>
    <t>7221820011R00</t>
  </si>
  <si>
    <t>Montáž izolačních skruží na potrubí přímé DN125</t>
  </si>
  <si>
    <t>Položka pořadí 17 : 48,00000</t>
  </si>
  <si>
    <t>722182007R00</t>
  </si>
  <si>
    <t>Montáž izolačních skruží na potrubí přímé DN 80</t>
  </si>
  <si>
    <t>Položka pořadí 18 : 36,00000</t>
  </si>
  <si>
    <t>Položka pořadí 95 : 48,00000</t>
  </si>
  <si>
    <t>283771142R</t>
  </si>
  <si>
    <t>pouzdro potrubní tvarovatelné; pěnový polyetylén; vnitřní průměr 35,0 mm; tl. izolace 25,0 mm; provozní teplota  -65 až 90 °C; tepelná vodivost (10°C) 0,0380 W/mK</t>
  </si>
  <si>
    <t>Položka pořadí 96 : 30,00000</t>
  </si>
  <si>
    <t>283771154R</t>
  </si>
  <si>
    <t>pouzdro potrubní tvarovatelné; pěnový polyetylén; vnitřní průměr 45,0 mm; tl. izolace 20,0 mm; provozní teplota  -65 až 90 °C; tepelná vodivost (10°C) 0,0380 W/mK</t>
  </si>
  <si>
    <t>Položka pořadí 97 : 18,00000</t>
  </si>
  <si>
    <t>55190420R</t>
  </si>
  <si>
    <t>páska fixační Al; š = 48 mm; l = 50 m; teplotní odolnost do 100 °C</t>
  </si>
  <si>
    <t>631547523R</t>
  </si>
  <si>
    <t>pouzdro potrubní řezané; minerální vlákno; povrchová úprava Al fólie se skelnou mřížkou; vnitřní průměr 89,0 mm; tl. izolace 70,0 mm; provozní teplota  do 250 °C; tepelná vodivost (10°C) 0,0330 W/mK; tepelná vodivost (50°C) 0,037 W/mK</t>
  </si>
  <si>
    <t>Položka pořadí 99 : 30,00000</t>
  </si>
  <si>
    <t>631547624R</t>
  </si>
  <si>
    <t>pouzdro potrubní řezané; minerální vlákno; povrchová úprava Al fólie se skelnou mřížkou; vnitřní průměr 108,0 mm; tl. izolace 80,0 mm; provozní teplota  do 250 °C; tepelná vodivost (10°C) 0,0330 W/mK; tepelná vodivost (50°C) 0,037 W/mK</t>
  </si>
  <si>
    <t>Položka pořadí 100 : 12,00000</t>
  </si>
  <si>
    <t>631547726R</t>
  </si>
  <si>
    <t>pouzdro potrubní řezané; minerální vlákno; povrchová úprava Al fólie se skelnou mřížkou; vnitřní průměr 133,0 mm; tl. izolace 100,0 mm; provozní teplota  do 250 °C; tepelná vodivost (10°C) 0,0330 W/mK; tepelná vodivost (50°C) 0,037 W/mK</t>
  </si>
  <si>
    <t>Položka pořadí 101 : 48,00000</t>
  </si>
  <si>
    <t>631547728R</t>
  </si>
  <si>
    <t>pouzdro potrubní řezané; minerální vlákno; povrchová úprava Al fólie se skelnou mřížkou; vnitřní průměr 159,0 mm; tl. izolace 100,0 mm; provozní teplota  do 250 °C; tepelná vodivost (10°C) 0,0330 W/mK; tepelná vodivost (50°C) 0,037 W/mK</t>
  </si>
  <si>
    <t>Položka pořadí 102 : 36,00000</t>
  </si>
  <si>
    <t>731</t>
  </si>
  <si>
    <t>Kotelny</t>
  </si>
  <si>
    <t>731159219R00</t>
  </si>
  <si>
    <t>Montáž kotlů litinových teplovodních plynových přes 5 do 9 článků</t>
  </si>
  <si>
    <t>Položka pořadí 51 : 3,00000</t>
  </si>
  <si>
    <t>731.0002E02</t>
  </si>
  <si>
    <t>Uvedení plynového kotle do provozu servisním technikem</t>
  </si>
  <si>
    <t>položka pořadí 20,: 3</t>
  </si>
  <si>
    <t>731.QUOCZ700788.1</t>
  </si>
  <si>
    <t>Doprava a montáž kouřovodu a komínu</t>
  </si>
  <si>
    <t>731.QUOCZ700788.2</t>
  </si>
  <si>
    <t>Revize spalinové cesty</t>
  </si>
  <si>
    <t>40541330R</t>
  </si>
  <si>
    <t>regulace ke kotlům přístroj regulační; pro kotel plynový litinový</t>
  </si>
  <si>
    <t>Poznámka k položce:_x000D_
Regulační přístroj se základní výbavou pro regulaci jednoho kotle				_x000D_
 nebo jako řídící regulační přístroj prvního kotle				_x000D_
u kotelen s kaskádou kotlů, s provozním kotlovým termostatem TR = 90/105 °C		_x000D_
a havarijním kotlovým termostatem přestavitelným STB = 95/100/110/120 °C. Krytí IP40</t>
  </si>
  <si>
    <t>4054134Ra</t>
  </si>
  <si>
    <t>regulace doplňková pro druhý a třetí kotel</t>
  </si>
  <si>
    <t>938046047</t>
  </si>
  <si>
    <t>Poznámka k položce:_x000D_
 digitální regulační přístroj pro druhý a další kotel v kotelně,				_x000D_
 s provozním kotlovým termostatem TR = 90/105 °C a				_x000D_
 havarijním kotlovým termostatem přestavitelným STB = 95/100/110/120 °C, pouze s kotlovým displejem				_x000D_
Ovládání dvoustupňového nebo modulačního hořáku, kotlového čerpadla</t>
  </si>
  <si>
    <t>4054134R</t>
  </si>
  <si>
    <t>regulace ke kotlům modul regulační-funkční modul pro napojení na instalační sběrnici</t>
  </si>
  <si>
    <t>4054136R</t>
  </si>
  <si>
    <t>pojistná skupina pro kotel 510kW s teploměrem, hlídačem hladiny vody a tlakoměrem</t>
  </si>
  <si>
    <t>4054137R</t>
  </si>
  <si>
    <t>Omezovač max. tlaku, umístění na zabezpečovací soustavu armatur</t>
  </si>
  <si>
    <t>4054138R</t>
  </si>
  <si>
    <t>Omezovač min. tlaku pro umístění na zabezpečovací soustavu armatur</t>
  </si>
  <si>
    <t>4054139R</t>
  </si>
  <si>
    <t>sada s havarijním termostatem a hlídačem max. přetlaku v kotli, náhrada za separační nádobu</t>
  </si>
  <si>
    <t>4054140R</t>
  </si>
  <si>
    <t>čtyřhranná přivařovací příruba 170x170 s krkem DN100/PN6, krková_každý kotel 2ks</t>
  </si>
  <si>
    <t>3*2</t>
  </si>
  <si>
    <t>4054141R</t>
  </si>
  <si>
    <t>Plynový hořák bioplyn - 510 kW, tlak ve spal.prostoru 3,1 mbar, Hu bio =6,4 kWh/m3, množství plynu 86 m3n/h</t>
  </si>
  <si>
    <t xml:space="preserve">Plynový hořák bioplyn - 510 kW, tlak ve spal.prostoru 3,1 mbar, Hu bio =6,4 kWh/m3, množství plynu 86 m3n/h
</t>
  </si>
  <si>
    <t xml:space="preserve">Poznámka k položce:_x000D_
viz TZ př.č. D.1.4.5.1, technická specifikace D.1.4.5.2 a v.č D.1.4.5.8 až 10_x000D_
Monoblokové provedení. Výkon hořáku 110-760 kW. Hořák s kompaktním tělem z lehké slitiny				_x000D_
s integrovaným vysoce výkonným ventilátorem a el.motorem, výkon motoru 1,5 kW, regulace výkonu plynulá -  modulační				_x000D_
 regulátoru výkonu. Ovládání poměru plyn-vzduch je ovládané elektronicky				_x000D_
 řízenými servopohony pro vzduchovou a plynovou klapku s exaktní kontrolou polohy. Spalovací program je řízen a jištěn procesorově				_x000D_
 s ovládáním a signalisací průběhu programu na zabudovaném displeji hořáku včetně seřizování a nastavování regulačního rozsahu.				_x000D_
 Hořák při vypnutí uzavírá vzduchovou klapku. Automatická kontrola těsnosti plynových armatur je integrována do manageru spalování				_x000D_
Mikroprocesorem ovládaný manager spalování slouží k ovládání, regulaci a kontrole všech funkcí hořáku. Hlídání min. tlaku				_x000D_
 vzduchu a plynu, vysokonapěťové elektronické zapalování paliva. Dva elektromagnetické ventily třídy "A" ve společném tělese, spojovací díly.				_x000D_
Integrovaný tlumič hluku v prostoru sání vzduchu hořáku. Obslužná a zobrazovací jednotka s digitálním displejem pro digitální				_x000D_
manager spalování s rozhraním e-Bus. Kompletní elektroovládání zabudované v těle hořáku. Umístění a montáž digitální automatiky hořáku vlevo.				_x000D_
Jištěný přívod elektrické energie pro motor hořáku (IE3) a automatiku hořáku nutno zajistit dodavatelem stavby.				_x000D_
Umístění a montáž armatur DMV, kontroly těsnosti, hlídače tlaku plynu a propojení zapalovacího ventilu vpravo (alternativně vlevo).				_x000D_
Hlavní plynové ventily (bioplyn) Js 100 vpravo.				_x000D_
</t>
  </si>
  <si>
    <t>4054142R</t>
  </si>
  <si>
    <t>Plynový hořák zemní plyn pro kotel 510 kW, tlak ve spal. prostoru 3,1mbar, Hu=9,85 kWh/m3, plyn 56m3n/h</t>
  </si>
  <si>
    <t>Poznámka k položce:_x000D_
viz TZ př.č. D.1.4.5.1, technická specifikace D.1.4.5.2 a v.č D.1.4.5.8 až 10_x000D_
Speciální míchací zařízení pro extra nízkou emisi NOx a CO.Vnitřní recirkulace spalin slouží k optimalizaci spalovacích hodnot.				_x000D_
Monoblokové provedení. Míchací zařízení G5/3a, 162x50. Výkon hořáku 125-900 kW. Hořák s kompaktním tělem z lehké slitiny				_x000D_
s integrovaným vysoce výkonným ventilátorem a el.motorem, výkon motoru 1,5 kW, regulace výkonu plynulá - použití modulačního				_x000D_
regulátoru výkonu. Ovládání poměru plyn-vzduch je ovládané elektronicky řízenými servopohony				_x000D_
pro vzduchovou a plynovou klapku s exaktní kontrolou polohy. Spalovací program je řízen a jištěn procesorově s ovládáním a signalizací				_x000D_
průběhu programu na zabudovaném displeji hořáku včetně seřizování a nastavování regulačního rozsahu. Hořák při vypnutí uzavírá vzduchovou klapku.				_x000D_
Automatická kontrola těsnosti plynových armatur je integrována do manageru spalování hořáku. Mikroprocesorem ovládaný manager spalování				_x000D_
slouží k ovládání, regulaci a kontrole všech funkcí hořáku. Hlídání min. tlaku vzduchu a plynu, vysokonapěťové elektronické zapalování paliva.				_x000D_
Dva elektromagnetické ventily třídy "A" ve společném tělese, spojovací díly. Integrovaný tlumič hluku v prostoru sání vzduchu hořáku.				_x000D_
Obslužná a zobrazovací jednotka typ ABE s digitálním displejem pro digitální manager spalování s rozhraním e-Bus. Kompletní elektroovládání				_x000D_
zabudované v těle hořáku.Jištěný přívod elektrické energie pro motor hořáku (IE3) a automatiku hořáku nutno zajistit dodavatelem stavby.				_x000D_
Umístění a montáž digitální automatiky hořáku vlevo. Umístění a montáž armatur, kontroly těsnosti, hlídače tlaku plynu a propojení				_x000D_
 zapalovacího ventilu vlevo. Hlavní plynové ventily R 2” vpravo.				_x000D_</t>
  </si>
  <si>
    <t>4054143R</t>
  </si>
  <si>
    <t>hořáková deska D210M 4xM10/D235, 320x320x10</t>
  </si>
  <si>
    <t>Položka pořadí 32 : 1,00000</t>
  </si>
  <si>
    <t>Položka pořadí 33 : 2,00000</t>
  </si>
  <si>
    <t>2+1</t>
  </si>
  <si>
    <t>4054150R</t>
  </si>
  <si>
    <t>plynový závitový kulový kohout, s vnitřním závitem R2", provoz.tlak max.100 kPa, těsnění teflon</t>
  </si>
  <si>
    <t>4054151R</t>
  </si>
  <si>
    <t>plynový závitový filtr, s vnitřním závitem R2", provoz.tlak max.50 kPa</t>
  </si>
  <si>
    <t>4054152R</t>
  </si>
  <si>
    <t>stabilizační regulátor tlaku plynu, závitové prov. R2", vstup.tlak max.50kPa, modré zatěžoací péro, výstupní tlak 1-3kPa</t>
  </si>
  <si>
    <t>4054153R</t>
  </si>
  <si>
    <t>vybavení hořáku pro konektorové propojení regulačních prvků kotle pomoci 7 a 4 polových konektorů, s elektroovládáním hořáku</t>
  </si>
  <si>
    <t>4054155R</t>
  </si>
  <si>
    <t>plynový přírubový kulový kohout, DN100/16, vstupní tlak max. 1,6MPa, včetně montáž.materiálu, prov. pro agresivní plyny</t>
  </si>
  <si>
    <t>4054156R</t>
  </si>
  <si>
    <t>plynový přírubový filtr, DN100/16, vstup.tlak max.500kPa, vč. montáž. materiálu pro jednu připoj.str</t>
  </si>
  <si>
    <t>4054157R</t>
  </si>
  <si>
    <t>stabilizační regulátor tlaku plynu, přírubové prov.DN100/16, max.vstup.tlak 50kPa, modré zátěž.péru, výstupní tlak 1-3kPa</t>
  </si>
  <si>
    <t>4054158R</t>
  </si>
  <si>
    <t>provedení plynové klapky DN50 hořáku bez barevných kovů k omezení vlivu H2S v bioplynu a snížení kor</t>
  </si>
  <si>
    <t>4054159R</t>
  </si>
  <si>
    <t>Hlídač plamene QRA2 místo ionisačního principu</t>
  </si>
  <si>
    <t>4054160R</t>
  </si>
  <si>
    <t>Spec.míchací zařízení hořáku pro zvlášní plynu</t>
  </si>
  <si>
    <t>4054166Ra</t>
  </si>
  <si>
    <t>48411849Ra</t>
  </si>
  <si>
    <t>kotel plynový  stacionární, nízkoteplotní, smontovaný; s možností kombinace se zásobníkem; odtah spalin do komína; litinový; palivo zemní plyn; jmenovitý výkon ZP 510,0 kW; v = 1 556 mm; š = 980 mm; hloubka kotle 2 430 mm</t>
  </si>
  <si>
    <t xml:space="preserve">kotel plynový  stacionární, nízkoteplotní, smontovaný; s možností kombinace se zásobníkem; odtah spalin do komína; litinový; palivo zemní plyn; jmenovitý výkon ZP 510,0 kW; v = 1 556 mm; š = 980 mm; hloubka kotle 2 430 mm
</t>
  </si>
  <si>
    <t xml:space="preserve">Poznámka k položce:_x000D_
viz TZ př.č. D.1.4.5.1, technická specifikace D.1.4.5.2 a v.č D.1.4.5.8 až 10_x000D_
</t>
  </si>
  <si>
    <t>484119100R</t>
  </si>
  <si>
    <t>kouřovod excentrická redukce 250/300-nerez</t>
  </si>
  <si>
    <t>Poznámka k položce:_x000D_
viz TZ př.č. D.1.4.5.1, technická specifikace D.1.4.5.2 a v.č D.1.4.5.8 až 10_x000D_
v článcích. Litinový článkový kotel, v jednotlivých článcích, pro provoz na přetlakový hořák, bez hořáku, výkon 570 kW</t>
  </si>
  <si>
    <t>4841191010R</t>
  </si>
  <si>
    <t>komín vynášecí díl 300/350</t>
  </si>
  <si>
    <t>4841191011R</t>
  </si>
  <si>
    <t>komín kontrolní díl 300/350-nerez</t>
  </si>
  <si>
    <t xml:space="preserve">Poznámka k položce:_x000D_
viz TZ př.č. D.1.4.5.1, technická specifikace D.1.4.5.2 a v.č D.1.4.5.8 až 10_x000D_
v článcích. Litinový článkový kotel, v jednotlivých článcích, pro provoz na přetlakový hořák, bez hořáku, výkon 570 kW				_x000D_
</t>
  </si>
  <si>
    <t>4841191012R</t>
  </si>
  <si>
    <t>komín kotelno 85°300/350_nerez</t>
  </si>
  <si>
    <t>Poznámka k položce:_x000D_
viz TZ př.č. D.1.4.5.1, technická specifikace D.1.4.5.2 a v.č D.1.4.5.8 až 10_x000D_
v článcích. Litinový článkový kotel, v jednotlivých článcích, pro provoz na přetlakový hořák, bez hořáku, výkon 570 kW</t>
  </si>
  <si>
    <t>4841191013R</t>
  </si>
  <si>
    <t>komín rovný díl 950 mm, 300/350 nerez</t>
  </si>
  <si>
    <t>4841191016R</t>
  </si>
  <si>
    <t>hlavice a přechodový díl, 300/350 nerez</t>
  </si>
  <si>
    <t>4841191017R</t>
  </si>
  <si>
    <t>konzole profilová 720mm</t>
  </si>
  <si>
    <t>Poznámka k položce:_x000D_
v článcích. Litinový článkový kotel, v jednotlivých článcích, pro provoz na přetlakový hořák, bez hořáku, výkon 570 kW</t>
  </si>
  <si>
    <t>4841191018R</t>
  </si>
  <si>
    <t>stěnová objímka 350, odstup 50mm</t>
  </si>
  <si>
    <t>4841191019R</t>
  </si>
  <si>
    <t>prodloužení stěnové objímky, odstup 50-450mm</t>
  </si>
  <si>
    <t>484119101R</t>
  </si>
  <si>
    <t>kouřovod-měřící díl 300-nerez</t>
  </si>
  <si>
    <t>4841191020R</t>
  </si>
  <si>
    <t>těsnění silikon 300</t>
  </si>
  <si>
    <t>484119102R</t>
  </si>
  <si>
    <t>kouřovod_těsnění pro rev.otvor 300</t>
  </si>
  <si>
    <t>Poznámka k položce:_x000D_
viz TZ př.č. D.1.4.5.1, technická specifikace D.1.4.5.2 a v.č D.1.4.5.8 až 10_x000D_
v článcích. Litinový článkový kotel, v jednotlivých článcích, pro provoz na přetlakový hořák, bez hořáku, výkon 510 kW</t>
  </si>
  <si>
    <t>Položka pořadí 50 : 3,00000</t>
  </si>
  <si>
    <t>484119103R</t>
  </si>
  <si>
    <t>kouřovod_revizní rovný díl 300_nerez</t>
  </si>
  <si>
    <t>484119105R</t>
  </si>
  <si>
    <t>kouřovod_přechodový díl 300/350 nerez</t>
  </si>
  <si>
    <t>4841191065R</t>
  </si>
  <si>
    <t>kouřovod_rovný díl 450mm_300</t>
  </si>
  <si>
    <t>4841191066R</t>
  </si>
  <si>
    <t>kouřovod_rovný díl 450mm_300/350</t>
  </si>
  <si>
    <t>484119106R</t>
  </si>
  <si>
    <t>kouřovod_rozeta a manž. proti zatékání 350</t>
  </si>
  <si>
    <t>484119107R</t>
  </si>
  <si>
    <t>kouřovod_těsnění silikon 300</t>
  </si>
  <si>
    <t>484119108R</t>
  </si>
  <si>
    <t>kouřovod_spona 300</t>
  </si>
  <si>
    <t>998731101R00</t>
  </si>
  <si>
    <t>Přesun hmot pro kotelny umístěné ve výšce (hloubce) do 6 m</t>
  </si>
  <si>
    <t>732</t>
  </si>
  <si>
    <t>Strojovny</t>
  </si>
  <si>
    <t>732219315R00</t>
  </si>
  <si>
    <t>Montáž ohříváků vody zásobníkových stojatých, PN 0,6/0,6, do 1000 l</t>
  </si>
  <si>
    <t>732339103R00</t>
  </si>
  <si>
    <t>Nádoby expanzní tlakové Montáž nádob expanzních tlakových o obsahu 35 l</t>
  </si>
  <si>
    <t>Položka pořadí 80 : 1,00000</t>
  </si>
  <si>
    <t>732339109R00</t>
  </si>
  <si>
    <t>Nádoby expanzní tlakové Montáž nádob expanzních tlakových o obsahu 280 l</t>
  </si>
  <si>
    <t>Položka pořadí 90 : 1,00000</t>
  </si>
  <si>
    <t>732429111R00</t>
  </si>
  <si>
    <t>Čerpadla teplovodní Montáž čerpadel teplovodních oběhových spirálních DN 25</t>
  </si>
  <si>
    <t>Položka pořadí 92 : 1,00000</t>
  </si>
  <si>
    <t>732429116R00</t>
  </si>
  <si>
    <t>Čerpadla teplovodní Montáž čerpadel teplovodních oběhových spirálních DN 100</t>
  </si>
  <si>
    <t>Položka pořadí 91 : 3,00000</t>
  </si>
  <si>
    <t>732.0004E02</t>
  </si>
  <si>
    <t>Montáž automatické blokové úpravny vody</t>
  </si>
  <si>
    <t>Položka pořadí 83 : 1,00000</t>
  </si>
  <si>
    <t>732.8500200</t>
  </si>
  <si>
    <t>Autorizované uvedení expanzního automatu do provozu</t>
  </si>
  <si>
    <t>732.M002</t>
  </si>
  <si>
    <t>Montáž expanzního automatu, vč. příslušenství</t>
  </si>
  <si>
    <t>48466204R</t>
  </si>
  <si>
    <t>nádrž tlaková expanzní membránová; pro topné a chladící soustavy; objem 35 l; d nádrže 354 mm; uložení: stojatý; max. přetlak do 6 bar; přetlak plynu 1,5 bar; prac. látka plyn; membrána vyměnitelná; prac. teplota do 70 °C; připojení R 3/4"; barva bílá, če</t>
  </si>
  <si>
    <t>nádrž tlaková expanzní membránová; pro topné a chladící soustavy; objem 35 l; d nádrže 354 mm; uložení: stojatý; max. přetlak do 6 bar; přetlak plynu 1,5 bar; prac. látka plyn; membrána vyměnitelná; prac. teplota do 70 °C; připojení R 3/4"; barva bílá, červená, šedá</t>
  </si>
  <si>
    <t>732.06633001</t>
  </si>
  <si>
    <t>Akumulační nádrž 1000 litrů, PN6,  včetně izolace 100mm, průměr 800mm, výška 2370mm, 255kg, uhlíková ocel, max.95°C</t>
  </si>
  <si>
    <t>Poznámka k položce:_x000D_
průměr nádrže 800mm, izolace 100mm, výška 2370mm				_x000D_
klopná výška bez izolace 2120mm, hmotnost bez izolace 255kg				_x000D_
Počet návarků - 2x G6/4", 4xDN150</t>
  </si>
  <si>
    <t>732.1999013</t>
  </si>
  <si>
    <t>Sůl pro první naplnění změkčovacího filtru, balení 25kg, příslušenství úpravny vody</t>
  </si>
  <si>
    <t>Poznámka k položce:_x000D_
viz TZ př.č. D.1.4.5.1, technická specifikace D.1.4.5.2 a v.č D.1.4.5.8 až 10_x000D_
Tabletovaná regenerační sůl 25 kg</t>
  </si>
  <si>
    <t>732.2.2.5.6</t>
  </si>
  <si>
    <t>Automatický kabinetní změkčovací filtr, vč. dávkování inhibitorů koroze, kotelna 1140 kW</t>
  </si>
  <si>
    <t>Poznámka k položce:_x000D_
Tvrdost 3mmol,obejm 20m3, při plnění systému bude zapotřebí provést			_x000D_
přestávku pro protečení 5,5m3 (kapacita filtru) 3x				_x000D_
Součástí dodávky ochranný předfiltr mechanických nečistot 100mikrometrů (povinná armatura)	_x000D_
dále manometr, bypassový montážní blok,připojovací flexi hadice 2x3/4"			_x000D_
Zařízení je tvořeno Pe nádobou umístěnou uvnitř plastové zásobní nádoby s elektronicky ovládaným ventilem.				_x000D_
Ovládací ventil obsahuje mikropočítač, který řídí automatickou regeneraci na základě provozu.	_x000D_
Připojení 3/4", přetlak studené vody 3-6bar, max. teplota 40°C				_x000D_
Odpad do kanalizac 0,7m3/h, el. přikon 5W, 230V/50Hz.</t>
  </si>
  <si>
    <t>732.6811105</t>
  </si>
  <si>
    <t>filtr DN25 K změkšovacímu filtru</t>
  </si>
  <si>
    <t>732.6811106</t>
  </si>
  <si>
    <t>montážní blok</t>
  </si>
  <si>
    <t>Položka pořadí 84 : 1,00000</t>
  </si>
  <si>
    <t>732.6811107</t>
  </si>
  <si>
    <t>dávkovací čerpadlo s imp. vodoměrem</t>
  </si>
  <si>
    <t>732.6811108</t>
  </si>
  <si>
    <t>inhibitor koroze</t>
  </si>
  <si>
    <t>732.6830200</t>
  </si>
  <si>
    <t>Kulový kohout se zajištěním k expanzní nádobě 35 l, DN20</t>
  </si>
  <si>
    <t>732.811152</t>
  </si>
  <si>
    <t>Oddělovací člen bez vodoměru pro přímé doplňování pitné vody z vodovodu do topné soustavy, 1/2"</t>
  </si>
  <si>
    <t>732.8111521</t>
  </si>
  <si>
    <t>Jednočerpadlový exp. automat s řídící jednotkou, základní nádoba 300 litrů, PN6</t>
  </si>
  <si>
    <t>97924254</t>
  </si>
  <si>
    <t>Oběhové čerpadlo mokroběžné, kotlový okruh, 43m3/h, H=3,0m, PN6, DN80, I=3,15A, P=691W, 1x230V/50Hz</t>
  </si>
  <si>
    <t>Poznámka k položce:_x000D_
viz TZ př.č. D.1.4.5.1, technická specifikace D.1.4.5.2 a v.č D.1.4.5.8 až 10_x000D_
Elekronicky regulované oběhové čerpadlo - těleso z litiny, jednofázová_x000D_
nová komunikace, autoadapt, flowadapt, řízení z kotlové regulace</t>
  </si>
  <si>
    <t>R732.95047564.0</t>
  </si>
  <si>
    <t>Elektronické oběhové čerp. Q=1,0m3/h, H=1,5m, , PN10, DN25, včetně frekvenčního měniče, I=0,26A, P=25W, 230V/50Hz</t>
  </si>
  <si>
    <t>větev vytápění SO06 : 1</t>
  </si>
  <si>
    <t>998732102R00</t>
  </si>
  <si>
    <t>Přesun hmot pro strojovny v objektech výšky do 12 m</t>
  </si>
  <si>
    <t>733110806R00</t>
  </si>
  <si>
    <t>Demontáž potrubí z ocelových trubek závitových přes 15 do DN 32</t>
  </si>
  <si>
    <t>733121125R00</t>
  </si>
  <si>
    <t>Potrubí z trubek hladkých ocelových bezešvých tvářených za tepla_x000D_  nízkotlaké, D 89, tloušťka stěny 3,6 mm</t>
  </si>
  <si>
    <t>733121128R00</t>
  </si>
  <si>
    <t>Potrubí z trubek hladkých ocelových bezešvých tvářených za tepla_x000D_  nízkotlaké, D 108, tloušťka stěny 4 mm</t>
  </si>
  <si>
    <t>733121132R00</t>
  </si>
  <si>
    <t>Potrubí z trubek hladkých ocelových bezešvých tvářených za tepla_x000D_  nízkotlaké, D 133, tloušťka stěny 4,5 mm</t>
  </si>
  <si>
    <t>Poznámka k položce:_x000D_
viz TZ př.č. D.1.4.5.1, technická specifikace D.1.4.5.2 a v.č D.1.4.5.8 až 10_x000D_
Včetně dodávky vody, uzavření a zabezpečení konců potrubí.</t>
  </si>
  <si>
    <t>Položka pořadí 94 : 18,00000</t>
  </si>
  <si>
    <t>48+30+18+18</t>
  </si>
  <si>
    <t>30+36+48+12</t>
  </si>
  <si>
    <t>733191917R00</t>
  </si>
  <si>
    <t>Opravy rozvodu potrubí z ocelových trubek závitových normálních i zesílených_x000D_  zaslepení zkováním a zavařením, DN 40</t>
  </si>
  <si>
    <t>212</t>
  </si>
  <si>
    <t>214</t>
  </si>
  <si>
    <t>216</t>
  </si>
  <si>
    <t>153535E11.1</t>
  </si>
  <si>
    <t>Proplach systému</t>
  </si>
  <si>
    <t>218</t>
  </si>
  <si>
    <t>220</t>
  </si>
  <si>
    <t>734255144R00</t>
  </si>
  <si>
    <t>Ventil pojistný závitový 4,0 bar, mosazný, DN 32, vnitřní-vnitřní závit, včetně dodávky materiálu</t>
  </si>
  <si>
    <t>1061364312</t>
  </si>
  <si>
    <t xml:space="preserve">Odkaz na mn. položky pořadí 46 </t>
  </si>
  <si>
    <t>734109215R00</t>
  </si>
  <si>
    <t>Montáž přírubových armatur se dvěma přírubami, PN 1,6, DN 65, bez dodávky materiálu</t>
  </si>
  <si>
    <t>222</t>
  </si>
  <si>
    <t>Položka pořadí 137 : 1,00000</t>
  </si>
  <si>
    <t>734109216R00</t>
  </si>
  <si>
    <t>Montáž přírubových armatur se dvěma přírubami, PN 1,6, DN 80, bez dodávky materiálu</t>
  </si>
  <si>
    <t>224</t>
  </si>
  <si>
    <t>Položka pořadí 139 : 1,00000</t>
  </si>
  <si>
    <t>734109218R00</t>
  </si>
  <si>
    <t>Montáž přírubových armatur se dvěma přírubami, PN 1,6, DN 125, bez dodávky materiálu</t>
  </si>
  <si>
    <t>226</t>
  </si>
  <si>
    <t>Položka pořadí 116 : 3,00000</t>
  </si>
  <si>
    <t>Položka pořadí 140 : 12,00000</t>
  </si>
  <si>
    <t>3+12</t>
  </si>
  <si>
    <t>734109417R00</t>
  </si>
  <si>
    <t>Montáž přírubových armatur s třemi přírubami, PN 1,6, DN 100, bez dodávky materiálu</t>
  </si>
  <si>
    <t>228</t>
  </si>
  <si>
    <t>Položka pořadí 142 : 3,00000</t>
  </si>
  <si>
    <t>230</t>
  </si>
  <si>
    <t>Položka pořadí 141 : 4,00000</t>
  </si>
  <si>
    <t>734163161R00</t>
  </si>
  <si>
    <t>Filtr přírubový, litinový, DN 125, PN 16, bez navaření přírub, včetně dodávky materiálu</t>
  </si>
  <si>
    <t>232</t>
  </si>
  <si>
    <t>234</t>
  </si>
  <si>
    <t>Položka pořadí 125 : 10,00000</t>
  </si>
  <si>
    <t>734209104R00</t>
  </si>
  <si>
    <t>Montáž závitových armatur armatury ve specifikaci s jedním závitem, G 3/4", bez dodávky materiálu</t>
  </si>
  <si>
    <t>-1438580608</t>
  </si>
  <si>
    <t>Položka pořadí 106 : 10,00000</t>
  </si>
  <si>
    <t>236</t>
  </si>
  <si>
    <t>Položka pořadí 121 : 6,00000</t>
  </si>
  <si>
    <t>238</t>
  </si>
  <si>
    <t>Položka pořadí 138 : 1,00000</t>
  </si>
  <si>
    <t>Položka pořadí 136 : 2,00000</t>
  </si>
  <si>
    <t>Položka pořadí 122 : 4,00000</t>
  </si>
  <si>
    <t>1+2+4</t>
  </si>
  <si>
    <t>240</t>
  </si>
  <si>
    <t>Položka pořadí 155 : 1,00000</t>
  </si>
  <si>
    <t>Položka pořadí 124 : 1,00000</t>
  </si>
  <si>
    <t>Položka pořadí 126 : 1,00000</t>
  </si>
  <si>
    <t>Položka pořadí 123 : 4,00000</t>
  </si>
  <si>
    <t>1+1+1+4</t>
  </si>
  <si>
    <t>734235121R00</t>
  </si>
  <si>
    <t>Ventily a kohouty uzavírací závitové včetně dodávky materiálu kulový kohout, DN 15, vnitřní-vnitřní, PN 42, mosaz</t>
  </si>
  <si>
    <t>242</t>
  </si>
  <si>
    <t>Ventily a kohouty uzavírací závitové včetně dodávky materiálu kulový kohout, DN 20, vnitřní-vnitřní, PN 42, mosaz</t>
  </si>
  <si>
    <t>244</t>
  </si>
  <si>
    <t>734235123R00</t>
  </si>
  <si>
    <t>Ventily a kohouty uzavírací závitové včetně dodávky materiálu kulový kohout, DN 25, vnitřní-vnitřní, PN 35, mosaz</t>
  </si>
  <si>
    <t>246</t>
  </si>
  <si>
    <t>734245423R00</t>
  </si>
  <si>
    <t>Klapka zpětná, mosazná, DN 25, PN 16, vnitřní-vnitřní závit, včetně dodávky materiálu</t>
  </si>
  <si>
    <t>248</t>
  </si>
  <si>
    <t>734295321R00</t>
  </si>
  <si>
    <t>Ostatní armatury kohouty plnící a vypouštěcí včetně dodávky materiálu_x000D_  kulový kohout vypouštěcí a napouštěcí, DN 15, PN 10, mosaz</t>
  </si>
  <si>
    <t>250</t>
  </si>
  <si>
    <t>734293223R00</t>
  </si>
  <si>
    <t>Ostatní armatury filtry a kohouty kulové s filtrem závitové včetně dodávky materiálu mosazný, DN 25, PN 20, vnitřní-vnitřní závit, včetně dodávky materiálu</t>
  </si>
  <si>
    <t>252</t>
  </si>
  <si>
    <t>254</t>
  </si>
  <si>
    <t>734421150R00</t>
  </si>
  <si>
    <t>Tlakoměry včetně dodávky materiálu_x000D_  deformační 0-10 MPa č. 53312, D 100</t>
  </si>
  <si>
    <t>258</t>
  </si>
  <si>
    <t>Položka pořadí 128 : 20,00000</t>
  </si>
  <si>
    <t>Položka pořadí 127 : 20,00000</t>
  </si>
  <si>
    <t>20+20</t>
  </si>
  <si>
    <t>31946408R</t>
  </si>
  <si>
    <t>příruba přivařovací s krkem; mat. uhlík. ocel (11 416); Js (DN) 65 mm; 1,6 MPa; PN 16; vnitř.D = 65,0 mm; vnější D1= 185 mm; V = 45 mm; ČSN 13 1231</t>
  </si>
  <si>
    <t>260</t>
  </si>
  <si>
    <t>Položka pořadí 137 : 1,00000*2</t>
  </si>
  <si>
    <t>31946409R</t>
  </si>
  <si>
    <t>příruba přivařovací s krkem; mat. uhlík. ocel (11 416); Js (DN) 80 mm; 1,6 MPa; PN 16; vnitř.D = 80,0 mm; vnější D1= 200 mm; V = 50 mm; ČSN 13 1231</t>
  </si>
  <si>
    <t>262</t>
  </si>
  <si>
    <t>Položka pořadí 139 : 1,00000*2</t>
  </si>
  <si>
    <t>31946411R</t>
  </si>
  <si>
    <t>příruba přivařovací s krkem; mat. uhlík. ocel (11 416); Js (DN) 125 mm; 1,6 MPa; PN 16; vnitř.D = 125,0 mm; vnější D1= 245 mm; V = 55 mm; ČSN 13 1231</t>
  </si>
  <si>
    <t>264</t>
  </si>
  <si>
    <t>Položka pořadí 116 : 3,00000*2</t>
  </si>
  <si>
    <t>Položka pořadí 140 : 12,00000*2</t>
  </si>
  <si>
    <t>Položka pořadí 134 : 3,00000*2</t>
  </si>
  <si>
    <t>3*2+12*2+3*2</t>
  </si>
  <si>
    <t>266</t>
  </si>
  <si>
    <t>42215739R</t>
  </si>
  <si>
    <t>ventil zpětný PN 16; přírubový; DN 125 mm; L = 280 mm; plocha sedla korozivzdorná ocel; těleso uhlíková ocel; ovládání samočinné; připojení přírubové</t>
  </si>
  <si>
    <t>268</t>
  </si>
  <si>
    <t>722.4325.1234.30</t>
  </si>
  <si>
    <t>EPDM-hadice s opletením z ušlechtilé oceli, PN 10, délka 300mm, vnitřní závity 1”</t>
  </si>
  <si>
    <t>270</t>
  </si>
  <si>
    <t>Poznámka k položce:_x000D_
viz TZ př.č. D.1.4.5.1, technická specifikace D.1.4.5.2 a v.č D.1.4.5.8 až 10_x000D_
EPDM, oplet nerez, koncovky poniklovaná mosaz, objímky nerez</t>
  </si>
  <si>
    <t>Položka pořadí 151 : 1,00000*2</t>
  </si>
  <si>
    <t>734.52 151-225</t>
  </si>
  <si>
    <t>Vyvažovací ventil závitový, DN20, PN 16, Kvs=5,71m3/h + 2xměřící ventil G1/4"</t>
  </si>
  <si>
    <t>272</t>
  </si>
  <si>
    <t>734.52 151-253</t>
  </si>
  <si>
    <t>Vyvažovací ventil přírubový, DN65,Kv=98m3/h, PN 16, 120°C,včetně měřících ventillů2x,litina</t>
  </si>
  <si>
    <t>274</t>
  </si>
  <si>
    <t>734.52 265-120</t>
  </si>
  <si>
    <t>Regulátor diferenčního tlaku, Rozsah 5-25kPa, DN 20, PN16</t>
  </si>
  <si>
    <t>276</t>
  </si>
  <si>
    <t>734.ARK10055</t>
  </si>
  <si>
    <t>Mezipřírubový uzavírací ventil, DN80, PN 16</t>
  </si>
  <si>
    <t>278</t>
  </si>
  <si>
    <t>734.ARK10063</t>
  </si>
  <si>
    <t>Mezipřírubový uzavírací ventil, DN125, PN 16</t>
  </si>
  <si>
    <t>280</t>
  </si>
  <si>
    <t>734.ARK10065</t>
  </si>
  <si>
    <t>Mezipřírubový uzavírací ventil, DN 150, PN 16</t>
  </si>
  <si>
    <t>282</t>
  </si>
  <si>
    <t>73445.20.63</t>
  </si>
  <si>
    <t>Třícestný směšovací ventil DN100, kvs=160, včetně servopohonu 230V</t>
  </si>
  <si>
    <t>284</t>
  </si>
  <si>
    <t>998734104R00</t>
  </si>
  <si>
    <t>Přesun hmot pro armatury v objektech výšky do 36 m</t>
  </si>
  <si>
    <t>286</t>
  </si>
  <si>
    <t>288</t>
  </si>
  <si>
    <t>Položka pořadí 148 : 4,00000</t>
  </si>
  <si>
    <t>735158220R00</t>
  </si>
  <si>
    <t>Otopná tělesa panelová Doplňkové práce pro otopná tělesa panelová tlakové zkoušky , těles dvouřadých</t>
  </si>
  <si>
    <t>290</t>
  </si>
  <si>
    <t>735151821R00</t>
  </si>
  <si>
    <t>Demontáž otopných těles panelových dvouřadých, stavební délky do 1500 mm</t>
  </si>
  <si>
    <t>292</t>
  </si>
  <si>
    <t>735.1011410</t>
  </si>
  <si>
    <t>Hlavice termostatická, pro veřejné prostory</t>
  </si>
  <si>
    <t>294</t>
  </si>
  <si>
    <t>735.1015883</t>
  </si>
  <si>
    <t>termostatický ventil s nastavením pro OT, kvs=0,65m3/h,  1/2", přímé, pro stávající otopná tělesa</t>
  </si>
  <si>
    <t>296</t>
  </si>
  <si>
    <t>298</t>
  </si>
  <si>
    <t>300</t>
  </si>
  <si>
    <t>Teplovzdušná vnitřní vytápěcí jednotka 15 kW, topná voda 80/60°C, 230V/50Hz, IP54, 3rychlostní</t>
  </si>
  <si>
    <t>302</t>
  </si>
  <si>
    <t>Poznámka k položce:_x000D_
Ventilátor s 3-rychlostním asynchronním 1-fázovým motorem,				_x000D_
-výměník Cu-aL, 1-ŘADY, připojení 3/4",				_x000D_
max. příkon 170W, max. proud 0,7A				_x000D_
- max. dosah 26m, instalovaná výška3m</t>
  </si>
  <si>
    <t>304</t>
  </si>
  <si>
    <t>Položka pořadí 151 : 1,00000</t>
  </si>
  <si>
    <t>306</t>
  </si>
  <si>
    <t>nástěnný termostat s 3-rychl. přemínáním</t>
  </si>
  <si>
    <t>308</t>
  </si>
  <si>
    <t>Poznámka k položce:_x000D_
viz TZ př.č. D.1.4.5.1, technická specifikace D.1.4.5.2 a v.č D.1.4.5.8 až 10_x000D_
-manuální ovládání 3 rychlostí ventilátoru				_x000D_
- ventilátor bude ovládán v součinnosti s regulačním ventilem dle požadované teploty</t>
  </si>
  <si>
    <t>regulační ventil dvoucestný, DN25, kvs=6,9m3/h, pohon 230V</t>
  </si>
  <si>
    <t>310</t>
  </si>
  <si>
    <t>Poznámka k položce:_x000D_
viz TZ př.č. D.1.4.5.1, technická specifikace D.1.4.5.2 a v.č D.1.4.5.8 až 10_x000D_
-manuální ovládání 3 rychlostí ventilátoru				_x000D_
- ventilátor bude ovládán v součinnosti s regulačním ventilem dle požadované teploty</t>
  </si>
  <si>
    <t>312</t>
  </si>
  <si>
    <t>314</t>
  </si>
  <si>
    <t>157688T11</t>
  </si>
  <si>
    <t>Konstrukce ocelová nosná pro zařízení do 100 kg včetně dodávky, zařízení 7.1+7.2, vetknuto do zdi ve výšce 800mm</t>
  </si>
  <si>
    <t>316</t>
  </si>
  <si>
    <t>157688T12</t>
  </si>
  <si>
    <t>nerezová vanička pro zaústění potrubí od pojistných ventilů od kotlů, včetně montáže, 300x300x500mm</t>
  </si>
  <si>
    <t>318</t>
  </si>
  <si>
    <t>320</t>
  </si>
  <si>
    <t>322</t>
  </si>
  <si>
    <t>324</t>
  </si>
  <si>
    <t>18+48+30+18</t>
  </si>
  <si>
    <t>326</t>
  </si>
  <si>
    <t>30+36</t>
  </si>
  <si>
    <t>328</t>
  </si>
  <si>
    <t>330</t>
  </si>
  <si>
    <t>332</t>
  </si>
  <si>
    <t>334</t>
  </si>
  <si>
    <t>336</t>
  </si>
  <si>
    <t>338</t>
  </si>
  <si>
    <t>0007 - SO 06.7 Plynové rozvody</t>
  </si>
  <si>
    <t xml:space="preserve">    723 - Zdravotechnika - vnitřní plynovod</t>
  </si>
  <si>
    <t xml:space="preserve">    23-M - Montáže potrubí</t>
  </si>
  <si>
    <t>723</t>
  </si>
  <si>
    <t>Zdravotechnika - vnitřní plynovod</t>
  </si>
  <si>
    <t>723111202</t>
  </si>
  <si>
    <t>Potrubí ocelové závitové černé bezešvé svařované běžné DN 15</t>
  </si>
  <si>
    <t>Potrubí z ocelových trubek závitových černých  spojovaných svařováním, bezešvých běžných DN 15</t>
  </si>
  <si>
    <t>Poznámka k položce:_x000D_
viz TZ př.č. D.1.4.6.1 a v.č. D.1.4.6.2 až 5</t>
  </si>
  <si>
    <t>723111204</t>
  </si>
  <si>
    <t>Potrubí ocelové závitové černé bezešvé svařované běžné DN 25</t>
  </si>
  <si>
    <t>Potrubí z ocelových trubek závitových černých  spojovaných svařováním, bezešvých běžných DN 25</t>
  </si>
  <si>
    <t>723150312</t>
  </si>
  <si>
    <t>Potrubí ocelové hladké bezešvé spojované svařováním tvářené za tepla D 57x3,2 mm</t>
  </si>
  <si>
    <t>723150314</t>
  </si>
  <si>
    <t>Potrubí ocelové hladké bezešvé spojované svařováním tvářené za tepla D 89x3,6 mm</t>
  </si>
  <si>
    <t>723PN1084</t>
  </si>
  <si>
    <t>Potrubí ocelové nerezové dle ČSN EN 10088-3  DN 108/4 mm</t>
  </si>
  <si>
    <t>723150365</t>
  </si>
  <si>
    <t>Chránička ocelová D 38x2,6 mm</t>
  </si>
  <si>
    <t>1,0 " m - 2x ocel chránička dl 0,5m "</t>
  </si>
  <si>
    <t>723150366</t>
  </si>
  <si>
    <t>Chránička ocelová D 44,5x2,6 mm</t>
  </si>
  <si>
    <t>0,25 " m - 1x ocel chránička dl 0,25m "</t>
  </si>
  <si>
    <t>7231503R1</t>
  </si>
  <si>
    <t>Chránička ocelová D 127x4,5 mm</t>
  </si>
  <si>
    <t>7231503R3</t>
  </si>
  <si>
    <t>Chránička ocelová D 152x4,5 mm</t>
  </si>
  <si>
    <t>0,5 " m - 1x ocel chránička dl 0,5m "</t>
  </si>
  <si>
    <t>723150374</t>
  </si>
  <si>
    <t>Chránička ocelová D 219x6,3 mm</t>
  </si>
  <si>
    <t>723160337</t>
  </si>
  <si>
    <t>Rozpěrka přípojek plynoměru G 2"</t>
  </si>
  <si>
    <t>723160338</t>
  </si>
  <si>
    <t>Rozpěrka přípojek plynoměru G 2 1/2"</t>
  </si>
  <si>
    <t>723190254</t>
  </si>
  <si>
    <t>Výpustky plynovodní vedení a upevnění přes DN25 až DN50</t>
  </si>
  <si>
    <t>723190257</t>
  </si>
  <si>
    <t>Výpustky plynovodní vedení a upevnění přes DN50 až DN100</t>
  </si>
  <si>
    <t>723PROC50</t>
  </si>
  <si>
    <t>Příruba ocelová plochá přivařovací PN16 DN50</t>
  </si>
  <si>
    <t>723PROC80</t>
  </si>
  <si>
    <t>Příruba ocelová plochá přivařovací PN16 DN80</t>
  </si>
  <si>
    <t>723PRNR50</t>
  </si>
  <si>
    <t>Příruba nerezová plochá přivařovací PN16 DN50</t>
  </si>
  <si>
    <t>723PRNR10</t>
  </si>
  <si>
    <t>Příruba nerezová plochá přivařovací PN16 DN100</t>
  </si>
  <si>
    <t>723BZKL80</t>
  </si>
  <si>
    <t>Bezpřírubová zpětná klapka DN 80</t>
  </si>
  <si>
    <t>723RO8050</t>
  </si>
  <si>
    <t>Redukce centrická (přímá) varná ocel  R80/50</t>
  </si>
  <si>
    <t>723RN1005</t>
  </si>
  <si>
    <t>Redukce centrická (přímá) varná nerez  R100/50</t>
  </si>
  <si>
    <t>723RN1510</t>
  </si>
  <si>
    <t>Redukce centrická (přímá) varná nerez  R150/100</t>
  </si>
  <si>
    <t>723TK8050</t>
  </si>
  <si>
    <t>T kus ocel 80/50</t>
  </si>
  <si>
    <t>723212105</t>
  </si>
  <si>
    <t>Mezipřírubová uzavírací klapka litina (tělo/disk) plyn PN16 DN 80</t>
  </si>
  <si>
    <t>72321210R</t>
  </si>
  <si>
    <t>Mezipřírubová uzavírací klapka nerez (tělo/disk) plyn PN16 DN 100</t>
  </si>
  <si>
    <t>723214138</t>
  </si>
  <si>
    <t>723219102</t>
  </si>
  <si>
    <t>Montáž armatur plynovodních přírubových DN 50 ostatní typ</t>
  </si>
  <si>
    <t>5513448R</t>
  </si>
  <si>
    <t>uzávěr kulový plyn páka PN 5 T -20 až +60 °C páka vnitřní závit G 2"</t>
  </si>
  <si>
    <t>723CSB404</t>
  </si>
  <si>
    <t>regulátor tlaku plynu přírub s integr bezpeč rychlouzávěrem (vstup 180 kPa, výstup 2,5 kPa, 112,0 m3/hod) DN50</t>
  </si>
  <si>
    <t>723219104</t>
  </si>
  <si>
    <t>Montáž armatur plynovodních přírubových DN 80 ostatní typ</t>
  </si>
  <si>
    <t>723EVHNC8</t>
  </si>
  <si>
    <t>ventil havarijní dvoucestný , PN16 (napětím 230V zavřeno, 0-5 kPa)  DN80</t>
  </si>
  <si>
    <t>723219105</t>
  </si>
  <si>
    <t>Montáž armatur plynovodních přírubových DN 100 ostatní typ</t>
  </si>
  <si>
    <t>723EVTV10</t>
  </si>
  <si>
    <t>ventil havarijní přírub - bioplyn, PN16 (napětí 230V nebo 24V, do 50 kPa)  DN 100</t>
  </si>
  <si>
    <t>723221302</t>
  </si>
  <si>
    <t>Ventil odvzdušňovací a vzorkovací G 1/2 PN 5 s vnějším závitem</t>
  </si>
  <si>
    <t>723229102</t>
  </si>
  <si>
    <t>Montáž armatur plynovodních s jedním závitem G 1/2 ostatní typ</t>
  </si>
  <si>
    <t>723MAN06</t>
  </si>
  <si>
    <t>723MA0400</t>
  </si>
  <si>
    <t>42278200</t>
  </si>
  <si>
    <t>těsnění ploché tlakoměrových přípojek M20x1,5mm</t>
  </si>
  <si>
    <t>42277800</t>
  </si>
  <si>
    <t>přípojka tlakoměrová nátrubková M20x1,5/M20x1,5mm</t>
  </si>
  <si>
    <t>723261916</t>
  </si>
  <si>
    <t>Montáž plynoměrů podružných G-65 maximální průtok do 100 m3/hod.</t>
  </si>
  <si>
    <t>723RTPE50</t>
  </si>
  <si>
    <t>723261917</t>
  </si>
  <si>
    <t>Montáž plynoměrů podružných G-100 maximální průtok do 160 m3/hod.</t>
  </si>
  <si>
    <t>723RABO80</t>
  </si>
  <si>
    <t>723UCHYPO</t>
  </si>
  <si>
    <t>Uchycení potrubí ke konstrukcím - objímky,závěsy (D+M)</t>
  </si>
  <si>
    <t>723KONZOL</t>
  </si>
  <si>
    <t>Konzola s kotevním třmenem - pro zazdění do stěny přístřešku (D+M)</t>
  </si>
  <si>
    <t>723REVZPR</t>
  </si>
  <si>
    <t>Výchozí revize a revizní zpráva</t>
  </si>
  <si>
    <t>998723101</t>
  </si>
  <si>
    <t>Přesun hmot tonážní pro vnitřní plynovod v objektech v do 6 m</t>
  </si>
  <si>
    <t>783627611</t>
  </si>
  <si>
    <t>Krycí dvojnásobný akrylátový nátěr potrubí do DN 50 mm</t>
  </si>
  <si>
    <t>783627631</t>
  </si>
  <si>
    <t>Krycí dvojnásobný akrylátový nátěr potrubí DN do 100 mm</t>
  </si>
  <si>
    <t>783644651</t>
  </si>
  <si>
    <t>Základní antikorozní jednonásobný polyuretanový nátěr potrubí do DN 50 mm</t>
  </si>
  <si>
    <t>783644661</t>
  </si>
  <si>
    <t>Základní antikorozní jednonásobný polyuretanový nátěr potrubí DN do 100 mm</t>
  </si>
  <si>
    <t>23-M</t>
  </si>
  <si>
    <t>Montáže potrubí</t>
  </si>
  <si>
    <t>23001106R</t>
  </si>
  <si>
    <t>Montáž potrubí z nerezavějící oceli tř.17  D 108 mm, tl 4,0 mm</t>
  </si>
  <si>
    <t>230170012</t>
  </si>
  <si>
    <t>Tlakové zkoušky těsnosti potrubí - zkouška DN do 80</t>
  </si>
  <si>
    <t>230230016</t>
  </si>
  <si>
    <t>Hlavní tlaková zkouška vzduchem 0,6 MPa DN 50</t>
  </si>
  <si>
    <t>230230017</t>
  </si>
  <si>
    <t>Hlavní tlaková zkouška vzduchem 0,6 MPa DN 80</t>
  </si>
  <si>
    <t>006 - SO 07 Kogenerace</t>
  </si>
  <si>
    <t xml:space="preserve">0001 - SO 07.1 Kogenerace </t>
  </si>
  <si>
    <t>132201201</t>
  </si>
  <si>
    <t>Hloubení rýh š do 2000 mm v hornině tř. 3 objemu do 100 m3</t>
  </si>
  <si>
    <t>-1458129570</t>
  </si>
  <si>
    <t>Hloubení zapažených i nezapažených rýh šířky přes 600 do 2 000 mm  s urovnáním dna do předepsaného profilu a spádu v hornině tř. 3 do 100 m3</t>
  </si>
  <si>
    <t>Poznámka k položce:_x000D_
viz TZ př.č. D.1.1.8.1 a v.č. D.1.1.8.2 a 3_x000D_
80% hor.tř.III a 20% hor. tř.IV</t>
  </si>
  <si>
    <t>pol.1 pro základ schodiště</t>
  </si>
  <si>
    <t>1,85*0,95*0,95</t>
  </si>
  <si>
    <t>1,67*0,8</t>
  </si>
  <si>
    <t>257442726</t>
  </si>
  <si>
    <t>1,336*0,5</t>
  </si>
  <si>
    <t>132301201</t>
  </si>
  <si>
    <t>Hloubení rýh š do 2000 mm v hornině tř. 4 objemu do 100 m3</t>
  </si>
  <si>
    <t>1022232885</t>
  </si>
  <si>
    <t>Hloubení zapažených i nezapažených rýh šířky přes 600 do 2 000 mm  s urovnáním dna do předepsaného profilu a spádu v hornině tř. 4 do 100 m3</t>
  </si>
  <si>
    <t>1,67*0,2</t>
  </si>
  <si>
    <t>-1653338832</t>
  </si>
  <si>
    <t>0,334*0,5</t>
  </si>
  <si>
    <t>1268700698</t>
  </si>
  <si>
    <t>1,336+0,334</t>
  </si>
  <si>
    <t>-0,958</t>
  </si>
  <si>
    <t>-2113452868</t>
  </si>
  <si>
    <t>1900907678</t>
  </si>
  <si>
    <t>0,712*1,8 'Přepočtené koeficientem množství</t>
  </si>
  <si>
    <t>1997814983</t>
  </si>
  <si>
    <t>-0,264</t>
  </si>
  <si>
    <t>základ</t>
  </si>
  <si>
    <t>-0,448</t>
  </si>
  <si>
    <t>-1676830330</t>
  </si>
  <si>
    <t>Poznámka k položce:_x000D_
viz TZ př.č. D.1.1.8.1 a v.č. D.1.1.8.2 a 3</t>
  </si>
  <si>
    <t>1,85*0,95*0,15</t>
  </si>
  <si>
    <t>274313811</t>
  </si>
  <si>
    <t>Základové pásy z betonu tř. C 25/30, XC4 XF3</t>
  </si>
  <si>
    <t>1422752910</t>
  </si>
  <si>
    <t>Základy z betonu prostého pasy betonu kamenem neprokládaného tř. C 25/30</t>
  </si>
  <si>
    <t>po.1</t>
  </si>
  <si>
    <t>142862182</t>
  </si>
  <si>
    <t>-1169734596</t>
  </si>
  <si>
    <t>Zapravení a utěsnění prostupu DN300 po osazení potrubí, vč. opravy fasádní omítky a keramického soklu 0,5m2</t>
  </si>
  <si>
    <t>172861617</t>
  </si>
  <si>
    <t>Zapravení a uteěnění prostupu DN300 po osazení potrubí, vč. opravy fasádní omítky a keramického soklu</t>
  </si>
  <si>
    <t>pol.č3</t>
  </si>
  <si>
    <t>611325122</t>
  </si>
  <si>
    <t>Vápenocementová štuková omítka rýh ve stropech šířky do 300 mm</t>
  </si>
  <si>
    <t>-2104475381</t>
  </si>
  <si>
    <t>Vápenocementová omítka rýh štuková ve stropech, šířky rýhy přes 150 do 300 mm</t>
  </si>
  <si>
    <t>"po vybourání vestavku" (2,2+2,4)*0,3</t>
  </si>
  <si>
    <t>612325122</t>
  </si>
  <si>
    <t>Vápenocementová štuková omítka rýh ve stěnách šířky do 300 mm</t>
  </si>
  <si>
    <t>-1365079038</t>
  </si>
  <si>
    <t>Vápenocementová omítka rýh štuková ve stěnách, šířky rýhy přes 150 do 300 mm</t>
  </si>
  <si>
    <t>"po vybourání vestavku" (3,5-2)*0,3*2</t>
  </si>
  <si>
    <t>612325213</t>
  </si>
  <si>
    <t>Vápenocementová hladká omítka malých ploch do 1,0 m2 na stěnách</t>
  </si>
  <si>
    <t>-386498599</t>
  </si>
  <si>
    <t>Vápenocementová omítka jednotlivých malých ploch hladká na stěnách, plochy jednotlivě přes 0,25 do 1 m2</t>
  </si>
  <si>
    <t>"dva otvory" 2</t>
  </si>
  <si>
    <t>621325113</t>
  </si>
  <si>
    <t>Oprava vnější vápenné hladké omítky členitosti 1 podhledů v rozsahu do 50%</t>
  </si>
  <si>
    <t>-336482609</t>
  </si>
  <si>
    <t>Oprava vápenné omítky vnějších ploch stupně členitosti 1 hladké podhledů, v rozsahu opravované plochy přes 30 do 50%</t>
  </si>
  <si>
    <t>pol.7</t>
  </si>
  <si>
    <t>622325219</t>
  </si>
  <si>
    <t>Oprava vnější omítky vápenocementové nebo strukturované (dle stávající) členitosti 1 stěn v rozsahu do 100%, vč. nátěru</t>
  </si>
  <si>
    <t>1581161159</t>
  </si>
  <si>
    <t>Oprava vápenné omítky vnějších ploch stupně členitosti 1 štukové stěn, v rozsahu opravované plochy přes 80 do 100%</t>
  </si>
  <si>
    <t>622335103</t>
  </si>
  <si>
    <t>Oprava cementové hladké omítky vnějších stěn v rozsahu do 50%</t>
  </si>
  <si>
    <t>1604150199</t>
  </si>
  <si>
    <t>Oprava cementové omítky vnějších ploch  hladké stěn, v rozsahu opravované plochy přes 30 do 50%</t>
  </si>
  <si>
    <t>4,1</t>
  </si>
  <si>
    <t>632,1-R</t>
  </si>
  <si>
    <t>Vyspravení povrchu beton. rampy po odbourání schodišťového ramene, vč. dodávky materiálu</t>
  </si>
  <si>
    <t>1160749127</t>
  </si>
  <si>
    <t>Vyspravení povrchu beton. rampy, vč. dodávky materiálu. Obnova spočívá v očištění, odstranění zbytků výztuže, spojovací můstek, repprofilace betonu a finálního nátěru s penetrací</t>
  </si>
  <si>
    <t>pol.8</t>
  </si>
  <si>
    <t>Náklady na kontrolu funkčnosti, vyčištění a drobné opravy závad na podlahové vpusti 400x400 a sběrné podlahové jímky 1100x1400</t>
  </si>
  <si>
    <t>116280631</t>
  </si>
  <si>
    <t>Náklady na kontrolu a drobné opravy závad u ocelových krytů podlahových roštů, vč. jejich rámu</t>
  </si>
  <si>
    <t>865168357</t>
  </si>
  <si>
    <t>6,05*6,15</t>
  </si>
  <si>
    <t>"dlažba" -27</t>
  </si>
  <si>
    <t>-1123585918</t>
  </si>
  <si>
    <t>(2,2+2,4)*3,5</t>
  </si>
  <si>
    <t>-0,8*2,1</t>
  </si>
  <si>
    <t>-(1,35+0,65)*2,6</t>
  </si>
  <si>
    <t>968072247</t>
  </si>
  <si>
    <t>Vybourání kovových rámů oken jednoduchých včetně křídel pl přes 4 m2</t>
  </si>
  <si>
    <t>390342210</t>
  </si>
  <si>
    <t>Vybourání kovových rámů oken s křídly, dveřních zárubní, vrat, stěn, ostění nebo obkladů  okenních rámů s křídly jednoduchých, plochy přes 4 m2</t>
  </si>
  <si>
    <t>(1,35+0,65)*2,6</t>
  </si>
  <si>
    <t>1462281428</t>
  </si>
  <si>
    <t>0,8*2,1</t>
  </si>
  <si>
    <t>-1702164508</t>
  </si>
  <si>
    <t>0,5*2</t>
  </si>
  <si>
    <t>1911368577</t>
  </si>
  <si>
    <t>-1148832036</t>
  </si>
  <si>
    <t>5,239*7 'Přepočtené koeficientem množství</t>
  </si>
  <si>
    <t>-1605101008</t>
  </si>
  <si>
    <t>-1245162964</t>
  </si>
  <si>
    <t>"příčky" 2,406</t>
  </si>
  <si>
    <t>"otvory" 0,283</t>
  </si>
  <si>
    <t>459529374</t>
  </si>
  <si>
    <t>"keram. dlažba" 2,246</t>
  </si>
  <si>
    <t>-1681476516</t>
  </si>
  <si>
    <t>"dveře, vč. zárubně" 0,128</t>
  </si>
  <si>
    <t>"okenní výplň" 0,177</t>
  </si>
  <si>
    <t>-2056534974</t>
  </si>
  <si>
    <t>711,1-R</t>
  </si>
  <si>
    <t>Vyspravení hydroizolace po vybourání přístavku (skladba dle stávající</t>
  </si>
  <si>
    <t>-2091493376</t>
  </si>
  <si>
    <t>pol.4</t>
  </si>
  <si>
    <t>Z/1 - Dodávka + montáž ocelové jednoramenné schodiště, materiál pozink, 2500x1600mm, schodišťový stupeň 8x295mm+ 140mm, vč. kotvení a kotvícího mateiálu, vč. zábradlí v=1,1m</t>
  </si>
  <si>
    <t>-1717873529</t>
  </si>
  <si>
    <t>"pol.1" 424,12</t>
  </si>
  <si>
    <t>Náklady lokální zapravení ponechané části stávajícího zábradlí</t>
  </si>
  <si>
    <t>-1485134209</t>
  </si>
  <si>
    <t>V rámci SO 07 bude provedeno jen lokální zapravení ponechané části stávajícího zábradlí (jedná se o trubkové zábradlí z nerezové oceli – viz výše), spočívající v zavaření otevřených částí profilů, zabroušení a jejich ukotvení k betonovému tělesu šachty pro zachování stability zábradlí. Nové zábradlí na této straně nebude prováděno – nahrazuje jej těleso vlastní šachty</t>
  </si>
  <si>
    <t>-896429529</t>
  </si>
  <si>
    <t>pol.č.4</t>
  </si>
  <si>
    <t>-782096991</t>
  </si>
  <si>
    <t>1923260963</t>
  </si>
  <si>
    <t>27*1,1 'Přepočtené koeficientem množství</t>
  </si>
  <si>
    <t>-655596845</t>
  </si>
  <si>
    <t>-788663946</t>
  </si>
  <si>
    <t>771990112</t>
  </si>
  <si>
    <t>Vyrovnání podkladu samonivelační stěrkou tl 4 mm pevnosti 30 Mpa</t>
  </si>
  <si>
    <t>-972744730</t>
  </si>
  <si>
    <t>Vyrovnání podkladní vrstvy  samonivelační stěrkou tl. 4 mm, min. pevnosti 30 MPa</t>
  </si>
  <si>
    <t>1614310200</t>
  </si>
  <si>
    <t>-1942093159</t>
  </si>
  <si>
    <t>pol.5, v mistě vybouraného vestavku</t>
  </si>
  <si>
    <t>59761015</t>
  </si>
  <si>
    <t>obkladačky keramické dle stávajících</t>
  </si>
  <si>
    <t>1360777162</t>
  </si>
  <si>
    <t>dlaždice keramické podlahové (barevné) přes 2 do 4 ks/m2</t>
  </si>
  <si>
    <t>4*1,1 'Přepočtené koeficientem množství</t>
  </si>
  <si>
    <t>781479191</t>
  </si>
  <si>
    <t>Příplatek k montáži obkladů vnitřních keramických hladkých za plochu do 10 m2</t>
  </si>
  <si>
    <t>-102510234</t>
  </si>
  <si>
    <t>Montáž obkladů vnitřních stěn z dlaždic keramických  Příplatek k cenám za plochu do 10 m2 jednotlivě</t>
  </si>
  <si>
    <t>-1602713130</t>
  </si>
  <si>
    <t>-192003758</t>
  </si>
  <si>
    <t>-45136803</t>
  </si>
  <si>
    <t>-901569054</t>
  </si>
  <si>
    <t>1435801379</t>
  </si>
  <si>
    <t>-1344625638</t>
  </si>
  <si>
    <t>"sokl" 4,1</t>
  </si>
  <si>
    <t>"horní fasáda" 32</t>
  </si>
  <si>
    <t>784111003</t>
  </si>
  <si>
    <t>Oprášení (ometení ) podkladu v místnostech výšky do 5,00 m</t>
  </si>
  <si>
    <t>-446472437</t>
  </si>
  <si>
    <t>Oprášení (ometení) podkladu v místnostech výšky přes 3,80 do 5,00 m</t>
  </si>
  <si>
    <t>1155379119</t>
  </si>
  <si>
    <t>-1924986844</t>
  </si>
  <si>
    <t>2*(6,05+6,15)*1,5</t>
  </si>
  <si>
    <t>0002 - SO 07.2 Měření a regulace</t>
  </si>
  <si>
    <t xml:space="preserve">    D1 - Snímače, měřicí zařízení - Regulace   ÚT</t>
  </si>
  <si>
    <t xml:space="preserve">    D2 - Snímače, měřicí zařízení - Regulace  klapek vzt kogenerace</t>
  </si>
  <si>
    <t xml:space="preserve">    D3 - Kabely, montáž</t>
  </si>
  <si>
    <t xml:space="preserve">    D4 - Kabelové trasy a konstrukce</t>
  </si>
  <si>
    <t xml:space="preserve">    D5 - Úprava  programu PLC</t>
  </si>
  <si>
    <t xml:space="preserve">    D6 - Demontáže</t>
  </si>
  <si>
    <t xml:space="preserve">    D7 - Ostatní činnosti</t>
  </si>
  <si>
    <t>Snímače, měřicí zařízení - Regulace   ÚT</t>
  </si>
  <si>
    <t>Poznámka k položce:_x000D_
viz TZ př.č. D.1.4.3.1, v.č. D.1.4.3.7 až 10, technická specifikace D.1.4.3.2</t>
  </si>
  <si>
    <t>Pol50</t>
  </si>
  <si>
    <t>Pol51</t>
  </si>
  <si>
    <t>NAPOJENÍ   SERVOPOHONU  TROJCERSNÉHO  VENTILU 24V/4..20mA</t>
  </si>
  <si>
    <t>Snímače, měřicí zařízení - Regulace  klapek vzt kogenerace</t>
  </si>
  <si>
    <t>Pol58</t>
  </si>
  <si>
    <t>Pol59</t>
  </si>
  <si>
    <t>Pol60</t>
  </si>
  <si>
    <t>napojení  snímače  průtoku   -  výstup signál 4-20mA  měření množství plynu a  bioplynu</t>
  </si>
  <si>
    <t>Pol61</t>
  </si>
  <si>
    <t>Havatijní  tlačítko  v plast   skříni  . Červené - IP54 . 2x  vyp  kontakat</t>
  </si>
  <si>
    <t>Pol62</t>
  </si>
  <si>
    <t>montáž   havarijního tlačítka</t>
  </si>
  <si>
    <t>Pol63</t>
  </si>
  <si>
    <t>Montáž kabelů do 240mm2, ukončení a zapojení</t>
  </si>
  <si>
    <t>Pol64</t>
  </si>
  <si>
    <t>Pol65</t>
  </si>
  <si>
    <t>Celoplastový kabel, AYKY-J 3x240+120mm2</t>
  </si>
  <si>
    <t>Pol66</t>
  </si>
  <si>
    <t>Kabelová spojka  AY 240 mm  -Soubor kabelový se spojovači pro kabel AYKY 3x240+120mm2smršťovací SLV</t>
  </si>
  <si>
    <t>Pol67</t>
  </si>
  <si>
    <t>kabelová     svorková krabice  IP 54 . Svorka do 16mm</t>
  </si>
  <si>
    <t>Pol68</t>
  </si>
  <si>
    <t>propoj  svorková skříň IP 44 , včetně  20  svorek</t>
  </si>
  <si>
    <t>Pol69</t>
  </si>
  <si>
    <t>HOP</t>
  </si>
  <si>
    <t>Pol70</t>
  </si>
  <si>
    <t>Kabelový rošt, žárově pozinkovaný plech, šířka 200mm, výška bočnice 60mm</t>
  </si>
  <si>
    <t>Pol71</t>
  </si>
  <si>
    <t>Doplnění rozvaděče  DT3  montáž</t>
  </si>
  <si>
    <t>Pol72</t>
  </si>
  <si>
    <t>doplnění prog  vybavení  procesní jednotky Simatic S7 . 15  dat  bodů</t>
  </si>
  <si>
    <t>Pol73</t>
  </si>
  <si>
    <t>Demontáž rozvaděče do 500kg , včetně  odpojení  kabelů</t>
  </si>
  <si>
    <t>Pol74</t>
  </si>
  <si>
    <t>Demontáž el  kabelů do 50mm2</t>
  </si>
  <si>
    <t>Pol75</t>
  </si>
  <si>
    <t>demontáž kabel  tras</t>
  </si>
  <si>
    <t>Pol76</t>
  </si>
  <si>
    <t>demontáž + opětná montáž  čidla úniku plynu</t>
  </si>
  <si>
    <t>Pol77</t>
  </si>
  <si>
    <t>demontá + opětná montáž ovládání ventilátoru</t>
  </si>
  <si>
    <t>Pol107</t>
  </si>
  <si>
    <t>demontáž   kabelů  na  svorkách  rozvaděče</t>
  </si>
  <si>
    <t>Pol110</t>
  </si>
  <si>
    <t>Pol111</t>
  </si>
  <si>
    <t>007 - SO 08 Inženýrské sítě</t>
  </si>
  <si>
    <t>0001 - SO 08.1.1 Areálová kanalizace - stoka A1</t>
  </si>
  <si>
    <t>453347228</t>
  </si>
  <si>
    <t>-14333595</t>
  </si>
  <si>
    <t>1904504799</t>
  </si>
  <si>
    <t>"stoka" "DN300" 77,41*1,215</t>
  </si>
  <si>
    <t>"Přípojky" "DN 250" 3,15*1,15</t>
  </si>
  <si>
    <t>"DN150" 2*0,96</t>
  </si>
  <si>
    <t>rozšíření šachty prefa</t>
  </si>
  <si>
    <t>"Š5 komunikace" 2,5*2,5*1-2,5*1,215*1</t>
  </si>
  <si>
    <t>rozšíření šachty s monol. dnem</t>
  </si>
  <si>
    <t>"Š2,Š3,Š4,Š7" 3,6*3,6*4-3,6*1,215*4</t>
  </si>
  <si>
    <t>115001100R</t>
  </si>
  <si>
    <t>Náklady na převedení vody potrubím PE DN80, vč. dodání materiálů, čerpadel 6l/s pro čerpání a utěsnění stok, vč. následného odstranění</t>
  </si>
  <si>
    <t>-1618867013</t>
  </si>
  <si>
    <t>Poznámka k položce:_x000D_
viz TZ př.č. D.1.1.9.1</t>
  </si>
  <si>
    <t>dočasné převedení odpadních vod</t>
  </si>
  <si>
    <t>"Š1 až Š3" 120</t>
  </si>
  <si>
    <t>"Š7" 55</t>
  </si>
  <si>
    <t>-394901131</t>
  </si>
  <si>
    <t>pozemní voda</t>
  </si>
  <si>
    <t>-204648068</t>
  </si>
  <si>
    <t>Čerpání vody na dopravní výšku do 10 m s uvažovaným průměrným přítokem do 500 l/min</t>
  </si>
  <si>
    <t>povrchové vody</t>
  </si>
  <si>
    <t>30*12</t>
  </si>
  <si>
    <t>1741064707</t>
  </si>
  <si>
    <t>119001400R</t>
  </si>
  <si>
    <t>Dočasné zajištění potrubí do DN 800 nebo kabelovodu</t>
  </si>
  <si>
    <t>1491352108</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</si>
  <si>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do 800</t>
  </si>
  <si>
    <t>1,215*4</t>
  </si>
  <si>
    <t>-787934501</t>
  </si>
  <si>
    <t>1,215*6</t>
  </si>
  <si>
    <t>-1557900221</t>
  </si>
  <si>
    <t>(125,988+20,158+175,207+43,802)*0,3</t>
  </si>
  <si>
    <t>975044842</t>
  </si>
  <si>
    <t>stoka</t>
  </si>
  <si>
    <t>"zeleň tl.200mm" 11,3*1,215*0,2</t>
  </si>
  <si>
    <t>přípojka</t>
  </si>
  <si>
    <t>"DN100" 7,2*0,9*0,2</t>
  </si>
  <si>
    <t>"Š6 zeleň" 2,5*2,5*0,2-2,5*1,215*0,2</t>
  </si>
  <si>
    <t>"Š1" 3,6*3,6*0,2-3,6*1,215*0,2</t>
  </si>
  <si>
    <t>-1764443113</t>
  </si>
  <si>
    <t>Poznámka k položce:_x000D_
viz TZ př.č. D.1.1.9.1, v.č. D.1.1.9.2.1, D.1.1.9.3.1 až 7_x000D_
80% hor.tř.III a 20% hor. tř.IV</t>
  </si>
  <si>
    <t>šachty s monol. dnem - objem rýh v deném místě</t>
  </si>
  <si>
    <t>"Š2,Š3,Š4,Š7 komunikace" 3,6*3,6*(2,6-0,52)*4-3,6*1,215*(2,2-0,52)*4</t>
  </si>
  <si>
    <t>"Š1 zeleň" 3,6*3,6*(2,6-0,2)-3,6*1,215*(2,2-0,2)</t>
  </si>
  <si>
    <t>100,79/0,8</t>
  </si>
  <si>
    <t>-1745627132</t>
  </si>
  <si>
    <t>125,988*0,5</t>
  </si>
  <si>
    <t>-2012395511</t>
  </si>
  <si>
    <t>100,79*0,2</t>
  </si>
  <si>
    <t>4659232</t>
  </si>
  <si>
    <t>20,158*0,5</t>
  </si>
  <si>
    <t>-713287360</t>
  </si>
  <si>
    <t>"zeleń tl.200mm" 11,3*1,215*(2,2-0,2)</t>
  </si>
  <si>
    <t>"komunikace tl.520mm" 77,41*1,215*(2,2-0,52)</t>
  </si>
  <si>
    <t>přípojky</t>
  </si>
  <si>
    <t>"DN 250 komunikace tl.520mm" 3,15*1,15*(2-0,52)</t>
  </si>
  <si>
    <t>"DN150 komunikace tl.520mm" 2*0,96*(2-0,52)</t>
  </si>
  <si>
    <t>"DN100 zeleň tl.200mm" 7,2*0,9*(1,9-0,2)</t>
  </si>
  <si>
    <t>"Š5 komunikace" 2,5*2,5*(2,4-0,52)-2,5*1,215*(2,2-0,52)</t>
  </si>
  <si>
    <t>"Š6 zeleň" 2,5*2,5*(2,4-0,2)-2,5*1,215*(2,2-0,2)</t>
  </si>
  <si>
    <t>219,009*0,8</t>
  </si>
  <si>
    <t>-1028834728</t>
  </si>
  <si>
    <t>175,207/2</t>
  </si>
  <si>
    <t>-1700178198</t>
  </si>
  <si>
    <t>219,009*0,2</t>
  </si>
  <si>
    <t>-1973615673</t>
  </si>
  <si>
    <t>43,802/2</t>
  </si>
  <si>
    <t>-490949066</t>
  </si>
  <si>
    <t>pro monolitická dna</t>
  </si>
  <si>
    <t>2*(3,6+3,6)*2,6*5</t>
  </si>
  <si>
    <t>-1568285158</t>
  </si>
  <si>
    <t>-1910007196</t>
  </si>
  <si>
    <t>88,71*2,2*2</t>
  </si>
  <si>
    <t>"DN150" 2*2*2</t>
  </si>
  <si>
    <t>"DN100" 7,2*1,9*2</t>
  </si>
  <si>
    <t>pažení do rámu v místě šachet</t>
  </si>
  <si>
    <t>-(3,6*2,2*2)*5</t>
  </si>
  <si>
    <t>451807995</t>
  </si>
  <si>
    <t>-1847719792</t>
  </si>
  <si>
    <t>1702196331</t>
  </si>
  <si>
    <t>-2321500</t>
  </si>
  <si>
    <t>(125,988+20,158+175,207+43,802)*0,55</t>
  </si>
  <si>
    <t>1277542686</t>
  </si>
  <si>
    <t>6,04</t>
  </si>
  <si>
    <t>125,988+20,158+175,207+43,802</t>
  </si>
  <si>
    <t>463823802</t>
  </si>
  <si>
    <t>11,3*1,215*(2,2-0,1-0,6-0,2)</t>
  </si>
  <si>
    <t>"Š1 zeleň" 3,6*3,6*(2,6-0,2-0,1-0,6)-3,6*1,215*(2,2-0,2-0,1-0,6)</t>
  </si>
  <si>
    <t>"Š6 zeleň" 2,5*2,5*(2,4-0,2-0,1-0,6)-2,5*1,215*(2,2-0,2-0,1-0,6)</t>
  </si>
  <si>
    <t>dosyp v zeleni do úrovni terénu viz ornice</t>
  </si>
  <si>
    <t>6,402</t>
  </si>
  <si>
    <t>přípojka nově chodník</t>
  </si>
  <si>
    <t>"DN100" -7,2*0,9*0,2</t>
  </si>
  <si>
    <t>579196092</t>
  </si>
  <si>
    <t>1621928605</t>
  </si>
  <si>
    <t>2035019926</t>
  </si>
  <si>
    <t>371,195-6,402</t>
  </si>
  <si>
    <t>-44,726</t>
  </si>
  <si>
    <t>1407715034</t>
  </si>
  <si>
    <t>55490426</t>
  </si>
  <si>
    <t>320,067*1,8 'Přepočtené koeficientem množství</t>
  </si>
  <si>
    <t>-1530482236</t>
  </si>
  <si>
    <t>-11,979-7,73</t>
  </si>
  <si>
    <t>-70,183</t>
  </si>
  <si>
    <t>podkladní desky</t>
  </si>
  <si>
    <t>-2,695</t>
  </si>
  <si>
    <t>-3,14*0,62*0,62*2,5*(2+5)</t>
  </si>
  <si>
    <t>dosyp v komunikaci do úrovni terénu viz frézování</t>
  </si>
  <si>
    <t>137,153*0,52</t>
  </si>
  <si>
    <t>-769649702</t>
  </si>
  <si>
    <t>320,16</t>
  </si>
  <si>
    <t>-11,3*1,215*(2,2-0,1-0,6-0,2)</t>
  </si>
  <si>
    <t>"Š1 zeleň" -(3,6*3,6*(2,6-0,2-0,1-0,6)-3,6*1,215*(2,2-0,2-0,1-0,6))</t>
  </si>
  <si>
    <t>"Š6 zeleň" -(2,5*2,5*(2,4-0,2-0,1-0,6)-2,5*1,215*(2,2-0,2-0,1-0,6))</t>
  </si>
  <si>
    <t>-6,402</t>
  </si>
  <si>
    <t>přípojka - nově chodník</t>
  </si>
  <si>
    <t>275,434*2,2 'Přepočtené koeficientem množství</t>
  </si>
  <si>
    <t>879265322</t>
  </si>
  <si>
    <t>"DN300" 88,71*1,215*0,6</t>
  </si>
  <si>
    <t>"DN 250" 3,15*1,15*0,55</t>
  </si>
  <si>
    <t>"DN 150" 2*0,96*0,45</t>
  </si>
  <si>
    <t>"DN100" 7,2*0,9*0,41</t>
  </si>
  <si>
    <t>-704768967</t>
  </si>
  <si>
    <t>70,183*2 'Přepočtené koeficientem množství</t>
  </si>
  <si>
    <t>212752212</t>
  </si>
  <si>
    <t>Trativod z drenážních trubek plastových flexibilních D do 100 mm včetně lože otevřený výkop</t>
  </si>
  <si>
    <t>-1456467375</t>
  </si>
  <si>
    <t>Trativody z drenážních trubek se zřízením štěrkopískového lože pod trubky a s jejich obsypem v průměrném celkovém množství do 0,15 m3/m v otevřeném výkopu z trubek plastových flexibilních D přes 65 do 100 mm</t>
  </si>
  <si>
    <t>88,71</t>
  </si>
  <si>
    <t>801144290</t>
  </si>
  <si>
    <t>"DN300" 88,71*1,215</t>
  </si>
  <si>
    <t>"DN 250" 3,15*1,15</t>
  </si>
  <si>
    <t>"DN100" 7,2*0,9</t>
  </si>
  <si>
    <t>2,5*2,5*2-2,5*1,215*2</t>
  </si>
  <si>
    <t>šachty s monol. dnem</t>
  </si>
  <si>
    <t>3,6*3,6*5-3,6*1,215*5</t>
  </si>
  <si>
    <t>1431086849</t>
  </si>
  <si>
    <t>monol. dno, po 200mm pol.č. 26 dle odkazu</t>
  </si>
  <si>
    <t>(4*1,5/0,2)*5</t>
  </si>
  <si>
    <t>380311750R</t>
  </si>
  <si>
    <t>Kompletní konstrukce ČOV, nádrží, vodojemů nebo kanálů z betonu prostého tř. C 20/25 tl 300 mm - beton trvzený čedičovým kamenem</t>
  </si>
  <si>
    <t>-367567830</t>
  </si>
  <si>
    <t>Kompletní konstrukce čistíren odpadních vod, nádrží, vodojemů, kanálů z betonu prostého  bez zvýšených nároků na prostředí tř. C 20/25, tl. přes 150 do 300 mm - beton trvzený čedičovým kamenem, vč. vytvarování</t>
  </si>
  <si>
    <t>monol. šachty</t>
  </si>
  <si>
    <t>1*1*0,35*5</t>
  </si>
  <si>
    <t>Kompletní konstrukce ČOV, nádrží nebo vodojemů z betonu mrazuvzdorného tř. C 30/37 tl do 300 mm</t>
  </si>
  <si>
    <t>158150330</t>
  </si>
  <si>
    <t>monol.dno</t>
  </si>
  <si>
    <t>1,5*1,5*1,2*5-1*1*0,95*5</t>
  </si>
  <si>
    <t>380356211</t>
  </si>
  <si>
    <t>Bednění kompletních konstrukcí ČOV, nádrží nebo vodojemů ploch rovinných zřízení</t>
  </si>
  <si>
    <t>1467742403</t>
  </si>
  <si>
    <t>Bednění kompletních konstrukcí čistíren odpadních vod, nádrží, vodojemů, kanálů  konstrukcí omítaných z betonu prostého nebo železového ploch rovinných zřízení</t>
  </si>
  <si>
    <t>2*(1,5+1,5)*1,2*5</t>
  </si>
  <si>
    <t>2*(1+1)*0,95*5</t>
  </si>
  <si>
    <t>380356212</t>
  </si>
  <si>
    <t>Bednění kompletních konstrukcí ČOV, nádrží nebo vodojemů ploch rovinných odstranění</t>
  </si>
  <si>
    <t>-10250799</t>
  </si>
  <si>
    <t>Bednění kompletních konstrukcí čistíren odpadních vod, nádrží, vodojemů, kanálů  konstrukcí omítaných z betonu prostého nebo železového ploch rovinných odstranění</t>
  </si>
  <si>
    <t>-738903909</t>
  </si>
  <si>
    <t xml:space="preserve">Stoka </t>
  </si>
  <si>
    <t>"DN300" 88,7*1,215*0,1</t>
  </si>
  <si>
    <t>3,15*1,15*0,1</t>
  </si>
  <si>
    <t>2*0,96*0,1</t>
  </si>
  <si>
    <t>7,2*0,9*0,1</t>
  </si>
  <si>
    <t>900838204</t>
  </si>
  <si>
    <t>"monol. dno" 3,6*3,6*0,1*5</t>
  </si>
  <si>
    <t>452112111</t>
  </si>
  <si>
    <t>Osazení betonových prstenců nebo rámů v do 100 mm</t>
  </si>
  <si>
    <t>1773695174</t>
  </si>
  <si>
    <t>Osazení betonových dílců prstenců nebo rámů pod poklopy a mříže, výšky do 100 mm</t>
  </si>
  <si>
    <t>Poznámka k položce:_x000D_
viz TZ př.č. D.1.1.9.1, v.č. D.1.1.9.2.1, D.1.1.9.3 až 7</t>
  </si>
  <si>
    <t>2+4+3</t>
  </si>
  <si>
    <t>59224184</t>
  </si>
  <si>
    <t>prstenec šachtový vyrovnávací betonový 625x120x40mm</t>
  </si>
  <si>
    <t>203771540</t>
  </si>
  <si>
    <t>59224185</t>
  </si>
  <si>
    <t>prstenec šachtový vyrovnávací betonový 625x120x60mm</t>
  </si>
  <si>
    <t>644954293</t>
  </si>
  <si>
    <t>59224187</t>
  </si>
  <si>
    <t>prstenec šachtový vyrovnávací betonový 625x120x100mm</t>
  </si>
  <si>
    <t>-1310712593</t>
  </si>
  <si>
    <t>452112121</t>
  </si>
  <si>
    <t>Osazení betonových prstenců nebo rámů v do 200 mm</t>
  </si>
  <si>
    <t>-1179429128</t>
  </si>
  <si>
    <t>Osazení betonových dílců prstenců nebo rámů pod poklopy a mříže, výšky přes 100 do 200 mm</t>
  </si>
  <si>
    <t>59224188</t>
  </si>
  <si>
    <t>prstenec šachtový vyrovnávací betonový 625x120x120mm</t>
  </si>
  <si>
    <t>1737525453</t>
  </si>
  <si>
    <t>-335576672</t>
  </si>
  <si>
    <t>molo. dno</t>
  </si>
  <si>
    <t>1,7*1,7*0,1*5</t>
  </si>
  <si>
    <t>871264301</t>
  </si>
  <si>
    <t>Montáž kanalizačního potrubí z PE SDR17 otevřený výkop sklon do 20 % svařovaných na tupo D 110x6,6</t>
  </si>
  <si>
    <t>1471287491</t>
  </si>
  <si>
    <t>Montáž kanalizačního potrubí z plastů z polyetylenu PE 100 svařovaných na tupo v otevřeném výkopu ve sklonu do 20 % SDR 17/PN 10 D 110 x 6,6 mm</t>
  </si>
  <si>
    <t>7,2</t>
  </si>
  <si>
    <t>28613416</t>
  </si>
  <si>
    <t>potrubí kanalizační tlakové PE100 SDR 17 návin se signalizační vrstvou 110x6,6mm</t>
  </si>
  <si>
    <t>509872213</t>
  </si>
  <si>
    <t>7,2*1,05 'Přepočtené koeficientem množství</t>
  </si>
  <si>
    <t>1952782791</t>
  </si>
  <si>
    <t>dešťový svod</t>
  </si>
  <si>
    <t>-1258693807</t>
  </si>
  <si>
    <t>2*1,05 'Přepočtené koeficientem množství</t>
  </si>
  <si>
    <t>-1523871390</t>
  </si>
  <si>
    <t>KV3</t>
  </si>
  <si>
    <t>3,15</t>
  </si>
  <si>
    <t>427754765</t>
  </si>
  <si>
    <t>3,15*1,05 'Přepočtené koeficientem množství</t>
  </si>
  <si>
    <t>871370320</t>
  </si>
  <si>
    <t>Montáž kanalizačního potrubí hladkého plnostěnného SN 12 z polypropylenu DN 300</t>
  </si>
  <si>
    <t>521432109</t>
  </si>
  <si>
    <t>Montáž kanalizačního potrubí z plastů z polypropylenu PP hladkého plnostěnného SN 12 DN 300</t>
  </si>
  <si>
    <t>28617028</t>
  </si>
  <si>
    <t>trubka kanalizační PP plnostěnná třívrstvá DN 300x1000 mm SN 12</t>
  </si>
  <si>
    <t>31678352</t>
  </si>
  <si>
    <t>88,71*1,05 'Přepočtené koeficientem množství</t>
  </si>
  <si>
    <t>Napojení stávajícího potrubí DN150 na novou šachtu Š4 pomocí standartní spojky se stahovacími pásky, vč. dodávky materiálu</t>
  </si>
  <si>
    <t>-1516178016</t>
  </si>
  <si>
    <t>890,2-R</t>
  </si>
  <si>
    <t>Napojení stávajícího potrubí DN200 na novou šachtu Š7 a Š3 pomocí přechodové spojky se stahovacími pásky, vč. dodávky materiálu</t>
  </si>
  <si>
    <t>-122430047</t>
  </si>
  <si>
    <t>890,3-R</t>
  </si>
  <si>
    <t>Napojení stávajícího potrubí DN250 na novou šachtu Š2 pomocí standartní spojky se stahovacími pásky, vč. dodávky materiálu</t>
  </si>
  <si>
    <t>1073068036</t>
  </si>
  <si>
    <t>890,4-R</t>
  </si>
  <si>
    <t>Napojení stávajícího potrubí DN250 na novou šachtu Š3 a Š7 pomocí přechodové spojky se stahovacími pásky, vč. dodávky materiálu</t>
  </si>
  <si>
    <t>-1509288866</t>
  </si>
  <si>
    <t>890,5-R</t>
  </si>
  <si>
    <t>Napojení stávajícího potrubí DN300 na novou šachtu Š1 pomocí přechodové spojky se stahovacími pásky, vč. dodávky materiálu</t>
  </si>
  <si>
    <t>-1147496987</t>
  </si>
  <si>
    <t>Příplatek za provedení hrdlového spoje DN300 pro napojení potrubí do monolitických den</t>
  </si>
  <si>
    <t>-744606604</t>
  </si>
  <si>
    <t>Příplatek za provedení hrdlového spoje DN300 pro napojení potrubí do monolitického dna, hrdlový spoj bude sloužit jako spoj, cca 1m od vnitřní stěny šachty</t>
  </si>
  <si>
    <t>1979129205</t>
  </si>
  <si>
    <t>892271111</t>
  </si>
  <si>
    <t>Tlaková zkouška potrubí DN 100 nebo 125</t>
  </si>
  <si>
    <t>-498108208</t>
  </si>
  <si>
    <t>Tlakové zkoušky na potrubí DN 100 nebo 125</t>
  </si>
  <si>
    <t>-1125906</t>
  </si>
  <si>
    <t>892381111</t>
  </si>
  <si>
    <t>Tlaková zkouška potrubí DN 250, DN 300 nebo 350, vč. šachet</t>
  </si>
  <si>
    <t>-844154456</t>
  </si>
  <si>
    <t>Tlakové zkoušky na potrubí DN 250, 300 nebo 350</t>
  </si>
  <si>
    <t>3,15+88,71</t>
  </si>
  <si>
    <t>892372121</t>
  </si>
  <si>
    <t>Tlaková zkouška potrubí DN 300 těsnícím vakem ucpávkovým</t>
  </si>
  <si>
    <t>2041598328</t>
  </si>
  <si>
    <t>Tlakové zkoušky těsnícími vaky ucpávkovými DN 300</t>
  </si>
  <si>
    <t>dle počtu šachet</t>
  </si>
  <si>
    <t>894411311</t>
  </si>
  <si>
    <t>Osazení železobetonových dílců pro šachty skruží rovných, vč. těsnění</t>
  </si>
  <si>
    <t>-654418763</t>
  </si>
  <si>
    <t>Osazení železobetonových dílců pro šachty skruží rovných</t>
  </si>
  <si>
    <t>3+1</t>
  </si>
  <si>
    <t>59224160</t>
  </si>
  <si>
    <t>skruž kanalizační s ocelovými stupadly 100 x 25 x 12 cm, vč. povrchové úpravy</t>
  </si>
  <si>
    <t>1499263314</t>
  </si>
  <si>
    <t>skruž kanalizační s ocelovými stupadly 100 x 25 x 12 cm</t>
  </si>
  <si>
    <t>59224162</t>
  </si>
  <si>
    <t>skruž kanalizační s ocelovými stupadly 100 x 100 x 12 cm, vč. povrchové úpravy</t>
  </si>
  <si>
    <t>-794761566</t>
  </si>
  <si>
    <t>skruž kanalizační s ocelovými stupadly 100 x 100 x 12 cm</t>
  </si>
  <si>
    <t>1156297890</t>
  </si>
  <si>
    <t>-1442150405</t>
  </si>
  <si>
    <t>1651524897</t>
  </si>
  <si>
    <t>161897752</t>
  </si>
  <si>
    <t>59224348</t>
  </si>
  <si>
    <t>těsnění elastomerové pro spojení šachetních dílů DN 1000</t>
  </si>
  <si>
    <t>1882219346</t>
  </si>
  <si>
    <t>894414211</t>
  </si>
  <si>
    <t>Osazení železobetonových dílců pro šachty desek zákrytových</t>
  </si>
  <si>
    <t>155200455</t>
  </si>
  <si>
    <t>1+5</t>
  </si>
  <si>
    <t>59224315</t>
  </si>
  <si>
    <t>deska betonová zákrytová pro kruhové šachty 100/62,5 x 16,5 cm</t>
  </si>
  <si>
    <t>-2059639344</t>
  </si>
  <si>
    <t>592,1-R</t>
  </si>
  <si>
    <t>ŽB stropní deska staveništní prefabrikát 1500x1500x200 s otvorem DN1000, C30/37, v rozích vyzužená dn R12 8ks</t>
  </si>
  <si>
    <t>445632650</t>
  </si>
  <si>
    <t>ŽB stropní deska staveništní prefabrikát 1500x1500x200 s otvorem DN1000</t>
  </si>
  <si>
    <t>79848700</t>
  </si>
  <si>
    <t>55241016R</t>
  </si>
  <si>
    <t>poklop šachtový litinový kruhový DN 600 bez odvětrání tř B 125, vč. rámu</t>
  </si>
  <si>
    <t>-129359377</t>
  </si>
  <si>
    <t>poklop šachtový litinový dno DN 600 pro třídu zatížení B125</t>
  </si>
  <si>
    <t>899104112</t>
  </si>
  <si>
    <t>Osazení poklopů litinových nebo ocelových včetně rámů pro třídu zatížení D400, E600</t>
  </si>
  <si>
    <t>-1734895838</t>
  </si>
  <si>
    <t>Osazení poklopů litinových a ocelových včetně rámů pro třídu zatížení D400, E600</t>
  </si>
  <si>
    <t>55241017R</t>
  </si>
  <si>
    <t>poklop šachtový litinový kruhový DN 600 bez odvětrání tř D 400, vč. rámu</t>
  </si>
  <si>
    <t>-949441882</t>
  </si>
  <si>
    <t>899501311</t>
  </si>
  <si>
    <t>Stupadla do šachet ocelová PE povlak vidlicová s vysekáním otvoru v cihelném zdivu</t>
  </si>
  <si>
    <t>-1424594708</t>
  </si>
  <si>
    <t>Stupadla do šachet a drobných objektů  ocelová s PE povlakem vidlicová s vysekáním otvoru v cihelném zdivu</t>
  </si>
  <si>
    <t>v monol. dnu</t>
  </si>
  <si>
    <t>2*5</t>
  </si>
  <si>
    <t>899623141</t>
  </si>
  <si>
    <t>Obetonování potrubí nebo zdiva stok betonem prostým tř. C 12/15 otevřený výkop</t>
  </si>
  <si>
    <t>-1934032535</t>
  </si>
  <si>
    <t>Obetonování potrubí nebo zdiva stok betonem prostým v otevřeném výkopu, beton tř. C 12/15</t>
  </si>
  <si>
    <t>monol. dno, pol.č.14 dle odkazu</t>
  </si>
  <si>
    <t>(1,5*1,5*0,1)*5</t>
  </si>
  <si>
    <t>-(3,14*0,62*0,62*0,1)*5</t>
  </si>
  <si>
    <t>899721111</t>
  </si>
  <si>
    <t>Signalizační vodič DN do 150 mm na potrubí</t>
  </si>
  <si>
    <t>957268669</t>
  </si>
  <si>
    <t>Signalizační vodič na potrubí DN do 150 mm</t>
  </si>
  <si>
    <t>7,2*1,1 'Přepočtené koeficientem množství</t>
  </si>
  <si>
    <t>899722113</t>
  </si>
  <si>
    <t>Krytí potrubí z plastů výstražnou fólií z PVC 34cm</t>
  </si>
  <si>
    <t>-117318580</t>
  </si>
  <si>
    <t>Krytí potrubí z plastů výstražnou fólií z PVC šířky 34cm</t>
  </si>
  <si>
    <t>Vyspravení a zatření spar cementovou maltou MC10 po osazení šachetní skruže DN1000 na prefa stropní desku</t>
  </si>
  <si>
    <t>-563327720</t>
  </si>
  <si>
    <t>monol. dno, pol. č. 8 dle odkazu</t>
  </si>
  <si>
    <t>1579680744</t>
  </si>
  <si>
    <t>vyspravení komunikace viz SO 11.1</t>
  </si>
  <si>
    <t>"stoka" "DN300" 77,41*2</t>
  </si>
  <si>
    <t>"Přípojky" "DN 250" 3,15*2</t>
  </si>
  <si>
    <t>"DN150" 2*2</t>
  </si>
  <si>
    <t>"Š5 komunikace" 2,5*2-1,215*2</t>
  </si>
  <si>
    <t>"Š2,Š3,Š4,Š7" 3,6*2*4-1,215*2*4</t>
  </si>
  <si>
    <t>1382638162</t>
  </si>
  <si>
    <t>monol. dno</t>
  </si>
  <si>
    <t>4*1,5*5</t>
  </si>
  <si>
    <t>napojení potrubí ve dně</t>
  </si>
  <si>
    <t>"DN150" 2*3,14*0,075*1</t>
  </si>
  <si>
    <t>"DN200" 2*3,14*0,1*1</t>
  </si>
  <si>
    <t>"DN250" 2*3,14*0,125*3</t>
  </si>
  <si>
    <t>"DN300"2*3,14*0,15*9</t>
  </si>
  <si>
    <t>953334423</t>
  </si>
  <si>
    <t>Těsnící plech do pracovních spar betonových kcí s bitumenovým povrchem oboustranným š 160 mm tl.1,5mm</t>
  </si>
  <si>
    <t>1849362915</t>
  </si>
  <si>
    <t>Těsnící plech do pracovních spar betonových konstrukcí horizontálních i vertikálních (podlaha - zeď, zeď - strop a technologických) délky do 2,5 m s nožičkou s bitumenovým povrchem oboustranným, šířky 160 mm</t>
  </si>
  <si>
    <t>v monol. dně</t>
  </si>
  <si>
    <t>-819476251</t>
  </si>
  <si>
    <t>789356174</t>
  </si>
  <si>
    <t>133,861*7 'Přepočtené koeficientem množství</t>
  </si>
  <si>
    <t>1027389035</t>
  </si>
  <si>
    <t>-2036524206</t>
  </si>
  <si>
    <t>13,441+17,556</t>
  </si>
  <si>
    <t>1439665242</t>
  </si>
  <si>
    <t>1358896031</t>
  </si>
  <si>
    <t>-1672814198</t>
  </si>
  <si>
    <t>963634305</t>
  </si>
  <si>
    <t>55*1,65 'Přepočtené koeficientem množství</t>
  </si>
  <si>
    <t>1564464443</t>
  </si>
  <si>
    <t>0002 - SO 08.1.2 Areálová kanalizace - stoka A2</t>
  </si>
  <si>
    <t>"stoka" 15,1*0,96</t>
  </si>
  <si>
    <t>15*12</t>
  </si>
  <si>
    <t>-1068356398</t>
  </si>
  <si>
    <t>0,96*1</t>
  </si>
  <si>
    <t>(37,208+9,302)*0,3</t>
  </si>
  <si>
    <t>"zeleň tl.200mm" 14,5*0,96*0,2</t>
  </si>
  <si>
    <t>"zeleń tl.200mm" 14,5*0,96*(2-0,2)</t>
  </si>
  <si>
    <t>"komunikace tl.520mm" 15,1*0,96*(2-0,52)</t>
  </si>
  <si>
    <t>46,51*0,8</t>
  </si>
  <si>
    <t>37,208/2</t>
  </si>
  <si>
    <t>46,51*0,2</t>
  </si>
  <si>
    <t>9,302/2</t>
  </si>
  <si>
    <t>29,6*2*2</t>
  </si>
  <si>
    <t>(37,208+9,302)*0,55</t>
  </si>
  <si>
    <t>2,784</t>
  </si>
  <si>
    <t>37,208+9,302</t>
  </si>
  <si>
    <t>zásyp v zeleni dle nových povrchů</t>
  </si>
  <si>
    <t>5,25*0,96*(2-0,1-0,45-0,2)</t>
  </si>
  <si>
    <t>5,25*0,96*0,2</t>
  </si>
  <si>
    <t>49,294-2,784</t>
  </si>
  <si>
    <t>-7,308</t>
  </si>
  <si>
    <t>39,202*1,8 'Přepočtené koeficientem množství</t>
  </si>
  <si>
    <t>-3,303</t>
  </si>
  <si>
    <t>-12,787</t>
  </si>
  <si>
    <t>-3,14*0,2*0,2*2,2*5</t>
  </si>
  <si>
    <t>dosyp v zeleni do úrovni terénu dle nových povrchů jen 5,25m</t>
  </si>
  <si>
    <t>"stoka" 5,25*0,96*0,2</t>
  </si>
  <si>
    <t>dosyp komunikaci do úrovni terénu dle nových prvchů</t>
  </si>
  <si>
    <t>"stoka" (29,6-5,25)*0,96*0,52</t>
  </si>
  <si>
    <t>42,202</t>
  </si>
  <si>
    <t>-5,25*0,96*(2-0,1-0,45-0,2)</t>
  </si>
  <si>
    <t>-5,25*0,96*0,2</t>
  </si>
  <si>
    <t>34,894*2,2 'Přepočtené koeficientem množství</t>
  </si>
  <si>
    <t>"DN150" 29,6*0,96*0,45</t>
  </si>
  <si>
    <t>12,787*2 'Přepočtené koeficientem množství</t>
  </si>
  <si>
    <t>29,6</t>
  </si>
  <si>
    <t>"DN150" 29,6*0,96</t>
  </si>
  <si>
    <t>"DN150" 29,6*0,96*0,1</t>
  </si>
  <si>
    <t>"plast" 0,96*0,96*0,1*5</t>
  </si>
  <si>
    <t>29,6*1,05 'Přepočtené koeficientem množství</t>
  </si>
  <si>
    <t>1758601892</t>
  </si>
  <si>
    <t>894812001</t>
  </si>
  <si>
    <t>Revizní a čistící šachta z PP šachtové dno DN 400/150 přímý tok</t>
  </si>
  <si>
    <t>250033067</t>
  </si>
  <si>
    <t>Revizní a čistící šachta z polypropylenu PP pro hladké trouby DN 400 šachtové dno (DN šachty / DN trubního vedení) DN 400/150 přímý tok</t>
  </si>
  <si>
    <t>894812003</t>
  </si>
  <si>
    <t>Revizní a čistící šachta z PP šachtové dno DN 400/150 pravý a levý přítok</t>
  </si>
  <si>
    <t>-1117654727</t>
  </si>
  <si>
    <t>Revizní a čistící šachta z polypropylenu PP pro hladké trouby DN 400 šachtové dno (DN šachty / DN trubního vedení) DN 400/150 pravý a levý přítok</t>
  </si>
  <si>
    <t>894812032</t>
  </si>
  <si>
    <t>Revizní a čistící šachta z PP DN 400 šachtová roura korugovaná bez hrdla světlé hloubky 1500 mm</t>
  </si>
  <si>
    <t>1281561490</t>
  </si>
  <si>
    <t>Revizní a čistící šachta z polypropylenu PP pro hladké trouby DN 400 roura šachtová korugovaná bez hrdla, světlé hloubky 1500 mm</t>
  </si>
  <si>
    <t>-358773205</t>
  </si>
  <si>
    <t>894812062</t>
  </si>
  <si>
    <t>Revizní a čistící šachta z PP DN 400 poklop litinový s betonovým rámem pro zatížení 12,5 t</t>
  </si>
  <si>
    <t>-638914972</t>
  </si>
  <si>
    <t>Revizní a čistící šachta z polypropylenu PP pro hladké trouby DN 400 poklop litinový (pro zatížení) s betonovým rámem (12,5 t)</t>
  </si>
  <si>
    <t>894812063</t>
  </si>
  <si>
    <t>Revizní a čistící šachta z PP DN 400 poklop litinový plný do teleskopické trubky pro zatížení 40 t</t>
  </si>
  <si>
    <t>1672257901</t>
  </si>
  <si>
    <t>Revizní a čistící šachta z polypropylenu PP pro hladké trouby DN 400 poklop litinový (pro zatížení) plný do teleskopické trubky (40 t)</t>
  </si>
  <si>
    <t>"stoka" "DN150" 15,1*2</t>
  </si>
  <si>
    <t>14,148*7 'Přepočtené koeficientem množství</t>
  </si>
  <si>
    <t>1,421+1,855</t>
  </si>
  <si>
    <t>0003 - SO 08.1.3 Areálová kanalizace - stoka A3</t>
  </si>
  <si>
    <t>-1604841161</t>
  </si>
  <si>
    <t>4,5*1</t>
  </si>
  <si>
    <t>1*2</t>
  </si>
  <si>
    <t>-1835442134</t>
  </si>
  <si>
    <t>1*4</t>
  </si>
  <si>
    <t>(44,288+11,072)*0,3</t>
  </si>
  <si>
    <t>"zeleň tl.200mm" (30,35-4,5)*1*0,2</t>
  </si>
  <si>
    <t>"Š8 zeleň" 2,5*2,5*0,2-2,5*1*0,2</t>
  </si>
  <si>
    <t>"zeleń tl.200mm" (30,35-4,5)*1*(1,8-0,2)</t>
  </si>
  <si>
    <t>"beton tl.300mm" 4,5*1*(1,8-0,3)</t>
  </si>
  <si>
    <t>rozšíření šachta prefa</t>
  </si>
  <si>
    <t>"š8 zeleň" 2,5*2,5*(2-0,2)-2,5*1*(1,8-0,2)</t>
  </si>
  <si>
    <t>55,36*0,8</t>
  </si>
  <si>
    <t>44,288/2</t>
  </si>
  <si>
    <t>55,36*0,2</t>
  </si>
  <si>
    <t>11,072/2</t>
  </si>
  <si>
    <t>30,35*1,8*2</t>
  </si>
  <si>
    <t>(44,288+11,072)*0,55</t>
  </si>
  <si>
    <t>5,17</t>
  </si>
  <si>
    <t>44,288+11,072</t>
  </si>
  <si>
    <t>(30,35-9,15)*1*(2-0,1-0,45-0,2)</t>
  </si>
  <si>
    <t>(30,35-9,15)*1*0,2</t>
  </si>
  <si>
    <t>60,53-5,92</t>
  </si>
  <si>
    <t>-30,74</t>
  </si>
  <si>
    <t>23,87*1,8 'Přepočtené koeficientem množství</t>
  </si>
  <si>
    <t>-3,035-0,625</t>
  </si>
  <si>
    <t>-15,175</t>
  </si>
  <si>
    <t>-0,625</t>
  </si>
  <si>
    <t>-3,14*0,62*0,62*2</t>
  </si>
  <si>
    <t>"stoka" (30,35-9,15)*1*0,2</t>
  </si>
  <si>
    <t>"stoka" (9,15)*1*0,52</t>
  </si>
  <si>
    <t>42,484</t>
  </si>
  <si>
    <t>-(30,35-9,15)*(1,8-0,1-0,5-0,2)</t>
  </si>
  <si>
    <t>-(30,35-9,15)*1*0,2</t>
  </si>
  <si>
    <t>17,044*2,2 'Přepočtené koeficientem množství</t>
  </si>
  <si>
    <t>"DN200" 30,35*1*0,5</t>
  </si>
  <si>
    <t>15,175*2 'Přepočtené koeficientem množství</t>
  </si>
  <si>
    <t>30,35</t>
  </si>
  <si>
    <t>"DN200" 30,35*1</t>
  </si>
  <si>
    <t>2,5*2,5-2,5*1</t>
  </si>
  <si>
    <t>"DN200" 30,35*1*0,1</t>
  </si>
  <si>
    <t>"prefa dno" 2,5*2,5*0,1</t>
  </si>
  <si>
    <t>59224176</t>
  </si>
  <si>
    <t>prstenec šachtový vyrovnávací betonový 625x120x80mm</t>
  </si>
  <si>
    <t>146328458</t>
  </si>
  <si>
    <t>2,5*2,5*0,1</t>
  </si>
  <si>
    <t>871350320</t>
  </si>
  <si>
    <t>Montáž kanalizačního potrubí hladkého plnostěnného SN 12 z polypropylenu DN 200</t>
  </si>
  <si>
    <t>39942976</t>
  </si>
  <si>
    <t>Montáž kanalizačního potrubí z plastů z polypropylenu PP hladkého plnostěnného SN 12 DN 200</t>
  </si>
  <si>
    <t>28617026</t>
  </si>
  <si>
    <t>trubka kanalizační PP plnostěnná třívrstvá DN 200x1000 mm SN 12</t>
  </si>
  <si>
    <t>-1908533570</t>
  </si>
  <si>
    <t>30,35*1,05 'Přepočtené koeficientem množství</t>
  </si>
  <si>
    <t>890,6-R</t>
  </si>
  <si>
    <t>Napojení kanalizačního potrubí PP DN 200 do stávající šachty SŠ17a navrtávkou a utěsněním prostupu, vč. dodávky materiálu</t>
  </si>
  <si>
    <t>pojení kanalizačního potrubí PP DN 200 do stávající šachty SŠ17a navrtávkou a utěsněním prostupu, vč. dodávky materiálu</t>
  </si>
  <si>
    <t>890,7-R</t>
  </si>
  <si>
    <t>Dodávka + montáž speciální příruby DN200 pro ukončení kanalizačního potrubí</t>
  </si>
  <si>
    <t>-1210088739</t>
  </si>
  <si>
    <t>95038059</t>
  </si>
  <si>
    <t>nově komunikace</t>
  </si>
  <si>
    <t>-1439582353</t>
  </si>
  <si>
    <t>4,5*2</t>
  </si>
  <si>
    <t>970,2-R</t>
  </si>
  <si>
    <t>Dodávka + montáž segmetnového těsnění pro otvor DN300 a potrubí DN200</t>
  </si>
  <si>
    <t>630582827</t>
  </si>
  <si>
    <t>2,835*7 'Přepočtené koeficientem množství</t>
  </si>
  <si>
    <t>1646634661</t>
  </si>
  <si>
    <t>0004 - SO 08.2 Přeložka potrubí kalové vody z USN - KV1</t>
  </si>
  <si>
    <t>Poznámka k položce:_x000D_
viz TZ př.č. D.1.1.9.1, v.č. D.1.1.9.2.2, D.1.1.9.4.1 a 2, D.1.1.9.11 a 12</t>
  </si>
  <si>
    <t>7,71*1,1</t>
  </si>
  <si>
    <t>10*12</t>
  </si>
  <si>
    <t xml:space="preserve">Dočasné zajištění potrubí kabelovodu </t>
  </si>
  <si>
    <t>117233505</t>
  </si>
  <si>
    <t>1,1*2</t>
  </si>
  <si>
    <t>1,1*1</t>
  </si>
  <si>
    <t>119001402</t>
  </si>
  <si>
    <t>Dočasné zajištění potrubí ocelového nebo litinového DN do 500</t>
  </si>
  <si>
    <t>144875408</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</si>
  <si>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přes 200 do 500</t>
  </si>
  <si>
    <t>(37,077+9,269)*0,3</t>
  </si>
  <si>
    <t>14,59*1,1*0,2</t>
  </si>
  <si>
    <t>Poznámka k položce:_x000D_
viz TZ př.č. D.1.1.9.1, v.č. D.1.1.9.2.2, D.1.1.9.4.1 a 2, D.1.1.9.11 a 12_x000D_
80% hor.tř.III a 20% hor. tř.IV</t>
  </si>
  <si>
    <t>"zeleń tl.200mm" 14,59*1,1*(2,2-0,2)</t>
  </si>
  <si>
    <t>"komunikace tl.520mm" 7,71*1,1*(2,2-0,52)</t>
  </si>
  <si>
    <t>46,346*0,8</t>
  </si>
  <si>
    <t>37,077/2</t>
  </si>
  <si>
    <t>46,346*0,2</t>
  </si>
  <si>
    <t>9,269/2</t>
  </si>
  <si>
    <t>22,3*2,2*2</t>
  </si>
  <si>
    <t>(37,077+9,269)*0,55</t>
  </si>
  <si>
    <t>3,21</t>
  </si>
  <si>
    <t>37,077+9,269</t>
  </si>
  <si>
    <t>9,9*1,1*(2,2-0,1-0,46-0,2)</t>
  </si>
  <si>
    <t>9,9*1,1*0,2</t>
  </si>
  <si>
    <t>49,556-3,21</t>
  </si>
  <si>
    <t>-17,86</t>
  </si>
  <si>
    <t>28,486*1,8 'Přepočtené koeficientem množství</t>
  </si>
  <si>
    <t>-2,453</t>
  </si>
  <si>
    <t>-11,284</t>
  </si>
  <si>
    <t>dosyp v zeleni do úrovni terénu dle nových povrchů jen 9,9m</t>
  </si>
  <si>
    <t>(22,3-9,9)*1,1*0,52</t>
  </si>
  <si>
    <t>41,88</t>
  </si>
  <si>
    <t>-9,9*1,1*(2,2-0,1-0,46-0,2)</t>
  </si>
  <si>
    <t>-9,9*1,1*0,2</t>
  </si>
  <si>
    <t>24,02*2,2 'Přepočtené koeficientem množství</t>
  </si>
  <si>
    <t>22,3*1,1*0,46</t>
  </si>
  <si>
    <t>11,284*2 'Přepočtené koeficientem množství</t>
  </si>
  <si>
    <t>22,3</t>
  </si>
  <si>
    <t>22,3*1,1</t>
  </si>
  <si>
    <t>22,3*1,1*0,1</t>
  </si>
  <si>
    <t>452313151</t>
  </si>
  <si>
    <t>Podkladní bloky z betonu prostého tř. C 20/25 XC2 otevřený výkop</t>
  </si>
  <si>
    <t>-790847621</t>
  </si>
  <si>
    <t>Podkladní a zajišťovací konstrukce z betonu prostého v otevřeném výkopu bloky pro potrubí z betonu tř. C 20/25</t>
  </si>
  <si>
    <t>0,089</t>
  </si>
  <si>
    <t>452353101</t>
  </si>
  <si>
    <t>Bednění podkladních bloků otevřený výkop</t>
  </si>
  <si>
    <t>2023734058</t>
  </si>
  <si>
    <t>Bednění podkladních a zajišťovacích konstrukcí v otevřeném výkopu bloků pro potrubí</t>
  </si>
  <si>
    <t>0,68</t>
  </si>
  <si>
    <t>850,1-R</t>
  </si>
  <si>
    <t xml:space="preserve">Napojení potrubí d 160x9,5mm na novou prefa šachtu Š8, vč. utěsnění </t>
  </si>
  <si>
    <t>-578478142</t>
  </si>
  <si>
    <t>Napojení potrubí d 160x9,5mm na novou prefa šachtu Š8</t>
  </si>
  <si>
    <t>857312122</t>
  </si>
  <si>
    <t>Montáž litinových tvarovek jednoosých přírubových otevřený výkop DN 150</t>
  </si>
  <si>
    <t>11506518</t>
  </si>
  <si>
    <t>Montáž litinových tvarovek na potrubí litinovém tlakovém jednoosých na potrubí z trub přírubových v otevřeném výkopu, kanálu nebo v šachtě DN 150</t>
  </si>
  <si>
    <t>552,1-R</t>
  </si>
  <si>
    <t>speciální protismyková příruba DN150 pro napojení na stávající litinové potrubí</t>
  </si>
  <si>
    <t>800783021</t>
  </si>
  <si>
    <t>871321151</t>
  </si>
  <si>
    <t>Montáž potrubí z PE100 SDR 17 otevřený výkop svařovaných na tupo D 160 x 9,5 mm</t>
  </si>
  <si>
    <t>-800695117</t>
  </si>
  <si>
    <t>Montáž vodovodního potrubí z plastů v otevřeném výkopu z polyetylenu PE 100 svařovaných na tupo SDR 17/PN10 D 160 x 9,5 mm</t>
  </si>
  <si>
    <t>28613624</t>
  </si>
  <si>
    <t>potrubí dvouvrstvé PE100 SDR 17 160x9,5 dl 12m</t>
  </si>
  <si>
    <t>-925140741</t>
  </si>
  <si>
    <t>22,3*1,05 'Přepočtené koeficientem množství</t>
  </si>
  <si>
    <t>877321101</t>
  </si>
  <si>
    <t>Montáž elektrospojek na vodovodním potrubí z PE trub d 160</t>
  </si>
  <si>
    <t>-326139715</t>
  </si>
  <si>
    <t>Montáž tvarovek na vodovodním plastovém potrubí z polyetylenu PE 100 elektrotvarovek SDR 11/17 spojek, oblouků nebo redukcí d 160</t>
  </si>
  <si>
    <t>1+1+4+1</t>
  </si>
  <si>
    <t>286,5-R</t>
  </si>
  <si>
    <t>elektrospojka SDR 17 PE 100 d 160</t>
  </si>
  <si>
    <t>963090464</t>
  </si>
  <si>
    <t>oblouk 45° SDR 17 PE 100  D160</t>
  </si>
  <si>
    <t>1314026106</t>
  </si>
  <si>
    <t>oblouk 45° SDR 17 PE 100 D160</t>
  </si>
  <si>
    <t>oblouk 60° SDR 17 PE 100 D160</t>
  </si>
  <si>
    <t>910360195</t>
  </si>
  <si>
    <t>286,3-R</t>
  </si>
  <si>
    <t>lemový nákružek PE d160 SDR17 PE 100</t>
  </si>
  <si>
    <t>73291940</t>
  </si>
  <si>
    <t>286,4-R</t>
  </si>
  <si>
    <t>točivá příruba DN 150 PP/ocel, přechod na přírubový spoj</t>
  </si>
  <si>
    <t>1549699179</t>
  </si>
  <si>
    <t>-1791382728</t>
  </si>
  <si>
    <t>26,3</t>
  </si>
  <si>
    <t>1821172823</t>
  </si>
  <si>
    <t>899911104R</t>
  </si>
  <si>
    <t>Kluzná objímka výšky 25 mm vnějšího průměru potrubí do 290 mm</t>
  </si>
  <si>
    <t>-621107216</t>
  </si>
  <si>
    <t>Kluzné objímky (pojízdná sedla)  pro zasunutí potrubí do chráničky výšky 25 mm vnějšího průměru potrubí do 290 mm</t>
  </si>
  <si>
    <t>899913153</t>
  </si>
  <si>
    <t>Uzavírací manžeta chráničky potrubí DN 150 x 273</t>
  </si>
  <si>
    <t>-1373504940</t>
  </si>
  <si>
    <t>Koncové uzavírací manžety chrániček  DN potrubí x DN chráničky DN 150 x 273</t>
  </si>
  <si>
    <t>899914113</t>
  </si>
  <si>
    <t>Montáž ocelové chráničky D 273 x 5 mm</t>
  </si>
  <si>
    <t>-2114348601</t>
  </si>
  <si>
    <t>Montáž ocelové chráničky v otevřeném výkopu vnějšího průměru D 273 x 5 mm</t>
  </si>
  <si>
    <t>9,5</t>
  </si>
  <si>
    <t>14011110R</t>
  </si>
  <si>
    <t>trubka ocelová bezešvá hladká jakost 11 353 273x5,0mm</t>
  </si>
  <si>
    <t>-1691440902</t>
  </si>
  <si>
    <t>Úprava pro vyvedení signalizačního vodiče (základový betonek 400x400x200 C25/30 XA1, XF3, šoupátkový poklop, průchodka pro vodič, označení vývodu vodiče, elektroinstalační rozvodná krabička), vč. dodávky materiálu</t>
  </si>
  <si>
    <t>808649319</t>
  </si>
  <si>
    <t>7,71*2</t>
  </si>
  <si>
    <t>8,277*7 'Přepočtené koeficientem množství</t>
  </si>
  <si>
    <t>0,831+1,086</t>
  </si>
  <si>
    <t>0005 - SO 08.3 Přeložka potrubí stabilizovaného kalu z USN – SK1</t>
  </si>
  <si>
    <t>Poznámka k položce:_x000D_
viz TZ př.č. D.1.1.9.1, v.č. D.1.1.9.2.3, D.1.1.9.5.1 a 2, D.1.1.9.11 a 12</t>
  </si>
  <si>
    <t>5,6*1,1</t>
  </si>
  <si>
    <t>5*12</t>
  </si>
  <si>
    <t>-1766273330</t>
  </si>
  <si>
    <t>1,1*3</t>
  </si>
  <si>
    <t>(11,729+2,932)*0,3</t>
  </si>
  <si>
    <t>7*1,1*0,2</t>
  </si>
  <si>
    <t>Poznámka k položce:_x000D_
viz TZ př.č. D.1.1.9.1, v.č. D.1.1.9.2.3, D.1.1.9.5.1 a 2, D.1.1.9.11 a 12_x000D_
80% hor.tř.III a 20% hor. tř.IV</t>
  </si>
  <si>
    <t>"zeleń tl.200mm" 7*1,1*(1,4-0,2)</t>
  </si>
  <si>
    <t>"komunikace tl.520mm" 5,6*1,1*(1,4-0,52)</t>
  </si>
  <si>
    <t>14,661*0,8</t>
  </si>
  <si>
    <t>11,729/2</t>
  </si>
  <si>
    <t>14,661*0,2</t>
  </si>
  <si>
    <t>2,932/2</t>
  </si>
  <si>
    <t>12,6*1,4*2</t>
  </si>
  <si>
    <t>(11,729+2,932)*0,55</t>
  </si>
  <si>
    <t>1,54</t>
  </si>
  <si>
    <t>11,729+2,932</t>
  </si>
  <si>
    <t>4,8*1,1*(1,4-0,1-0,46-0,2)</t>
  </si>
  <si>
    <t>4,8*1,1*0,2</t>
  </si>
  <si>
    <t>16,201-1,54</t>
  </si>
  <si>
    <t>-4,435</t>
  </si>
  <si>
    <t>10,226*1,8 'Přepočtené koeficientem množství</t>
  </si>
  <si>
    <t>-1,386</t>
  </si>
  <si>
    <t>-6,376</t>
  </si>
  <si>
    <t>dosyp v zeleni do úrovni terénu dle nových povrchů jen 4,8m</t>
  </si>
  <si>
    <t>(12,6-4,8)*1,1*0,52</t>
  </si>
  <si>
    <t>12,417</t>
  </si>
  <si>
    <t>-4,8*1,1*(1,4-0,1-0,46-0,2)</t>
  </si>
  <si>
    <t>-4,8*1,1*0,2</t>
  </si>
  <si>
    <t>7,982*2,2 'Přepočtené koeficientem množství</t>
  </si>
  <si>
    <t>12,6*1,1*0,46</t>
  </si>
  <si>
    <t>6,376*2 'Přepočtené koeficientem množství</t>
  </si>
  <si>
    <t>12,6</t>
  </si>
  <si>
    <t>12,6*1,1</t>
  </si>
  <si>
    <t>12,6*1,1*0,1</t>
  </si>
  <si>
    <t>-1279745168</t>
  </si>
  <si>
    <t>552,2-R</t>
  </si>
  <si>
    <t>speciální protismyková příruba DN150 pro napojení na HDPE potrubí</t>
  </si>
  <si>
    <t>1250422090</t>
  </si>
  <si>
    <t>12,6*1,05 'Přepočtené koeficientem množství</t>
  </si>
  <si>
    <t>2+5+1</t>
  </si>
  <si>
    <t>13,9</t>
  </si>
  <si>
    <t>4,4</t>
  </si>
  <si>
    <t>1205767723</t>
  </si>
  <si>
    <t>5,6*2</t>
  </si>
  <si>
    <t>Dodávka + montáž segmetnového těsnění pro otvor DN220 a potrubí DN150</t>
  </si>
  <si>
    <t>-790625654</t>
  </si>
  <si>
    <t>přes stěnu SO 01 odvodnění kalu</t>
  </si>
  <si>
    <t>6,012*7 'Přepočtené koeficientem množství</t>
  </si>
  <si>
    <t>0,604+0,788</t>
  </si>
  <si>
    <t>0006 - SO 08.4 Sání užitkové vody UV1</t>
  </si>
  <si>
    <t>970468327</t>
  </si>
  <si>
    <t>Poznámka k položce:_x000D_
viz TZ př.č. D.1.1.9.1, v.č. D.1.1.9.2.4, D.1.1.9.6.1 až 3, D.1.1.9.11 a 12</t>
  </si>
  <si>
    <t>3,6*1,1</t>
  </si>
  <si>
    <t>113107162</t>
  </si>
  <si>
    <t>Odstranění podkladu z kameniva drceného tl 200 mm strojně pl přes 50 do 200 m2</t>
  </si>
  <si>
    <t>-563458149</t>
  </si>
  <si>
    <t>Odstranění podkladů nebo krytů strojně plochy jednotlivě přes 50 m2 do 200 m2 s přemístěním hmot na skládku na vzdálenost do 20 m nebo s naložením na dopravní prostředek z kameniva hrubého drceného, o tl. vrstvy přes 100 do 200 mm</t>
  </si>
  <si>
    <t>-1137166726</t>
  </si>
  <si>
    <t>-785542246</t>
  </si>
  <si>
    <t>1299186937</t>
  </si>
  <si>
    <t>8*1,1</t>
  </si>
  <si>
    <t>1947673371</t>
  </si>
  <si>
    <t>-261331862</t>
  </si>
  <si>
    <t>-452400641</t>
  </si>
  <si>
    <t>-1186676740</t>
  </si>
  <si>
    <t>293226596</t>
  </si>
  <si>
    <t>119001421</t>
  </si>
  <si>
    <t>Dočasné zajištění kabelů a kabelových tratí ze 3 volně ložených kabelů</t>
  </si>
  <si>
    <t>-255312472</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</si>
  <si>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kabelů a kabelových tratí z volně ložených kabelů a to do 3 kabelů</t>
  </si>
  <si>
    <t>-891302950</t>
  </si>
  <si>
    <t>(46,469+11,617)*0,3</t>
  </si>
  <si>
    <t>1015107346</t>
  </si>
  <si>
    <t>12,55*1,1*0,2</t>
  </si>
  <si>
    <t>-899908316</t>
  </si>
  <si>
    <t>Poznámka k položce:_x000D_
viz TZ př.č. D.1.1.9.1, v.č. D.1.1.9.2.4, D.1.1.9.6.1 až 3, D.1.1.9.11 a 12_x000D_
80% hor.tř.III a 20% hor. tř.IV</t>
  </si>
  <si>
    <t>"zeleń tl.200mm" 12,55*1,1*(2,5-0,2)</t>
  </si>
  <si>
    <t>"komunikace tl.520mm" 8*1,1*(2,5-0,52)</t>
  </si>
  <si>
    <t>"zámková tl.250mm" 3,6*1,1*(2,5-0,25)</t>
  </si>
  <si>
    <t>58,086*0,8</t>
  </si>
  <si>
    <t>1558848363</t>
  </si>
  <si>
    <t>46,469/2</t>
  </si>
  <si>
    <t>681972005</t>
  </si>
  <si>
    <t>58,086*0,2</t>
  </si>
  <si>
    <t>-1743601574</t>
  </si>
  <si>
    <t>11,617/2</t>
  </si>
  <si>
    <t>1473060765</t>
  </si>
  <si>
    <t>24,15*2,5*2</t>
  </si>
  <si>
    <t>1109182334</t>
  </si>
  <si>
    <t>-1832188181</t>
  </si>
  <si>
    <t>(46,469+11,617)*0,55</t>
  </si>
  <si>
    <t>1297973581</t>
  </si>
  <si>
    <t>2,761</t>
  </si>
  <si>
    <t>46,469+11,617</t>
  </si>
  <si>
    <t>364868903</t>
  </si>
  <si>
    <t>12,55*1,1*(2,5-0,1-0,46-0,2)</t>
  </si>
  <si>
    <t>-1018830230</t>
  </si>
  <si>
    <t>784717945</t>
  </si>
  <si>
    <t>549122855</t>
  </si>
  <si>
    <t>60,847-2,761</t>
  </si>
  <si>
    <t>-26,782</t>
  </si>
  <si>
    <t>-40121708</t>
  </si>
  <si>
    <t>-1551145057</t>
  </si>
  <si>
    <t>31,304*1,8 'Přepočtené koeficientem množství</t>
  </si>
  <si>
    <t>1272855726</t>
  </si>
  <si>
    <t>-2,657</t>
  </si>
  <si>
    <t>-12,22</t>
  </si>
  <si>
    <t>8*1,1*0,52</t>
  </si>
  <si>
    <t>dosyp v chodníku do úrovni terénu</t>
  </si>
  <si>
    <t>3,6*1,1*0,25</t>
  </si>
  <si>
    <t>1775709305</t>
  </si>
  <si>
    <t>51,536</t>
  </si>
  <si>
    <t>-12,55*1,1*(2,5-0,1-0,46-0,2)</t>
  </si>
  <si>
    <t>-12,5*1,1*0,2</t>
  </si>
  <si>
    <t>24,765*2,2 'Přepočtené koeficientem množství</t>
  </si>
  <si>
    <t>-67483057</t>
  </si>
  <si>
    <t>24,15*1,1*0,46</t>
  </si>
  <si>
    <t>1010349531</t>
  </si>
  <si>
    <t>12,22*2 'Přepočtené koeficientem množství</t>
  </si>
  <si>
    <t>-903602194</t>
  </si>
  <si>
    <t>24,15</t>
  </si>
  <si>
    <t>-1608744776</t>
  </si>
  <si>
    <t>24,15*1,1</t>
  </si>
  <si>
    <t>35197867</t>
  </si>
  <si>
    <t>24,15*1,1*0,1</t>
  </si>
  <si>
    <t>830,1-R</t>
  </si>
  <si>
    <t>Dodávka + montáž sacího koše DN150 + příruba DN150/PN10, průměr koše 280mm</t>
  </si>
  <si>
    <t>-1460336978</t>
  </si>
  <si>
    <t>Z/1 - Dodávka + montáž sacího koše DN150 + příruba DN150/PN10, průměr koše 280mm</t>
  </si>
  <si>
    <t>-794290423</t>
  </si>
  <si>
    <t>552,-R</t>
  </si>
  <si>
    <t>-1149062811</t>
  </si>
  <si>
    <t>1085299838</t>
  </si>
  <si>
    <t>602179319</t>
  </si>
  <si>
    <t>24,15*1,05 'Přepočtené koeficientem množství</t>
  </si>
  <si>
    <t>-1103500692</t>
  </si>
  <si>
    <t>1+2+7+1</t>
  </si>
  <si>
    <t>1331856534</t>
  </si>
  <si>
    <t>1428004109</t>
  </si>
  <si>
    <t>286,6-R</t>
  </si>
  <si>
    <t>oblouk 11° SDR 17 PE 100 D160</t>
  </si>
  <si>
    <t>-973407196</t>
  </si>
  <si>
    <t>-841460025</t>
  </si>
  <si>
    <t>1881976400</t>
  </si>
  <si>
    <t>-1678067236</t>
  </si>
  <si>
    <t>-1728601061</t>
  </si>
  <si>
    <t>24,15+1,4</t>
  </si>
  <si>
    <t>-1086095418</t>
  </si>
  <si>
    <t>27,7</t>
  </si>
  <si>
    <t>-1431342311</t>
  </si>
  <si>
    <t>-1934114891</t>
  </si>
  <si>
    <t>Demontáž stávajícího žebříku v RŠ, vč. odvozu a likvidace</t>
  </si>
  <si>
    <t>202221179</t>
  </si>
  <si>
    <t>-954127683</t>
  </si>
  <si>
    <t>8*2</t>
  </si>
  <si>
    <t>1039997988</t>
  </si>
  <si>
    <t>přes stávající šachtu RS1</t>
  </si>
  <si>
    <t>977151126</t>
  </si>
  <si>
    <t>Jádrové vrty diamantovými korunkami do D 225 mm do stavebních materiálů</t>
  </si>
  <si>
    <t>-984123712</t>
  </si>
  <si>
    <t>Jádrové vrty diamantovými korunkami do stavebních materiálů (železobetonu, betonu, cihel, obkladů, dlažeb, kamene) průměru přes 200 do 225 mm</t>
  </si>
  <si>
    <t>do stávající šachty RS1, pro vtokový koš</t>
  </si>
  <si>
    <t>-1237346274</t>
  </si>
  <si>
    <t>2048887188</t>
  </si>
  <si>
    <t>10,815*7 'Přepočtené koeficientem množství</t>
  </si>
  <si>
    <t>1803170058</t>
  </si>
  <si>
    <t>695100502</t>
  </si>
  <si>
    <t>1,03+0,048</t>
  </si>
  <si>
    <t>-1232864721</t>
  </si>
  <si>
    <t>0,862+1,126</t>
  </si>
  <si>
    <t>-245982948</t>
  </si>
  <si>
    <t>1,148+6,6</t>
  </si>
  <si>
    <t>500910918</t>
  </si>
  <si>
    <t>Z/1 - Dodávka + montáž deska z černé oceli 2600x1470mm tl.15mm, vč. kotvícího materiálu</t>
  </si>
  <si>
    <t>1976389643</t>
  </si>
  <si>
    <t>Z/1 - Dodávka + montáž deska z oceli 2600x1470mm tl.15mm, vč. kotvícího materiálu</t>
  </si>
  <si>
    <t>628,52</t>
  </si>
  <si>
    <t>Z/2 - Dodávka + montáž příčky zábradlí a maldla z nerez oceli, vč. kotvícího materiálu</t>
  </si>
  <si>
    <t>928331597</t>
  </si>
  <si>
    <t>4,09</t>
  </si>
  <si>
    <t>M23,1-R</t>
  </si>
  <si>
    <t>Dodávka + montáž nerez potrubí Dn159x4,5mm se dvěmi přírubami DN150 a obloukm DN 150 60st</t>
  </si>
  <si>
    <t>319257201</t>
  </si>
  <si>
    <t>vyústění do stávající šachty RS1</t>
  </si>
  <si>
    <t>0007 - SO 08.5 Nová přípojka užitkového vodovodu do biofiltru – UV2</t>
  </si>
  <si>
    <t>-434601274</t>
  </si>
  <si>
    <t>(6,125+1,531)*0,3</t>
  </si>
  <si>
    <t>5,8*1,1*0,2</t>
  </si>
  <si>
    <t>"zeleń tl.200mm" 5,8*1,1*(1,4-0,2)</t>
  </si>
  <si>
    <t>7,656*0,8</t>
  </si>
  <si>
    <t>6,125/2</t>
  </si>
  <si>
    <t>7,656*0,2</t>
  </si>
  <si>
    <t>1,531/2</t>
  </si>
  <si>
    <t>5,8*1,4*2</t>
  </si>
  <si>
    <t>(6,125+1,531)*0,55</t>
  </si>
  <si>
    <t>1,276</t>
  </si>
  <si>
    <t>6,125+1,531</t>
  </si>
  <si>
    <t>(5,8-1,5)*1,1*(1,4-0,1-0,34-0,2)</t>
  </si>
  <si>
    <t>(5,8-1,5)*1,1*0,2</t>
  </si>
  <si>
    <t>8,932-1,276</t>
  </si>
  <si>
    <t>-4,541</t>
  </si>
  <si>
    <t>3,115*1,8 'Přepočtené koeficientem množství</t>
  </si>
  <si>
    <t>0,638</t>
  </si>
  <si>
    <t>-2,169</t>
  </si>
  <si>
    <t>dosyp v zeleni do úrovni terénu dle nových povrchů jen 4,3m</t>
  </si>
  <si>
    <t>dosyp chodník do úrovni terénu dle nových prvchů 1,5m</t>
  </si>
  <si>
    <t>1,5*1,1*0,25</t>
  </si>
  <si>
    <t>7,484</t>
  </si>
  <si>
    <t>-(5,8-1,5)*1,1*(1,4-0,1-0,34-0,2)</t>
  </si>
  <si>
    <t>-(5,8-1,5)*1,1*0,2</t>
  </si>
  <si>
    <t>2,943*2,2 'Přepočtené koeficientem množství</t>
  </si>
  <si>
    <t>5,8*1,1*0,34</t>
  </si>
  <si>
    <t>2,169*2 'Přepočtené koeficientem množství</t>
  </si>
  <si>
    <t>-238858492</t>
  </si>
  <si>
    <t>5,8*1,1</t>
  </si>
  <si>
    <t>5,8*1,1*0,1</t>
  </si>
  <si>
    <t>871171141</t>
  </si>
  <si>
    <t>Montáž potrubí z PE100 SDR 11 otevřený výkop svařovaných na tupo D 40 x 3,7 mm</t>
  </si>
  <si>
    <t>-539610649</t>
  </si>
  <si>
    <t>Montáž vodovodního potrubí z plastů v otevřeném výkopu z polyetylenu PE 100 svařovaných na tupo SDR 11/PN16 D 40 x 3,7 mm</t>
  </si>
  <si>
    <t>8,4</t>
  </si>
  <si>
    <t>28613596</t>
  </si>
  <si>
    <t>potrubí dvouvrstvé PE100 SDR 11 40x3,7 dl 12m</t>
  </si>
  <si>
    <t>-342696936</t>
  </si>
  <si>
    <t>8,4*1,05 'Přepočtené koeficientem množství</t>
  </si>
  <si>
    <t>877171101</t>
  </si>
  <si>
    <t>Montáž elektrospojek a tvarovek na vodovodním potrubí z PE trub d 40</t>
  </si>
  <si>
    <t>-1968300949</t>
  </si>
  <si>
    <t>Montáž tvarovek na vodovodním plastovém potrubí z polyetylenu PE 100 elektrotvarovek SDR 11/PN16 spojek, oblouků nebo redukcí d 40</t>
  </si>
  <si>
    <t>286,20-R</t>
  </si>
  <si>
    <t>spojka T110 - 40x1 1/4", přechodka ze závitového na bezzávitový spoj</t>
  </si>
  <si>
    <t>-834408062</t>
  </si>
  <si>
    <t>-424892430</t>
  </si>
  <si>
    <t>napojení na podlahu SO02</t>
  </si>
  <si>
    <t>2,4</t>
  </si>
  <si>
    <t>722181200R</t>
  </si>
  <si>
    <t>Ochrana vodovodního potrubí pouzdrem minerální plsti s polepem Al fólií pro potrubí D40, tl. izolantu 60mm, vč. těsnící pásky</t>
  </si>
  <si>
    <t>1529199433</t>
  </si>
  <si>
    <t>892241111</t>
  </si>
  <si>
    <t>Tlaková zkouška vodou potrubí do 80</t>
  </si>
  <si>
    <t>-1088668370</t>
  </si>
  <si>
    <t>Tlakové zkoušky vodou na potrubí DN do 80</t>
  </si>
  <si>
    <t>0008 - SO 08.6 Přeložka pitného vodovodu PV1</t>
  </si>
  <si>
    <t>Poznámka k položce:_x000D_
viz TZ př.č. D.1.1.9.1, v.č. D.1.1.9.2.5, D.1.1.9.7.1 a 2, D.1.1.9.11 a 12</t>
  </si>
  <si>
    <t>5,2*1,1</t>
  </si>
  <si>
    <t>1,1*5</t>
  </si>
  <si>
    <t>(24,936+6,234)*0,3</t>
  </si>
  <si>
    <t>13,55*1,1*0,2</t>
  </si>
  <si>
    <t>Poznámka k položce:_x000D_
viz TZ př.č. D.1.1.9.1, v.č. D.1.1.9.2.5, D.1.1.9.7.1 a 2, D.1.1.9.11 a 12_x000D_
80% hor.tř.III a 20% hor. tř.IV</t>
  </si>
  <si>
    <t>"zeleń tl.200mm" 13,55*1,1*(1,8-0,2)</t>
  </si>
  <si>
    <t>"komunikace tl.520mm" 5,2*1,1*(1,8-0,52)</t>
  </si>
  <si>
    <t>31,17*0,8</t>
  </si>
  <si>
    <t>24,936/2</t>
  </si>
  <si>
    <t>31,17*0,2</t>
  </si>
  <si>
    <t>6,234/2</t>
  </si>
  <si>
    <t>(33,25-14,5)*1,8*2</t>
  </si>
  <si>
    <t>(34,936+6,234)*0,55</t>
  </si>
  <si>
    <t>2,981</t>
  </si>
  <si>
    <t>24,936+6,234</t>
  </si>
  <si>
    <t>4,22*1,1*(1,8-0,1-0,39-0,2)</t>
  </si>
  <si>
    <t>4,22*1,1*0,2</t>
  </si>
  <si>
    <t>34,151-2,981</t>
  </si>
  <si>
    <t>-6,081</t>
  </si>
  <si>
    <t>25,089*1,8 'Přepočtené koeficientem množství</t>
  </si>
  <si>
    <t>-2,063</t>
  </si>
  <si>
    <t>-8,044</t>
  </si>
  <si>
    <t>dosyp v zeleni do úrovni terénu dle nových povrchů jen 4,22m</t>
  </si>
  <si>
    <t>dosyp komunikace  do úrovni terénu dle nových prvchů 14,53</t>
  </si>
  <si>
    <t>14,53*1,1*0,52</t>
  </si>
  <si>
    <t>30,302</t>
  </si>
  <si>
    <t>-4,22*1,1*(1,8-0,1-0,39-0,2)</t>
  </si>
  <si>
    <t>-4,22*1,1*0,2</t>
  </si>
  <si>
    <t>24,221*2,2 'Přepočtené koeficientem množství</t>
  </si>
  <si>
    <t>(33,25-14,5)*1,1*0,39</t>
  </si>
  <si>
    <t>8,044*2 'Přepočtené koeficientem množství</t>
  </si>
  <si>
    <t>33,25-14,5</t>
  </si>
  <si>
    <t>(33,25-14,5)*1,1</t>
  </si>
  <si>
    <t>(33,25-14,5)*1,1*0,1</t>
  </si>
  <si>
    <t>-1112875878</t>
  </si>
  <si>
    <t>0,07*2</t>
  </si>
  <si>
    <t>0,061*1</t>
  </si>
  <si>
    <t>0,03*2</t>
  </si>
  <si>
    <t>-1296368592</t>
  </si>
  <si>
    <t>0,23*2</t>
  </si>
  <si>
    <t>0,46*1</t>
  </si>
  <si>
    <t>0,37*2</t>
  </si>
  <si>
    <t>800,1-R</t>
  </si>
  <si>
    <t>Příplatek za vedení potrubí v objektu SO 01 (uchycení, konzoly, kotvení..)</t>
  </si>
  <si>
    <t>-1078600880</t>
  </si>
  <si>
    <t>857241131</t>
  </si>
  <si>
    <t>Montáž litinových tvarovek jednoosých hrdlových otevřený výkop s integrovaným těsněním DN 80</t>
  </si>
  <si>
    <t>563300946</t>
  </si>
  <si>
    <t>Montáž litinových tvarovek na potrubí litinovém tlakovém jednoosých na potrubí z trub hrdlových v otevřeném výkopu, kanálu nebo v šachtě s integrovaným těsněním DN 80</t>
  </si>
  <si>
    <t>tvarovka U DN80 multitoleranční, protismykové spojení trub</t>
  </si>
  <si>
    <t>1708341451</t>
  </si>
  <si>
    <t>552,4-R</t>
  </si>
  <si>
    <t>trouba litinová Y 80 délky 500mm, sek trouby,práškový epoxid tl 250µm</t>
  </si>
  <si>
    <t>542003656</t>
  </si>
  <si>
    <t>857242122</t>
  </si>
  <si>
    <t>Montáž litinových tvarovek jednoosých přírubových otevřený výkop DN 80</t>
  </si>
  <si>
    <t>-165519773</t>
  </si>
  <si>
    <t>Montáž litinových tvarovek na potrubí litinovém tlakovém jednoosých na potrubí z trub přírubových v otevřeném výkopu, kanálu nebo v šachtě DN 80</t>
  </si>
  <si>
    <t>2+1+1+1</t>
  </si>
  <si>
    <t>55253892</t>
  </si>
  <si>
    <t>tvarovka přírubová s hrdlem z tvárné litiny,práškový epoxid tl 250µm EU-kus DN 80 L130mm</t>
  </si>
  <si>
    <t>1821494420</t>
  </si>
  <si>
    <t>tvarovka přírubová s hladkým koncem F F-DN 80 délky 200mm</t>
  </si>
  <si>
    <t>5773146</t>
  </si>
  <si>
    <t>552,3-R</t>
  </si>
  <si>
    <t>tvarovka přírubová s hladkým koncem F F-DN 80 délky 300mm</t>
  </si>
  <si>
    <t>-531823764</t>
  </si>
  <si>
    <t>552,5-R</t>
  </si>
  <si>
    <t>speciální protismyková příruba DN80 pro napojení na stávající litinové potrubí</t>
  </si>
  <si>
    <t>-18821114</t>
  </si>
  <si>
    <t>857244122</t>
  </si>
  <si>
    <t>Montáž litinových tvarovek odbočných přírubových otevřený výkop DN 80</t>
  </si>
  <si>
    <t>1057650901</t>
  </si>
  <si>
    <t>Montáž litinových tvarovek na potrubí litinovém tlakovém odbočných na potrubí z trub přírubových v otevřeném výkopu, kanálu nebo v šachtě DN 80</t>
  </si>
  <si>
    <t>55253510</t>
  </si>
  <si>
    <t>tvarovka přírubová litinová vodovodní s přírubovou odbočkou PN 10/40 T-kus DN 80/80</t>
  </si>
  <si>
    <t>76492004</t>
  </si>
  <si>
    <t>55253740</t>
  </si>
  <si>
    <t>tvarovka hrdlová s přírubovou odbočkou z tvárné litiny,práškový epoxid tl 250µm MMA-kus DN 80/80</t>
  </si>
  <si>
    <t>1456135905</t>
  </si>
  <si>
    <t>871241151</t>
  </si>
  <si>
    <t>Montáž potrubí z PE100 SDR 17 otevřený výkop svařovaných na tupo D 90 x 5,4 mm</t>
  </si>
  <si>
    <t>1814640811</t>
  </si>
  <si>
    <t>Montáž vodovodního potrubí z plastů v otevřeném výkopu z polyetylenu PE 100 svařovaných na tupo SDR 17/PN10 D 90 x 5,4 mm</t>
  </si>
  <si>
    <t>33,25</t>
  </si>
  <si>
    <t>28613620</t>
  </si>
  <si>
    <t>potrubí dvouvrstvé PE100 SDR 17 90x5,4 dl 12m</t>
  </si>
  <si>
    <t>651567852</t>
  </si>
  <si>
    <t>33,25*1,05 'Přepočtené koeficientem množství</t>
  </si>
  <si>
    <t>877241101</t>
  </si>
  <si>
    <t>Montáž elektrospojek na vodovodním potrubí z PE trub d 90</t>
  </si>
  <si>
    <t>1911846454</t>
  </si>
  <si>
    <t>Montáž tvarovek na vodovodním plastovém potrubí z polyetylenu PE 100 elektrotvarovek SDR 11/PN16 spojek, oblouků nebo redukcí d 90</t>
  </si>
  <si>
    <t>1+2+1+7+2</t>
  </si>
  <si>
    <t>286,8-R</t>
  </si>
  <si>
    <t>elektrospojka PE 100 d 90</t>
  </si>
  <si>
    <t>286,9-R</t>
  </si>
  <si>
    <t>oblouk 60° SDR 17 PE 100  D90</t>
  </si>
  <si>
    <t>oblouk 60° SDR 17 PE 100 D90</t>
  </si>
  <si>
    <t>286,10-R</t>
  </si>
  <si>
    <t>oblouk 45° SDR 17 PE 100 D90</t>
  </si>
  <si>
    <t>286,11-R</t>
  </si>
  <si>
    <t>oblouk 30° SDR 17 PE 100 D90</t>
  </si>
  <si>
    <t>1829372663</t>
  </si>
  <si>
    <t>286,12-R</t>
  </si>
  <si>
    <t>lemový nákružek PE d90 SDR17 PE 100</t>
  </si>
  <si>
    <t>286,13-R</t>
  </si>
  <si>
    <t>točivá příruba DN 80 PP/ocel, přechod na přírubový spoj</t>
  </si>
  <si>
    <t>891241112</t>
  </si>
  <si>
    <t>Montáž vodovodních šoupátek otevřený výkop DN 80</t>
  </si>
  <si>
    <t>-1039267045</t>
  </si>
  <si>
    <t>Montáž vodovodních armatur na potrubí šoupátek nebo klapek uzavíracích v otevřeném výkopu nebo v šachtách s osazením zemní soupravy (bez poklopů) DN 80</t>
  </si>
  <si>
    <t>42221323</t>
  </si>
  <si>
    <t>šoupátko pitná voda, litina, dlouhá stavební délka, PN10/16 DN 80 x 280 mm</t>
  </si>
  <si>
    <t>-113725424</t>
  </si>
  <si>
    <t>šoupátko pitná voda, litina GGG 50, dlouhá stavební délka, PN10/16 DN 80 x 280 mm</t>
  </si>
  <si>
    <t>42291079</t>
  </si>
  <si>
    <t>souprava zemní pro šoupátka DN 65-80 mm, Rd 1,3-1,8 m</t>
  </si>
  <si>
    <t>1110148720</t>
  </si>
  <si>
    <t>souprava zemní pro šoupátka DN 65-80 mm, Rd  do 2,0 m</t>
  </si>
  <si>
    <t>891247111</t>
  </si>
  <si>
    <t>Montáž hydrantů podzemních DN 80</t>
  </si>
  <si>
    <t>105110358</t>
  </si>
  <si>
    <t>Montáž vodovodních armatur na potrubí hydrantů podzemních (bez osazení poklopů) DN 80</t>
  </si>
  <si>
    <t>42273665</t>
  </si>
  <si>
    <t>hydrant podzemní DN100 PN16 dvojitý uzávěr s koulí, výška krytí 1500 mm</t>
  </si>
  <si>
    <t>-1473252736</t>
  </si>
  <si>
    <t>Tlaková zkouška vodou potrubí do DN 100 nebo 125</t>
  </si>
  <si>
    <t>2132473083</t>
  </si>
  <si>
    <t>Tlakové zkoušky vodou na potrubí DN 100 nebo 125</t>
  </si>
  <si>
    <t>899401112</t>
  </si>
  <si>
    <t>Osazení poklopů litinových šoupátkových, vč. podkladové desky</t>
  </si>
  <si>
    <t>-811674064</t>
  </si>
  <si>
    <t>Osazení poklopů litinových šoupátkových</t>
  </si>
  <si>
    <t>42291352</t>
  </si>
  <si>
    <t>poklop litinový šoupátkový pro zemní soupravy osazení do terénu a do vozovky s nápisem voda</t>
  </si>
  <si>
    <t>-1985827897</t>
  </si>
  <si>
    <t>poklop litinový šoupátkový pro zemní soupravy osazení do terénu a do vozovky</t>
  </si>
  <si>
    <t>422,1-R</t>
  </si>
  <si>
    <t>podkladová deska</t>
  </si>
  <si>
    <t>1581173583</t>
  </si>
  <si>
    <t>899401113</t>
  </si>
  <si>
    <t>Osazení poklopů litinových hydrantových, vč. podkladové desky</t>
  </si>
  <si>
    <t>-365060815</t>
  </si>
  <si>
    <t>Osazení poklopů litinových hydrantových</t>
  </si>
  <si>
    <t>42291452</t>
  </si>
  <si>
    <t>poklop litinový - hydrantový DN 80</t>
  </si>
  <si>
    <t>-99003577</t>
  </si>
  <si>
    <t>422,2-R</t>
  </si>
  <si>
    <t>157900663</t>
  </si>
  <si>
    <t>722181252</t>
  </si>
  <si>
    <t>Ochrana vodovodního potrubí přilepenými termoizolačními trubicemi z PE tl do 25 mm DN do 45 mm</t>
  </si>
  <si>
    <t>1737988461</t>
  </si>
  <si>
    <t>Ochrana potrubí  termoizolačními trubicemi z pěnového polyetylenu PE přilepenými v příčných a podélných spojích, tloušťky izolace přes 20 do 25 mm, vnitřního průměru izolace DN přes 22 do 45 mm</t>
  </si>
  <si>
    <t>uvnitř SO 01</t>
  </si>
  <si>
    <t>14,5</t>
  </si>
  <si>
    <t>899712111</t>
  </si>
  <si>
    <t>Orientační tabulky na zdivu, vč. šroubků a čísel</t>
  </si>
  <si>
    <t>891211808</t>
  </si>
  <si>
    <t>Orientační tabulky na vodovodních a kanalizačních řadech na zdivu</t>
  </si>
  <si>
    <t>25,75</t>
  </si>
  <si>
    <t>1713408344</t>
  </si>
  <si>
    <t>5,2*2</t>
  </si>
  <si>
    <t>Dodávka + montáž segmetnového těsnění pro otvor DN160 a potrubí D90</t>
  </si>
  <si>
    <t>1213478672</t>
  </si>
  <si>
    <t>přes obkjekt SO 01</t>
  </si>
  <si>
    <t>5,583*7 'Přepočtené koeficientem množství</t>
  </si>
  <si>
    <t>0,732+0,561</t>
  </si>
  <si>
    <t>0009 - SO 08.7 Přeložka pitného vodovodu PV2</t>
  </si>
  <si>
    <t>vybourání konstrukce rampy u kotelny viz SO06</t>
  </si>
  <si>
    <t>11,05*1,1</t>
  </si>
  <si>
    <t>(17,626+4,406)*0,3</t>
  </si>
  <si>
    <t>"komunikace tl.520mm" 11,05*1,1*(2-0,52)</t>
  </si>
  <si>
    <t>"kce rampy - odbouráno v rámci SO06" 2,45*1,1*(2-0,5)</t>
  </si>
  <si>
    <t>22,032*0,8</t>
  </si>
  <si>
    <t>17,626/2</t>
  </si>
  <si>
    <t>22,032*0,2</t>
  </si>
  <si>
    <t>4,406/2</t>
  </si>
  <si>
    <t>(11,05+2,45)*2*2</t>
  </si>
  <si>
    <t>(17,626+4,406)*0,55</t>
  </si>
  <si>
    <t>17,626+4,406</t>
  </si>
  <si>
    <t>22,032*1,8 'Přepočtené koeficientem množství</t>
  </si>
  <si>
    <t>-1,485</t>
  </si>
  <si>
    <t>-4,93</t>
  </si>
  <si>
    <t>15,617*2,2 'Přepočtené koeficientem množství</t>
  </si>
  <si>
    <t>(11,05+2,45)*1,1*0,332</t>
  </si>
  <si>
    <t>4,93*2 'Přepočtené koeficientem množství</t>
  </si>
  <si>
    <t>11,05+2,45</t>
  </si>
  <si>
    <t>(11,05+2,45)*1,1</t>
  </si>
  <si>
    <t>(11,05+2,45)*1,1*0,1</t>
  </si>
  <si>
    <t>871161141</t>
  </si>
  <si>
    <t>Montáž potrubí z PE100 SDR 11 otevřený výkop svařovaných na tupo D 32 x 3,0 mm</t>
  </si>
  <si>
    <t>-308353235</t>
  </si>
  <si>
    <t>Montáž vodovodního potrubí z plastů v otevřeném výkopu z polyetylenu PE 100 svařovaných na tupo SDR 11/PN16 D 32 x 3,0 mm</t>
  </si>
  <si>
    <t>14,4+2,75</t>
  </si>
  <si>
    <t>28613595</t>
  </si>
  <si>
    <t>potrubí dvouvrstvé PE100 SDR 11 32x3,0 dl 12m</t>
  </si>
  <si>
    <t>-618525665</t>
  </si>
  <si>
    <t>17,15*1,05 'Přepočtené koeficientem množství</t>
  </si>
  <si>
    <t>877161101</t>
  </si>
  <si>
    <t>Montáž elektrospojek a tvarovek na vodovodním potrubí z PE trub d 32</t>
  </si>
  <si>
    <t>357800696</t>
  </si>
  <si>
    <t>Montáž tvarovek na vodovodním plastovém potrubí z polyetylenu PE 100 elektrotvarovek SDR 11/PN16 spojek, oblouků nebo redukcí d 32</t>
  </si>
  <si>
    <t>1+1+2</t>
  </si>
  <si>
    <t>286,21-R</t>
  </si>
  <si>
    <t>spojka T110 - 32x1", přechodka ze závitového na bezzávitový spoj</t>
  </si>
  <si>
    <t>1697203675</t>
  </si>
  <si>
    <t>286,22-R</t>
  </si>
  <si>
    <t>spojka T120 - 32x32, koleno 90st</t>
  </si>
  <si>
    <t>-1469345317</t>
  </si>
  <si>
    <t>286,23-R</t>
  </si>
  <si>
    <t>spojka T120 - 32x32, koleno 45st</t>
  </si>
  <si>
    <t>-1042831937</t>
  </si>
  <si>
    <t>891249111</t>
  </si>
  <si>
    <t>Montáž navrtávacích pasů na potrubí z jakýchkoli trub DN 80</t>
  </si>
  <si>
    <t>1014830679</t>
  </si>
  <si>
    <t>Montáž vodovodních armatur na potrubí navrtávacích pasů s ventilem Jt 1 MPa, na potrubí z trub litinových, ocelových nebo plastických hmot DN 80</t>
  </si>
  <si>
    <t>422,3-R</t>
  </si>
  <si>
    <t>Celolitinový navrtávací pas pro potrubí LT s uzavírací armaturou a spojkou pro napojení potrubí HDPE D32</t>
  </si>
  <si>
    <t>1918894154</t>
  </si>
  <si>
    <t>42291058</t>
  </si>
  <si>
    <t>souprava zemní pro navrtávací pas s kohoutem Rd 1,3-1,8 m</t>
  </si>
  <si>
    <t>1128434650</t>
  </si>
  <si>
    <t>souprava zemní pro navrtávací pas s kohoutem do Rd 2,00 m</t>
  </si>
  <si>
    <t>934084321</t>
  </si>
  <si>
    <t>892312120</t>
  </si>
  <si>
    <t>Tlaková zkouška potrubí do DN 80 těsnícím vakem ucpávkovým</t>
  </si>
  <si>
    <t>-222504664</t>
  </si>
  <si>
    <t>Tlakové zkoušky  těsnícími vaky ucpávkovými do DN 80</t>
  </si>
  <si>
    <t>11,05*2</t>
  </si>
  <si>
    <t>970,3-R</t>
  </si>
  <si>
    <t>Dodávka + montáž segmetnového těsnění pro otvor DN150 potrubí D32 pro napojení do montážní jímky v SO 06 kotelně</t>
  </si>
  <si>
    <t>27245312</t>
  </si>
  <si>
    <t>Dodávka + montáž segmetnového těsnění pro otvor DN150  potrubí D32 pro napojení do montážní jímky v SO 06 kotelně</t>
  </si>
  <si>
    <t>11,863*7 'Přepočtené koeficientem množství</t>
  </si>
  <si>
    <t>1,191+1,556</t>
  </si>
  <si>
    <t>0010 - SO 08.8 Nové rozvody teplovodu T1, T2, T3</t>
  </si>
  <si>
    <t xml:space="preserve">    862 - Větev T1-2xDN150/250 s HDPE pláštěm a PUR izolací - tvarovky</t>
  </si>
  <si>
    <t xml:space="preserve">    863 - Větev T2 - 2xDN80/160 s HDPE pláštěm a PUR izolací - tvarovky</t>
  </si>
  <si>
    <t xml:space="preserve">    864 - Větev T3-2xDN40/110 s HDPE pláštěm a PUR izolací - tvarovky</t>
  </si>
  <si>
    <t xml:space="preserve">    866 - Vypouštění PIP - tvarovky</t>
  </si>
  <si>
    <t xml:space="preserve">    733 - Ústřední vytápění - rozvodné potrubí</t>
  </si>
  <si>
    <t>HZS - Hodinové zúčtovací sazby</t>
  </si>
  <si>
    <t>-1539111970</t>
  </si>
  <si>
    <t>881959837</t>
  </si>
  <si>
    <t>1457557669</t>
  </si>
  <si>
    <t>Poznámka k položce:_x000D_
viz TZ př.č. D.1.1.9.8.1 a v.č. D.1.1.9.8.2 až 9, statika TZ př.č. D.1.2.7.1 a v.č. D.1.2.7.2 až 4</t>
  </si>
  <si>
    <t>vyspravení viz SO 11</t>
  </si>
  <si>
    <t>"T2 samostatně" 8,3*1,2</t>
  </si>
  <si>
    <t>"T2 společně T1" 16,7*2,2</t>
  </si>
  <si>
    <t>"T3 samostatně, stávající energokanál" 8,21*1,5</t>
  </si>
  <si>
    <t>"zbytek energokanálu, 3,9m zeleň T3" (15-8,21-3,9)*1,5</t>
  </si>
  <si>
    <t>rozšíření šachty</t>
  </si>
  <si>
    <t>"MŠ2" 2,5*2-2,2*2</t>
  </si>
  <si>
    <t>"MŠ3" odbouráno v rámci zbytku energokanálu</t>
  </si>
  <si>
    <t>vybourání konstrukce rampy u kotelny (T1+T2) viz SO06</t>
  </si>
  <si>
    <t>115,1R</t>
  </si>
  <si>
    <t>249983440</t>
  </si>
  <si>
    <t>1446592080</t>
  </si>
  <si>
    <t>45*12</t>
  </si>
  <si>
    <t>-1613826811</t>
  </si>
  <si>
    <t>2085987874</t>
  </si>
  <si>
    <t>"T1,T2" 2*4</t>
  </si>
  <si>
    <t>119001412</t>
  </si>
  <si>
    <t>Dočasné zajištění potrubí betonového, ŽB nebo kameninového DN do 500</t>
  </si>
  <si>
    <t>-988673510</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</si>
  <si>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betonového, kameninového nebo železobetonového, světlosti DN přes 200 do 500</t>
  </si>
  <si>
    <t>"T1,T2" 2*1</t>
  </si>
  <si>
    <t>-1170155246</t>
  </si>
  <si>
    <t>(45,145+11,286+166,022+41,505)*0,3</t>
  </si>
  <si>
    <t>7161827</t>
  </si>
  <si>
    <t>"T2 společně T1" 20,3*2,2*0,2*0,2</t>
  </si>
  <si>
    <t>"T1 samostatně" 6,4*1,4*0,2</t>
  </si>
  <si>
    <t>"T1 společně T3" 3,1*1,9*0,2</t>
  </si>
  <si>
    <t>"T3 samostatně, stávající energokanál" 3,9*1,5*0,2</t>
  </si>
  <si>
    <t>"vypouštění" 4,85*1,7*0,2</t>
  </si>
  <si>
    <t>"TŠ1" 4,08*4,08*0,2</t>
  </si>
  <si>
    <t>"MŠ1" 2,5*2,5*0,2-2,5*2,2*0,2</t>
  </si>
  <si>
    <t>131201201</t>
  </si>
  <si>
    <t>Hloubení jam zapažených v hornině tř. 3 objemu do 100 m3</t>
  </si>
  <si>
    <t>1316744403</t>
  </si>
  <si>
    <t>Hloubení zapažených jam a zářezů  s urovnáním dna do předepsaného profilu a spádu v hornině tř. 3 do 100 m3</t>
  </si>
  <si>
    <t>Poznámka k položce:_x000D_
viz TZ př.č. D.1.1.9.8.1 a v.č. D.1.1.9.8.2 až 9, statika TZ př.č. D.1.2.7.1 a v.č. D.1.2.7.2 až 4_x000D_
80% hor.tř.III a 20% hor. tř.IV</t>
  </si>
  <si>
    <t>TŠ1</t>
  </si>
  <si>
    <t>"v zeleni" 4,08*4,08*(3,59-0,2)*0,8</t>
  </si>
  <si>
    <t>-915709797</t>
  </si>
  <si>
    <t>45,145/2</t>
  </si>
  <si>
    <t>131301201</t>
  </si>
  <si>
    <t>Hloubení jam zapažených v hornině tř. 4 objemu do 100 m3</t>
  </si>
  <si>
    <t>-1746681533</t>
  </si>
  <si>
    <t>Hloubení zapažených jam a zářezů  s urovnáním dna do předepsaného profilu a spádu v hornině tř. 4 do 100 m3</t>
  </si>
  <si>
    <t>"v zeleni" 4,08*4,08*(3,59-0,2)*0,2</t>
  </si>
  <si>
    <t>-524001270</t>
  </si>
  <si>
    <t>11,286/2</t>
  </si>
  <si>
    <t>-864658420</t>
  </si>
  <si>
    <t>"T2 samostatně komunikace" 8,3*1,2*(1,8-0,52)</t>
  </si>
  <si>
    <t>"T2 samostatně v místě odbourání schodiště u SO 07" 1,47*1,2*(1,8-0,6)</t>
  </si>
  <si>
    <t>"T2 společně T1 komunikace" 16,7*2,2*(1,8-0,52)</t>
  </si>
  <si>
    <t>"T2 společně T1 zeleň" 20,3*2,2*(1,8-0,2)</t>
  </si>
  <si>
    <t>"T2 společně T1 - v místě odbourání rampy viz SO06" 3,7*2,2*(1,8-0,6)</t>
  </si>
  <si>
    <t>"T1 samostatně zeleň" 6,4*1,4*(1,8-0,2)</t>
  </si>
  <si>
    <t>"T1 společně T3 zeleň" 3,1*1,9*(1,8-0,2)</t>
  </si>
  <si>
    <t>"T3 samostatně, v místě stávajícího energokanálu komunikace" 8,21*1,5*(1,5-0,52)</t>
  </si>
  <si>
    <t>"T3 samostatně, v místě stávajícího energokanálu zeleň" 3,9*1,5*(1,5-0,2)</t>
  </si>
  <si>
    <t>"Vypouštění zeleň" 4,85*1,7*(2,2-0,2)</t>
  </si>
  <si>
    <t>zbylý výkop pro odstranění stávající energokanal v komunikaci</t>
  </si>
  <si>
    <t>(15-3,9-8,21)*1,5*(1,5-0,52)</t>
  </si>
  <si>
    <t>OP stávajícího energokanálu</t>
  </si>
  <si>
    <t>-15*0,9*(1,25-0,52)</t>
  </si>
  <si>
    <t xml:space="preserve">rozšíření montážní jámy </t>
  </si>
  <si>
    <t>"MŠ1 zeleň" 2,5*2,5*(2,18-0,2)-2,2*2*(1,8-0,2)</t>
  </si>
  <si>
    <t>"MŠ2 komunikace" 2,5*2*(1,8-0,52)-2,2*2*(1,8-0,52)</t>
  </si>
  <si>
    <t>"MŠ3 komunikace" 2*1,5*(1,85-0,52)</t>
  </si>
  <si>
    <t>207,527*0,8</t>
  </si>
  <si>
    <t>-312311683</t>
  </si>
  <si>
    <t>166,022/2</t>
  </si>
  <si>
    <t>919381272</t>
  </si>
  <si>
    <t>207,527*0,2</t>
  </si>
  <si>
    <t>-854186885</t>
  </si>
  <si>
    <t>41,505/2</t>
  </si>
  <si>
    <t>-1981085037</t>
  </si>
  <si>
    <t>MŠ1</t>
  </si>
  <si>
    <t>2*(2,5+2,5)*2,18</t>
  </si>
  <si>
    <t>MŠ2</t>
  </si>
  <si>
    <t>2*(2,5+2)*1,78</t>
  </si>
  <si>
    <t>MŠ3</t>
  </si>
  <si>
    <t>2*(2+1,5)*1,85</t>
  </si>
  <si>
    <t>2*(4,08+4,08)*3,59</t>
  </si>
  <si>
    <t>2132507418</t>
  </si>
  <si>
    <t>-195935958</t>
  </si>
  <si>
    <t xml:space="preserve">Poznámka k položce:_x000D_
viz TZ př.č. D.1.1.9.8.1 a v.č. D.1.1.9.8.2 až 9, statika TZ př.č. D.1.2.7.1 a v.č. D.1.2.7.2 až 4_x000D_
</t>
  </si>
  <si>
    <t>"T2 samostatně komunikace" 8,3*1,8*2</t>
  </si>
  <si>
    <t>"T2 samostatně v místě odbourání schodiště u SO 07" 1,47*1,8*2</t>
  </si>
  <si>
    <t>"T2 společně T1 komunikace" 16,7*1,8*2</t>
  </si>
  <si>
    <t>"T2 společně T1 zeleň" 20,3*1,8*2</t>
  </si>
  <si>
    <t>"T2 společně T1 - v místě odbourání rampy viz SO06" 3,7*1,8*2</t>
  </si>
  <si>
    <t>"T1 samostatně zeleň" 6,4*1,8*2</t>
  </si>
  <si>
    <t>"T1 společně T3 zeleň" 3,1*1,8*2</t>
  </si>
  <si>
    <t>"T3 samostatně, v místě stávajícího energokanálu komunikace" 8,21*1,5*2</t>
  </si>
  <si>
    <t>"T3 samostatně, v místě stávajícího energokanálu zeleň" 3,9*1,5*2</t>
  </si>
  <si>
    <t>"Vypouštění zeleň" 4,85*2,2*2</t>
  </si>
  <si>
    <t>(15-3,9-8,21)*1,5*2</t>
  </si>
  <si>
    <t>765373892</t>
  </si>
  <si>
    <t>-561187897</t>
  </si>
  <si>
    <t>(45,145+11,286+166,022+41,505)*0,55</t>
  </si>
  <si>
    <t>397444956</t>
  </si>
  <si>
    <t>11,054</t>
  </si>
  <si>
    <t>-1741795478</t>
  </si>
  <si>
    <t>45,145+11,286+166,022+41,505</t>
  </si>
  <si>
    <t>329805922</t>
  </si>
  <si>
    <t>1279186643</t>
  </si>
  <si>
    <t>263,958*1,8 'Přepočtené koeficientem množství</t>
  </si>
  <si>
    <t>1858120708</t>
  </si>
  <si>
    <t>celkový objem výkopu vč. zeleně a komunikace... zásyp recyklátem až po uroveň terénu</t>
  </si>
  <si>
    <t>"v zeleni" 4,08*4,08*3,59</t>
  </si>
  <si>
    <t>"OP TŠ1" -2*2*2,7-3,14*0,45*0,45*0,4</t>
  </si>
  <si>
    <t>rýhy</t>
  </si>
  <si>
    <t>"T2 samostatně komunikace" 8,3*1,2*1,8</t>
  </si>
  <si>
    <t>"T2 samostatně v místě odbourání schodiště u SO 07" 1,47*1,2*1,8</t>
  </si>
  <si>
    <t>"T2 společně T1 komunikace" 16,7*2,2*1,8</t>
  </si>
  <si>
    <t>"T2 společně T1 zeleň" 20,3*2,2*1,8</t>
  </si>
  <si>
    <t>"T2 společně T1 - v místě odbourání rampy viz SO06" 3,7*2,2*1,8</t>
  </si>
  <si>
    <t>"T1 samostatně zeleň" 6,4*1,4*1,8</t>
  </si>
  <si>
    <t>"T1 společně T3 zeleň" 3,1*1,9*1,8</t>
  </si>
  <si>
    <t>"T3 samostatně, v místě stávajícího energokanálu komunikace" 8,21*1,5*1,5</t>
  </si>
  <si>
    <t>"T3 samostatně, v místě stávajícího energokanálu zeleň" 3,9*1,5*1,5</t>
  </si>
  <si>
    <t>"Vypouštění zeleň" 4,85*1,7*2,2</t>
  </si>
  <si>
    <t>(15-3,9-8,21)*1,5*1,5</t>
  </si>
  <si>
    <t>"MŠ1 zeleň" 2,5*2,5*2,18-2,2*2*1,8</t>
  </si>
  <si>
    <t>"MŠ2 komunikace" 2,5*2*1,8-2,2*2*1,8</t>
  </si>
  <si>
    <t>"MŠ3 komunikace" 2*1,5*1,85</t>
  </si>
  <si>
    <t>-44,968</t>
  </si>
  <si>
    <t>-15,833</t>
  </si>
  <si>
    <t>-0,484</t>
  </si>
  <si>
    <t>1632832837</t>
  </si>
  <si>
    <t>260,652*2,2 'Přepočtené koeficientem množství</t>
  </si>
  <si>
    <t>363117890</t>
  </si>
  <si>
    <t>"T2 samostatně komunikace" 8,3*1,2*0,26</t>
  </si>
  <si>
    <t>"T2 samostatně v místě odbourání schodiště u SO 07" 1,47*1,2*0,26</t>
  </si>
  <si>
    <t>"T2 společně T1 komunikace" 16,7*2,2*0,35</t>
  </si>
  <si>
    <t>"T2 společně T1 zeleň" 20,3*2,2*0,35</t>
  </si>
  <si>
    <t>"T2 společně T1 - v místě odbourání rampy viz SO06" 3,7*2,2*0,35</t>
  </si>
  <si>
    <t>"T1 samostatně zeleň" 6,4*1,4*0,35</t>
  </si>
  <si>
    <t>"T1 společně T3 zeleň" 3,1*1,9*0,35</t>
  </si>
  <si>
    <t>"T3 samostatně, v místě stávajícího energokanálu komunikace" 8,21*1,5*0,21</t>
  </si>
  <si>
    <t>"T3 samostatně, v místě stávajícího energokanálu zeleň" 3,9*1,5*0,21</t>
  </si>
  <si>
    <t>"Vypouštění zeleň" 4,85*1,7*0,19</t>
  </si>
  <si>
    <t>1970895210</t>
  </si>
  <si>
    <t>44,968*2 'Přepočtené koeficientem množství</t>
  </si>
  <si>
    <t>1305578718</t>
  </si>
  <si>
    <t>T1</t>
  </si>
  <si>
    <t>50,2</t>
  </si>
  <si>
    <t>T2-společné s T1</t>
  </si>
  <si>
    <t>50,47-40,7</t>
  </si>
  <si>
    <t>T3-společně s T1</t>
  </si>
  <si>
    <t>15,21-3,1</t>
  </si>
  <si>
    <t>-1713654516</t>
  </si>
  <si>
    <t>"T2 samostatně komunikace" 8,3*1,2</t>
  </si>
  <si>
    <t>"T2 samostatně v místě odbourání schodiště u SO 07" 1,47*1,2</t>
  </si>
  <si>
    <t>"T2 společně T1 komunikace" 16,7*2,2</t>
  </si>
  <si>
    <t>"T2 společně T1 zeleň" 20,3*2,2</t>
  </si>
  <si>
    <t>"T2 společně T1 - v místě odbourání rampy viz SO06" 3,7*2,2</t>
  </si>
  <si>
    <t>"T1 samostatně zeleň" 6,4*1,2</t>
  </si>
  <si>
    <t>"T1 společně T3 zeleň" 3,1*1,9</t>
  </si>
  <si>
    <t>"T3 samostatně, v místě stávajícího energokanálu komunikace" 8,21*1,5</t>
  </si>
  <si>
    <t>"T3 samostatně, v místě stávajícího energokanálu zeleň" 3,9*1,5</t>
  </si>
  <si>
    <t>"Vypouštění zeleň" 4,85*1,7</t>
  </si>
  <si>
    <t>"TŠ1" 4*4</t>
  </si>
  <si>
    <t>1559757290</t>
  </si>
  <si>
    <t>rozpěrné rámy</t>
  </si>
  <si>
    <t>2,097-1,179</t>
  </si>
  <si>
    <t>1,731-0,9115</t>
  </si>
  <si>
    <t>1,393-0,7294</t>
  </si>
  <si>
    <t>5,053-2,585</t>
  </si>
  <si>
    <t>ocel profilová, dle typu jakost 11 375</t>
  </si>
  <si>
    <t>700426494</t>
  </si>
  <si>
    <t>Demontáž pomocné konstrukce ocelové pro zvláštní zakládáníz terénu</t>
  </si>
  <si>
    <t>187865097</t>
  </si>
  <si>
    <t>672018716</t>
  </si>
  <si>
    <t>0,85*1,2*15-0,6*0,9*15</t>
  </si>
  <si>
    <t>380316242R</t>
  </si>
  <si>
    <t xml:space="preserve">Tvrzený spádový beton tř. C 30/37 </t>
  </si>
  <si>
    <t>162381587</t>
  </si>
  <si>
    <t>1,5*1,5*0,35</t>
  </si>
  <si>
    <t>0,5*0,5*0,3</t>
  </si>
  <si>
    <t>262223095</t>
  </si>
  <si>
    <t>Poznámka k položce:_x000D_
viz TZ př.č. D.1.1.9.8.1 a v.č. D.1.1.9.8.2 až 9, statika TZ př.č. D.1.2.7.1 a v.č. D.1.2.7.2 až 4_x000D_
podrobná specifikace betonu viz část statika</t>
  </si>
  <si>
    <t>2*2*2,7-1,5*1,5*2,15</t>
  </si>
  <si>
    <t>-764606806</t>
  </si>
  <si>
    <t>2*(2+2)*2,7</t>
  </si>
  <si>
    <t>2*(1,5+1,5)*2,15</t>
  </si>
  <si>
    <t>1,5*1,5</t>
  </si>
  <si>
    <t>-3,14*0,3125*0,3125+2*3,14*0,3125*0,3</t>
  </si>
  <si>
    <t>"jímka" (4*0,5)*0,3</t>
  </si>
  <si>
    <t>1902977418</t>
  </si>
  <si>
    <t>-351927335</t>
  </si>
  <si>
    <t>uvažováno 100kg/m3</t>
  </si>
  <si>
    <t>5,963*0,1</t>
  </si>
  <si>
    <t>1637305920</t>
  </si>
  <si>
    <t>-1326439159</t>
  </si>
  <si>
    <t>Lože pod potrubí otevřený výkop ze štěrkopísku</t>
  </si>
  <si>
    <t>-844202521</t>
  </si>
  <si>
    <t>"T2 samostatně komunikace" 8,3*1,2*0,1</t>
  </si>
  <si>
    <t>"T2 samostatně v místě odbourání schodiště u SO 07" 1,47*1,2*0,1</t>
  </si>
  <si>
    <t>"T2 společně T1 komunikace" 16,7*2,2*0,1</t>
  </si>
  <si>
    <t>"T2 společně T1 zeleň" 20,3*2,2*0,1</t>
  </si>
  <si>
    <t>"T2 společně T1 - v místě odbourání rampy viz SO06" 3,7*2,2*0,1</t>
  </si>
  <si>
    <t>"T1 samostatně zeleň" 6,4*1,4*0,1</t>
  </si>
  <si>
    <t>"T1 společně T3 zeleň" 3,1*1,9*0,1</t>
  </si>
  <si>
    <t>"T3 samostatně, v místě stávajícího energokanálu komunikace" 8,21*1,5*0,1</t>
  </si>
  <si>
    <t>"T3 samostatně, v místě stávajícího energokanálu zeleň" 3,9*1,5*0,1</t>
  </si>
  <si>
    <t>"Vypouštění zeleň" 4,85*1,7*0,1</t>
  </si>
  <si>
    <t>"TŠ1" 4*4*0,1</t>
  </si>
  <si>
    <t>1964926481</t>
  </si>
  <si>
    <t>64428949</t>
  </si>
  <si>
    <t>-379853927</t>
  </si>
  <si>
    <t>2,2*2,2*0,1</t>
  </si>
  <si>
    <t>631311113</t>
  </si>
  <si>
    <t>Mazanina tl do 80 mm z betonu prostého bez zvýšených nároků na prostředí tř. C 12/15 - obetonování skruže</t>
  </si>
  <si>
    <t>42044896</t>
  </si>
  <si>
    <t>Mazanina z betonu  prostého bez zvýšených nároků na prostředí tl. přes 50 do 80 mm tř. C 12/15</t>
  </si>
  <si>
    <t>2*2*0,08</t>
  </si>
  <si>
    <t>866161001</t>
  </si>
  <si>
    <t>Montáž potrubí předizolovaného ocelového DN 25  vnějšího průměru D 90 mm</t>
  </si>
  <si>
    <t>1812412968</t>
  </si>
  <si>
    <t>Montáž potrubí z trub ocelových předizolovaných  DN 25, vnějšího průměru D 90 mm</t>
  </si>
  <si>
    <t>4,85*4</t>
  </si>
  <si>
    <t>55271103R</t>
  </si>
  <si>
    <t>potrubí předizolované kompaktní systém , délka 6 m, DN 25/90 (33,7x2,6/90) tl. izol. 25 mm s alarmem</t>
  </si>
  <si>
    <t>-1190330919</t>
  </si>
  <si>
    <t>potrubí předizolované kompaktní systém , délka 6 m, DN 25/90 tl. izol. 25 mm</t>
  </si>
  <si>
    <t xml:space="preserve">Poznámka k položce:_x000D_
Teplovodní venkovní rozvody jsou navrženy z předizolovaného potrubí série 1 - s vnitřní ocelovou vysokofrekvenčně svařovanou trubkou St. 37.0 BW, která je opatřena plášťovou trubkou z tvrzeného polyetylenu PE-HD._x000D_
Izolace potrubí je provedena z tvrdé lehčené polyuretanové pěny, která splňuje přísná ekologická kritéria a má vynikající izolační a mechanické vlastnosti._x000D_
Plášť chrání předizolované potrubí proti pronikání vlhkosti a proti mechanickému poškození. Vnitřní povrch plášťové trubky je kontinuálně upraven koronovým výbojem pro zajištění dokonalé přilnavosti mezi polyuretanovou pěnou a plášťovou trubkou. Přívodní i vratní potrubí bude zhotoveno s tenčí izolací v sérii 1 (S1). _x000D_
</t>
  </si>
  <si>
    <t>19,4*1,05 'Přepočtené koeficientem množství</t>
  </si>
  <si>
    <t>866181003</t>
  </si>
  <si>
    <t>Montáž potrubí předizolovaného ocelového DN 40  vnějšího průměru D 110 mm</t>
  </si>
  <si>
    <t>-262276447</t>
  </si>
  <si>
    <t>Montáž potrubí z trub ocelových předizolovaných  DN 40, vnějšího průměru D 110 mm</t>
  </si>
  <si>
    <t>T3</t>
  </si>
  <si>
    <t>15,21*2</t>
  </si>
  <si>
    <t>55271109R</t>
  </si>
  <si>
    <t>potrubí předizolované kompaktní systém, délka 6 m, DN 40/110 (48,3x2,6/110) tl. izol. 28 mm s alarmem</t>
  </si>
  <si>
    <t>524629926</t>
  </si>
  <si>
    <t>potrubí předizolované kompaktní systém, délka 6 m, DN 40/110 tl. izol. 28 mm</t>
  </si>
  <si>
    <t xml:space="preserve">Poznámka k položce:_x000D_
Teplovodní venkovní rozvody jsou navrženy z předizolovaného potrubí série 1 - s vnitřní ocelovou vysokofrekvenčně svařovanou trubkou St. 37.0 BW, která je opatřena plášťovou trubkou z tvrzeného polyetylenu PE-HD._x000D_
Izolace potrubí je provedena z tvrdé lehčené polyuretanové pěny, která splňuje přísná ekologická kritéria a má vynikající izolační a mechanické vlastnosti._x000D_
Plášť chrání předizolované potrubí proti pronikání vlhkosti a proti mechanickému poškození. Vnitřní povrch plášťové trubky je kontinuálně upraven koronovým výbojem pro zajištění dokonalé přilnavosti mezi polyuretanovou pěnou a plášťovou trubkou. Přívodní i vratní potrubí bude zhotoveno s tenčí izolací v sérii 1 (S1). </t>
  </si>
  <si>
    <t>30,42*1,05 'Přepočtené koeficientem množství</t>
  </si>
  <si>
    <t>866241005</t>
  </si>
  <si>
    <t>Montáž potrubí předizolovaného ocelového DN 80  vnějšího průměru D 160 mm</t>
  </si>
  <si>
    <t>-1673321218</t>
  </si>
  <si>
    <t>Montáž potrubí z trub ocelových předizolovaných  DN 80, vnějšího průměru D 160 mm</t>
  </si>
  <si>
    <t>T2</t>
  </si>
  <si>
    <t>50,47*2</t>
  </si>
  <si>
    <t>55271118R</t>
  </si>
  <si>
    <t>potrubí předizolované kompaktní systém, délka 6 m, DN 80/160 (88,9x3,2/160) tl. izol. 32 mm s alarmem</t>
  </si>
  <si>
    <t>1770932352</t>
  </si>
  <si>
    <t>potrubí předizolované kompaktní systém, délka 6 m, DN 80/160 tl. izol. 32 mm</t>
  </si>
  <si>
    <t>100,94*1,05 'Přepočtené koeficientem množství</t>
  </si>
  <si>
    <t>866311009</t>
  </si>
  <si>
    <t>Montáž potrubí předizolovaného ocelového DN 150  vnějšího průměru D 250 mm</t>
  </si>
  <si>
    <t>63852981</t>
  </si>
  <si>
    <t>Montáž potrubí z trub ocelových předizolovaných  DN 150, vnějšího průměru D 250 mm</t>
  </si>
  <si>
    <t>50,2*2</t>
  </si>
  <si>
    <t>55271127R</t>
  </si>
  <si>
    <t>potrubí předizolované kompaktní systém, délka 6 m, DN 150/250 (168,3x4,0/250) tl. izol. 41 mm s alarmem</t>
  </si>
  <si>
    <t>1400138810</t>
  </si>
  <si>
    <t>potrubí předizolované kompaktní systém, délka 6 m, DN 150/250 tl. izol. 41 mm</t>
  </si>
  <si>
    <t>100,4*1,05 'Přepočtené koeficientem množství</t>
  </si>
  <si>
    <t>Tlaková zkouška potrubí do 80</t>
  </si>
  <si>
    <t>423133332</t>
  </si>
  <si>
    <t>Tlakové zkoušky na potrubí DN do 80</t>
  </si>
  <si>
    <t>T2+T3+vypouštění</t>
  </si>
  <si>
    <t>100,94+30,42+19,4</t>
  </si>
  <si>
    <t>Tlaková zkouška potrubí DN 80 těsnícím vakem ucpávkovým</t>
  </si>
  <si>
    <t>1341689483</t>
  </si>
  <si>
    <t>Tlakové zkoušky těsnícími vaky ucpávkovými DN 80</t>
  </si>
  <si>
    <t>vypouštění</t>
  </si>
  <si>
    <t>-1291422627</t>
  </si>
  <si>
    <t>100,4</t>
  </si>
  <si>
    <t>-1808811738</t>
  </si>
  <si>
    <t>1394247929</t>
  </si>
  <si>
    <t>28661935</t>
  </si>
  <si>
    <t>poklop šachtový litinový dno DN 600 pro třídu zatížení D400 bez odvětrání</t>
  </si>
  <si>
    <t>-772698370</t>
  </si>
  <si>
    <t>poklop šachtový litinový dno DN 600 pro třídu zatížení D400</t>
  </si>
  <si>
    <t>-1066476903</t>
  </si>
  <si>
    <t>-502126427</t>
  </si>
  <si>
    <t>"T1" 50,2*2</t>
  </si>
  <si>
    <t>"T2" 50,47*2</t>
  </si>
  <si>
    <t>"T3" 15,21*2</t>
  </si>
  <si>
    <t>"Vypouštění" 4,85*4</t>
  </si>
  <si>
    <t>899,91-R</t>
  </si>
  <si>
    <t>140025373</t>
  </si>
  <si>
    <t>899,9-R</t>
  </si>
  <si>
    <t>-1353369383</t>
  </si>
  <si>
    <t>862</t>
  </si>
  <si>
    <t>Větev T1-2xDN150/250 s HDPE pláštěm a PUR izolací - tvarovky</t>
  </si>
  <si>
    <t>1038.01</t>
  </si>
  <si>
    <t>Dodávka + montáž DN150/250 PEH-SMRŠŤOVACÍ SPOJKA s manžetou + příslušenství</t>
  </si>
  <si>
    <t>320363280</t>
  </si>
  <si>
    <t>DN150/250 PEH-SMRŠŤOVACÍ SPOJKA s manžetou + příslušenství</t>
  </si>
  <si>
    <t>1367</t>
  </si>
  <si>
    <t>Dodávka + montáž KOMPAKTNÍ TĚSNĚNÍ DN300/255 pro PIP DN150/250, vč. utěsnění prostupu</t>
  </si>
  <si>
    <t>-1246672181</t>
  </si>
  <si>
    <t>KOMPAKTNÍ TĚSNĚNÍ DN300/255 pro PIP DN150/250</t>
  </si>
  <si>
    <t>1368</t>
  </si>
  <si>
    <t>Dodávka + montáž SMRŠŤOVACÍ KONCOVKA PIP DN150/250 + příslušenství</t>
  </si>
  <si>
    <t>-1254770625</t>
  </si>
  <si>
    <t>SMRŠŤOVACÍ KONCOVKA PIP DN150/250 + příslušenství</t>
  </si>
  <si>
    <t>1832</t>
  </si>
  <si>
    <t>Dodávka + montáž DN150/250 OBLOUK 90°, 1x1m s alarmem</t>
  </si>
  <si>
    <t>16430132</t>
  </si>
  <si>
    <t>DN150/250 OBLOUK 90°, 1x1m s alarmem</t>
  </si>
  <si>
    <t>3949</t>
  </si>
  <si>
    <t>Dodávka + montáž DN150/250 ETÁŽOVÝ PŘECHOD pro vypouštění  s alarmem</t>
  </si>
  <si>
    <t>149582423</t>
  </si>
  <si>
    <t>DN150/250 ETÁŽOVÝ PŘECHOD pro vypouštění  s alarmem</t>
  </si>
  <si>
    <t>7829</t>
  </si>
  <si>
    <t>Dodávka + montáž DN150/250 OBLOUK 92°; 1x1m s alarmem</t>
  </si>
  <si>
    <t>531692455</t>
  </si>
  <si>
    <t>DN150/250 OBLOUK 92°; 1x1m s alarmem</t>
  </si>
  <si>
    <t>A1100</t>
  </si>
  <si>
    <t>Dodávka + montáž DILATAČNÍ POLŠŤÁŘE DN150/250</t>
  </si>
  <si>
    <t>407193775</t>
  </si>
  <si>
    <t>DILATAČNÍ POLŠŤÁŘE DN150/250</t>
  </si>
  <si>
    <t>863</t>
  </si>
  <si>
    <t>Větev T2 - 2xDN80/160 s HDPE pláštěm a PUR izolací - tvarovky</t>
  </si>
  <si>
    <t>1036.01</t>
  </si>
  <si>
    <t>Dodávka + montáž DN80/160 PEH-SMRŠŤOVACÍ SPOJKA s manžetou + příslušenství</t>
  </si>
  <si>
    <t>813554183</t>
  </si>
  <si>
    <t>DN80/160 PEH-SMRŠŤOVACÍ SPOJKA s manžetou + příslušenství</t>
  </si>
  <si>
    <t>1366</t>
  </si>
  <si>
    <t>Dodávka + montáž KOMPAKTNÍ TĚSNĚNÍ DN250/165 pro PIP DN80/160, vč. utěsnění prostupu</t>
  </si>
  <si>
    <t>1288025852</t>
  </si>
  <si>
    <t>KOMPAKTNÍ TĚSNĚNÍ DN250/165 pro PIP DN80/160</t>
  </si>
  <si>
    <t>1368.01</t>
  </si>
  <si>
    <t>Dodávka + montáž SMRŠŤOVACÍ KONCOVKA PIP DN80/160 + příslušenství</t>
  </si>
  <si>
    <t>2006736904</t>
  </si>
  <si>
    <t>SMRŠŤOVACÍ KONCOVKA PIP DN80/160 + příslušenství</t>
  </si>
  <si>
    <t>3947</t>
  </si>
  <si>
    <t>Dodávka + montáž DN80/160 Etážový přechod pro vypouštění</t>
  </si>
  <si>
    <t>-1934883663</t>
  </si>
  <si>
    <t>DN80/160 Etážový přechod pro vypouštění</t>
  </si>
  <si>
    <t>7707</t>
  </si>
  <si>
    <t>Dodávka + montáž DN80/160 OBLOUK 90; 1x1m s alarmem</t>
  </si>
  <si>
    <t>-1060260376</t>
  </si>
  <si>
    <t>DN80/160 OBLOUK 90; 1x1m s alarmem</t>
  </si>
  <si>
    <t>7727</t>
  </si>
  <si>
    <t>Dodávka + montáž DN80/160 OBLOUK 92°; 1x1m s alarmem</t>
  </si>
  <si>
    <t>1262237927</t>
  </si>
  <si>
    <t>DN80/160 OBLOUK 92°; 1x1m s alarmem</t>
  </si>
  <si>
    <t>A1106</t>
  </si>
  <si>
    <t>Dodávka + montáž DILATAČNÍ POLŠTÁŘE DN80/160</t>
  </si>
  <si>
    <t>2108027607</t>
  </si>
  <si>
    <t>DILATAČNÍ POLŠTÁŘE DN80/160</t>
  </si>
  <si>
    <t>864</t>
  </si>
  <si>
    <t>Větev T3-2xDN40/110 s HDPE pláštěm a PUR izolací - tvarovky</t>
  </si>
  <si>
    <t>1036.02</t>
  </si>
  <si>
    <t>Dodávka + montáž DN40/110 SMRŠŤOVACÍ SPOJKA s manžetou+příslušenství</t>
  </si>
  <si>
    <t>1568145470</t>
  </si>
  <si>
    <t>DN40/110 SMRŠŤOVACÍ SPOJKA s manžetou+příslušenství</t>
  </si>
  <si>
    <t>1368.02</t>
  </si>
  <si>
    <t>Dodávka + montáž KOMPAKTNÍ TĚSNĚNÍ DN150/112 pro PIP DN40/110, vč. utěsnění prostupu</t>
  </si>
  <si>
    <t>-1220837305</t>
  </si>
  <si>
    <t>KOMPAKTNÍ TĚSNĚNÍ DN150/112 pro PIP DN40/110</t>
  </si>
  <si>
    <t>1827</t>
  </si>
  <si>
    <t>Dodávka + montáž SMRŠŤOVACÍ KONCOVKA PIP DN40/110 + příslušenství</t>
  </si>
  <si>
    <t>1219213174</t>
  </si>
  <si>
    <t>SMRŠŤOVACÍ KONCOVKA PIP DN40/110 + příslušenství</t>
  </si>
  <si>
    <t>7703</t>
  </si>
  <si>
    <t>Dodávka + montáž DN40/110 OBLOUK 90°1x1m s alarmem</t>
  </si>
  <si>
    <t>-2022684156</t>
  </si>
  <si>
    <t>DN40/110 OBLOUK 90°1x1m s alarmem</t>
  </si>
  <si>
    <t>A1107</t>
  </si>
  <si>
    <t>Dodávka + montáž DILATAČNÍ POLŠTÁŘE</t>
  </si>
  <si>
    <t>2139555849</t>
  </si>
  <si>
    <t>DILATAČNÍ POLŠTÁŘE</t>
  </si>
  <si>
    <t>A1109</t>
  </si>
  <si>
    <t>Dodávka + montáž REDUKCE OSOVÁ DN40/90 + 2x SPOJKA pro redukce</t>
  </si>
  <si>
    <t>Soubor</t>
  </si>
  <si>
    <t>1441833270</t>
  </si>
  <si>
    <t>REDUKCE OSOVÁ DN40/90 + 2x SPOJKA pro redukce</t>
  </si>
  <si>
    <t>866</t>
  </si>
  <si>
    <t>Vypouštění PIP - tvarovky</t>
  </si>
  <si>
    <t>A1101</t>
  </si>
  <si>
    <t>Dodávka + montáž KULOVÝ KOHOUT NAVAŘOVACÍ DN25/90, PN16 + příslušenství</t>
  </si>
  <si>
    <t>-693566659</t>
  </si>
  <si>
    <t>KULOVÝ KOHOUT NAVAŘOVACÍ DN25/90, PN16 + příslušenství</t>
  </si>
  <si>
    <t>A1103</t>
  </si>
  <si>
    <t>Dodávka + montáž DN25/90 PEH-SMRŠŤOVACÍ SPOJKA s manžetou + příslušenství</t>
  </si>
  <si>
    <t>-1025271553</t>
  </si>
  <si>
    <t>DN25/90 PEH-SMRŠŤOVACÍ SPOJKA s manžetou + příslušenství</t>
  </si>
  <si>
    <t>A1104</t>
  </si>
  <si>
    <t>Dodávka + montáž KOMPAKTNÍ ŤESNĚNÍ SD 150/92 pro PIP DN25/90, vč. utěsnění prostupu</t>
  </si>
  <si>
    <t>-2082521731</t>
  </si>
  <si>
    <t>KOMPAKTNÍ ŤESNĚNÍ SD 150/92 pro PIP DN25/90</t>
  </si>
  <si>
    <t>A1105</t>
  </si>
  <si>
    <t>Dodávka + montáž SMRŠŤOVACÍ KONCOVKA PIP DN25/90</t>
  </si>
  <si>
    <t>2028784471</t>
  </si>
  <si>
    <t>SMRŠŤOVACÍ KONCOVKA PIP DN25/90</t>
  </si>
  <si>
    <t>1135043436</t>
  </si>
  <si>
    <t>"T2 samostatně" 8,3*2</t>
  </si>
  <si>
    <t>"T2 společně T1" 16,7*2</t>
  </si>
  <si>
    <t>"T3 samostatně, stávající energokanál" 8,21*2</t>
  </si>
  <si>
    <t>"zbytek energokanálu, 3,9m zeleň T3" (15-8,21-3,9)*2</t>
  </si>
  <si>
    <t>-1454556819</t>
  </si>
  <si>
    <t>945,2-R</t>
  </si>
  <si>
    <t>Odstranění tepelné izolace potrubí pásy nebo foĺiemi potrubí, vč. odovzu a likvidace</t>
  </si>
  <si>
    <t>-228871764</t>
  </si>
  <si>
    <t xml:space="preserve">Odstranění tepelné izolace potrubí pásy nebo foĺiemi  potrubí
</t>
  </si>
  <si>
    <t>Demontáž stávající trasy T3 (šachta T3)</t>
  </si>
  <si>
    <t>953334118</t>
  </si>
  <si>
    <t>Bobtnavý pásek do pracovních spar betonových kcí bentonitový 20 x 15 mm</t>
  </si>
  <si>
    <t>738770667</t>
  </si>
  <si>
    <t>Bobtnavý pásek do pracovních spar betonových konstrukcí bentonitový, rozměru 20 x 15 mm</t>
  </si>
  <si>
    <t>1808645870</t>
  </si>
  <si>
    <t>4*2</t>
  </si>
  <si>
    <t>963051101R</t>
  </si>
  <si>
    <t xml:space="preserve">Vybourání betonového schodiště u SO 07 </t>
  </si>
  <si>
    <t>1033616344</t>
  </si>
  <si>
    <t>950,1-R</t>
  </si>
  <si>
    <t>Demontáž zábradlí na schodišti, vč. odvozu a likvidace</t>
  </si>
  <si>
    <t>2081212804</t>
  </si>
  <si>
    <t>U SO 07, T2</t>
  </si>
  <si>
    <t>2,7</t>
  </si>
  <si>
    <t>Dodávka + montáž těsnící pažnice pro prostupy potrubí, vloženo do bednění, prostupový kus se zdrsněnou vnější stranou, typ 160/150 (D 160x4,7) dl.250mm, se stavební průchodkou 150/92</t>
  </si>
  <si>
    <t>-861838745</t>
  </si>
  <si>
    <t>Dodávka PVC pažnice pro prostupy potrubí, vloženo do bednění, DN315, prostupový kus se zdrsněnou vnější stranou, se stavební průchodkou</t>
  </si>
  <si>
    <t>-497138698</t>
  </si>
  <si>
    <t>T1, osazení viz SO 01.1</t>
  </si>
  <si>
    <t>Dodávka PVC pažnice pro prostupy potrubí, vloženo do bednění, DN160, prostupový kus se zdrsněnou vnější stranou, se stavební průchodkou</t>
  </si>
  <si>
    <t>1429724226</t>
  </si>
  <si>
    <t>T3, osazení viz SO 01.1</t>
  </si>
  <si>
    <t>Dodávka PVC pažnice pro prostupy potrubí, vloženo do bednění, prostupový kus se zdrsněnou vnější stranou, rozměry otvoru 1650x300mm, se stavební průchodkou</t>
  </si>
  <si>
    <t>-1011683671</t>
  </si>
  <si>
    <t>T1+T2, osazení viz SO 06.1</t>
  </si>
  <si>
    <t>-1116319756</t>
  </si>
  <si>
    <t>293355078</t>
  </si>
  <si>
    <t>91,255*7 'Přepočtené koeficientem množství</t>
  </si>
  <si>
    <t>1399839273</t>
  </si>
  <si>
    <t>-136563331</t>
  </si>
  <si>
    <t>"schodiště" 13</t>
  </si>
  <si>
    <t>"energokanál" 15,84</t>
  </si>
  <si>
    <t>-659833848</t>
  </si>
  <si>
    <t>8,186+6,267</t>
  </si>
  <si>
    <t>1312678155</t>
  </si>
  <si>
    <t>47,963</t>
  </si>
  <si>
    <t xml:space="preserve">Přesun hmot pro trubní vedení </t>
  </si>
  <si>
    <t>-799050993</t>
  </si>
  <si>
    <t>Přesun hmot pro trubní vedení hloubené z trub v otevřeném výkopu dopravní vzdálenost do 15 m</t>
  </si>
  <si>
    <t>713491111</t>
  </si>
  <si>
    <t>Montáž tepelné izolace oplechování pevné potrubí vnějšího obvodu do 500 mm</t>
  </si>
  <si>
    <t>1073072236</t>
  </si>
  <si>
    <t xml:space="preserve">Montáž izolace tepelné potrubí a ohybů - doplňky a konstrukční součástí oplechování pevného vnějšího obvodu do 500 mm potrubí
</t>
  </si>
  <si>
    <t>Poznámka k položce:_x000D_
viz TZ př.č. D.1.1.9.8.1 a v.č. D.1.1.9.8.2 až 9, statika TZ př.č. D.1.2.7.1 a v.č. D.1.2.7.2 až 4_x000D_
Včetně pomocného lešení o výšce podlahy do 1900 mm a pro zatížení do 1,5 kPa.</t>
  </si>
  <si>
    <t>13756535</t>
  </si>
  <si>
    <t>Plech Al 99,5  0,80x1000x2000 mm, 10 tabulí</t>
  </si>
  <si>
    <t>140850503</t>
  </si>
  <si>
    <t>Plech Al 99,5  0,80x1000x2000 mm, 10 tabulí)</t>
  </si>
  <si>
    <t>2*0,0012 'Přepočtené koeficientem množství</t>
  </si>
  <si>
    <t>998713201</t>
  </si>
  <si>
    <t>Přesun hmot procentní pro izolace tepelné v objektech v do 6 m</t>
  </si>
  <si>
    <t>-246691197</t>
  </si>
  <si>
    <t>Přesun hmot pro izolace tepelné stanovený procentní sazbou (%) z ceny vodorovná dopravní vzdálenost do 50 m v objektech výšky do 6 m</t>
  </si>
  <si>
    <t>Ústřední vytápění - rozvodné potrubí</t>
  </si>
  <si>
    <t>733223303</t>
  </si>
  <si>
    <t>Potrubí měděné tvrdé spojované lisováním D 18 ÚT</t>
  </si>
  <si>
    <t>-1860472255</t>
  </si>
  <si>
    <t>Potrubí z trubek měděných tvrdých spojovaných lisováním D 18</t>
  </si>
  <si>
    <t>998733201</t>
  </si>
  <si>
    <t>Přesun hmot procentní pro rozvody potrubí v objektech v do 6 m</t>
  </si>
  <si>
    <t>-1682800364</t>
  </si>
  <si>
    <t>Přesun hmot pro rozvody potrubí  stanovený procentní sazbou z ceny vodorovná dopravní vzdálenost do 50 m v objektech výšky do 6 m</t>
  </si>
  <si>
    <t>Dodávka + montáž  atypických kovovových doplňků staveb hmotnosti přes 5 do 10 kg, tyč ocelová  L (úhelník) válcovaná za tepla 11373 (S 235JR); rovnoramenná; tl = 5,00 mm; a = 50,0 mm; b = 50,0 mm</t>
  </si>
  <si>
    <t>1234775632</t>
  </si>
  <si>
    <t xml:space="preserve">tyč ocelová  L (úhelník) válcovaná za tepla 11373 (S 235JR); rovnoramenná; tl = 5,00 mm; a = 50,0 mm; b = 50,0 mm
</t>
  </si>
  <si>
    <t>350</t>
  </si>
  <si>
    <t>783122110</t>
  </si>
  <si>
    <t>-293337719</t>
  </si>
  <si>
    <t>HZS01,1</t>
  </si>
  <si>
    <t>Zkoušky v ramci montaz.praci, Topná zkouška</t>
  </si>
  <si>
    <t>-87545697</t>
  </si>
  <si>
    <t>HZS01,2</t>
  </si>
  <si>
    <t>-702583724</t>
  </si>
  <si>
    <t>0011 - SO 08.9 Odpadní voda ze sušení kalu do AN - OV1</t>
  </si>
  <si>
    <t>1348969045</t>
  </si>
  <si>
    <t>Poznámka k položce:_x000D_
viz TZ př.č. D.1.1.9.1, v.č. D.1.1.9.2.7, D.1.1.9.9.1 a 2, D.1.1.9.11 a12</t>
  </si>
  <si>
    <t>2*1,1</t>
  </si>
  <si>
    <t>1389301057</t>
  </si>
  <si>
    <t>9,4*1,1</t>
  </si>
  <si>
    <t>113202111</t>
  </si>
  <si>
    <t>Vytrhání obrub krajníků obrubníků stojatých</t>
  </si>
  <si>
    <t>-1018423353</t>
  </si>
  <si>
    <t>Vytrhání obrub  s vybouráním lože, s přemístěním hmot na skládku na vzdálenost do 3 m nebo s naložením na dopravní prostředek z krajníků nebo obrubníků stojatých</t>
  </si>
  <si>
    <t>119000000R</t>
  </si>
  <si>
    <t>Náklady na dočasné zajišťění a podepření schodišťové konstrukce</t>
  </si>
  <si>
    <t>2018345687</t>
  </si>
  <si>
    <t>Dočasné zajištění potrubí teplovodu</t>
  </si>
  <si>
    <t>-1748377862</t>
  </si>
  <si>
    <t>(86,462+21,756)*0,3</t>
  </si>
  <si>
    <t>66,57*1,1*0,2</t>
  </si>
  <si>
    <t>Poznámka k položce:_x000D_
viz TZ př.č. D.1.1.9.1, v.č. D.1.1.9.2.7, D.1.1.9.9.1 a 2, D.1.1.9.11 a12_x000D_
80% hor.tř.III a 20% hor. tř.IV</t>
  </si>
  <si>
    <t>stoka, výkop na délku 10m v podlaze objektu SO02 proveden v rámci SO02</t>
  </si>
  <si>
    <t>"zeleń tl.200mm" 66,57*1,1*(1,5-0,2)</t>
  </si>
  <si>
    <t>"komunikace tl.520mm" 9,4*1,1*(1,5-0,52)</t>
  </si>
  <si>
    <t>"chodník tl.250mm" 2*1,1*(1,5-0,25)</t>
  </si>
  <si>
    <t>108,078*0,8</t>
  </si>
  <si>
    <t>86,462/2</t>
  </si>
  <si>
    <t>108,78*0,2</t>
  </si>
  <si>
    <t>21,756/2</t>
  </si>
  <si>
    <t>(87,97-10)*1,5*2</t>
  </si>
  <si>
    <t>(86,462+21,756)*0,55</t>
  </si>
  <si>
    <t>14,645</t>
  </si>
  <si>
    <t>86,462+21,756</t>
  </si>
  <si>
    <t>66,57*1,1*(1,5-0,1-0,39-0,2)</t>
  </si>
  <si>
    <t>-66,57*1,1*(1,5-0,1-0,39-0,2)</t>
  </si>
  <si>
    <t>48,904*1,8 'Přepočtené koeficientem množství</t>
  </si>
  <si>
    <t>lóže + přípočet lóže v hale SO02</t>
  </si>
  <si>
    <t>-9,677+10*1,1*0,1</t>
  </si>
  <si>
    <t>obsyp + přípočet obsyp v hale SO02</t>
  </si>
  <si>
    <t>-37,739+10*1,1*0,39</t>
  </si>
  <si>
    <t>66,192</t>
  </si>
  <si>
    <t>6,878*2,2 'Přepočtené koeficientem množství</t>
  </si>
  <si>
    <t>87,97*1,1*0,39</t>
  </si>
  <si>
    <t>37,739*2 'Přepočtené koeficientem množství</t>
  </si>
  <si>
    <t>181,4-R</t>
  </si>
  <si>
    <t>Zatravnění a ohumusování, vč. zálivky vodou a dodávky materiálu</t>
  </si>
  <si>
    <t>887624580</t>
  </si>
  <si>
    <t>181301103</t>
  </si>
  <si>
    <t>Rozprostření ornice tl vrstvy do 200 mm pl do 500 m2 v rovině nebo ve svahu do 1:5</t>
  </si>
  <si>
    <t>-283901891</t>
  </si>
  <si>
    <t>Rozprostření a urovnání ornice v rovině nebo ve svahu sklonu do 1:5 při souvislé ploše do 500 m2, tl. vrstvy přes 150 do 200 mm</t>
  </si>
  <si>
    <t>66,57*1,1</t>
  </si>
  <si>
    <t>10m je vedeno v podlaze v hale SO 02</t>
  </si>
  <si>
    <t>87,97-10</t>
  </si>
  <si>
    <t>87,97*1,1</t>
  </si>
  <si>
    <t>87,97*1,1*0,1</t>
  </si>
  <si>
    <t>0,054</t>
  </si>
  <si>
    <t>0,36</t>
  </si>
  <si>
    <t>564281111</t>
  </si>
  <si>
    <t>Podklad nebo podsyp ze štěrkopísku ŠP tl 300 mm fr 0-63</t>
  </si>
  <si>
    <t>-72425058</t>
  </si>
  <si>
    <t>Podklad nebo podsyp ze štěrkopísku ŠP  s rozprostřením, vlhčením a zhutněním, po zhutnění tl. 300 mm</t>
  </si>
  <si>
    <t>564762113</t>
  </si>
  <si>
    <t>Podklad z vibrovaného štěrku VŠ tl 220 mm</t>
  </si>
  <si>
    <t>1825755398</t>
  </si>
  <si>
    <t>Podklad nebo kryt z vibrovaného štěrku VŠ  s rozprostřením, vlhčením a zhutněním, po zhutnění tl. 220 mm</t>
  </si>
  <si>
    <t>565135111</t>
  </si>
  <si>
    <t>Asfaltový beton vrstva podkladní ACP 16 (obalované kamenivo OKS) tl 50 mm š do 3 m</t>
  </si>
  <si>
    <t>-77791048</t>
  </si>
  <si>
    <t>Asfaltový beton vrstva podkladní ACP 16 (obalované kamenivo střednězrnné - OKS)  s rozprostřením a zhutněním v pruhu šířky do 3 m, po zhutnění tl. 50 mm</t>
  </si>
  <si>
    <t>573111113</t>
  </si>
  <si>
    <t>Postřik živičný infiltrační s posypem z asfaltu množství 1,5 kg/m2</t>
  </si>
  <si>
    <t>-520056576</t>
  </si>
  <si>
    <t>Postřik infiltrační PI z asfaltu silničního s posypem kamenivem, v množství 1,50 kg/m2</t>
  </si>
  <si>
    <t>577144131</t>
  </si>
  <si>
    <t>Asfaltový beton vrstva obrusná ACO 11 (ABS) tř. I tl 50 mm š do 3 m z modifikovaného asfaltu</t>
  </si>
  <si>
    <t>-1420689284</t>
  </si>
  <si>
    <t>Asfaltový beton vrstva obrusná ACO 11 (ABS)  s rozprostřením a se zhutněním z modifikovaného asfaltu v pruhu šířky do 3 m, po zhutnění tl. 50 mm</t>
  </si>
  <si>
    <t>564851111</t>
  </si>
  <si>
    <t>Podklad ze štěrkodrtě ŠD tl 150 mm</t>
  </si>
  <si>
    <t>1512321228</t>
  </si>
  <si>
    <t>Podklad ze štěrkodrti ŠD  s rozprostřením a zhutněním, po zhutnění tl. 150 mm</t>
  </si>
  <si>
    <t>596211110</t>
  </si>
  <si>
    <t>Kladení zámkové dlažby komunikací pro pěší tl 60 mm skupiny A pl do 50 m2</t>
  </si>
  <si>
    <t>-1814315410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</si>
  <si>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</si>
  <si>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59245212</t>
  </si>
  <si>
    <t xml:space="preserve">dlažba zámková </t>
  </si>
  <si>
    <t>-1357179510</t>
  </si>
  <si>
    <t>Poznámka k položce:_x000D_
Spotřeba: 36 kus/m2</t>
  </si>
  <si>
    <t>2,2*1,05 'Přepočtené koeficientem množství</t>
  </si>
  <si>
    <t>82,4</t>
  </si>
  <si>
    <t>82,4*1,05 'Přepočtené koeficientem množství</t>
  </si>
  <si>
    <t>10+18+2</t>
  </si>
  <si>
    <t>82,4+9,5</t>
  </si>
  <si>
    <t>86,4</t>
  </si>
  <si>
    <t>916131213</t>
  </si>
  <si>
    <t>Osazení silničního obrubníku betonového stojatého s boční opěrou do lože z betonu prostého</t>
  </si>
  <si>
    <t>-212878980</t>
  </si>
  <si>
    <t>Osazení silničního obrubníku betonového se zřízením lože, s vyplněním a zatřením spár cementovou maltou stojatého s boční opěrou z betonu prostého, do lože z betonu prostého</t>
  </si>
  <si>
    <t>viz vytrhání, materiál použit stávající</t>
  </si>
  <si>
    <t>979021113</t>
  </si>
  <si>
    <t>Očištění vybouraných obrubníků a krajníků silničních při překopech inženýrských sítí</t>
  </si>
  <si>
    <t>-1296379787</t>
  </si>
  <si>
    <t>Očištění vybouraných prvků při překopech inženýrských sítí od spojovacího materiálu s odklizením a uložením očištěných hmot a spojovacího materiálu na skládku do vzdálenosti 10 m nebo naložením na dopravní prostředek obrubníků a krajníků, vybouraných z jakéhokoliv lože a s jakoukoliv výplní spár silničních</t>
  </si>
  <si>
    <t>919122112</t>
  </si>
  <si>
    <t>Těsnění spár zálivkou za tepla pro komůrky š 10 mm hl 25 mm s těsnicím profilem</t>
  </si>
  <si>
    <t>480099825</t>
  </si>
  <si>
    <t>Utěsnění dilatačních spár zálivkou za tepla  v cementobetonovém nebo živičném krytu včetně adhezního nátěru s těsnicím profilem pod zálivkou, pro komůrky šířky 10 mm, hloubky 25 mm</t>
  </si>
  <si>
    <t>9,4*2</t>
  </si>
  <si>
    <t>11,302*7 'Přepočtené koeficientem množství</t>
  </si>
  <si>
    <t>-1883369974</t>
  </si>
  <si>
    <t>"dlažba" 0,572</t>
  </si>
  <si>
    <t>1,013+1,324</t>
  </si>
  <si>
    <t>0,638+7,755</t>
  </si>
  <si>
    <t>230140049</t>
  </si>
  <si>
    <t>Montáž trubek z nerezavějící oceli tř.17 D 89 mm, tl 3,6 mm</t>
  </si>
  <si>
    <t>-1039195856</t>
  </si>
  <si>
    <t>Montáž trubek  Ø 89 mm, tl. 4 mm</t>
  </si>
  <si>
    <t>nerez potrubí oceli tř.17 D89, tl.3,6mm</t>
  </si>
  <si>
    <t>69228515</t>
  </si>
  <si>
    <t>230140179</t>
  </si>
  <si>
    <t>Montáž trubní dílce přivařovací z nerezavějící oceli tř.17 D 89 mm, tl 3,6 mm</t>
  </si>
  <si>
    <t>1839895017</t>
  </si>
  <si>
    <t>Montáž trubních dílců přivařovacích  Ø 89, tl. 3,6 mm</t>
  </si>
  <si>
    <t>M23,2-R</t>
  </si>
  <si>
    <t>nerez koleno oceli tř.17 D89, tl.3,6mm</t>
  </si>
  <si>
    <t>1465122851</t>
  </si>
  <si>
    <t>M23,3-R</t>
  </si>
  <si>
    <t>příruba plochá nerez tř.17 DN80, PN10</t>
  </si>
  <si>
    <t>2059976383</t>
  </si>
  <si>
    <t>M23,4-R</t>
  </si>
  <si>
    <t>Dodávka + montáž tepelná izolace potrubí z PUR pěny obalená plechem tl.0,6mm a s ochranným asfaltovým nátěrem</t>
  </si>
  <si>
    <t>859048413</t>
  </si>
  <si>
    <t>topná kabel viz SO 08.9.1</t>
  </si>
  <si>
    <t>6,3</t>
  </si>
  <si>
    <t>M23,6-R</t>
  </si>
  <si>
    <t>Dodávka + montáž kotvící a uchycovací materiál (objímka dvoušrobová nerez 313-318mm, kotevní tyč M16, chemická kotva )</t>
  </si>
  <si>
    <t>-855181925</t>
  </si>
  <si>
    <t>0012 - SO 08.9 Odpadní voda ze sušení kalu do AN - OV1 - Topný kabel</t>
  </si>
  <si>
    <t xml:space="preserve">    D2 - Ostatní činnosti</t>
  </si>
  <si>
    <t xml:space="preserve">    46-M - Zemní práce při extr.mont.pracích</t>
  </si>
  <si>
    <t>-5942594</t>
  </si>
  <si>
    <t>-1588340515</t>
  </si>
  <si>
    <t>945632319</t>
  </si>
  <si>
    <t>Poznámka k položce:_x000D_
viz TZ př.č. D.1.4.4.1, v.č. D.1.4.4.10</t>
  </si>
  <si>
    <t>7*0,8</t>
  </si>
  <si>
    <t>-1815902433</t>
  </si>
  <si>
    <t>6,5*0,8*0,2</t>
  </si>
  <si>
    <t>2040250582</t>
  </si>
  <si>
    <t>1,04</t>
  </si>
  <si>
    <t>"v kom" 7*0,35*(0,9-0,52)</t>
  </si>
  <si>
    <t>"v zeleni" 6,5*0,35*(0,9-0,2)</t>
  </si>
  <si>
    <t>569002781</t>
  </si>
  <si>
    <t>6,5*0,35*(0,9-0,1-0,1-0,2)</t>
  </si>
  <si>
    <t>396933752</t>
  </si>
  <si>
    <t>-257192847</t>
  </si>
  <si>
    <t>na mezideponi - ornice</t>
  </si>
  <si>
    <t>3,564-1,04</t>
  </si>
  <si>
    <t>-6,5*0,35*(0,9-0,1-0,1-0,2)</t>
  </si>
  <si>
    <t>413368669</t>
  </si>
  <si>
    <t>665230628</t>
  </si>
  <si>
    <t>2003466821</t>
  </si>
  <si>
    <t>1,386*1,8 'Přepočtené koeficientem množství</t>
  </si>
  <si>
    <t>1860191174</t>
  </si>
  <si>
    <t>lóže + obsyp</t>
  </si>
  <si>
    <t>-(7+6,5)*0,35*0,2</t>
  </si>
  <si>
    <t>-2098915388</t>
  </si>
  <si>
    <t>zásyp v komunikaci</t>
  </si>
  <si>
    <t>7*0,35*(0,9-0,2-0,52)</t>
  </si>
  <si>
    <t>0,441*2,2 'Přepočtené koeficientem množství</t>
  </si>
  <si>
    <t>-235121679</t>
  </si>
  <si>
    <t>-285111143</t>
  </si>
  <si>
    <t>6,5*0,8</t>
  </si>
  <si>
    <t>1558760931</t>
  </si>
  <si>
    <t>-1168961846</t>
  </si>
  <si>
    <t>-389199200</t>
  </si>
  <si>
    <t>1314184385</t>
  </si>
  <si>
    <t>-1185810443</t>
  </si>
  <si>
    <t>1461345205</t>
  </si>
  <si>
    <t>7*2</t>
  </si>
  <si>
    <t>-746569627</t>
  </si>
  <si>
    <t>-1152120996</t>
  </si>
  <si>
    <t>5,466*7 'Přepočtené koeficientem množství</t>
  </si>
  <si>
    <t>1583699996</t>
  </si>
  <si>
    <t>-1485839336</t>
  </si>
  <si>
    <t>0,549+0,717</t>
  </si>
  <si>
    <t>-300957870</t>
  </si>
  <si>
    <t>4,2</t>
  </si>
  <si>
    <t>Dodávka + montáž výstražné folíe</t>
  </si>
  <si>
    <t>-2067403861</t>
  </si>
  <si>
    <t>Pol119</t>
  </si>
  <si>
    <t>napojení a montáž  el topného kabelu</t>
  </si>
  <si>
    <t>Pol120</t>
  </si>
  <si>
    <t>Pol121</t>
  </si>
  <si>
    <t>doplnění zás  skříně -  kombinovaný proud  chránič 10A/1/0,03A /C</t>
  </si>
  <si>
    <t>Pol122</t>
  </si>
  <si>
    <t>svorkovnice  rs2,5</t>
  </si>
  <si>
    <t>Pol123</t>
  </si>
  <si>
    <t>Pol124</t>
  </si>
  <si>
    <t>Pol117</t>
  </si>
  <si>
    <t>Pol458</t>
  </si>
  <si>
    <t>46-M</t>
  </si>
  <si>
    <t>Zemní práce při extr.mont.pracích</t>
  </si>
  <si>
    <t>460150173</t>
  </si>
  <si>
    <t>Hloubení kabelových zapažených i nezapažených rýh ručně š 35 cm, hl 90 cm, v hornině tř 3</t>
  </si>
  <si>
    <t>1821759815</t>
  </si>
  <si>
    <t>Hloubení zapažených i nezapažených kabelových rýh ručně včetně urovnání dna s přemístěním výkopku do vzdálenosti 3 m od okraje jámy nebo naložením na dopravní prostředek šířky 35 cm, hloubky 90 cm, v hornině třídy 3</t>
  </si>
  <si>
    <t>Poznámka k položce:_x000D_
viz TZ př.č. D.1.4.4.1, v.č. D.1.4.4.10_x000D_
80% hor.tř.III a 20% hor. tř.IV</t>
  </si>
  <si>
    <t>(7+6,5)*0,8</t>
  </si>
  <si>
    <t>460150174</t>
  </si>
  <si>
    <t>Hloubení kabelových zapažených i nezapažených rýh ručně š 35 cm, hl 90 cm, v hornině tř 4</t>
  </si>
  <si>
    <t>1259305286</t>
  </si>
  <si>
    <t>Hloubení zapažených i nezapažených kabelových rýh ručně včetně urovnání dna s přemístěním výkopku do vzdálenosti 3 m od okraje jámy nebo naložením na dopravní prostředek šířky 35 cm, hloubky 90 cm, v hornině třídy 4</t>
  </si>
  <si>
    <t>460421101</t>
  </si>
  <si>
    <t>Lože kabelů z písku nebo štěrkopísku tl 10 cm nad kabel, bez zakrytí, šířky lože do 65 cm</t>
  </si>
  <si>
    <t>-525295850</t>
  </si>
  <si>
    <t>Kabelové lože včetně podsypu, zhutnění a urovnání povrchu  z písku nebo štěrkopísku tloušťky 10 cm nad kabel bez zakrytí, šířky do 65 cm</t>
  </si>
  <si>
    <t>7+6,5</t>
  </si>
  <si>
    <t>0013 - SO 08.10 Bezpečnostní přepad z USN</t>
  </si>
  <si>
    <t>-1892353799</t>
  </si>
  <si>
    <t>Poznámka k položce:_x000D_
viz TZ př.č. D.1.1.9.1, v.č. D.1.1.9.2.8, D.1.1.9.9.1 a 2, D.1.1.9.11 a 12</t>
  </si>
  <si>
    <t>7,2*1,1</t>
  </si>
  <si>
    <t>-721013391</t>
  </si>
  <si>
    <t>(8,554+2,138)*0,3</t>
  </si>
  <si>
    <t>Poznámka k položce:_x000D_
viz TZ př.č. D.1.1.9.1, v.č. D.1.1.9.2.8, D.1.1.9.9.1 a 2, D.1.1.9.11 a 12_x000D_
80% hor.tř.III a 20% hor. tř.IV</t>
  </si>
  <si>
    <t>"chodník tl.250mm" 7,2*1,1*(1,6-0,25)</t>
  </si>
  <si>
    <t>10,692*0,8</t>
  </si>
  <si>
    <t>8,554/2</t>
  </si>
  <si>
    <t>10,692*0,2</t>
  </si>
  <si>
    <t>2,138/2</t>
  </si>
  <si>
    <t>7,2*1,6*2</t>
  </si>
  <si>
    <t>(8,554+2,138)*0,55</t>
  </si>
  <si>
    <t>8,554+2,138</t>
  </si>
  <si>
    <t>10,692*1,8 'Přepočtené koeficientem množství</t>
  </si>
  <si>
    <t>-0,792</t>
  </si>
  <si>
    <t>-3,247</t>
  </si>
  <si>
    <t xml:space="preserve">dosyp chodníku do úrovni terénu </t>
  </si>
  <si>
    <t>7,2*1,1*0,25</t>
  </si>
  <si>
    <t>8,633*2,2 'Přepočtené koeficientem množství</t>
  </si>
  <si>
    <t>7,2*1,1*0,41</t>
  </si>
  <si>
    <t>3,247*2 'Přepočtené koeficientem množství</t>
  </si>
  <si>
    <t>7,2*1,1*0,1</t>
  </si>
  <si>
    <t>852,1-R</t>
  </si>
  <si>
    <t xml:space="preserve">Napojení potrubí d 110x6,6mm na novou prefa šachtu Š6, vč. utěsnění </t>
  </si>
  <si>
    <t>-1355546156</t>
  </si>
  <si>
    <t>857262122</t>
  </si>
  <si>
    <t>Montáž litinových tvarovek jednoosých přírubových otevřený výkop DN 100</t>
  </si>
  <si>
    <t>633393155</t>
  </si>
  <si>
    <t>Montáž litinových tvarovek na potrubí litinovém tlakovém jednoosých na potrubí z trub přírubových v otevřeném výkopu, kanálu nebo v šachtě DN 100</t>
  </si>
  <si>
    <t>speciální protismyková příruba DN100 pro napojení na stávající litinové potrubí</t>
  </si>
  <si>
    <t>871251151</t>
  </si>
  <si>
    <t>Montáž potrubí z PE100 SDR 17 otevřený výkop svařovaných na tupo D 110 x 6,6 mm</t>
  </si>
  <si>
    <t>1396971040</t>
  </si>
  <si>
    <t>Montáž vodovodního potrubí z plastů v otevřeném výkopu z polyetylenu PE 100 svařovaných na tupo SDR 17/PN10 D 110 x 6,6 mm</t>
  </si>
  <si>
    <t>28613621</t>
  </si>
  <si>
    <t>potrubí dvouvrstvé PE100 SDR 17 110x6,6 dl 12m</t>
  </si>
  <si>
    <t>-1970717463</t>
  </si>
  <si>
    <t>877261101</t>
  </si>
  <si>
    <t>Montáž elektrospojek na vodovodním potrubí z PE trub d 110</t>
  </si>
  <si>
    <t>434875308</t>
  </si>
  <si>
    <t>Montáž tvarovek na vodovodním plastovém potrubí z polyetylenu PE 100 elektrotvarovek SDR 11/PN16 spojek, oblouků nebo redukcí d 110</t>
  </si>
  <si>
    <t>1+2+1</t>
  </si>
  <si>
    <t>elektrospojka SDR 17 PE 100  d 110</t>
  </si>
  <si>
    <t>elektrospojka SDR 17 PE 100 d 110</t>
  </si>
  <si>
    <t>oblouk 60° SDR 17 PE 100 D110</t>
  </si>
  <si>
    <t>oblouk 60° SDR 17 PE 100  D110</t>
  </si>
  <si>
    <t>lemový nákružek PE d110 SDR17 PE 100</t>
  </si>
  <si>
    <t>točivá příruba DN 100 PP/ocel, přechod na přírubový spoj</t>
  </si>
  <si>
    <t>Tlaková zkouška vodou potrubí DN 100 nebo 125</t>
  </si>
  <si>
    <t>-1828769705</t>
  </si>
  <si>
    <t>Tlaková zkouška potrubí DN do150 těsnícím vakem ucpávkovým</t>
  </si>
  <si>
    <t>559642701</t>
  </si>
  <si>
    <t>4,356*7 'Přepočtené koeficientem množství</t>
  </si>
  <si>
    <t>1460117635</t>
  </si>
  <si>
    <t>2,059</t>
  </si>
  <si>
    <t>774660887</t>
  </si>
  <si>
    <t>2,297</t>
  </si>
  <si>
    <t>0014 - SO 08.11 Rušené inženýrské sítě</t>
  </si>
  <si>
    <t>877217028</t>
  </si>
  <si>
    <t xml:space="preserve">Poznámka k položce:_x000D_
viz TZ př.č. D.1.1.9.1 </t>
  </si>
  <si>
    <t>po vybourání šoupátkové šachty</t>
  </si>
  <si>
    <t>2,4*1,9*1,8</t>
  </si>
  <si>
    <t>1925210406</t>
  </si>
  <si>
    <t>8,208*2,2 'Přepočtené koeficientem množství</t>
  </si>
  <si>
    <t>312311811</t>
  </si>
  <si>
    <t>Výplňový beton z betonu prostého tř. C 12/15</t>
  </si>
  <si>
    <t>-613261267</t>
  </si>
  <si>
    <t>beton prostý výplňový bez zvláštních nároků na vliv prostředí tř. C 12/15</t>
  </si>
  <si>
    <t>teplovod ze stávajícíc kotelny</t>
  </si>
  <si>
    <t>0,6*0,9*12,5</t>
  </si>
  <si>
    <t>-1927569338</t>
  </si>
  <si>
    <t>šoupátková šachta</t>
  </si>
  <si>
    <t>2,4*1,9*1,8-2*1,5*1,5</t>
  </si>
  <si>
    <t>prefa šachty cca 2m3/ks</t>
  </si>
  <si>
    <t>2*3</t>
  </si>
  <si>
    <t>teplovod</t>
  </si>
  <si>
    <t>0,8*1,1*0,7*10-0,6*0,9*0,6*10</t>
  </si>
  <si>
    <t>Zaplnění potrubí popílkocementovou směsí (popř. betonem), vč. dodávky materiálu</t>
  </si>
  <si>
    <t>1769168045</t>
  </si>
  <si>
    <t>zaslepení potrubí na koncích</t>
  </si>
  <si>
    <t>4*0,6</t>
  </si>
  <si>
    <t>2*0,6</t>
  </si>
  <si>
    <t>0,6</t>
  </si>
  <si>
    <t>800,2-R</t>
  </si>
  <si>
    <t>Demontáž vystrojení šoupátkové šachty (2x montážní vložka, 2x šoupátkový uzávěr, 1x litínový studniční poklop s rámem 600x600, materiál bude udevzdán provozovateli ČOV</t>
  </si>
  <si>
    <t>89018037</t>
  </si>
  <si>
    <t>Demontáž stávajícího hydrantu, hydrant bude odevzdán provozovateli ČOV</t>
  </si>
  <si>
    <t>178283553</t>
  </si>
  <si>
    <t>925,3,-R</t>
  </si>
  <si>
    <t>Vybourání plastové šachty, vč. odvozu a likvidace, 2ks poklopu bude odevzdány provozovateli ČOV</t>
  </si>
  <si>
    <t>1523683413</t>
  </si>
  <si>
    <t>963015151</t>
  </si>
  <si>
    <t>Demontáž prefabrikovaných krycích desek kanálů, šachet nebo žump do hmotnosti 1 t</t>
  </si>
  <si>
    <t>1575898647</t>
  </si>
  <si>
    <t>Demontáž prefabrikovaných krycích desek kanálů, šachet nebo žump  hmotnosti do 1,0 t</t>
  </si>
  <si>
    <t>teplovod ze stávající kotelny</t>
  </si>
  <si>
    <t>872211137</t>
  </si>
  <si>
    <t>"vodovod pro SO 05" 22</t>
  </si>
  <si>
    <t>"vodovod pro SO 01" 14,5</t>
  </si>
  <si>
    <t>305516230</t>
  </si>
  <si>
    <t>"kalová voda pro SO 01" 15,5</t>
  </si>
  <si>
    <t>"stabilizovaný kal pro SO 05" 23</t>
  </si>
  <si>
    <t>"kanalizace pro SO 05" 19,5</t>
  </si>
  <si>
    <t>803607520</t>
  </si>
  <si>
    <t>"kanalizace pro stoku A2" 13,8</t>
  </si>
  <si>
    <t>"kanalizace pro SO 05" 25,2</t>
  </si>
  <si>
    <t>"kanalizace pro stoku A1" 56,5</t>
  </si>
  <si>
    <t>969021131R</t>
  </si>
  <si>
    <t>Vybourání teplovodního izolovaného potrubí DN do 300</t>
  </si>
  <si>
    <t>-1095136125</t>
  </si>
  <si>
    <t>" teplovod z kotelny" 12,5*2</t>
  </si>
  <si>
    <t>"teplovod z kotelny pro větev T3" 10*2</t>
  </si>
  <si>
    <t>-966453181</t>
  </si>
  <si>
    <t>-1779062567</t>
  </si>
  <si>
    <t>50,648*7 'Přepočtené koeficientem množství</t>
  </si>
  <si>
    <t>-158386881</t>
  </si>
  <si>
    <t>50,648-18,072</t>
  </si>
  <si>
    <t>-1730833692</t>
  </si>
  <si>
    <t>1,351+3,654+8,882+4,185</t>
  </si>
  <si>
    <t>998011001</t>
  </si>
  <si>
    <t>166189862</t>
  </si>
  <si>
    <t>008 - SO 09 Rozvody plynu a bioplynu</t>
  </si>
  <si>
    <t>113106021</t>
  </si>
  <si>
    <t>Rozebrání dlažeb při překopech komunikací pro pěší z beton nebo kamenin dlaždic ručně</t>
  </si>
  <si>
    <t>Poznámka k položce:_x000D_
viz TZ př.č. D.1.1.10.1, v.č. D.1.1.10.2 až 7</t>
  </si>
  <si>
    <t>(1,8*1,2*2)+(5,2*1,5)  " m2 - řady ZP3 a KP5 "</t>
  </si>
  <si>
    <t>Vytrhání obrub chodníkových krajníků obrubníků stojatých</t>
  </si>
  <si>
    <t>121101103</t>
  </si>
  <si>
    <t>Sejmutí ornice s přemístěním na vzdálenost do 250 m</t>
  </si>
  <si>
    <t>((73,65+2,6)*0,9*0,2)  " m3 - řad ZP2 "</t>
  </si>
  <si>
    <t>((37,7-3,5)*0,9*0,2)  " m3 - řad ZP3 "</t>
  </si>
  <si>
    <t>((37,75-3,5)*0,9*0,2)  " m3 - řad KP5 "</t>
  </si>
  <si>
    <t>(45*0,40*0,2)  " m3 - rozšíření výkopu pro zrušení stáv. potr "</t>
  </si>
  <si>
    <t>130001101</t>
  </si>
  <si>
    <t>Příplatek za ztížení vykopávky v blízkosti podzemního vedení</t>
  </si>
  <si>
    <t>Poznámka k položce:_x000D_
viz TZ př.č. D.1.1.10.1, v.č. D.1.1.10.2 až 7_x000D_
80% hor.tř.III a 20% hor. tř.IV</t>
  </si>
  <si>
    <t>(73,65*0,9*1,2)+(2,6*0,9*1,35)  " m3 - řad ZP2 (bez ornice) "</t>
  </si>
  <si>
    <t>(4,0*0,9*1,55)+(33,7*0,9*1,35)  " m3 - řad ZP3 (bez ornice)  "</t>
  </si>
  <si>
    <t>(4*0,9*1,5)+(9*0,9*1,3)+(25*0,9*1,4)  " m3 - řad KP5 (bez ornice) "</t>
  </si>
  <si>
    <t xml:space="preserve"> (45*0,40*1,0)  " m3 - rozšíření výkopu pro zrušení stáv. potr "</t>
  </si>
  <si>
    <t>194,657*0,8</t>
  </si>
  <si>
    <t>-1147655716</t>
  </si>
  <si>
    <t>155,726/2</t>
  </si>
  <si>
    <t>309946963</t>
  </si>
  <si>
    <t>194,657*0,2</t>
  </si>
  <si>
    <t>-370061389</t>
  </si>
  <si>
    <t>38,931/2</t>
  </si>
  <si>
    <t>Poznámka k položce:_x000D_
viz TZ př.č. D.1.1.10.1, v.č. D.1.1.10.2 až 7_x000D_
Poznámka k položce: 1) pažení se uvažuje od hl. 1,5m výkopu</t>
  </si>
  <si>
    <t>(73,65*1,2*2)+(2,6*1,35*2)  " m2 - řad ZP2 "</t>
  </si>
  <si>
    <t>(4,0*1,55*2)+(33,7*1,35*2)  " m2 - řad ZP3  "</t>
  </si>
  <si>
    <t>(4*1,5*2)+(9*1,3*2)+(25*1,4*2)  " m2 - řad KP5 "</t>
  </si>
  <si>
    <t>737483550</t>
  </si>
  <si>
    <t>F1  " celk kubatura výkopu rýh - dle pol. 132201202 "</t>
  </si>
  <si>
    <t>F5*-1  " m3  -odpočet kubatury pro zpětný zásyp výkopkem "</t>
  </si>
  <si>
    <t>69,695</t>
  </si>
  <si>
    <t>167101101</t>
  </si>
  <si>
    <t>Nakládání sypaniny z hornin tř. 1 až 4 do 100 m3  (pro zásyp)</t>
  </si>
  <si>
    <t>Uložení sypaniny (výkopku) na skládky</t>
  </si>
  <si>
    <t>CS ÚRS 2014 01</t>
  </si>
  <si>
    <t>Poplatek za uložení odpadu ze sypaniny na skládce (skládkovné)</t>
  </si>
  <si>
    <t>CS ÚRS 2015 01</t>
  </si>
  <si>
    <t>Zásyp jam, šachet rýh nebo kolem objektů sypaninou (výkopkem) se zhutněním</t>
  </si>
  <si>
    <t>175151101</t>
  </si>
  <si>
    <t>Obsypání potrubí strojně sypaninou bez prohození, uloženou do 3 m</t>
  </si>
  <si>
    <t>(73,65*0,9*0,39)+(2,6*0,9*0,36)  " m3 - řad ZP2 "</t>
  </si>
  <si>
    <t>(37,7*0,9*0,39)  " m3 - řad ZP3  "</t>
  </si>
  <si>
    <t>(37,75*0,9*0,46)  " m3 - řad KP5 "</t>
  </si>
  <si>
    <t>(PI*0,031^2*2,6)*-1 " odpočet plyn potr D63 "</t>
  </si>
  <si>
    <t>(PI*0,045^2*(73,65+37,7))*-1 " odpočet plyn potr D90 "</t>
  </si>
  <si>
    <t>(PI*0,080^2*37,75)*-1 " odpočet plyn potr D160 "</t>
  </si>
  <si>
    <t>583373020</t>
  </si>
  <si>
    <t>štěrkopísek frakce 0-16 (pro obsyp)</t>
  </si>
  <si>
    <t>F4*2,0 " t/m3, F4 - dle položky 175151101 "</t>
  </si>
  <si>
    <t>108,162*2 "Přepočtené koeficientem množství</t>
  </si>
  <si>
    <t>1221818138</t>
  </si>
  <si>
    <t>-421543433</t>
  </si>
  <si>
    <t>F15/0,2  " m2 - F15 dle pol. 121101103 "</t>
  </si>
  <si>
    <t>148,23</t>
  </si>
  <si>
    <t>41138661R</t>
  </si>
  <si>
    <t>Zpravení prostupů v podlahách pl do 0,09 m2 betonovou zálivkou</t>
  </si>
  <si>
    <t>Lože pod potrubí otevřený výkop ze štěrkopísku (fr 0-8)</t>
  </si>
  <si>
    <t>(76,25*0,9*0,1)  " m3 - řad ZP2 "</t>
  </si>
  <si>
    <t>(37,70*0,9*0,1)  " m3 -  řad ZP3 "</t>
  </si>
  <si>
    <t>(37,75*0,9*0,1)  " m3 - řad KP5 "</t>
  </si>
  <si>
    <t>(12,12*0,04)  " m3 - pod zámkovou dlažbu "</t>
  </si>
  <si>
    <t>Podklad ze štěrkodrtě ŠD tl 150 mm (pod chodníkovou dlažbu)</t>
  </si>
  <si>
    <t>viz rozebrání dlažby</t>
  </si>
  <si>
    <t>12,12</t>
  </si>
  <si>
    <t>596211120</t>
  </si>
  <si>
    <t>Kladení zámkové dlažby komunikací pro pěší tl 60 mm skupiny B pl do 50 m2 (s ložem tl 40 mm)</t>
  </si>
  <si>
    <t>59245202</t>
  </si>
  <si>
    <t>náhrada stávající dlažby (20%) - dlažba zámková chodníková tl 6 cm</t>
  </si>
  <si>
    <t>916231213</t>
  </si>
  <si>
    <t>Osazení chodníkového obrubníku betonového stojatého s boční opěrou do lože z betonu prostého</t>
  </si>
  <si>
    <t>916991121</t>
  </si>
  <si>
    <t>Lože pod obrubníky, krajníky nebo obruby z dlažebních kostek z betonu prostého</t>
  </si>
  <si>
    <t>(5,0*0,05)  " m3 - lože pod chodníkové obrubníky "</t>
  </si>
  <si>
    <t>979021112</t>
  </si>
  <si>
    <t>Očištění vybouraných obrubníků a krajníků chodníkových při překopech inženýrských sítí</t>
  </si>
  <si>
    <t>72315070R</t>
  </si>
  <si>
    <t>Demontáž armatur plynových přírubových nebo závitových do DN 80 (včetně ekolog likvidace)</t>
  </si>
  <si>
    <t>723150803</t>
  </si>
  <si>
    <t>Demontáž potrubí ocelové hladké svařované do DN 65  (včetně ekolog likvidace)</t>
  </si>
  <si>
    <t>20,0  " m - stávající plynovod z ocel potr DN 50 "</t>
  </si>
  <si>
    <t>72315080R</t>
  </si>
  <si>
    <t>Demontáž potrubí plastového svařov na tupo do D 76 (včetně ekolog likvidace)</t>
  </si>
  <si>
    <t>25,0  " m - stávající plynovod z PE potr D 63 "</t>
  </si>
  <si>
    <t>72319090R</t>
  </si>
  <si>
    <t>Odplynění stávajícího rušeného plynovodního potrubí</t>
  </si>
  <si>
    <t>72319095R</t>
  </si>
  <si>
    <t>Zabezpečení konců rušeného plynovodního potrubí</t>
  </si>
  <si>
    <t>2  " ks - zabezpečení konců rušeného plynovodu DN50 "</t>
  </si>
  <si>
    <t>2,0  " m - ocel potrubí plyn DN80 "</t>
  </si>
  <si>
    <t>783627651</t>
  </si>
  <si>
    <t>Krycí dvojnásobný akrylátový nátěr potrubí DN do 150 mm</t>
  </si>
  <si>
    <t>2,0  " m - potrubí ocel plyn DN150 "</t>
  </si>
  <si>
    <t>783644671</t>
  </si>
  <si>
    <t>Základní antikorozní jednonásobný polyuretanový nátěr potrubí DN do 150 mm</t>
  </si>
  <si>
    <t>230011061</t>
  </si>
  <si>
    <t>Montáž potrubí ocelové hladké bezešvé spojované svařováním D 89 mm (DN80)</t>
  </si>
  <si>
    <t>552BRA80</t>
  </si>
  <si>
    <t>trubka ocelová hladká černá bezešvá s plastovým opláštěním spoj svařováním (Bralen) DN 80</t>
  </si>
  <si>
    <t>1,5  " m - plynovod řad ZP2 "</t>
  </si>
  <si>
    <t>2,0  " m - plynovod řad ZP3 "</t>
  </si>
  <si>
    <t>552OCE80</t>
  </si>
  <si>
    <t>trubka ocelová hladká černá bezešvá spoj svařováním DN 80</t>
  </si>
  <si>
    <t>1,0  " m - plynovod řad ZP2 "</t>
  </si>
  <si>
    <t>230011090</t>
  </si>
  <si>
    <t>Montáž potrubí ocelové hladké bezešvé spojované svařováním D 159 mm (DN150)</t>
  </si>
  <si>
    <t>552OCN150</t>
  </si>
  <si>
    <t>trubka z ušlechtilé oceli (nerez) hladká bezešvá spoj svařováním DN 150</t>
  </si>
  <si>
    <t>3,0  " m - plynovod řad KP5 "</t>
  </si>
  <si>
    <t>230033029</t>
  </si>
  <si>
    <t>Montáž přírubových spojů do PN 40 DN 80</t>
  </si>
  <si>
    <t>55128089</t>
  </si>
  <si>
    <t>klapka uzavírací mezipřírubová PN 16 do 120°C disk nerez DN 80</t>
  </si>
  <si>
    <t>31946409</t>
  </si>
  <si>
    <t>příruba ocelová přivařovací s krkem/lemovým nákružkem pro PN 16 DN 80</t>
  </si>
  <si>
    <t>230033032</t>
  </si>
  <si>
    <t>Montáž přírubových spojů do PN 40 DN 150</t>
  </si>
  <si>
    <t>3194641R</t>
  </si>
  <si>
    <t>příruba nerezová přivařovací s krkem/lemovým nákružkem pro PN 16 DN 150</t>
  </si>
  <si>
    <t>23020008R</t>
  </si>
  <si>
    <t>Montáž chrániček celých do D 225 mm</t>
  </si>
  <si>
    <t>Poznámka k položce:_x000D_
viz TZ př.č. D.1.1.10.1, v.č. D.1.1.10.2 až 7_x000D_
Poznámka k položce: Tato položka obsahuje: * nasunutí plyn potrubí do chráničky * vystředění potrubí pomocí kluzných objímek * utěsnění čel chráničky plynotěs manžetami * montáž čichačky d 40mm na chráničku</t>
  </si>
  <si>
    <t>2,9 " m - chránička D 160 pro plyn řad ZP3 "</t>
  </si>
  <si>
    <t>5,0 " m - chránička D 160 pro plyn řad ZP3 "</t>
  </si>
  <si>
    <t>1,5 " m - chránička D 160 pro plyn řad ZP3 "</t>
  </si>
  <si>
    <t>2,9 " m - chránička D 225 pro plyn řad KP5 "</t>
  </si>
  <si>
    <t>5,0 " m - chránička D 225 pro plyn řad KP5 "</t>
  </si>
  <si>
    <t>1,5 " m - chránička D 225 pro plyn řad KP5 "</t>
  </si>
  <si>
    <t>286CHR160</t>
  </si>
  <si>
    <t>trubka ochranná pro plyn PEHD SDR 26 D160 x 6,2 mm</t>
  </si>
  <si>
    <t>2,9+5,0+1,5  " m - 3x chránička pro plynovod řad ZP3 "</t>
  </si>
  <si>
    <t>286OCH225</t>
  </si>
  <si>
    <t>trubka ochranná pro plyn PEHD SDR 26 D 225 x 8,6 mm</t>
  </si>
  <si>
    <t>2,9+5,0+1,5  " m - 3x chránička pro plynovod řad KP5 "</t>
  </si>
  <si>
    <t>230201116</t>
  </si>
  <si>
    <t>Montáž trubních dílů přivařovacích  D 89 mm</t>
  </si>
  <si>
    <t>552K9080</t>
  </si>
  <si>
    <t>koleno 90 ° ocelové varné tupým svarem pro rozvod plynu DN 80 (3")</t>
  </si>
  <si>
    <t>552T8080</t>
  </si>
  <si>
    <t>T-kus se stejnými hrdly ocelový varný tupým svarem pro rozvod plynu DN 80 (3")</t>
  </si>
  <si>
    <t>230205042</t>
  </si>
  <si>
    <t>Montáž potrubí plastového svařované na tupo nebo elektrospojkou d 63 x 5,8 mm</t>
  </si>
  <si>
    <t>2861349R</t>
  </si>
  <si>
    <t>potrubí plynovodní PE100 SDR 11 tyče 12m se signalizační vrstvou 63x5,8mm</t>
  </si>
  <si>
    <t>2,6  " m - plynovod řad ZP2 "</t>
  </si>
  <si>
    <t>230205051</t>
  </si>
  <si>
    <t>Montáž potrubí plastového svařované na tupo nebo elektrospojkou d 90 x 5,2 mm</t>
  </si>
  <si>
    <t>2861346R</t>
  </si>
  <si>
    <t>potrubí plynovodní PE100-RC SDR 17,6 se signalizační vrstvou 90x5,4mm</t>
  </si>
  <si>
    <t>73,65  " m - plynovod řad ZP2 "</t>
  </si>
  <si>
    <t>37,70  " m - plynovod řad ZP3 "</t>
  </si>
  <si>
    <t>230205125</t>
  </si>
  <si>
    <t>Montáž potrubí plastového svařovaného na tupo nebo elektrospojkou d 160 x 9,1 mm</t>
  </si>
  <si>
    <t>2861348R</t>
  </si>
  <si>
    <t>potrubí plynovodní PE100-RC SDR 17,6 se signalizační vrstvou 160x9,1mm</t>
  </si>
  <si>
    <t>39,25  " m - plynovod řad KP5 "</t>
  </si>
  <si>
    <t>230205242</t>
  </si>
  <si>
    <t>Montáž trubního dílu PE elektrotvarovky nebo svařovaného na tupo d 63 mm</t>
  </si>
  <si>
    <t>28653020</t>
  </si>
  <si>
    <t>elektrotvarovka - elektrospojka PE 100 SDR 11 D 63 mm</t>
  </si>
  <si>
    <t>230205251</t>
  </si>
  <si>
    <t>Montáž trubního dílu PE elektrotvarovky nebo svařovaného na tupo d 90 mm</t>
  </si>
  <si>
    <t>28614960</t>
  </si>
  <si>
    <t>elektrotvarovka - T-kus rovnoramenný, PE 100 SDR 11 d 90 mm</t>
  </si>
  <si>
    <t>28614948</t>
  </si>
  <si>
    <t>elektrotvarovka - elektrokoleno 45° PE 100 SDR 11 d 90 mm</t>
  </si>
  <si>
    <t>28614K30</t>
  </si>
  <si>
    <t>elektrotvarovka - elektrokoleno 30° PE 100 SDR 11 d 90 mm</t>
  </si>
  <si>
    <t>28653024</t>
  </si>
  <si>
    <t>elektrotvarovka - elektrospojka PE 100 SDR 11 d 90 mm</t>
  </si>
  <si>
    <t>28614977</t>
  </si>
  <si>
    <t>elektrotvarovka - elektroredukce PE 100 SDR 11 d 90-63 mm</t>
  </si>
  <si>
    <t>28654N90</t>
  </si>
  <si>
    <t>lemový nákružek z PE s přírubou d90/DN80 (přechodka PE/ocel)</t>
  </si>
  <si>
    <t>230201311</t>
  </si>
  <si>
    <t>Montáž trubního dílu PE elektrotvarovky d 160 mm</t>
  </si>
  <si>
    <t>28614963</t>
  </si>
  <si>
    <t>elektrotvarovka - T-kus rovnoramenný, PE 100 SDR 11 d 160 mm</t>
  </si>
  <si>
    <t>28614939</t>
  </si>
  <si>
    <t>elektrotvarovka - elektrokoleno 90° PE 100 SDR 11 d 160 mm</t>
  </si>
  <si>
    <t>28614951</t>
  </si>
  <si>
    <t>elektrotvarovka - elektrokoleno 45° PE 100 SDR 11 d 160 mm</t>
  </si>
  <si>
    <t>28614K11</t>
  </si>
  <si>
    <t>elektrotvarovka - elektrokoleno 11° PE 100 SDR 11 d 160 mm</t>
  </si>
  <si>
    <t>28615978</t>
  </si>
  <si>
    <t>elektrotvarovka - elektrospojka SDR 11 PE 100 d 160 mm</t>
  </si>
  <si>
    <t>2865N160</t>
  </si>
  <si>
    <t>lemový nákružek z PE s přírubou d160/DN150 (přechodka PE/ocel)</t>
  </si>
  <si>
    <t>23022003R</t>
  </si>
  <si>
    <t>Montáž armatur zemních odvodňovacích do DN 50</t>
  </si>
  <si>
    <t>42291050R</t>
  </si>
  <si>
    <t>ventil odvodňovací zemní PN40 DN 25 včetně ovládací teleskop zemní soupravy 1,2-1,8 m</t>
  </si>
  <si>
    <t>230220006</t>
  </si>
  <si>
    <t>Montáž litinového poklopu</t>
  </si>
  <si>
    <t>42291402</t>
  </si>
  <si>
    <t>poklop litinový - ventilový</t>
  </si>
  <si>
    <t>42291402R</t>
  </si>
  <si>
    <t>deska betonová pod litin poklop ventilový</t>
  </si>
  <si>
    <t>2300000R5</t>
  </si>
  <si>
    <t>Identifikační vodič CYKY 1x2,5 mm2, vč. signalizačních vývodů vodiče</t>
  </si>
  <si>
    <t>2300000R6</t>
  </si>
  <si>
    <t>Zakrytí plynovodu výstražnou folií š. 30 cm - PLYN</t>
  </si>
  <si>
    <t>2860000R7</t>
  </si>
  <si>
    <t>fólie výstražná plná žlutá šířka 30 cm, s potiskem PLYN</t>
  </si>
  <si>
    <t>2300000R9</t>
  </si>
  <si>
    <t>230230020</t>
  </si>
  <si>
    <t>Hlavní tlaková zkouška vzduchem 0,6 MPa DN 150</t>
  </si>
  <si>
    <t>230120045</t>
  </si>
  <si>
    <t>Čištění potrubí profukováním nebo proplachováním DN 80</t>
  </si>
  <si>
    <t>230120048</t>
  </si>
  <si>
    <t>Čištění potrubí profukováním nebo proplachováním DN 150</t>
  </si>
  <si>
    <t>230170014</t>
  </si>
  <si>
    <t>Tlakové zkoušky těsnosti potrubí - zkouška DN do 200</t>
  </si>
  <si>
    <t>009 - SO 10 Veřejné osvětlení</t>
  </si>
  <si>
    <t xml:space="preserve">    D2 - Rozvody elektro</t>
  </si>
  <si>
    <t xml:space="preserve">    D3 - Montáže</t>
  </si>
  <si>
    <t xml:space="preserve">    D4 - Demontáže  VO</t>
  </si>
  <si>
    <t xml:space="preserve">    D5 - HZS</t>
  </si>
  <si>
    <t>Rozvody elektro</t>
  </si>
  <si>
    <t>Pol1</t>
  </si>
  <si>
    <t>Poznámka k položce:_x000D_
viz TZ př.č. D.1.1.11.1 a v.č. D.1.1.11.2 až 4</t>
  </si>
  <si>
    <t>Pol2</t>
  </si>
  <si>
    <t>Pol3</t>
  </si>
  <si>
    <t>Dodávka + montáž Kabel   CYKY-J5x6 mm 2</t>
  </si>
  <si>
    <t>Pol4</t>
  </si>
  <si>
    <t>Dodávka + montáž kabel CYKY J3x2,5 mm2</t>
  </si>
  <si>
    <t>Pol5</t>
  </si>
  <si>
    <t>Dodávka + montáž kabelová  spojky  / pro kabel CYKY do 100 mm2</t>
  </si>
  <si>
    <t>Pol6</t>
  </si>
  <si>
    <t>Dodávka + montáž kabelová  spojka  s  odbočením  pro kabel CYKy  do 10 mm2</t>
  </si>
  <si>
    <t>Pol7</t>
  </si>
  <si>
    <t xml:space="preserve">Dodávka + montáž svorkovnice   do sloupu  venkovní osvětlení IP44 , do 25 mm2 , včetně pojistek </t>
  </si>
  <si>
    <t>Pol8</t>
  </si>
  <si>
    <t>Dodávka + montáž zemnicí drát  FeZn prům 10 mm2</t>
  </si>
  <si>
    <t>Pol9</t>
  </si>
  <si>
    <t>Dodávka + montáž štítek  popisný - č. VO</t>
  </si>
  <si>
    <t>Pol10</t>
  </si>
  <si>
    <t>Dodávka + montáž svorka SR03</t>
  </si>
  <si>
    <t>Pol11</t>
  </si>
  <si>
    <t>Dodávka + montáž svorka SP</t>
  </si>
  <si>
    <t>Pol12</t>
  </si>
  <si>
    <t>Dodávka + montáž svorka SK</t>
  </si>
  <si>
    <t>Pol13</t>
  </si>
  <si>
    <t>Dodávka + montáž Chráničky D  63</t>
  </si>
  <si>
    <t>Pol14</t>
  </si>
  <si>
    <t>Dodávka + montáž Chráničky D 110</t>
  </si>
  <si>
    <t>Pol15</t>
  </si>
  <si>
    <t>Dodávka + montáž Chráničky  prům 250mm pro VO sloup l-1,2 m</t>
  </si>
  <si>
    <t>Pol16</t>
  </si>
  <si>
    <t>Dodávka + montáž Výstražná fólie š. 33 cm</t>
  </si>
  <si>
    <t>Pol17</t>
  </si>
  <si>
    <t>Dodávka + nátěr barva základní</t>
  </si>
  <si>
    <t>Montáže</t>
  </si>
  <si>
    <t>Pol18</t>
  </si>
  <si>
    <t>montáž  kabelu uložení do chráničky  do pískového lože</t>
  </si>
  <si>
    <t>Pol19</t>
  </si>
  <si>
    <t>ukončení kabelu na  svorkách  do 16 mm2</t>
  </si>
  <si>
    <t>Pol20</t>
  </si>
  <si>
    <t>protažení kabelu do 4mm2   sloupem VO</t>
  </si>
  <si>
    <t>Pol21</t>
  </si>
  <si>
    <t>ukončení kabelu do 4 mm2  na  svorkovnici</t>
  </si>
  <si>
    <t>Pol22</t>
  </si>
  <si>
    <t>Zaměření stávajících inženýrských sítí před zahájením zem.prací</t>
  </si>
  <si>
    <t>km</t>
  </si>
  <si>
    <t>Pol23</t>
  </si>
  <si>
    <t>Vytyčení trasy vedení</t>
  </si>
  <si>
    <t>Pol24</t>
  </si>
  <si>
    <t>Bednění základu pro stožár</t>
  </si>
  <si>
    <t>Pol25</t>
  </si>
  <si>
    <t>Hloubení kabelové rýhy  š30x hl 70 cm v zemině č.3-4 strojně včetně pažení</t>
  </si>
  <si>
    <t>Pol26</t>
  </si>
  <si>
    <t>Hloubení kabelové rýhy 50x120 cm v zemině č.3 strojně včetně pažení</t>
  </si>
  <si>
    <t>Pol27</t>
  </si>
  <si>
    <t>Hloubení kabelové rýhy 30x70 cm v zemině č.3 ručně včetně pažení</t>
  </si>
  <si>
    <t>Pol28</t>
  </si>
  <si>
    <t>Hloubení kabelové rýhy 40x60 cm v zemině č.3-4 ručně včetně pažení</t>
  </si>
  <si>
    <t>Pol29</t>
  </si>
  <si>
    <t>Hloubení jámy 800x800x1000</t>
  </si>
  <si>
    <t>Pol30</t>
  </si>
  <si>
    <t>Zřízení kabelové lože z kopaného písku</t>
  </si>
  <si>
    <t>Pol31</t>
  </si>
  <si>
    <t>Obetonování a podbetonování chráničky (křížení s ostat. sítěmi)</t>
  </si>
  <si>
    <t>Pol33</t>
  </si>
  <si>
    <t>Zához kabelové rýhy 50x120 cm</t>
  </si>
  <si>
    <t>Pol34</t>
  </si>
  <si>
    <t>hutnění zeminy strojně</t>
  </si>
  <si>
    <t>Pol35</t>
  </si>
  <si>
    <t>Dodávka + montáž Betonový základ pro stožár</t>
  </si>
  <si>
    <t>Pol36</t>
  </si>
  <si>
    <t>Dodávka + montáž písek  kopaný</t>
  </si>
  <si>
    <t>Pol37</t>
  </si>
  <si>
    <t>strojní práce -  autojeřáb 12t</t>
  </si>
  <si>
    <t>Pol38</t>
  </si>
  <si>
    <t>konečné úprava  povrchu</t>
  </si>
  <si>
    <t>Demontáže  VO</t>
  </si>
  <si>
    <t>Pol39</t>
  </si>
  <si>
    <t>demontáž     sloupu veřej  osvětlení   do 10 m</t>
  </si>
  <si>
    <t>Pol40</t>
  </si>
  <si>
    <t>demontáž osvětlovacího tělesa VO  na  sloupě</t>
  </si>
  <si>
    <t>Pol41</t>
  </si>
  <si>
    <t>odpojení a demontáž elektrovýzboje patice  sloupu VO - svorkovnice , pojistky odpojení a demontáž kabelu</t>
  </si>
  <si>
    <t>Pol42</t>
  </si>
  <si>
    <t>demontáž   vedení   do AYKY 4x25</t>
  </si>
  <si>
    <t>Pol43</t>
  </si>
  <si>
    <t>provozorní zához  jámy  sloupu VO</t>
  </si>
  <si>
    <t>Pol44</t>
  </si>
  <si>
    <t>zajištění a proměření beznap.  Stavu</t>
  </si>
  <si>
    <t>Pol45</t>
  </si>
  <si>
    <t>měření osvětlení</t>
  </si>
  <si>
    <t>Pol46</t>
  </si>
  <si>
    <t>vyhotovedení revizní  zprávy</t>
  </si>
  <si>
    <t>Pol47</t>
  </si>
  <si>
    <t>vyhotovedení polohopisného plány</t>
  </si>
  <si>
    <t>Pol48</t>
  </si>
  <si>
    <t>geodetické vytýčení kabel  vedení podzemeního</t>
  </si>
  <si>
    <t>kpt</t>
  </si>
  <si>
    <t>Pol49</t>
  </si>
  <si>
    <t>poplatek- nebezpečný odpad - svítidla</t>
  </si>
  <si>
    <t>010 - SO 11 Zpevněné plochy</t>
  </si>
  <si>
    <t>0001 - SO 11.1 Komunikace</t>
  </si>
  <si>
    <t>113107225</t>
  </si>
  <si>
    <t>Odstranění podkladu z kameniva drceného tl 500 mm strojně pl přes 200 m2</t>
  </si>
  <si>
    <t>-451390102</t>
  </si>
  <si>
    <t>Odstranění podkladů nebo krytů strojně plochy jednotlivě přes 200 m2 s přemístěním hmot na skládku na vzdálenost do 20 m nebo s naložením na dopravní prostředek z kameniva hrubého drceného, o tl. vrstvy přes 400 do 500 mm</t>
  </si>
  <si>
    <t>113107241</t>
  </si>
  <si>
    <t>Odstranění podkladu živičného tl 50 mm strojně pl přes 200 m2</t>
  </si>
  <si>
    <t>492348304</t>
  </si>
  <si>
    <t>Odstranění podkladů nebo krytů strojně plochy jednotlivě přes 200 m2 s přemístěním hmot na skládku na vzdálenost do 20 m nebo s naložením na dopravní prostředek živičných, o tl. vrstvy do 50 mm</t>
  </si>
  <si>
    <t>-1553746667</t>
  </si>
  <si>
    <t>Poznámka k položce:_x000D_
viz TZ př.č. D.1.1.12.1, v.č. D.1.1.12.2 a 3</t>
  </si>
  <si>
    <t>obnova kompletní kce</t>
  </si>
  <si>
    <t>860</t>
  </si>
  <si>
    <t>již odstraněná komunikace v rámci jednolivých SO mimo SO 08.9, tam je obnova v rámci daného objektu</t>
  </si>
  <si>
    <t>-533,156</t>
  </si>
  <si>
    <t>2119145939</t>
  </si>
  <si>
    <t>122202202</t>
  </si>
  <si>
    <t>Odkopávky a prokopávky nezapažené pro silnice objemu do 1000 m3 v hornině tř. 3</t>
  </si>
  <si>
    <t>-308408262</t>
  </si>
  <si>
    <t>Odkopávky a prokopávky nezapažené pro silnice  s přemístěním výkopku v příčných profilech na vzdálenost do 15 m nebo s naložením na dopravní prostředek v hornině tř. 3 přes 100 do 1 000 m3</t>
  </si>
  <si>
    <t>Poznámka k položce:_x000D_
viz TZ př.č. D.1.1.12.1, v.č. D.1.1.12.2 a 3_x000D_
80% hor.tř.III a 20% hor. tř.IV</t>
  </si>
  <si>
    <t>nová kompletní komunikace</t>
  </si>
  <si>
    <t>"tl. komunikace 620mm" 515*0,62</t>
  </si>
  <si>
    <t>319,3*0,8</t>
  </si>
  <si>
    <t>122202209</t>
  </si>
  <si>
    <t>Příplatek k odkopávkám a prokopávkám pro silnice v hornině tř. 3 za lepivost</t>
  </si>
  <si>
    <t>-255887566</t>
  </si>
  <si>
    <t>Odkopávky a prokopávky nezapažené pro silnice  s přemístěním výkopku v příčných profilech na vzdálenost do 15 m nebo s naložením na dopravní prostředek v hornině tř. 3 Příplatek k cenám za lepivost horniny tř. 3</t>
  </si>
  <si>
    <t>255,44*0,5</t>
  </si>
  <si>
    <t>122302202</t>
  </si>
  <si>
    <t>Odkopávky a prokopávky nezapažené pro silnice objemu do 1000 m3 v hornině tř. 4</t>
  </si>
  <si>
    <t>-1558504926</t>
  </si>
  <si>
    <t>Odkopávky a prokopávky nezapažené pro silnice  s přemístěním výkopku v příčných profilech na vzdálenost do 15 m nebo s naložením na dopravní prostředek v hornině tř. 4 přes 100 do 1 000 m3</t>
  </si>
  <si>
    <t>319,3*0,2</t>
  </si>
  <si>
    <t>122302209</t>
  </si>
  <si>
    <t>Příplatek k odkopávkám a prokopávkám pro silnice v hornině tř. 4 za lepivost</t>
  </si>
  <si>
    <t>715984525</t>
  </si>
  <si>
    <t>Odkopávky a prokopávky nezapažené pro silnice  s přemístěním výkopku v příčných profilech na vzdálenost do 15 m nebo s naložením na dopravní prostředek v hornině tř. 4 Příplatek k cenám za lepivost horniny tř. 4</t>
  </si>
  <si>
    <t>63,86*0,5</t>
  </si>
  <si>
    <t>Vodorovné přemístění do 500 m výkopku/sypaniny z horniny tř. 1 až 4 - ornice z mezideponi</t>
  </si>
  <si>
    <t>1927469211</t>
  </si>
  <si>
    <t>úprava za obrubníkem</t>
  </si>
  <si>
    <t>48,5*1,5*0,2</t>
  </si>
  <si>
    <t>-1670479450</t>
  </si>
  <si>
    <t>255,44+63,86</t>
  </si>
  <si>
    <t>-657378557</t>
  </si>
  <si>
    <t>-385492975</t>
  </si>
  <si>
    <t>2022647585</t>
  </si>
  <si>
    <t>319,3*1,8 'Přepočtené koeficientem množství</t>
  </si>
  <si>
    <t>-1278564694</t>
  </si>
  <si>
    <t>1883641318</t>
  </si>
  <si>
    <t>úprava za obrumníkem</t>
  </si>
  <si>
    <t>48,5*1,5</t>
  </si>
  <si>
    <t>249608693</t>
  </si>
  <si>
    <t xml:space="preserve">Poznámka k položce:_x000D_
viz TZ př.č. D.1.1.12.1, v.č. D.1.1.12.2 a 3_x000D_
Zemní pláň je ve sklonu 3 % a je hutněna na Edef,2=45 MPa. </t>
  </si>
  <si>
    <t>nová kompletní kce</t>
  </si>
  <si>
    <t>515</t>
  </si>
  <si>
    <t>272313511</t>
  </si>
  <si>
    <t>Základové klenby z betonu tř. C 12/15 X0 - výplňový</t>
  </si>
  <si>
    <t>780886949</t>
  </si>
  <si>
    <t>Základy z betonu prostého klenby z betonu kamenem neprokládaného tř. C 12/15</t>
  </si>
  <si>
    <t>prohlubeň po vybourání točny v rámci SO02</t>
  </si>
  <si>
    <t>2,2</t>
  </si>
  <si>
    <t>drážky po kolejnicích</t>
  </si>
  <si>
    <t>-1448220077</t>
  </si>
  <si>
    <t>21,6</t>
  </si>
  <si>
    <t>Podklad nebo podsyp ze štěrkopísku ŠP tl 300 mm fr 0-63mm</t>
  </si>
  <si>
    <t>731762167</t>
  </si>
  <si>
    <t>916462924</t>
  </si>
  <si>
    <t>-1919039440</t>
  </si>
  <si>
    <t>Postřik živičný infiltrační s posypem z asfaltu Pl-A množství 1,5 kg/m2</t>
  </si>
  <si>
    <t>834606246</t>
  </si>
  <si>
    <t>Asfaltový beton vrstva obrusná ACO 11 35/50 (ABS) tř. I tl 50 mm š do 3 m z modifikovaného asfaltu</t>
  </si>
  <si>
    <t>-2062850523</t>
  </si>
  <si>
    <t>-2098420098</t>
  </si>
  <si>
    <t>118,5</t>
  </si>
  <si>
    <t>59217034</t>
  </si>
  <si>
    <t>obrubník betonový silniční 100x15x30 cm</t>
  </si>
  <si>
    <t>1243024422</t>
  </si>
  <si>
    <t>118,5*1,05 'Přepočtené koeficientem množství</t>
  </si>
  <si>
    <t>-257355514</t>
  </si>
  <si>
    <t>247,395+32,032+41,836</t>
  </si>
  <si>
    <t>-245776922</t>
  </si>
  <si>
    <t>321,263*7 'Přepočtené koeficientem množství</t>
  </si>
  <si>
    <t>997221561</t>
  </si>
  <si>
    <t>Vodorovná doprava suti z kusových materiálů do 1 km</t>
  </si>
  <si>
    <t>1764116613</t>
  </si>
  <si>
    <t>Vodorovná doprava suti  bez naložení, ale se složením a s hrubým urovnáním z kusových materiálů, na vzdálenost do 1 km</t>
  </si>
  <si>
    <t>"obrubníky" 38,95</t>
  </si>
  <si>
    <t>997221569</t>
  </si>
  <si>
    <t>Příplatek ZKD 1 km u vodorovné dopravy suti z kusových materiálů</t>
  </si>
  <si>
    <t>1588289602</t>
  </si>
  <si>
    <t>38,95*7 'Přepočtené koeficientem množství</t>
  </si>
  <si>
    <t>905172108</t>
  </si>
  <si>
    <t>997221612</t>
  </si>
  <si>
    <t>Nakládání vybouraných hmot na dopravní prostředky pro vodorovnou dopravu</t>
  </si>
  <si>
    <t>693018133</t>
  </si>
  <si>
    <t>Nakládání na dopravní prostředky  pro vodorovnou dopravu vybouraných hmot</t>
  </si>
  <si>
    <t>1197285868</t>
  </si>
  <si>
    <t>541734396</t>
  </si>
  <si>
    <t>32,032+41,836</t>
  </si>
  <si>
    <t>-652047365</t>
  </si>
  <si>
    <t>998225111</t>
  </si>
  <si>
    <t>Přesun hmot pro pozemní komunikace s krytem z kamene, monolitickým betonovým nebo živičným</t>
  </si>
  <si>
    <t>-1170203858</t>
  </si>
  <si>
    <t>Přesun hmot pro komunikace s krytem z kameniva, monolitickým betonovým nebo živičným  dopravní vzdálenost do 200 m jakékoliv délky objektu</t>
  </si>
  <si>
    <t>0002 - SO 11.2 Chodník</t>
  </si>
  <si>
    <t>1585273814</t>
  </si>
  <si>
    <t>Poznámka k položce:_x000D_
viz TZ př.č. D.1.1.12.1, v.č. D.1.1.12.4 a 5</t>
  </si>
  <si>
    <t>nový chodník</t>
  </si>
  <si>
    <t>"zeleň tl.200mm" 194*0,2</t>
  </si>
  <si>
    <t>122202201</t>
  </si>
  <si>
    <t>Odkopávky a prokopávky nezapažené pro silnice objemu do 100 m3 v hornině tř. 3</t>
  </si>
  <si>
    <t>551047406</t>
  </si>
  <si>
    <t>Odkopávky a prokopávky nezapažené pro silnice  s přemístěním výkopku v příčných profilech na vzdálenost do 15 m nebo s naložením na dopravní prostředek v hornině tř. 3 do 100 m3</t>
  </si>
  <si>
    <t>Poznámka k položce:_x000D_
viz TZ př.č. D.1.1.12.1, v.č. D.1.1.12.4 a 5_x000D_
80% hor.tř.III a 20% hor. tř.IV</t>
  </si>
  <si>
    <t>194*0,05</t>
  </si>
  <si>
    <t>-815167588</t>
  </si>
  <si>
    <t>9,7/2</t>
  </si>
  <si>
    <t>Vodorovné přemístění do 500 m výkopku/sypaniny z horniny tř. 1 až 4 - ornice na mezideponii</t>
  </si>
  <si>
    <t>1630715286</t>
  </si>
  <si>
    <t>-1932953959</t>
  </si>
  <si>
    <t>615569782</t>
  </si>
  <si>
    <t>163352402</t>
  </si>
  <si>
    <t>9,7*1,8 'Přepočtené koeficientem množství</t>
  </si>
  <si>
    <t>1515681643</t>
  </si>
  <si>
    <t>Kladení zámkové dlažby komunikací pro pěší tl 60 mm skupiny B pl do 50 m2</t>
  </si>
  <si>
    <t>-1892045633</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</si>
  <si>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 50 m2</t>
  </si>
  <si>
    <t>59245018</t>
  </si>
  <si>
    <t>dlažba skladebná betonová 20x10x6 cm přírodní</t>
  </si>
  <si>
    <t>547913746</t>
  </si>
  <si>
    <t>194*1,05 'Přepočtené koeficientem množství</t>
  </si>
  <si>
    <t>637311131</t>
  </si>
  <si>
    <t>Chodník z betonových záhonových obrubníků lože beton 1000/250/50, vč. dodání materiálu</t>
  </si>
  <si>
    <t>-1055751876</t>
  </si>
  <si>
    <t>Okapový chodník z obrubníků betonových zahradních, se zalitím spár cementovou maltou do lože z betonu prostého</t>
  </si>
  <si>
    <t>998223011</t>
  </si>
  <si>
    <t>Přesun hmot pro pozemní komunikace s krytem dlážděným</t>
  </si>
  <si>
    <t>-764494209</t>
  </si>
  <si>
    <t>Přesun hmot pro pozemní komunikace s krytem dlážděným  dopravní vzdálenost do 200 m jakékoliv délky objektu</t>
  </si>
  <si>
    <t>0003 - SO 11.3 Výšková úprava stávajícíh šachet</t>
  </si>
  <si>
    <t>2099527062</t>
  </si>
  <si>
    <t>Poznámka k položce:_x000D_
viz TZ př.č. D.1.1.12.1, v.č. D.1.1.12.6</t>
  </si>
  <si>
    <t>Š20</t>
  </si>
  <si>
    <t>3,8*3,5*0,2-2,3*2*0,2</t>
  </si>
  <si>
    <t>Š19</t>
  </si>
  <si>
    <t>3,2*3,2*0,2-1,7*1,7*0,2</t>
  </si>
  <si>
    <t>1609660141</t>
  </si>
  <si>
    <t>Poznámka k položce:_x000D_
viz TZ př.č. D.1.1.12.1, v.č. D.1.1.12.6_x000D_
80% hor.tř.III a 20% hor. tř.IV</t>
  </si>
  <si>
    <t>3,8*3,5*0,82-2,3*2*0,82</t>
  </si>
  <si>
    <t>3,2*3,2*0,82-1,7*1,7*0,82</t>
  </si>
  <si>
    <t>13,161*0,8</t>
  </si>
  <si>
    <t>832513094</t>
  </si>
  <si>
    <t>10,529*0,5</t>
  </si>
  <si>
    <t>-1083051361</t>
  </si>
  <si>
    <t>13,161*0,2</t>
  </si>
  <si>
    <t>12866606</t>
  </si>
  <si>
    <t>2,632*0,5</t>
  </si>
  <si>
    <t>1878091358</t>
  </si>
  <si>
    <t>10,529+2,632</t>
  </si>
  <si>
    <t>-380426308</t>
  </si>
  <si>
    <t>31016439</t>
  </si>
  <si>
    <t>13,161*1,8 'Přepočtené koeficientem množství</t>
  </si>
  <si>
    <t>665669020</t>
  </si>
  <si>
    <t>-218271188</t>
  </si>
  <si>
    <t>3,21*2,2 'Přepočtené koeficientem množství</t>
  </si>
  <si>
    <t>1009639124</t>
  </si>
  <si>
    <t>2,3*2*0,98-1,8*1,5*0,7</t>
  </si>
  <si>
    <t>1,7*1,7*0,72-1,2*1,2*0,49</t>
  </si>
  <si>
    <t>opěrné bloky</t>
  </si>
  <si>
    <t>0,5*0,2*0,8*2</t>
  </si>
  <si>
    <t>1214376841</t>
  </si>
  <si>
    <t>Poznámka k položce:_x000D_
viz TZ př.č. D.1.1.12.1, v.č. D.1.1.12.6_x000D_
podrobná specifikace betonu viz statická část</t>
  </si>
  <si>
    <t>š20</t>
  </si>
  <si>
    <t>2,3*2*0,3-3,14*0,3*0,3*0,3</t>
  </si>
  <si>
    <t>1,7*1,7*0,3-3,14*0,3*0,3*0,3</t>
  </si>
  <si>
    <t>-1412096155</t>
  </si>
  <si>
    <t>2*(2,3+2)*0,3</t>
  </si>
  <si>
    <t>1,8*1,5-3,14*0,3*0,3+2*3,14*0,3*0,3</t>
  </si>
  <si>
    <t>2*(1,7+1,7)*0,3</t>
  </si>
  <si>
    <t>1,2*1,2-3,14*0,3*0,3+2*3,14*0,3*0,3</t>
  </si>
  <si>
    <t>381817191</t>
  </si>
  <si>
    <t>-831947912</t>
  </si>
  <si>
    <t>uvažováno 70kg/m3</t>
  </si>
  <si>
    <t>2,077*0,07</t>
  </si>
  <si>
    <t>-17027484</t>
  </si>
  <si>
    <t>prstenec šachtový vyrovnávací betonový 625x120x160mm</t>
  </si>
  <si>
    <t>-2065394020</t>
  </si>
  <si>
    <t>631311115R</t>
  </si>
  <si>
    <t xml:space="preserve">Mazanina tl do 80 mm cementová bez zvýšených nároků na prostředí </t>
  </si>
  <si>
    <t>-492036827</t>
  </si>
  <si>
    <t>Mazanina cementová tl. přes 50 do 80 mm</t>
  </si>
  <si>
    <t>2,3*2*0,06-3,14*0,43*0,43*0,06</t>
  </si>
  <si>
    <t>1,7*1,7*0,06-3,14*0,43*0,43*0,06</t>
  </si>
  <si>
    <t>Demontáž poklopů litinových nebo ocelových včetně rámů hmotnosti přes 100 do 150 kg, poklopy budou předány provozovateli ČOV</t>
  </si>
  <si>
    <t>1726603683</t>
  </si>
  <si>
    <t>-1964825032</t>
  </si>
  <si>
    <t>vodotěsný poklop tř. D400, výška 160mm, s rámem, materiál beton-litina/litina, vč. těsnění mezi vákem a rámem</t>
  </si>
  <si>
    <t>-1751346095</t>
  </si>
  <si>
    <t>-124930384</t>
  </si>
  <si>
    <t>Zkrácení stávajícho žebříku, vč. odvozu  likvidace</t>
  </si>
  <si>
    <t>844216900</t>
  </si>
  <si>
    <t>953961113R</t>
  </si>
  <si>
    <t>Kotvy chemickým tmelem M 12do betonu, ŽB nebo kamene s vyvrtáním otvoru, vč. trnu a dodávky materiálu</t>
  </si>
  <si>
    <t>-2053556928</t>
  </si>
  <si>
    <t>po 250mm</t>
  </si>
  <si>
    <t>2*(2,3+2)/0,25</t>
  </si>
  <si>
    <t>2*(1,7+1,7)/0,25</t>
  </si>
  <si>
    <t>35+28</t>
  </si>
  <si>
    <t>985,1-R</t>
  </si>
  <si>
    <t>Utěsnění spáry mezi stávající a novou konstrukcí pomocí injektážních hadiček a injektáže akrylátovým tmelem, vč. dodávky materiálu</t>
  </si>
  <si>
    <t>1046906703</t>
  </si>
  <si>
    <t>2*(2,3+2)</t>
  </si>
  <si>
    <t>Š17</t>
  </si>
  <si>
    <t>2*(1,7+1,7)</t>
  </si>
  <si>
    <t>985323110R</t>
  </si>
  <si>
    <t>Spojovací můstek na ŽB konstrukce</t>
  </si>
  <si>
    <t>701931081</t>
  </si>
  <si>
    <t>2,3*2-1,8*1,5</t>
  </si>
  <si>
    <t>1,7*1,7-1,2*1,2</t>
  </si>
  <si>
    <t>-237964728</t>
  </si>
  <si>
    <t>-159788272</t>
  </si>
  <si>
    <t>9,137*7 'Přepočtené koeficientem množství</t>
  </si>
  <si>
    <t>875087637</t>
  </si>
  <si>
    <t>1414620297</t>
  </si>
  <si>
    <t>0004 - SO 11.4 Odvodnění komunikace</t>
  </si>
  <si>
    <t>-966135431</t>
  </si>
  <si>
    <t>-284731215</t>
  </si>
  <si>
    <t>-1695070390</t>
  </si>
  <si>
    <t>Poznámka k položce:_x000D_
viz TZ př.č. D.1.1.12.1, v.č. D.1.1.12.7 až 9</t>
  </si>
  <si>
    <t>UV17, 19, 20</t>
  </si>
  <si>
    <t>(5,25+1,95+2,17)*0,96</t>
  </si>
  <si>
    <t>-138227476</t>
  </si>
  <si>
    <t>Poznámka k položce:_x000D_
viz TZ př.č. D.1.1.12.1, v.č. D.1.1.12.7 až 9_x000D_
80% hor.tř.III a 20% hor. tř.IV</t>
  </si>
  <si>
    <t>UV 17, 19, 20</t>
  </si>
  <si>
    <t>"komunikace tl.520mm" (5,25+1,95+2,17)*0,96*(1,6-0,52)</t>
  </si>
  <si>
    <t>9,715*0,8</t>
  </si>
  <si>
    <t>-1020445943</t>
  </si>
  <si>
    <t>7,772/2</t>
  </si>
  <si>
    <t>360024063</t>
  </si>
  <si>
    <t>9,715*0,2</t>
  </si>
  <si>
    <t>1795923851</t>
  </si>
  <si>
    <t>1,943/2</t>
  </si>
  <si>
    <t>-1225161729</t>
  </si>
  <si>
    <t>(5,25+1,95+2,17)*1,6*2</t>
  </si>
  <si>
    <t>-312690129</t>
  </si>
  <si>
    <t>-576216694</t>
  </si>
  <si>
    <t>(7,772+1,943)*0,55</t>
  </si>
  <si>
    <t>-375233848</t>
  </si>
  <si>
    <t>7,772+1,943</t>
  </si>
  <si>
    <t>-2139346813</t>
  </si>
  <si>
    <t>853558293</t>
  </si>
  <si>
    <t>9,715*1,8 'Přepočtené koeficientem množství</t>
  </si>
  <si>
    <t>-4205108</t>
  </si>
  <si>
    <t>-0,9</t>
  </si>
  <si>
    <t>-4,048</t>
  </si>
  <si>
    <t>8,995*0,52</t>
  </si>
  <si>
    <t>-642986980</t>
  </si>
  <si>
    <t>9,444*2,2 'Přepočtené koeficientem množství</t>
  </si>
  <si>
    <t>312972434</t>
  </si>
  <si>
    <t>"DN150" (5,25+1,95+2,17)*0,96*0,45</t>
  </si>
  <si>
    <t>-1965626087</t>
  </si>
  <si>
    <t>4,048*2 'Přepočtené koeficientem množství</t>
  </si>
  <si>
    <t>-2108658036</t>
  </si>
  <si>
    <t>1811174895</t>
  </si>
  <si>
    <t>(5,25+1,95+2,17)*0,96*0,1</t>
  </si>
  <si>
    <t>-717104484</t>
  </si>
  <si>
    <t>UV 17,19,20</t>
  </si>
  <si>
    <t>5,25+1,95+2,17</t>
  </si>
  <si>
    <t>32308315</t>
  </si>
  <si>
    <t>9,37*1,05 'Přepočtené koeficientem množství</t>
  </si>
  <si>
    <t>-465536122</t>
  </si>
  <si>
    <t>-1220060679</t>
  </si>
  <si>
    <t>-1032349862</t>
  </si>
  <si>
    <t>(5,25+1,95+2,17)*2</t>
  </si>
  <si>
    <t>-1954846507</t>
  </si>
  <si>
    <t>-982650568</t>
  </si>
  <si>
    <t>8,779*7 'Přepočtené koeficientem množství</t>
  </si>
  <si>
    <t>-1526751263</t>
  </si>
  <si>
    <t>1849416173</t>
  </si>
  <si>
    <t>0,882+1,151</t>
  </si>
  <si>
    <t>413464651</t>
  </si>
  <si>
    <t>363624118</t>
  </si>
  <si>
    <t>011 - SO 12 Zastřešení stávající skládky kalu</t>
  </si>
  <si>
    <t>0001 - SO 12.1 Zastřešení stávající skládky kalu</t>
  </si>
  <si>
    <t>280445343</t>
  </si>
  <si>
    <t>Poznámka k položce:_x000D_
viz TZ př.č. D.1.1.13.1, v.č. D.1.1.13.2, statika TZ př.č. D.1.2.9.1 a v.č. D.1.2.9.2 až 4</t>
  </si>
  <si>
    <t>764211606</t>
  </si>
  <si>
    <t>Oplechování větraného hřebene z oblých hřebenáčů s větracím pásem z Pz s povrch úpravou rš 600 mm, tl.plechu 0,6mm, barva šedá, tl.plechu 0,6mm, barva šedá</t>
  </si>
  <si>
    <t>142778514</t>
  </si>
  <si>
    <t>Oplechování střešních prvků z pozinkovaného plechu s povrchovou úpravou hřebene větraného z hřebenáčů oblých, včetně větracího pásu rš 600 mm</t>
  </si>
  <si>
    <t>24,5</t>
  </si>
  <si>
    <t>764212663</t>
  </si>
  <si>
    <t>Oplechování rovné okapové hrany z Pz s povrchovou úpravou rš 250 mm, tl.plechu 0,6mm, barva šedá</t>
  </si>
  <si>
    <t>-54365937</t>
  </si>
  <si>
    <t>Oplechování střešních prvků z pozinkovaného plechu s povrchovou úpravou okapu okapovým plechem střechy rovné rš 250 mm</t>
  </si>
  <si>
    <t>764311604</t>
  </si>
  <si>
    <t>Lemování rovných zdí střech s krytinou prejzovou nebo vlnitou z Pz s povrchovou úpravou rš 330 mm, tl.plechu 0,6mm, barva šedá</t>
  </si>
  <si>
    <t>-1785763916</t>
  </si>
  <si>
    <t>Lemování zdí z pozinkovaného plechu s povrchovou úpravou boční nebo horní rovné, střech s krytinou prejzovou nebo vlnitou rš 330 mm</t>
  </si>
  <si>
    <t>18,5</t>
  </si>
  <si>
    <t>Žlab podokapní půlkruhový z Pz s povrchovou úpravou rš 330 mm, tl.plechu 0,6mm, barva šedá</t>
  </si>
  <si>
    <t>-1907425398</t>
  </si>
  <si>
    <t>Kotlík oválný (trychtýřový) pro podokapní žlaby z Pz s povrchovou úpravou 330/100 mm, tl.plechu 0,6mm, barva šedá</t>
  </si>
  <si>
    <t>-928578128</t>
  </si>
  <si>
    <t>Svody kruhové včetně objímek, kolen, odskoků z Pz s povrchovou úpravou průměru 100 mm, tl.plechu 0,6mm, barva šedá</t>
  </si>
  <si>
    <t>-1697375181</t>
  </si>
  <si>
    <t>-1431160149</t>
  </si>
  <si>
    <t>488705358</t>
  </si>
  <si>
    <t>4,56*24,5*2</t>
  </si>
  <si>
    <t xml:space="preserve">trapézový plech LTP 45 tl.0,6mm, pozinkovaný s povrchovou úpravou, barva šedá, vč. systémových doplňků </t>
  </si>
  <si>
    <t>-1705827819</t>
  </si>
  <si>
    <t>223,44*1,15 'Přepočtené koeficientem množství</t>
  </si>
  <si>
    <t>-942747502</t>
  </si>
  <si>
    <t>1638600958</t>
  </si>
  <si>
    <t>"Z/01a" 330,28*2</t>
  </si>
  <si>
    <t>"Z/01b" 334,05*4</t>
  </si>
  <si>
    <t>"Z/01c" 333,9*4</t>
  </si>
  <si>
    <t>"Z/02" 263,25*5</t>
  </si>
  <si>
    <t>"Z/03" 124,11*20</t>
  </si>
  <si>
    <t>"Z/04" 117,22*20</t>
  </si>
  <si>
    <t>"Z/05" 132,72*5</t>
  </si>
  <si>
    <t>"Z/06" 16,55*5</t>
  </si>
  <si>
    <t>"Z/07" 10,17*10</t>
  </si>
  <si>
    <t>"Z/08" 1,66*32</t>
  </si>
  <si>
    <t>"Z/09" 4,75*16</t>
  </si>
  <si>
    <t>"Z/10" 55,39*4</t>
  </si>
  <si>
    <t>"Z/11" 64,97*4</t>
  </si>
  <si>
    <t>586788583</t>
  </si>
  <si>
    <t>738903546</t>
  </si>
  <si>
    <t>0002 - SO 12.2 Silnoproudá elektrotechnika</t>
  </si>
  <si>
    <t xml:space="preserve">    D1 - Osvětlení</t>
  </si>
  <si>
    <t xml:space="preserve">    D2 - doplnění  rozvaděče</t>
  </si>
  <si>
    <t xml:space="preserve">    D3 - Hromosvod, zemmění</t>
  </si>
  <si>
    <t xml:space="preserve">    D4 - Ostatní činnosti</t>
  </si>
  <si>
    <t>Poznámka k položce:_x000D_
viz TZ př.č. D.1.4.4.1, v.č. D.1.4.4.9, technická specifikace D.1.4.4.11</t>
  </si>
  <si>
    <t>doplnění  rozvaděče</t>
  </si>
  <si>
    <t>Pol52</t>
  </si>
  <si>
    <t>kombin  chránič  16A/1N/D - 0,03A  10kA</t>
  </si>
  <si>
    <t>Pol53</t>
  </si>
  <si>
    <t>lišta DIN</t>
  </si>
  <si>
    <t>Pol54</t>
  </si>
  <si>
    <t>svorkovnice  RS2,5</t>
  </si>
  <si>
    <t>Pol55</t>
  </si>
  <si>
    <t>podruž. Materiál - vodič svorky ,  průchodky  ap</t>
  </si>
  <si>
    <t>Pol56</t>
  </si>
  <si>
    <t>Pol57</t>
  </si>
  <si>
    <t>barva  antikorozní</t>
  </si>
  <si>
    <t>Pol116</t>
  </si>
  <si>
    <t>svar napojení konstrukce na zemnič  l= 10 cm</t>
  </si>
  <si>
    <t>Pol118</t>
  </si>
  <si>
    <t>012 - SO 13 Terénní a sadové úpravy</t>
  </si>
  <si>
    <t>111201101</t>
  </si>
  <si>
    <t>Odstranění křovin a stromů průměru kmene do 100 mm i s kořeny z celkové plochy do 1000 m2, vč. odovzu a likvidace</t>
  </si>
  <si>
    <t>-314766907</t>
  </si>
  <si>
    <t>Poznámka k položce:_x000D_
viz TZ př.č. D.1.1.14.1 a v.č. D.1.1.14.2</t>
  </si>
  <si>
    <t>122301102</t>
  </si>
  <si>
    <t>Odkopávky a prokopávky nezapažené v hornině tř. 4 objem do 1000 m3</t>
  </si>
  <si>
    <t>-106988560</t>
  </si>
  <si>
    <t>Odkopávky a prokopávky nezapažené  s přehozením výkopku na vzdálenost do 3 m nebo s naložením na dopravní prostředek v hornině tř. 4 přes 100 do 1 000 m3</t>
  </si>
  <si>
    <t>550*0,2</t>
  </si>
  <si>
    <t>122301109</t>
  </si>
  <si>
    <t>Příplatek za lepivost u odkopávek nezapažených v hornině tř. 4</t>
  </si>
  <si>
    <t>1435146523</t>
  </si>
  <si>
    <t>Odkopávky a prokopávky nezapažené  s přehozením výkopku na vzdálenost do 3 m nebo s naložením na dopravní prostředek v hornině tř. 4 Příplatek k cenám za lepivost horniny tř. 4</t>
  </si>
  <si>
    <t>110/2</t>
  </si>
  <si>
    <t>112101102</t>
  </si>
  <si>
    <t>Odstranění stromů listnatých průměru kmene do 500 mm</t>
  </si>
  <si>
    <t>-513603651</t>
  </si>
  <si>
    <t>Odstranění stromů s odřezáním kmene a s odvětvením listnatých, průměru kmene přes 300 do 500 mm</t>
  </si>
  <si>
    <t>162301402</t>
  </si>
  <si>
    <t>Vodorovné přemístění větví stromů listnatých do 5 km D kmene do 500 mm, vč. likvidace</t>
  </si>
  <si>
    <t>-736846009</t>
  </si>
  <si>
    <t>Vodorovné přemístění větví, kmenů nebo pařezů  s naložením, složením a dopravou do 5000 m větví stromů listnatých, průměru kmene přes 300 do 500 mm</t>
  </si>
  <si>
    <t>162301412</t>
  </si>
  <si>
    <t>Vodorovné přemístění kmenů stromů listnatých do 5 km D kmene do 500 mm, vč. likvidace</t>
  </si>
  <si>
    <t>-1652848583</t>
  </si>
  <si>
    <t>Vodorovné přemístění větví, kmenů nebo pařezů  s naložením, složením a dopravou do 5000 m kmenů stromů listnatých, průměru přes 300 do 500 mm</t>
  </si>
  <si>
    <t>162301422</t>
  </si>
  <si>
    <t>Vodorovné přemístění pařezů do 5 km D do 500 mm, vč. likvidace</t>
  </si>
  <si>
    <t>-281856219</t>
  </si>
  <si>
    <t>Vodorovné přemístění větví, kmenů nebo pařezů  s naložením, složením a dopravou do 5000 m pařezů kmenů, průměru přes 300 do 500 mm</t>
  </si>
  <si>
    <t>162301902</t>
  </si>
  <si>
    <t>Příplatek k vodorovnému přemístění větví stromů listnatých D kmene do 500 mm ZKD 5 km</t>
  </si>
  <si>
    <t>1355605743</t>
  </si>
  <si>
    <t>Vodorovné přemístění větví, kmenů nebo pařezů  s naložením, složením a dopravou Příplatek k cenám za každých dalších i započatých 5000 m přes 5000 m větví stromů listnatých, průměru kmene přes 300 do 500 mm</t>
  </si>
  <si>
    <t>do 15ti km</t>
  </si>
  <si>
    <t>162301912</t>
  </si>
  <si>
    <t>Příplatek k vodorovnému přemístění kmenů stromů listnatých D kmene do 500 mm ZKD 5 km</t>
  </si>
  <si>
    <t>-1948866108</t>
  </si>
  <si>
    <t>Vodorovné přemístění větví, kmenů nebo pařezů  s naložením, složením a dopravou Příplatek k cenám za každých dalších i započatých 5000 m přes 5000 m kmenů stromů listnatých, o průměru přes 300 do 500 mm</t>
  </si>
  <si>
    <t>162301922</t>
  </si>
  <si>
    <t>Příplatek k vodorovnému přemístění pařezů D 500 mm ZKD 5 km</t>
  </si>
  <si>
    <t>1472798860</t>
  </si>
  <si>
    <t>Vodorovné přemístění větví, kmenů nebo pařezů  s naložením, složením a dopravou Příplatek k cenám za každých dalších i započatých 5000 m přes 5000 m pařezů kmenů, průměru přes 300 do 500 mm</t>
  </si>
  <si>
    <t>Vodorovné přemístění do 500 m výkopku/sypaniny z horniny tř. 1 až 4 - ornice z mezideponie na stavbu</t>
  </si>
  <si>
    <t>1943533330</t>
  </si>
  <si>
    <t>-186611048</t>
  </si>
  <si>
    <t>Nakládání výkopku z hornin tř. 1 až 4 přes 100 m3</t>
  </si>
  <si>
    <t>-842929947</t>
  </si>
  <si>
    <t>dle tTZ</t>
  </si>
  <si>
    <t>zbylá ornice ze skryvky z jednotlivých SO kromě SO 08.9 a SO 09 (zatravnění součástí těchto objektů)</t>
  </si>
  <si>
    <t>(805,63-550)*0,2</t>
  </si>
  <si>
    <t>-413772905</t>
  </si>
  <si>
    <t>1696835709</t>
  </si>
  <si>
    <t>110*1,8 'Přepočtené koeficientem množství</t>
  </si>
  <si>
    <t>-1164304795</t>
  </si>
  <si>
    <t>181301113</t>
  </si>
  <si>
    <t>Rozprostření ornice tl vrstvy do 200 mm pl přes 500 m2 v rovině nebo ve svahu do 1:5</t>
  </si>
  <si>
    <t>-489743417</t>
  </si>
  <si>
    <t>Rozprostření a urovnání ornice v rovině nebo ve svahu sklonu do 1:5 při souvislé ploše přes 500 m2, tl. vrstvy přes 150 do 200 mm</t>
  </si>
  <si>
    <t>550</t>
  </si>
  <si>
    <t>805,63-550</t>
  </si>
  <si>
    <t>183101315</t>
  </si>
  <si>
    <t>Jamky pro výsadbu s výměnou 100 % půdy zeminy tř 1 až 4 objem do 0,4 m3 v rovině a svahu do 1:5</t>
  </si>
  <si>
    <t>-244101621</t>
  </si>
  <si>
    <t>Hloubení jamek pro vysazování rostlin v zemině tř.1 až 4 s výměnou půdy z 100% v rovině nebo na svahu do 1:5, objemu přes 0,125 do 0,40 m3</t>
  </si>
  <si>
    <t>183111314</t>
  </si>
  <si>
    <t>Jamky pro výsadbu s výměnou 100 % půdy zeminy tř 1 až 4 objem do 0,02 m3 v rovině a svahu do 1:5</t>
  </si>
  <si>
    <t>1931842869</t>
  </si>
  <si>
    <t>Hloubení jamek pro vysazování rostlin v zemině tř.1 až 4 s výměnou půdy z 100% v rovině nebo na svahu do 1:5, objemu přes 0,01 do 0,02 m3</t>
  </si>
  <si>
    <t>10371500</t>
  </si>
  <si>
    <t>Substrát (objem: 0,3m3 – strom listnatý, 0,2m3 – strom jehličnatý, 0,02m3 –  keř); odlišit substrát pro jehličnany (celkem 2,02m3) + ostatní dřeviny (celkem 1,08m3)</t>
  </si>
  <si>
    <t>-907110631</t>
  </si>
  <si>
    <t>0,3*3</t>
  </si>
  <si>
    <t>0,2*9</t>
  </si>
  <si>
    <t>0,02*20</t>
  </si>
  <si>
    <t>184102111</t>
  </si>
  <si>
    <t>Výsadba dřeviny s balem D do 0,2 m do jamky se zalitím v rovině a svahu do 1:5 - keře</t>
  </si>
  <si>
    <t>-682313820</t>
  </si>
  <si>
    <t>Výsadba dřeviny s balem do předem vyhloubené jamky se zalitím  v rovině nebo na svahu do 1:5, při průměru balu přes 100 do 200 mm</t>
  </si>
  <si>
    <t>184102114</t>
  </si>
  <si>
    <t>Výsadba dřeviny s balem D do 0,5 m do jamky se zalitím v rovině a svahu do 1:5</t>
  </si>
  <si>
    <t>840528585</t>
  </si>
  <si>
    <t>Výsadba dřeviny s balem do předem vyhloubené jamky se zalitím  v rovině nebo na svahu do 1:5, při průměru balu přes 400 do 500 mm</t>
  </si>
  <si>
    <t>3+9</t>
  </si>
  <si>
    <t>02650000</t>
  </si>
  <si>
    <t>CRATAEGUS LAEVIGATA 'PAUL'S SCARLET', obvod 12-14cm, ZB, jednovrcholová dřevina domácí produkce</t>
  </si>
  <si>
    <t>438610359</t>
  </si>
  <si>
    <t>02650001</t>
  </si>
  <si>
    <t>PINUS NIGRA, výška 150-175cm, ZB / kont.</t>
  </si>
  <si>
    <t>-1062418248</t>
  </si>
  <si>
    <t>02650002</t>
  </si>
  <si>
    <t>PINUS STROBUS, výška 150-175cm, ZB / kont.</t>
  </si>
  <si>
    <t>983984905</t>
  </si>
  <si>
    <t>02650003</t>
  </si>
  <si>
    <t>CORYLUS AVELLANA ´LANG TIDLIG ZELLER´, var. CORYLUS AVELLANA ´WEBBOVA´, výška 125-150cm, kontejner</t>
  </si>
  <si>
    <t>758417388</t>
  </si>
  <si>
    <t>02650004</t>
  </si>
  <si>
    <t>PYRACANTHA ´ORANGE GLOW´, výška 40-50cm, kontejner</t>
  </si>
  <si>
    <t>236293907</t>
  </si>
  <si>
    <t>02650005</t>
  </si>
  <si>
    <t>TAXUS BACCATA, ´ výška 80-100cm, kontejner</t>
  </si>
  <si>
    <t>-1327316010</t>
  </si>
  <si>
    <t>02650006</t>
  </si>
  <si>
    <t>TAXUS MEDIA ´HICKSII´, výška 80-100cm, kontejner</t>
  </si>
  <si>
    <t>-1578767590</t>
  </si>
  <si>
    <t>184215132</t>
  </si>
  <si>
    <t>Ukotvení kmene dřevin třemi kůly D do 0,1 m délky do 2 m</t>
  </si>
  <si>
    <t>-683484234</t>
  </si>
  <si>
    <t>Ukotvení dřeviny kůly třemi kůly, délky přes 1 do 2 m</t>
  </si>
  <si>
    <t>052,2-R</t>
  </si>
  <si>
    <t>Vyvazovací kůl kulatý 200cm (jehličnaté stromy po 3kůlech), průměr 6cm, tlaková impregnace</t>
  </si>
  <si>
    <t>1044678387</t>
  </si>
  <si>
    <t>9*3</t>
  </si>
  <si>
    <t>184215133</t>
  </si>
  <si>
    <t>Ukotvení kmene dřevin třemi kůly D do 0,1 m délky do 3 m</t>
  </si>
  <si>
    <t>-1200193157</t>
  </si>
  <si>
    <t>Ukotvení dřeviny kůly třemi kůly, délky přes 2 do 3 m</t>
  </si>
  <si>
    <t>052,1-R</t>
  </si>
  <si>
    <t>Vyvazovací kůl kulatý 250cm (listnaté stromy po 3kůlech), průměr 6cm, tlaková impregnace</t>
  </si>
  <si>
    <t>1399770725</t>
  </si>
  <si>
    <t>3*3</t>
  </si>
  <si>
    <t>052,3-R</t>
  </si>
  <si>
    <t>Spojovací příčky 50cm (horní příčky pro tříbodové kotvení listnatých stromů), frézovaná půlpalisáda (půlválec), tloušťka 6cm, tlaková impregnace</t>
  </si>
  <si>
    <t>1111706534</t>
  </si>
  <si>
    <t>052,4-R</t>
  </si>
  <si>
    <t>Popruhy na vyvazování šířky 3cm (předpoklad 2m strom)</t>
  </si>
  <si>
    <t>1704936352</t>
  </si>
  <si>
    <t>12*2</t>
  </si>
  <si>
    <t>184501131</t>
  </si>
  <si>
    <t>Zhotovení obalu z juty ve dvou vrstvách v rovině a svahu do 1:5</t>
  </si>
  <si>
    <t>-1326234168</t>
  </si>
  <si>
    <t>Zhotovení obalu kmene a spodních částí větví stromu z juty  ve dvou vrstvách v rovině nebo na svahu do 1:5</t>
  </si>
  <si>
    <t>(9+3)*0,6</t>
  </si>
  <si>
    <t>184911421</t>
  </si>
  <si>
    <t>Mulčování rostlin kůrou tl. do 0,1 m v rovině a svahu do 1:5</t>
  </si>
  <si>
    <t>-425819626</t>
  </si>
  <si>
    <t>Mulčování vysazených rostlin mulčovací kůrou, tl. do 100 mm v rovině nebo na svahu do 1:5</t>
  </si>
  <si>
    <t>10391100</t>
  </si>
  <si>
    <t>kůra mulčovací VL</t>
  </si>
  <si>
    <t>-987570965</t>
  </si>
  <si>
    <t>30*0,103 'Přepočtené koeficientem množství</t>
  </si>
  <si>
    <t>185851121</t>
  </si>
  <si>
    <t>Dovoz vody pro zálivku rostlin za vzdálenost do 1000 m</t>
  </si>
  <si>
    <t>-215719797</t>
  </si>
  <si>
    <t>Dovoz vody pro zálivku rostlin  na vzdálenost do 1000 m</t>
  </si>
  <si>
    <t>60*12*0,001</t>
  </si>
  <si>
    <t>20*20*0,001</t>
  </si>
  <si>
    <t>185851129</t>
  </si>
  <si>
    <t>Příplatek k dovozu vody pro zálivku rostlin do 1000 m ZKD 1000 m</t>
  </si>
  <si>
    <t>-1715337001</t>
  </si>
  <si>
    <t>Dovoz vody pro zálivku rostlin  Příplatek k ceně za každých dalších i započatých 1000 m</t>
  </si>
  <si>
    <t>1,12*8 'Přepočtené koeficientem množství</t>
  </si>
  <si>
    <t>998231311</t>
  </si>
  <si>
    <t>Přesun hmot pro sadovnické a krajinářské úpravy vodorovně do 5000 m</t>
  </si>
  <si>
    <t>-1605808349</t>
  </si>
  <si>
    <t>Přesun hmot pro sadovnické a krajinářské úpravy - strojně dopravní vzdálenost do 5000 m</t>
  </si>
  <si>
    <t xml:space="preserve">013 - PS 01 Odvodnění kalu </t>
  </si>
  <si>
    <t xml:space="preserve">    21-M - Strojně technologická část - PS 01 Odvodnění kalu</t>
  </si>
  <si>
    <t xml:space="preserve">    D1 - Potrubí stabilizovaného kalu z USN do zásobní nádrže (pol.01.3) - potrubní větev č. 1-1</t>
  </si>
  <si>
    <t xml:space="preserve">    D2 - Potrubí přepadu stabilizovaného kalu z nádrže (pol.01.3) do potrubí fugátu (potr. větev č. 1-2) - po</t>
  </si>
  <si>
    <t xml:space="preserve">    D3 - Potrubí fugátu do kanalizace - potrubní větev č. 1-3</t>
  </si>
  <si>
    <t xml:space="preserve">    D4 - Potrubí odvětrání nádrže (pol.01.3) - potrubní větev č. 1-4</t>
  </si>
  <si>
    <t xml:space="preserve">    OST - Ostatní</t>
  </si>
  <si>
    <t>Strojně technologická část - PS 01 Odvodnění kalu</t>
  </si>
  <si>
    <t>Pol459</t>
  </si>
  <si>
    <t>Linka odvodnění kalu, kapacita 150 m3/den, průměrná koncentrace sušiny je 2,66%, M+D (montáž a dodávka)</t>
  </si>
  <si>
    <t>" viz. D.2.1.2 - Seznam strojů, zařízení a technická specifikace, položka 01.1 "</t>
  </si>
  <si>
    <t>Pol460</t>
  </si>
  <si>
    <t>Linka dopravy odvodněného kalu, kapacita 1,67 m3/h, koncentrace sušiny je 20-30%, M+D (montáž a dodávka)</t>
  </si>
  <si>
    <t>" viz. D.2.1.2 - Seznam strojů, zařízení a technická specifikace, položka 01.2 "</t>
  </si>
  <si>
    <t>Pol461</t>
  </si>
  <si>
    <t>Zásobní nádrž stabilizovaného kalu z USN, objem provozní 2,0 m3, výška 1950 mm, průměr 1800 mm, M+D (montáž a dodávka)</t>
  </si>
  <si>
    <t>" viz. D.2.1.2 - Seznam strojů, zařízení a technická specifikace, položka 01.3"</t>
  </si>
  <si>
    <t>Pol462</t>
  </si>
  <si>
    <t>Macerátor, Q = 15 m3/h, pracovní tlak – 1 bar, M+D (montáž a dodávka)</t>
  </si>
  <si>
    <t>" viz. D.2.1.2 - Seznam strojů, zařízení a technická specifikace, položka 01.4"</t>
  </si>
  <si>
    <t>Pol463</t>
  </si>
  <si>
    <t>Obslužná plošina zásobní nádrže, rozměry 600x1300 mm, výška 1100 mm, M+D (montáž a dodávka)</t>
  </si>
  <si>
    <t>" viz. D.2.1.2 - Seznam strojů, zařízení a technická specifikace, položka 01.5"</t>
  </si>
  <si>
    <t>Pol464</t>
  </si>
  <si>
    <t>Kladkostroj pojízdný - ruční, nosnost 3,2 t, M+D (montáž a dodávka)</t>
  </si>
  <si>
    <t>" viz. D.2.1.2 - Seznam strojů, zařízení a technická specifikace, položka 01.6"</t>
  </si>
  <si>
    <t>Pol465</t>
  </si>
  <si>
    <t>Kladkostroj pojízdný - ruční, nosnost 1,0 t, M+D (montáž a dodávka)</t>
  </si>
  <si>
    <t>" viz. D.2.1.2 - Seznam strojů, zařízení a technická specifikace, položka 01.7"</t>
  </si>
  <si>
    <t>Pol466</t>
  </si>
  <si>
    <t>Kladkostroj závěsný - ruční, nosnost 0,5 t, M+D (montáž a dodávka)</t>
  </si>
  <si>
    <t>" viz. D.2.1.2 - Seznam strojů, zařízení a technická specifikace, položka 01.8"</t>
  </si>
  <si>
    <t>Potrubí stabilizovaného kalu z USN do zásobní nádrže (pol.01.3) - potrubní větev č. 1-1</t>
  </si>
  <si>
    <t>Pol467</t>
  </si>
  <si>
    <t>Montáž - Trubka, DN150 (prům. 168,3x3), ocel 17 240</t>
  </si>
  <si>
    <t>Pol468</t>
  </si>
  <si>
    <t>Dodávka - Trubka, DN150 (prům. 168,3x3), ocel 17 240</t>
  </si>
  <si>
    <t>Pol469</t>
  </si>
  <si>
    <t>Montáž - Koleno 90°, DN150, ocel 17 240</t>
  </si>
  <si>
    <t>Pol470</t>
  </si>
  <si>
    <t>Dodávka - Koleno 90°, DN150, ocel 17 240</t>
  </si>
  <si>
    <t>Pol471</t>
  </si>
  <si>
    <t>Montáž - Příruba přivařovací plochá, DN150/PN10, ocel 17 240</t>
  </si>
  <si>
    <t>Pol472</t>
  </si>
  <si>
    <t>Dodávka - Příruba přivařovací plochá, DN150/PN10, ocel 17 240</t>
  </si>
  <si>
    <t>Pol473</t>
  </si>
  <si>
    <t>Montáž - Spoj přírubový , DN150/PN10, ocel 17 240</t>
  </si>
  <si>
    <t>Pol474</t>
  </si>
  <si>
    <t>Dodávka - Spoj přírubový , DN150/PN10, ocel 17 240</t>
  </si>
  <si>
    <t>Pol475</t>
  </si>
  <si>
    <t>Montáž - Šoupátko bezpřírubové , DN150/PN10</t>
  </si>
  <si>
    <t>Pol476</t>
  </si>
  <si>
    <t>Dodávka - Šoupátko bezpřírubové , DN150/PN10</t>
  </si>
  <si>
    <t>Pol477</t>
  </si>
  <si>
    <t>Montáž - Podpěrné konzoly a závěsy včetně kotvení a třmenů , ocel 17 240, 8 ks</t>
  </si>
  <si>
    <t>Pol478</t>
  </si>
  <si>
    <t>Dodávka - Podpěrné konzoly a závěsy včetně kotvení a třmenů , ocel 17 240, 8 ks</t>
  </si>
  <si>
    <t>Potrubí přepadu stabilizovaného kalu z nádrže (pol.01.3) do potrubí fugátu (potr. větev č. 1-2) - po</t>
  </si>
  <si>
    <t>Pol479</t>
  </si>
  <si>
    <t>Montáž - Trubka, DN100 (prům. 114,3x2), ocel 17 240</t>
  </si>
  <si>
    <t>Pol480</t>
  </si>
  <si>
    <t>Dodávka - Trubka, DN100 (prům. 114,3x2), ocel 17 240</t>
  </si>
  <si>
    <t>Pol481</t>
  </si>
  <si>
    <t>Montáž - Koleno 45°, DN150, ocel 17 240</t>
  </si>
  <si>
    <t>Pol482</t>
  </si>
  <si>
    <t>Dodávka - Koleno 45°, DN150, ocel 17 240</t>
  </si>
  <si>
    <t>Pol483</t>
  </si>
  <si>
    <t>Pol484</t>
  </si>
  <si>
    <t>Montáž - Příruba přivařovací plochá, DN100/PN10, ocel 17 240</t>
  </si>
  <si>
    <t>Pol485</t>
  </si>
  <si>
    <t>Dodávka - Příruba přivařovací plochá, DN100/PN10, ocel 17 240</t>
  </si>
  <si>
    <t>Pol486</t>
  </si>
  <si>
    <t>Montáž - Spoj přírubový , DN150/PN10, Ocel 17 240</t>
  </si>
  <si>
    <t>Pol487</t>
  </si>
  <si>
    <t>Dodávka - Spoj přírubový , DN150/PN10, Ocel 17 240</t>
  </si>
  <si>
    <t>Pol488</t>
  </si>
  <si>
    <t>Montáž - Spoj přírubový , DN100/PN10, Ocel 17 240</t>
  </si>
  <si>
    <t>Pol489</t>
  </si>
  <si>
    <t>Dodávka - Spoj přírubový , DN100/PN10, Ocel 17 240</t>
  </si>
  <si>
    <t>Pol490</t>
  </si>
  <si>
    <t>Montáž - Šoupátko bezpřírubové , DN100/PN10</t>
  </si>
  <si>
    <t>Pol491</t>
  </si>
  <si>
    <t>Dodávka - Šoupátko bezpřírubové , DN100/PN10</t>
  </si>
  <si>
    <t>Pol492</t>
  </si>
  <si>
    <t>Montáž - Podpěrné konzoly a závěsy včetně kotvení a třmenů , Ocel 17 240, 7 ks</t>
  </si>
  <si>
    <t>Pol493</t>
  </si>
  <si>
    <t>Dodávka - Podpěrné konzoly a závěsy včetně kotvení a třmenů , Ocel 17 240, 7 ks</t>
  </si>
  <si>
    <t>Potrubí fugátu do kanalizace - potrubní větev č. 1-3</t>
  </si>
  <si>
    <t>Pol494</t>
  </si>
  <si>
    <t>Montáž - Trubka, DN125 (prům. 139,7x3), ocel 17 240</t>
  </si>
  <si>
    <t>Pol495</t>
  </si>
  <si>
    <t>Dodávka - Trubka, DN125 (prům. 139,7x3), ocel 17 240</t>
  </si>
  <si>
    <t>Pol496</t>
  </si>
  <si>
    <t>Pol497</t>
  </si>
  <si>
    <t>Pol498</t>
  </si>
  <si>
    <t>Montáž - Koleno 90°, DN125, ocel 17 240</t>
  </si>
  <si>
    <t>Pol499</t>
  </si>
  <si>
    <t>Dodávka - Koleno 90°, DN125, ocel 17 240</t>
  </si>
  <si>
    <t>Pol500</t>
  </si>
  <si>
    <t>Montáž - Koleno 45°, DN125, ocel 17 240</t>
  </si>
  <si>
    <t>Pol501</t>
  </si>
  <si>
    <t>Dodávka - Koleno 45°, DN125, ocel 17 240</t>
  </si>
  <si>
    <t>Pol502</t>
  </si>
  <si>
    <t>Montáž - Redukce přímá, DN200/ DN150, ocel 17 240</t>
  </si>
  <si>
    <t>Pol503</t>
  </si>
  <si>
    <t>Dodávka - Redukce přímá, DN200/ DN150, ocel 17 240</t>
  </si>
  <si>
    <t>Pol504</t>
  </si>
  <si>
    <t>Montáž - Redukce přímá, DN150/ DN125, ocel 17 240</t>
  </si>
  <si>
    <t>Pol505</t>
  </si>
  <si>
    <t>Dodávka - Redukce přímá, DN150/ DN125, ocel 17 240</t>
  </si>
  <si>
    <t>Pol506</t>
  </si>
  <si>
    <t>Montáž - Příruba přivařovací plochá, DN200/PN10, ocel 17 240</t>
  </si>
  <si>
    <t>Pol507</t>
  </si>
  <si>
    <t>Dodávka - Příruba přivařovací plochá, DN200/PN10, ocel 17 240</t>
  </si>
  <si>
    <t>Pol508</t>
  </si>
  <si>
    <t>Montáž - Příruba přivařovací plochá, DN125/PN10, ocel 17 240</t>
  </si>
  <si>
    <t>Pol509</t>
  </si>
  <si>
    <t>Dodávka - Příruba přivařovací plochá, DN125/PN10, ocel 17 240</t>
  </si>
  <si>
    <t>Pol510</t>
  </si>
  <si>
    <t>Montáž - Spoj přírubový , DN200/PN10, Ocel 17 240</t>
  </si>
  <si>
    <t>Pol511</t>
  </si>
  <si>
    <t>Dodávka - Spoj přírubový , DN200/PN10, Ocel 17 240</t>
  </si>
  <si>
    <t>Pol512</t>
  </si>
  <si>
    <t>Pol513</t>
  </si>
  <si>
    <t>Pol514</t>
  </si>
  <si>
    <t>Montáž - Spoj přírubový , DN125/PN10, Ocel 17 240</t>
  </si>
  <si>
    <t>Pol515</t>
  </si>
  <si>
    <t>Dodávka - Spoj přírubový , DN125/PN10, Ocel 17 240</t>
  </si>
  <si>
    <t>Pol516</t>
  </si>
  <si>
    <t>Montáž - Podpěrné konzoly a závěsy včetně kotvení a třmenů , Ocel 17 240, 4 ks</t>
  </si>
  <si>
    <t>Pol517</t>
  </si>
  <si>
    <t>Dodávka - Podpěrné konzoly a závěsy včetně kotvení a třmenů , Ocel 17 240, 4 ks</t>
  </si>
  <si>
    <t>Pol518</t>
  </si>
  <si>
    <t>Montáž - Tepelná izolace, tl. 60 mm, krytí nerezovým plechem , DN125</t>
  </si>
  <si>
    <t>Pol519</t>
  </si>
  <si>
    <t>Dodávka - Tepelná izolace, tl. 60 mm, krytí nerezovým plechem , DN125</t>
  </si>
  <si>
    <t>Potrubí odvětrání nádrže (pol.01.3) - potrubní větev č. 1-4</t>
  </si>
  <si>
    <t>Pol520</t>
  </si>
  <si>
    <t>Montáž - Trubka, DN80 (prům. 88,9x2), ocel 17 240</t>
  </si>
  <si>
    <t>Pol521</t>
  </si>
  <si>
    <t>Dodávka - Trubka, DN80 (prům. 88,9x2), ocel 17 240</t>
  </si>
  <si>
    <t>Pol522</t>
  </si>
  <si>
    <t>Montáž - Koleno 90°, DN80, ocel 17 240</t>
  </si>
  <si>
    <t>Pol523</t>
  </si>
  <si>
    <t>Dodávka - Koleno 90°, DN80, ocel 17 240</t>
  </si>
  <si>
    <t>Pol524</t>
  </si>
  <si>
    <t>Montáž - Příruba přivařovací plochá, DN80/PN6, ocel 17 240</t>
  </si>
  <si>
    <t>Pol525</t>
  </si>
  <si>
    <t>Dodávka - Příruba přivařovací plochá, DN80/PN6, ocel 17 240</t>
  </si>
  <si>
    <t>Pol526</t>
  </si>
  <si>
    <t>Montáž - Spoj přírubový , DN80/PN6, ocel 17 240</t>
  </si>
  <si>
    <t>Pol527</t>
  </si>
  <si>
    <t>Dodávka - Spoj přírubový , DN80/PN6, ocel 17 240</t>
  </si>
  <si>
    <t>Pol528</t>
  </si>
  <si>
    <t>Montáž - Ochranné síto na výstupu potrubí , DN80, ocel 17 240</t>
  </si>
  <si>
    <t>Pol529</t>
  </si>
  <si>
    <t>Dodávka - Ochranné síto na výstupu potrubí , DN80, ocel 17 240</t>
  </si>
  <si>
    <t>Pol530</t>
  </si>
  <si>
    <t>Uvedení do provozu, provedení komplexních zkoušek, zaškolení obsluhy</t>
  </si>
  <si>
    <t>014 - PS 02 Sušení kalu</t>
  </si>
  <si>
    <t xml:space="preserve">    D5 - Strojně technologická část - PS 02 Sušení kalu</t>
  </si>
  <si>
    <t xml:space="preserve">    D6 - Potrubí rozvodu provozní vody do strojovny sušení kalu - potrubní větev č. 2-1</t>
  </si>
  <si>
    <t xml:space="preserve">    D7 - Výtlačné potrubí čerpadla (pol.02.6) do potrubí fugátu (potr. větev č. 1-3) - potrubní větev č. 2-2</t>
  </si>
  <si>
    <t xml:space="preserve">    D8 - Odpadní potrubí z automatického filtru (pol.02.5) do potrubí fugátu (potr. větev č. 1-3) - potrubní </t>
  </si>
  <si>
    <t xml:space="preserve">    D9 - Odpadní potrubí ze sušárny (pol.02.2.2) do jímky odpadní vody - potrubní větev č. 2-4</t>
  </si>
  <si>
    <t xml:space="preserve">    D10 - Odpadní potrubí z chemického čištění (pol.02.2.6, 02.2.8, 02.2.9) do jímky odpadní vody - potrubní v</t>
  </si>
  <si>
    <t xml:space="preserve">    D11 - Výtlačné potrubí čerpadla (pol.02.7) do čerpací jímky - potrubní větev č. 2-6</t>
  </si>
  <si>
    <t xml:space="preserve">    D12 - Výtlačné potrubí čerpadel (pol.02.8) do nátoku aktivace - potrubní větev č. 2-7</t>
  </si>
  <si>
    <t>Strojně technologická část - PS 02 Sušení kalu</t>
  </si>
  <si>
    <t>Pol531</t>
  </si>
  <si>
    <t>Zásobník kalu a linka dopravy kalu, kapacita dopravy kalu je 1,195 tun odvodněného kalu / hodinu (sušina 23%), tj. cca 2 m3/h, kapacita zásobníku kalu je 60 m3, M+D (montáž a dodávka)</t>
  </si>
  <si>
    <t>" viz. D.2.1.2 - Seznam strojů, zařízení a technická specifikace, položka 02.1 "</t>
  </si>
  <si>
    <t>Pol532</t>
  </si>
  <si>
    <t>Linka sušení kalu, kapacita 9 565 t/rok, kal na vstupu -sušina 23%, kal na výstupu - sušina 85%, M+D (montáž a dodávka)</t>
  </si>
  <si>
    <t>" viz. D.2.1.2 - Seznam strojů, zařízení a technická specifikace, položka 02.2 "</t>
  </si>
  <si>
    <t>Pol533</t>
  </si>
  <si>
    <t>Linka dopravy sušeného kalu, kapacita 0,63 m3/h, koncentrace sušiny je 80-90%, M+D (montáž a dodávka)</t>
  </si>
  <si>
    <t>" viz. D.2.1.2 - Seznam strojů, zařízení a technická specifikace, položka 02.3 "</t>
  </si>
  <si>
    <t>Pol534</t>
  </si>
  <si>
    <t>Automatická tlaková stanice, Q = 6 l/s, p = 0,75 – 0,90 MPa, M+D (montáž a dodávka)</t>
  </si>
  <si>
    <t>" viz. D.2.1.2 - Seznam strojů, zařízení a technická specifikace, položka 02.4"</t>
  </si>
  <si>
    <t>Pol535</t>
  </si>
  <si>
    <t>Automatický filtr provozní vody, Q = 30 m3/h, p = 1,0 Mpa, 130 mikrometru, M+D (montáž a dodávka)</t>
  </si>
  <si>
    <t>" viz. D.2.1.2 - Seznam strojů, zařízení a technická specifikace, položka 02.5"</t>
  </si>
  <si>
    <t>Pol536</t>
  </si>
  <si>
    <t>Ponorné kalové čerpadlo s plovákem, Q = 10 m3/h, H = 10 m, M+D (montáž a dodávka)</t>
  </si>
  <si>
    <t>" viz. D.2.1.2 - Seznam strojů, zařízení a technická specifikace, položka 02.6"</t>
  </si>
  <si>
    <t>Pol537</t>
  </si>
  <si>
    <t>Ponorné kalové čerpadlo s plovákem, s chemickou odolností, Q = 10 m3/h, H = 10 m, M+D (montáž a dodávka)</t>
  </si>
  <si>
    <t>" viz. D.2.1.2 - Seznam strojů, zařízení a technická specifikace, položka 02.7"</t>
  </si>
  <si>
    <t>Pol538</t>
  </si>
  <si>
    <t>Ponorné kalové čerpadlom, s chemickou odolností, Q = 8 l/s, H = 10 m, M+D (montáž a dodávka)</t>
  </si>
  <si>
    <t>" viz. D.2.1.2 - Seznam strojů, zařízení a technická specifikace, položka 02.8"</t>
  </si>
  <si>
    <t>Pol539</t>
  </si>
  <si>
    <t>Kladkostroj pojízdný - ruční, nosnost 1,6 t, zdvih 3 m, M+D (montáž a dodávka)</t>
  </si>
  <si>
    <t>" viz. D.2.1.2 - Seznam strojů, zařízení a technická specifikace, položka 02.9"</t>
  </si>
  <si>
    <t>Pol540</t>
  </si>
  <si>
    <t>Kladkostroj pojízdný - ruční, nosnost 1,6 t, zdvih 6 m, M+D (montáž a dodávka)</t>
  </si>
  <si>
    <t>" viz. D.2.1.2 - Seznam strojů, zařízení a technická specifikace, položka 02.10"</t>
  </si>
  <si>
    <t>Pol541</t>
  </si>
  <si>
    <t>Nákladní vozidlo pro přepravu kontejnerů včetně natahovacího zařízení kontejnerů, nosnost 25 t (celková hmotnost kontejneru), D ( dodávka)</t>
  </si>
  <si>
    <t>" viz. D.2.1.2 - Seznam strojů, zařízení a technická specifikace, položka 02.11"</t>
  </si>
  <si>
    <t>Pol542</t>
  </si>
  <si>
    <t>Kontejner pro nákladní vozidlo, šířka – 2450 mm, výška – 1700 mm, délka – 6500 mm, objem – cca 28 m3,  D (dodávka)</t>
  </si>
  <si>
    <t>Pol543</t>
  </si>
  <si>
    <t>Demontáže, hmotnost 96 500 kg,  převažující materiál ocel tř. 11,  M (demontáž)</t>
  </si>
  <si>
    <t>" viz. D.2.1.2 - Seznam strojů, zařízení a technická specifikace, položka 02.14"</t>
  </si>
  <si>
    <t>Pol543a</t>
  </si>
  <si>
    <t>Náklady na manipulaci šrotu v rámci areálu ČOV, rozebrání nebo rozřezání a odvozu do 5-ti km</t>
  </si>
  <si>
    <t>-1138280767</t>
  </si>
  <si>
    <t xml:space="preserve">Demontované zařízení bude před uložením na meziskládku očištěno, roztříděno a rozmontováno na kusy umožňující snadnější manipulaci s odpadem. Následně bude odpad předán oprávněné osobě – sběrny a výkupny na území města (viz tabulka seznamu vzniklých odpadů, sloupec návrhu Přesný rozsah zařízení, které bude předáno investorovi, bude investorem upřesněný před zahájením bouracích prací – předpokládá se min. poklopy, šoupátka, čerpadla, potrubí všech demontovaných výtlaků vody, kalu a vzduchu (včetně osazených montážních vložek, armatur, přechodových kusů, přírub atd.), zpětné klapky, patková kolena, veškeré přístupné ocelové nosníky  atd.
Demontáž a manipulace s demontovaným zařízením, které bude předáno investorovi (provozovateli ČOV), musí být prováděna tak, aby nedošlo k poškození těchto zařízení. </t>
  </si>
  <si>
    <t>Potrubí rozvodu provozní vody do strojovny sušení kalu - potrubní větev č. 2-1</t>
  </si>
  <si>
    <t>Pol544</t>
  </si>
  <si>
    <t>Montáž - Trubka DN150 (prům. 168,3x3), ocel 17 240</t>
  </si>
  <si>
    <t>Pol545</t>
  </si>
  <si>
    <t>Dodávka -Trubka DN150 (prům. 168,3x3), ocel 17 240</t>
  </si>
  <si>
    <t>Pol546</t>
  </si>
  <si>
    <t>Montáž - Trubka DN100 (prům. 114,3x2), ocel 17 240</t>
  </si>
  <si>
    <t>Pol547</t>
  </si>
  <si>
    <t>Dodávka -Trubka DN100 (prům. 114,3x2), ocel 17 240</t>
  </si>
  <si>
    <t>Pol548</t>
  </si>
  <si>
    <t>Montáž - Trubka DN80 (prům. 88,9x2), ocel 17 240</t>
  </si>
  <si>
    <t>Pol549</t>
  </si>
  <si>
    <t>Dodávka -Trubka DN80 (prům. 88,9x2), ocel 17 240</t>
  </si>
  <si>
    <t>Pol550</t>
  </si>
  <si>
    <t>Montáž - Trubka DN50 (prům. 60,3x2), ocel 17 240</t>
  </si>
  <si>
    <t>Pol551</t>
  </si>
  <si>
    <t>Dodávka -Trubka DN50 (prům. 60,3x2), ocel 17 240</t>
  </si>
  <si>
    <t>Pol552</t>
  </si>
  <si>
    <t>Montáž - Trubka 2", ocel 17 240</t>
  </si>
  <si>
    <t>Pol553</t>
  </si>
  <si>
    <t>Dodávka -Trubka 2", ocel 17 240</t>
  </si>
  <si>
    <t>Pol554</t>
  </si>
  <si>
    <t>Pol555</t>
  </si>
  <si>
    <t>Pol556</t>
  </si>
  <si>
    <t>Montáž - Koleno 90°, DN100, ocel 17 240</t>
  </si>
  <si>
    <t>Pol557</t>
  </si>
  <si>
    <t>Dodávka - Koleno 90°, DN100, ocel 17 240</t>
  </si>
  <si>
    <t>Pol558</t>
  </si>
  <si>
    <t>Pol559</t>
  </si>
  <si>
    <t>Pol560</t>
  </si>
  <si>
    <t>Montáž - Koleno 45°, DN80, ocel 17 240</t>
  </si>
  <si>
    <t>Pol561</t>
  </si>
  <si>
    <t>Dodávka - Koleno 45°, DN80, ocel 17 240</t>
  </si>
  <si>
    <t>Pol562</t>
  </si>
  <si>
    <t>Montáž - Koleno 90°, DN50, ocel 17 240</t>
  </si>
  <si>
    <t>Pol563</t>
  </si>
  <si>
    <t>Dodávka - Koleno 90°, DN50, ocel 17 240</t>
  </si>
  <si>
    <t>Pol564</t>
  </si>
  <si>
    <t>Montáž - Redukce přímá, DN150/ DN100, ocel 17 240</t>
  </si>
  <si>
    <t>Pol565</t>
  </si>
  <si>
    <t>Dodávka - Redukce přímá, DN150/ DN100, ocel 17 240</t>
  </si>
  <si>
    <t>Pol566</t>
  </si>
  <si>
    <t>Montáž - Redukce přímá, DN100/ DN80, ocel 17 240</t>
  </si>
  <si>
    <t>Pol567</t>
  </si>
  <si>
    <t>Dodávka - Redukce přímá, DN100/ DN80, ocel 17 240</t>
  </si>
  <si>
    <t>Pol568</t>
  </si>
  <si>
    <t>Pol569</t>
  </si>
  <si>
    <t>Pol570</t>
  </si>
  <si>
    <t>Montáž - Příruba přivařovací plochá, DN80/PN16, ocel 17 240</t>
  </si>
  <si>
    <t>Pol571</t>
  </si>
  <si>
    <t>Dodávka - Příruba přivařovací plochá, DN80/PN16, ocel 17 240</t>
  </si>
  <si>
    <t>Pol572</t>
  </si>
  <si>
    <t>Pol573</t>
  </si>
  <si>
    <t>Montáž - Spoj přírubový, DN80/PN16, ocel 17 240</t>
  </si>
  <si>
    <t>Pol574</t>
  </si>
  <si>
    <t>Dodávka - Spoj přírubový, DN80/PN16, ocel 17 24</t>
  </si>
  <si>
    <t>Montáž - Klapka bezpřírubová , DN100/PN10</t>
  </si>
  <si>
    <t>Dodávka - Klapka bezpřírubová, DN100/PN10</t>
  </si>
  <si>
    <t>Pol575a</t>
  </si>
  <si>
    <t>Montáž - Klapka bezpřírubová, DN80/PN16</t>
  </si>
  <si>
    <t>Pol5761</t>
  </si>
  <si>
    <t>Dodávka - Klapka bezpřírubová, DN80/PN16</t>
  </si>
  <si>
    <t>Pol5771</t>
  </si>
  <si>
    <t>Montáž - Tlakoměr prům. 100, 0-16 bar, včetně ventilu a návarku</t>
  </si>
  <si>
    <t>1929342094</t>
  </si>
  <si>
    <t>Montáž - Podpěrné konzoly a závěsy včetně kotvení a třmenů , Ocel 17 240, 15 ks</t>
  </si>
  <si>
    <t>Pol5762</t>
  </si>
  <si>
    <t>Dodávka -Tlakoměr prům. 100, 0-16 bar, včetně ventilu a návarku</t>
  </si>
  <si>
    <t>609103603</t>
  </si>
  <si>
    <t>Pol577</t>
  </si>
  <si>
    <t>Pol578</t>
  </si>
  <si>
    <t>Dodávka - Podpěrné konzoly a závěsy včetně kotvení a třmenů , Ocel 17 240, 15 ks</t>
  </si>
  <si>
    <t>Výtlačné potrubí čerpadla (pol.02.6) do potrubí fugátu (potr. větev č. 1-3) - potrubní větev č. 2-2</t>
  </si>
  <si>
    <t>Pol579</t>
  </si>
  <si>
    <t>Pol580</t>
  </si>
  <si>
    <t>Pol581</t>
  </si>
  <si>
    <t>Pol582</t>
  </si>
  <si>
    <t>Montáž - Uzavírací kohout, G2"</t>
  </si>
  <si>
    <t>Pol583</t>
  </si>
  <si>
    <t>Dodávka - Uzavírací kohout, G2"</t>
  </si>
  <si>
    <t>Pol584</t>
  </si>
  <si>
    <t>Montáž - Zpětný ventil s koulí, G2"</t>
  </si>
  <si>
    <t>Pol585</t>
  </si>
  <si>
    <t>Dodávka - Zpětný ventil s koulí, G2"</t>
  </si>
  <si>
    <t>Pol586</t>
  </si>
  <si>
    <t>Montáž - Vsuvka, ocel 17 240, G2"</t>
  </si>
  <si>
    <t>Pol587</t>
  </si>
  <si>
    <t>Dodávka - Vsuvka, ocel 17 240, G2"</t>
  </si>
  <si>
    <t>Pol588</t>
  </si>
  <si>
    <t>Montáž - Hadice, DN50</t>
  </si>
  <si>
    <t>Pol589</t>
  </si>
  <si>
    <t>Dodávka - Hadice, DN50</t>
  </si>
  <si>
    <t>Pol590</t>
  </si>
  <si>
    <t>Montáž - Spony na hadici, ocel 17 240, DN50</t>
  </si>
  <si>
    <t>Pol591</t>
  </si>
  <si>
    <t>Dodávka - Spony na hadici, ocel 17 240, DN50</t>
  </si>
  <si>
    <t>Pol592</t>
  </si>
  <si>
    <t>Montáž - Podpěrné konzoly a závěsy včetně kotvení a třmenů , Ocel 17 240, 3 ks</t>
  </si>
  <si>
    <t>Pol593</t>
  </si>
  <si>
    <t>Dodávka - Podpěrné konzoly a závěsy včetně kotvení a třmenů , Ocel 17 240, 3 ks</t>
  </si>
  <si>
    <t xml:space="preserve">Odpadní potrubí z automatického filtru (pol.02.5) do potrubí fugátu (potr. větev č. 1-3) - potrubní </t>
  </si>
  <si>
    <t>Pol594</t>
  </si>
  <si>
    <t>Montáž - Trubka 3/4", ocel 17 240</t>
  </si>
  <si>
    <t>Pol595</t>
  </si>
  <si>
    <t>Dodávka -Trubka 3/4", ocel 17 240</t>
  </si>
  <si>
    <t>Pol596</t>
  </si>
  <si>
    <t>Montáž - Koleno 45°, DN50, ocel 17 240</t>
  </si>
  <si>
    <t>Pol597</t>
  </si>
  <si>
    <t>Dodávka - Koleno 45°, DN50, ocel 17 240</t>
  </si>
  <si>
    <t>Pol598</t>
  </si>
  <si>
    <t>Montáž - Uzavírací kohout s nástavcem na hadici, G3/4"</t>
  </si>
  <si>
    <t>Pol599</t>
  </si>
  <si>
    <t>Dodávka - Uzavírací kohout s nástavcem na hadici, G3/4"</t>
  </si>
  <si>
    <t>340</t>
  </si>
  <si>
    <t>Pol600</t>
  </si>
  <si>
    <t>Montáž - Podpěrné konzoly a závěsy včetně kotvení a třmenů , Ocel 17 240, 5 ks</t>
  </si>
  <si>
    <t>342</t>
  </si>
  <si>
    <t>Pol601</t>
  </si>
  <si>
    <t>Dodávka - Podpěrné konzoly a závěsy včetně kotvení a třmenů , Ocel 17 240, 5 ks</t>
  </si>
  <si>
    <t>344</t>
  </si>
  <si>
    <t>Odpadní potrubí ze sušárny (pol.02.2.2) do jímky odpadní vody - potrubní větev č. 2-4</t>
  </si>
  <si>
    <t>Pol602</t>
  </si>
  <si>
    <t>Montáž - Trubka DN250 (prům. 273,0x3), ocel 17 240</t>
  </si>
  <si>
    <t>346</t>
  </si>
  <si>
    <t>Pol603</t>
  </si>
  <si>
    <t>Dodávka -Trubka DN250 (prům. 273,0x3), ocel 17 240</t>
  </si>
  <si>
    <t>348</t>
  </si>
  <si>
    <t>Pol604</t>
  </si>
  <si>
    <t>Pol605</t>
  </si>
  <si>
    <t>352</t>
  </si>
  <si>
    <t>Pol606</t>
  </si>
  <si>
    <t>Montáž - Koleno 90°, DN250, ocel 17 240</t>
  </si>
  <si>
    <t>354</t>
  </si>
  <si>
    <t>Pol607</t>
  </si>
  <si>
    <t>Dodávka - Koleno 90°, DN250, ocel 17 240</t>
  </si>
  <si>
    <t>356</t>
  </si>
  <si>
    <t>Pol608</t>
  </si>
  <si>
    <t>Montáž - Koleno 45°, DN250, ocel 17 240</t>
  </si>
  <si>
    <t>358</t>
  </si>
  <si>
    <t>Pol609</t>
  </si>
  <si>
    <t>Dodávka - Koleno 45°, DN250, ocel 17 240</t>
  </si>
  <si>
    <t>360</t>
  </si>
  <si>
    <t>Pol610</t>
  </si>
  <si>
    <t>Montáž - Příruba přivařovací plochá, DN250/PN6, ocel 17 240</t>
  </si>
  <si>
    <t>362</t>
  </si>
  <si>
    <t>Pol611</t>
  </si>
  <si>
    <t>Dodávka - Příruba přivařovací plochá, DN250/PN6, ocel 17 240</t>
  </si>
  <si>
    <t>364</t>
  </si>
  <si>
    <t>Pol612</t>
  </si>
  <si>
    <t>Montáž - Příruba zaslepovací, DN250/PN6, ocel 17 240</t>
  </si>
  <si>
    <t>366</t>
  </si>
  <si>
    <t>Pol613</t>
  </si>
  <si>
    <t>Dodávka - Příruba zaslepovací, DN250/PN6, ocel 17 240</t>
  </si>
  <si>
    <t>368</t>
  </si>
  <si>
    <t>Pol614</t>
  </si>
  <si>
    <t>Montáž - Spoj přírubový , DN250/PN6, Ocel 17 240</t>
  </si>
  <si>
    <t>370</t>
  </si>
  <si>
    <t>Pol615</t>
  </si>
  <si>
    <t>Dodávka - Spoj přírubový , DN250/PN6, Ocel 17 240</t>
  </si>
  <si>
    <t>372</t>
  </si>
  <si>
    <t>Pol616</t>
  </si>
  <si>
    <t>Montáž - Přechod DN100/přípojka sušárny, Ocel 17 240</t>
  </si>
  <si>
    <t>374</t>
  </si>
  <si>
    <t>Pol617</t>
  </si>
  <si>
    <t>Dodávka - Přechod DN100/přípojka sušárny, Ocel 17 240</t>
  </si>
  <si>
    <t>376</t>
  </si>
  <si>
    <t>Pol618</t>
  </si>
  <si>
    <t>Montáž - Podpěrné konzoly včetně kotvení a třmenů , Ocel tř.11, žár. pozink., 16 ks</t>
  </si>
  <si>
    <t>378</t>
  </si>
  <si>
    <t>Pol619</t>
  </si>
  <si>
    <t>Dodávka - Podpěrné konzoly včetně kotvení a třmenů , Ocel tř.11, žár. pozink.1, 16 ks</t>
  </si>
  <si>
    <t>380</t>
  </si>
  <si>
    <t>Odpadní potrubí z chemického čištění (pol.02.2.6, 02.2.8, 02.2.9) do jímky odpadní vody - potrubní v</t>
  </si>
  <si>
    <t>Pol620</t>
  </si>
  <si>
    <t>Montáž - Trubka DN150 (prům. 168,3x3), ocel 17 246</t>
  </si>
  <si>
    <t>382</t>
  </si>
  <si>
    <t>Pol621</t>
  </si>
  <si>
    <t>Dodávka -Trubka DN150 (prům. 168,3x3), ocel 17 246</t>
  </si>
  <si>
    <t>384</t>
  </si>
  <si>
    <t>Pol622</t>
  </si>
  <si>
    <t>Montáž - Trubka DN65 (prům. 76,1x2), ocel 17 246</t>
  </si>
  <si>
    <t>386</t>
  </si>
  <si>
    <t>Pol623</t>
  </si>
  <si>
    <t>Dodávka -Trubka DN65 (prům. 76,1x2), ocel 17 246</t>
  </si>
  <si>
    <t>388</t>
  </si>
  <si>
    <t>Pol624</t>
  </si>
  <si>
    <t>Montáž - Trubka DN50 (prům. 60,3x2), ocel 17 246</t>
  </si>
  <si>
    <t>390</t>
  </si>
  <si>
    <t>Pol625</t>
  </si>
  <si>
    <t>Dodávka -Trubka DN50 (prům. 60,3x2), ocel 17 246</t>
  </si>
  <si>
    <t>392</t>
  </si>
  <si>
    <t>Pol626</t>
  </si>
  <si>
    <t>Montáž - Koleno 90°, DN150, ocel 17 246</t>
  </si>
  <si>
    <t>394</t>
  </si>
  <si>
    <t>Pol627</t>
  </si>
  <si>
    <t>Dodávka - Koleno 90°, DN150, ocel 17 246</t>
  </si>
  <si>
    <t>396</t>
  </si>
  <si>
    <t>Pol628</t>
  </si>
  <si>
    <t>Montáž - Koleno 90°, DN65, ocel 17 246</t>
  </si>
  <si>
    <t>398</t>
  </si>
  <si>
    <t>Pol629</t>
  </si>
  <si>
    <t>Dodávka - Koleno 90°, DN65, ocel 17 246</t>
  </si>
  <si>
    <t>400</t>
  </si>
  <si>
    <t>Pol630</t>
  </si>
  <si>
    <t>Montáž - Přechod, DN150/ přípojka sušárny, ocel 17 246</t>
  </si>
  <si>
    <t>402</t>
  </si>
  <si>
    <t>Pol631</t>
  </si>
  <si>
    <t>Dodávka - Přechod, DN150/ přípojka sušárny, ocel 17 246</t>
  </si>
  <si>
    <t>404</t>
  </si>
  <si>
    <t>Pol632</t>
  </si>
  <si>
    <t>Montáž - Přechod, DN65/ přípojka sušárny, ocel 17 246</t>
  </si>
  <si>
    <t>406</t>
  </si>
  <si>
    <t>Pol633</t>
  </si>
  <si>
    <t>Dodávka - Přechod, DN65/ přípojka sušárny, ocel 17 246</t>
  </si>
  <si>
    <t>408</t>
  </si>
  <si>
    <t>Pol634</t>
  </si>
  <si>
    <t>Montáž - Přechod, DN50/ přípojka sušárny, ocel 17 246</t>
  </si>
  <si>
    <t>410</t>
  </si>
  <si>
    <t>Pol635</t>
  </si>
  <si>
    <t>Dodávka - Přechod, DN50/ přípojka sušárny, ocel 17 246</t>
  </si>
  <si>
    <t>412</t>
  </si>
  <si>
    <t>Pol636</t>
  </si>
  <si>
    <t>Montáž - Podpěrné konzoly včetně kotvení a třmenů , Ocel tř.11, žár. pozink., 8 ks</t>
  </si>
  <si>
    <t>414</t>
  </si>
  <si>
    <t>Pol637</t>
  </si>
  <si>
    <t>Dodávka - Podpěrné konzoly včetně kotvení a třmenů , Ocel tř.11, žár. pozink., 8 ks</t>
  </si>
  <si>
    <t>416</t>
  </si>
  <si>
    <t>D11</t>
  </si>
  <si>
    <t>Výtlačné potrubí čerpadla (pol.02.7) do čerpací jímky - potrubní větev č. 2-6</t>
  </si>
  <si>
    <t>418</t>
  </si>
  <si>
    <t>420</t>
  </si>
  <si>
    <t>Pol638</t>
  </si>
  <si>
    <t>Montáž - Trubka 2", ocel 17 246</t>
  </si>
  <si>
    <t>422</t>
  </si>
  <si>
    <t>Pol639</t>
  </si>
  <si>
    <t>Dodávka -Trubka 2", ocel 17 246</t>
  </si>
  <si>
    <t>424</t>
  </si>
  <si>
    <t>Pol640</t>
  </si>
  <si>
    <t>Montáž - Koleno 90°, DN50, ocel 17 246</t>
  </si>
  <si>
    <t>426</t>
  </si>
  <si>
    <t>Pol641</t>
  </si>
  <si>
    <t>Dodávka - Koleno 90°, DN50, ocel 17 246</t>
  </si>
  <si>
    <t>428</t>
  </si>
  <si>
    <t>430</t>
  </si>
  <si>
    <t>432</t>
  </si>
  <si>
    <t>434</t>
  </si>
  <si>
    <t>436</t>
  </si>
  <si>
    <t>Pol642</t>
  </si>
  <si>
    <t>Montáž - Vsuvka, ocel 17 246, G2"</t>
  </si>
  <si>
    <t>438</t>
  </si>
  <si>
    <t>Pol643</t>
  </si>
  <si>
    <t>Dodávka - Vsuvka, ocel 17 246, G2"</t>
  </si>
  <si>
    <t>440</t>
  </si>
  <si>
    <t>Pol644</t>
  </si>
  <si>
    <t>442</t>
  </si>
  <si>
    <t>444</t>
  </si>
  <si>
    <t>446</t>
  </si>
  <si>
    <t>448</t>
  </si>
  <si>
    <t>Pol645</t>
  </si>
  <si>
    <t>Montáž - Podpěrné konzoly a závěsy včetně kotvení a třmenů , Ocel 17 240, 6 ks</t>
  </si>
  <si>
    <t>450</t>
  </si>
  <si>
    <t>Pol646</t>
  </si>
  <si>
    <t>Dodávka - Podpěrné konzoly a závěsy včetně kotvení a třmenů , Ocel 17 240, 6 ks</t>
  </si>
  <si>
    <t>452</t>
  </si>
  <si>
    <t>D12</t>
  </si>
  <si>
    <t>Výtlačné potrubí čerpadel (pol.02.8) do nátoku aktivace - potrubní větev č. 2-7</t>
  </si>
  <si>
    <t>Pol647</t>
  </si>
  <si>
    <t>Montáž - Trubka DN80 (prům. 88,9x2), ocel 17 246</t>
  </si>
  <si>
    <t>454</t>
  </si>
  <si>
    <t>Pol648</t>
  </si>
  <si>
    <t>Dodávka -Trubka DN80 (prům. 88,9x2), ocel 17 246</t>
  </si>
  <si>
    <t>456</t>
  </si>
  <si>
    <t>Pol649</t>
  </si>
  <si>
    <t>Montáž - Trubka 3", ocel 17 246</t>
  </si>
  <si>
    <t>458</t>
  </si>
  <si>
    <t>Pol650</t>
  </si>
  <si>
    <t>Dodávka -Trubka 3", ocel 17 246</t>
  </si>
  <si>
    <t>460</t>
  </si>
  <si>
    <t>Pol651</t>
  </si>
  <si>
    <t>Montáž - Trubka 1/2", ocel 17 246</t>
  </si>
  <si>
    <t>462</t>
  </si>
  <si>
    <t>Pol652</t>
  </si>
  <si>
    <t>Dodávka -Trubka 1/2", ocel 17 246</t>
  </si>
  <si>
    <t>464</t>
  </si>
  <si>
    <t>Pol653</t>
  </si>
  <si>
    <t>Montáž - Koleno 90°, DN80, ocel 17 246</t>
  </si>
  <si>
    <t>466</t>
  </si>
  <si>
    <t>Pol654</t>
  </si>
  <si>
    <t>Dodávka - Koleno 90°, DN80, ocel 17 246</t>
  </si>
  <si>
    <t>468</t>
  </si>
  <si>
    <t>Pol655</t>
  </si>
  <si>
    <t>Montáž - Příruba přivařovací plochá, DN80/PN10, ocel 17 246</t>
  </si>
  <si>
    <t>470</t>
  </si>
  <si>
    <t>Pol656</t>
  </si>
  <si>
    <t>Dodávka - Příruba přivařovací plochá, DN80/PN10, ocel 17 246</t>
  </si>
  <si>
    <t>472</t>
  </si>
  <si>
    <t>Pol657</t>
  </si>
  <si>
    <t>Montáž - Spoj přírubový , DN80/PN10, Ocel 17 246</t>
  </si>
  <si>
    <t>474</t>
  </si>
  <si>
    <t>Pol658</t>
  </si>
  <si>
    <t>Dodávka - Spoj přírubový , DN80/PN10, Ocel 17 246</t>
  </si>
  <si>
    <t>476</t>
  </si>
  <si>
    <t>Pol575</t>
  </si>
  <si>
    <t>Montáž - Šoupátko bezpřírubové , DN80/PN16</t>
  </si>
  <si>
    <t>478</t>
  </si>
  <si>
    <t>Pol576</t>
  </si>
  <si>
    <t>Dodávka - Šoupátko bezpřírubové , DN80/PN16</t>
  </si>
  <si>
    <t>480</t>
  </si>
  <si>
    <t>Pol659</t>
  </si>
  <si>
    <t>Montáž - Zpětný ventil s koulí,  DN80/PN16</t>
  </si>
  <si>
    <t>482</t>
  </si>
  <si>
    <t>Pol660</t>
  </si>
  <si>
    <t>Dodávka - Zpětný ventil s koulí,  DN80/PN16</t>
  </si>
  <si>
    <t>484</t>
  </si>
  <si>
    <t>Pol661</t>
  </si>
  <si>
    <t>Montáž - Uzavírací kohout s nástavcem na hadici, G1/2"</t>
  </si>
  <si>
    <t>486</t>
  </si>
  <si>
    <t>Pol662</t>
  </si>
  <si>
    <t>Dodávka - Uzavírací kohout s nástavcem na hadici, G1/2"</t>
  </si>
  <si>
    <t>488</t>
  </si>
  <si>
    <t>Pol663</t>
  </si>
  <si>
    <t>Montáž - Podpěrné konzoly a závěsy včetně kotvení a třmenů , Ocel 17 240, 2 ks</t>
  </si>
  <si>
    <t>490</t>
  </si>
  <si>
    <t>492</t>
  </si>
  <si>
    <t>Pol664</t>
  </si>
  <si>
    <t xml:space="preserve">Uvedení do provozu, provedení komplexních zkoušek, zaškolení obsluhy, autorizované měření složení odpadního vzduchu a koncentrací pachových látek a zápachu  </t>
  </si>
  <si>
    <t>494</t>
  </si>
  <si>
    <t>015 - PS 03 Kogenerace</t>
  </si>
  <si>
    <t xml:space="preserve">    D1 - Vodorovné konstrukce</t>
  </si>
  <si>
    <t xml:space="preserve">    D2 - Izolace tepelné</t>
  </si>
  <si>
    <t xml:space="preserve">    D3 - Vnitřní plynovod</t>
  </si>
  <si>
    <t xml:space="preserve">    D4 - Vzduchotechnika</t>
  </si>
  <si>
    <t xml:space="preserve">    D5 - Ústřední vytápění</t>
  </si>
  <si>
    <t xml:space="preserve">    D6 - Strojovny</t>
  </si>
  <si>
    <t xml:space="preserve">    D7 - Rozvod potrubí</t>
  </si>
  <si>
    <t xml:space="preserve">    D8 - Armatury</t>
  </si>
  <si>
    <t xml:space="preserve">    D9 - Konstrukce zámečnické</t>
  </si>
  <si>
    <t xml:space="preserve">    D10 - Malby</t>
  </si>
  <si>
    <t xml:space="preserve">    D11 - Ostatní</t>
  </si>
  <si>
    <t>411388531R00</t>
  </si>
  <si>
    <t>Zabetonování otvorů o ploše do 1 m2, specifikace PS03</t>
  </si>
  <si>
    <t>Poznámka k položce:_x000D_
viz TZ př.č. D.2.1.9, seznam strojů a zařízení D.2.1.10 a v.č. D.2.1.11 až 17</t>
  </si>
  <si>
    <t>713400821R00</t>
  </si>
  <si>
    <t>Odstranění tepelné izolace potrubí pásy nebo foĺiemi_x000D_  potrubí</t>
  </si>
  <si>
    <t>713491111R00</t>
  </si>
  <si>
    <t>Montáž Izolace tepelné potrubí a ohybů - doplňky montáž oplechování (plech ve specifikaci)_x000D_  pevného, potrubí</t>
  </si>
  <si>
    <t>Izolace tepelné potrubí a ohybů - doplňky montáž oplechování (plech ve specifikaci)_x000D_  pevného, potrubí</t>
  </si>
  <si>
    <t>Poznámka k položce:_x000D_
viz TZ př.č. D.2.1.9, seznam strojů a zařízení D.2.1.10 a v.č. D.2.1.11 až 17_x000D_
Včetně pomocného lešení o výšce podlahy do 1900 mm a pro zatížení do 1,5 kPa.</t>
  </si>
  <si>
    <t>713491112R00</t>
  </si>
  <si>
    <t>Montáž Izolace tepelné potrubí a ohybů - doplňky montáž oplechování (plech ve specifikaci)_x000D_  pevného, ohybů</t>
  </si>
  <si>
    <t>Izolace tepelné potrubí a ohybů - doplňky montáž oplechování (plech ve specifikaci)_x000D_  pevného, ohybů</t>
  </si>
  <si>
    <t>713410001R00</t>
  </si>
  <si>
    <t>Montáž Izolace tepelná potrubí do dn 50</t>
  </si>
  <si>
    <t>Izolace tepelná potrubí do dn 50</t>
  </si>
  <si>
    <t>713410011R00</t>
  </si>
  <si>
    <t>Montáž Izolace tepelná potrubí od dn 50</t>
  </si>
  <si>
    <t>Izolace tepelná potrubí od dn 50</t>
  </si>
  <si>
    <t>12710102R</t>
  </si>
  <si>
    <t>plech nerezový jakost 1.4301; tl 1,00 mm</t>
  </si>
  <si>
    <t>631547319R</t>
  </si>
  <si>
    <t>pouzdro potrubní řezané; minerální vlákno; povrchová úprava Al fólie se skelnou mřížkou; vnitřní průměr 60,0 mm; tl. izolace 50,0 mm; provozní teplota  do 250 °C; tepelná vodivost (10°C) 0,0330 W/mK; tepelná vodivost (50°C) 0,037 W/mK</t>
  </si>
  <si>
    <t>631547322R</t>
  </si>
  <si>
    <t>pouzdro potrubní řezané; minerální vlákno; povrchová úprava Al fólie se skelnou mřížkou; vnitřní průměr 76,0 mm; tl. izolace 50,0 mm; provozní teplota  do 250 °C; tepelná vodivost (10°C) 0,0330 W/mK; tepelná vodivost (50°C) 0,037 W/mK</t>
  </si>
  <si>
    <t>631547424R</t>
  </si>
  <si>
    <t>pouzdro potrubní řezané; minerální vlákno; povrchová úprava Al fólie se skelnou mřížkou; vnitřní průměr 108,0 mm; tl. izolace 60,0 mm; provozní teplota  do 250 °C; tepelná vodivost (10°C) 0,0330 W/mK; tepelná vodivost (50°C) 0,037 W/mK</t>
  </si>
  <si>
    <t>631547428R</t>
  </si>
  <si>
    <t>pouzdro potrubní řezané; minerální vlákno; povrchová úprava Al fólie se skelnou mřížkou; vnitřní průměr 159,0 mm; tl. izolace 60,0 mm; provozní teplota  do 250 °C; tepelná vodivost (10°C) 0,0330 W/mK; tepelná vodivost (50°C) 0,037 W/mK</t>
  </si>
  <si>
    <t>Přesun hmot pro izolace tepelné v objektech výšky do 6 m</t>
  </si>
  <si>
    <t>Poznámka k položce:_x000D_
50 m vodorovně</t>
  </si>
  <si>
    <t>Vnitřní plynovod</t>
  </si>
  <si>
    <t>723150804R00</t>
  </si>
  <si>
    <t>Demontáž potrubí svařovaného z trubek hladkých přes D 76 mm do D 108 mm</t>
  </si>
  <si>
    <t>723150313R00</t>
  </si>
  <si>
    <t>Potrubí ocelové hladké černé svařované D 76 mm, s 3,2 mm</t>
  </si>
  <si>
    <t>Poznámka k položce:_x000D_
viz TZ př.č. D.2.1.9, seznam strojů a zařízení D.2.1.10 a v.č. D.2.1.11 až 17_x000D_
Potrubí včetně tvarovek a zednických výpomocí.; Včetně pomocného lešení o výšce podlahy do 1900 mm a pro zatížení do 1,5 kPa.</t>
  </si>
  <si>
    <t>723150314R00</t>
  </si>
  <si>
    <t>Potrubí ocelové hladké černé svařované D 89 mm, s 3,6 mm</t>
  </si>
  <si>
    <t>723219103R00</t>
  </si>
  <si>
    <t>Montáž plynovodních přírubových armatur DN 65</t>
  </si>
  <si>
    <t>723219104R00</t>
  </si>
  <si>
    <t>Montáž plynovodních přírubových armatur DN 80</t>
  </si>
  <si>
    <t>723260816R00</t>
  </si>
  <si>
    <t>Demontáž plynoměrů PS 50, PS 60</t>
  </si>
  <si>
    <t>723261917R00</t>
  </si>
  <si>
    <t>723261918R00</t>
  </si>
  <si>
    <t>230230003R00</t>
  </si>
  <si>
    <t>Předběžná tlaková zkouška vodou, DN 100</t>
  </si>
  <si>
    <t>230230018R00</t>
  </si>
  <si>
    <t>Hlavní tlaková zkouška vzduchem 0,6 MPa, DN 100</t>
  </si>
  <si>
    <t>723260816b</t>
  </si>
  <si>
    <t>Demontáž plynovodních armatur, uzavírací, regulační , armatury, filtry</t>
  </si>
  <si>
    <t>Pol03.2</t>
  </si>
  <si>
    <t>Plynoměr turbínový - bioplyn Q = 12- 160 m3/hod, Pracovní tlak do 5,0 kPa, teplota do 40°C, DN 80/16, Plynoměr včetně LF snímače,  „viz. D.2.1.10 - Seznam strojů, zařízení a technická specifikace, položka 03.2“</t>
  </si>
  <si>
    <t>Pol03.3</t>
  </si>
  <si>
    <t>Plynoměr turbínový - zemní p Q = 6- 100 m3/hod, Pracovní tlak do 5,0 kPa, teplota do 40°C, DN 50/16, Plynoměr včetně LF snímače,  „viz. D.2.1.10 - Seznam strojů, zařízení a technická specifikace, položka 03.3“</t>
  </si>
  <si>
    <t>42285533R</t>
  </si>
  <si>
    <t>klapka mezipřírubová uzavírací; pro plynové instalace; materiál tělesa GGG 40 litina, disk litina GGG40, vložka EPDM,O-kroužek NBR; médium plyn; DN 65; provozní tlak PN 5, příruba PN10/PN16</t>
  </si>
  <si>
    <t>42285534R</t>
  </si>
  <si>
    <t>klapka mezipřírubová uzavírací; pro plynové instalace; materiál tělesa GGG 40 litina, disk litina GGG40, vložka EPDM,O-kroužek NBR; médium plyn; DN 80; provozní tlak PN 5, příruba PN10/PN16</t>
  </si>
  <si>
    <t>998723201R00</t>
  </si>
  <si>
    <t>Přesun hmot pro vnitřní plynovod v objektech výšky do 6 m</t>
  </si>
  <si>
    <t>Poznámka k položce:_x000D_
vodorovně do 50 m</t>
  </si>
  <si>
    <t>Pol78</t>
  </si>
  <si>
    <t>Dodávka + montáž Krycí mřížka 800x800, materiál pletivo</t>
  </si>
  <si>
    <t>Krycí mřížka 800x800, materiál pletivo</t>
  </si>
  <si>
    <t>Pol79</t>
  </si>
  <si>
    <t>Dodávka + montáž Protidešťová žaluzie 800x800 vč. pletiva proti ptactvu, RAL dle arch.</t>
  </si>
  <si>
    <t>Protidešťová žaluzie 800x800 vč. pletiva proti ptactvu, RAL dle arch.</t>
  </si>
  <si>
    <t>Pol80</t>
  </si>
  <si>
    <t>Dodávka + montáž Potrubí čtyřhranné - rovné</t>
  </si>
  <si>
    <t>Potrubí čtyřhranné - rovné</t>
  </si>
  <si>
    <t>Pol81</t>
  </si>
  <si>
    <t>Dodávka + montáž Potrubí čtyřhranné - tvarovky</t>
  </si>
  <si>
    <t>Potrubí čtyřhranné - tvarovky</t>
  </si>
  <si>
    <t>Pol82</t>
  </si>
  <si>
    <t>Dodávka + montáž Kaučuková parotěsná izolace tl.19mm</t>
  </si>
  <si>
    <t>Kaučuková parotěsná izolace tl.19mm</t>
  </si>
  <si>
    <t>Pol83</t>
  </si>
  <si>
    <t>Dodávka + montáž Potrubí čtyřhranné do obvodu 4m</t>
  </si>
  <si>
    <t>Potrubí čtyřhranné do obvodu 4m</t>
  </si>
  <si>
    <t>Pol84</t>
  </si>
  <si>
    <t>Dodávka + montáž Ventilátor axiální do hmotnosti 50kg</t>
  </si>
  <si>
    <t>Ventilátor axiální do hmotnosti 50kg</t>
  </si>
  <si>
    <t>Pol85</t>
  </si>
  <si>
    <t>Dodávka + montáž Distribuční elementy (žaluzie, mřížky) do hmotnosti 15kg</t>
  </si>
  <si>
    <t>Distribuční elementy (žaluzie, mřížky) do hmotnosti 15kg</t>
  </si>
  <si>
    <t>Pol86</t>
  </si>
  <si>
    <t>Nedestruktivní demontáž - ventilátor do hmotnosti 5kg</t>
  </si>
  <si>
    <t>Pol87</t>
  </si>
  <si>
    <t>Dodávka + montáž Protidešťová žaluzie + uzavírací klapka ve fasádě do rozměru 1000x1000</t>
  </si>
  <si>
    <t>Protidešťová žaluzie + uzavírací klapka ve fasádě do rozměru 1000x1000</t>
  </si>
  <si>
    <t>Pol88</t>
  </si>
  <si>
    <t>Montážní materiál</t>
  </si>
  <si>
    <t>Pol89</t>
  </si>
  <si>
    <t>Těsnící materiál</t>
  </si>
  <si>
    <t>Pol90</t>
  </si>
  <si>
    <t>Spojovací materiál</t>
  </si>
  <si>
    <t>Pol91</t>
  </si>
  <si>
    <t>Dodávka + montáž Protidešťová žaluzie 315x315 vč. pletiva proti ptactvu, RAL dle arch.</t>
  </si>
  <si>
    <t>Protidešťová žaluzie 315x315 vč. pletiva proti ptactvu, RAL dle arch.</t>
  </si>
  <si>
    <t>Pol92</t>
  </si>
  <si>
    <t>Dodávka + montáž Potrubí  do průměru 315, vč. tvarovek</t>
  </si>
  <si>
    <t>Potrubí  do průměru 315, vč. tvarovek</t>
  </si>
  <si>
    <t>Pol81a</t>
  </si>
  <si>
    <t>Pol93</t>
  </si>
  <si>
    <t>Dodávka + montáž Tlumič hluku kulisový, ŠxVxD 1150x800x1000, 4ks kulis tl.200</t>
  </si>
  <si>
    <t>Tlumič hluku kulisový, ŠxVxD 1150x800x1000, 4ks kulis tl.200</t>
  </si>
  <si>
    <t>Pol94</t>
  </si>
  <si>
    <t>Dodávka + montáž Regulační klapka 800x600, ovládání na servo</t>
  </si>
  <si>
    <t>Regulační klapka 800x600, ovládání na servo</t>
  </si>
  <si>
    <t>Pol95</t>
  </si>
  <si>
    <t>Dodávka + montáž Regulační klapka 800x800, ovládání na servo</t>
  </si>
  <si>
    <t>Regulační klapka 800x800, ovládání na servo</t>
  </si>
  <si>
    <t>Pol96</t>
  </si>
  <si>
    <t>Dodávka + montáž Servopohon s havarijní funkcí 4Nm, U=230V</t>
  </si>
  <si>
    <t>Servopohon s havarijní funkcí 4Nm, U=230V</t>
  </si>
  <si>
    <t>Pol97</t>
  </si>
  <si>
    <t>Dodávka + montáž Krycí mřížka 800x630, materiál pletivo</t>
  </si>
  <si>
    <t>Krycí mřížka 800x630, materiál pletivo</t>
  </si>
  <si>
    <t>Pol98</t>
  </si>
  <si>
    <t>doprava</t>
  </si>
  <si>
    <t>Pol99</t>
  </si>
  <si>
    <t>Montážní plošina (do výšky 3m)</t>
  </si>
  <si>
    <t>Pol100</t>
  </si>
  <si>
    <t>Štítky a značení (pro řešený rozsah)</t>
  </si>
  <si>
    <t>Pol101</t>
  </si>
  <si>
    <t>Ekologická likvidace dem. Materiálu (potrubí, izolace, mont. materiál)</t>
  </si>
  <si>
    <t>Pol102</t>
  </si>
  <si>
    <t>Stavební přípomoce, přesun materiálu</t>
  </si>
  <si>
    <t>Ústřední vytápění</t>
  </si>
  <si>
    <t>Pol103</t>
  </si>
  <si>
    <t>Hzs-zkousky v ramci montaz.praci, Komplexni vyzkouseni</t>
  </si>
  <si>
    <t>Pol104</t>
  </si>
  <si>
    <t>Pol105</t>
  </si>
  <si>
    <t>Hzs-vypuštění vody ze systému</t>
  </si>
  <si>
    <t>Pol106</t>
  </si>
  <si>
    <t>Hzs- napuštění po skončení prací upravenou vodou</t>
  </si>
  <si>
    <t>Pol03.6</t>
  </si>
  <si>
    <t>Demontáž kogenerační jednotky, 
„viz. D.2.1.10 - Seznam strojů, zařízení a technická specifikace, položka 03.6“</t>
  </si>
  <si>
    <t>Demontáž kogenerační jednotky, 
„viz. D.2.1.10 - Seznam strojů, zařízení a technická specifikace, položka 03.6</t>
  </si>
  <si>
    <t>Pol108</t>
  </si>
  <si>
    <t>Pomocné práce</t>
  </si>
  <si>
    <t>Pol109</t>
  </si>
  <si>
    <t>Revize</t>
  </si>
  <si>
    <t>725524916B</t>
  </si>
  <si>
    <t>03.6 Odmontování kouřovodu, specifikace PS03</t>
  </si>
  <si>
    <t>725524916B2</t>
  </si>
  <si>
    <t>montáž kouřovodu vč. napojení na stávající odtah spalin</t>
  </si>
  <si>
    <t>72821B</t>
  </si>
  <si>
    <t>Uzemnění kouřovodu, propojení se stávající zemnící soustavou</t>
  </si>
  <si>
    <t>731011B</t>
  </si>
  <si>
    <t>Manipulace  s jednotkou,  uložení na základ</t>
  </si>
  <si>
    <t>731013B</t>
  </si>
  <si>
    <t>Uvedení jednotky   do provozu, zaškolení obsluhy</t>
  </si>
  <si>
    <t>731025</t>
  </si>
  <si>
    <t>Měření emisí, vč.protokolu</t>
  </si>
  <si>
    <t>941955004</t>
  </si>
  <si>
    <t>Lešení lehké pomocné, výška podlahy do 3,5 m</t>
  </si>
  <si>
    <t>Pol03.1</t>
  </si>
  <si>
    <t>kogenerační jednotka,  „viz. D.2.1.10 - Seznam strojů, zařízení a technická specifikace, položka 03.1“</t>
  </si>
  <si>
    <t>27253248BR</t>
  </si>
  <si>
    <t>Deska pryžová oleji vzdorná, TL.10mm, tvrdost 40-60°SH</t>
  </si>
  <si>
    <t>998732201R00</t>
  </si>
  <si>
    <t>Přesun hmot pro strojovny v objektech výšky do 6 m</t>
  </si>
  <si>
    <t>731014B</t>
  </si>
  <si>
    <t>Doprava jednotky  od výrobce</t>
  </si>
  <si>
    <t>733121122R00</t>
  </si>
  <si>
    <t>Potrubí z trubek hladkých ocelových bezešvých tvářených za tepla_x000D_  nízkotlaké, D 76, tloušťka stěny 3,2 mm</t>
  </si>
  <si>
    <t>Poznámka k položce:_x000D_
viz TZ př.č. D.2.1.9, seznam strojů a zařízení D.2.1.10 a v.č. D.2.1.11 až 17_x000D_
Potrubí včetně tvarovek a zednických výpomocí.</t>
  </si>
  <si>
    <t>733190232R00</t>
  </si>
  <si>
    <t>Tlakové zkoušky potrubí ocelových hladkých přes D 89/3,6 do D 133/4,5</t>
  </si>
  <si>
    <t>Poznámka k položce:_x000D_
Včetně dodávky vody, uzavření a zabezpečení konců potrubí.</t>
  </si>
  <si>
    <t>12731111Brm</t>
  </si>
  <si>
    <t>Trubka nerez montáž</t>
  </si>
  <si>
    <t>733120832B</t>
  </si>
  <si>
    <t>Demontáž potrubí  včetně závěsů</t>
  </si>
  <si>
    <t>kompl</t>
  </si>
  <si>
    <t>12730253R</t>
  </si>
  <si>
    <t>trubka nerezová pro průmysl, potravin.prům., zdravotnictví; mater. 1.14541; bezešvá; vnější průměr 60,3 mm; s = 3,20 mm; antikorozní; nehořlavá</t>
  </si>
  <si>
    <t>12731111B45</t>
  </si>
  <si>
    <t>Trubka nerez - koleno  D=150, 45°</t>
  </si>
  <si>
    <t>12731111B90</t>
  </si>
  <si>
    <t>Trubka nerez - koleno° D=150, 90°</t>
  </si>
  <si>
    <t>12731111BR</t>
  </si>
  <si>
    <t>Trubka nerez - kouřovod D=150</t>
  </si>
  <si>
    <t>316331031R</t>
  </si>
  <si>
    <t>přechod mat. ocel St35.8 (P235GH); přímý; DN 80; pr.D =  88,9 mm; pr.D1 =  76,1 mm; T =  3,2 mm; T1 =  2,9 mm; L =  90 mm</t>
  </si>
  <si>
    <t>316331037R</t>
  </si>
  <si>
    <t>přechod mat. ocel St35.8 (P235GH); přímý; DN 100; pr.D =  114,3 mm; pr.D1 =  76,1 mm; T =  3,6 mm; T1 =  2,9 mm; L =  102 mm</t>
  </si>
  <si>
    <t>316331038R</t>
  </si>
  <si>
    <t>přechod mat. ocel St35.8 (P235GH); přímý; DN 100; pr.D =  114,3 mm; pr.D1 =  88,9 mm; T =  3,6 mm; T1 =  3,2 mm; L =  102 mm</t>
  </si>
  <si>
    <t>998733201R00</t>
  </si>
  <si>
    <t>Přesun hmot pro rozvody potrubí v objektech výšky do 6 m</t>
  </si>
  <si>
    <t>734109115R00</t>
  </si>
  <si>
    <t>Montáž přírubových armatur se dvěma přírubami, PN 0,6, DN 65, bez dodávky materiálu</t>
  </si>
  <si>
    <t>734109117R00</t>
  </si>
  <si>
    <t>Montáž přírubových armatur se dvěma přírubami, PN 0,6, DN 100, bez dodávky materiálu</t>
  </si>
  <si>
    <t>Montáž závitové armatury s jedním závitem, G 1/2", bez dodávky materiálu</t>
  </si>
  <si>
    <t>Pol03.4</t>
  </si>
  <si>
    <t>Trojcestný ventil, Kvs=80,dp=7,0kPa, 3x F80, včetně servopohonu 24V, řízení 4-20mA, zdvih 20mm,6 kPa,  „viz. D.2.1.10 - Seznam strojů, zařízení a technická specifikace, položka 03.4“</t>
  </si>
  <si>
    <t>734109415BR</t>
  </si>
  <si>
    <t>Montáž přírub.armatur se 3 přírub  vč.servopohonu, specifikace PS03</t>
  </si>
  <si>
    <t>734200822B</t>
  </si>
  <si>
    <t>Demontáž armatur četně přírub, těsnění</t>
  </si>
  <si>
    <t>42266511R</t>
  </si>
  <si>
    <t>filtr přírubový pro voda, vytápění, klimatizace, protipožární systémy, průmysl,; materiál těla tvárná litina, nerez sítko AISI 304,těsnění EPDM; DN 65; l = 290 mm; pracovní teplota 0 až 100 ° C; provozní tlak PN 16</t>
  </si>
  <si>
    <t>42285514R</t>
  </si>
  <si>
    <t>klapka mezipřírubová uzavírací; pro topení, pro vodovod, pro klimatizace, pro protipožární aplikace; materiál tělesa GGG 40 litina, disk litina GGG40, vložka EPDM,O-kroužek NBR; médium voda; DN 65; L = 46 mm; provozní tlak PN 16</t>
  </si>
  <si>
    <t>42285516R</t>
  </si>
  <si>
    <t>klapka mezipřírubová uzavírací; pro topení, pro vodovod, pro klimatizace, pro protipožární aplikace; materiál tělesa GGG 40 litina, disk litina GGG40, vložka EPDM,O-kroužek NBR; médium voda; DN 100; L = 52 mm; provozní tlak PN 16</t>
  </si>
  <si>
    <t>42285551R</t>
  </si>
  <si>
    <t>klapka mezipřírubová zpětná motýlová; pro topení, pro vodovod, pro klimatizace, pro plynové instalace; materiál tělesa šedá litina GG25 a klapky ocelolitina GGG 40, pružina nerez ocel AISI 304,; médium voda, pára; DN 65; L = 46 mm; provozní tlak PN 16, od</t>
  </si>
  <si>
    <t>klapka mezipřírubová zpětná motýlová; pro topení, pro vodovod, pro klimatizace, pro plynové instalace; materiál tělesa šedá litina GG25 a klapky ocelolitina GGG 40, pružina nerez ocel AISI 304,; médium voda, pára; DN 65; L = 46 mm; provozní tlak PN 16, od DN 300 PN 10</t>
  </si>
  <si>
    <t>998734201R00</t>
  </si>
  <si>
    <t>767999801R00</t>
  </si>
  <si>
    <t>Demontáž ostatních doplňků staveb doplňků staveb_x000D_  o hmotnosti přes 20 do 50 kg</t>
  </si>
  <si>
    <t>Pol03.5</t>
  </si>
  <si>
    <t>plošina-pororošt (žárový pozink), zábradlí nerez 17 240, oc nosníky, konzoly, demontáž stáv. zábradlí,  „viz. D.2.1.10 - Seznam strojů, zařízení a technická specifikace, položka 03.5“</t>
  </si>
  <si>
    <t>kpl.</t>
  </si>
  <si>
    <t>Pol03.5.1</t>
  </si>
  <si>
    <t>konstrukce pomocné zámečnické ( závěsy, podpěry)</t>
  </si>
  <si>
    <t>Malby</t>
  </si>
  <si>
    <t>941955002R00</t>
  </si>
  <si>
    <t>Lešení lehké pracovní pomocné pomocné, o výšce lešeňové podlahy přes 1,2 do 1,9 m</t>
  </si>
  <si>
    <t>784191101R00</t>
  </si>
  <si>
    <t>Příprava povrchu Penetrace (napouštění) podkladu disperzní, jednonásobná</t>
  </si>
  <si>
    <t>998011001R00</t>
  </si>
  <si>
    <t>Přesun hmot pro budovy s nosnou konstrukcí zděnou výšky do 6 m</t>
  </si>
  <si>
    <t>Poznámka k položce:_x000D_
přesun hmot pro budovy občanské výstavby (JKSO 801), budovy pro bydlení (JKSO 803) budovy pro výrobu a služby (JKSO 812) s nosnou svislou konstrukcí zděnou z cihel nebo tvárnic nebo kovovou</t>
  </si>
  <si>
    <t>Pol152</t>
  </si>
  <si>
    <t>Malba Primalex Plus, barva, bez penetrace, 2 x</t>
  </si>
  <si>
    <t>Pol153</t>
  </si>
  <si>
    <t>prostupy pro potrubí stěnami do DN 50,</t>
  </si>
  <si>
    <t>960T00</t>
  </si>
  <si>
    <t>Likvidace odpadu - kontejner vč. poplatků za uložení</t>
  </si>
  <si>
    <t>Pol155</t>
  </si>
  <si>
    <t>Montážní a podružný instalační materiál, zapravení prostupů stěnami,, (chráničky, těsnění)</t>
  </si>
  <si>
    <t>016 - PS 04 Strojovna plynojemu</t>
  </si>
  <si>
    <t xml:space="preserve">    D13 - Strojně technologická část - PS 04 Strojovna plynojemu - posilovací ventilátor</t>
  </si>
  <si>
    <t xml:space="preserve">    D14 - Potrubí bioplynu ve strojovně plynojemu přes posilovací ventilátor (pol.04.1) - větev č. 4-1</t>
  </si>
  <si>
    <t xml:space="preserve">    D15 - Potrubí bioplynu ve strojovně plynojemu do hořáku zbytkového plynu - větev č. 4-2</t>
  </si>
  <si>
    <t>D13</t>
  </si>
  <si>
    <t>Strojně technologická část - PS 04 Strojovna plynojemu - posilovací ventilátor</t>
  </si>
  <si>
    <t>Pol665</t>
  </si>
  <si>
    <t>Ventilátor zvyšování tlaku bioplynu, delta p=1000 Pa, 150 Nm3, M+D (montáž a dodávka)</t>
  </si>
  <si>
    <t>496</t>
  </si>
  <si>
    <t>" viz. D.2.1.2 - Seznam strojů, zařízení a technická specifikace, položka 04.1"</t>
  </si>
  <si>
    <t>Pol666</t>
  </si>
  <si>
    <t>Uzavírací klapka s elektropohonem v provedení Eex, DN150/PN10, M+D (montáž a dodávka)</t>
  </si>
  <si>
    <t>498</t>
  </si>
  <si>
    <t>" viz. D.2.1.2 - Seznam strojů, zařízení a technická specifikace, položka 04.2"</t>
  </si>
  <si>
    <t>Pol667</t>
  </si>
  <si>
    <t>Uzavírací klapka s elektropohonem v provedení Eex, DN100/PN10, M+D (montáž a dodávka)</t>
  </si>
  <si>
    <t>500</t>
  </si>
  <si>
    <t>" viz. D.2.1.2 - Seznam strojů, zařízení a technická specifikace, položka 04.3"</t>
  </si>
  <si>
    <t>D14</t>
  </si>
  <si>
    <t>Potrubí bioplynu ve strojovně plynojemu přes posilovací ventilátor (pol.04.1) - větev č. 4-1</t>
  </si>
  <si>
    <t>Pol668</t>
  </si>
  <si>
    <t>502</t>
  </si>
  <si>
    <t>Pol669</t>
  </si>
  <si>
    <t>504</t>
  </si>
  <si>
    <t>Pol670</t>
  </si>
  <si>
    <t>Montáž - Trubka DN100 (prům. 114,3x3), ocel 17 246</t>
  </si>
  <si>
    <t>506</t>
  </si>
  <si>
    <t>Pol671</t>
  </si>
  <si>
    <t>Dodávka -Trubka DN100 (prům. 114,3x3), ocel 17 246</t>
  </si>
  <si>
    <t>508</t>
  </si>
  <si>
    <t>Pol672</t>
  </si>
  <si>
    <t>Montáž - Koleno 90°, DN100, ocel 17 246</t>
  </si>
  <si>
    <t>510</t>
  </si>
  <si>
    <t>Pol673</t>
  </si>
  <si>
    <t>Dodávka - Koleno 90°, DN100, ocel 17 246</t>
  </si>
  <si>
    <t>Pol674</t>
  </si>
  <si>
    <t>Montáž - Příruba přivařovací plochá, DN150/ PN10, ocel 17 246</t>
  </si>
  <si>
    <t>514</t>
  </si>
  <si>
    <t>Pol675</t>
  </si>
  <si>
    <t>Dodávka - Příruba přivařovací plochá, DN150/ PN10, ocel 17 246</t>
  </si>
  <si>
    <t>516</t>
  </si>
  <si>
    <t>Pol676</t>
  </si>
  <si>
    <t>Montáž - Příruba přivařovací plochá, DN100/ PN10, ocel 17 246</t>
  </si>
  <si>
    <t>518</t>
  </si>
  <si>
    <t>Pol677</t>
  </si>
  <si>
    <t>Dodávka - Příruba přivařovací plochá, DN100/ PN10, ocel 17 246</t>
  </si>
  <si>
    <t>520</t>
  </si>
  <si>
    <t>Pol678</t>
  </si>
  <si>
    <t>Montáž - Příruba přivařovací plochá, DN100/ dle příruby ventilátoru, ocel 17 246</t>
  </si>
  <si>
    <t>522</t>
  </si>
  <si>
    <t>Pol679</t>
  </si>
  <si>
    <t>Dodávka - Příruba přivařovací plochá, DN100/ dle příruby ventilátoru, ocel 17 246</t>
  </si>
  <si>
    <t>524</t>
  </si>
  <si>
    <t>Pol680</t>
  </si>
  <si>
    <t>526</t>
  </si>
  <si>
    <t>528</t>
  </si>
  <si>
    <t>530</t>
  </si>
  <si>
    <t>532</t>
  </si>
  <si>
    <t>Pol681</t>
  </si>
  <si>
    <t>Montáž - Spoj přírubový , DN100/ dle příruby ventilátoru, Ocel 17 240</t>
  </si>
  <si>
    <t>534</t>
  </si>
  <si>
    <t>Pol682</t>
  </si>
  <si>
    <t>Dodávka - Spoj přírubový , DN100/ dle příruby ventilátoru, Ocel 17 240</t>
  </si>
  <si>
    <t>536</t>
  </si>
  <si>
    <t>Pol683</t>
  </si>
  <si>
    <t>Montáž - Montážní spojka flex s gumovou výstelkou pro utlumení vibrací ventilátoru do potrubí , DN100 (prům. 114,3x3), Nerez ocel</t>
  </si>
  <si>
    <t>538</t>
  </si>
  <si>
    <t>Pol684</t>
  </si>
  <si>
    <t>Dodávka - Montážní spojka flex s gumovou výstelkou pro utlumení vibrací ventilátoru do potrubí , DN100 (prům. 114,3x3), Nerez ocel</t>
  </si>
  <si>
    <t>540</t>
  </si>
  <si>
    <t>Pol685</t>
  </si>
  <si>
    <t>Montáž - Klapka uzavírací bezpřírubová , DN100/PN10</t>
  </si>
  <si>
    <t>542</t>
  </si>
  <si>
    <t>Pol686</t>
  </si>
  <si>
    <t>Dodávka - Klapka uzavírací bezpřírubová , DN100/PN10</t>
  </si>
  <si>
    <t>544</t>
  </si>
  <si>
    <t>-303931732</t>
  </si>
  <si>
    <t>-1011266895</t>
  </si>
  <si>
    <t>Pol687</t>
  </si>
  <si>
    <t>Montáž - Podpěrná konstrukce ventilátoru s příčným vyztužením s dostatečnou tuhostí včetně kotvení, Ocel 17 240, 1 ks</t>
  </si>
  <si>
    <t>546</t>
  </si>
  <si>
    <t>Pol688</t>
  </si>
  <si>
    <t>Dodávka - Podpěrná konstrukce ventilátoru s příčným vyztužením s dostatečnou tuhostí včetně kotvení, Ocel 17 240, 1 ks</t>
  </si>
  <si>
    <t>548</t>
  </si>
  <si>
    <t>D15</t>
  </si>
  <si>
    <t>Potrubí bioplynu ve strojovně plynojemu do hořáku zbytkového plynu - větev č. 4-2</t>
  </si>
  <si>
    <t>Pol689</t>
  </si>
  <si>
    <t>Pol690</t>
  </si>
  <si>
    <t>Pol691</t>
  </si>
  <si>
    <t>554</t>
  </si>
  <si>
    <t>Pol692</t>
  </si>
  <si>
    <t>556</t>
  </si>
  <si>
    <t>Pol693</t>
  </si>
  <si>
    <t>558</t>
  </si>
  <si>
    <t>560</t>
  </si>
  <si>
    <t>562</t>
  </si>
  <si>
    <t>564</t>
  </si>
  <si>
    <t>Pol694</t>
  </si>
  <si>
    <t>566</t>
  </si>
  <si>
    <t>017 - PS 05 Homogenizace uskladňovací nádrže</t>
  </si>
  <si>
    <t>D5 - Strojně technologická část - PS 02 Sušení kalu</t>
  </si>
  <si>
    <t xml:space="preserve">    D16 - Strojně technologická část - PS 05 Homogenizace uskladňovací nádrže</t>
  </si>
  <si>
    <t>D16</t>
  </si>
  <si>
    <t>Strojně technologická část - PS 05 Homogenizace uskladňovací nádrže</t>
  </si>
  <si>
    <t>Pol695</t>
  </si>
  <si>
    <t>Ponorné míchadlo, jmenovitý příkon 7,10 kW, 400 V, M+D (montáž a dodávka)</t>
  </si>
  <si>
    <t>568</t>
  </si>
  <si>
    <t>Pol696</t>
  </si>
  <si>
    <t>Obslužná plošina pro ponorné míchadlo, rozměry 950x1570 mm, výška od terénu cca 3800 mm, M+D (montáž a dodávka)</t>
  </si>
  <si>
    <t>570</t>
  </si>
  <si>
    <t>Pol697</t>
  </si>
  <si>
    <t>Demontáže, hmotnost 600 kg, převažující materiál ocel tř. 11,  M (demontáž)</t>
  </si>
  <si>
    <t>572</t>
  </si>
  <si>
    <t>" viz. D.2.1.2 - Seznam strojů, zařízení a technická specifikace, položka 05.3"</t>
  </si>
  <si>
    <t>Pol697a</t>
  </si>
  <si>
    <t>-1437762724</t>
  </si>
  <si>
    <t>Pol698</t>
  </si>
  <si>
    <t>574</t>
  </si>
  <si>
    <t>018 - PS 10 Provozní rozvod silnoproudu</t>
  </si>
  <si>
    <t xml:space="preserve">    D1 - Demontáže  elektrických zařízení stívající budovy kalolisu</t>
  </si>
  <si>
    <t xml:space="preserve">    D2 - Rozvaděče, místní ovládací skřínš</t>
  </si>
  <si>
    <t xml:space="preserve">    D3 - ÚPRAV  ROZVADĚČR  RH2 - POLE , 4 a úprava   poj  skříně SP ( fasáda)</t>
  </si>
  <si>
    <t xml:space="preserve">    D4 - doplnění rozvaděče  R-RS -   Plynojem</t>
  </si>
  <si>
    <t xml:space="preserve">    D5 - doplnění rozvaděče  RM41</t>
  </si>
  <si>
    <t xml:space="preserve">    D6 - Ovládáví skříně - el přístroje</t>
  </si>
  <si>
    <t xml:space="preserve">    D7 - Kabely a příslušenství</t>
  </si>
  <si>
    <t xml:space="preserve">    D9 - Pospojování</t>
  </si>
  <si>
    <t xml:space="preserve">    D10 - Stavební a zednické práce</t>
  </si>
  <si>
    <t xml:space="preserve">    D11 - Zemní  práce</t>
  </si>
  <si>
    <t xml:space="preserve">    D12 - Ostatní činnosti</t>
  </si>
  <si>
    <t>Demontáže  elektrických zařízení stívající budovy kalolisu</t>
  </si>
  <si>
    <t>Pol127</t>
  </si>
  <si>
    <t>Demontáže - odpojení kabelů a kompletní demontáž rozvaděčového pole</t>
  </si>
  <si>
    <t>Pol128</t>
  </si>
  <si>
    <t>Demontáže - odpojení kabelů a kompletní demontáž rozvodnice</t>
  </si>
  <si>
    <t>Pol129</t>
  </si>
  <si>
    <t>Demontáž technologické elektroinstalace stávajícího kalokisu</t>
  </si>
  <si>
    <t>Pol130</t>
  </si>
  <si>
    <t>Demontáž světelné a zásuvkové elektroinstalace</t>
  </si>
  <si>
    <t>Pol131</t>
  </si>
  <si>
    <t>Demontáž kabelového přívodu a jeho příslušenství k portálovému jeřábu 2t</t>
  </si>
  <si>
    <t>Pol132</t>
  </si>
  <si>
    <t>Demontáž kabelových tras</t>
  </si>
  <si>
    <t>Pol133</t>
  </si>
  <si>
    <t>Demontáž kabeláže</t>
  </si>
  <si>
    <t>Poznámka k položce:_x000D_
viz TZ př.č. D.2.2.1, v.č. D.2.2.2 až 15, technická specifikace D.2.2.16</t>
  </si>
  <si>
    <t>Pol135</t>
  </si>
  <si>
    <t>Montáž rozvaděče RMS1 - elektrotechnická část, zapojení všech kabelů a uvedení do provozu, funkční zkoušky</t>
  </si>
  <si>
    <t>Pol136</t>
  </si>
  <si>
    <t>Poznámka k položce:_x000D_
přístrojová  náplň  viz  výkres  č-  D2.2.9</t>
  </si>
  <si>
    <t>Pol137</t>
  </si>
  <si>
    <t>Montáž rozvaděče DT7 - zapojení všech kabelů, periférií, uvedení do provozu, funkční zkoušky</t>
  </si>
  <si>
    <t>Pol138</t>
  </si>
  <si>
    <t>Pol139</t>
  </si>
  <si>
    <t>Montáž rozvaděče RM41.1 - zapojení všech kabelů, periférií, uvedení do provozu, funkční zkoušky</t>
  </si>
  <si>
    <t>Pol140</t>
  </si>
  <si>
    <t>Poznámka k položce:_x000D_
přístrojová  náplň  viz  výkres  č-  D2.2.12</t>
  </si>
  <si>
    <t>Pol141</t>
  </si>
  <si>
    <t>Montáž rozvaděče DT8 - plynojem - zapojení všech kabelů, periférií, uvedení do provozu, funkční zkoušky</t>
  </si>
  <si>
    <t>Pol142</t>
  </si>
  <si>
    <t>Poznámka k položce:_x000D_
přístrojová  náplň  viz  výkres  č-  D2.2.14</t>
  </si>
  <si>
    <t>ÚPRAV  ROZVADĚČR  RH2 - POLE , 4 a úprava   poj  skříně SP ( fasáda)</t>
  </si>
  <si>
    <t>Pol143</t>
  </si>
  <si>
    <t>Montážní úprava  rozvaděče RH - napojení kabelů</t>
  </si>
  <si>
    <t>Pol144</t>
  </si>
  <si>
    <t>POJISTKY    PNA - 630A  gG</t>
  </si>
  <si>
    <t>Pol145</t>
  </si>
  <si>
    <t>POJISTKY    PNA - 400A  gG</t>
  </si>
  <si>
    <t>Pol146</t>
  </si>
  <si>
    <t>POJISTKY    PNA - 315A  gG</t>
  </si>
  <si>
    <t>Pol147</t>
  </si>
  <si>
    <t>POJISTKY    PNA - 100A  gG</t>
  </si>
  <si>
    <t>doplnění rozvaděče  R-RS -   Plynojem</t>
  </si>
  <si>
    <t>Pol148</t>
  </si>
  <si>
    <t>Montážní úprava  rozvaděče R-RS</t>
  </si>
  <si>
    <t>Pol149</t>
  </si>
  <si>
    <t>jistič  16A/3/C</t>
  </si>
  <si>
    <t>Pol150</t>
  </si>
  <si>
    <t>svorka  RS 4</t>
  </si>
  <si>
    <t>Pol151</t>
  </si>
  <si>
    <t>úprav  krycího plechu</t>
  </si>
  <si>
    <t>Pol154</t>
  </si>
  <si>
    <t>průchodka  P20</t>
  </si>
  <si>
    <t>Pol156</t>
  </si>
  <si>
    <t>CY 4 mm</t>
  </si>
  <si>
    <t>doplnění rozvaděče  RM41</t>
  </si>
  <si>
    <t>Pol157</t>
  </si>
  <si>
    <t>Montážní úprava  rozvaděče RM41 - napojení kabelů</t>
  </si>
  <si>
    <t>Ovládáví skříně - el přístroje</t>
  </si>
  <si>
    <t>Pol158</t>
  </si>
  <si>
    <t>Montáž  ovládacích  skříňí</t>
  </si>
  <si>
    <t>Pol159</t>
  </si>
  <si>
    <t>Tlačítkový ovladač - havarijní s hřibovým tlačítkem</t>
  </si>
  <si>
    <t>Pol160</t>
  </si>
  <si>
    <t>Tlačítkový ovladač v plastové skříni IP54, ovladač RUC-O-AUT, ZAP,VYP,2xsignálka</t>
  </si>
  <si>
    <t>Pol161</t>
  </si>
  <si>
    <t>Zásuvka  nástěnná  400V /32 A  IP 44</t>
  </si>
  <si>
    <t>Kabely a příslušenství</t>
  </si>
  <si>
    <t>Pol162</t>
  </si>
  <si>
    <t>Montáž silových kabelů  ukončení a zapojení do 240mm</t>
  </si>
  <si>
    <t>Pol163</t>
  </si>
  <si>
    <t>Celoplastový kabel, AYKY-J 3x185+95mm2</t>
  </si>
  <si>
    <t>Pol164</t>
  </si>
  <si>
    <t>Celoplastový kabel, CYKY-J 3x150+75mm2</t>
  </si>
  <si>
    <t>Pol165</t>
  </si>
  <si>
    <t>Celoplastový kabel, CYKY-J 3x185+95mm2</t>
  </si>
  <si>
    <t>Pol166</t>
  </si>
  <si>
    <t>kabelová oka -  150 .. 185mm</t>
  </si>
  <si>
    <t>Pol167</t>
  </si>
  <si>
    <t>Montáž silových kabelů  ukončení a zapojení do 25mm</t>
  </si>
  <si>
    <t>Pol168</t>
  </si>
  <si>
    <t>Celoplastový kabel, CYKY-J 5x35mm</t>
  </si>
  <si>
    <t>Pol169</t>
  </si>
  <si>
    <t>Celoplastový kabel, CYKY-J 5x16mm2</t>
  </si>
  <si>
    <t>Pol170</t>
  </si>
  <si>
    <t>Pol171</t>
  </si>
  <si>
    <t>Celoplastový kabel, CYKY-J 5x6mm</t>
  </si>
  <si>
    <t>Pol173</t>
  </si>
  <si>
    <t>Celoplastový kabel, CYKY-J 5x2,5mm</t>
  </si>
  <si>
    <t>Pol174</t>
  </si>
  <si>
    <t>Celoplastový kabel, CYKY-J 5x1,5mm</t>
  </si>
  <si>
    <t>Pol175</t>
  </si>
  <si>
    <t>Celoplastový kabel, CYKY-J 3x1,5mm</t>
  </si>
  <si>
    <t>Pol176</t>
  </si>
  <si>
    <t>Celoplastový kabel, CYKY-J 3x2,5mm</t>
  </si>
  <si>
    <t>Pol177</t>
  </si>
  <si>
    <t>Celoplastový kabel, CYKY-J 12x1,5mm2</t>
  </si>
  <si>
    <t>Pol178</t>
  </si>
  <si>
    <t>Pol179</t>
  </si>
  <si>
    <t>Montáž kabelů sdělovacíxh, vícežilových</t>
  </si>
  <si>
    <t>Pol183</t>
  </si>
  <si>
    <t>Pol184</t>
  </si>
  <si>
    <t>Montáž kabelů optických</t>
  </si>
  <si>
    <t>Pol185</t>
  </si>
  <si>
    <t>Optický kabel 8 vláken</t>
  </si>
  <si>
    <t>Pol186</t>
  </si>
  <si>
    <t>Trubka ohebná dvouplášťová HDPE zat. drát, 40 mm</t>
  </si>
  <si>
    <t>Pol187</t>
  </si>
  <si>
    <t>Optický převodník pigtaily, koncovky a další nutné prostředk pro ukončení otpických kabelů, optické kazety svarů s  víčkem a držáky svarů</t>
  </si>
  <si>
    <t>Pol188</t>
  </si>
  <si>
    <t>Pol189</t>
  </si>
  <si>
    <t>Pol190</t>
  </si>
  <si>
    <t>Pol191</t>
  </si>
  <si>
    <t>Elektro kabelový  zlab  500x100  včetně spojek , krytu , dělící přepážky , příchytek , šroub,  matice , podložky , propoj. uzemnění</t>
  </si>
  <si>
    <t>Pol192</t>
  </si>
  <si>
    <t>Elektro kabelový  zlab 400x100  včetně spojek , krytu  dělící  přepážky, příchytek , šroub,  matice , podložky , propoj. uzemnění</t>
  </si>
  <si>
    <t>Pol193</t>
  </si>
  <si>
    <t>Elektro kabelový  zlab 200x100  včetně spojek , krytu , dělící přepážky, příchytek , šroub,  matice , podložky , propoj. uzemnění</t>
  </si>
  <si>
    <t>Pol194</t>
  </si>
  <si>
    <t>Elektro kabelový  zlab 100x100  včetně spojek , krytu , dělící přepážky, příchytek , šroub,  matice , podložky , propoj. uzemnění</t>
  </si>
  <si>
    <t>Pol195</t>
  </si>
  <si>
    <t>Elektro kabelový  zlab 50x62  včetně spojek , krytu , příchytek , šroub,  matice , podložky , propoj. uzemnění</t>
  </si>
  <si>
    <t>Pol196</t>
  </si>
  <si>
    <t>El kabelový žlab 300/100  nerez  včetně  přepážky</t>
  </si>
  <si>
    <t>Pol197</t>
  </si>
  <si>
    <t>LÁVKA KABELOVÁ      KL 60X500_F</t>
  </si>
  <si>
    <t>Pol198</t>
  </si>
  <si>
    <t>LÁVKA KABELOVÁ      KL 60X300_F</t>
  </si>
  <si>
    <t>Pol199</t>
  </si>
  <si>
    <t>LÁVKA KABELOVÁ      KL 60X200_F</t>
  </si>
  <si>
    <t>Pol200</t>
  </si>
  <si>
    <t>Pol206</t>
  </si>
  <si>
    <t>Trubka ochranná PVC tuhá dvojitá   50 mm</t>
  </si>
  <si>
    <t>Pol207</t>
  </si>
  <si>
    <t>Trubka ochranná PVC tuhá dvojitá   75 mm</t>
  </si>
  <si>
    <t>Pol208</t>
  </si>
  <si>
    <t>Trubka ochranná PVC tuhá  dvojitá   110 mm</t>
  </si>
  <si>
    <t>Pol209</t>
  </si>
  <si>
    <t>elektroinstalační krabice včetně  svorek  IP 66 KSK 80</t>
  </si>
  <si>
    <t>Pol210</t>
  </si>
  <si>
    <t>ekvipotencielní  svorkovnice</t>
  </si>
  <si>
    <t>Pol211</t>
  </si>
  <si>
    <t>přep  ochrana  II  stupeň  In 12,5 kA  230V TN-S včetně  krabice se  svorkovnicí</t>
  </si>
  <si>
    <t>Pol212</t>
  </si>
  <si>
    <t>Pol213</t>
  </si>
  <si>
    <t>zhotovaní pomocných  konstrukcí podpůrných  pro instalaci kabelových  tras    do  5 kg  profilová ocel "L" a pasovina</t>
  </si>
  <si>
    <t>Pol215</t>
  </si>
  <si>
    <t>Pol216</t>
  </si>
  <si>
    <t>Montáž vodičů do 50mm, ukončení a zapojení</t>
  </si>
  <si>
    <t>Pol217</t>
  </si>
  <si>
    <t>Vodič  CYA 50</t>
  </si>
  <si>
    <t>Pol219</t>
  </si>
  <si>
    <t>Pol221</t>
  </si>
  <si>
    <t>Zednická výpomoc - prrůraz zdivem pro vyvedení kabelů zdí,  zednické začištění</t>
  </si>
  <si>
    <t>Pol222</t>
  </si>
  <si>
    <t>Pol223</t>
  </si>
  <si>
    <t>vybourání  otvoru  do  cihel  zdo  5x5   tl 45</t>
  </si>
  <si>
    <t>Pol224</t>
  </si>
  <si>
    <t>vyvrtání otvoru pro kabelové  vedení v betonu  do 3 cm ,  tl. 20 cm</t>
  </si>
  <si>
    <t>Pol225</t>
  </si>
  <si>
    <t>vyvrtání otvoru pro kabelové  vedení v betonu  do 5 cm ,  tl. 20 cm</t>
  </si>
  <si>
    <t>Pol226</t>
  </si>
  <si>
    <t>vyvrtání otvoru pro kabelové  vedení v betonu  do 10 cm ,  tl. 20 cm</t>
  </si>
  <si>
    <t>Pol227</t>
  </si>
  <si>
    <t>vyvrtání otvoru pro kabelové  vedení v betonu  do 15 cm ,  tl. 20 cm</t>
  </si>
  <si>
    <t>Pol228</t>
  </si>
  <si>
    <t>zhotovedení otvoru  v   železobet.  do  tl 15 cm  50x50mm</t>
  </si>
  <si>
    <t>Zemní  práce</t>
  </si>
  <si>
    <t>Pol229</t>
  </si>
  <si>
    <t>Hloubení kabelové rýhy 50x120 cm v zemině č.3-4 strojně včetně pažení</t>
  </si>
  <si>
    <t>Pol230</t>
  </si>
  <si>
    <t>písek  kopaný</t>
  </si>
  <si>
    <t>Pol231</t>
  </si>
  <si>
    <t>privizorní  úprava   povrchu</t>
  </si>
  <si>
    <t>Pol232</t>
  </si>
  <si>
    <t>těsnící tmel kabel.  průchodu proti vlhkosti , utěsnění kabel průchodů  do objektů</t>
  </si>
  <si>
    <t>Pol233</t>
  </si>
  <si>
    <t>Výstražná fólie š. 33 cm</t>
  </si>
  <si>
    <t>Pol234</t>
  </si>
  <si>
    <t>Pol235</t>
  </si>
  <si>
    <t>Pol236</t>
  </si>
  <si>
    <t>Pol237</t>
  </si>
  <si>
    <t>Pol238</t>
  </si>
  <si>
    <t>Další nespecifikované náklady</t>
  </si>
  <si>
    <t>019 - PS 11 Měření a regulace + PS 12 ASŘTP</t>
  </si>
  <si>
    <t xml:space="preserve">    D1 - ČIdla MaR - ASŘTP</t>
  </si>
  <si>
    <t xml:space="preserve">    D2 - Řídicí systém</t>
  </si>
  <si>
    <t xml:space="preserve">    D3 - řízení  :  Simatic  S7 1500</t>
  </si>
  <si>
    <t xml:space="preserve">    D4 - Síťový switch 5 port</t>
  </si>
  <si>
    <t xml:space="preserve">    D5 - dispečerské pracoviště</t>
  </si>
  <si>
    <t>ČIdla MaR - ASŘTP</t>
  </si>
  <si>
    <t>Pol239</t>
  </si>
  <si>
    <t>Montáž a uvedení do provozu snímačů a prvků MaR</t>
  </si>
  <si>
    <t>Pol240</t>
  </si>
  <si>
    <t>Pol241</t>
  </si>
  <si>
    <t>Pol242</t>
  </si>
  <si>
    <t>Pol243</t>
  </si>
  <si>
    <t>Pol244</t>
  </si>
  <si>
    <t>Pol245</t>
  </si>
  <si>
    <t>Pol246</t>
  </si>
  <si>
    <t>Pol247</t>
  </si>
  <si>
    <t>Pol248</t>
  </si>
  <si>
    <t>Ultrazvukový  snímač  hladiny  výstup 4-20mA ,  rozsah 0,2- 4 m ,  IP67 ,  24V , včetně  montážní nerez  objímky  a  propojovacího kabelu 10 m, SP 39  , komplet</t>
  </si>
  <si>
    <t>Pol249</t>
  </si>
  <si>
    <t>Pol250</t>
  </si>
  <si>
    <t>PA 335  -Snímač  tlaku   PMP131 - A1S  ..  0-6kPa  , G1/2"</t>
  </si>
  <si>
    <t>Pol251</t>
  </si>
  <si>
    <t>Řídicí systém</t>
  </si>
  <si>
    <t>Pol252</t>
  </si>
  <si>
    <t>Montáž, programování a uvedení do provozu  součástí řídíciho systému kalové koncovky a jeho propojení se stávajícím řídicím systémem ČOV</t>
  </si>
  <si>
    <t>Pol253</t>
  </si>
  <si>
    <t>6AV2123-2GB03-0AX0       /SIMATIC HMI KT</t>
  </si>
  <si>
    <t>Pol254</t>
  </si>
  <si>
    <t>6EP1333-2BA20            /SITOP PSU100S</t>
  </si>
  <si>
    <t>Pol255</t>
  </si>
  <si>
    <t>6EP1931-2DC21            /SITOP DC UPS M</t>
  </si>
  <si>
    <t>Pol256</t>
  </si>
  <si>
    <t>6EP1935-6MF01            /SITOP BATTERY</t>
  </si>
  <si>
    <t>Pol257</t>
  </si>
  <si>
    <t>6ES7515-2AM01-0AB0       /CPU 1515-2 PN,</t>
  </si>
  <si>
    <t>Pol258</t>
  </si>
  <si>
    <t>6ES7521-1BL10-0AA0       /S7-1500, DI 32</t>
  </si>
  <si>
    <t>Pol259</t>
  </si>
  <si>
    <t>6ES7523-1BL00-0AA0       /S7-1500, DI 16</t>
  </si>
  <si>
    <t>Pol260</t>
  </si>
  <si>
    <t>6ES7531-7KF00-0AB0       /S7-1500, AI 8x</t>
  </si>
  <si>
    <t>Pol261</t>
  </si>
  <si>
    <t>6ES7531-7QD00-0AB0       /S7-1500, AI 4x</t>
  </si>
  <si>
    <t>Pol262</t>
  </si>
  <si>
    <t>6ES7590-1AC40-0AA0       /S7-1500, mount</t>
  </si>
  <si>
    <t>Pol263</t>
  </si>
  <si>
    <t>6ES7592-1BM00-0XB0       /FRONTCONNECTOR</t>
  </si>
  <si>
    <t>Pol264</t>
  </si>
  <si>
    <t>6ES7954-8LF03-0AA0       /SIMATIC S7 MEM</t>
  </si>
  <si>
    <t>Poznámka k položce:_x000D_
Plynojem</t>
  </si>
  <si>
    <t>Pol265</t>
  </si>
  <si>
    <t>6ES7323-1BL00-0AA0       /SM323, 16DI/DO</t>
  </si>
  <si>
    <t>Pol266</t>
  </si>
  <si>
    <t>Pol267</t>
  </si>
  <si>
    <t>převodník   IE-SW-BL05-4TX-1ST 4-Porty RJ45,1xST single mode optický port 10/100MBit/s, 18-30VAC, 12-60VDC, š=30mm</t>
  </si>
  <si>
    <t>Pol268</t>
  </si>
  <si>
    <t>převodník   IE-SW-BL05-6TX-2ST 6-Porty RJ45,2xST single mode optický port 10/100MBit/s, 18-30VAC, 12-60VDC, š=50mm</t>
  </si>
  <si>
    <t>Pol269</t>
  </si>
  <si>
    <t>6GK1704-1CW14-0AA0      SOFTNET-IE S7 V14 software for S7-, S5-comp OPC; PG/OP communication, Configuration software up to 64 conn.; Floating License; Runtime software, Software and electr. manual; on DVD; License key on USB stick; Class A; 2 languages (d</t>
  </si>
  <si>
    <t>6GK1704-1CW14-0AA0      SOFTNET-IE S7 V14 software for S7-, S5-comp OPC; PG/OP communication, Configuration software up to 64 conn.; Floating License; Runtime software, Software and electr. manual; on DVD; License key on USB stick; Class A; 2 languages (de, en); for 32/64 bit: Windows 7 SP1 Prof./ Ultimate, 64 bit: Windows 8.1 Pro; Windows 10 Server 2008 R2 SP1, 2012 R2 CP 1612 (no Win 8.1, Win 10 Server 2012, R2)</t>
  </si>
  <si>
    <t>Pol270</t>
  </si>
  <si>
    <t>Software - aplikace pro řízení zařízení kalové koncovky - PLC v rozvaděči DT7 - DT5</t>
  </si>
  <si>
    <t>Pol271</t>
  </si>
  <si>
    <t>Software - aplikace pro řízení zařízení kalové koncovky - PLC v rozvaděči DT8 , DT3</t>
  </si>
  <si>
    <t>Pol272</t>
  </si>
  <si>
    <t>Software - doplnění stávající vizualizace ČOV o nové obrazovky: odvodnění a doprava kalu, sušení a doprava usušeného kalu, nová kotelna, měření energií</t>
  </si>
  <si>
    <t>Pol273</t>
  </si>
  <si>
    <t>Software - doplnění stávajícího řídicího systému ČOV o potřebný software pro komunikaci s novými částmi ASŘ</t>
  </si>
  <si>
    <t>021 - Ostatní a vedlejší náklady</t>
  </si>
  <si>
    <t xml:space="preserve">    1.1 - Zařízení staveniště</t>
  </si>
  <si>
    <t xml:space="preserve">      1.1.1 - Zřízení, údržba a odstranění prostor dodavatele</t>
  </si>
  <si>
    <t xml:space="preserve">      1.1.4 - Geodetické vytyčení stavby</t>
  </si>
  <si>
    <t xml:space="preserve">    1.2 - Doprovodné objekty - Propagace</t>
  </si>
  <si>
    <t xml:space="preserve">      1.2.1 - Informační tabule</t>
  </si>
  <si>
    <t xml:space="preserve">    1.3 - Související činnosti</t>
  </si>
  <si>
    <t xml:space="preserve">      1.3.1 - Povodňový plán stavby</t>
  </si>
  <si>
    <t xml:space="preserve">      1.3.2 - Havarijní  plán stavby</t>
  </si>
  <si>
    <t xml:space="preserve">      1.3.3 - Projekt přechodného dopravního značení</t>
  </si>
  <si>
    <t xml:space="preserve">      1.3.4 - Geodetické zaměření skutečného provedení  stavby</t>
  </si>
  <si>
    <t xml:space="preserve">      1.3.5 - Dokumentace realizační, dílenská, technologické postupy</t>
  </si>
  <si>
    <t xml:space="preserve">      1.3.6 - Dokumentace skutečného provedení stavby</t>
  </si>
  <si>
    <t xml:space="preserve">      1.3.7 - Podklady pro provoz stavby</t>
  </si>
  <si>
    <t xml:space="preserve">      1.3.8 - Zkoušky</t>
  </si>
  <si>
    <t xml:space="preserve">      1.3.9 - Koordinační a inženýrská činnost</t>
  </si>
  <si>
    <t xml:space="preserve">      1.3.11 - Dopravně inženýrská opatření</t>
  </si>
  <si>
    <t xml:space="preserve">      1.3.12 - Fotodokumentace stavby</t>
  </si>
  <si>
    <t xml:space="preserve">      1.3.13 - Obnova povrchů komunikací</t>
  </si>
  <si>
    <t xml:space="preserve">      1.3.15 - Geolog</t>
  </si>
  <si>
    <t xml:space="preserve">      1.2.16 - Provizoria</t>
  </si>
  <si>
    <t xml:space="preserve">    1.4 - Pasportizace</t>
  </si>
  <si>
    <t xml:space="preserve">      1.4.1 - Pasportizace stávajících objektů</t>
  </si>
  <si>
    <t xml:space="preserve">    1.5 - Monitoring</t>
  </si>
  <si>
    <t xml:space="preserve">      1.5.1 - Monitoring stávajícíh objektů</t>
  </si>
  <si>
    <t xml:space="preserve">    1.6 - Provozní vlivy</t>
  </si>
  <si>
    <t xml:space="preserve">      1.6.1 - Provozní vlivy</t>
  </si>
  <si>
    <t xml:space="preserve">    1.7 - Ostatní náklady</t>
  </si>
  <si>
    <t xml:space="preserve">      1.7.1 - Ostatní náklady</t>
  </si>
  <si>
    <t>1.1</t>
  </si>
  <si>
    <t>Zařízení staveniště</t>
  </si>
  <si>
    <t>1.1.1</t>
  </si>
  <si>
    <t>Zřízení, údržba a odstranění prostor dodavatele</t>
  </si>
  <si>
    <t>1.1.1.1</t>
  </si>
  <si>
    <t>ZS zhotovitele</t>
  </si>
  <si>
    <t>-1233889775</t>
  </si>
  <si>
    <t xml:space="preserve">Šatny, sociální objekty (mobilní WC...), kancelář pro stavbyvedoucího a mistra,a pro jednání ostatní dozorů, kryté plechové uzamyk. sklady, volné sklady - potrubí, prefa díly, sypké materiály, apod. Oplocení, osvětlení, napojení na média, vč. Poplatky majiteli veřejných pozemků za dočasný pronájem ploch pro zařízení staveniště a poplatků za energie            </t>
  </si>
  <si>
    <t>1.1.1.2</t>
  </si>
  <si>
    <t>Náklady na zhotovení zpevněné plochy zařízení staveniště - panelová komunikace, vč. následného odstranění</t>
  </si>
  <si>
    <t>1475982922</t>
  </si>
  <si>
    <t xml:space="preserve">Náklady na zhotovení zpevněné plochy zařízení staveniště - panelová komunikace , vč. následného odstranění. Komunikace bude provedena ze silničních panelů IZD 10/10 uložených do štěrkodrtě fr 0,32 tl.100mm do štěrkopísku fr4-8mm tl.50mm </t>
  </si>
  <si>
    <t>Poznámka k položce:_x000D_
viz TZ př.č. B.1</t>
  </si>
  <si>
    <t>1.1.4</t>
  </si>
  <si>
    <t>Geodetické vytyčení stavby</t>
  </si>
  <si>
    <t>1.1.4.1</t>
  </si>
  <si>
    <t xml:space="preserve">Náklady na vytýčení všech inženýrských sítí na staveništi u jednotlivých správců a majitelů,  před zahájením stavebních prací </t>
  </si>
  <si>
    <t>-1186427740</t>
  </si>
  <si>
    <t>Zhotovitel  zajistí aktualizaci vyjádření majitelů všech stávajících inženýrských sítí a následně zajistí vytyčení všech stávajících inženýrských sítí na staveništi u jednotlivých správců a majitelů</t>
  </si>
  <si>
    <t>1.1.4.2</t>
  </si>
  <si>
    <t>Náklady na vytýčení celé stavby před zahájením stavebních prací</t>
  </si>
  <si>
    <t>-798795081</t>
  </si>
  <si>
    <t>Zhotovitel  zajistí geodetické vytýčení všech objektů oprávněným geodetem stavby,s předáním protokolu o vytýčení stavby</t>
  </si>
  <si>
    <t>1.2</t>
  </si>
  <si>
    <t>Doprovodné objekty - Propagace</t>
  </si>
  <si>
    <t>1.2.1</t>
  </si>
  <si>
    <t>Informační tabule</t>
  </si>
  <si>
    <t>1.2.1.1</t>
  </si>
  <si>
    <t>Informační tabule 1500x1000mm</t>
  </si>
  <si>
    <t>-973911755</t>
  </si>
  <si>
    <t xml:space="preserve">1 ks informační tabule, odolná proti povětrnostním vlivům, vyrobená z hliníku. Tabule bude mít rozměry 1500x1000 mm a bude v minimální výšce 1,6 m nad terénem, osazená na zabetonovaných ocelových sloupcích </t>
  </si>
  <si>
    <t>1.2.1.2</t>
  </si>
  <si>
    <t>Pamětní tabule 400x300mm</t>
  </si>
  <si>
    <t>1627002303</t>
  </si>
  <si>
    <t>Pamětní tabule 400x300mm, materiál mosaz 1,5-2,0mm, grafika gravírovaná + vylití černou barvou, vrtané dírky pro chycení o průměru 6mm (4ks), vč. vyleštění a nalakování proti korozi (čermání)</t>
  </si>
  <si>
    <t>1.3</t>
  </si>
  <si>
    <t>Související činnosti</t>
  </si>
  <si>
    <t>1.3.1</t>
  </si>
  <si>
    <t>Povodňový plán stavby</t>
  </si>
  <si>
    <t>1.3.1.1</t>
  </si>
  <si>
    <t xml:space="preserve">Náklady na zpracování, projednání  a schválení povodňového plánu stavby </t>
  </si>
  <si>
    <t>-482924911</t>
  </si>
  <si>
    <t>Povodňový plán stavby – včetně projednání a schválení povodňového plánu stavby. se správcem toku (Povodí Moravy s.p.) s provozovatelem ČOV Přerov (Vodovody a kanalizace Přerov, a.s.) a příslušným vodoprávním úřadem, který vedl vodoprávní řízení (Krajský úřad Olomouckého kraje, odbor životního prostředí a zemědělství, Olomouc). Povodňový plán bude vypracován 5x v tištěné verzi a 2x v digitální verzi na CD</t>
  </si>
  <si>
    <t>Poznámka k položce:_x000D_
Viz TZ př.č. B.1</t>
  </si>
  <si>
    <t>1.3.2</t>
  </si>
  <si>
    <t>Havarijní  plán stavby</t>
  </si>
  <si>
    <t>1.3.2.1</t>
  </si>
  <si>
    <t>Náklady na  zpracování, projednání a schválení havarijního plánu stavby</t>
  </si>
  <si>
    <t>-365386810</t>
  </si>
  <si>
    <t>Havarijní plán stavby – včetně projednání a schválení havarijního plánu stavby se správcem toku (Povodí Moravy s.p.), s provozovatelem ČOV Přerov (Vodovody a kanalizace Přerov, a.s.) a příslušným vodoprávním úřadem, který vedl vodoprávní řízení (Krajský úřad Olomouckého kraje, odbor životního prostředí a zemědělství, Olomouc). Havarijní plán bude vypracován 5x v tištěné verzi a 2x v digitální verzi na CD</t>
  </si>
  <si>
    <t>1.3.3</t>
  </si>
  <si>
    <t>Projekt přechodného dopravního značení</t>
  </si>
  <si>
    <t>1.3.3.1</t>
  </si>
  <si>
    <t>Náklady na zpracování, projednání a schválení projektu přechodného dopravního značení</t>
  </si>
  <si>
    <t>1867045259</t>
  </si>
  <si>
    <t>Projekt přechodného dopravního značení – včetně jeho projednání a schválení příslušnými orgány. Projekt přechodného dopravního značení bude vypracován 5x v tištěné verzi a 2x v digitální verzi na CD</t>
  </si>
  <si>
    <t>1.3.4</t>
  </si>
  <si>
    <t>Geodetické zaměření skutečného provedení  stavby</t>
  </si>
  <si>
    <t>1.3.4.1</t>
  </si>
  <si>
    <t>-1104929093</t>
  </si>
  <si>
    <t>Geodetické zaměření skutečného provedení stavby včetně zákresu tras a objektů - předmětem je zaměření veškerých nadzemních i podzemních objektů, veškerých potrubních vedení a veškerých elektro rozvodů. Dokumentace geometrického zaměření skutečného stavu bude ověřena odpovědným geodetem. Dokumentace bude vyhotovena 6x v tištěné verzi a 2x v digitální verzi na CD. Bude provedeno na podkladu katastrální mapy.</t>
  </si>
  <si>
    <t>1.3.4.2</t>
  </si>
  <si>
    <t>Vyhotovení geometrických plánů pro rozdělení pozemků a geometrických plánů s vyznačením věcných břemen pro vklady do katastru nemovitosti</t>
  </si>
  <si>
    <t>1900602574</t>
  </si>
  <si>
    <t>Vypracování geometrických plánů pro rozdělení pozemků a geometrických plánů skutečného provedení celé stavby do katastrální mapy s vyznačením věcných břemen dle požadavků a zásad platné státní legislativy a dle požadavků Katastrálního úřadu. Geometrické plány pro vklad do KN budou vypracovány 6x v tištěné verzi a 2x v digitální verzi na CD. Dokumentace bude ověřená odpovědným geodetem a Katastrálním úřadem.</t>
  </si>
  <si>
    <t>1.3.5</t>
  </si>
  <si>
    <t>Dokumentace realizační, dílenská, technologické postupy</t>
  </si>
  <si>
    <t>1.3.5.2</t>
  </si>
  <si>
    <t>Dokumentace realizační</t>
  </si>
  <si>
    <t>-245707751</t>
  </si>
  <si>
    <t>Náklady na vypracování realizační dokumentace stavby jednotlivých dílčích staveb celého komplexu, včetně strojní a elektro části provizorního odvodnění kalu. Realizační dokumentace strojní a elektro části bude zpracovaná na základě podkladů od Zbotovitele stavby a bude koordinována se stavební částí stavby. RD bude vypracována 4x v tištěné verzi a 2x v digitální verzi na CD., vč. schválení TDS a AD
- 	vytyčovací výkresy všech SO se zohledněním změn v půrběhu realizace stavby
- 	dokumentaci jednotlivých SO a PS na základě podkladů od vybraného dodavatele stavby (konkrétní výrobky strojního a elektro zařízení), se zohledněním dopadů vybraného strojního zařízení do stavební a elektro části stavby a do sytému řízení provozu sušení kalu (ve vazbě na novou kotelnu a kogeneraci).
- 	u stavebního objektu SO 02 zohlední RD výsledky diagnostiky provedené vybraným zhotovitelem stavby po demontáži stávající technologie v budově sušení kalu
- 	armovací výkresy všech železobetonových konstrukcí
- 	realizační dokumentaci všech provizorních propojení – na základě Harmonogramu stavby odsouhlaseného vybraným Zhotovitelem stavby a provozovatelem ČOV (včetně strojní a elektro části – na základě podkladů vybraného dodavatele stavby.
-	realizační dokumentaci provizorního odvodnění kalu, včetně elektročásti</t>
  </si>
  <si>
    <t>1.3.5.3</t>
  </si>
  <si>
    <t>Technologické postupy</t>
  </si>
  <si>
    <t>-310829673</t>
  </si>
  <si>
    <t>Technologické postupy jednotlivých činností (bourací práce, vrtání, izolace, betonáž, sanace, atd.) prováděných v rámci dodávky díla. Technologické postupy budou vypracovány 3x v tištěné verzi a 3x v digitální verzi na CD, vč. schválení TDS a AD</t>
  </si>
  <si>
    <t>1.3.5.4</t>
  </si>
  <si>
    <t>Dílenská dokumentace</t>
  </si>
  <si>
    <t>-1941932462</t>
  </si>
  <si>
    <t>Vypracování dílenské dokumentace jednotlivých stavebních objektů a provozních souborů. Dílenská dokumentace bude vypracována 4x v tištěné verzi a 2x v digitální verzi na CD, vč. schválení TDS a AD.</t>
  </si>
  <si>
    <t>1.3.6</t>
  </si>
  <si>
    <t>Dokumentace skutečného provedení stavby</t>
  </si>
  <si>
    <t>1.3.6.1</t>
  </si>
  <si>
    <t>-404730489</t>
  </si>
  <si>
    <t xml:space="preserve">Vypracování dokumentace skutečného provedení  jednotlivých dílčích staveb celého komplexu (stavební objekty a provozní soubory) , včetně zakreslení skutečného provedení stavby do originálu ověřené dokumentace. Dokumentace skutečného provedení bude vypracována 6x v tištěné verzi a 2x v digitální verzi na CD. </t>
  </si>
  <si>
    <t>1.3.7</t>
  </si>
  <si>
    <t>Podklady pro provoz stavby</t>
  </si>
  <si>
    <t>1.3.7.1</t>
  </si>
  <si>
    <t>Náklady na zpracování kontrolního a zkušebního plánu stavby</t>
  </si>
  <si>
    <t>-215117644</t>
  </si>
  <si>
    <t>Náklady na zpracování kontrolního  a zkušebního plánu jednotlivých činností prováděných na stavbě – bude vypracovaný 2x v tištěné verzi a 2x v digitální verzi na CD, vč. schválení TDS a AD.</t>
  </si>
  <si>
    <t>1.3.7.2</t>
  </si>
  <si>
    <t xml:space="preserve">Náklady na zpracování provozního řádu </t>
  </si>
  <si>
    <t>-222883035</t>
  </si>
  <si>
    <t>Náklady na zpracování provozního řádu kalového hospodářství ČOV Přerov jako aktualizace celého Provozního řádu ČOV - bude vypracovaný 6x v tištěné verzi a 6x v digitální verzi na CD, vč. schválení provozovatelem ČOV Přerov (Vodovody a kanalizace Přerov, a.s.) a příslušným vodoprávním úřadem, který vedl vodoprávní řízení (Krajský úřad Olomouckého kraje, odbor životního prostředí a zemědělství, Olomouc).
Po uvedení do zkušebního provozu bude zpracovaný Provozní řád pro zkušební provoz kalového hospodářství a Provozní řád pro zkušební provoz nové kotleny. Před uvedením do trvalého užívání bude zpracovaný Provozní řád celé ČOV a Provozní řád nové kotelny</t>
  </si>
  <si>
    <t>1.3.8</t>
  </si>
  <si>
    <t>Zkoušky</t>
  </si>
  <si>
    <t>1.3.8.1</t>
  </si>
  <si>
    <t>Náklady na provedení zkoušek hutnění obysypu a zásypu a únosnosti zemní pláně, vč. vypracování záznamu o zkoušce, zkoušky budou prováděné podle příslušných ČSN a EN</t>
  </si>
  <si>
    <t>877762429</t>
  </si>
  <si>
    <t>1.3.8.2</t>
  </si>
  <si>
    <t>Náklady na provedení zkoušek pevnosti betonů, vč. vypracování záznamu o zkoušce, zkoušky budou prováděné podle příslušných ČSN a EN</t>
  </si>
  <si>
    <t>-1908702514</t>
  </si>
  <si>
    <t>1.3.9</t>
  </si>
  <si>
    <t>Koordinační a inženýrská činnost</t>
  </si>
  <si>
    <t>1.3.9.1</t>
  </si>
  <si>
    <t>-2007394751</t>
  </si>
  <si>
    <t>Zhotovitel  zajistí projednání podmínek stavby se správci inženýrských sítí a s  majiteli dotčených pozemků a zajistí potřebná povolení pro realizaci stavby</t>
  </si>
  <si>
    <t>1.3.11</t>
  </si>
  <si>
    <t>Dopravně inženýrská opatření</t>
  </si>
  <si>
    <t>1.3.11.1</t>
  </si>
  <si>
    <t>Dočasné dopravní značení</t>
  </si>
  <si>
    <t>963704716</t>
  </si>
  <si>
    <t>Náklady na dočasné dopravní značení dle projektu přechodného dopravního značení</t>
  </si>
  <si>
    <t>1.3.12</t>
  </si>
  <si>
    <t>Fotodokumentace stavby</t>
  </si>
  <si>
    <t>1.3.12.1</t>
  </si>
  <si>
    <t>Náklady na fotodokumentaci postupu prací při provádění stavby</t>
  </si>
  <si>
    <t>-246271929</t>
  </si>
  <si>
    <t>Náklady na fotodokumentaci  postupu prací při provádění stavby,  bude vypracovaná 2x v tištěné verzi a 6x v digitální verzi na CD.</t>
  </si>
  <si>
    <t>1.3.13</t>
  </si>
  <si>
    <t>Obnova povrchů komunikací</t>
  </si>
  <si>
    <t>1.2.13.1</t>
  </si>
  <si>
    <t>Náklady na obnovu povrchu komunikacívyužívaných pro dopravu v rámci stavby (staveniště, skládky, meziskládky, ZS) a ploch v obvodu staveniště tak, aby je předal jejích správcům min. ve stavu, v jakém byly před zahájením stavby.</t>
  </si>
  <si>
    <t>-1287747983</t>
  </si>
  <si>
    <t>Po končení stavby provede Zhotovitel na své náklady obnovu komunikací využívaných pro dopravu v rámci stavby (staveniště, skládky, meziskládky, ZS) a ploch v obvodu staveniště tak, aby je předal jejích správcům min. ve stavu, v jakém byly před zahájením stavby (v rozpočtu zahrnuto v ostatních a vedlejších nákladech). Převzetí komunikací a dotčených ploch bude po dokončení stavby písemně potvrzeno správci komunikací.</t>
  </si>
  <si>
    <t>1.3.15</t>
  </si>
  <si>
    <t>Geolog</t>
  </si>
  <si>
    <t>1.3.15.1</t>
  </si>
  <si>
    <t>Náklady na geologa stavby</t>
  </si>
  <si>
    <t>-404810500</t>
  </si>
  <si>
    <t>1.2.16</t>
  </si>
  <si>
    <t>Provizoria</t>
  </si>
  <si>
    <t>1.2.16.1</t>
  </si>
  <si>
    <t>Náklady na dočasná provizoria s ohledem na postup výstavby</t>
  </si>
  <si>
    <t>861075355</t>
  </si>
  <si>
    <t>Náklady na dočasná provizoria s ohledem na postup výstavby - detailní popis a výčet viz př.č. B.4 Postup organizace výstavby.</t>
  </si>
  <si>
    <t>1.4</t>
  </si>
  <si>
    <t>Pasportizace</t>
  </si>
  <si>
    <t>1.4.1</t>
  </si>
  <si>
    <t>Pasportizace stávajících objektů</t>
  </si>
  <si>
    <t>1.4.1.1</t>
  </si>
  <si>
    <t>Pasportizace stávajících nemovitostí v blízkosti navrhovaného staveniště</t>
  </si>
  <si>
    <t>-7083003</t>
  </si>
  <si>
    <t>Náklady na pasportizace stávajících nemovitostí v blízkosti navrhovaného staveniště, pasportizace se bude provádět před zahájením a po realizaci celé stavby</t>
  </si>
  <si>
    <t>1.4.1.2</t>
  </si>
  <si>
    <t xml:space="preserve">Pasportizace stávajících komunikací </t>
  </si>
  <si>
    <t>-926650439</t>
  </si>
  <si>
    <t>Náklady na pasportizace stávajících komunikací využívaných pro dopravu v rámci stavby (staveniště, příjezd na staveniště, zařízení staveniště a meziskládky), pasportizace se bude provádět před zahájením a po realizaci celé stavby</t>
  </si>
  <si>
    <t>1.5</t>
  </si>
  <si>
    <t>Monitoring</t>
  </si>
  <si>
    <t>1.5.1</t>
  </si>
  <si>
    <t>Monitoring stávajícíh objektů</t>
  </si>
  <si>
    <t>1.5.1.1</t>
  </si>
  <si>
    <t>Monitoring stávajích rizikových nemovitostí</t>
  </si>
  <si>
    <t>1071467546</t>
  </si>
  <si>
    <t>Náklady na monitoring stávajích rizikových objektů dotčených stavbou po dobu výstavby a min. 1 rok po skončení stavby. monitoring bude prováděn odborným statikem s autorizací</t>
  </si>
  <si>
    <t>1.5.1.2</t>
  </si>
  <si>
    <t>Náklady na zpracování, projednání a schválení plánu monitoringu</t>
  </si>
  <si>
    <t>1426965434</t>
  </si>
  <si>
    <t>Náklady na zpracování, projednání a schválení plánu monitoringu, plán monitoringu bude odsouhlašen autorským dozorem a technickým dozorem stavby</t>
  </si>
  <si>
    <t>1.6</t>
  </si>
  <si>
    <t>Provozní vlivy</t>
  </si>
  <si>
    <t>1.6.1</t>
  </si>
  <si>
    <t>071002000</t>
  </si>
  <si>
    <t>Provoz investora, třetích osob</t>
  </si>
  <si>
    <t>CS ÚRS 2017 01</t>
  </si>
  <si>
    <t>1024</t>
  </si>
  <si>
    <t>-1919981156</t>
  </si>
  <si>
    <t>Hlavní tituly průvodních činností a nákladů provozní vlivy provoz investora, třetích osob</t>
  </si>
  <si>
    <t>1.7</t>
  </si>
  <si>
    <t>1.7.1</t>
  </si>
  <si>
    <t>1.7.1.1</t>
  </si>
  <si>
    <t>Výzisk z odevzdaného materiálu do šrotu (ocela a železo) - vyplnění položky jednotkovou cenou záporné hodnoty</t>
  </si>
  <si>
    <t>1804086131</t>
  </si>
  <si>
    <t>Výzisk z odevzdaného materiálu do šrotu (cela a železo)
Tato položka obsahuje výzisk z odevzdaného šrotu a Zhotovitel ji nacení jako mínusovou, tzn. jednotková cena bude mít zápornou hodnotu tak, aby výsledná částka byla rovnou odečetena z celkových nákladů stavby</t>
  </si>
  <si>
    <t>111670</t>
  </si>
  <si>
    <t>1.7.1.2</t>
  </si>
  <si>
    <t>Výzisk z odevzdaného materiálu do sběrny (papíry a lepenky) - vyplnění položky jednotkovou cenou záporné hodnoty</t>
  </si>
  <si>
    <t>-510150461</t>
  </si>
  <si>
    <t>Výzisk z odevzdaného materiálu do sběrny (papíry a lepenky)
Tato položka obsahuje výzisk z odevzdaného šrotu a Zhotovitel ji nacení jako mínusovou, tzn. jednotková cena bude mít zápornou hodnotu tak, aby výsledná částka byla rovnou odečetena z celkových nákladů stavby</t>
  </si>
  <si>
    <t>1.7.1.3</t>
  </si>
  <si>
    <t>Výzisk z odevzdaného materiálu do šrotu (litina) - vyplnění položky jednotkovou cenou záporné hodnoty</t>
  </si>
  <si>
    <t>220218459</t>
  </si>
  <si>
    <t>Výzisk z odevzdaného materiálu do šrotu (litina)
Tato položka obsahuje výzisk z odevzdaného šrotu a Zhotovitel ji nacení jako mínusovou, tzn. jednotková cena bude mít zápornou hodnotu tak, aby výsledná částka byla rovnou odečetena z celkových nákladů stavby</t>
  </si>
  <si>
    <t>3000</t>
  </si>
  <si>
    <t xml:space="preserve">Montáž plynoměrů 100 m3/hod s odvzdušněním a vyzkoušením </t>
  </si>
  <si>
    <t>Montáž plynoměrů 100 m3/hod s odvzdušněním a vyzkoušením</t>
  </si>
  <si>
    <t xml:space="preserve">Montáž plynoměrů 160 m3/hod s odvzdušněním a vyzkoušením </t>
  </si>
  <si>
    <t>Montáž plynoměrů 160 m3/hod s odvzdušněním a vyzkoušením</t>
  </si>
  <si>
    <t>ventil havarijní přírub PEVEKO EVPE 1100.2/P - bioplyn, PN16 (napětí 230V nebo 24V, do 50 kPa)  DN 100 - (nebo rovnocenné řešení)</t>
  </si>
  <si>
    <t>ventil havarijní dvoucestný PEVEKO EVHNC 1080.2/PL - ZP , PN16 (napětím 230V zavřeno, 0-5 kPa)  DN80 - (nebo rovnocenné řešení)</t>
  </si>
  <si>
    <t>regulátor tlaku plynu přírub CSB 404 IT-D s integr bezpeč rychlouzávěrem (vstup 180 kPa, výstup 2,5 kPa, 112,0 m3/hod) DN50-(nebo rovnocenné řešení)</t>
  </si>
  <si>
    <t>Dodávka + montáž Osvětlovací těleso  SHC 50W  1/1632/... ( 1_50W_B2     , IP 66 , včetně příruby  na  sloup   komplet (nebo rovnocenné řešení)</t>
  </si>
  <si>
    <t>Dodávka + montáž Osvětlovací stožár - žárově  zikovaný třístupňový výška  nad terénem 10 m.  Bezpaticový  včetně    výložníku  1,5 m  A  SVORKOVNICE  S POJISTKOU IP44 EKM 2035 , DO 16 MM2  (nebo rovnocenné řešení)</t>
  </si>
  <si>
    <t>ukončení světlovod  kabelu  IE-SW-BL08-6TX-2ST -prům swith 2x SFP,6xRJ45, modul SFP,MM, optický zásuvka LC , optický propojovací kabel LC/LC  (nebo rovnocenné řešení)</t>
  </si>
  <si>
    <t>termostat  20-60°C  typ 61113   - kontak výstup ,  prostorový , bezpečnostní kontak 250V /6A , komplet , havarijní  teplota  prostoru kotelny 38°C  (nebo rovnocenné řešení)</t>
  </si>
  <si>
    <t>termostat  tyčový do jímky  L100mm  70-140°C  typ 61134   - kontak výstup ,  prostorový , bezpečnostní kontak 250V /6A ,  komplet, havarijní  teplota   toppné  vody 98°C  (nebo rovnocenné řešení)</t>
  </si>
  <si>
    <t>čidlo  zaplavení    ZVA82.3/24  (nebo rovnocenné řešení)</t>
  </si>
  <si>
    <t>houkačka  s  optickou  signalizací  SIR- SLEMF240A3  IP43 , 230V , rudá  (nebo rovnocenné řešení)</t>
  </si>
  <si>
    <t>poruchová  signalizace  8x dig  vstup , 2x  dig  výstup ,s  aretací  zvukového signálu . LED  diody   - PVA82.3/230  (nebo rovnocenné řešení)</t>
  </si>
  <si>
    <t>vytápěcí jednotka  LEO FB - dodávka  ÚT ,  napojení  (nebo rovnocenné řešení)</t>
  </si>
  <si>
    <t>termostat  20-60°C  typ 61113   - kontak výstup ,  prostorový , bezpečnostní kontak 250V /6A , komplet ,   regulace  větrámí  (nebo rovnocenné řešení)</t>
  </si>
  <si>
    <t>snímač  teploty  topné  vody  Pt1000/4..20mA  stonkový  včetně  jímky   rozsah 0-150°C , topné  vody 0-90°C   NK520 včetně  jímky l- 70mm  (nebo rovnocenné řešení)</t>
  </si>
  <si>
    <t>termostat  0-40°C  typ 61113  provedení  Ex  - kontak výstup ,  prostorový , bezpečnostní kontak 250V /6A , komplet ,  teplota  prostoru kogenerace 25°C  (nebo rovnocenné řešení)</t>
  </si>
  <si>
    <t>servopohon NM230A-S-3P  (nebo rovnocenné řešení)</t>
  </si>
  <si>
    <t>termostat  prostorový  0-40°C  IP54 , 230V 16A / 1x přep kontakt - 611136013  (nebo rovnocenné řešení)</t>
  </si>
  <si>
    <t>Zatěsňovací systém Roxtec B frame - kabelový prostup zdí budovy utěsněný proti požáru 60min., vodotěsný do 4bar.  (nebo rovnocenné řešení)</t>
  </si>
  <si>
    <t>Zatěsňovací systém Roxtec B frame - kabelový prostup zdí budovy utěsněný proti požáru 60min., vodotěsný do 4bar.¨ (nebo rovnocenné řešení)</t>
  </si>
  <si>
    <t>Topný  kabel  samoregulační - FroStop- Black - 18W/m- komplet  včetně  úchytů , propoj  krabice ,  (nebo rovnocenné řešení)</t>
  </si>
  <si>
    <t>Poznámka k položce:_x000D_
přístrojová  náplň  viz  výkres  č-  D2.2.10    v  rozvaděči   instalována  PLC jednotka  SIMATIC S7  včetně  napájení a  aku  baterie  viz  spec  řízení  (nebo rovnocenné řešení),  NA  ČELNÍ DESCE  LCD  PANEL</t>
  </si>
  <si>
    <t>Rozvaděč RMS1, Oceloplechová   skříň IP 54,  sestavená  ze  čtyř  polí originálním zámkem, tříbodový závěr, rozměry  pole  šxvxh800x2000x500 mm    celkévá  š=- 4000mm ,včetně nosných konstrukcí (DIN lišty , montážní desky) a krytí IP 20 podle přístrojového vybavení. Přechod TNC na TNC-S  .  Přívody  a  vývody  spodem- horem,  svorky  ,  sběrny PE , N , průchodky , barva  RAL 7035       včetně  sokulu  100mm.  (nebo rovnocenné řešení)</t>
  </si>
  <si>
    <t>Rozvaděč RMS1, Oceloplechová   skříň IP 54,  sestavená  ze  čtyř  polí originálním zámkem, tříbodový závěr, rozměry  pole  šxvxh800x2000x500 mm    celkévá  š=- 4000mm ,včetně nosných konstrukcí (DIN lišty , montážní desky) a krytí IP 20 podle přístrojového vybavení. Přechod TNC na TNC-S  .  Přívody  a  vývody  spodem- horem,  svorky  ,  sběrny PE , N , průchodky , barva  RAL 7035       včetně  sokulu  100mm. Přechod TNC na TNC-S  .  Přívody  a  vývody  spodem- horem,  svorky  ,  sběrny PE , N , průchodky , barva  RAL 7035       včetně  sokulu  100mm.  (nebo rovnocenné řešení)</t>
  </si>
  <si>
    <t>Rozvaděč DT7 Oceloplechová   skříň IP 54,    polí originálním zámkem, tříbodový závěr, rozměry  pole  šxvxh800x2000x500 mm    ,včetně nosných konstrukcí (DIN lišty , montážní desky) a krytí IP 20 podle přístrojového vybavení. Přechod TNC na TNC-S  .  Přívody  a  vývody  spodem- horem,  svorky  ,  sběrny PE , N , průchodky , barva  RAL 7035       včetně  sokulu  100mm. Přechod TNC na TNC-S  .  Přívody  a  vývody  spodem- horem,  svorky  ,  sběrny PE , N , průchodky , barva  RAL 7035       včetně  sokulu  100mm.  (nebo rovnocenné řešení)</t>
  </si>
  <si>
    <t>Rozvaděč DT7 Oceloplechová   skříň IP 54,    polí originálním zámkem, tříbodový závěr, rozměry  pole  šxvxh800x2000x500 mm    ,včetně nosných konstrukcí (DIN lišty , montážní desky) a krytí IP 20 podle přístrojového vybavení. Přechod TNC na TNC-S  .  Přívody  a  vývody  spodem- horem,  svorky  ,  sběrny PE , N , průchodky , barva  RAL 7035       včetně  sokulu  100mm.  (nebo rovnocenné řešení)</t>
  </si>
  <si>
    <t>rozvaděč  RM41.1 -Oceloplechová nástěn.  skříň IP 54, originálním zámkem, tříbodový závěr, rozměry šxvxh600x1000x300 mm včetně nosných konstrukcí (DIN lišty , montážní desky) a krytí IP 20 podle přístrojového vybavení. Přechod TNC na TNC-S  .  Přívody  a  vývody  spodem- horem,  svorky  ,  sběrny PE , N , průchodky , barva  RAL 7035. Přívody  a  vývody  spodem- horem,  svorky  ,  sběrny PE , N , průchodky , barva  RAL 7035       včetně  sokulu  100mm.  (nebo rovnocenné řešení)</t>
  </si>
  <si>
    <t>rozvaděč  RM41.1 -Oceloplechová nástěn.  skříň IP 54, originálním zámkem, tříbodový závěr, rozměry šxvxh600x1000x300 mm včetně nosných konstrukcí (DIN lišty , montážní desky) a krytí IP 20 podle přístrojového vybavení. Přechod TNC na TNC-S  .  Přívody  a  vývody  spodem- horem,  svorky  ,  sběrny PE , N , průchodky , barva  RAL 7035       včetně  sokulu  100mm.  (nebo rovnocenné řešení)</t>
  </si>
  <si>
    <t>Rozv  DT8 - Oceloplechová nástěn.  skříň IP 54, originálním zámkem, tříbodový závěr, rozměry šxvxh800x1000x300 mm včetně nosných konstrukcí (DIN lišty , montážní desky) a krytí IP 20 podle přístrojového vybavení. Přechod TNC na TNC-S  .  Přívody  a  vývody  spodem- horem,  svorky  ,  sběrny PE , N , průchodky , barva  RAL 7035. Přívody  a  vývody  spodem- horem,  svorky  ,  sběrny PE , N , průchodky , barva  RAL 7035       včetně  sokulu  100mm.  (nebo rovnocenné řešení)</t>
  </si>
  <si>
    <t>Rozv  DT8 - Oceloplechová nástěn.  skříň IP 54, originálním zámkem, tříbodový závěr, rozměry šxvxh800x1000x300 mm včetně nosných konstrukcí (DIN lišty , montážní desky) a krytí IP 20 podle přístrojového vybavení. Přechod TNC na TNC-S  .  Přívody  a  vývody  spodem- horem,  svorky  ,  sběrny PE , N , průchodky , barva  RAL 7035       včetně  sokulu  100mm.  (nebo rovnocenné řešení)</t>
  </si>
  <si>
    <t>BELDEN 70006E.00500 průmyslový kabel Profinet, cat.5E, SF/UTP, AWG22, drát, PVC plášť Přívody  a  vývody  spodem- horem,  svorky  ,  sběrny PE , N , průchodky , barva  RAL 7035       včetně  sokulu  100mm.  (nebo rovnocenné řešení)</t>
  </si>
  <si>
    <t xml:space="preserve">snímač  teploty  topné  vody  Pt1000/4..20mA  stonkový  včetně  jímky   rozsah 0-150°C , topné  vody 0-90°C   NK520 včetně  jímky l- 70mm . Komplet.  (nebo rovnocenné řešení) </t>
  </si>
  <si>
    <t>snímač  teploty  topné  vody  Pt1000/4..20mA  stonkový  včetně  jímky   rozsah 0-150°C , topné  vody 0-90°C   NK520 včetně  jímky l- 70mm . Komplet  (nebo rovnocenné řešení)</t>
  </si>
  <si>
    <t>snímač  teploty  topné  vody  Pt1000/4..20mA  stonkový  včetně  jímky   rozsah 0-150°C , topné  vody 0-90°C   NK520 včetně  jímky l- 70mm, komplet   (nebo rovnocenné řešení)</t>
  </si>
  <si>
    <t>snímač  teploty  topné  vody  Pt1000/4..20mA  stonkový  včetně  jímky   (nebo rovnocenné řešení) rozsah 0-150°C , topné  vody 0-90°C   NK520 včetně  jímky l- 70mm, komplet</t>
  </si>
  <si>
    <t>SNÍMAČE TEPLOTY PRO VENKOVNÍ PROSTŘEDÍ S PLASTOVOU HLAVICÍ  NS 510A  Pt 1000/3850  (nebo rovnocenné řešení) výstupní  signál  4..20mA  ,Plastová hlavice je opatřena, kabelovou průchodkou (v hlavici je umístěna svorkovnice) nebo konektorem. Standardní, teplotní rozsah použití snímačů je -50 až 100 °C.</t>
  </si>
  <si>
    <t>SNÍMAČE TEPLOTY PRO VENKOVNÍ PROSTŘEDÍ S PLASTOVOU HLAVICÍ  NS 510A  Pt 1000/3850 (nebo rovnocenné řešení)  výstupní  signál  4..20mA  ,Plastová hlavice je opatřena, kabelovou průchodkou (v hlavici je umístěna svorkovnice) nebo konektorem. Standardní, teplotní rozsah použití sním</t>
  </si>
  <si>
    <t>SNÍMAČE TEPLOTY PRO VENKOVNÍ PROSTŘEDÍ S PLASTOVOU HLAVICÍ  NS 510A  Pt 1000/3850 (nebo rovnocenné řešení)  výstupní  signál  4..20mA  ,Plastová hlavice je opatřena, kabelovou průchodkou (v hlavici je umístěna svorkovnice) nebo konektorem. Standardní, teplotní rozsah použití snímačů je -50 až 100 °C.</t>
  </si>
  <si>
    <t xml:space="preserve">Snímač  tlaku  PMC131 - 0..1MPa  , výstup  4..20mA  připoj  rozměr G1/2" (nebo rovnocenné řešení) </t>
  </si>
  <si>
    <t>LMK809-2,5/10 (nebo rovnocenné řešení)  Ponorný  tlakový snímač hladiny, keramická membrána, rozsah 0-2,5m v.s.,  včetně  uchycení  a  motážních držáků , komplet</t>
  </si>
  <si>
    <t>LMK809-2,5/10 (nebo rovnocenné řešení) Ponorný  tlakový snímač hladiny, keramická membrána, rozsah 0-2,5m v.s.,  včetně  uchycení  a  motážních držáků , komplet</t>
  </si>
  <si>
    <t xml:space="preserve">Vodivostní  spínač  hladiny   se  vyhodnocovacím  relé  - 230V , 2 relé   - KRK-522-5 ,  včetně   vodivostního  spínače 2+s - KSH302 (nebo rovnocenné řešení) </t>
  </si>
  <si>
    <t xml:space="preserve">NWN-110 Plovákový spínač hladiny pro znečištěnou odpadní vodu, PVC ,kabel  10m včetně  propj  krabice IP54 a držáku , komplet (nebo rovnocenné řešení) </t>
  </si>
  <si>
    <t xml:space="preserve">NWN-110 Plovákový spínač hladiny pro znečištěnou odpadní vodu, PVC ,kabel  10m včetně  propj  krabice IP54 a držáku , komplet , (nebo rovnocenné řešení) </t>
  </si>
  <si>
    <t xml:space="preserve">Ultrazvukový  snímač  hladiny  výstup 4-20mA ,  rozsah 0,2- 4 m ,  IP67 ,  24V , včetně  montážní nerez  objímky  a  propojovacího kabelu 10 m, SP 39  , komplet (nebo rovnocenné řešení) </t>
  </si>
  <si>
    <t xml:space="preserve">NWN-110 Plovákový spínač hladiny pro znečištěnou odpadní vodu, PVC ,kabel  10m včetně  propj  krabice IP54 a držáku , komplet , ČS odpad  vody. (nebo rovnocenné řešení) </t>
  </si>
  <si>
    <t xml:space="preserve">PA 335  -Snímač  tlaku   PMP131 - A1S  ..  0-6kPa  , G1/2" (nebo rovnocenné řešení) </t>
  </si>
  <si>
    <t xml:space="preserve">řízení  :  Simatic  S7 1500 (nebo rovnocenné řešení) </t>
  </si>
  <si>
    <t xml:space="preserve">Síťový switch 5 port (nebo rovnocenné řešení) </t>
  </si>
  <si>
    <t>dispečerské pracoviště (rovnocenné řešení je nutné z důvodu komunikce se stávajícím zařízením odsouhlasit s investorem před podáním nabídky)</t>
  </si>
  <si>
    <t>Dodávka + montáž Osvětlovací těleso  SHC 50W 1/1632/... ( 1_50W_B2     , IP 66  (nebo rovnocenné řešení), včetně příruby  na  sloup   komplet. (nebo rovnocenné řešení)</t>
  </si>
  <si>
    <t>Dodávka + montáž Osvětlovací stožár - žárově  zikovaný třístupňový výška  nad terénem 10 m.  Bezpaticový  včetně    výložníku  1,5 m  A  SVORKOVNICE  S POJISTKOU IP44 EKM 2035 , DO 16 MM2 (nebo rovnocenné řešení)</t>
  </si>
  <si>
    <t>trapézový plech T-12/77 tl.0,6mm, pozinkovaný s povrchovou úpravou, barva šedá, vč. systémových doplňků (nebo rovnocenné řešení)</t>
  </si>
  <si>
    <t>trapézový plech LTP 45 tl.0,6mm, pozinkovaný s povrchovou úpravou, barva šedá, vč. systémových doplňků (nebo rovnocenné řešení)</t>
  </si>
  <si>
    <t>Filtr plynový ARMAGAS DN 80 PN 16 do 300°C těleso uhlíková ocel s vypouštěcí ocel přírubou (nebo rovnocenné řešení)</t>
  </si>
  <si>
    <t>manometr pr. 160 S/117/1.6 M20x1,5, rozsah 0-6 kPa (D) (nebo rovnocenné řešení)</t>
  </si>
  <si>
    <t xml:space="preserve">manometr pr. 160 S/117/1.6 M20x1,5, rozsah 0-400kPa (D) </t>
  </si>
  <si>
    <t>plynoměr přírubový turbínový RTPE G65 PN 5  DN50 (bioplyn) - (nebo rovnocenné řešení)</t>
  </si>
  <si>
    <t>plynoměr přírubový turbínový G65 PN 5  DN50 (bioplyn) - (nebo rovnocenné řešení)</t>
  </si>
  <si>
    <t>plynoměr přírubový rotační pístový  G100 PN16 1:160 INSW11  DN80 (zemní plyn) - (nebo rovnocenné řešení)</t>
  </si>
  <si>
    <t>plynoměr přírubový rotační pístový G100 PN16 1:160 INSW11  DN80 (zemní plyn) - (nebo rovnocenné řešení)</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</si>
</sst>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3" x14ac:knownFonts="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amily val="1"/>
      <charset val="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family val="2"/>
      <charset val="238"/>
      <scheme val="minor"/>
    </font>
    <font>
      <i/>
      <sz val="8"/>
      <color rgb="FF0000FF"/>
      <name val="Trebuchet MS"/>
      <family val="2"/>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1" fillId="0" borderId="0" applyNumberFormat="0" applyFill="0" applyBorder="0" applyAlignment="0" applyProtection="0"/>
  </cellStyleXfs>
  <cellXfs count="35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9" fillId="0" borderId="22" xfId="0" applyFont="1" applyBorder="1" applyAlignment="1" applyProtection="1">
      <alignment horizontal="center" vertical="center"/>
    </xf>
    <xf numFmtId="49" fontId="39" fillId="0" borderId="22" xfId="0" applyNumberFormat="1" applyFont="1" applyBorder="1" applyAlignment="1" applyProtection="1">
      <alignment horizontal="left" vertical="center" wrapText="1"/>
    </xf>
    <xf numFmtId="0" fontId="39" fillId="0" borderId="22" xfId="0" applyFont="1" applyBorder="1" applyAlignment="1" applyProtection="1">
      <alignment horizontal="left" vertical="center" wrapText="1"/>
    </xf>
    <xf numFmtId="0" fontId="39" fillId="0" borderId="22" xfId="0" applyFont="1" applyBorder="1" applyAlignment="1" applyProtection="1">
      <alignment horizontal="center" vertical="center" wrapText="1"/>
    </xf>
    <xf numFmtId="167" fontId="39" fillId="0" borderId="22" xfId="0" applyNumberFormat="1" applyFont="1" applyBorder="1" applyAlignment="1" applyProtection="1">
      <alignment vertical="center"/>
    </xf>
    <xf numFmtId="4" fontId="39" fillId="2"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xf>
    <xf numFmtId="0" fontId="40" fillId="0" borderId="3" xfId="0" applyFont="1" applyBorder="1" applyAlignment="1">
      <alignment vertical="center"/>
    </xf>
    <xf numFmtId="0" fontId="39" fillId="2" borderId="14"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42" fillId="0" borderId="22" xfId="0" applyFont="1" applyBorder="1" applyAlignment="1" applyProtection="1">
      <alignment horizontal="left" vertical="center" wrapText="1"/>
      <protection locked="0"/>
    </xf>
    <xf numFmtId="4" fontId="7" fillId="0" borderId="0" xfId="0" applyNumberFormat="1" applyFont="1" applyAlignment="1" applyProtection="1">
      <alignmen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0" fontId="4"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0" xfId="0"/>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3" fillId="4" borderId="8" xfId="0" applyFont="1" applyFill="1" applyBorder="1" applyAlignment="1" applyProtection="1">
      <alignment horizontal="left" vertical="center"/>
    </xf>
    <xf numFmtId="0" fontId="23" fillId="4" borderId="7" xfId="0" applyFont="1" applyFill="1" applyBorder="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23" fillId="4" borderId="6" xfId="0" applyFont="1" applyFill="1" applyBorder="1" applyAlignment="1" applyProtection="1">
      <alignment horizontal="center" vertical="center"/>
    </xf>
    <xf numFmtId="0" fontId="27" fillId="0" borderId="0" xfId="0" applyFont="1" applyAlignment="1" applyProtection="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22" fillId="0" borderId="0" xfId="0" applyFont="1" applyAlignment="1" applyProtection="1">
      <alignment horizontal="left" vertical="center"/>
    </xf>
    <xf numFmtId="0" fontId="0" fillId="0" borderId="0" xfId="0" applyFont="1" applyAlignment="1" applyProtection="1">
      <alignment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59"/>
  <sheetViews>
    <sheetView showGridLines="0" tabSelected="1" topLeftCell="A130" workbookViewId="0">
      <selection activeCell="A132" sqref="A132"/>
    </sheetView>
  </sheetViews>
  <sheetFormatPr defaultRowHeight="10.199999999999999" x14ac:dyDescent="0.2"/>
  <cols>
    <col min="1" max="1" width="8.28515625" style="1" customWidth="1"/>
    <col min="2" max="2" width="1.7109375" style="1" customWidth="1"/>
    <col min="3" max="3" width="4.140625" style="1" customWidth="1"/>
    <col min="4" max="33" width="2.7109375" style="1" customWidth="1"/>
    <col min="34" max="34" width="3.28515625" style="1" customWidth="1"/>
    <col min="35" max="35" width="31.7109375" style="1" customWidth="1"/>
    <col min="36" max="37" width="2.42578125" style="1" customWidth="1"/>
    <col min="38" max="38" width="8.28515625" style="1" customWidth="1"/>
    <col min="39" max="39" width="3.28515625" style="1" customWidth="1"/>
    <col min="40" max="40" width="13.28515625" style="1" customWidth="1"/>
    <col min="41" max="41" width="7.42578125" style="1" customWidth="1"/>
    <col min="42" max="42" width="4.140625" style="1" customWidth="1"/>
    <col min="43" max="43" width="15.7109375" style="1" hidden="1" customWidth="1"/>
    <col min="44" max="44" width="13.7109375" style="1" customWidth="1"/>
    <col min="45" max="47" width="25.85546875" style="1" hidden="1" customWidth="1"/>
    <col min="48" max="49" width="21.7109375" style="1" hidden="1" customWidth="1"/>
    <col min="50" max="51" width="25" style="1" hidden="1" customWidth="1"/>
    <col min="52" max="52" width="21.7109375" style="1" hidden="1" customWidth="1"/>
    <col min="53" max="53" width="19.140625" style="1" hidden="1" customWidth="1"/>
    <col min="54" max="54" width="25" style="1" hidden="1" customWidth="1"/>
    <col min="55" max="55" width="21.7109375" style="1" hidden="1" customWidth="1"/>
    <col min="56" max="56" width="19.140625" style="1" hidden="1" customWidth="1"/>
    <col min="57" max="57" width="66.42578125" style="1" customWidth="1"/>
    <col min="71" max="91" width="9.28515625" style="1" hidden="1"/>
  </cols>
  <sheetData>
    <row r="1" spans="1:74" x14ac:dyDescent="0.2">
      <c r="A1" s="17" t="s">
        <v>0</v>
      </c>
      <c r="AZ1" s="17" t="s">
        <v>1</v>
      </c>
      <c r="BA1" s="17" t="s">
        <v>2</v>
      </c>
      <c r="BB1" s="17" t="s">
        <v>3</v>
      </c>
      <c r="BT1" s="17" t="s">
        <v>4</v>
      </c>
      <c r="BU1" s="17" t="s">
        <v>4</v>
      </c>
      <c r="BV1" s="17" t="s">
        <v>5</v>
      </c>
    </row>
    <row r="2" spans="1:74" s="1" customFormat="1" ht="36.9" customHeight="1" x14ac:dyDescent="0.2">
      <c r="AR2" s="314"/>
      <c r="AS2" s="314"/>
      <c r="AT2" s="314"/>
      <c r="AU2" s="314"/>
      <c r="AV2" s="314"/>
      <c r="AW2" s="314"/>
      <c r="AX2" s="314"/>
      <c r="AY2" s="314"/>
      <c r="AZ2" s="314"/>
      <c r="BA2" s="314"/>
      <c r="BB2" s="314"/>
      <c r="BC2" s="314"/>
      <c r="BD2" s="314"/>
      <c r="BE2" s="314"/>
      <c r="BS2" s="18" t="s">
        <v>6</v>
      </c>
      <c r="BT2" s="18" t="s">
        <v>7</v>
      </c>
    </row>
    <row r="3" spans="1:74" s="1" customFormat="1" ht="6.9" customHeight="1" x14ac:dyDescent="0.2">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 customHeight="1" x14ac:dyDescent="0.2">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x14ac:dyDescent="0.2">
      <c r="B5" s="22"/>
      <c r="C5" s="23"/>
      <c r="D5" s="27" t="s">
        <v>13</v>
      </c>
      <c r="E5" s="23"/>
      <c r="F5" s="23"/>
      <c r="G5" s="23"/>
      <c r="H5" s="23"/>
      <c r="I5" s="23"/>
      <c r="J5" s="23"/>
      <c r="K5" s="302" t="s">
        <v>14</v>
      </c>
      <c r="L5" s="303"/>
      <c r="M5" s="303"/>
      <c r="N5" s="303"/>
      <c r="O5" s="303"/>
      <c r="P5" s="303"/>
      <c r="Q5" s="303"/>
      <c r="R5" s="303"/>
      <c r="S5" s="303"/>
      <c r="T5" s="303"/>
      <c r="U5" s="303"/>
      <c r="V5" s="303"/>
      <c r="W5" s="303"/>
      <c r="X5" s="303"/>
      <c r="Y5" s="303"/>
      <c r="Z5" s="303"/>
      <c r="AA5" s="303"/>
      <c r="AB5" s="303"/>
      <c r="AC5" s="303"/>
      <c r="AD5" s="303"/>
      <c r="AE5" s="303"/>
      <c r="AF5" s="303"/>
      <c r="AG5" s="303"/>
      <c r="AH5" s="303"/>
      <c r="AI5" s="303"/>
      <c r="AJ5" s="303"/>
      <c r="AK5" s="303"/>
      <c r="AL5" s="303"/>
      <c r="AM5" s="303"/>
      <c r="AN5" s="303"/>
      <c r="AO5" s="303"/>
      <c r="AP5" s="23"/>
      <c r="AQ5" s="23"/>
      <c r="AR5" s="21"/>
      <c r="BE5" s="330" t="s">
        <v>15</v>
      </c>
      <c r="BS5" s="18" t="s">
        <v>6</v>
      </c>
    </row>
    <row r="6" spans="1:74" s="1" customFormat="1" ht="36.9" customHeight="1" x14ac:dyDescent="0.2">
      <c r="B6" s="22"/>
      <c r="C6" s="23"/>
      <c r="D6" s="29" t="s">
        <v>16</v>
      </c>
      <c r="E6" s="23"/>
      <c r="F6" s="23"/>
      <c r="G6" s="23"/>
      <c r="H6" s="23"/>
      <c r="I6" s="23"/>
      <c r="J6" s="23"/>
      <c r="K6" s="304" t="s">
        <v>17</v>
      </c>
      <c r="L6" s="303"/>
      <c r="M6" s="303"/>
      <c r="N6" s="303"/>
      <c r="O6" s="303"/>
      <c r="P6" s="303"/>
      <c r="Q6" s="303"/>
      <c r="R6" s="303"/>
      <c r="S6" s="303"/>
      <c r="T6" s="303"/>
      <c r="U6" s="303"/>
      <c r="V6" s="303"/>
      <c r="W6" s="303"/>
      <c r="X6" s="303"/>
      <c r="Y6" s="303"/>
      <c r="Z6" s="303"/>
      <c r="AA6" s="303"/>
      <c r="AB6" s="303"/>
      <c r="AC6" s="303"/>
      <c r="AD6" s="303"/>
      <c r="AE6" s="303"/>
      <c r="AF6" s="303"/>
      <c r="AG6" s="303"/>
      <c r="AH6" s="303"/>
      <c r="AI6" s="303"/>
      <c r="AJ6" s="303"/>
      <c r="AK6" s="303"/>
      <c r="AL6" s="303"/>
      <c r="AM6" s="303"/>
      <c r="AN6" s="303"/>
      <c r="AO6" s="303"/>
      <c r="AP6" s="23"/>
      <c r="AQ6" s="23"/>
      <c r="AR6" s="21"/>
      <c r="BE6" s="331"/>
      <c r="BS6" s="18" t="s">
        <v>6</v>
      </c>
    </row>
    <row r="7" spans="1:74" s="1" customFormat="1" ht="12" customHeight="1" x14ac:dyDescent="0.2">
      <c r="B7" s="22"/>
      <c r="C7" s="23"/>
      <c r="D7" s="30"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0" t="s">
        <v>19</v>
      </c>
      <c r="AL7" s="23"/>
      <c r="AM7" s="23"/>
      <c r="AN7" s="28" t="s">
        <v>1</v>
      </c>
      <c r="AO7" s="23"/>
      <c r="AP7" s="23"/>
      <c r="AQ7" s="23"/>
      <c r="AR7" s="21"/>
      <c r="BE7" s="331"/>
      <c r="BS7" s="18" t="s">
        <v>6</v>
      </c>
    </row>
    <row r="8" spans="1:74" s="1" customFormat="1" ht="12" customHeight="1" x14ac:dyDescent="0.2">
      <c r="B8" s="22"/>
      <c r="C8" s="23"/>
      <c r="D8" s="30"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22</v>
      </c>
      <c r="AL8" s="23"/>
      <c r="AM8" s="23"/>
      <c r="AN8" s="31" t="s">
        <v>23</v>
      </c>
      <c r="AO8" s="23"/>
      <c r="AP8" s="23"/>
      <c r="AQ8" s="23"/>
      <c r="AR8" s="21"/>
      <c r="BE8" s="331"/>
      <c r="BS8" s="18" t="s">
        <v>6</v>
      </c>
    </row>
    <row r="9" spans="1:74" s="1" customFormat="1" ht="14.4" customHeight="1" x14ac:dyDescent="0.2">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31"/>
      <c r="BS9" s="18" t="s">
        <v>6</v>
      </c>
    </row>
    <row r="10" spans="1:74" s="1" customFormat="1" ht="12" customHeight="1" x14ac:dyDescent="0.2">
      <c r="B10" s="22"/>
      <c r="C10" s="23"/>
      <c r="D10" s="30"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25</v>
      </c>
      <c r="AL10" s="23"/>
      <c r="AM10" s="23"/>
      <c r="AN10" s="28" t="s">
        <v>1</v>
      </c>
      <c r="AO10" s="23"/>
      <c r="AP10" s="23"/>
      <c r="AQ10" s="23"/>
      <c r="AR10" s="21"/>
      <c r="BE10" s="331"/>
      <c r="BS10" s="18" t="s">
        <v>6</v>
      </c>
    </row>
    <row r="11" spans="1:74" s="1" customFormat="1" ht="18.45" customHeight="1" x14ac:dyDescent="0.2">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27</v>
      </c>
      <c r="AL11" s="23"/>
      <c r="AM11" s="23"/>
      <c r="AN11" s="28" t="s">
        <v>1</v>
      </c>
      <c r="AO11" s="23"/>
      <c r="AP11" s="23"/>
      <c r="AQ11" s="23"/>
      <c r="AR11" s="21"/>
      <c r="BE11" s="331"/>
      <c r="BS11" s="18" t="s">
        <v>6</v>
      </c>
    </row>
    <row r="12" spans="1:74" s="1" customFormat="1" ht="6.9" customHeight="1" x14ac:dyDescent="0.2">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31"/>
      <c r="BS12" s="18" t="s">
        <v>6</v>
      </c>
    </row>
    <row r="13" spans="1:74" s="1" customFormat="1" ht="12" customHeight="1" x14ac:dyDescent="0.2">
      <c r="B13" s="22"/>
      <c r="C13" s="23"/>
      <c r="D13" s="30"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25</v>
      </c>
      <c r="AL13" s="23"/>
      <c r="AM13" s="23"/>
      <c r="AN13" s="32" t="s">
        <v>29</v>
      </c>
      <c r="AO13" s="23"/>
      <c r="AP13" s="23"/>
      <c r="AQ13" s="23"/>
      <c r="AR13" s="21"/>
      <c r="BE13" s="331"/>
      <c r="BS13" s="18" t="s">
        <v>6</v>
      </c>
    </row>
    <row r="14" spans="1:74" ht="13.2" x14ac:dyDescent="0.2">
      <c r="B14" s="22"/>
      <c r="C14" s="23"/>
      <c r="D14" s="23"/>
      <c r="E14" s="305" t="s">
        <v>29</v>
      </c>
      <c r="F14" s="306"/>
      <c r="G14" s="306"/>
      <c r="H14" s="306"/>
      <c r="I14" s="306"/>
      <c r="J14" s="306"/>
      <c r="K14" s="306"/>
      <c r="L14" s="306"/>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 t="s">
        <v>27</v>
      </c>
      <c r="AL14" s="23"/>
      <c r="AM14" s="23"/>
      <c r="AN14" s="32" t="s">
        <v>29</v>
      </c>
      <c r="AO14" s="23"/>
      <c r="AP14" s="23"/>
      <c r="AQ14" s="23"/>
      <c r="AR14" s="21"/>
      <c r="BE14" s="331"/>
      <c r="BS14" s="18" t="s">
        <v>6</v>
      </c>
    </row>
    <row r="15" spans="1:74" s="1" customFormat="1" ht="6.9" customHeight="1" x14ac:dyDescent="0.2">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31"/>
      <c r="BS15" s="18" t="s">
        <v>4</v>
      </c>
    </row>
    <row r="16" spans="1:74" s="1" customFormat="1" ht="12" customHeight="1" x14ac:dyDescent="0.2">
      <c r="B16" s="22"/>
      <c r="C16" s="23"/>
      <c r="D16" s="30"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25</v>
      </c>
      <c r="AL16" s="23"/>
      <c r="AM16" s="23"/>
      <c r="AN16" s="28" t="s">
        <v>1</v>
      </c>
      <c r="AO16" s="23"/>
      <c r="AP16" s="23"/>
      <c r="AQ16" s="23"/>
      <c r="AR16" s="21"/>
      <c r="BE16" s="331"/>
      <c r="BS16" s="18" t="s">
        <v>4</v>
      </c>
    </row>
    <row r="17" spans="1:71" s="1" customFormat="1" ht="18.45" customHeight="1" x14ac:dyDescent="0.2">
      <c r="B17" s="22"/>
      <c r="C17" s="23"/>
      <c r="D17" s="23"/>
      <c r="E17" s="28" t="s">
        <v>31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27</v>
      </c>
      <c r="AL17" s="23"/>
      <c r="AM17" s="23"/>
      <c r="AN17" s="28" t="s">
        <v>1</v>
      </c>
      <c r="AO17" s="23"/>
      <c r="AP17" s="23"/>
      <c r="AQ17" s="23"/>
      <c r="AR17" s="21"/>
      <c r="BE17" s="331"/>
      <c r="BS17" s="18" t="s">
        <v>32</v>
      </c>
    </row>
    <row r="18" spans="1:71" s="1" customFormat="1" ht="6.9" customHeight="1" x14ac:dyDescent="0.2">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31"/>
      <c r="BS18" s="18" t="s">
        <v>6</v>
      </c>
    </row>
    <row r="19" spans="1:71" s="1" customFormat="1" ht="12" customHeight="1" x14ac:dyDescent="0.2">
      <c r="B19" s="22"/>
      <c r="C19" s="23"/>
      <c r="D19" s="30"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25</v>
      </c>
      <c r="AL19" s="23"/>
      <c r="AM19" s="23"/>
      <c r="AN19" s="28" t="s">
        <v>1</v>
      </c>
      <c r="AO19" s="23"/>
      <c r="AP19" s="23"/>
      <c r="AQ19" s="23"/>
      <c r="AR19" s="21"/>
      <c r="BE19" s="331"/>
      <c r="BS19" s="18" t="s">
        <v>6</v>
      </c>
    </row>
    <row r="20" spans="1:71" s="1" customFormat="1" ht="18.45" customHeight="1" x14ac:dyDescent="0.2">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27</v>
      </c>
      <c r="AL20" s="23"/>
      <c r="AM20" s="23"/>
      <c r="AN20" s="28" t="s">
        <v>1</v>
      </c>
      <c r="AO20" s="23"/>
      <c r="AP20" s="23"/>
      <c r="AQ20" s="23"/>
      <c r="AR20" s="21"/>
      <c r="BE20" s="331"/>
      <c r="BS20" s="18" t="s">
        <v>32</v>
      </c>
    </row>
    <row r="21" spans="1:71" s="1" customFormat="1" ht="6.9" customHeight="1" x14ac:dyDescent="0.2">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31"/>
    </row>
    <row r="22" spans="1:71" s="1" customFormat="1" ht="12" customHeight="1" x14ac:dyDescent="0.2">
      <c r="B22" s="22"/>
      <c r="C22" s="23"/>
      <c r="D22" s="30" t="s">
        <v>34</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31"/>
    </row>
    <row r="23" spans="1:71" s="1" customFormat="1" ht="16.5" customHeight="1" x14ac:dyDescent="0.2">
      <c r="B23" s="22"/>
      <c r="C23" s="23"/>
      <c r="D23" s="23"/>
      <c r="E23" s="307" t="s">
        <v>1</v>
      </c>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c r="AJ23" s="307"/>
      <c r="AK23" s="307"/>
      <c r="AL23" s="307"/>
      <c r="AM23" s="307"/>
      <c r="AN23" s="307"/>
      <c r="AO23" s="23"/>
      <c r="AP23" s="23"/>
      <c r="AQ23" s="23"/>
      <c r="AR23" s="21"/>
      <c r="BE23" s="331"/>
    </row>
    <row r="24" spans="1:71" s="1" customFormat="1" ht="6.9" customHeight="1" x14ac:dyDescent="0.2">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31"/>
    </row>
    <row r="25" spans="1:71" s="1" customFormat="1" ht="6.9" customHeight="1" x14ac:dyDescent="0.2">
      <c r="B25" s="22"/>
      <c r="C25" s="23"/>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3"/>
      <c r="AQ25" s="23"/>
      <c r="AR25" s="21"/>
      <c r="BE25" s="331"/>
    </row>
    <row r="26" spans="1:71" s="2" customFormat="1" ht="25.95" customHeight="1" x14ac:dyDescent="0.2">
      <c r="A26" s="35"/>
      <c r="B26" s="36"/>
      <c r="C26" s="37"/>
      <c r="D26" s="38" t="s">
        <v>35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33">
        <f>ROUND(AG94,2)</f>
        <v>0</v>
      </c>
      <c r="AL26" s="334"/>
      <c r="AM26" s="334"/>
      <c r="AN26" s="334"/>
      <c r="AO26" s="334"/>
      <c r="AP26" s="37"/>
      <c r="AQ26" s="37"/>
      <c r="AR26" s="40"/>
      <c r="BE26" s="331"/>
    </row>
    <row r="27" spans="1:71" s="2" customFormat="1" ht="6.9" customHeight="1" x14ac:dyDescent="0.2">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0"/>
      <c r="BE27" s="331"/>
    </row>
    <row r="28" spans="1:71" s="2" customFormat="1" ht="13.2" x14ac:dyDescent="0.2">
      <c r="A28" s="35"/>
      <c r="B28" s="36"/>
      <c r="C28" s="37"/>
      <c r="D28" s="37"/>
      <c r="E28" s="37"/>
      <c r="F28" s="37"/>
      <c r="G28" s="37"/>
      <c r="H28" s="37"/>
      <c r="I28" s="37"/>
      <c r="J28" s="37"/>
      <c r="K28" s="37"/>
      <c r="L28" s="308" t="s">
        <v>36</v>
      </c>
      <c r="M28" s="308"/>
      <c r="N28" s="308"/>
      <c r="O28" s="308"/>
      <c r="P28" s="308"/>
      <c r="Q28" s="37"/>
      <c r="R28" s="37"/>
      <c r="S28" s="37"/>
      <c r="T28" s="37"/>
      <c r="U28" s="37"/>
      <c r="V28" s="37"/>
      <c r="W28" s="308" t="s">
        <v>37</v>
      </c>
      <c r="X28" s="308"/>
      <c r="Y28" s="308"/>
      <c r="Z28" s="308"/>
      <c r="AA28" s="308"/>
      <c r="AB28" s="308"/>
      <c r="AC28" s="308"/>
      <c r="AD28" s="308"/>
      <c r="AE28" s="308"/>
      <c r="AF28" s="37"/>
      <c r="AG28" s="37"/>
      <c r="AH28" s="37"/>
      <c r="AI28" s="37"/>
      <c r="AJ28" s="37"/>
      <c r="AK28" s="308" t="s">
        <v>38</v>
      </c>
      <c r="AL28" s="308"/>
      <c r="AM28" s="308"/>
      <c r="AN28" s="308"/>
      <c r="AO28" s="308"/>
      <c r="AP28" s="37"/>
      <c r="AQ28" s="37"/>
      <c r="AR28" s="40"/>
      <c r="BE28" s="331"/>
    </row>
    <row r="29" spans="1:71" s="3" customFormat="1" ht="14.4" customHeight="1" x14ac:dyDescent="0.2">
      <c r="B29" s="41"/>
      <c r="C29" s="42"/>
      <c r="D29" s="30" t="s">
        <v>39</v>
      </c>
      <c r="E29" s="42"/>
      <c r="F29" s="30" t="s">
        <v>40</v>
      </c>
      <c r="G29" s="42"/>
      <c r="H29" s="42"/>
      <c r="I29" s="42"/>
      <c r="J29" s="42"/>
      <c r="K29" s="42"/>
      <c r="L29" s="309">
        <v>0.21</v>
      </c>
      <c r="M29" s="301"/>
      <c r="N29" s="301"/>
      <c r="O29" s="301"/>
      <c r="P29" s="301"/>
      <c r="Q29" s="42"/>
      <c r="R29" s="42"/>
      <c r="S29" s="42"/>
      <c r="T29" s="42"/>
      <c r="U29" s="42"/>
      <c r="V29" s="42"/>
      <c r="W29" s="300">
        <f>ROUND(AZ94, 2)</f>
        <v>0</v>
      </c>
      <c r="X29" s="301"/>
      <c r="Y29" s="301"/>
      <c r="Z29" s="301"/>
      <c r="AA29" s="301"/>
      <c r="AB29" s="301"/>
      <c r="AC29" s="301"/>
      <c r="AD29" s="301"/>
      <c r="AE29" s="301"/>
      <c r="AF29" s="42"/>
      <c r="AG29" s="42"/>
      <c r="AH29" s="42"/>
      <c r="AI29" s="42"/>
      <c r="AJ29" s="42"/>
      <c r="AK29" s="300">
        <f>ROUND(AV94, 2)</f>
        <v>0</v>
      </c>
      <c r="AL29" s="301"/>
      <c r="AM29" s="301"/>
      <c r="AN29" s="301"/>
      <c r="AO29" s="301"/>
      <c r="AP29" s="42"/>
      <c r="AQ29" s="42"/>
      <c r="AR29" s="43"/>
      <c r="BE29" s="332"/>
    </row>
    <row r="30" spans="1:71" s="3" customFormat="1" ht="14.4" customHeight="1" x14ac:dyDescent="0.2">
      <c r="B30" s="41"/>
      <c r="C30" s="42"/>
      <c r="D30" s="42"/>
      <c r="E30" s="42"/>
      <c r="F30" s="30" t="s">
        <v>41</v>
      </c>
      <c r="G30" s="42"/>
      <c r="H30" s="42"/>
      <c r="I30" s="42"/>
      <c r="J30" s="42"/>
      <c r="K30" s="42"/>
      <c r="L30" s="309">
        <v>0.15</v>
      </c>
      <c r="M30" s="301"/>
      <c r="N30" s="301"/>
      <c r="O30" s="301"/>
      <c r="P30" s="301"/>
      <c r="Q30" s="42"/>
      <c r="R30" s="42"/>
      <c r="S30" s="42"/>
      <c r="T30" s="42"/>
      <c r="U30" s="42"/>
      <c r="V30" s="42"/>
      <c r="W30" s="300">
        <f>ROUND(BA94, 2)</f>
        <v>0</v>
      </c>
      <c r="X30" s="301"/>
      <c r="Y30" s="301"/>
      <c r="Z30" s="301"/>
      <c r="AA30" s="301"/>
      <c r="AB30" s="301"/>
      <c r="AC30" s="301"/>
      <c r="AD30" s="301"/>
      <c r="AE30" s="301"/>
      <c r="AF30" s="42"/>
      <c r="AG30" s="42"/>
      <c r="AH30" s="42"/>
      <c r="AI30" s="42"/>
      <c r="AJ30" s="42"/>
      <c r="AK30" s="300">
        <f>ROUND(AW94, 2)</f>
        <v>0</v>
      </c>
      <c r="AL30" s="301"/>
      <c r="AM30" s="301"/>
      <c r="AN30" s="301"/>
      <c r="AO30" s="301"/>
      <c r="AP30" s="42"/>
      <c r="AQ30" s="42"/>
      <c r="AR30" s="43"/>
      <c r="BE30" s="332"/>
    </row>
    <row r="31" spans="1:71" s="3" customFormat="1" ht="14.4" hidden="1" customHeight="1" x14ac:dyDescent="0.2">
      <c r="B31" s="41"/>
      <c r="C31" s="42"/>
      <c r="D31" s="42"/>
      <c r="E31" s="42"/>
      <c r="F31" s="30" t="s">
        <v>42</v>
      </c>
      <c r="G31" s="42"/>
      <c r="H31" s="42"/>
      <c r="I31" s="42"/>
      <c r="J31" s="42"/>
      <c r="K31" s="42"/>
      <c r="L31" s="309">
        <v>0.21</v>
      </c>
      <c r="M31" s="301"/>
      <c r="N31" s="301"/>
      <c r="O31" s="301"/>
      <c r="P31" s="301"/>
      <c r="Q31" s="42"/>
      <c r="R31" s="42"/>
      <c r="S31" s="42"/>
      <c r="T31" s="42"/>
      <c r="U31" s="42"/>
      <c r="V31" s="42"/>
      <c r="W31" s="300">
        <f>ROUND(BB94, 2)</f>
        <v>0</v>
      </c>
      <c r="X31" s="301"/>
      <c r="Y31" s="301"/>
      <c r="Z31" s="301"/>
      <c r="AA31" s="301"/>
      <c r="AB31" s="301"/>
      <c r="AC31" s="301"/>
      <c r="AD31" s="301"/>
      <c r="AE31" s="301"/>
      <c r="AF31" s="42"/>
      <c r="AG31" s="42"/>
      <c r="AH31" s="42"/>
      <c r="AI31" s="42"/>
      <c r="AJ31" s="42"/>
      <c r="AK31" s="300">
        <v>0</v>
      </c>
      <c r="AL31" s="301"/>
      <c r="AM31" s="301"/>
      <c r="AN31" s="301"/>
      <c r="AO31" s="301"/>
      <c r="AP31" s="42"/>
      <c r="AQ31" s="42"/>
      <c r="AR31" s="43"/>
      <c r="BE31" s="332"/>
    </row>
    <row r="32" spans="1:71" s="3" customFormat="1" ht="14.4" hidden="1" customHeight="1" x14ac:dyDescent="0.2">
      <c r="B32" s="41"/>
      <c r="C32" s="42"/>
      <c r="D32" s="42"/>
      <c r="E32" s="42"/>
      <c r="F32" s="30" t="s">
        <v>43</v>
      </c>
      <c r="G32" s="42"/>
      <c r="H32" s="42"/>
      <c r="I32" s="42"/>
      <c r="J32" s="42"/>
      <c r="K32" s="42"/>
      <c r="L32" s="309">
        <v>0.15</v>
      </c>
      <c r="M32" s="301"/>
      <c r="N32" s="301"/>
      <c r="O32" s="301"/>
      <c r="P32" s="301"/>
      <c r="Q32" s="42"/>
      <c r="R32" s="42"/>
      <c r="S32" s="42"/>
      <c r="T32" s="42"/>
      <c r="U32" s="42"/>
      <c r="V32" s="42"/>
      <c r="W32" s="300">
        <f>ROUND(BC94, 2)</f>
        <v>0</v>
      </c>
      <c r="X32" s="301"/>
      <c r="Y32" s="301"/>
      <c r="Z32" s="301"/>
      <c r="AA32" s="301"/>
      <c r="AB32" s="301"/>
      <c r="AC32" s="301"/>
      <c r="AD32" s="301"/>
      <c r="AE32" s="301"/>
      <c r="AF32" s="42"/>
      <c r="AG32" s="42"/>
      <c r="AH32" s="42"/>
      <c r="AI32" s="42"/>
      <c r="AJ32" s="42"/>
      <c r="AK32" s="300">
        <v>0</v>
      </c>
      <c r="AL32" s="301"/>
      <c r="AM32" s="301"/>
      <c r="AN32" s="301"/>
      <c r="AO32" s="301"/>
      <c r="AP32" s="42"/>
      <c r="AQ32" s="42"/>
      <c r="AR32" s="43"/>
      <c r="BE32" s="332"/>
    </row>
    <row r="33" spans="1:57" s="3" customFormat="1" ht="14.4" hidden="1" customHeight="1" x14ac:dyDescent="0.2">
      <c r="B33" s="41"/>
      <c r="C33" s="42"/>
      <c r="D33" s="42"/>
      <c r="E33" s="42"/>
      <c r="F33" s="30" t="s">
        <v>44</v>
      </c>
      <c r="G33" s="42"/>
      <c r="H33" s="42"/>
      <c r="I33" s="42"/>
      <c r="J33" s="42"/>
      <c r="K33" s="42"/>
      <c r="L33" s="309">
        <v>0</v>
      </c>
      <c r="M33" s="301"/>
      <c r="N33" s="301"/>
      <c r="O33" s="301"/>
      <c r="P33" s="301"/>
      <c r="Q33" s="42"/>
      <c r="R33" s="42"/>
      <c r="S33" s="42"/>
      <c r="T33" s="42"/>
      <c r="U33" s="42"/>
      <c r="V33" s="42"/>
      <c r="W33" s="300">
        <f>ROUND(BD94, 2)</f>
        <v>0</v>
      </c>
      <c r="X33" s="301"/>
      <c r="Y33" s="301"/>
      <c r="Z33" s="301"/>
      <c r="AA33" s="301"/>
      <c r="AB33" s="301"/>
      <c r="AC33" s="301"/>
      <c r="AD33" s="301"/>
      <c r="AE33" s="301"/>
      <c r="AF33" s="42"/>
      <c r="AG33" s="42"/>
      <c r="AH33" s="42"/>
      <c r="AI33" s="42"/>
      <c r="AJ33" s="42"/>
      <c r="AK33" s="300">
        <v>0</v>
      </c>
      <c r="AL33" s="301"/>
      <c r="AM33" s="301"/>
      <c r="AN33" s="301"/>
      <c r="AO33" s="301"/>
      <c r="AP33" s="42"/>
      <c r="AQ33" s="42"/>
      <c r="AR33" s="43"/>
      <c r="BE33" s="332"/>
    </row>
    <row r="34" spans="1:57" s="2" customFormat="1" ht="6.9" customHeight="1" x14ac:dyDescent="0.2">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0"/>
      <c r="BE34" s="331"/>
    </row>
    <row r="35" spans="1:57" s="2" customFormat="1" ht="25.95" customHeight="1" x14ac:dyDescent="0.2">
      <c r="A35" s="35"/>
      <c r="B35" s="36"/>
      <c r="C35" s="44"/>
      <c r="D35" s="45" t="s">
        <v>45</v>
      </c>
      <c r="E35" s="46"/>
      <c r="F35" s="46"/>
      <c r="G35" s="46"/>
      <c r="H35" s="46"/>
      <c r="I35" s="46"/>
      <c r="J35" s="46"/>
      <c r="K35" s="46"/>
      <c r="L35" s="46"/>
      <c r="M35" s="46"/>
      <c r="N35" s="46"/>
      <c r="O35" s="46"/>
      <c r="P35" s="46"/>
      <c r="Q35" s="46"/>
      <c r="R35" s="46"/>
      <c r="S35" s="46"/>
      <c r="T35" s="47" t="s">
        <v>46</v>
      </c>
      <c r="U35" s="46"/>
      <c r="V35" s="46"/>
      <c r="W35" s="46"/>
      <c r="X35" s="310" t="s">
        <v>47</v>
      </c>
      <c r="Y35" s="311"/>
      <c r="Z35" s="311"/>
      <c r="AA35" s="311"/>
      <c r="AB35" s="311"/>
      <c r="AC35" s="46"/>
      <c r="AD35" s="46"/>
      <c r="AE35" s="46"/>
      <c r="AF35" s="46"/>
      <c r="AG35" s="46"/>
      <c r="AH35" s="46"/>
      <c r="AI35" s="46"/>
      <c r="AJ35" s="46"/>
      <c r="AK35" s="312">
        <f>SUM(AK26:AK33)</f>
        <v>0</v>
      </c>
      <c r="AL35" s="311"/>
      <c r="AM35" s="311"/>
      <c r="AN35" s="311"/>
      <c r="AO35" s="313"/>
      <c r="AP35" s="44"/>
      <c r="AQ35" s="44"/>
      <c r="AR35" s="40"/>
      <c r="BE35" s="35"/>
    </row>
    <row r="36" spans="1:57" s="2" customFormat="1" ht="6.9" customHeight="1" x14ac:dyDescent="0.2">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0"/>
      <c r="BE36" s="35"/>
    </row>
    <row r="37" spans="1:57" s="2" customFormat="1" ht="14.4" customHeight="1" x14ac:dyDescent="0.2">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0"/>
      <c r="BE37" s="35"/>
    </row>
    <row r="38" spans="1:57" s="1" customFormat="1" ht="14.4" customHeight="1" x14ac:dyDescent="0.2">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pans="1:57" s="1" customFormat="1" ht="14.4" customHeight="1" x14ac:dyDescent="0.2">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pans="1:57" s="1" customFormat="1" ht="14.4" customHeight="1" x14ac:dyDescent="0.2">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pans="1:57" s="1" customFormat="1" ht="14.4" customHeight="1" x14ac:dyDescent="0.2">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pans="1:57" s="1" customFormat="1" ht="14.4" customHeight="1" x14ac:dyDescent="0.2">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pans="1:57" s="1" customFormat="1" ht="14.4" customHeight="1" x14ac:dyDescent="0.2">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pans="1:57" s="1" customFormat="1" ht="14.4" customHeight="1" x14ac:dyDescent="0.2">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pans="1:57" s="1" customFormat="1" ht="14.4" customHeight="1" x14ac:dyDescent="0.2">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pans="1:57" s="1" customFormat="1" ht="14.4" customHeight="1" x14ac:dyDescent="0.2">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pans="1:57" s="1" customFormat="1" ht="14.4" customHeight="1" x14ac:dyDescent="0.2">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pans="1:57" s="1" customFormat="1" ht="14.4" customHeight="1" x14ac:dyDescent="0.2">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pans="1:57" s="2" customFormat="1" ht="14.4" customHeight="1" x14ac:dyDescent="0.2">
      <c r="B49" s="48"/>
      <c r="C49" s="49"/>
      <c r="D49" s="50" t="s">
        <v>48</v>
      </c>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0" t="s">
        <v>49</v>
      </c>
      <c r="AI49" s="51"/>
      <c r="AJ49" s="51"/>
      <c r="AK49" s="51"/>
      <c r="AL49" s="51"/>
      <c r="AM49" s="51"/>
      <c r="AN49" s="51"/>
      <c r="AO49" s="51"/>
      <c r="AP49" s="49"/>
      <c r="AQ49" s="49"/>
      <c r="AR49" s="52"/>
    </row>
    <row r="50" spans="1:57" x14ac:dyDescent="0.2">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spans="1:57" x14ac:dyDescent="0.2">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spans="1:57" x14ac:dyDescent="0.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spans="1:57" x14ac:dyDescent="0.2">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spans="1:57" x14ac:dyDescent="0.2">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spans="1:57" x14ac:dyDescent="0.2">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spans="1:57" x14ac:dyDescent="0.2">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spans="1:57" x14ac:dyDescent="0.2">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spans="1:57" x14ac:dyDescent="0.2">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spans="1:57" x14ac:dyDescent="0.2">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pans="1:57" s="2" customFormat="1" ht="13.2" x14ac:dyDescent="0.2">
      <c r="A60" s="35"/>
      <c r="B60" s="36"/>
      <c r="C60" s="37"/>
      <c r="D60" s="53" t="s">
        <v>50</v>
      </c>
      <c r="E60" s="39"/>
      <c r="F60" s="39"/>
      <c r="G60" s="39"/>
      <c r="H60" s="39"/>
      <c r="I60" s="39"/>
      <c r="J60" s="39"/>
      <c r="K60" s="39"/>
      <c r="L60" s="39"/>
      <c r="M60" s="39"/>
      <c r="N60" s="39"/>
      <c r="O60" s="39"/>
      <c r="P60" s="39"/>
      <c r="Q60" s="39"/>
      <c r="R60" s="39"/>
      <c r="S60" s="39"/>
      <c r="T60" s="39"/>
      <c r="U60" s="39"/>
      <c r="V60" s="53" t="s">
        <v>51</v>
      </c>
      <c r="W60" s="39"/>
      <c r="X60" s="39"/>
      <c r="Y60" s="39"/>
      <c r="Z60" s="39"/>
      <c r="AA60" s="39"/>
      <c r="AB60" s="39"/>
      <c r="AC60" s="39"/>
      <c r="AD60" s="39"/>
      <c r="AE60" s="39"/>
      <c r="AF60" s="39"/>
      <c r="AG60" s="39"/>
      <c r="AH60" s="53" t="s">
        <v>50</v>
      </c>
      <c r="AI60" s="39"/>
      <c r="AJ60" s="39"/>
      <c r="AK60" s="39"/>
      <c r="AL60" s="39"/>
      <c r="AM60" s="53" t="s">
        <v>51</v>
      </c>
      <c r="AN60" s="39"/>
      <c r="AO60" s="39"/>
      <c r="AP60" s="37"/>
      <c r="AQ60" s="37"/>
      <c r="AR60" s="40"/>
      <c r="BE60" s="35"/>
    </row>
    <row r="61" spans="1:57" x14ac:dyDescent="0.2">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spans="1:57" x14ac:dyDescent="0.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spans="1:57" x14ac:dyDescent="0.2">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pans="1:57" s="2" customFormat="1" ht="13.2" x14ac:dyDescent="0.2">
      <c r="A64" s="35"/>
      <c r="B64" s="36"/>
      <c r="C64" s="37"/>
      <c r="D64" s="50" t="s">
        <v>52</v>
      </c>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0" t="s">
        <v>53</v>
      </c>
      <c r="AI64" s="54"/>
      <c r="AJ64" s="54"/>
      <c r="AK64" s="54"/>
      <c r="AL64" s="54"/>
      <c r="AM64" s="54"/>
      <c r="AN64" s="54"/>
      <c r="AO64" s="54"/>
      <c r="AP64" s="37"/>
      <c r="AQ64" s="37"/>
      <c r="AR64" s="40"/>
      <c r="BE64" s="35"/>
    </row>
    <row r="65" spans="1:57" x14ac:dyDescent="0.2">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spans="1:57" x14ac:dyDescent="0.2">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spans="1:57" x14ac:dyDescent="0.2">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spans="1:57" x14ac:dyDescent="0.2">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spans="1:57" x14ac:dyDescent="0.2">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spans="1:57" x14ac:dyDescent="0.2">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spans="1:57" x14ac:dyDescent="0.2">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spans="1:57" x14ac:dyDescent="0.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spans="1:57" x14ac:dyDescent="0.2">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spans="1:57" x14ac:dyDescent="0.2">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pans="1:57" s="2" customFormat="1" ht="13.2" x14ac:dyDescent="0.2">
      <c r="A75" s="35"/>
      <c r="B75" s="36"/>
      <c r="C75" s="37"/>
      <c r="D75" s="53" t="s">
        <v>50</v>
      </c>
      <c r="E75" s="39"/>
      <c r="F75" s="39"/>
      <c r="G75" s="39"/>
      <c r="H75" s="39"/>
      <c r="I75" s="39"/>
      <c r="J75" s="39"/>
      <c r="K75" s="39"/>
      <c r="L75" s="39"/>
      <c r="M75" s="39"/>
      <c r="N75" s="39"/>
      <c r="O75" s="39"/>
      <c r="P75" s="39"/>
      <c r="Q75" s="39"/>
      <c r="R75" s="39"/>
      <c r="S75" s="39"/>
      <c r="T75" s="39"/>
      <c r="U75" s="39"/>
      <c r="V75" s="53" t="s">
        <v>51</v>
      </c>
      <c r="W75" s="39"/>
      <c r="X75" s="39"/>
      <c r="Y75" s="39"/>
      <c r="Z75" s="39"/>
      <c r="AA75" s="39"/>
      <c r="AB75" s="39"/>
      <c r="AC75" s="39"/>
      <c r="AD75" s="39"/>
      <c r="AE75" s="39"/>
      <c r="AF75" s="39"/>
      <c r="AG75" s="39"/>
      <c r="AH75" s="53" t="s">
        <v>50</v>
      </c>
      <c r="AI75" s="39"/>
      <c r="AJ75" s="39"/>
      <c r="AK75" s="39"/>
      <c r="AL75" s="39"/>
      <c r="AM75" s="53" t="s">
        <v>51</v>
      </c>
      <c r="AN75" s="39"/>
      <c r="AO75" s="39"/>
      <c r="AP75" s="37"/>
      <c r="AQ75" s="37"/>
      <c r="AR75" s="40"/>
      <c r="BE75" s="35"/>
    </row>
    <row r="76" spans="1:57" s="2" customFormat="1" x14ac:dyDescent="0.2">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0"/>
      <c r="BE76" s="35"/>
    </row>
    <row r="77" spans="1:57" s="2" customFormat="1" ht="6.9" customHeight="1" x14ac:dyDescent="0.2">
      <c r="A77" s="35"/>
      <c r="B77" s="55"/>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40"/>
      <c r="BE77" s="35"/>
    </row>
    <row r="81" spans="1:91" s="2" customFormat="1" ht="6.9" customHeight="1" x14ac:dyDescent="0.2">
      <c r="A81" s="35"/>
      <c r="B81" s="57"/>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40"/>
      <c r="BE81" s="35"/>
    </row>
    <row r="82" spans="1:91" s="2" customFormat="1" ht="24.9" customHeight="1" x14ac:dyDescent="0.2">
      <c r="A82" s="35"/>
      <c r="B82" s="36"/>
      <c r="C82" s="24" t="s">
        <v>54</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0"/>
      <c r="BE82" s="35"/>
    </row>
    <row r="83" spans="1:91" s="2" customFormat="1" ht="6.9" customHeight="1" x14ac:dyDescent="0.2">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0"/>
      <c r="BE83" s="35"/>
    </row>
    <row r="84" spans="1:91" s="4" customFormat="1" ht="12" customHeight="1" x14ac:dyDescent="0.2">
      <c r="B84" s="59"/>
      <c r="C84" s="30" t="s">
        <v>13</v>
      </c>
      <c r="D84" s="60"/>
      <c r="E84" s="60"/>
      <c r="F84" s="60"/>
      <c r="G84" s="60"/>
      <c r="H84" s="60"/>
      <c r="I84" s="60"/>
      <c r="J84" s="60"/>
      <c r="K84" s="60"/>
      <c r="L84" s="60" t="str">
        <f>K5</f>
        <v>HDP_Brno-217101_DPS</v>
      </c>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1"/>
    </row>
    <row r="85" spans="1:91" s="5" customFormat="1" ht="36.9" customHeight="1" x14ac:dyDescent="0.2">
      <c r="B85" s="62"/>
      <c r="C85" s="63" t="s">
        <v>16</v>
      </c>
      <c r="D85" s="64"/>
      <c r="E85" s="64"/>
      <c r="F85" s="64"/>
      <c r="G85" s="64"/>
      <c r="H85" s="64"/>
      <c r="I85" s="64"/>
      <c r="J85" s="64"/>
      <c r="K85" s="64"/>
      <c r="L85" s="323" t="str">
        <f>K6</f>
        <v>ČOV Přerov - kalová koncovka</v>
      </c>
      <c r="M85" s="324"/>
      <c r="N85" s="324"/>
      <c r="O85" s="324"/>
      <c r="P85" s="324"/>
      <c r="Q85" s="324"/>
      <c r="R85" s="324"/>
      <c r="S85" s="324"/>
      <c r="T85" s="324"/>
      <c r="U85" s="324"/>
      <c r="V85" s="324"/>
      <c r="W85" s="324"/>
      <c r="X85" s="324"/>
      <c r="Y85" s="324"/>
      <c r="Z85" s="324"/>
      <c r="AA85" s="324"/>
      <c r="AB85" s="324"/>
      <c r="AC85" s="324"/>
      <c r="AD85" s="324"/>
      <c r="AE85" s="324"/>
      <c r="AF85" s="324"/>
      <c r="AG85" s="324"/>
      <c r="AH85" s="324"/>
      <c r="AI85" s="324"/>
      <c r="AJ85" s="324"/>
      <c r="AK85" s="324"/>
      <c r="AL85" s="324"/>
      <c r="AM85" s="324"/>
      <c r="AN85" s="324"/>
      <c r="AO85" s="324"/>
      <c r="AP85" s="64"/>
      <c r="AQ85" s="64"/>
      <c r="AR85" s="65"/>
    </row>
    <row r="86" spans="1:91" s="2" customFormat="1" ht="6.9" customHeight="1" x14ac:dyDescent="0.2">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0"/>
      <c r="BE86" s="35"/>
    </row>
    <row r="87" spans="1:91" s="2" customFormat="1" ht="12" customHeight="1" x14ac:dyDescent="0.2">
      <c r="A87" s="35"/>
      <c r="B87" s="36"/>
      <c r="C87" s="30" t="s">
        <v>20</v>
      </c>
      <c r="D87" s="37"/>
      <c r="E87" s="37"/>
      <c r="F87" s="37"/>
      <c r="G87" s="37"/>
      <c r="H87" s="37"/>
      <c r="I87" s="37"/>
      <c r="J87" s="37"/>
      <c r="K87" s="37"/>
      <c r="L87" s="66" t="str">
        <f>IF(K8="","",K8)</f>
        <v xml:space="preserve"> </v>
      </c>
      <c r="M87" s="37"/>
      <c r="N87" s="37"/>
      <c r="O87" s="37"/>
      <c r="P87" s="37"/>
      <c r="Q87" s="37"/>
      <c r="R87" s="37"/>
      <c r="S87" s="37"/>
      <c r="T87" s="37"/>
      <c r="U87" s="37"/>
      <c r="V87" s="37"/>
      <c r="W87" s="37"/>
      <c r="X87" s="37"/>
      <c r="Y87" s="37"/>
      <c r="Z87" s="37"/>
      <c r="AA87" s="37"/>
      <c r="AB87" s="37"/>
      <c r="AC87" s="37"/>
      <c r="AD87" s="37"/>
      <c r="AE87" s="37"/>
      <c r="AF87" s="37"/>
      <c r="AG87" s="37"/>
      <c r="AH87" s="37"/>
      <c r="AI87" s="30" t="s">
        <v>22</v>
      </c>
      <c r="AJ87" s="37"/>
      <c r="AK87" s="37"/>
      <c r="AL87" s="37"/>
      <c r="AM87" s="325" t="str">
        <f>IF(AN8= "","",AN8)</f>
        <v>6. 12. 2018</v>
      </c>
      <c r="AN87" s="325"/>
      <c r="AO87" s="37"/>
      <c r="AP87" s="37"/>
      <c r="AQ87" s="37"/>
      <c r="AR87" s="40"/>
      <c r="BE87" s="35"/>
    </row>
    <row r="88" spans="1:91" s="2" customFormat="1" ht="6.9" customHeight="1" x14ac:dyDescent="0.2">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0"/>
      <c r="BE88" s="35"/>
    </row>
    <row r="89" spans="1:91" s="2" customFormat="1" ht="27.9" customHeight="1" x14ac:dyDescent="0.2">
      <c r="A89" s="35"/>
      <c r="B89" s="36"/>
      <c r="C89" s="30" t="s">
        <v>24</v>
      </c>
      <c r="D89" s="37"/>
      <c r="E89" s="37"/>
      <c r="F89" s="37"/>
      <c r="G89" s="37"/>
      <c r="H89" s="37"/>
      <c r="I89" s="37"/>
      <c r="J89" s="37"/>
      <c r="K89" s="37"/>
      <c r="L89" s="60" t="str">
        <f>IF(E11= "","",E11)</f>
        <v>Vodovody a kanalizace Přerov, a.s.</v>
      </c>
      <c r="M89" s="37"/>
      <c r="N89" s="37"/>
      <c r="O89" s="37"/>
      <c r="P89" s="37"/>
      <c r="Q89" s="37"/>
      <c r="R89" s="37"/>
      <c r="S89" s="37"/>
      <c r="T89" s="37"/>
      <c r="U89" s="37"/>
      <c r="V89" s="37"/>
      <c r="W89" s="37"/>
      <c r="X89" s="37"/>
      <c r="Y89" s="37"/>
      <c r="Z89" s="37"/>
      <c r="AA89" s="37"/>
      <c r="AB89" s="37"/>
      <c r="AC89" s="37"/>
      <c r="AD89" s="37"/>
      <c r="AE89" s="37"/>
      <c r="AF89" s="37"/>
      <c r="AG89" s="37"/>
      <c r="AH89" s="37"/>
      <c r="AI89" s="30" t="s">
        <v>30</v>
      </c>
      <c r="AJ89" s="37"/>
      <c r="AK89" s="37"/>
      <c r="AL89" s="37"/>
      <c r="AM89" s="321" t="str">
        <f>IF(E17="","",E17)</f>
        <v>Sweco Hydroprojekt a.s., divize Morava</v>
      </c>
      <c r="AN89" s="322"/>
      <c r="AO89" s="322"/>
      <c r="AP89" s="322"/>
      <c r="AQ89" s="37"/>
      <c r="AR89" s="40"/>
      <c r="AS89" s="315" t="s">
        <v>55</v>
      </c>
      <c r="AT89" s="316"/>
      <c r="AU89" s="68"/>
      <c r="AV89" s="68"/>
      <c r="AW89" s="68"/>
      <c r="AX89" s="68"/>
      <c r="AY89" s="68"/>
      <c r="AZ89" s="68"/>
      <c r="BA89" s="68"/>
      <c r="BB89" s="68"/>
      <c r="BC89" s="68"/>
      <c r="BD89" s="69"/>
      <c r="BE89" s="35"/>
    </row>
    <row r="90" spans="1:91" s="2" customFormat="1" ht="15.15" customHeight="1" x14ac:dyDescent="0.2">
      <c r="A90" s="35"/>
      <c r="B90" s="36"/>
      <c r="C90" s="30" t="s">
        <v>28</v>
      </c>
      <c r="D90" s="37"/>
      <c r="E90" s="37"/>
      <c r="F90" s="37"/>
      <c r="G90" s="37"/>
      <c r="H90" s="37"/>
      <c r="I90" s="37"/>
      <c r="J90" s="37"/>
      <c r="K90" s="37"/>
      <c r="L90" s="60"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30" t="s">
        <v>33</v>
      </c>
      <c r="AJ90" s="37"/>
      <c r="AK90" s="37"/>
      <c r="AL90" s="37"/>
      <c r="AM90" s="321" t="str">
        <f>IF(E20="","",E20)</f>
        <v xml:space="preserve"> </v>
      </c>
      <c r="AN90" s="322"/>
      <c r="AO90" s="322"/>
      <c r="AP90" s="322"/>
      <c r="AQ90" s="37"/>
      <c r="AR90" s="40"/>
      <c r="AS90" s="317"/>
      <c r="AT90" s="318"/>
      <c r="AU90" s="70"/>
      <c r="AV90" s="70"/>
      <c r="AW90" s="70"/>
      <c r="AX90" s="70"/>
      <c r="AY90" s="70"/>
      <c r="AZ90" s="70"/>
      <c r="BA90" s="70"/>
      <c r="BB90" s="70"/>
      <c r="BC90" s="70"/>
      <c r="BD90" s="71"/>
      <c r="BE90" s="35"/>
    </row>
    <row r="91" spans="1:91" s="2" customFormat="1" ht="10.95" customHeight="1" x14ac:dyDescent="0.2">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0"/>
      <c r="AS91" s="319"/>
      <c r="AT91" s="320"/>
      <c r="AU91" s="72"/>
      <c r="AV91" s="72"/>
      <c r="AW91" s="72"/>
      <c r="AX91" s="72"/>
      <c r="AY91" s="72"/>
      <c r="AZ91" s="72"/>
      <c r="BA91" s="72"/>
      <c r="BB91" s="72"/>
      <c r="BC91" s="72"/>
      <c r="BD91" s="73"/>
      <c r="BE91" s="35"/>
    </row>
    <row r="92" spans="1:91" s="2" customFormat="1" ht="29.25" customHeight="1" x14ac:dyDescent="0.2">
      <c r="A92" s="35"/>
      <c r="B92" s="36"/>
      <c r="C92" s="340" t="s">
        <v>56</v>
      </c>
      <c r="D92" s="327"/>
      <c r="E92" s="327"/>
      <c r="F92" s="327"/>
      <c r="G92" s="327"/>
      <c r="H92" s="74"/>
      <c r="I92" s="326" t="s">
        <v>57</v>
      </c>
      <c r="J92" s="327"/>
      <c r="K92" s="327"/>
      <c r="L92" s="327"/>
      <c r="M92" s="327"/>
      <c r="N92" s="327"/>
      <c r="O92" s="327"/>
      <c r="P92" s="327"/>
      <c r="Q92" s="327"/>
      <c r="R92" s="327"/>
      <c r="S92" s="327"/>
      <c r="T92" s="327"/>
      <c r="U92" s="327"/>
      <c r="V92" s="327"/>
      <c r="W92" s="327"/>
      <c r="X92" s="327"/>
      <c r="Y92" s="327"/>
      <c r="Z92" s="327"/>
      <c r="AA92" s="327"/>
      <c r="AB92" s="327"/>
      <c r="AC92" s="327"/>
      <c r="AD92" s="327"/>
      <c r="AE92" s="327"/>
      <c r="AF92" s="327"/>
      <c r="AG92" s="329" t="s">
        <v>58</v>
      </c>
      <c r="AH92" s="327"/>
      <c r="AI92" s="327"/>
      <c r="AJ92" s="327"/>
      <c r="AK92" s="327"/>
      <c r="AL92" s="327"/>
      <c r="AM92" s="327"/>
      <c r="AN92" s="326" t="s">
        <v>59</v>
      </c>
      <c r="AO92" s="327"/>
      <c r="AP92" s="328"/>
      <c r="AQ92" s="75" t="s">
        <v>60</v>
      </c>
      <c r="AR92" s="40"/>
      <c r="AS92" s="76" t="s">
        <v>61</v>
      </c>
      <c r="AT92" s="77" t="s">
        <v>62</v>
      </c>
      <c r="AU92" s="77" t="s">
        <v>63</v>
      </c>
      <c r="AV92" s="77" t="s">
        <v>64</v>
      </c>
      <c r="AW92" s="77" t="s">
        <v>65</v>
      </c>
      <c r="AX92" s="77" t="s">
        <v>66</v>
      </c>
      <c r="AY92" s="77" t="s">
        <v>67</v>
      </c>
      <c r="AZ92" s="77" t="s">
        <v>68</v>
      </c>
      <c r="BA92" s="77" t="s">
        <v>69</v>
      </c>
      <c r="BB92" s="77" t="s">
        <v>70</v>
      </c>
      <c r="BC92" s="77" t="s">
        <v>71</v>
      </c>
      <c r="BD92" s="78" t="s">
        <v>72</v>
      </c>
      <c r="BE92" s="35"/>
    </row>
    <row r="93" spans="1:91" s="2" customFormat="1" ht="10.95" customHeight="1" x14ac:dyDescent="0.2">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0"/>
      <c r="AS93" s="79"/>
      <c r="AT93" s="80"/>
      <c r="AU93" s="80"/>
      <c r="AV93" s="80"/>
      <c r="AW93" s="80"/>
      <c r="AX93" s="80"/>
      <c r="AY93" s="80"/>
      <c r="AZ93" s="80"/>
      <c r="BA93" s="80"/>
      <c r="BB93" s="80"/>
      <c r="BC93" s="80"/>
      <c r="BD93" s="81"/>
      <c r="BE93" s="35"/>
    </row>
    <row r="94" spans="1:91" s="6" customFormat="1" ht="32.4" customHeight="1" x14ac:dyDescent="0.2">
      <c r="B94" s="82"/>
      <c r="C94" s="83" t="s">
        <v>73</v>
      </c>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338">
        <f>ROUND(AG95,2)</f>
        <v>0</v>
      </c>
      <c r="AH94" s="338"/>
      <c r="AI94" s="338"/>
      <c r="AJ94" s="338"/>
      <c r="AK94" s="338"/>
      <c r="AL94" s="338"/>
      <c r="AM94" s="338"/>
      <c r="AN94" s="339">
        <f t="shared" ref="AN94:AN125" si="0">SUM(AG94,AT94)</f>
        <v>0</v>
      </c>
      <c r="AO94" s="339"/>
      <c r="AP94" s="339"/>
      <c r="AQ94" s="86" t="s">
        <v>1</v>
      </c>
      <c r="AR94" s="87"/>
      <c r="AS94" s="88">
        <f>ROUND(AS95,2)</f>
        <v>0</v>
      </c>
      <c r="AT94" s="89">
        <f t="shared" ref="AT94:AT125" si="1">ROUND(SUM(AV94:AW94),2)</f>
        <v>0</v>
      </c>
      <c r="AU94" s="90">
        <f>ROUND(AU95,5)</f>
        <v>0</v>
      </c>
      <c r="AV94" s="89">
        <f>ROUND(AZ94*L29,2)</f>
        <v>0</v>
      </c>
      <c r="AW94" s="89">
        <f>ROUND(BA94*L30,2)</f>
        <v>0</v>
      </c>
      <c r="AX94" s="89">
        <f>ROUND(BB94*L29,2)</f>
        <v>0</v>
      </c>
      <c r="AY94" s="89">
        <f>ROUND(BC94*L30,2)</f>
        <v>0</v>
      </c>
      <c r="AZ94" s="89">
        <f>ROUND(AZ95,2)</f>
        <v>0</v>
      </c>
      <c r="BA94" s="89">
        <f>ROUND(BA95,2)</f>
        <v>0</v>
      </c>
      <c r="BB94" s="89">
        <f>ROUND(BB95,2)</f>
        <v>0</v>
      </c>
      <c r="BC94" s="89">
        <f>ROUND(BC95,2)</f>
        <v>0</v>
      </c>
      <c r="BD94" s="91">
        <f>ROUND(BD95,2)</f>
        <v>0</v>
      </c>
      <c r="BS94" s="92" t="s">
        <v>74</v>
      </c>
      <c r="BT94" s="92" t="s">
        <v>75</v>
      </c>
      <c r="BU94" s="93" t="s">
        <v>76</v>
      </c>
      <c r="BV94" s="92" t="s">
        <v>77</v>
      </c>
      <c r="BW94" s="92" t="s">
        <v>5</v>
      </c>
      <c r="BX94" s="92" t="s">
        <v>78</v>
      </c>
      <c r="CL94" s="92" t="s">
        <v>1</v>
      </c>
    </row>
    <row r="95" spans="1:91" s="7" customFormat="1" ht="16.5" customHeight="1" x14ac:dyDescent="0.2">
      <c r="B95" s="94"/>
      <c r="C95" s="95"/>
      <c r="D95" s="341" t="s">
        <v>79</v>
      </c>
      <c r="E95" s="341"/>
      <c r="F95" s="341"/>
      <c r="G95" s="341"/>
      <c r="H95" s="341"/>
      <c r="I95" s="96"/>
      <c r="J95" s="341" t="s">
        <v>17</v>
      </c>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37">
        <f>ROUND(AG96+AG102+AG108+AG112+AG113+AG121+AG124+SUM(AG139:AG141)+AG146+SUM(AG149:AG157),2)</f>
        <v>0</v>
      </c>
      <c r="AH95" s="336"/>
      <c r="AI95" s="336"/>
      <c r="AJ95" s="336"/>
      <c r="AK95" s="336"/>
      <c r="AL95" s="336"/>
      <c r="AM95" s="336"/>
      <c r="AN95" s="335">
        <f t="shared" si="0"/>
        <v>0</v>
      </c>
      <c r="AO95" s="336"/>
      <c r="AP95" s="336"/>
      <c r="AQ95" s="97" t="s">
        <v>80</v>
      </c>
      <c r="AR95" s="98"/>
      <c r="AS95" s="99">
        <f>ROUND(AS96+AS102+AS108+AS112+AS113+AS121+AS124+SUM(AS139:AS141)+AS146+SUM(AS149:AS157),2)</f>
        <v>0</v>
      </c>
      <c r="AT95" s="100">
        <f t="shared" si="1"/>
        <v>0</v>
      </c>
      <c r="AU95" s="101">
        <f>ROUND(AU96+AU102+AU108+AU112+AU113+AU121+AU124+SUM(AU139:AU141)+AU146+SUM(AU149:AU157),5)</f>
        <v>0</v>
      </c>
      <c r="AV95" s="100">
        <f>ROUND(AZ95*L29,2)</f>
        <v>0</v>
      </c>
      <c r="AW95" s="100">
        <f>ROUND(BA95*L30,2)</f>
        <v>0</v>
      </c>
      <c r="AX95" s="100">
        <f>ROUND(BB95*L29,2)</f>
        <v>0</v>
      </c>
      <c r="AY95" s="100">
        <f>ROUND(BC95*L30,2)</f>
        <v>0</v>
      </c>
      <c r="AZ95" s="100">
        <f>ROUND(AZ96+AZ102+AZ108+AZ112+AZ113+AZ121+AZ124+SUM(AZ139:AZ141)+AZ146+SUM(AZ149:AZ157),2)</f>
        <v>0</v>
      </c>
      <c r="BA95" s="100">
        <f>ROUND(BA96+BA102+BA108+BA112+BA113+BA121+BA124+SUM(BA139:BA141)+BA146+SUM(BA149:BA157),2)</f>
        <v>0</v>
      </c>
      <c r="BB95" s="100">
        <f>ROUND(BB96+BB102+BB108+BB112+BB113+BB121+BB124+SUM(BB139:BB141)+BB146+SUM(BB149:BB157),2)</f>
        <v>0</v>
      </c>
      <c r="BC95" s="100">
        <f>ROUND(BC96+BC102+BC108+BC112+BC113+BC121+BC124+SUM(BC139:BC141)+BC146+SUM(BC149:BC157),2)</f>
        <v>0</v>
      </c>
      <c r="BD95" s="102">
        <f>ROUND(BD96+BD102+BD108+BD112+BD113+BD121+BD124+SUM(BD139:BD141)+BD146+SUM(BD149:BD157),2)</f>
        <v>0</v>
      </c>
      <c r="BS95" s="103" t="s">
        <v>74</v>
      </c>
      <c r="BT95" s="103" t="s">
        <v>81</v>
      </c>
      <c r="BU95" s="103" t="s">
        <v>76</v>
      </c>
      <c r="BV95" s="103" t="s">
        <v>77</v>
      </c>
      <c r="BW95" s="103" t="s">
        <v>82</v>
      </c>
      <c r="BX95" s="103" t="s">
        <v>5</v>
      </c>
      <c r="CL95" s="103" t="s">
        <v>1</v>
      </c>
      <c r="CM95" s="103" t="s">
        <v>83</v>
      </c>
    </row>
    <row r="96" spans="1:91" s="4" customFormat="1" ht="16.5" customHeight="1" x14ac:dyDescent="0.2">
      <c r="B96" s="59"/>
      <c r="C96" s="104"/>
      <c r="D96" s="104"/>
      <c r="E96" s="298" t="s">
        <v>84</v>
      </c>
      <c r="F96" s="298"/>
      <c r="G96" s="298"/>
      <c r="H96" s="298"/>
      <c r="I96" s="298"/>
      <c r="J96" s="104"/>
      <c r="K96" s="298" t="s">
        <v>85</v>
      </c>
      <c r="L96" s="298"/>
      <c r="M96" s="298"/>
      <c r="N96" s="298"/>
      <c r="O96" s="298"/>
      <c r="P96" s="298"/>
      <c r="Q96" s="298"/>
      <c r="R96" s="298"/>
      <c r="S96" s="298"/>
      <c r="T96" s="298"/>
      <c r="U96" s="298"/>
      <c r="V96" s="298"/>
      <c r="W96" s="298"/>
      <c r="X96" s="298"/>
      <c r="Y96" s="298"/>
      <c r="Z96" s="298"/>
      <c r="AA96" s="298"/>
      <c r="AB96" s="298"/>
      <c r="AC96" s="298"/>
      <c r="AD96" s="298"/>
      <c r="AE96" s="298"/>
      <c r="AF96" s="298"/>
      <c r="AG96" s="299">
        <f>ROUND(SUM(AG97:AG101),2)</f>
        <v>0</v>
      </c>
      <c r="AH96" s="297"/>
      <c r="AI96" s="297"/>
      <c r="AJ96" s="297"/>
      <c r="AK96" s="297"/>
      <c r="AL96" s="297"/>
      <c r="AM96" s="297"/>
      <c r="AN96" s="296">
        <f t="shared" si="0"/>
        <v>0</v>
      </c>
      <c r="AO96" s="297"/>
      <c r="AP96" s="297"/>
      <c r="AQ96" s="105" t="s">
        <v>86</v>
      </c>
      <c r="AR96" s="61"/>
      <c r="AS96" s="106">
        <f>ROUND(SUM(AS97:AS101),2)</f>
        <v>0</v>
      </c>
      <c r="AT96" s="107">
        <f t="shared" si="1"/>
        <v>0</v>
      </c>
      <c r="AU96" s="108">
        <f>ROUND(SUM(AU97:AU101),5)</f>
        <v>0</v>
      </c>
      <c r="AV96" s="107">
        <f>ROUND(AZ96*L29,2)</f>
        <v>0</v>
      </c>
      <c r="AW96" s="107">
        <f>ROUND(BA96*L30,2)</f>
        <v>0</v>
      </c>
      <c r="AX96" s="107">
        <f>ROUND(BB96*L29,2)</f>
        <v>0</v>
      </c>
      <c r="AY96" s="107">
        <f>ROUND(BC96*L30,2)</f>
        <v>0</v>
      </c>
      <c r="AZ96" s="107">
        <f>ROUND(SUM(AZ97:AZ101),2)</f>
        <v>0</v>
      </c>
      <c r="BA96" s="107">
        <f>ROUND(SUM(BA97:BA101),2)</f>
        <v>0</v>
      </c>
      <c r="BB96" s="107">
        <f>ROUND(SUM(BB97:BB101),2)</f>
        <v>0</v>
      </c>
      <c r="BC96" s="107">
        <f>ROUND(SUM(BC97:BC101),2)</f>
        <v>0</v>
      </c>
      <c r="BD96" s="109">
        <f>ROUND(SUM(BD97:BD101),2)</f>
        <v>0</v>
      </c>
      <c r="BS96" s="110" t="s">
        <v>74</v>
      </c>
      <c r="BT96" s="110" t="s">
        <v>83</v>
      </c>
      <c r="BU96" s="110" t="s">
        <v>76</v>
      </c>
      <c r="BV96" s="110" t="s">
        <v>77</v>
      </c>
      <c r="BW96" s="110" t="s">
        <v>87</v>
      </c>
      <c r="BX96" s="110" t="s">
        <v>82</v>
      </c>
      <c r="CL96" s="110" t="s">
        <v>1</v>
      </c>
    </row>
    <row r="97" spans="1:90" s="4" customFormat="1" ht="16.5" customHeight="1" x14ac:dyDescent="0.2">
      <c r="A97" s="111" t="s">
        <v>88</v>
      </c>
      <c r="B97" s="59"/>
      <c r="C97" s="104"/>
      <c r="D97" s="104"/>
      <c r="E97" s="104"/>
      <c r="F97" s="298" t="s">
        <v>89</v>
      </c>
      <c r="G97" s="298"/>
      <c r="H97" s="298"/>
      <c r="I97" s="298"/>
      <c r="J97" s="298"/>
      <c r="K97" s="104"/>
      <c r="L97" s="298" t="s">
        <v>90</v>
      </c>
      <c r="M97" s="298"/>
      <c r="N97" s="298"/>
      <c r="O97" s="298"/>
      <c r="P97" s="298"/>
      <c r="Q97" s="298"/>
      <c r="R97" s="298"/>
      <c r="S97" s="298"/>
      <c r="T97" s="298"/>
      <c r="U97" s="298"/>
      <c r="V97" s="298"/>
      <c r="W97" s="298"/>
      <c r="X97" s="298"/>
      <c r="Y97" s="298"/>
      <c r="Z97" s="298"/>
      <c r="AA97" s="298"/>
      <c r="AB97" s="298"/>
      <c r="AC97" s="298"/>
      <c r="AD97" s="298"/>
      <c r="AE97" s="298"/>
      <c r="AF97" s="298"/>
      <c r="AG97" s="296">
        <f>'0001 - SO 01.1 Budova odv...'!J34</f>
        <v>0</v>
      </c>
      <c r="AH97" s="297"/>
      <c r="AI97" s="297"/>
      <c r="AJ97" s="297"/>
      <c r="AK97" s="297"/>
      <c r="AL97" s="297"/>
      <c r="AM97" s="297"/>
      <c r="AN97" s="296">
        <f t="shared" si="0"/>
        <v>0</v>
      </c>
      <c r="AO97" s="297"/>
      <c r="AP97" s="297"/>
      <c r="AQ97" s="105" t="s">
        <v>86</v>
      </c>
      <c r="AR97" s="61"/>
      <c r="AS97" s="106">
        <v>0</v>
      </c>
      <c r="AT97" s="107">
        <f t="shared" si="1"/>
        <v>0</v>
      </c>
      <c r="AU97" s="108">
        <f>'0001 - SO 01.1 Budova odv...'!P146</f>
        <v>0</v>
      </c>
      <c r="AV97" s="107">
        <f>'0001 - SO 01.1 Budova odv...'!J37</f>
        <v>0</v>
      </c>
      <c r="AW97" s="107">
        <f>'0001 - SO 01.1 Budova odv...'!J38</f>
        <v>0</v>
      </c>
      <c r="AX97" s="107">
        <f>'0001 - SO 01.1 Budova odv...'!J39</f>
        <v>0</v>
      </c>
      <c r="AY97" s="107">
        <f>'0001 - SO 01.1 Budova odv...'!J40</f>
        <v>0</v>
      </c>
      <c r="AZ97" s="107">
        <f>'0001 - SO 01.1 Budova odv...'!F37</f>
        <v>0</v>
      </c>
      <c r="BA97" s="107">
        <f>'0001 - SO 01.1 Budova odv...'!F38</f>
        <v>0</v>
      </c>
      <c r="BB97" s="107">
        <f>'0001 - SO 01.1 Budova odv...'!F39</f>
        <v>0</v>
      </c>
      <c r="BC97" s="107">
        <f>'0001 - SO 01.1 Budova odv...'!F40</f>
        <v>0</v>
      </c>
      <c r="BD97" s="109">
        <f>'0001 - SO 01.1 Budova odv...'!F41</f>
        <v>0</v>
      </c>
      <c r="BT97" s="110" t="s">
        <v>91</v>
      </c>
      <c r="BV97" s="110" t="s">
        <v>77</v>
      </c>
      <c r="BW97" s="110" t="s">
        <v>92</v>
      </c>
      <c r="BX97" s="110" t="s">
        <v>87</v>
      </c>
      <c r="CL97" s="110" t="s">
        <v>1</v>
      </c>
    </row>
    <row r="98" spans="1:90" s="4" customFormat="1" ht="16.5" customHeight="1" x14ac:dyDescent="0.2">
      <c r="A98" s="111" t="s">
        <v>88</v>
      </c>
      <c r="B98" s="59"/>
      <c r="C98" s="104"/>
      <c r="D98" s="104"/>
      <c r="E98" s="104"/>
      <c r="F98" s="298" t="s">
        <v>93</v>
      </c>
      <c r="G98" s="298"/>
      <c r="H98" s="298"/>
      <c r="I98" s="298"/>
      <c r="J98" s="298"/>
      <c r="K98" s="104"/>
      <c r="L98" s="298" t="s">
        <v>94</v>
      </c>
      <c r="M98" s="298"/>
      <c r="N98" s="298"/>
      <c r="O98" s="298"/>
      <c r="P98" s="298"/>
      <c r="Q98" s="298"/>
      <c r="R98" s="298"/>
      <c r="S98" s="298"/>
      <c r="T98" s="298"/>
      <c r="U98" s="298"/>
      <c r="V98" s="298"/>
      <c r="W98" s="298"/>
      <c r="X98" s="298"/>
      <c r="Y98" s="298"/>
      <c r="Z98" s="298"/>
      <c r="AA98" s="298"/>
      <c r="AB98" s="298"/>
      <c r="AC98" s="298"/>
      <c r="AD98" s="298"/>
      <c r="AE98" s="298"/>
      <c r="AF98" s="298"/>
      <c r="AG98" s="296">
        <f>'0002 - SO 01.2 Zdravotech...'!J34</f>
        <v>0</v>
      </c>
      <c r="AH98" s="297"/>
      <c r="AI98" s="297"/>
      <c r="AJ98" s="297"/>
      <c r="AK98" s="297"/>
      <c r="AL98" s="297"/>
      <c r="AM98" s="297"/>
      <c r="AN98" s="296">
        <f t="shared" si="0"/>
        <v>0</v>
      </c>
      <c r="AO98" s="297"/>
      <c r="AP98" s="297"/>
      <c r="AQ98" s="105" t="s">
        <v>86</v>
      </c>
      <c r="AR98" s="61"/>
      <c r="AS98" s="106">
        <v>0</v>
      </c>
      <c r="AT98" s="107">
        <f t="shared" si="1"/>
        <v>0</v>
      </c>
      <c r="AU98" s="108">
        <f>'0002 - SO 01.2 Zdravotech...'!P137</f>
        <v>0</v>
      </c>
      <c r="AV98" s="107">
        <f>'0002 - SO 01.2 Zdravotech...'!J37</f>
        <v>0</v>
      </c>
      <c r="AW98" s="107">
        <f>'0002 - SO 01.2 Zdravotech...'!J38</f>
        <v>0</v>
      </c>
      <c r="AX98" s="107">
        <f>'0002 - SO 01.2 Zdravotech...'!J39</f>
        <v>0</v>
      </c>
      <c r="AY98" s="107">
        <f>'0002 - SO 01.2 Zdravotech...'!J40</f>
        <v>0</v>
      </c>
      <c r="AZ98" s="107">
        <f>'0002 - SO 01.2 Zdravotech...'!F37</f>
        <v>0</v>
      </c>
      <c r="BA98" s="107">
        <f>'0002 - SO 01.2 Zdravotech...'!F38</f>
        <v>0</v>
      </c>
      <c r="BB98" s="107">
        <f>'0002 - SO 01.2 Zdravotech...'!F39</f>
        <v>0</v>
      </c>
      <c r="BC98" s="107">
        <f>'0002 - SO 01.2 Zdravotech...'!F40</f>
        <v>0</v>
      </c>
      <c r="BD98" s="109">
        <f>'0002 - SO 01.2 Zdravotech...'!F41</f>
        <v>0</v>
      </c>
      <c r="BT98" s="110" t="s">
        <v>91</v>
      </c>
      <c r="BV98" s="110" t="s">
        <v>77</v>
      </c>
      <c r="BW98" s="110" t="s">
        <v>95</v>
      </c>
      <c r="BX98" s="110" t="s">
        <v>87</v>
      </c>
      <c r="CL98" s="110" t="s">
        <v>1</v>
      </c>
    </row>
    <row r="99" spans="1:90" s="4" customFormat="1" ht="16.5" customHeight="1" x14ac:dyDescent="0.2">
      <c r="A99" s="111" t="s">
        <v>88</v>
      </c>
      <c r="B99" s="59"/>
      <c r="C99" s="104"/>
      <c r="D99" s="104"/>
      <c r="E99" s="104"/>
      <c r="F99" s="298" t="s">
        <v>96</v>
      </c>
      <c r="G99" s="298"/>
      <c r="H99" s="298"/>
      <c r="I99" s="298"/>
      <c r="J99" s="298"/>
      <c r="K99" s="104"/>
      <c r="L99" s="298" t="s">
        <v>97</v>
      </c>
      <c r="M99" s="298"/>
      <c r="N99" s="298"/>
      <c r="O99" s="298"/>
      <c r="P99" s="298"/>
      <c r="Q99" s="298"/>
      <c r="R99" s="298"/>
      <c r="S99" s="298"/>
      <c r="T99" s="298"/>
      <c r="U99" s="298"/>
      <c r="V99" s="298"/>
      <c r="W99" s="298"/>
      <c r="X99" s="298"/>
      <c r="Y99" s="298"/>
      <c r="Z99" s="298"/>
      <c r="AA99" s="298"/>
      <c r="AB99" s="298"/>
      <c r="AC99" s="298"/>
      <c r="AD99" s="298"/>
      <c r="AE99" s="298"/>
      <c r="AF99" s="298"/>
      <c r="AG99" s="296">
        <f>'0003 - SO 01.3 Vzduchotec...'!J34</f>
        <v>0</v>
      </c>
      <c r="AH99" s="297"/>
      <c r="AI99" s="297"/>
      <c r="AJ99" s="297"/>
      <c r="AK99" s="297"/>
      <c r="AL99" s="297"/>
      <c r="AM99" s="297"/>
      <c r="AN99" s="296">
        <f t="shared" si="0"/>
        <v>0</v>
      </c>
      <c r="AO99" s="297"/>
      <c r="AP99" s="297"/>
      <c r="AQ99" s="105" t="s">
        <v>86</v>
      </c>
      <c r="AR99" s="61"/>
      <c r="AS99" s="106">
        <v>0</v>
      </c>
      <c r="AT99" s="107">
        <f t="shared" si="1"/>
        <v>0</v>
      </c>
      <c r="AU99" s="108">
        <f>'0003 - SO 01.3 Vzduchotec...'!P127</f>
        <v>0</v>
      </c>
      <c r="AV99" s="107">
        <f>'0003 - SO 01.3 Vzduchotec...'!J37</f>
        <v>0</v>
      </c>
      <c r="AW99" s="107">
        <f>'0003 - SO 01.3 Vzduchotec...'!J38</f>
        <v>0</v>
      </c>
      <c r="AX99" s="107">
        <f>'0003 - SO 01.3 Vzduchotec...'!J39</f>
        <v>0</v>
      </c>
      <c r="AY99" s="107">
        <f>'0003 - SO 01.3 Vzduchotec...'!J40</f>
        <v>0</v>
      </c>
      <c r="AZ99" s="107">
        <f>'0003 - SO 01.3 Vzduchotec...'!F37</f>
        <v>0</v>
      </c>
      <c r="BA99" s="107">
        <f>'0003 - SO 01.3 Vzduchotec...'!F38</f>
        <v>0</v>
      </c>
      <c r="BB99" s="107">
        <f>'0003 - SO 01.3 Vzduchotec...'!F39</f>
        <v>0</v>
      </c>
      <c r="BC99" s="107">
        <f>'0003 - SO 01.3 Vzduchotec...'!F40</f>
        <v>0</v>
      </c>
      <c r="BD99" s="109">
        <f>'0003 - SO 01.3 Vzduchotec...'!F41</f>
        <v>0</v>
      </c>
      <c r="BT99" s="110" t="s">
        <v>91</v>
      </c>
      <c r="BV99" s="110" t="s">
        <v>77</v>
      </c>
      <c r="BW99" s="110" t="s">
        <v>98</v>
      </c>
      <c r="BX99" s="110" t="s">
        <v>87</v>
      </c>
      <c r="CL99" s="110" t="s">
        <v>1</v>
      </c>
    </row>
    <row r="100" spans="1:90" s="4" customFormat="1" ht="25.5" customHeight="1" x14ac:dyDescent="0.2">
      <c r="A100" s="111" t="s">
        <v>88</v>
      </c>
      <c r="B100" s="59"/>
      <c r="C100" s="104"/>
      <c r="D100" s="104"/>
      <c r="E100" s="104"/>
      <c r="F100" s="298" t="s">
        <v>99</v>
      </c>
      <c r="G100" s="298"/>
      <c r="H100" s="298"/>
      <c r="I100" s="298"/>
      <c r="J100" s="298"/>
      <c r="K100" s="104"/>
      <c r="L100" s="298" t="s">
        <v>100</v>
      </c>
      <c r="M100" s="298"/>
      <c r="N100" s="298"/>
      <c r="O100" s="298"/>
      <c r="P100" s="298"/>
      <c r="Q100" s="298"/>
      <c r="R100" s="298"/>
      <c r="S100" s="298"/>
      <c r="T100" s="298"/>
      <c r="U100" s="298"/>
      <c r="V100" s="298"/>
      <c r="W100" s="298"/>
      <c r="X100" s="298"/>
      <c r="Y100" s="298"/>
      <c r="Z100" s="298"/>
      <c r="AA100" s="298"/>
      <c r="AB100" s="298"/>
      <c r="AC100" s="298"/>
      <c r="AD100" s="298"/>
      <c r="AE100" s="298"/>
      <c r="AF100" s="298"/>
      <c r="AG100" s="296">
        <f>'0004 - SO 01.4 Silnoproud...'!J34</f>
        <v>0</v>
      </c>
      <c r="AH100" s="297"/>
      <c r="AI100" s="297"/>
      <c r="AJ100" s="297"/>
      <c r="AK100" s="297"/>
      <c r="AL100" s="297"/>
      <c r="AM100" s="297"/>
      <c r="AN100" s="296">
        <f t="shared" si="0"/>
        <v>0</v>
      </c>
      <c r="AO100" s="297"/>
      <c r="AP100" s="297"/>
      <c r="AQ100" s="105" t="s">
        <v>86</v>
      </c>
      <c r="AR100" s="61"/>
      <c r="AS100" s="106">
        <v>0</v>
      </c>
      <c r="AT100" s="107">
        <f t="shared" si="1"/>
        <v>0</v>
      </c>
      <c r="AU100" s="108">
        <f>'0004 - SO 01.4 Silnoproud...'!P126</f>
        <v>0</v>
      </c>
      <c r="AV100" s="107">
        <f>'0004 - SO 01.4 Silnoproud...'!J37</f>
        <v>0</v>
      </c>
      <c r="AW100" s="107">
        <f>'0004 - SO 01.4 Silnoproud...'!J38</f>
        <v>0</v>
      </c>
      <c r="AX100" s="107">
        <f>'0004 - SO 01.4 Silnoproud...'!J39</f>
        <v>0</v>
      </c>
      <c r="AY100" s="107">
        <f>'0004 - SO 01.4 Silnoproud...'!J40</f>
        <v>0</v>
      </c>
      <c r="AZ100" s="107">
        <f>'0004 - SO 01.4 Silnoproud...'!F37</f>
        <v>0</v>
      </c>
      <c r="BA100" s="107">
        <f>'0004 - SO 01.4 Silnoproud...'!F38</f>
        <v>0</v>
      </c>
      <c r="BB100" s="107">
        <f>'0004 - SO 01.4 Silnoproud...'!F39</f>
        <v>0</v>
      </c>
      <c r="BC100" s="107">
        <f>'0004 - SO 01.4 Silnoproud...'!F40</f>
        <v>0</v>
      </c>
      <c r="BD100" s="109">
        <f>'0004 - SO 01.4 Silnoproud...'!F41</f>
        <v>0</v>
      </c>
      <c r="BT100" s="110" t="s">
        <v>91</v>
      </c>
      <c r="BV100" s="110" t="s">
        <v>77</v>
      </c>
      <c r="BW100" s="110" t="s">
        <v>101</v>
      </c>
      <c r="BX100" s="110" t="s">
        <v>87</v>
      </c>
      <c r="CL100" s="110" t="s">
        <v>1</v>
      </c>
    </row>
    <row r="101" spans="1:90" s="4" customFormat="1" ht="16.5" customHeight="1" x14ac:dyDescent="0.2">
      <c r="A101" s="111" t="s">
        <v>88</v>
      </c>
      <c r="B101" s="59"/>
      <c r="C101" s="104"/>
      <c r="D101" s="104"/>
      <c r="E101" s="104"/>
      <c r="F101" s="298" t="s">
        <v>102</v>
      </c>
      <c r="G101" s="298"/>
      <c r="H101" s="298"/>
      <c r="I101" s="298"/>
      <c r="J101" s="298"/>
      <c r="K101" s="104"/>
      <c r="L101" s="298" t="s">
        <v>103</v>
      </c>
      <c r="M101" s="298"/>
      <c r="N101" s="298"/>
      <c r="O101" s="298"/>
      <c r="P101" s="298"/>
      <c r="Q101" s="298"/>
      <c r="R101" s="298"/>
      <c r="S101" s="298"/>
      <c r="T101" s="298"/>
      <c r="U101" s="298"/>
      <c r="V101" s="298"/>
      <c r="W101" s="298"/>
      <c r="X101" s="298"/>
      <c r="Y101" s="298"/>
      <c r="Z101" s="298"/>
      <c r="AA101" s="298"/>
      <c r="AB101" s="298"/>
      <c r="AC101" s="298"/>
      <c r="AD101" s="298"/>
      <c r="AE101" s="298"/>
      <c r="AF101" s="298"/>
      <c r="AG101" s="296">
        <f>'0005 - SO 01.5 Vytápění'!J34</f>
        <v>0</v>
      </c>
      <c r="AH101" s="297"/>
      <c r="AI101" s="297"/>
      <c r="AJ101" s="297"/>
      <c r="AK101" s="297"/>
      <c r="AL101" s="297"/>
      <c r="AM101" s="297"/>
      <c r="AN101" s="296">
        <f t="shared" si="0"/>
        <v>0</v>
      </c>
      <c r="AO101" s="297"/>
      <c r="AP101" s="297"/>
      <c r="AQ101" s="105" t="s">
        <v>86</v>
      </c>
      <c r="AR101" s="61"/>
      <c r="AS101" s="106">
        <v>0</v>
      </c>
      <c r="AT101" s="107">
        <f t="shared" si="1"/>
        <v>0</v>
      </c>
      <c r="AU101" s="108">
        <f>'0005 - SO 01.5 Vytápění'!P136</f>
        <v>0</v>
      </c>
      <c r="AV101" s="107">
        <f>'0005 - SO 01.5 Vytápění'!J37</f>
        <v>0</v>
      </c>
      <c r="AW101" s="107">
        <f>'0005 - SO 01.5 Vytápění'!J38</f>
        <v>0</v>
      </c>
      <c r="AX101" s="107">
        <f>'0005 - SO 01.5 Vytápění'!J39</f>
        <v>0</v>
      </c>
      <c r="AY101" s="107">
        <f>'0005 - SO 01.5 Vytápění'!J40</f>
        <v>0</v>
      </c>
      <c r="AZ101" s="107">
        <f>'0005 - SO 01.5 Vytápění'!F37</f>
        <v>0</v>
      </c>
      <c r="BA101" s="107">
        <f>'0005 - SO 01.5 Vytápění'!F38</f>
        <v>0</v>
      </c>
      <c r="BB101" s="107">
        <f>'0005 - SO 01.5 Vytápění'!F39</f>
        <v>0</v>
      </c>
      <c r="BC101" s="107">
        <f>'0005 - SO 01.5 Vytápění'!F40</f>
        <v>0</v>
      </c>
      <c r="BD101" s="109">
        <f>'0005 - SO 01.5 Vytápění'!F41</f>
        <v>0</v>
      </c>
      <c r="BT101" s="110" t="s">
        <v>91</v>
      </c>
      <c r="BV101" s="110" t="s">
        <v>77</v>
      </c>
      <c r="BW101" s="110" t="s">
        <v>104</v>
      </c>
      <c r="BX101" s="110" t="s">
        <v>87</v>
      </c>
      <c r="CL101" s="110" t="s">
        <v>1</v>
      </c>
    </row>
    <row r="102" spans="1:90" s="4" customFormat="1" ht="16.5" customHeight="1" x14ac:dyDescent="0.2">
      <c r="B102" s="59"/>
      <c r="C102" s="104"/>
      <c r="D102" s="104"/>
      <c r="E102" s="298" t="s">
        <v>105</v>
      </c>
      <c r="F102" s="298"/>
      <c r="G102" s="298"/>
      <c r="H102" s="298"/>
      <c r="I102" s="298"/>
      <c r="J102" s="104"/>
      <c r="K102" s="298" t="s">
        <v>106</v>
      </c>
      <c r="L102" s="298"/>
      <c r="M102" s="298"/>
      <c r="N102" s="298"/>
      <c r="O102" s="298"/>
      <c r="P102" s="298"/>
      <c r="Q102" s="298"/>
      <c r="R102" s="298"/>
      <c r="S102" s="298"/>
      <c r="T102" s="298"/>
      <c r="U102" s="298"/>
      <c r="V102" s="298"/>
      <c r="W102" s="298"/>
      <c r="X102" s="298"/>
      <c r="Y102" s="298"/>
      <c r="Z102" s="298"/>
      <c r="AA102" s="298"/>
      <c r="AB102" s="298"/>
      <c r="AC102" s="298"/>
      <c r="AD102" s="298"/>
      <c r="AE102" s="298"/>
      <c r="AF102" s="298"/>
      <c r="AG102" s="299">
        <f>ROUND(SUM(AG103:AG107),2)</f>
        <v>0</v>
      </c>
      <c r="AH102" s="297"/>
      <c r="AI102" s="297"/>
      <c r="AJ102" s="297"/>
      <c r="AK102" s="297"/>
      <c r="AL102" s="297"/>
      <c r="AM102" s="297"/>
      <c r="AN102" s="296">
        <f t="shared" si="0"/>
        <v>0</v>
      </c>
      <c r="AO102" s="297"/>
      <c r="AP102" s="297"/>
      <c r="AQ102" s="105" t="s">
        <v>86</v>
      </c>
      <c r="AR102" s="61"/>
      <c r="AS102" s="106">
        <f>ROUND(SUM(AS103:AS107),2)</f>
        <v>0</v>
      </c>
      <c r="AT102" s="107">
        <f t="shared" si="1"/>
        <v>0</v>
      </c>
      <c r="AU102" s="108">
        <f>ROUND(SUM(AU103:AU107),5)</f>
        <v>0</v>
      </c>
      <c r="AV102" s="107">
        <f>ROUND(AZ102*L29,2)</f>
        <v>0</v>
      </c>
      <c r="AW102" s="107">
        <f>ROUND(BA102*L30,2)</f>
        <v>0</v>
      </c>
      <c r="AX102" s="107">
        <f>ROUND(BB102*L29,2)</f>
        <v>0</v>
      </c>
      <c r="AY102" s="107">
        <f>ROUND(BC102*L30,2)</f>
        <v>0</v>
      </c>
      <c r="AZ102" s="107">
        <f>ROUND(SUM(AZ103:AZ107),2)</f>
        <v>0</v>
      </c>
      <c r="BA102" s="107">
        <f>ROUND(SUM(BA103:BA107),2)</f>
        <v>0</v>
      </c>
      <c r="BB102" s="107">
        <f>ROUND(SUM(BB103:BB107),2)</f>
        <v>0</v>
      </c>
      <c r="BC102" s="107">
        <f>ROUND(SUM(BC103:BC107),2)</f>
        <v>0</v>
      </c>
      <c r="BD102" s="109">
        <f>ROUND(SUM(BD103:BD107),2)</f>
        <v>0</v>
      </c>
      <c r="BS102" s="110" t="s">
        <v>74</v>
      </c>
      <c r="BT102" s="110" t="s">
        <v>83</v>
      </c>
      <c r="BU102" s="110" t="s">
        <v>76</v>
      </c>
      <c r="BV102" s="110" t="s">
        <v>77</v>
      </c>
      <c r="BW102" s="110" t="s">
        <v>107</v>
      </c>
      <c r="BX102" s="110" t="s">
        <v>82</v>
      </c>
      <c r="CL102" s="110" t="s">
        <v>1</v>
      </c>
    </row>
    <row r="103" spans="1:90" s="4" customFormat="1" ht="16.5" customHeight="1" x14ac:dyDescent="0.2">
      <c r="A103" s="111" t="s">
        <v>88</v>
      </c>
      <c r="B103" s="59"/>
      <c r="C103" s="104"/>
      <c r="D103" s="104"/>
      <c r="E103" s="104"/>
      <c r="F103" s="298" t="s">
        <v>89</v>
      </c>
      <c r="G103" s="298"/>
      <c r="H103" s="298"/>
      <c r="I103" s="298"/>
      <c r="J103" s="298"/>
      <c r="K103" s="104"/>
      <c r="L103" s="298" t="s">
        <v>108</v>
      </c>
      <c r="M103" s="298"/>
      <c r="N103" s="298"/>
      <c r="O103" s="298"/>
      <c r="P103" s="298"/>
      <c r="Q103" s="298"/>
      <c r="R103" s="298"/>
      <c r="S103" s="298"/>
      <c r="T103" s="298"/>
      <c r="U103" s="298"/>
      <c r="V103" s="298"/>
      <c r="W103" s="298"/>
      <c r="X103" s="298"/>
      <c r="Y103" s="298"/>
      <c r="Z103" s="298"/>
      <c r="AA103" s="298"/>
      <c r="AB103" s="298"/>
      <c r="AC103" s="298"/>
      <c r="AD103" s="298"/>
      <c r="AE103" s="298"/>
      <c r="AF103" s="298"/>
      <c r="AG103" s="296">
        <f>'0001 - SO 02.1 Budova suš...'!J34</f>
        <v>0</v>
      </c>
      <c r="AH103" s="297"/>
      <c r="AI103" s="297"/>
      <c r="AJ103" s="297"/>
      <c r="AK103" s="297"/>
      <c r="AL103" s="297"/>
      <c r="AM103" s="297"/>
      <c r="AN103" s="296">
        <f t="shared" si="0"/>
        <v>0</v>
      </c>
      <c r="AO103" s="297"/>
      <c r="AP103" s="297"/>
      <c r="AQ103" s="105" t="s">
        <v>86</v>
      </c>
      <c r="AR103" s="61"/>
      <c r="AS103" s="106">
        <v>0</v>
      </c>
      <c r="AT103" s="107">
        <f t="shared" si="1"/>
        <v>0</v>
      </c>
      <c r="AU103" s="108">
        <f>'0001 - SO 02.1 Budova suš...'!P143</f>
        <v>0</v>
      </c>
      <c r="AV103" s="107">
        <f>'0001 - SO 02.1 Budova suš...'!J37</f>
        <v>0</v>
      </c>
      <c r="AW103" s="107">
        <f>'0001 - SO 02.1 Budova suš...'!J38</f>
        <v>0</v>
      </c>
      <c r="AX103" s="107">
        <f>'0001 - SO 02.1 Budova suš...'!J39</f>
        <v>0</v>
      </c>
      <c r="AY103" s="107">
        <f>'0001 - SO 02.1 Budova suš...'!J40</f>
        <v>0</v>
      </c>
      <c r="AZ103" s="107">
        <f>'0001 - SO 02.1 Budova suš...'!F37</f>
        <v>0</v>
      </c>
      <c r="BA103" s="107">
        <f>'0001 - SO 02.1 Budova suš...'!F38</f>
        <v>0</v>
      </c>
      <c r="BB103" s="107">
        <f>'0001 - SO 02.1 Budova suš...'!F39</f>
        <v>0</v>
      </c>
      <c r="BC103" s="107">
        <f>'0001 - SO 02.1 Budova suš...'!F40</f>
        <v>0</v>
      </c>
      <c r="BD103" s="109">
        <f>'0001 - SO 02.1 Budova suš...'!F41</f>
        <v>0</v>
      </c>
      <c r="BT103" s="110" t="s">
        <v>91</v>
      </c>
      <c r="BV103" s="110" t="s">
        <v>77</v>
      </c>
      <c r="BW103" s="110" t="s">
        <v>109</v>
      </c>
      <c r="BX103" s="110" t="s">
        <v>107</v>
      </c>
      <c r="CL103" s="110" t="s">
        <v>1</v>
      </c>
    </row>
    <row r="104" spans="1:90" s="4" customFormat="1" ht="16.5" customHeight="1" x14ac:dyDescent="0.2">
      <c r="A104" s="111" t="s">
        <v>88</v>
      </c>
      <c r="B104" s="59"/>
      <c r="C104" s="104"/>
      <c r="D104" s="104"/>
      <c r="E104" s="104"/>
      <c r="F104" s="298" t="s">
        <v>93</v>
      </c>
      <c r="G104" s="298"/>
      <c r="H104" s="298"/>
      <c r="I104" s="298"/>
      <c r="J104" s="298"/>
      <c r="K104" s="104"/>
      <c r="L104" s="298" t="s">
        <v>110</v>
      </c>
      <c r="M104" s="298"/>
      <c r="N104" s="298"/>
      <c r="O104" s="298"/>
      <c r="P104" s="298"/>
      <c r="Q104" s="298"/>
      <c r="R104" s="298"/>
      <c r="S104" s="298"/>
      <c r="T104" s="298"/>
      <c r="U104" s="298"/>
      <c r="V104" s="298"/>
      <c r="W104" s="298"/>
      <c r="X104" s="298"/>
      <c r="Y104" s="298"/>
      <c r="Z104" s="298"/>
      <c r="AA104" s="298"/>
      <c r="AB104" s="298"/>
      <c r="AC104" s="298"/>
      <c r="AD104" s="298"/>
      <c r="AE104" s="298"/>
      <c r="AF104" s="298"/>
      <c r="AG104" s="296">
        <f>'0002 - SO 02.2 Zdravotech...'!J34</f>
        <v>0</v>
      </c>
      <c r="AH104" s="297"/>
      <c r="AI104" s="297"/>
      <c r="AJ104" s="297"/>
      <c r="AK104" s="297"/>
      <c r="AL104" s="297"/>
      <c r="AM104" s="297"/>
      <c r="AN104" s="296">
        <f t="shared" si="0"/>
        <v>0</v>
      </c>
      <c r="AO104" s="297"/>
      <c r="AP104" s="297"/>
      <c r="AQ104" s="105" t="s">
        <v>86</v>
      </c>
      <c r="AR104" s="61"/>
      <c r="AS104" s="106">
        <v>0</v>
      </c>
      <c r="AT104" s="107">
        <f t="shared" si="1"/>
        <v>0</v>
      </c>
      <c r="AU104" s="108">
        <f>'0002 - SO 02.2 Zdravotech...'!P138</f>
        <v>0</v>
      </c>
      <c r="AV104" s="107">
        <f>'0002 - SO 02.2 Zdravotech...'!J37</f>
        <v>0</v>
      </c>
      <c r="AW104" s="107">
        <f>'0002 - SO 02.2 Zdravotech...'!J38</f>
        <v>0</v>
      </c>
      <c r="AX104" s="107">
        <f>'0002 - SO 02.2 Zdravotech...'!J39</f>
        <v>0</v>
      </c>
      <c r="AY104" s="107">
        <f>'0002 - SO 02.2 Zdravotech...'!J40</f>
        <v>0</v>
      </c>
      <c r="AZ104" s="107">
        <f>'0002 - SO 02.2 Zdravotech...'!F37</f>
        <v>0</v>
      </c>
      <c r="BA104" s="107">
        <f>'0002 - SO 02.2 Zdravotech...'!F38</f>
        <v>0</v>
      </c>
      <c r="BB104" s="107">
        <f>'0002 - SO 02.2 Zdravotech...'!F39</f>
        <v>0</v>
      </c>
      <c r="BC104" s="107">
        <f>'0002 - SO 02.2 Zdravotech...'!F40</f>
        <v>0</v>
      </c>
      <c r="BD104" s="109">
        <f>'0002 - SO 02.2 Zdravotech...'!F41</f>
        <v>0</v>
      </c>
      <c r="BT104" s="110" t="s">
        <v>91</v>
      </c>
      <c r="BV104" s="110" t="s">
        <v>77</v>
      </c>
      <c r="BW104" s="110" t="s">
        <v>111</v>
      </c>
      <c r="BX104" s="110" t="s">
        <v>107</v>
      </c>
      <c r="CL104" s="110" t="s">
        <v>1</v>
      </c>
    </row>
    <row r="105" spans="1:90" s="4" customFormat="1" ht="16.5" customHeight="1" x14ac:dyDescent="0.2">
      <c r="A105" s="111" t="s">
        <v>88</v>
      </c>
      <c r="B105" s="59"/>
      <c r="C105" s="104"/>
      <c r="D105" s="104"/>
      <c r="E105" s="104"/>
      <c r="F105" s="298" t="s">
        <v>96</v>
      </c>
      <c r="G105" s="298"/>
      <c r="H105" s="298"/>
      <c r="I105" s="298"/>
      <c r="J105" s="298"/>
      <c r="K105" s="104"/>
      <c r="L105" s="298" t="s">
        <v>112</v>
      </c>
      <c r="M105" s="298"/>
      <c r="N105" s="298"/>
      <c r="O105" s="298"/>
      <c r="P105" s="298"/>
      <c r="Q105" s="298"/>
      <c r="R105" s="298"/>
      <c r="S105" s="298"/>
      <c r="T105" s="298"/>
      <c r="U105" s="298"/>
      <c r="V105" s="298"/>
      <c r="W105" s="298"/>
      <c r="X105" s="298"/>
      <c r="Y105" s="298"/>
      <c r="Z105" s="298"/>
      <c r="AA105" s="298"/>
      <c r="AB105" s="298"/>
      <c r="AC105" s="298"/>
      <c r="AD105" s="298"/>
      <c r="AE105" s="298"/>
      <c r="AF105" s="298"/>
      <c r="AG105" s="296">
        <f>'0003 - SO 02.3 Vzduchotec...'!J34</f>
        <v>0</v>
      </c>
      <c r="AH105" s="297"/>
      <c r="AI105" s="297"/>
      <c r="AJ105" s="297"/>
      <c r="AK105" s="297"/>
      <c r="AL105" s="297"/>
      <c r="AM105" s="297"/>
      <c r="AN105" s="296">
        <f t="shared" si="0"/>
        <v>0</v>
      </c>
      <c r="AO105" s="297"/>
      <c r="AP105" s="297"/>
      <c r="AQ105" s="105" t="s">
        <v>86</v>
      </c>
      <c r="AR105" s="61"/>
      <c r="AS105" s="106">
        <v>0</v>
      </c>
      <c r="AT105" s="107">
        <f t="shared" si="1"/>
        <v>0</v>
      </c>
      <c r="AU105" s="108">
        <f>'0003 - SO 02.3 Vzduchotec...'!P131</f>
        <v>0</v>
      </c>
      <c r="AV105" s="107">
        <f>'0003 - SO 02.3 Vzduchotec...'!J37</f>
        <v>0</v>
      </c>
      <c r="AW105" s="107">
        <f>'0003 - SO 02.3 Vzduchotec...'!J38</f>
        <v>0</v>
      </c>
      <c r="AX105" s="107">
        <f>'0003 - SO 02.3 Vzduchotec...'!J39</f>
        <v>0</v>
      </c>
      <c r="AY105" s="107">
        <f>'0003 - SO 02.3 Vzduchotec...'!J40</f>
        <v>0</v>
      </c>
      <c r="AZ105" s="107">
        <f>'0003 - SO 02.3 Vzduchotec...'!F37</f>
        <v>0</v>
      </c>
      <c r="BA105" s="107">
        <f>'0003 - SO 02.3 Vzduchotec...'!F38</f>
        <v>0</v>
      </c>
      <c r="BB105" s="107">
        <f>'0003 - SO 02.3 Vzduchotec...'!F39</f>
        <v>0</v>
      </c>
      <c r="BC105" s="107">
        <f>'0003 - SO 02.3 Vzduchotec...'!F40</f>
        <v>0</v>
      </c>
      <c r="BD105" s="109">
        <f>'0003 - SO 02.3 Vzduchotec...'!F41</f>
        <v>0</v>
      </c>
      <c r="BT105" s="110" t="s">
        <v>91</v>
      </c>
      <c r="BV105" s="110" t="s">
        <v>77</v>
      </c>
      <c r="BW105" s="110" t="s">
        <v>113</v>
      </c>
      <c r="BX105" s="110" t="s">
        <v>107</v>
      </c>
      <c r="CL105" s="110" t="s">
        <v>1</v>
      </c>
    </row>
    <row r="106" spans="1:90" s="4" customFormat="1" ht="25.5" customHeight="1" x14ac:dyDescent="0.2">
      <c r="A106" s="111" t="s">
        <v>88</v>
      </c>
      <c r="B106" s="59"/>
      <c r="C106" s="104"/>
      <c r="D106" s="104"/>
      <c r="E106" s="104"/>
      <c r="F106" s="298" t="s">
        <v>99</v>
      </c>
      <c r="G106" s="298"/>
      <c r="H106" s="298"/>
      <c r="I106" s="298"/>
      <c r="J106" s="298"/>
      <c r="K106" s="104"/>
      <c r="L106" s="298" t="s">
        <v>114</v>
      </c>
      <c r="M106" s="298"/>
      <c r="N106" s="298"/>
      <c r="O106" s="298"/>
      <c r="P106" s="298"/>
      <c r="Q106" s="298"/>
      <c r="R106" s="298"/>
      <c r="S106" s="298"/>
      <c r="T106" s="298"/>
      <c r="U106" s="298"/>
      <c r="V106" s="298"/>
      <c r="W106" s="298"/>
      <c r="X106" s="298"/>
      <c r="Y106" s="298"/>
      <c r="Z106" s="298"/>
      <c r="AA106" s="298"/>
      <c r="AB106" s="298"/>
      <c r="AC106" s="298"/>
      <c r="AD106" s="298"/>
      <c r="AE106" s="298"/>
      <c r="AF106" s="298"/>
      <c r="AG106" s="296">
        <f>'0004 - SO 02.4 Silnoproud...'!J34</f>
        <v>0</v>
      </c>
      <c r="AH106" s="297"/>
      <c r="AI106" s="297"/>
      <c r="AJ106" s="297"/>
      <c r="AK106" s="297"/>
      <c r="AL106" s="297"/>
      <c r="AM106" s="297"/>
      <c r="AN106" s="296">
        <f t="shared" si="0"/>
        <v>0</v>
      </c>
      <c r="AO106" s="297"/>
      <c r="AP106" s="297"/>
      <c r="AQ106" s="105" t="s">
        <v>86</v>
      </c>
      <c r="AR106" s="61"/>
      <c r="AS106" s="106">
        <v>0</v>
      </c>
      <c r="AT106" s="107">
        <f t="shared" si="1"/>
        <v>0</v>
      </c>
      <c r="AU106" s="108">
        <f>'0004 - SO 02.4 Silnoproud...'!P135</f>
        <v>0</v>
      </c>
      <c r="AV106" s="107">
        <f>'0004 - SO 02.4 Silnoproud...'!J37</f>
        <v>0</v>
      </c>
      <c r="AW106" s="107">
        <f>'0004 - SO 02.4 Silnoproud...'!J38</f>
        <v>0</v>
      </c>
      <c r="AX106" s="107">
        <f>'0004 - SO 02.4 Silnoproud...'!J39</f>
        <v>0</v>
      </c>
      <c r="AY106" s="107">
        <f>'0004 - SO 02.4 Silnoproud...'!J40</f>
        <v>0</v>
      </c>
      <c r="AZ106" s="107">
        <f>'0004 - SO 02.4 Silnoproud...'!F37</f>
        <v>0</v>
      </c>
      <c r="BA106" s="107">
        <f>'0004 - SO 02.4 Silnoproud...'!F38</f>
        <v>0</v>
      </c>
      <c r="BB106" s="107">
        <f>'0004 - SO 02.4 Silnoproud...'!F39</f>
        <v>0</v>
      </c>
      <c r="BC106" s="107">
        <f>'0004 - SO 02.4 Silnoproud...'!F40</f>
        <v>0</v>
      </c>
      <c r="BD106" s="109">
        <f>'0004 - SO 02.4 Silnoproud...'!F41</f>
        <v>0</v>
      </c>
      <c r="BT106" s="110" t="s">
        <v>91</v>
      </c>
      <c r="BV106" s="110" t="s">
        <v>77</v>
      </c>
      <c r="BW106" s="110" t="s">
        <v>115</v>
      </c>
      <c r="BX106" s="110" t="s">
        <v>107</v>
      </c>
      <c r="CL106" s="110" t="s">
        <v>1</v>
      </c>
    </row>
    <row r="107" spans="1:90" s="4" customFormat="1" ht="16.5" customHeight="1" x14ac:dyDescent="0.2">
      <c r="A107" s="111" t="s">
        <v>88</v>
      </c>
      <c r="B107" s="59"/>
      <c r="C107" s="104"/>
      <c r="D107" s="104"/>
      <c r="E107" s="104"/>
      <c r="F107" s="298" t="s">
        <v>102</v>
      </c>
      <c r="G107" s="298"/>
      <c r="H107" s="298"/>
      <c r="I107" s="298"/>
      <c r="J107" s="298"/>
      <c r="K107" s="104"/>
      <c r="L107" s="298" t="s">
        <v>116</v>
      </c>
      <c r="M107" s="298"/>
      <c r="N107" s="298"/>
      <c r="O107" s="298"/>
      <c r="P107" s="298"/>
      <c r="Q107" s="298"/>
      <c r="R107" s="298"/>
      <c r="S107" s="298"/>
      <c r="T107" s="298"/>
      <c r="U107" s="298"/>
      <c r="V107" s="298"/>
      <c r="W107" s="298"/>
      <c r="X107" s="298"/>
      <c r="Y107" s="298"/>
      <c r="Z107" s="298"/>
      <c r="AA107" s="298"/>
      <c r="AB107" s="298"/>
      <c r="AC107" s="298"/>
      <c r="AD107" s="298"/>
      <c r="AE107" s="298"/>
      <c r="AF107" s="298"/>
      <c r="AG107" s="296">
        <f>'0005 - SO 02.5 Vytápění'!J34</f>
        <v>0</v>
      </c>
      <c r="AH107" s="297"/>
      <c r="AI107" s="297"/>
      <c r="AJ107" s="297"/>
      <c r="AK107" s="297"/>
      <c r="AL107" s="297"/>
      <c r="AM107" s="297"/>
      <c r="AN107" s="296">
        <f t="shared" si="0"/>
        <v>0</v>
      </c>
      <c r="AO107" s="297"/>
      <c r="AP107" s="297"/>
      <c r="AQ107" s="105" t="s">
        <v>86</v>
      </c>
      <c r="AR107" s="61"/>
      <c r="AS107" s="106">
        <v>0</v>
      </c>
      <c r="AT107" s="107">
        <f t="shared" si="1"/>
        <v>0</v>
      </c>
      <c r="AU107" s="108">
        <f>'0005 - SO 02.5 Vytápění'!P136</f>
        <v>0</v>
      </c>
      <c r="AV107" s="107">
        <f>'0005 - SO 02.5 Vytápění'!J37</f>
        <v>0</v>
      </c>
      <c r="AW107" s="107">
        <f>'0005 - SO 02.5 Vytápění'!J38</f>
        <v>0</v>
      </c>
      <c r="AX107" s="107">
        <f>'0005 - SO 02.5 Vytápění'!J39</f>
        <v>0</v>
      </c>
      <c r="AY107" s="107">
        <f>'0005 - SO 02.5 Vytápění'!J40</f>
        <v>0</v>
      </c>
      <c r="AZ107" s="107">
        <f>'0005 - SO 02.5 Vytápění'!F37</f>
        <v>0</v>
      </c>
      <c r="BA107" s="107">
        <f>'0005 - SO 02.5 Vytápění'!F38</f>
        <v>0</v>
      </c>
      <c r="BB107" s="107">
        <f>'0005 - SO 02.5 Vytápění'!F39</f>
        <v>0</v>
      </c>
      <c r="BC107" s="107">
        <f>'0005 - SO 02.5 Vytápění'!F40</f>
        <v>0</v>
      </c>
      <c r="BD107" s="109">
        <f>'0005 - SO 02.5 Vytápění'!F41</f>
        <v>0</v>
      </c>
      <c r="BT107" s="110" t="s">
        <v>91</v>
      </c>
      <c r="BV107" s="110" t="s">
        <v>77</v>
      </c>
      <c r="BW107" s="110" t="s">
        <v>117</v>
      </c>
      <c r="BX107" s="110" t="s">
        <v>107</v>
      </c>
      <c r="CL107" s="110" t="s">
        <v>1</v>
      </c>
    </row>
    <row r="108" spans="1:90" s="4" customFormat="1" ht="16.5" customHeight="1" x14ac:dyDescent="0.2">
      <c r="B108" s="59"/>
      <c r="C108" s="104"/>
      <c r="D108" s="104"/>
      <c r="E108" s="298" t="s">
        <v>118</v>
      </c>
      <c r="F108" s="298"/>
      <c r="G108" s="298"/>
      <c r="H108" s="298"/>
      <c r="I108" s="298"/>
      <c r="J108" s="104"/>
      <c r="K108" s="298" t="s">
        <v>119</v>
      </c>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9">
        <f>ROUND(SUM(AG109:AG111),2)</f>
        <v>0</v>
      </c>
      <c r="AH108" s="297"/>
      <c r="AI108" s="297"/>
      <c r="AJ108" s="297"/>
      <c r="AK108" s="297"/>
      <c r="AL108" s="297"/>
      <c r="AM108" s="297"/>
      <c r="AN108" s="296">
        <f t="shared" si="0"/>
        <v>0</v>
      </c>
      <c r="AO108" s="297"/>
      <c r="AP108" s="297"/>
      <c r="AQ108" s="105" t="s">
        <v>86</v>
      </c>
      <c r="AR108" s="61"/>
      <c r="AS108" s="106">
        <f>ROUND(SUM(AS109:AS111),2)</f>
        <v>0</v>
      </c>
      <c r="AT108" s="107">
        <f t="shared" si="1"/>
        <v>0</v>
      </c>
      <c r="AU108" s="108">
        <f>ROUND(SUM(AU109:AU111),5)</f>
        <v>0</v>
      </c>
      <c r="AV108" s="107">
        <f>ROUND(AZ108*L29,2)</f>
        <v>0</v>
      </c>
      <c r="AW108" s="107">
        <f>ROUND(BA108*L30,2)</f>
        <v>0</v>
      </c>
      <c r="AX108" s="107">
        <f>ROUND(BB108*L29,2)</f>
        <v>0</v>
      </c>
      <c r="AY108" s="107">
        <f>ROUND(BC108*L30,2)</f>
        <v>0</v>
      </c>
      <c r="AZ108" s="107">
        <f>ROUND(SUM(AZ109:AZ111),2)</f>
        <v>0</v>
      </c>
      <c r="BA108" s="107">
        <f>ROUND(SUM(BA109:BA111),2)</f>
        <v>0</v>
      </c>
      <c r="BB108" s="107">
        <f>ROUND(SUM(BB109:BB111),2)</f>
        <v>0</v>
      </c>
      <c r="BC108" s="107">
        <f>ROUND(SUM(BC109:BC111),2)</f>
        <v>0</v>
      </c>
      <c r="BD108" s="109">
        <f>ROUND(SUM(BD109:BD111),2)</f>
        <v>0</v>
      </c>
      <c r="BS108" s="110" t="s">
        <v>74</v>
      </c>
      <c r="BT108" s="110" t="s">
        <v>83</v>
      </c>
      <c r="BU108" s="110" t="s">
        <v>76</v>
      </c>
      <c r="BV108" s="110" t="s">
        <v>77</v>
      </c>
      <c r="BW108" s="110" t="s">
        <v>120</v>
      </c>
      <c r="BX108" s="110" t="s">
        <v>82</v>
      </c>
      <c r="CL108" s="110" t="s">
        <v>1</v>
      </c>
    </row>
    <row r="109" spans="1:90" s="4" customFormat="1" ht="16.5" customHeight="1" x14ac:dyDescent="0.2">
      <c r="A109" s="111" t="s">
        <v>88</v>
      </c>
      <c r="B109" s="59"/>
      <c r="C109" s="104"/>
      <c r="D109" s="104"/>
      <c r="E109" s="104"/>
      <c r="F109" s="298" t="s">
        <v>89</v>
      </c>
      <c r="G109" s="298"/>
      <c r="H109" s="298"/>
      <c r="I109" s="298"/>
      <c r="J109" s="298"/>
      <c r="K109" s="104"/>
      <c r="L109" s="298" t="s">
        <v>121</v>
      </c>
      <c r="M109" s="298"/>
      <c r="N109" s="298"/>
      <c r="O109" s="298"/>
      <c r="P109" s="298"/>
      <c r="Q109" s="298"/>
      <c r="R109" s="298"/>
      <c r="S109" s="298"/>
      <c r="T109" s="298"/>
      <c r="U109" s="298"/>
      <c r="V109" s="298"/>
      <c r="W109" s="298"/>
      <c r="X109" s="298"/>
      <c r="Y109" s="298"/>
      <c r="Z109" s="298"/>
      <c r="AA109" s="298"/>
      <c r="AB109" s="298"/>
      <c r="AC109" s="298"/>
      <c r="AD109" s="298"/>
      <c r="AE109" s="298"/>
      <c r="AF109" s="298"/>
      <c r="AG109" s="296">
        <f>'0001 - SO 03.1 Plocha pro...'!J34</f>
        <v>0</v>
      </c>
      <c r="AH109" s="297"/>
      <c r="AI109" s="297"/>
      <c r="AJ109" s="297"/>
      <c r="AK109" s="297"/>
      <c r="AL109" s="297"/>
      <c r="AM109" s="297"/>
      <c r="AN109" s="296">
        <f t="shared" si="0"/>
        <v>0</v>
      </c>
      <c r="AO109" s="297"/>
      <c r="AP109" s="297"/>
      <c r="AQ109" s="105" t="s">
        <v>86</v>
      </c>
      <c r="AR109" s="61"/>
      <c r="AS109" s="106">
        <v>0</v>
      </c>
      <c r="AT109" s="107">
        <f t="shared" si="1"/>
        <v>0</v>
      </c>
      <c r="AU109" s="108">
        <f>'0001 - SO 03.1 Plocha pro...'!P138</f>
        <v>0</v>
      </c>
      <c r="AV109" s="107">
        <f>'0001 - SO 03.1 Plocha pro...'!J37</f>
        <v>0</v>
      </c>
      <c r="AW109" s="107">
        <f>'0001 - SO 03.1 Plocha pro...'!J38</f>
        <v>0</v>
      </c>
      <c r="AX109" s="107">
        <f>'0001 - SO 03.1 Plocha pro...'!J39</f>
        <v>0</v>
      </c>
      <c r="AY109" s="107">
        <f>'0001 - SO 03.1 Plocha pro...'!J40</f>
        <v>0</v>
      </c>
      <c r="AZ109" s="107">
        <f>'0001 - SO 03.1 Plocha pro...'!F37</f>
        <v>0</v>
      </c>
      <c r="BA109" s="107">
        <f>'0001 - SO 03.1 Plocha pro...'!F38</f>
        <v>0</v>
      </c>
      <c r="BB109" s="107">
        <f>'0001 - SO 03.1 Plocha pro...'!F39</f>
        <v>0</v>
      </c>
      <c r="BC109" s="107">
        <f>'0001 - SO 03.1 Plocha pro...'!F40</f>
        <v>0</v>
      </c>
      <c r="BD109" s="109">
        <f>'0001 - SO 03.1 Plocha pro...'!F41</f>
        <v>0</v>
      </c>
      <c r="BT109" s="110" t="s">
        <v>91</v>
      </c>
      <c r="BV109" s="110" t="s">
        <v>77</v>
      </c>
      <c r="BW109" s="110" t="s">
        <v>122</v>
      </c>
      <c r="BX109" s="110" t="s">
        <v>120</v>
      </c>
      <c r="CL109" s="110" t="s">
        <v>1</v>
      </c>
    </row>
    <row r="110" spans="1:90" s="4" customFormat="1" ht="16.5" customHeight="1" x14ac:dyDescent="0.2">
      <c r="A110" s="111" t="s">
        <v>88</v>
      </c>
      <c r="B110" s="59"/>
      <c r="C110" s="104"/>
      <c r="D110" s="104"/>
      <c r="E110" s="104"/>
      <c r="F110" s="298" t="s">
        <v>93</v>
      </c>
      <c r="G110" s="298"/>
      <c r="H110" s="298"/>
      <c r="I110" s="298"/>
      <c r="J110" s="298"/>
      <c r="K110" s="104"/>
      <c r="L110" s="298" t="s">
        <v>123</v>
      </c>
      <c r="M110" s="298"/>
      <c r="N110" s="298"/>
      <c r="O110" s="298"/>
      <c r="P110" s="298"/>
      <c r="Q110" s="298"/>
      <c r="R110" s="298"/>
      <c r="S110" s="298"/>
      <c r="T110" s="298"/>
      <c r="U110" s="298"/>
      <c r="V110" s="298"/>
      <c r="W110" s="298"/>
      <c r="X110" s="298"/>
      <c r="Y110" s="298"/>
      <c r="Z110" s="298"/>
      <c r="AA110" s="298"/>
      <c r="AB110" s="298"/>
      <c r="AC110" s="298"/>
      <c r="AD110" s="298"/>
      <c r="AE110" s="298"/>
      <c r="AF110" s="298"/>
      <c r="AG110" s="296">
        <f>'0002 - SO 03.2 Zdravotech...'!J34</f>
        <v>0</v>
      </c>
      <c r="AH110" s="297"/>
      <c r="AI110" s="297"/>
      <c r="AJ110" s="297"/>
      <c r="AK110" s="297"/>
      <c r="AL110" s="297"/>
      <c r="AM110" s="297"/>
      <c r="AN110" s="296">
        <f t="shared" si="0"/>
        <v>0</v>
      </c>
      <c r="AO110" s="297"/>
      <c r="AP110" s="297"/>
      <c r="AQ110" s="105" t="s">
        <v>86</v>
      </c>
      <c r="AR110" s="61"/>
      <c r="AS110" s="106">
        <v>0</v>
      </c>
      <c r="AT110" s="107">
        <f t="shared" si="1"/>
        <v>0</v>
      </c>
      <c r="AU110" s="108">
        <f>'0002 - SO 03.2 Zdravotech...'!P134</f>
        <v>0</v>
      </c>
      <c r="AV110" s="107">
        <f>'0002 - SO 03.2 Zdravotech...'!J37</f>
        <v>0</v>
      </c>
      <c r="AW110" s="107">
        <f>'0002 - SO 03.2 Zdravotech...'!J38</f>
        <v>0</v>
      </c>
      <c r="AX110" s="107">
        <f>'0002 - SO 03.2 Zdravotech...'!J39</f>
        <v>0</v>
      </c>
      <c r="AY110" s="107">
        <f>'0002 - SO 03.2 Zdravotech...'!J40</f>
        <v>0</v>
      </c>
      <c r="AZ110" s="107">
        <f>'0002 - SO 03.2 Zdravotech...'!F37</f>
        <v>0</v>
      </c>
      <c r="BA110" s="107">
        <f>'0002 - SO 03.2 Zdravotech...'!F38</f>
        <v>0</v>
      </c>
      <c r="BB110" s="107">
        <f>'0002 - SO 03.2 Zdravotech...'!F39</f>
        <v>0</v>
      </c>
      <c r="BC110" s="107">
        <f>'0002 - SO 03.2 Zdravotech...'!F40</f>
        <v>0</v>
      </c>
      <c r="BD110" s="109">
        <f>'0002 - SO 03.2 Zdravotech...'!F41</f>
        <v>0</v>
      </c>
      <c r="BT110" s="110" t="s">
        <v>91</v>
      </c>
      <c r="BV110" s="110" t="s">
        <v>77</v>
      </c>
      <c r="BW110" s="110" t="s">
        <v>124</v>
      </c>
      <c r="BX110" s="110" t="s">
        <v>120</v>
      </c>
      <c r="CL110" s="110" t="s">
        <v>1</v>
      </c>
    </row>
    <row r="111" spans="1:90" s="4" customFormat="1" ht="25.5" customHeight="1" x14ac:dyDescent="0.2">
      <c r="A111" s="111" t="s">
        <v>88</v>
      </c>
      <c r="B111" s="59"/>
      <c r="C111" s="104"/>
      <c r="D111" s="104"/>
      <c r="E111" s="104"/>
      <c r="F111" s="298" t="s">
        <v>96</v>
      </c>
      <c r="G111" s="298"/>
      <c r="H111" s="298"/>
      <c r="I111" s="298"/>
      <c r="J111" s="298"/>
      <c r="K111" s="104"/>
      <c r="L111" s="298" t="s">
        <v>125</v>
      </c>
      <c r="M111" s="298"/>
      <c r="N111" s="298"/>
      <c r="O111" s="298"/>
      <c r="P111" s="298"/>
      <c r="Q111" s="298"/>
      <c r="R111" s="298"/>
      <c r="S111" s="298"/>
      <c r="T111" s="298"/>
      <c r="U111" s="298"/>
      <c r="V111" s="298"/>
      <c r="W111" s="298"/>
      <c r="X111" s="298"/>
      <c r="Y111" s="298"/>
      <c r="Z111" s="298"/>
      <c r="AA111" s="298"/>
      <c r="AB111" s="298"/>
      <c r="AC111" s="298"/>
      <c r="AD111" s="298"/>
      <c r="AE111" s="298"/>
      <c r="AF111" s="298"/>
      <c r="AG111" s="296">
        <f>'0003 - SO 03.3 Silnoproud...'!J34</f>
        <v>0</v>
      </c>
      <c r="AH111" s="297"/>
      <c r="AI111" s="297"/>
      <c r="AJ111" s="297"/>
      <c r="AK111" s="297"/>
      <c r="AL111" s="297"/>
      <c r="AM111" s="297"/>
      <c r="AN111" s="296">
        <f t="shared" si="0"/>
        <v>0</v>
      </c>
      <c r="AO111" s="297"/>
      <c r="AP111" s="297"/>
      <c r="AQ111" s="105" t="s">
        <v>86</v>
      </c>
      <c r="AR111" s="61"/>
      <c r="AS111" s="106">
        <v>0</v>
      </c>
      <c r="AT111" s="107">
        <f t="shared" si="1"/>
        <v>0</v>
      </c>
      <c r="AU111" s="108">
        <f>'0003 - SO 03.3 Silnoproud...'!P126</f>
        <v>0</v>
      </c>
      <c r="AV111" s="107">
        <f>'0003 - SO 03.3 Silnoproud...'!J37</f>
        <v>0</v>
      </c>
      <c r="AW111" s="107">
        <f>'0003 - SO 03.3 Silnoproud...'!J38</f>
        <v>0</v>
      </c>
      <c r="AX111" s="107">
        <f>'0003 - SO 03.3 Silnoproud...'!J39</f>
        <v>0</v>
      </c>
      <c r="AY111" s="107">
        <f>'0003 - SO 03.3 Silnoproud...'!J40</f>
        <v>0</v>
      </c>
      <c r="AZ111" s="107">
        <f>'0003 - SO 03.3 Silnoproud...'!F37</f>
        <v>0</v>
      </c>
      <c r="BA111" s="107">
        <f>'0003 - SO 03.3 Silnoproud...'!F38</f>
        <v>0</v>
      </c>
      <c r="BB111" s="107">
        <f>'0003 - SO 03.3 Silnoproud...'!F39</f>
        <v>0</v>
      </c>
      <c r="BC111" s="107">
        <f>'0003 - SO 03.3 Silnoproud...'!F40</f>
        <v>0</v>
      </c>
      <c r="BD111" s="109">
        <f>'0003 - SO 03.3 Silnoproud...'!F41</f>
        <v>0</v>
      </c>
      <c r="BT111" s="110" t="s">
        <v>91</v>
      </c>
      <c r="BV111" s="110" t="s">
        <v>77</v>
      </c>
      <c r="BW111" s="110" t="s">
        <v>126</v>
      </c>
      <c r="BX111" s="110" t="s">
        <v>120</v>
      </c>
      <c r="CL111" s="110" t="s">
        <v>1</v>
      </c>
    </row>
    <row r="112" spans="1:90" s="4" customFormat="1" ht="16.5" customHeight="1" x14ac:dyDescent="0.2">
      <c r="A112" s="111" t="s">
        <v>88</v>
      </c>
      <c r="B112" s="59"/>
      <c r="C112" s="104"/>
      <c r="D112" s="104"/>
      <c r="E112" s="298" t="s">
        <v>127</v>
      </c>
      <c r="F112" s="298"/>
      <c r="G112" s="298"/>
      <c r="H112" s="298"/>
      <c r="I112" s="298"/>
      <c r="J112" s="104"/>
      <c r="K112" s="298" t="s">
        <v>128</v>
      </c>
      <c r="L112" s="298"/>
      <c r="M112" s="298"/>
      <c r="N112" s="298"/>
      <c r="O112" s="298"/>
      <c r="P112" s="298"/>
      <c r="Q112" s="298"/>
      <c r="R112" s="298"/>
      <c r="S112" s="298"/>
      <c r="T112" s="298"/>
      <c r="U112" s="298"/>
      <c r="V112" s="298"/>
      <c r="W112" s="298"/>
      <c r="X112" s="298"/>
      <c r="Y112" s="298"/>
      <c r="Z112" s="298"/>
      <c r="AA112" s="298"/>
      <c r="AB112" s="298"/>
      <c r="AC112" s="298"/>
      <c r="AD112" s="298"/>
      <c r="AE112" s="298"/>
      <c r="AF112" s="298"/>
      <c r="AG112" s="296">
        <f>'004 - SO 05 Biofiltr'!J32</f>
        <v>0</v>
      </c>
      <c r="AH112" s="297"/>
      <c r="AI112" s="297"/>
      <c r="AJ112" s="297"/>
      <c r="AK112" s="297"/>
      <c r="AL112" s="297"/>
      <c r="AM112" s="297"/>
      <c r="AN112" s="296">
        <f t="shared" si="0"/>
        <v>0</v>
      </c>
      <c r="AO112" s="297"/>
      <c r="AP112" s="297"/>
      <c r="AQ112" s="105" t="s">
        <v>86</v>
      </c>
      <c r="AR112" s="61"/>
      <c r="AS112" s="106">
        <v>0</v>
      </c>
      <c r="AT112" s="107">
        <f t="shared" si="1"/>
        <v>0</v>
      </c>
      <c r="AU112" s="108">
        <f>'004 - SO 05 Biofiltr'!P133</f>
        <v>0</v>
      </c>
      <c r="AV112" s="107">
        <f>'004 - SO 05 Biofiltr'!J35</f>
        <v>0</v>
      </c>
      <c r="AW112" s="107">
        <f>'004 - SO 05 Biofiltr'!J36</f>
        <v>0</v>
      </c>
      <c r="AX112" s="107">
        <f>'004 - SO 05 Biofiltr'!J37</f>
        <v>0</v>
      </c>
      <c r="AY112" s="107">
        <f>'004 - SO 05 Biofiltr'!J38</f>
        <v>0</v>
      </c>
      <c r="AZ112" s="107">
        <f>'004 - SO 05 Biofiltr'!F35</f>
        <v>0</v>
      </c>
      <c r="BA112" s="107">
        <f>'004 - SO 05 Biofiltr'!F36</f>
        <v>0</v>
      </c>
      <c r="BB112" s="107">
        <f>'004 - SO 05 Biofiltr'!F37</f>
        <v>0</v>
      </c>
      <c r="BC112" s="107">
        <f>'004 - SO 05 Biofiltr'!F38</f>
        <v>0</v>
      </c>
      <c r="BD112" s="109">
        <f>'004 - SO 05 Biofiltr'!F39</f>
        <v>0</v>
      </c>
      <c r="BT112" s="110" t="s">
        <v>83</v>
      </c>
      <c r="BV112" s="110" t="s">
        <v>77</v>
      </c>
      <c r="BW112" s="110" t="s">
        <v>129</v>
      </c>
      <c r="BX112" s="110" t="s">
        <v>82</v>
      </c>
      <c r="CL112" s="110" t="s">
        <v>1</v>
      </c>
    </row>
    <row r="113" spans="1:90" s="4" customFormat="1" ht="16.5" customHeight="1" x14ac:dyDescent="0.2">
      <c r="B113" s="59"/>
      <c r="C113" s="104"/>
      <c r="D113" s="104"/>
      <c r="E113" s="298" t="s">
        <v>130</v>
      </c>
      <c r="F113" s="298"/>
      <c r="G113" s="298"/>
      <c r="H113" s="298"/>
      <c r="I113" s="298"/>
      <c r="J113" s="104"/>
      <c r="K113" s="298" t="s">
        <v>131</v>
      </c>
      <c r="L113" s="298"/>
      <c r="M113" s="298"/>
      <c r="N113" s="298"/>
      <c r="O113" s="298"/>
      <c r="P113" s="298"/>
      <c r="Q113" s="298"/>
      <c r="R113" s="298"/>
      <c r="S113" s="298"/>
      <c r="T113" s="298"/>
      <c r="U113" s="298"/>
      <c r="V113" s="298"/>
      <c r="W113" s="298"/>
      <c r="X113" s="298"/>
      <c r="Y113" s="298"/>
      <c r="Z113" s="298"/>
      <c r="AA113" s="298"/>
      <c r="AB113" s="298"/>
      <c r="AC113" s="298"/>
      <c r="AD113" s="298"/>
      <c r="AE113" s="298"/>
      <c r="AF113" s="298"/>
      <c r="AG113" s="299">
        <f>ROUND(SUM(AG114:AG120),2)</f>
        <v>0</v>
      </c>
      <c r="AH113" s="297"/>
      <c r="AI113" s="297"/>
      <c r="AJ113" s="297"/>
      <c r="AK113" s="297"/>
      <c r="AL113" s="297"/>
      <c r="AM113" s="297"/>
      <c r="AN113" s="296">
        <f t="shared" si="0"/>
        <v>0</v>
      </c>
      <c r="AO113" s="297"/>
      <c r="AP113" s="297"/>
      <c r="AQ113" s="105" t="s">
        <v>86</v>
      </c>
      <c r="AR113" s="61"/>
      <c r="AS113" s="106">
        <f>ROUND(SUM(AS114:AS120),2)</f>
        <v>0</v>
      </c>
      <c r="AT113" s="107">
        <f t="shared" si="1"/>
        <v>0</v>
      </c>
      <c r="AU113" s="108">
        <f>ROUND(SUM(AU114:AU120),5)</f>
        <v>0</v>
      </c>
      <c r="AV113" s="107">
        <f>ROUND(AZ113*L29,2)</f>
        <v>0</v>
      </c>
      <c r="AW113" s="107">
        <f>ROUND(BA113*L30,2)</f>
        <v>0</v>
      </c>
      <c r="AX113" s="107">
        <f>ROUND(BB113*L29,2)</f>
        <v>0</v>
      </c>
      <c r="AY113" s="107">
        <f>ROUND(BC113*L30,2)</f>
        <v>0</v>
      </c>
      <c r="AZ113" s="107">
        <f>ROUND(SUM(AZ114:AZ120),2)</f>
        <v>0</v>
      </c>
      <c r="BA113" s="107">
        <f>ROUND(SUM(BA114:BA120),2)</f>
        <v>0</v>
      </c>
      <c r="BB113" s="107">
        <f>ROUND(SUM(BB114:BB120),2)</f>
        <v>0</v>
      </c>
      <c r="BC113" s="107">
        <f>ROUND(SUM(BC114:BC120),2)</f>
        <v>0</v>
      </c>
      <c r="BD113" s="109">
        <f>ROUND(SUM(BD114:BD120),2)</f>
        <v>0</v>
      </c>
      <c r="BS113" s="110" t="s">
        <v>74</v>
      </c>
      <c r="BT113" s="110" t="s">
        <v>83</v>
      </c>
      <c r="BU113" s="110" t="s">
        <v>76</v>
      </c>
      <c r="BV113" s="110" t="s">
        <v>77</v>
      </c>
      <c r="BW113" s="110" t="s">
        <v>132</v>
      </c>
      <c r="BX113" s="110" t="s">
        <v>82</v>
      </c>
      <c r="CL113" s="110" t="s">
        <v>1</v>
      </c>
    </row>
    <row r="114" spans="1:90" s="4" customFormat="1" ht="16.5" customHeight="1" x14ac:dyDescent="0.2">
      <c r="A114" s="111" t="s">
        <v>88</v>
      </c>
      <c r="B114" s="59"/>
      <c r="C114" s="104"/>
      <c r="D114" s="104"/>
      <c r="E114" s="104"/>
      <c r="F114" s="298" t="s">
        <v>89</v>
      </c>
      <c r="G114" s="298"/>
      <c r="H114" s="298"/>
      <c r="I114" s="298"/>
      <c r="J114" s="298"/>
      <c r="K114" s="104"/>
      <c r="L114" s="298" t="s">
        <v>133</v>
      </c>
      <c r="M114" s="298"/>
      <c r="N114" s="298"/>
      <c r="O114" s="298"/>
      <c r="P114" s="298"/>
      <c r="Q114" s="298"/>
      <c r="R114" s="298"/>
      <c r="S114" s="298"/>
      <c r="T114" s="298"/>
      <c r="U114" s="298"/>
      <c r="V114" s="298"/>
      <c r="W114" s="298"/>
      <c r="X114" s="298"/>
      <c r="Y114" s="298"/>
      <c r="Z114" s="298"/>
      <c r="AA114" s="298"/>
      <c r="AB114" s="298"/>
      <c r="AC114" s="298"/>
      <c r="AD114" s="298"/>
      <c r="AE114" s="298"/>
      <c r="AF114" s="298"/>
      <c r="AG114" s="296">
        <f>'0001 - SO 06.1 Kotelna '!J34</f>
        <v>0</v>
      </c>
      <c r="AH114" s="297"/>
      <c r="AI114" s="297"/>
      <c r="AJ114" s="297"/>
      <c r="AK114" s="297"/>
      <c r="AL114" s="297"/>
      <c r="AM114" s="297"/>
      <c r="AN114" s="296">
        <f t="shared" si="0"/>
        <v>0</v>
      </c>
      <c r="AO114" s="297"/>
      <c r="AP114" s="297"/>
      <c r="AQ114" s="105" t="s">
        <v>86</v>
      </c>
      <c r="AR114" s="61"/>
      <c r="AS114" s="106">
        <v>0</v>
      </c>
      <c r="AT114" s="107">
        <f t="shared" si="1"/>
        <v>0</v>
      </c>
      <c r="AU114" s="108">
        <f>'0001 - SO 06.1 Kotelna '!P142</f>
        <v>0</v>
      </c>
      <c r="AV114" s="107">
        <f>'0001 - SO 06.1 Kotelna '!J37</f>
        <v>0</v>
      </c>
      <c r="AW114" s="107">
        <f>'0001 - SO 06.1 Kotelna '!J38</f>
        <v>0</v>
      </c>
      <c r="AX114" s="107">
        <f>'0001 - SO 06.1 Kotelna '!J39</f>
        <v>0</v>
      </c>
      <c r="AY114" s="107">
        <f>'0001 - SO 06.1 Kotelna '!J40</f>
        <v>0</v>
      </c>
      <c r="AZ114" s="107">
        <f>'0001 - SO 06.1 Kotelna '!F37</f>
        <v>0</v>
      </c>
      <c r="BA114" s="107">
        <f>'0001 - SO 06.1 Kotelna '!F38</f>
        <v>0</v>
      </c>
      <c r="BB114" s="107">
        <f>'0001 - SO 06.1 Kotelna '!F39</f>
        <v>0</v>
      </c>
      <c r="BC114" s="107">
        <f>'0001 - SO 06.1 Kotelna '!F40</f>
        <v>0</v>
      </c>
      <c r="BD114" s="109">
        <f>'0001 - SO 06.1 Kotelna '!F41</f>
        <v>0</v>
      </c>
      <c r="BT114" s="110" t="s">
        <v>91</v>
      </c>
      <c r="BV114" s="110" t="s">
        <v>77</v>
      </c>
      <c r="BW114" s="110" t="s">
        <v>134</v>
      </c>
      <c r="BX114" s="110" t="s">
        <v>132</v>
      </c>
      <c r="CL114" s="110" t="s">
        <v>1</v>
      </c>
    </row>
    <row r="115" spans="1:90" s="4" customFormat="1" ht="16.5" customHeight="1" x14ac:dyDescent="0.2">
      <c r="A115" s="111" t="s">
        <v>88</v>
      </c>
      <c r="B115" s="59"/>
      <c r="C115" s="104"/>
      <c r="D115" s="104"/>
      <c r="E115" s="104"/>
      <c r="F115" s="298" t="s">
        <v>93</v>
      </c>
      <c r="G115" s="298"/>
      <c r="H115" s="298"/>
      <c r="I115" s="298"/>
      <c r="J115" s="298"/>
      <c r="K115" s="104"/>
      <c r="L115" s="298" t="s">
        <v>135</v>
      </c>
      <c r="M115" s="298"/>
      <c r="N115" s="298"/>
      <c r="O115" s="298"/>
      <c r="P115" s="298"/>
      <c r="Q115" s="298"/>
      <c r="R115" s="298"/>
      <c r="S115" s="298"/>
      <c r="T115" s="298"/>
      <c r="U115" s="298"/>
      <c r="V115" s="298"/>
      <c r="W115" s="298"/>
      <c r="X115" s="298"/>
      <c r="Y115" s="298"/>
      <c r="Z115" s="298"/>
      <c r="AA115" s="298"/>
      <c r="AB115" s="298"/>
      <c r="AC115" s="298"/>
      <c r="AD115" s="298"/>
      <c r="AE115" s="298"/>
      <c r="AF115" s="298"/>
      <c r="AG115" s="296">
        <f>'0002 - SO 06.2 Zdravotech...'!J34</f>
        <v>0</v>
      </c>
      <c r="AH115" s="297"/>
      <c r="AI115" s="297"/>
      <c r="AJ115" s="297"/>
      <c r="AK115" s="297"/>
      <c r="AL115" s="297"/>
      <c r="AM115" s="297"/>
      <c r="AN115" s="296">
        <f t="shared" si="0"/>
        <v>0</v>
      </c>
      <c r="AO115" s="297"/>
      <c r="AP115" s="297"/>
      <c r="AQ115" s="105" t="s">
        <v>86</v>
      </c>
      <c r="AR115" s="61"/>
      <c r="AS115" s="106">
        <v>0</v>
      </c>
      <c r="AT115" s="107">
        <f t="shared" si="1"/>
        <v>0</v>
      </c>
      <c r="AU115" s="108">
        <f>'0002 - SO 06.2 Zdravotech...'!P136</f>
        <v>0</v>
      </c>
      <c r="AV115" s="107">
        <f>'0002 - SO 06.2 Zdravotech...'!J37</f>
        <v>0</v>
      </c>
      <c r="AW115" s="107">
        <f>'0002 - SO 06.2 Zdravotech...'!J38</f>
        <v>0</v>
      </c>
      <c r="AX115" s="107">
        <f>'0002 - SO 06.2 Zdravotech...'!J39</f>
        <v>0</v>
      </c>
      <c r="AY115" s="107">
        <f>'0002 - SO 06.2 Zdravotech...'!J40</f>
        <v>0</v>
      </c>
      <c r="AZ115" s="107">
        <f>'0002 - SO 06.2 Zdravotech...'!F37</f>
        <v>0</v>
      </c>
      <c r="BA115" s="107">
        <f>'0002 - SO 06.2 Zdravotech...'!F38</f>
        <v>0</v>
      </c>
      <c r="BB115" s="107">
        <f>'0002 - SO 06.2 Zdravotech...'!F39</f>
        <v>0</v>
      </c>
      <c r="BC115" s="107">
        <f>'0002 - SO 06.2 Zdravotech...'!F40</f>
        <v>0</v>
      </c>
      <c r="BD115" s="109">
        <f>'0002 - SO 06.2 Zdravotech...'!F41</f>
        <v>0</v>
      </c>
      <c r="BT115" s="110" t="s">
        <v>91</v>
      </c>
      <c r="BV115" s="110" t="s">
        <v>77</v>
      </c>
      <c r="BW115" s="110" t="s">
        <v>136</v>
      </c>
      <c r="BX115" s="110" t="s">
        <v>132</v>
      </c>
      <c r="CL115" s="110" t="s">
        <v>1</v>
      </c>
    </row>
    <row r="116" spans="1:90" s="4" customFormat="1" ht="16.5" customHeight="1" x14ac:dyDescent="0.2">
      <c r="A116" s="111" t="s">
        <v>88</v>
      </c>
      <c r="B116" s="59"/>
      <c r="C116" s="104"/>
      <c r="D116" s="104"/>
      <c r="E116" s="104"/>
      <c r="F116" s="298" t="s">
        <v>96</v>
      </c>
      <c r="G116" s="298"/>
      <c r="H116" s="298"/>
      <c r="I116" s="298"/>
      <c r="J116" s="298"/>
      <c r="K116" s="104"/>
      <c r="L116" s="298" t="s">
        <v>137</v>
      </c>
      <c r="M116" s="298"/>
      <c r="N116" s="298"/>
      <c r="O116" s="298"/>
      <c r="P116" s="298"/>
      <c r="Q116" s="298"/>
      <c r="R116" s="298"/>
      <c r="S116" s="298"/>
      <c r="T116" s="298"/>
      <c r="U116" s="298"/>
      <c r="V116" s="298"/>
      <c r="W116" s="298"/>
      <c r="X116" s="298"/>
      <c r="Y116" s="298"/>
      <c r="Z116" s="298"/>
      <c r="AA116" s="298"/>
      <c r="AB116" s="298"/>
      <c r="AC116" s="298"/>
      <c r="AD116" s="298"/>
      <c r="AE116" s="298"/>
      <c r="AF116" s="298"/>
      <c r="AG116" s="296">
        <f>'0003 - SO 06.3 Vzduchotec...'!J34</f>
        <v>0</v>
      </c>
      <c r="AH116" s="297"/>
      <c r="AI116" s="297"/>
      <c r="AJ116" s="297"/>
      <c r="AK116" s="297"/>
      <c r="AL116" s="297"/>
      <c r="AM116" s="297"/>
      <c r="AN116" s="296">
        <f t="shared" si="0"/>
        <v>0</v>
      </c>
      <c r="AO116" s="297"/>
      <c r="AP116" s="297"/>
      <c r="AQ116" s="105" t="s">
        <v>86</v>
      </c>
      <c r="AR116" s="61"/>
      <c r="AS116" s="106">
        <v>0</v>
      </c>
      <c r="AT116" s="107">
        <f t="shared" si="1"/>
        <v>0</v>
      </c>
      <c r="AU116" s="108">
        <f>'0003 - SO 06.3 Vzduchotec...'!P127</f>
        <v>0</v>
      </c>
      <c r="AV116" s="107">
        <f>'0003 - SO 06.3 Vzduchotec...'!J37</f>
        <v>0</v>
      </c>
      <c r="AW116" s="107">
        <f>'0003 - SO 06.3 Vzduchotec...'!J38</f>
        <v>0</v>
      </c>
      <c r="AX116" s="107">
        <f>'0003 - SO 06.3 Vzduchotec...'!J39</f>
        <v>0</v>
      </c>
      <c r="AY116" s="107">
        <f>'0003 - SO 06.3 Vzduchotec...'!J40</f>
        <v>0</v>
      </c>
      <c r="AZ116" s="107">
        <f>'0003 - SO 06.3 Vzduchotec...'!F37</f>
        <v>0</v>
      </c>
      <c r="BA116" s="107">
        <f>'0003 - SO 06.3 Vzduchotec...'!F38</f>
        <v>0</v>
      </c>
      <c r="BB116" s="107">
        <f>'0003 - SO 06.3 Vzduchotec...'!F39</f>
        <v>0</v>
      </c>
      <c r="BC116" s="107">
        <f>'0003 - SO 06.3 Vzduchotec...'!F40</f>
        <v>0</v>
      </c>
      <c r="BD116" s="109">
        <f>'0003 - SO 06.3 Vzduchotec...'!F41</f>
        <v>0</v>
      </c>
      <c r="BT116" s="110" t="s">
        <v>91</v>
      </c>
      <c r="BV116" s="110" t="s">
        <v>77</v>
      </c>
      <c r="BW116" s="110" t="s">
        <v>138</v>
      </c>
      <c r="BX116" s="110" t="s">
        <v>132</v>
      </c>
      <c r="CL116" s="110" t="s">
        <v>1</v>
      </c>
    </row>
    <row r="117" spans="1:90" s="4" customFormat="1" ht="16.5" customHeight="1" x14ac:dyDescent="0.2">
      <c r="A117" s="111" t="s">
        <v>88</v>
      </c>
      <c r="B117" s="59"/>
      <c r="C117" s="104"/>
      <c r="D117" s="104"/>
      <c r="E117" s="104"/>
      <c r="F117" s="298" t="s">
        <v>99</v>
      </c>
      <c r="G117" s="298"/>
      <c r="H117" s="298"/>
      <c r="I117" s="298"/>
      <c r="J117" s="298"/>
      <c r="K117" s="104"/>
      <c r="L117" s="298" t="s">
        <v>139</v>
      </c>
      <c r="M117" s="298"/>
      <c r="N117" s="298"/>
      <c r="O117" s="298"/>
      <c r="P117" s="298"/>
      <c r="Q117" s="298"/>
      <c r="R117" s="298"/>
      <c r="S117" s="298"/>
      <c r="T117" s="298"/>
      <c r="U117" s="298"/>
      <c r="V117" s="298"/>
      <c r="W117" s="298"/>
      <c r="X117" s="298"/>
      <c r="Y117" s="298"/>
      <c r="Z117" s="298"/>
      <c r="AA117" s="298"/>
      <c r="AB117" s="298"/>
      <c r="AC117" s="298"/>
      <c r="AD117" s="298"/>
      <c r="AE117" s="298"/>
      <c r="AF117" s="298"/>
      <c r="AG117" s="296">
        <f>'0004 - SO 06.4 Měření a r...'!J34</f>
        <v>0</v>
      </c>
      <c r="AH117" s="297"/>
      <c r="AI117" s="297"/>
      <c r="AJ117" s="297"/>
      <c r="AK117" s="297"/>
      <c r="AL117" s="297"/>
      <c r="AM117" s="297"/>
      <c r="AN117" s="296">
        <f t="shared" si="0"/>
        <v>0</v>
      </c>
      <c r="AO117" s="297"/>
      <c r="AP117" s="297"/>
      <c r="AQ117" s="105" t="s">
        <v>86</v>
      </c>
      <c r="AR117" s="61"/>
      <c r="AS117" s="106">
        <v>0</v>
      </c>
      <c r="AT117" s="107">
        <f t="shared" si="1"/>
        <v>0</v>
      </c>
      <c r="AU117" s="108">
        <f>'0004 - SO 06.4 Měření a r...'!P133</f>
        <v>0</v>
      </c>
      <c r="AV117" s="107">
        <f>'0004 - SO 06.4 Měření a r...'!J37</f>
        <v>0</v>
      </c>
      <c r="AW117" s="107">
        <f>'0004 - SO 06.4 Měření a r...'!J38</f>
        <v>0</v>
      </c>
      <c r="AX117" s="107">
        <f>'0004 - SO 06.4 Měření a r...'!J39</f>
        <v>0</v>
      </c>
      <c r="AY117" s="107">
        <f>'0004 - SO 06.4 Měření a r...'!J40</f>
        <v>0</v>
      </c>
      <c r="AZ117" s="107">
        <f>'0004 - SO 06.4 Měření a r...'!F37</f>
        <v>0</v>
      </c>
      <c r="BA117" s="107">
        <f>'0004 - SO 06.4 Měření a r...'!F38</f>
        <v>0</v>
      </c>
      <c r="BB117" s="107">
        <f>'0004 - SO 06.4 Měření a r...'!F39</f>
        <v>0</v>
      </c>
      <c r="BC117" s="107">
        <f>'0004 - SO 06.4 Měření a r...'!F40</f>
        <v>0</v>
      </c>
      <c r="BD117" s="109">
        <f>'0004 - SO 06.4 Měření a r...'!F41</f>
        <v>0</v>
      </c>
      <c r="BT117" s="110" t="s">
        <v>91</v>
      </c>
      <c r="BV117" s="110" t="s">
        <v>77</v>
      </c>
      <c r="BW117" s="110" t="s">
        <v>140</v>
      </c>
      <c r="BX117" s="110" t="s">
        <v>132</v>
      </c>
      <c r="CL117" s="110" t="s">
        <v>1</v>
      </c>
    </row>
    <row r="118" spans="1:90" s="4" customFormat="1" ht="16.5" customHeight="1" x14ac:dyDescent="0.2">
      <c r="A118" s="111" t="s">
        <v>88</v>
      </c>
      <c r="B118" s="59"/>
      <c r="C118" s="104"/>
      <c r="D118" s="104"/>
      <c r="E118" s="104"/>
      <c r="F118" s="298" t="s">
        <v>102</v>
      </c>
      <c r="G118" s="298"/>
      <c r="H118" s="298"/>
      <c r="I118" s="298"/>
      <c r="J118" s="298"/>
      <c r="K118" s="104"/>
      <c r="L118" s="298" t="s">
        <v>141</v>
      </c>
      <c r="M118" s="298"/>
      <c r="N118" s="298"/>
      <c r="O118" s="298"/>
      <c r="P118" s="298"/>
      <c r="Q118" s="298"/>
      <c r="R118" s="298"/>
      <c r="S118" s="298"/>
      <c r="T118" s="298"/>
      <c r="U118" s="298"/>
      <c r="V118" s="298"/>
      <c r="W118" s="298"/>
      <c r="X118" s="298"/>
      <c r="Y118" s="298"/>
      <c r="Z118" s="298"/>
      <c r="AA118" s="298"/>
      <c r="AB118" s="298"/>
      <c r="AC118" s="298"/>
      <c r="AD118" s="298"/>
      <c r="AE118" s="298"/>
      <c r="AF118" s="298"/>
      <c r="AG118" s="296">
        <f>'0005 - SO 06.5 Silnoproud...'!J34</f>
        <v>0</v>
      </c>
      <c r="AH118" s="297"/>
      <c r="AI118" s="297"/>
      <c r="AJ118" s="297"/>
      <c r="AK118" s="297"/>
      <c r="AL118" s="297"/>
      <c r="AM118" s="297"/>
      <c r="AN118" s="296">
        <f t="shared" si="0"/>
        <v>0</v>
      </c>
      <c r="AO118" s="297"/>
      <c r="AP118" s="297"/>
      <c r="AQ118" s="105" t="s">
        <v>86</v>
      </c>
      <c r="AR118" s="61"/>
      <c r="AS118" s="106">
        <v>0</v>
      </c>
      <c r="AT118" s="107">
        <f t="shared" si="1"/>
        <v>0</v>
      </c>
      <c r="AU118" s="108">
        <f>'0005 - SO 06.5 Silnoproud...'!P134</f>
        <v>0</v>
      </c>
      <c r="AV118" s="107">
        <f>'0005 - SO 06.5 Silnoproud...'!J37</f>
        <v>0</v>
      </c>
      <c r="AW118" s="107">
        <f>'0005 - SO 06.5 Silnoproud...'!J38</f>
        <v>0</v>
      </c>
      <c r="AX118" s="107">
        <f>'0005 - SO 06.5 Silnoproud...'!J39</f>
        <v>0</v>
      </c>
      <c r="AY118" s="107">
        <f>'0005 - SO 06.5 Silnoproud...'!J40</f>
        <v>0</v>
      </c>
      <c r="AZ118" s="107">
        <f>'0005 - SO 06.5 Silnoproud...'!F37</f>
        <v>0</v>
      </c>
      <c r="BA118" s="107">
        <f>'0005 - SO 06.5 Silnoproud...'!F38</f>
        <v>0</v>
      </c>
      <c r="BB118" s="107">
        <f>'0005 - SO 06.5 Silnoproud...'!F39</f>
        <v>0</v>
      </c>
      <c r="BC118" s="107">
        <f>'0005 - SO 06.5 Silnoproud...'!F40</f>
        <v>0</v>
      </c>
      <c r="BD118" s="109">
        <f>'0005 - SO 06.5 Silnoproud...'!F41</f>
        <v>0</v>
      </c>
      <c r="BT118" s="110" t="s">
        <v>91</v>
      </c>
      <c r="BV118" s="110" t="s">
        <v>77</v>
      </c>
      <c r="BW118" s="110" t="s">
        <v>142</v>
      </c>
      <c r="BX118" s="110" t="s">
        <v>132</v>
      </c>
      <c r="CL118" s="110" t="s">
        <v>1</v>
      </c>
    </row>
    <row r="119" spans="1:90" s="4" customFormat="1" ht="16.5" customHeight="1" x14ac:dyDescent="0.2">
      <c r="A119" s="111" t="s">
        <v>88</v>
      </c>
      <c r="B119" s="59"/>
      <c r="C119" s="104"/>
      <c r="D119" s="104"/>
      <c r="E119" s="104"/>
      <c r="F119" s="298" t="s">
        <v>143</v>
      </c>
      <c r="G119" s="298"/>
      <c r="H119" s="298"/>
      <c r="I119" s="298"/>
      <c r="J119" s="298"/>
      <c r="K119" s="104"/>
      <c r="L119" s="298" t="s">
        <v>144</v>
      </c>
      <c r="M119" s="298"/>
      <c r="N119" s="298"/>
      <c r="O119" s="298"/>
      <c r="P119" s="298"/>
      <c r="Q119" s="298"/>
      <c r="R119" s="298"/>
      <c r="S119" s="298"/>
      <c r="T119" s="298"/>
      <c r="U119" s="298"/>
      <c r="V119" s="298"/>
      <c r="W119" s="298"/>
      <c r="X119" s="298"/>
      <c r="Y119" s="298"/>
      <c r="Z119" s="298"/>
      <c r="AA119" s="298"/>
      <c r="AB119" s="298"/>
      <c r="AC119" s="298"/>
      <c r="AD119" s="298"/>
      <c r="AE119" s="298"/>
      <c r="AF119" s="298"/>
      <c r="AG119" s="296">
        <f>'0006 - SO 06.6 Vytápění'!J34</f>
        <v>0</v>
      </c>
      <c r="AH119" s="297"/>
      <c r="AI119" s="297"/>
      <c r="AJ119" s="297"/>
      <c r="AK119" s="297"/>
      <c r="AL119" s="297"/>
      <c r="AM119" s="297"/>
      <c r="AN119" s="296">
        <f t="shared" si="0"/>
        <v>0</v>
      </c>
      <c r="AO119" s="297"/>
      <c r="AP119" s="297"/>
      <c r="AQ119" s="105" t="s">
        <v>86</v>
      </c>
      <c r="AR119" s="61"/>
      <c r="AS119" s="106">
        <v>0</v>
      </c>
      <c r="AT119" s="107">
        <f t="shared" si="1"/>
        <v>0</v>
      </c>
      <c r="AU119" s="108">
        <f>'0006 - SO 06.6 Vytápění'!P139</f>
        <v>0</v>
      </c>
      <c r="AV119" s="107">
        <f>'0006 - SO 06.6 Vytápění'!J37</f>
        <v>0</v>
      </c>
      <c r="AW119" s="107">
        <f>'0006 - SO 06.6 Vytápění'!J38</f>
        <v>0</v>
      </c>
      <c r="AX119" s="107">
        <f>'0006 - SO 06.6 Vytápění'!J39</f>
        <v>0</v>
      </c>
      <c r="AY119" s="107">
        <f>'0006 - SO 06.6 Vytápění'!J40</f>
        <v>0</v>
      </c>
      <c r="AZ119" s="107">
        <f>'0006 - SO 06.6 Vytápění'!F37</f>
        <v>0</v>
      </c>
      <c r="BA119" s="107">
        <f>'0006 - SO 06.6 Vytápění'!F38</f>
        <v>0</v>
      </c>
      <c r="BB119" s="107">
        <f>'0006 - SO 06.6 Vytápění'!F39</f>
        <v>0</v>
      </c>
      <c r="BC119" s="107">
        <f>'0006 - SO 06.6 Vytápění'!F40</f>
        <v>0</v>
      </c>
      <c r="BD119" s="109">
        <f>'0006 - SO 06.6 Vytápění'!F41</f>
        <v>0</v>
      </c>
      <c r="BT119" s="110" t="s">
        <v>91</v>
      </c>
      <c r="BV119" s="110" t="s">
        <v>77</v>
      </c>
      <c r="BW119" s="110" t="s">
        <v>145</v>
      </c>
      <c r="BX119" s="110" t="s">
        <v>132</v>
      </c>
      <c r="CL119" s="110" t="s">
        <v>1</v>
      </c>
    </row>
    <row r="120" spans="1:90" s="4" customFormat="1" ht="16.5" customHeight="1" x14ac:dyDescent="0.2">
      <c r="A120" s="111" t="s">
        <v>88</v>
      </c>
      <c r="B120" s="59"/>
      <c r="C120" s="104"/>
      <c r="D120" s="104"/>
      <c r="E120" s="104"/>
      <c r="F120" s="298" t="s">
        <v>146</v>
      </c>
      <c r="G120" s="298"/>
      <c r="H120" s="298"/>
      <c r="I120" s="298"/>
      <c r="J120" s="298"/>
      <c r="K120" s="104"/>
      <c r="L120" s="298" t="s">
        <v>147</v>
      </c>
      <c r="M120" s="298"/>
      <c r="N120" s="298"/>
      <c r="O120" s="298"/>
      <c r="P120" s="298"/>
      <c r="Q120" s="298"/>
      <c r="R120" s="298"/>
      <c r="S120" s="298"/>
      <c r="T120" s="298"/>
      <c r="U120" s="298"/>
      <c r="V120" s="298"/>
      <c r="W120" s="298"/>
      <c r="X120" s="298"/>
      <c r="Y120" s="298"/>
      <c r="Z120" s="298"/>
      <c r="AA120" s="298"/>
      <c r="AB120" s="298"/>
      <c r="AC120" s="298"/>
      <c r="AD120" s="298"/>
      <c r="AE120" s="298"/>
      <c r="AF120" s="298"/>
      <c r="AG120" s="296">
        <f>'0007 - SO 06.7 Plynové ro...'!J34</f>
        <v>0</v>
      </c>
      <c r="AH120" s="297"/>
      <c r="AI120" s="297"/>
      <c r="AJ120" s="297"/>
      <c r="AK120" s="297"/>
      <c r="AL120" s="297"/>
      <c r="AM120" s="297"/>
      <c r="AN120" s="296">
        <f t="shared" si="0"/>
        <v>0</v>
      </c>
      <c r="AO120" s="297"/>
      <c r="AP120" s="297"/>
      <c r="AQ120" s="105" t="s">
        <v>86</v>
      </c>
      <c r="AR120" s="61"/>
      <c r="AS120" s="106">
        <v>0</v>
      </c>
      <c r="AT120" s="107">
        <f t="shared" si="1"/>
        <v>0</v>
      </c>
      <c r="AU120" s="108">
        <f>'0007 - SO 06.7 Plynové ro...'!P129</f>
        <v>0</v>
      </c>
      <c r="AV120" s="107">
        <f>'0007 - SO 06.7 Plynové ro...'!J37</f>
        <v>0</v>
      </c>
      <c r="AW120" s="107">
        <f>'0007 - SO 06.7 Plynové ro...'!J38</f>
        <v>0</v>
      </c>
      <c r="AX120" s="107">
        <f>'0007 - SO 06.7 Plynové ro...'!J39</f>
        <v>0</v>
      </c>
      <c r="AY120" s="107">
        <f>'0007 - SO 06.7 Plynové ro...'!J40</f>
        <v>0</v>
      </c>
      <c r="AZ120" s="107">
        <f>'0007 - SO 06.7 Plynové ro...'!F37</f>
        <v>0</v>
      </c>
      <c r="BA120" s="107">
        <f>'0007 - SO 06.7 Plynové ro...'!F38</f>
        <v>0</v>
      </c>
      <c r="BB120" s="107">
        <f>'0007 - SO 06.7 Plynové ro...'!F39</f>
        <v>0</v>
      </c>
      <c r="BC120" s="107">
        <f>'0007 - SO 06.7 Plynové ro...'!F40</f>
        <v>0</v>
      </c>
      <c r="BD120" s="109">
        <f>'0007 - SO 06.7 Plynové ro...'!F41</f>
        <v>0</v>
      </c>
      <c r="BT120" s="110" t="s">
        <v>91</v>
      </c>
      <c r="BV120" s="110" t="s">
        <v>77</v>
      </c>
      <c r="BW120" s="110" t="s">
        <v>148</v>
      </c>
      <c r="BX120" s="110" t="s">
        <v>132</v>
      </c>
      <c r="CL120" s="110" t="s">
        <v>1</v>
      </c>
    </row>
    <row r="121" spans="1:90" s="4" customFormat="1" ht="16.5" customHeight="1" x14ac:dyDescent="0.2">
      <c r="B121" s="59"/>
      <c r="C121" s="104"/>
      <c r="D121" s="104"/>
      <c r="E121" s="298" t="s">
        <v>149</v>
      </c>
      <c r="F121" s="298"/>
      <c r="G121" s="298"/>
      <c r="H121" s="298"/>
      <c r="I121" s="298"/>
      <c r="J121" s="104"/>
      <c r="K121" s="298" t="s">
        <v>150</v>
      </c>
      <c r="L121" s="298"/>
      <c r="M121" s="298"/>
      <c r="N121" s="298"/>
      <c r="O121" s="298"/>
      <c r="P121" s="298"/>
      <c r="Q121" s="298"/>
      <c r="R121" s="298"/>
      <c r="S121" s="298"/>
      <c r="T121" s="298"/>
      <c r="U121" s="298"/>
      <c r="V121" s="298"/>
      <c r="W121" s="298"/>
      <c r="X121" s="298"/>
      <c r="Y121" s="298"/>
      <c r="Z121" s="298"/>
      <c r="AA121" s="298"/>
      <c r="AB121" s="298"/>
      <c r="AC121" s="298"/>
      <c r="AD121" s="298"/>
      <c r="AE121" s="298"/>
      <c r="AF121" s="298"/>
      <c r="AG121" s="299">
        <f>ROUND(SUM(AG122:AG123),2)</f>
        <v>0</v>
      </c>
      <c r="AH121" s="297"/>
      <c r="AI121" s="297"/>
      <c r="AJ121" s="297"/>
      <c r="AK121" s="297"/>
      <c r="AL121" s="297"/>
      <c r="AM121" s="297"/>
      <c r="AN121" s="296">
        <f t="shared" si="0"/>
        <v>0</v>
      </c>
      <c r="AO121" s="297"/>
      <c r="AP121" s="297"/>
      <c r="AQ121" s="105" t="s">
        <v>86</v>
      </c>
      <c r="AR121" s="61"/>
      <c r="AS121" s="106">
        <f>ROUND(SUM(AS122:AS123),2)</f>
        <v>0</v>
      </c>
      <c r="AT121" s="107">
        <f t="shared" si="1"/>
        <v>0</v>
      </c>
      <c r="AU121" s="108">
        <f>ROUND(SUM(AU122:AU123),5)</f>
        <v>0</v>
      </c>
      <c r="AV121" s="107">
        <f>ROUND(AZ121*L29,2)</f>
        <v>0</v>
      </c>
      <c r="AW121" s="107">
        <f>ROUND(BA121*L30,2)</f>
        <v>0</v>
      </c>
      <c r="AX121" s="107">
        <f>ROUND(BB121*L29,2)</f>
        <v>0</v>
      </c>
      <c r="AY121" s="107">
        <f>ROUND(BC121*L30,2)</f>
        <v>0</v>
      </c>
      <c r="AZ121" s="107">
        <f>ROUND(SUM(AZ122:AZ123),2)</f>
        <v>0</v>
      </c>
      <c r="BA121" s="107">
        <f>ROUND(SUM(BA122:BA123),2)</f>
        <v>0</v>
      </c>
      <c r="BB121" s="107">
        <f>ROUND(SUM(BB122:BB123),2)</f>
        <v>0</v>
      </c>
      <c r="BC121" s="107">
        <f>ROUND(SUM(BC122:BC123),2)</f>
        <v>0</v>
      </c>
      <c r="BD121" s="109">
        <f>ROUND(SUM(BD122:BD123),2)</f>
        <v>0</v>
      </c>
      <c r="BS121" s="110" t="s">
        <v>74</v>
      </c>
      <c r="BT121" s="110" t="s">
        <v>83</v>
      </c>
      <c r="BU121" s="110" t="s">
        <v>76</v>
      </c>
      <c r="BV121" s="110" t="s">
        <v>77</v>
      </c>
      <c r="BW121" s="110" t="s">
        <v>151</v>
      </c>
      <c r="BX121" s="110" t="s">
        <v>82</v>
      </c>
      <c r="CL121" s="110" t="s">
        <v>1</v>
      </c>
    </row>
    <row r="122" spans="1:90" s="4" customFormat="1" ht="16.5" customHeight="1" x14ac:dyDescent="0.2">
      <c r="A122" s="111" t="s">
        <v>88</v>
      </c>
      <c r="B122" s="59"/>
      <c r="C122" s="104"/>
      <c r="D122" s="104"/>
      <c r="E122" s="104"/>
      <c r="F122" s="298" t="s">
        <v>89</v>
      </c>
      <c r="G122" s="298"/>
      <c r="H122" s="298"/>
      <c r="I122" s="298"/>
      <c r="J122" s="298"/>
      <c r="K122" s="104"/>
      <c r="L122" s="298" t="s">
        <v>152</v>
      </c>
      <c r="M122" s="298"/>
      <c r="N122" s="298"/>
      <c r="O122" s="298"/>
      <c r="P122" s="298"/>
      <c r="Q122" s="298"/>
      <c r="R122" s="298"/>
      <c r="S122" s="298"/>
      <c r="T122" s="298"/>
      <c r="U122" s="298"/>
      <c r="V122" s="298"/>
      <c r="W122" s="298"/>
      <c r="X122" s="298"/>
      <c r="Y122" s="298"/>
      <c r="Z122" s="298"/>
      <c r="AA122" s="298"/>
      <c r="AB122" s="298"/>
      <c r="AC122" s="298"/>
      <c r="AD122" s="298"/>
      <c r="AE122" s="298"/>
      <c r="AF122" s="298"/>
      <c r="AG122" s="296">
        <f>'0001 - SO 07.1 Kogenerace '!J34</f>
        <v>0</v>
      </c>
      <c r="AH122" s="297"/>
      <c r="AI122" s="297"/>
      <c r="AJ122" s="297"/>
      <c r="AK122" s="297"/>
      <c r="AL122" s="297"/>
      <c r="AM122" s="297"/>
      <c r="AN122" s="296">
        <f t="shared" si="0"/>
        <v>0</v>
      </c>
      <c r="AO122" s="297"/>
      <c r="AP122" s="297"/>
      <c r="AQ122" s="105" t="s">
        <v>86</v>
      </c>
      <c r="AR122" s="61"/>
      <c r="AS122" s="106">
        <v>0</v>
      </c>
      <c r="AT122" s="107">
        <f t="shared" si="1"/>
        <v>0</v>
      </c>
      <c r="AU122" s="108">
        <f>'0001 - SO 07.1 Kogenerace '!P138</f>
        <v>0</v>
      </c>
      <c r="AV122" s="107">
        <f>'0001 - SO 07.1 Kogenerace '!J37</f>
        <v>0</v>
      </c>
      <c r="AW122" s="107">
        <f>'0001 - SO 07.1 Kogenerace '!J38</f>
        <v>0</v>
      </c>
      <c r="AX122" s="107">
        <f>'0001 - SO 07.1 Kogenerace '!J39</f>
        <v>0</v>
      </c>
      <c r="AY122" s="107">
        <f>'0001 - SO 07.1 Kogenerace '!J40</f>
        <v>0</v>
      </c>
      <c r="AZ122" s="107">
        <f>'0001 - SO 07.1 Kogenerace '!F37</f>
        <v>0</v>
      </c>
      <c r="BA122" s="107">
        <f>'0001 - SO 07.1 Kogenerace '!F38</f>
        <v>0</v>
      </c>
      <c r="BB122" s="107">
        <f>'0001 - SO 07.1 Kogenerace '!F39</f>
        <v>0</v>
      </c>
      <c r="BC122" s="107">
        <f>'0001 - SO 07.1 Kogenerace '!F40</f>
        <v>0</v>
      </c>
      <c r="BD122" s="109">
        <f>'0001 - SO 07.1 Kogenerace '!F41</f>
        <v>0</v>
      </c>
      <c r="BT122" s="110" t="s">
        <v>91</v>
      </c>
      <c r="BV122" s="110" t="s">
        <v>77</v>
      </c>
      <c r="BW122" s="110" t="s">
        <v>153</v>
      </c>
      <c r="BX122" s="110" t="s">
        <v>151</v>
      </c>
      <c r="CL122" s="110" t="s">
        <v>1</v>
      </c>
    </row>
    <row r="123" spans="1:90" s="4" customFormat="1" ht="16.5" customHeight="1" x14ac:dyDescent="0.2">
      <c r="A123" s="111" t="s">
        <v>88</v>
      </c>
      <c r="B123" s="59"/>
      <c r="C123" s="104"/>
      <c r="D123" s="104"/>
      <c r="E123" s="104"/>
      <c r="F123" s="298" t="s">
        <v>93</v>
      </c>
      <c r="G123" s="298"/>
      <c r="H123" s="298"/>
      <c r="I123" s="298"/>
      <c r="J123" s="298"/>
      <c r="K123" s="104"/>
      <c r="L123" s="298" t="s">
        <v>154</v>
      </c>
      <c r="M123" s="298"/>
      <c r="N123" s="298"/>
      <c r="O123" s="298"/>
      <c r="P123" s="298"/>
      <c r="Q123" s="298"/>
      <c r="R123" s="298"/>
      <c r="S123" s="298"/>
      <c r="T123" s="298"/>
      <c r="U123" s="298"/>
      <c r="V123" s="298"/>
      <c r="W123" s="298"/>
      <c r="X123" s="298"/>
      <c r="Y123" s="298"/>
      <c r="Z123" s="298"/>
      <c r="AA123" s="298"/>
      <c r="AB123" s="298"/>
      <c r="AC123" s="298"/>
      <c r="AD123" s="298"/>
      <c r="AE123" s="298"/>
      <c r="AF123" s="298"/>
      <c r="AG123" s="296">
        <f>'0002 - SO 07.2 Měření a r...'!J34</f>
        <v>0</v>
      </c>
      <c r="AH123" s="297"/>
      <c r="AI123" s="297"/>
      <c r="AJ123" s="297"/>
      <c r="AK123" s="297"/>
      <c r="AL123" s="297"/>
      <c r="AM123" s="297"/>
      <c r="AN123" s="296">
        <f t="shared" si="0"/>
        <v>0</v>
      </c>
      <c r="AO123" s="297"/>
      <c r="AP123" s="297"/>
      <c r="AQ123" s="105" t="s">
        <v>86</v>
      </c>
      <c r="AR123" s="61"/>
      <c r="AS123" s="106">
        <v>0</v>
      </c>
      <c r="AT123" s="107">
        <f t="shared" si="1"/>
        <v>0</v>
      </c>
      <c r="AU123" s="108">
        <f>'0002 - SO 07.2 Měření a r...'!P132</f>
        <v>0</v>
      </c>
      <c r="AV123" s="107">
        <f>'0002 - SO 07.2 Měření a r...'!J37</f>
        <v>0</v>
      </c>
      <c r="AW123" s="107">
        <f>'0002 - SO 07.2 Měření a r...'!J38</f>
        <v>0</v>
      </c>
      <c r="AX123" s="107">
        <f>'0002 - SO 07.2 Měření a r...'!J39</f>
        <v>0</v>
      </c>
      <c r="AY123" s="107">
        <f>'0002 - SO 07.2 Měření a r...'!J40</f>
        <v>0</v>
      </c>
      <c r="AZ123" s="107">
        <f>'0002 - SO 07.2 Měření a r...'!F37</f>
        <v>0</v>
      </c>
      <c r="BA123" s="107">
        <f>'0002 - SO 07.2 Měření a r...'!F38</f>
        <v>0</v>
      </c>
      <c r="BB123" s="107">
        <f>'0002 - SO 07.2 Měření a r...'!F39</f>
        <v>0</v>
      </c>
      <c r="BC123" s="107">
        <f>'0002 - SO 07.2 Měření a r...'!F40</f>
        <v>0</v>
      </c>
      <c r="BD123" s="109">
        <f>'0002 - SO 07.2 Měření a r...'!F41</f>
        <v>0</v>
      </c>
      <c r="BT123" s="110" t="s">
        <v>91</v>
      </c>
      <c r="BV123" s="110" t="s">
        <v>77</v>
      </c>
      <c r="BW123" s="110" t="s">
        <v>155</v>
      </c>
      <c r="BX123" s="110" t="s">
        <v>151</v>
      </c>
      <c r="CL123" s="110" t="s">
        <v>1</v>
      </c>
    </row>
    <row r="124" spans="1:90" s="4" customFormat="1" ht="16.5" customHeight="1" x14ac:dyDescent="0.2">
      <c r="B124" s="59"/>
      <c r="C124" s="104"/>
      <c r="D124" s="104"/>
      <c r="E124" s="298" t="s">
        <v>156</v>
      </c>
      <c r="F124" s="298"/>
      <c r="G124" s="298"/>
      <c r="H124" s="298"/>
      <c r="I124" s="298"/>
      <c r="J124" s="104"/>
      <c r="K124" s="298" t="s">
        <v>157</v>
      </c>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9">
        <f>ROUND(SUM(AG125:AG138),2)</f>
        <v>0</v>
      </c>
      <c r="AH124" s="297"/>
      <c r="AI124" s="297"/>
      <c r="AJ124" s="297"/>
      <c r="AK124" s="297"/>
      <c r="AL124" s="297"/>
      <c r="AM124" s="297"/>
      <c r="AN124" s="296">
        <f t="shared" si="0"/>
        <v>0</v>
      </c>
      <c r="AO124" s="297"/>
      <c r="AP124" s="297"/>
      <c r="AQ124" s="105" t="s">
        <v>86</v>
      </c>
      <c r="AR124" s="61"/>
      <c r="AS124" s="106">
        <f>ROUND(SUM(AS125:AS138),2)</f>
        <v>0</v>
      </c>
      <c r="AT124" s="107">
        <f t="shared" si="1"/>
        <v>0</v>
      </c>
      <c r="AU124" s="108">
        <f>ROUND(SUM(AU125:AU138),5)</f>
        <v>0</v>
      </c>
      <c r="AV124" s="107">
        <f>ROUND(AZ124*L29,2)</f>
        <v>0</v>
      </c>
      <c r="AW124" s="107">
        <f>ROUND(BA124*L30,2)</f>
        <v>0</v>
      </c>
      <c r="AX124" s="107">
        <f>ROUND(BB124*L29,2)</f>
        <v>0</v>
      </c>
      <c r="AY124" s="107">
        <f>ROUND(BC124*L30,2)</f>
        <v>0</v>
      </c>
      <c r="AZ124" s="107">
        <f>ROUND(SUM(AZ125:AZ138),2)</f>
        <v>0</v>
      </c>
      <c r="BA124" s="107">
        <f>ROUND(SUM(BA125:BA138),2)</f>
        <v>0</v>
      </c>
      <c r="BB124" s="107">
        <f>ROUND(SUM(BB125:BB138),2)</f>
        <v>0</v>
      </c>
      <c r="BC124" s="107">
        <f>ROUND(SUM(BC125:BC138),2)</f>
        <v>0</v>
      </c>
      <c r="BD124" s="109">
        <f>ROUND(SUM(BD125:BD138),2)</f>
        <v>0</v>
      </c>
      <c r="BS124" s="110" t="s">
        <v>74</v>
      </c>
      <c r="BT124" s="110" t="s">
        <v>83</v>
      </c>
      <c r="BU124" s="110" t="s">
        <v>76</v>
      </c>
      <c r="BV124" s="110" t="s">
        <v>77</v>
      </c>
      <c r="BW124" s="110" t="s">
        <v>158</v>
      </c>
      <c r="BX124" s="110" t="s">
        <v>82</v>
      </c>
      <c r="CL124" s="110" t="s">
        <v>1</v>
      </c>
    </row>
    <row r="125" spans="1:90" s="4" customFormat="1" ht="25.5" customHeight="1" x14ac:dyDescent="0.2">
      <c r="A125" s="111" t="s">
        <v>88</v>
      </c>
      <c r="B125" s="59"/>
      <c r="C125" s="104"/>
      <c r="D125" s="104"/>
      <c r="E125" s="104"/>
      <c r="F125" s="298" t="s">
        <v>89</v>
      </c>
      <c r="G125" s="298"/>
      <c r="H125" s="298"/>
      <c r="I125" s="298"/>
      <c r="J125" s="298"/>
      <c r="K125" s="104"/>
      <c r="L125" s="298" t="s">
        <v>159</v>
      </c>
      <c r="M125" s="298"/>
      <c r="N125" s="298"/>
      <c r="O125" s="298"/>
      <c r="P125" s="298"/>
      <c r="Q125" s="298"/>
      <c r="R125" s="298"/>
      <c r="S125" s="298"/>
      <c r="T125" s="298"/>
      <c r="U125" s="298"/>
      <c r="V125" s="298"/>
      <c r="W125" s="298"/>
      <c r="X125" s="298"/>
      <c r="Y125" s="298"/>
      <c r="Z125" s="298"/>
      <c r="AA125" s="298"/>
      <c r="AB125" s="298"/>
      <c r="AC125" s="298"/>
      <c r="AD125" s="298"/>
      <c r="AE125" s="298"/>
      <c r="AF125" s="298"/>
      <c r="AG125" s="296">
        <f>'0001 - SO 08.1.1 Areálová...'!J34</f>
        <v>0</v>
      </c>
      <c r="AH125" s="297"/>
      <c r="AI125" s="297"/>
      <c r="AJ125" s="297"/>
      <c r="AK125" s="297"/>
      <c r="AL125" s="297"/>
      <c r="AM125" s="297"/>
      <c r="AN125" s="296">
        <f t="shared" si="0"/>
        <v>0</v>
      </c>
      <c r="AO125" s="297"/>
      <c r="AP125" s="297"/>
      <c r="AQ125" s="105" t="s">
        <v>86</v>
      </c>
      <c r="AR125" s="61"/>
      <c r="AS125" s="106">
        <v>0</v>
      </c>
      <c r="AT125" s="107">
        <f t="shared" si="1"/>
        <v>0</v>
      </c>
      <c r="AU125" s="108">
        <f>'0001 - SO 08.1.1 Areálová...'!P135</f>
        <v>0</v>
      </c>
      <c r="AV125" s="107">
        <f>'0001 - SO 08.1.1 Areálová...'!J37</f>
        <v>0</v>
      </c>
      <c r="AW125" s="107">
        <f>'0001 - SO 08.1.1 Areálová...'!J38</f>
        <v>0</v>
      </c>
      <c r="AX125" s="107">
        <f>'0001 - SO 08.1.1 Areálová...'!J39</f>
        <v>0</v>
      </c>
      <c r="AY125" s="107">
        <f>'0001 - SO 08.1.1 Areálová...'!J40</f>
        <v>0</v>
      </c>
      <c r="AZ125" s="107">
        <f>'0001 - SO 08.1.1 Areálová...'!F37</f>
        <v>0</v>
      </c>
      <c r="BA125" s="107">
        <f>'0001 - SO 08.1.1 Areálová...'!F38</f>
        <v>0</v>
      </c>
      <c r="BB125" s="107">
        <f>'0001 - SO 08.1.1 Areálová...'!F39</f>
        <v>0</v>
      </c>
      <c r="BC125" s="107">
        <f>'0001 - SO 08.1.1 Areálová...'!F40</f>
        <v>0</v>
      </c>
      <c r="BD125" s="109">
        <f>'0001 - SO 08.1.1 Areálová...'!F41</f>
        <v>0</v>
      </c>
      <c r="BT125" s="110" t="s">
        <v>91</v>
      </c>
      <c r="BV125" s="110" t="s">
        <v>77</v>
      </c>
      <c r="BW125" s="110" t="s">
        <v>160</v>
      </c>
      <c r="BX125" s="110" t="s">
        <v>158</v>
      </c>
      <c r="CL125" s="110" t="s">
        <v>1</v>
      </c>
    </row>
    <row r="126" spans="1:90" s="4" customFormat="1" ht="25.5" customHeight="1" x14ac:dyDescent="0.2">
      <c r="A126" s="111" t="s">
        <v>88</v>
      </c>
      <c r="B126" s="59"/>
      <c r="C126" s="104"/>
      <c r="D126" s="104"/>
      <c r="E126" s="104"/>
      <c r="F126" s="298" t="s">
        <v>93</v>
      </c>
      <c r="G126" s="298"/>
      <c r="H126" s="298"/>
      <c r="I126" s="298"/>
      <c r="J126" s="298"/>
      <c r="K126" s="104"/>
      <c r="L126" s="298" t="s">
        <v>161</v>
      </c>
      <c r="M126" s="298"/>
      <c r="N126" s="298"/>
      <c r="O126" s="298"/>
      <c r="P126" s="298"/>
      <c r="Q126" s="298"/>
      <c r="R126" s="298"/>
      <c r="S126" s="298"/>
      <c r="T126" s="298"/>
      <c r="U126" s="298"/>
      <c r="V126" s="298"/>
      <c r="W126" s="298"/>
      <c r="X126" s="298"/>
      <c r="Y126" s="298"/>
      <c r="Z126" s="298"/>
      <c r="AA126" s="298"/>
      <c r="AB126" s="298"/>
      <c r="AC126" s="298"/>
      <c r="AD126" s="298"/>
      <c r="AE126" s="298"/>
      <c r="AF126" s="298"/>
      <c r="AG126" s="296">
        <f>'0002 - SO 08.1.2 Areálová...'!J34</f>
        <v>0</v>
      </c>
      <c r="AH126" s="297"/>
      <c r="AI126" s="297"/>
      <c r="AJ126" s="297"/>
      <c r="AK126" s="297"/>
      <c r="AL126" s="297"/>
      <c r="AM126" s="297"/>
      <c r="AN126" s="296">
        <f t="shared" ref="AN126:AN157" si="2">SUM(AG126,AT126)</f>
        <v>0</v>
      </c>
      <c r="AO126" s="297"/>
      <c r="AP126" s="297"/>
      <c r="AQ126" s="105" t="s">
        <v>86</v>
      </c>
      <c r="AR126" s="61"/>
      <c r="AS126" s="106">
        <v>0</v>
      </c>
      <c r="AT126" s="107">
        <f t="shared" ref="AT126:AT157" si="3">ROUND(SUM(AV126:AW126),2)</f>
        <v>0</v>
      </c>
      <c r="AU126" s="108">
        <f>'0002 - SO 08.1.2 Areálová...'!P132</f>
        <v>0</v>
      </c>
      <c r="AV126" s="107">
        <f>'0002 - SO 08.1.2 Areálová...'!J37</f>
        <v>0</v>
      </c>
      <c r="AW126" s="107">
        <f>'0002 - SO 08.1.2 Areálová...'!J38</f>
        <v>0</v>
      </c>
      <c r="AX126" s="107">
        <f>'0002 - SO 08.1.2 Areálová...'!J39</f>
        <v>0</v>
      </c>
      <c r="AY126" s="107">
        <f>'0002 - SO 08.1.2 Areálová...'!J40</f>
        <v>0</v>
      </c>
      <c r="AZ126" s="107">
        <f>'0002 - SO 08.1.2 Areálová...'!F37</f>
        <v>0</v>
      </c>
      <c r="BA126" s="107">
        <f>'0002 - SO 08.1.2 Areálová...'!F38</f>
        <v>0</v>
      </c>
      <c r="BB126" s="107">
        <f>'0002 - SO 08.1.2 Areálová...'!F39</f>
        <v>0</v>
      </c>
      <c r="BC126" s="107">
        <f>'0002 - SO 08.1.2 Areálová...'!F40</f>
        <v>0</v>
      </c>
      <c r="BD126" s="109">
        <f>'0002 - SO 08.1.2 Areálová...'!F41</f>
        <v>0</v>
      </c>
      <c r="BT126" s="110" t="s">
        <v>91</v>
      </c>
      <c r="BV126" s="110" t="s">
        <v>77</v>
      </c>
      <c r="BW126" s="110" t="s">
        <v>162</v>
      </c>
      <c r="BX126" s="110" t="s">
        <v>158</v>
      </c>
      <c r="CL126" s="110" t="s">
        <v>1</v>
      </c>
    </row>
    <row r="127" spans="1:90" s="4" customFormat="1" ht="25.5" customHeight="1" x14ac:dyDescent="0.2">
      <c r="A127" s="111" t="s">
        <v>88</v>
      </c>
      <c r="B127" s="59"/>
      <c r="C127" s="104"/>
      <c r="D127" s="104"/>
      <c r="E127" s="104"/>
      <c r="F127" s="298" t="s">
        <v>96</v>
      </c>
      <c r="G127" s="298"/>
      <c r="H127" s="298"/>
      <c r="I127" s="298"/>
      <c r="J127" s="298"/>
      <c r="K127" s="104"/>
      <c r="L127" s="298" t="s">
        <v>163</v>
      </c>
      <c r="M127" s="298"/>
      <c r="N127" s="298"/>
      <c r="O127" s="298"/>
      <c r="P127" s="298"/>
      <c r="Q127" s="298"/>
      <c r="R127" s="298"/>
      <c r="S127" s="298"/>
      <c r="T127" s="298"/>
      <c r="U127" s="298"/>
      <c r="V127" s="298"/>
      <c r="W127" s="298"/>
      <c r="X127" s="298"/>
      <c r="Y127" s="298"/>
      <c r="Z127" s="298"/>
      <c r="AA127" s="298"/>
      <c r="AB127" s="298"/>
      <c r="AC127" s="298"/>
      <c r="AD127" s="298"/>
      <c r="AE127" s="298"/>
      <c r="AF127" s="298"/>
      <c r="AG127" s="296">
        <f>'0003 - SO 08.1.3 Areálová...'!J34</f>
        <v>0</v>
      </c>
      <c r="AH127" s="297"/>
      <c r="AI127" s="297"/>
      <c r="AJ127" s="297"/>
      <c r="AK127" s="297"/>
      <c r="AL127" s="297"/>
      <c r="AM127" s="297"/>
      <c r="AN127" s="296">
        <f t="shared" si="2"/>
        <v>0</v>
      </c>
      <c r="AO127" s="297"/>
      <c r="AP127" s="297"/>
      <c r="AQ127" s="105" t="s">
        <v>86</v>
      </c>
      <c r="AR127" s="61"/>
      <c r="AS127" s="106">
        <v>0</v>
      </c>
      <c r="AT127" s="107">
        <f t="shared" si="3"/>
        <v>0</v>
      </c>
      <c r="AU127" s="108">
        <f>'0003 - SO 08.1.3 Areálová...'!P132</f>
        <v>0</v>
      </c>
      <c r="AV127" s="107">
        <f>'0003 - SO 08.1.3 Areálová...'!J37</f>
        <v>0</v>
      </c>
      <c r="AW127" s="107">
        <f>'0003 - SO 08.1.3 Areálová...'!J38</f>
        <v>0</v>
      </c>
      <c r="AX127" s="107">
        <f>'0003 - SO 08.1.3 Areálová...'!J39</f>
        <v>0</v>
      </c>
      <c r="AY127" s="107">
        <f>'0003 - SO 08.1.3 Areálová...'!J40</f>
        <v>0</v>
      </c>
      <c r="AZ127" s="107">
        <f>'0003 - SO 08.1.3 Areálová...'!F37</f>
        <v>0</v>
      </c>
      <c r="BA127" s="107">
        <f>'0003 - SO 08.1.3 Areálová...'!F38</f>
        <v>0</v>
      </c>
      <c r="BB127" s="107">
        <f>'0003 - SO 08.1.3 Areálová...'!F39</f>
        <v>0</v>
      </c>
      <c r="BC127" s="107">
        <f>'0003 - SO 08.1.3 Areálová...'!F40</f>
        <v>0</v>
      </c>
      <c r="BD127" s="109">
        <f>'0003 - SO 08.1.3 Areálová...'!F41</f>
        <v>0</v>
      </c>
      <c r="BT127" s="110" t="s">
        <v>91</v>
      </c>
      <c r="BV127" s="110" t="s">
        <v>77</v>
      </c>
      <c r="BW127" s="110" t="s">
        <v>164</v>
      </c>
      <c r="BX127" s="110" t="s">
        <v>158</v>
      </c>
      <c r="CL127" s="110" t="s">
        <v>1</v>
      </c>
    </row>
    <row r="128" spans="1:90" s="4" customFormat="1" ht="25.5" customHeight="1" x14ac:dyDescent="0.2">
      <c r="A128" s="111" t="s">
        <v>88</v>
      </c>
      <c r="B128" s="59"/>
      <c r="C128" s="104"/>
      <c r="D128" s="104"/>
      <c r="E128" s="104"/>
      <c r="F128" s="298" t="s">
        <v>99</v>
      </c>
      <c r="G128" s="298"/>
      <c r="H128" s="298"/>
      <c r="I128" s="298"/>
      <c r="J128" s="298"/>
      <c r="K128" s="104"/>
      <c r="L128" s="298" t="s">
        <v>165</v>
      </c>
      <c r="M128" s="298"/>
      <c r="N128" s="298"/>
      <c r="O128" s="298"/>
      <c r="P128" s="298"/>
      <c r="Q128" s="298"/>
      <c r="R128" s="298"/>
      <c r="S128" s="298"/>
      <c r="T128" s="298"/>
      <c r="U128" s="298"/>
      <c r="V128" s="298"/>
      <c r="W128" s="298"/>
      <c r="X128" s="298"/>
      <c r="Y128" s="298"/>
      <c r="Z128" s="298"/>
      <c r="AA128" s="298"/>
      <c r="AB128" s="298"/>
      <c r="AC128" s="298"/>
      <c r="AD128" s="298"/>
      <c r="AE128" s="298"/>
      <c r="AF128" s="298"/>
      <c r="AG128" s="296">
        <f>'0004 - SO 08.2 Přeložka p...'!J34</f>
        <v>0</v>
      </c>
      <c r="AH128" s="297"/>
      <c r="AI128" s="297"/>
      <c r="AJ128" s="297"/>
      <c r="AK128" s="297"/>
      <c r="AL128" s="297"/>
      <c r="AM128" s="297"/>
      <c r="AN128" s="296">
        <f t="shared" si="2"/>
        <v>0</v>
      </c>
      <c r="AO128" s="297"/>
      <c r="AP128" s="297"/>
      <c r="AQ128" s="105" t="s">
        <v>86</v>
      </c>
      <c r="AR128" s="61"/>
      <c r="AS128" s="106">
        <v>0</v>
      </c>
      <c r="AT128" s="107">
        <f t="shared" si="3"/>
        <v>0</v>
      </c>
      <c r="AU128" s="108">
        <f>'0004 - SO 08.2 Přeložka p...'!P132</f>
        <v>0</v>
      </c>
      <c r="AV128" s="107">
        <f>'0004 - SO 08.2 Přeložka p...'!J37</f>
        <v>0</v>
      </c>
      <c r="AW128" s="107">
        <f>'0004 - SO 08.2 Přeložka p...'!J38</f>
        <v>0</v>
      </c>
      <c r="AX128" s="107">
        <f>'0004 - SO 08.2 Přeložka p...'!J39</f>
        <v>0</v>
      </c>
      <c r="AY128" s="107">
        <f>'0004 - SO 08.2 Přeložka p...'!J40</f>
        <v>0</v>
      </c>
      <c r="AZ128" s="107">
        <f>'0004 - SO 08.2 Přeložka p...'!F37</f>
        <v>0</v>
      </c>
      <c r="BA128" s="107">
        <f>'0004 - SO 08.2 Přeložka p...'!F38</f>
        <v>0</v>
      </c>
      <c r="BB128" s="107">
        <f>'0004 - SO 08.2 Přeložka p...'!F39</f>
        <v>0</v>
      </c>
      <c r="BC128" s="107">
        <f>'0004 - SO 08.2 Přeložka p...'!F40</f>
        <v>0</v>
      </c>
      <c r="BD128" s="109">
        <f>'0004 - SO 08.2 Přeložka p...'!F41</f>
        <v>0</v>
      </c>
      <c r="BT128" s="110" t="s">
        <v>91</v>
      </c>
      <c r="BV128" s="110" t="s">
        <v>77</v>
      </c>
      <c r="BW128" s="110" t="s">
        <v>166</v>
      </c>
      <c r="BX128" s="110" t="s">
        <v>158</v>
      </c>
      <c r="CL128" s="110" t="s">
        <v>1</v>
      </c>
    </row>
    <row r="129" spans="1:90" s="4" customFormat="1" ht="25.5" customHeight="1" x14ac:dyDescent="0.2">
      <c r="A129" s="111" t="s">
        <v>88</v>
      </c>
      <c r="B129" s="59"/>
      <c r="C129" s="104"/>
      <c r="D129" s="104"/>
      <c r="E129" s="104"/>
      <c r="F129" s="298" t="s">
        <v>102</v>
      </c>
      <c r="G129" s="298"/>
      <c r="H129" s="298"/>
      <c r="I129" s="298"/>
      <c r="J129" s="298"/>
      <c r="K129" s="104"/>
      <c r="L129" s="298" t="s">
        <v>167</v>
      </c>
      <c r="M129" s="298"/>
      <c r="N129" s="298"/>
      <c r="O129" s="298"/>
      <c r="P129" s="298"/>
      <c r="Q129" s="298"/>
      <c r="R129" s="298"/>
      <c r="S129" s="298"/>
      <c r="T129" s="298"/>
      <c r="U129" s="298"/>
      <c r="V129" s="298"/>
      <c r="W129" s="298"/>
      <c r="X129" s="298"/>
      <c r="Y129" s="298"/>
      <c r="Z129" s="298"/>
      <c r="AA129" s="298"/>
      <c r="AB129" s="298"/>
      <c r="AC129" s="298"/>
      <c r="AD129" s="298"/>
      <c r="AE129" s="298"/>
      <c r="AF129" s="298"/>
      <c r="AG129" s="296">
        <f>'0005 - SO 08.3 Přeložka p...'!J34</f>
        <v>0</v>
      </c>
      <c r="AH129" s="297"/>
      <c r="AI129" s="297"/>
      <c r="AJ129" s="297"/>
      <c r="AK129" s="297"/>
      <c r="AL129" s="297"/>
      <c r="AM129" s="297"/>
      <c r="AN129" s="296">
        <f t="shared" si="2"/>
        <v>0</v>
      </c>
      <c r="AO129" s="297"/>
      <c r="AP129" s="297"/>
      <c r="AQ129" s="105" t="s">
        <v>86</v>
      </c>
      <c r="AR129" s="61"/>
      <c r="AS129" s="106">
        <v>0</v>
      </c>
      <c r="AT129" s="107">
        <f t="shared" si="3"/>
        <v>0</v>
      </c>
      <c r="AU129" s="108">
        <f>'0005 - SO 08.3 Přeložka p...'!P132</f>
        <v>0</v>
      </c>
      <c r="AV129" s="107">
        <f>'0005 - SO 08.3 Přeložka p...'!J37</f>
        <v>0</v>
      </c>
      <c r="AW129" s="107">
        <f>'0005 - SO 08.3 Přeložka p...'!J38</f>
        <v>0</v>
      </c>
      <c r="AX129" s="107">
        <f>'0005 - SO 08.3 Přeložka p...'!J39</f>
        <v>0</v>
      </c>
      <c r="AY129" s="107">
        <f>'0005 - SO 08.3 Přeložka p...'!J40</f>
        <v>0</v>
      </c>
      <c r="AZ129" s="107">
        <f>'0005 - SO 08.3 Přeložka p...'!F37</f>
        <v>0</v>
      </c>
      <c r="BA129" s="107">
        <f>'0005 - SO 08.3 Přeložka p...'!F38</f>
        <v>0</v>
      </c>
      <c r="BB129" s="107">
        <f>'0005 - SO 08.3 Přeložka p...'!F39</f>
        <v>0</v>
      </c>
      <c r="BC129" s="107">
        <f>'0005 - SO 08.3 Přeložka p...'!F40</f>
        <v>0</v>
      </c>
      <c r="BD129" s="109">
        <f>'0005 - SO 08.3 Přeložka p...'!F41</f>
        <v>0</v>
      </c>
      <c r="BT129" s="110" t="s">
        <v>91</v>
      </c>
      <c r="BV129" s="110" t="s">
        <v>77</v>
      </c>
      <c r="BW129" s="110" t="s">
        <v>168</v>
      </c>
      <c r="BX129" s="110" t="s">
        <v>158</v>
      </c>
      <c r="CL129" s="110" t="s">
        <v>1</v>
      </c>
    </row>
    <row r="130" spans="1:90" s="4" customFormat="1" ht="16.5" customHeight="1" x14ac:dyDescent="0.2">
      <c r="A130" s="111" t="s">
        <v>88</v>
      </c>
      <c r="B130" s="59"/>
      <c r="C130" s="104"/>
      <c r="D130" s="104"/>
      <c r="E130" s="104"/>
      <c r="F130" s="298" t="s">
        <v>143</v>
      </c>
      <c r="G130" s="298"/>
      <c r="H130" s="298"/>
      <c r="I130" s="298"/>
      <c r="J130" s="298"/>
      <c r="K130" s="104"/>
      <c r="L130" s="298" t="s">
        <v>169</v>
      </c>
      <c r="M130" s="298"/>
      <c r="N130" s="298"/>
      <c r="O130" s="298"/>
      <c r="P130" s="298"/>
      <c r="Q130" s="298"/>
      <c r="R130" s="298"/>
      <c r="S130" s="298"/>
      <c r="T130" s="298"/>
      <c r="U130" s="298"/>
      <c r="V130" s="298"/>
      <c r="W130" s="298"/>
      <c r="X130" s="298"/>
      <c r="Y130" s="298"/>
      <c r="Z130" s="298"/>
      <c r="AA130" s="298"/>
      <c r="AB130" s="298"/>
      <c r="AC130" s="298"/>
      <c r="AD130" s="298"/>
      <c r="AE130" s="298"/>
      <c r="AF130" s="298"/>
      <c r="AG130" s="296">
        <f>'0006 - SO 08.4 Sání užitk...'!J34</f>
        <v>0</v>
      </c>
      <c r="AH130" s="297"/>
      <c r="AI130" s="297"/>
      <c r="AJ130" s="297"/>
      <c r="AK130" s="297"/>
      <c r="AL130" s="297"/>
      <c r="AM130" s="297"/>
      <c r="AN130" s="296">
        <f t="shared" si="2"/>
        <v>0</v>
      </c>
      <c r="AO130" s="297"/>
      <c r="AP130" s="297"/>
      <c r="AQ130" s="105" t="s">
        <v>86</v>
      </c>
      <c r="AR130" s="61"/>
      <c r="AS130" s="106">
        <v>0</v>
      </c>
      <c r="AT130" s="107">
        <f t="shared" si="3"/>
        <v>0</v>
      </c>
      <c r="AU130" s="108">
        <f>'0006 - SO 08.4 Sání užitk...'!P136</f>
        <v>0</v>
      </c>
      <c r="AV130" s="107">
        <f>'0006 - SO 08.4 Sání užitk...'!J37</f>
        <v>0</v>
      </c>
      <c r="AW130" s="107">
        <f>'0006 - SO 08.4 Sání užitk...'!J38</f>
        <v>0</v>
      </c>
      <c r="AX130" s="107">
        <f>'0006 - SO 08.4 Sání užitk...'!J39</f>
        <v>0</v>
      </c>
      <c r="AY130" s="107">
        <f>'0006 - SO 08.4 Sání užitk...'!J40</f>
        <v>0</v>
      </c>
      <c r="AZ130" s="107">
        <f>'0006 - SO 08.4 Sání užitk...'!F37</f>
        <v>0</v>
      </c>
      <c r="BA130" s="107">
        <f>'0006 - SO 08.4 Sání užitk...'!F38</f>
        <v>0</v>
      </c>
      <c r="BB130" s="107">
        <f>'0006 - SO 08.4 Sání užitk...'!F39</f>
        <v>0</v>
      </c>
      <c r="BC130" s="107">
        <f>'0006 - SO 08.4 Sání užitk...'!F40</f>
        <v>0</v>
      </c>
      <c r="BD130" s="109">
        <f>'0006 - SO 08.4 Sání užitk...'!F41</f>
        <v>0</v>
      </c>
      <c r="BT130" s="110" t="s">
        <v>91</v>
      </c>
      <c r="BV130" s="110" t="s">
        <v>77</v>
      </c>
      <c r="BW130" s="110" t="s">
        <v>170</v>
      </c>
      <c r="BX130" s="110" t="s">
        <v>158</v>
      </c>
      <c r="CL130" s="110" t="s">
        <v>1</v>
      </c>
    </row>
    <row r="131" spans="1:90" s="4" customFormat="1" ht="25.5" customHeight="1" x14ac:dyDescent="0.2">
      <c r="A131" s="111" t="s">
        <v>88</v>
      </c>
      <c r="B131" s="59"/>
      <c r="C131" s="104"/>
      <c r="D131" s="104"/>
      <c r="E131" s="104"/>
      <c r="F131" s="298" t="s">
        <v>146</v>
      </c>
      <c r="G131" s="298"/>
      <c r="H131" s="298"/>
      <c r="I131" s="298"/>
      <c r="J131" s="298"/>
      <c r="K131" s="104"/>
      <c r="L131" s="298" t="s">
        <v>171</v>
      </c>
      <c r="M131" s="298"/>
      <c r="N131" s="298"/>
      <c r="O131" s="298"/>
      <c r="P131" s="298"/>
      <c r="Q131" s="298"/>
      <c r="R131" s="298"/>
      <c r="S131" s="298"/>
      <c r="T131" s="298"/>
      <c r="U131" s="298"/>
      <c r="V131" s="298"/>
      <c r="W131" s="298"/>
      <c r="X131" s="298"/>
      <c r="Y131" s="298"/>
      <c r="Z131" s="298"/>
      <c r="AA131" s="298"/>
      <c r="AB131" s="298"/>
      <c r="AC131" s="298"/>
      <c r="AD131" s="298"/>
      <c r="AE131" s="298"/>
      <c r="AF131" s="298"/>
      <c r="AG131" s="296">
        <f>'0007 - SO 08.5 Nová přípo...'!J34</f>
        <v>0</v>
      </c>
      <c r="AH131" s="297"/>
      <c r="AI131" s="297"/>
      <c r="AJ131" s="297"/>
      <c r="AK131" s="297"/>
      <c r="AL131" s="297"/>
      <c r="AM131" s="297"/>
      <c r="AN131" s="296">
        <f t="shared" si="2"/>
        <v>0</v>
      </c>
      <c r="AO131" s="297"/>
      <c r="AP131" s="297"/>
      <c r="AQ131" s="105" t="s">
        <v>86</v>
      </c>
      <c r="AR131" s="61"/>
      <c r="AS131" s="106">
        <v>0</v>
      </c>
      <c r="AT131" s="107">
        <f t="shared" si="3"/>
        <v>0</v>
      </c>
      <c r="AU131" s="108">
        <f>'0007 - SO 08.5 Nová přípo...'!P130</f>
        <v>0</v>
      </c>
      <c r="AV131" s="107">
        <f>'0007 - SO 08.5 Nová přípo...'!J37</f>
        <v>0</v>
      </c>
      <c r="AW131" s="107">
        <f>'0007 - SO 08.5 Nová přípo...'!J38</f>
        <v>0</v>
      </c>
      <c r="AX131" s="107">
        <f>'0007 - SO 08.5 Nová přípo...'!J39</f>
        <v>0</v>
      </c>
      <c r="AY131" s="107">
        <f>'0007 - SO 08.5 Nová přípo...'!J40</f>
        <v>0</v>
      </c>
      <c r="AZ131" s="107">
        <f>'0007 - SO 08.5 Nová přípo...'!F37</f>
        <v>0</v>
      </c>
      <c r="BA131" s="107">
        <f>'0007 - SO 08.5 Nová přípo...'!F38</f>
        <v>0</v>
      </c>
      <c r="BB131" s="107">
        <f>'0007 - SO 08.5 Nová přípo...'!F39</f>
        <v>0</v>
      </c>
      <c r="BC131" s="107">
        <f>'0007 - SO 08.5 Nová přípo...'!F40</f>
        <v>0</v>
      </c>
      <c r="BD131" s="109">
        <f>'0007 - SO 08.5 Nová přípo...'!F41</f>
        <v>0</v>
      </c>
      <c r="BT131" s="110" t="s">
        <v>91</v>
      </c>
      <c r="BV131" s="110" t="s">
        <v>77</v>
      </c>
      <c r="BW131" s="110" t="s">
        <v>172</v>
      </c>
      <c r="BX131" s="110" t="s">
        <v>158</v>
      </c>
      <c r="CL131" s="110" t="s">
        <v>1</v>
      </c>
    </row>
    <row r="132" spans="1:90" s="4" customFormat="1" ht="25.5" customHeight="1" x14ac:dyDescent="0.2">
      <c r="A132" s="111" t="s">
        <v>88</v>
      </c>
      <c r="B132" s="59"/>
      <c r="C132" s="104"/>
      <c r="D132" s="104"/>
      <c r="E132" s="104"/>
      <c r="F132" s="298" t="s">
        <v>173</v>
      </c>
      <c r="G132" s="298"/>
      <c r="H132" s="298"/>
      <c r="I132" s="298"/>
      <c r="J132" s="298"/>
      <c r="K132" s="104"/>
      <c r="L132" s="298" t="s">
        <v>174</v>
      </c>
      <c r="M132" s="298"/>
      <c r="N132" s="298"/>
      <c r="O132" s="298"/>
      <c r="P132" s="298"/>
      <c r="Q132" s="298"/>
      <c r="R132" s="298"/>
      <c r="S132" s="298"/>
      <c r="T132" s="298"/>
      <c r="U132" s="298"/>
      <c r="V132" s="298"/>
      <c r="W132" s="298"/>
      <c r="X132" s="298"/>
      <c r="Y132" s="298"/>
      <c r="Z132" s="298"/>
      <c r="AA132" s="298"/>
      <c r="AB132" s="298"/>
      <c r="AC132" s="298"/>
      <c r="AD132" s="298"/>
      <c r="AE132" s="298"/>
      <c r="AF132" s="298"/>
      <c r="AG132" s="296">
        <f>'0008 - SO 08.6 Přeložka p...'!J34</f>
        <v>0</v>
      </c>
      <c r="AH132" s="297"/>
      <c r="AI132" s="297"/>
      <c r="AJ132" s="297"/>
      <c r="AK132" s="297"/>
      <c r="AL132" s="297"/>
      <c r="AM132" s="297"/>
      <c r="AN132" s="296">
        <f t="shared" si="2"/>
        <v>0</v>
      </c>
      <c r="AO132" s="297"/>
      <c r="AP132" s="297"/>
      <c r="AQ132" s="105" t="s">
        <v>86</v>
      </c>
      <c r="AR132" s="61"/>
      <c r="AS132" s="106">
        <v>0</v>
      </c>
      <c r="AT132" s="107">
        <f t="shared" si="3"/>
        <v>0</v>
      </c>
      <c r="AU132" s="108">
        <f>'0008 - SO 08.6 Přeložka p...'!P132</f>
        <v>0</v>
      </c>
      <c r="AV132" s="107">
        <f>'0008 - SO 08.6 Přeložka p...'!J37</f>
        <v>0</v>
      </c>
      <c r="AW132" s="107">
        <f>'0008 - SO 08.6 Přeložka p...'!J38</f>
        <v>0</v>
      </c>
      <c r="AX132" s="107">
        <f>'0008 - SO 08.6 Přeložka p...'!J39</f>
        <v>0</v>
      </c>
      <c r="AY132" s="107">
        <f>'0008 - SO 08.6 Přeložka p...'!J40</f>
        <v>0</v>
      </c>
      <c r="AZ132" s="107">
        <f>'0008 - SO 08.6 Přeložka p...'!F37</f>
        <v>0</v>
      </c>
      <c r="BA132" s="107">
        <f>'0008 - SO 08.6 Přeložka p...'!F38</f>
        <v>0</v>
      </c>
      <c r="BB132" s="107">
        <f>'0008 - SO 08.6 Přeložka p...'!F39</f>
        <v>0</v>
      </c>
      <c r="BC132" s="107">
        <f>'0008 - SO 08.6 Přeložka p...'!F40</f>
        <v>0</v>
      </c>
      <c r="BD132" s="109">
        <f>'0008 - SO 08.6 Přeložka p...'!F41</f>
        <v>0</v>
      </c>
      <c r="BT132" s="110" t="s">
        <v>91</v>
      </c>
      <c r="BV132" s="110" t="s">
        <v>77</v>
      </c>
      <c r="BW132" s="110" t="s">
        <v>175</v>
      </c>
      <c r="BX132" s="110" t="s">
        <v>158</v>
      </c>
      <c r="CL132" s="110" t="s">
        <v>1</v>
      </c>
    </row>
    <row r="133" spans="1:90" s="4" customFormat="1" ht="25.5" customHeight="1" x14ac:dyDescent="0.2">
      <c r="A133" s="111" t="s">
        <v>88</v>
      </c>
      <c r="B133" s="59"/>
      <c r="C133" s="104"/>
      <c r="D133" s="104"/>
      <c r="E133" s="104"/>
      <c r="F133" s="298" t="s">
        <v>176</v>
      </c>
      <c r="G133" s="298"/>
      <c r="H133" s="298"/>
      <c r="I133" s="298"/>
      <c r="J133" s="298"/>
      <c r="K133" s="104"/>
      <c r="L133" s="298" t="s">
        <v>177</v>
      </c>
      <c r="M133" s="298"/>
      <c r="N133" s="298"/>
      <c r="O133" s="298"/>
      <c r="P133" s="298"/>
      <c r="Q133" s="298"/>
      <c r="R133" s="298"/>
      <c r="S133" s="298"/>
      <c r="T133" s="298"/>
      <c r="U133" s="298"/>
      <c r="V133" s="298"/>
      <c r="W133" s="298"/>
      <c r="X133" s="298"/>
      <c r="Y133" s="298"/>
      <c r="Z133" s="298"/>
      <c r="AA133" s="298"/>
      <c r="AB133" s="298"/>
      <c r="AC133" s="298"/>
      <c r="AD133" s="298"/>
      <c r="AE133" s="298"/>
      <c r="AF133" s="298"/>
      <c r="AG133" s="296">
        <f>'0009 - SO 08.7 Přeložka p...'!J34</f>
        <v>0</v>
      </c>
      <c r="AH133" s="297"/>
      <c r="AI133" s="297"/>
      <c r="AJ133" s="297"/>
      <c r="AK133" s="297"/>
      <c r="AL133" s="297"/>
      <c r="AM133" s="297"/>
      <c r="AN133" s="296">
        <f t="shared" si="2"/>
        <v>0</v>
      </c>
      <c r="AO133" s="297"/>
      <c r="AP133" s="297"/>
      <c r="AQ133" s="105" t="s">
        <v>86</v>
      </c>
      <c r="AR133" s="61"/>
      <c r="AS133" s="106">
        <v>0</v>
      </c>
      <c r="AT133" s="107">
        <f t="shared" si="3"/>
        <v>0</v>
      </c>
      <c r="AU133" s="108">
        <f>'0009 - SO 08.7 Přeložka p...'!P132</f>
        <v>0</v>
      </c>
      <c r="AV133" s="107">
        <f>'0009 - SO 08.7 Přeložka p...'!J37</f>
        <v>0</v>
      </c>
      <c r="AW133" s="107">
        <f>'0009 - SO 08.7 Přeložka p...'!J38</f>
        <v>0</v>
      </c>
      <c r="AX133" s="107">
        <f>'0009 - SO 08.7 Přeložka p...'!J39</f>
        <v>0</v>
      </c>
      <c r="AY133" s="107">
        <f>'0009 - SO 08.7 Přeložka p...'!J40</f>
        <v>0</v>
      </c>
      <c r="AZ133" s="107">
        <f>'0009 - SO 08.7 Přeložka p...'!F37</f>
        <v>0</v>
      </c>
      <c r="BA133" s="107">
        <f>'0009 - SO 08.7 Přeložka p...'!F38</f>
        <v>0</v>
      </c>
      <c r="BB133" s="107">
        <f>'0009 - SO 08.7 Přeložka p...'!F39</f>
        <v>0</v>
      </c>
      <c r="BC133" s="107">
        <f>'0009 - SO 08.7 Přeložka p...'!F40</f>
        <v>0</v>
      </c>
      <c r="BD133" s="109">
        <f>'0009 - SO 08.7 Přeložka p...'!F41</f>
        <v>0</v>
      </c>
      <c r="BT133" s="110" t="s">
        <v>91</v>
      </c>
      <c r="BV133" s="110" t="s">
        <v>77</v>
      </c>
      <c r="BW133" s="110" t="s">
        <v>178</v>
      </c>
      <c r="BX133" s="110" t="s">
        <v>158</v>
      </c>
      <c r="CL133" s="110" t="s">
        <v>1</v>
      </c>
    </row>
    <row r="134" spans="1:90" s="4" customFormat="1" ht="25.5" customHeight="1" x14ac:dyDescent="0.2">
      <c r="A134" s="111" t="s">
        <v>88</v>
      </c>
      <c r="B134" s="59"/>
      <c r="C134" s="104"/>
      <c r="D134" s="104"/>
      <c r="E134" s="104"/>
      <c r="F134" s="298" t="s">
        <v>179</v>
      </c>
      <c r="G134" s="298"/>
      <c r="H134" s="298"/>
      <c r="I134" s="298"/>
      <c r="J134" s="298"/>
      <c r="K134" s="104"/>
      <c r="L134" s="298" t="s">
        <v>180</v>
      </c>
      <c r="M134" s="298"/>
      <c r="N134" s="298"/>
      <c r="O134" s="298"/>
      <c r="P134" s="298"/>
      <c r="Q134" s="298"/>
      <c r="R134" s="298"/>
      <c r="S134" s="298"/>
      <c r="T134" s="298"/>
      <c r="U134" s="298"/>
      <c r="V134" s="298"/>
      <c r="W134" s="298"/>
      <c r="X134" s="298"/>
      <c r="Y134" s="298"/>
      <c r="Z134" s="298"/>
      <c r="AA134" s="298"/>
      <c r="AB134" s="298"/>
      <c r="AC134" s="298"/>
      <c r="AD134" s="298"/>
      <c r="AE134" s="298"/>
      <c r="AF134" s="298"/>
      <c r="AG134" s="296">
        <f>'0010 - SO 08.8 Nové rozvo...'!J34</f>
        <v>0</v>
      </c>
      <c r="AH134" s="297"/>
      <c r="AI134" s="297"/>
      <c r="AJ134" s="297"/>
      <c r="AK134" s="297"/>
      <c r="AL134" s="297"/>
      <c r="AM134" s="297"/>
      <c r="AN134" s="296">
        <f t="shared" si="2"/>
        <v>0</v>
      </c>
      <c r="AO134" s="297"/>
      <c r="AP134" s="297"/>
      <c r="AQ134" s="105" t="s">
        <v>86</v>
      </c>
      <c r="AR134" s="61"/>
      <c r="AS134" s="106">
        <v>0</v>
      </c>
      <c r="AT134" s="107">
        <f t="shared" si="3"/>
        <v>0</v>
      </c>
      <c r="AU134" s="108">
        <f>'0010 - SO 08.8 Nové rozvo...'!P144</f>
        <v>0</v>
      </c>
      <c r="AV134" s="107">
        <f>'0010 - SO 08.8 Nové rozvo...'!J37</f>
        <v>0</v>
      </c>
      <c r="AW134" s="107">
        <f>'0010 - SO 08.8 Nové rozvo...'!J38</f>
        <v>0</v>
      </c>
      <c r="AX134" s="107">
        <f>'0010 - SO 08.8 Nové rozvo...'!J39</f>
        <v>0</v>
      </c>
      <c r="AY134" s="107">
        <f>'0010 - SO 08.8 Nové rozvo...'!J40</f>
        <v>0</v>
      </c>
      <c r="AZ134" s="107">
        <f>'0010 - SO 08.8 Nové rozvo...'!F37</f>
        <v>0</v>
      </c>
      <c r="BA134" s="107">
        <f>'0010 - SO 08.8 Nové rozvo...'!F38</f>
        <v>0</v>
      </c>
      <c r="BB134" s="107">
        <f>'0010 - SO 08.8 Nové rozvo...'!F39</f>
        <v>0</v>
      </c>
      <c r="BC134" s="107">
        <f>'0010 - SO 08.8 Nové rozvo...'!F40</f>
        <v>0</v>
      </c>
      <c r="BD134" s="109">
        <f>'0010 - SO 08.8 Nové rozvo...'!F41</f>
        <v>0</v>
      </c>
      <c r="BT134" s="110" t="s">
        <v>91</v>
      </c>
      <c r="BV134" s="110" t="s">
        <v>77</v>
      </c>
      <c r="BW134" s="110" t="s">
        <v>181</v>
      </c>
      <c r="BX134" s="110" t="s">
        <v>158</v>
      </c>
      <c r="CL134" s="110" t="s">
        <v>1</v>
      </c>
    </row>
    <row r="135" spans="1:90" s="4" customFormat="1" ht="25.5" customHeight="1" x14ac:dyDescent="0.2">
      <c r="A135" s="111" t="s">
        <v>88</v>
      </c>
      <c r="B135" s="59"/>
      <c r="C135" s="104"/>
      <c r="D135" s="104"/>
      <c r="E135" s="104"/>
      <c r="F135" s="298" t="s">
        <v>182</v>
      </c>
      <c r="G135" s="298"/>
      <c r="H135" s="298"/>
      <c r="I135" s="298"/>
      <c r="J135" s="298"/>
      <c r="K135" s="104"/>
      <c r="L135" s="298" t="s">
        <v>183</v>
      </c>
      <c r="M135" s="298"/>
      <c r="N135" s="298"/>
      <c r="O135" s="298"/>
      <c r="P135" s="298"/>
      <c r="Q135" s="298"/>
      <c r="R135" s="298"/>
      <c r="S135" s="298"/>
      <c r="T135" s="298"/>
      <c r="U135" s="298"/>
      <c r="V135" s="298"/>
      <c r="W135" s="298"/>
      <c r="X135" s="298"/>
      <c r="Y135" s="298"/>
      <c r="Z135" s="298"/>
      <c r="AA135" s="298"/>
      <c r="AB135" s="298"/>
      <c r="AC135" s="298"/>
      <c r="AD135" s="298"/>
      <c r="AE135" s="298"/>
      <c r="AF135" s="298"/>
      <c r="AG135" s="296">
        <f>'0011 - SO 08.9 Odpadní vo...'!J34</f>
        <v>0</v>
      </c>
      <c r="AH135" s="297"/>
      <c r="AI135" s="297"/>
      <c r="AJ135" s="297"/>
      <c r="AK135" s="297"/>
      <c r="AL135" s="297"/>
      <c r="AM135" s="297"/>
      <c r="AN135" s="296">
        <f t="shared" si="2"/>
        <v>0</v>
      </c>
      <c r="AO135" s="297"/>
      <c r="AP135" s="297"/>
      <c r="AQ135" s="105" t="s">
        <v>86</v>
      </c>
      <c r="AR135" s="61"/>
      <c r="AS135" s="106">
        <v>0</v>
      </c>
      <c r="AT135" s="107">
        <f t="shared" si="3"/>
        <v>0</v>
      </c>
      <c r="AU135" s="108">
        <f>'0011 - SO 08.9 Odpadní vo...'!P135</f>
        <v>0</v>
      </c>
      <c r="AV135" s="107">
        <f>'0011 - SO 08.9 Odpadní vo...'!J37</f>
        <v>0</v>
      </c>
      <c r="AW135" s="107">
        <f>'0011 - SO 08.9 Odpadní vo...'!J38</f>
        <v>0</v>
      </c>
      <c r="AX135" s="107">
        <f>'0011 - SO 08.9 Odpadní vo...'!J39</f>
        <v>0</v>
      </c>
      <c r="AY135" s="107">
        <f>'0011 - SO 08.9 Odpadní vo...'!J40</f>
        <v>0</v>
      </c>
      <c r="AZ135" s="107">
        <f>'0011 - SO 08.9 Odpadní vo...'!F37</f>
        <v>0</v>
      </c>
      <c r="BA135" s="107">
        <f>'0011 - SO 08.9 Odpadní vo...'!F38</f>
        <v>0</v>
      </c>
      <c r="BB135" s="107">
        <f>'0011 - SO 08.9 Odpadní vo...'!F39</f>
        <v>0</v>
      </c>
      <c r="BC135" s="107">
        <f>'0011 - SO 08.9 Odpadní vo...'!F40</f>
        <v>0</v>
      </c>
      <c r="BD135" s="109">
        <f>'0011 - SO 08.9 Odpadní vo...'!F41</f>
        <v>0</v>
      </c>
      <c r="BT135" s="110" t="s">
        <v>91</v>
      </c>
      <c r="BV135" s="110" t="s">
        <v>77</v>
      </c>
      <c r="BW135" s="110" t="s">
        <v>184</v>
      </c>
      <c r="BX135" s="110" t="s">
        <v>158</v>
      </c>
      <c r="CL135" s="110" t="s">
        <v>1</v>
      </c>
    </row>
    <row r="136" spans="1:90" s="4" customFormat="1" ht="25.5" customHeight="1" x14ac:dyDescent="0.2">
      <c r="A136" s="111" t="s">
        <v>88</v>
      </c>
      <c r="B136" s="59"/>
      <c r="C136" s="104"/>
      <c r="D136" s="104"/>
      <c r="E136" s="104"/>
      <c r="F136" s="298" t="s">
        <v>185</v>
      </c>
      <c r="G136" s="298"/>
      <c r="H136" s="298"/>
      <c r="I136" s="298"/>
      <c r="J136" s="298"/>
      <c r="K136" s="104"/>
      <c r="L136" s="298" t="s">
        <v>186</v>
      </c>
      <c r="M136" s="298"/>
      <c r="N136" s="298"/>
      <c r="O136" s="298"/>
      <c r="P136" s="298"/>
      <c r="Q136" s="298"/>
      <c r="R136" s="298"/>
      <c r="S136" s="298"/>
      <c r="T136" s="298"/>
      <c r="U136" s="298"/>
      <c r="V136" s="298"/>
      <c r="W136" s="298"/>
      <c r="X136" s="298"/>
      <c r="Y136" s="298"/>
      <c r="Z136" s="298"/>
      <c r="AA136" s="298"/>
      <c r="AB136" s="298"/>
      <c r="AC136" s="298"/>
      <c r="AD136" s="298"/>
      <c r="AE136" s="298"/>
      <c r="AF136" s="298"/>
      <c r="AG136" s="296">
        <f>'0012 - SO 08.9 Odpadní vo...'!J34</f>
        <v>0</v>
      </c>
      <c r="AH136" s="297"/>
      <c r="AI136" s="297"/>
      <c r="AJ136" s="297"/>
      <c r="AK136" s="297"/>
      <c r="AL136" s="297"/>
      <c r="AM136" s="297"/>
      <c r="AN136" s="296">
        <f t="shared" si="2"/>
        <v>0</v>
      </c>
      <c r="AO136" s="297"/>
      <c r="AP136" s="297"/>
      <c r="AQ136" s="105" t="s">
        <v>86</v>
      </c>
      <c r="AR136" s="61"/>
      <c r="AS136" s="106">
        <v>0</v>
      </c>
      <c r="AT136" s="107">
        <f t="shared" si="3"/>
        <v>0</v>
      </c>
      <c r="AU136" s="108">
        <f>'0012 - SO 08.9 Odpadní vo...'!P133</f>
        <v>0</v>
      </c>
      <c r="AV136" s="107">
        <f>'0012 - SO 08.9 Odpadní vo...'!J37</f>
        <v>0</v>
      </c>
      <c r="AW136" s="107">
        <f>'0012 - SO 08.9 Odpadní vo...'!J38</f>
        <v>0</v>
      </c>
      <c r="AX136" s="107">
        <f>'0012 - SO 08.9 Odpadní vo...'!J39</f>
        <v>0</v>
      </c>
      <c r="AY136" s="107">
        <f>'0012 - SO 08.9 Odpadní vo...'!J40</f>
        <v>0</v>
      </c>
      <c r="AZ136" s="107">
        <f>'0012 - SO 08.9 Odpadní vo...'!F37</f>
        <v>0</v>
      </c>
      <c r="BA136" s="107">
        <f>'0012 - SO 08.9 Odpadní vo...'!F38</f>
        <v>0</v>
      </c>
      <c r="BB136" s="107">
        <f>'0012 - SO 08.9 Odpadní vo...'!F39</f>
        <v>0</v>
      </c>
      <c r="BC136" s="107">
        <f>'0012 - SO 08.9 Odpadní vo...'!F40</f>
        <v>0</v>
      </c>
      <c r="BD136" s="109">
        <f>'0012 - SO 08.9 Odpadní vo...'!F41</f>
        <v>0</v>
      </c>
      <c r="BT136" s="110" t="s">
        <v>91</v>
      </c>
      <c r="BV136" s="110" t="s">
        <v>77</v>
      </c>
      <c r="BW136" s="110" t="s">
        <v>187</v>
      </c>
      <c r="BX136" s="110" t="s">
        <v>158</v>
      </c>
      <c r="CL136" s="110" t="s">
        <v>1</v>
      </c>
    </row>
    <row r="137" spans="1:90" s="4" customFormat="1" ht="16.5" customHeight="1" x14ac:dyDescent="0.2">
      <c r="A137" s="111" t="s">
        <v>88</v>
      </c>
      <c r="B137" s="59"/>
      <c r="C137" s="104"/>
      <c r="D137" s="104"/>
      <c r="E137" s="104"/>
      <c r="F137" s="298" t="s">
        <v>188</v>
      </c>
      <c r="G137" s="298"/>
      <c r="H137" s="298"/>
      <c r="I137" s="298"/>
      <c r="J137" s="298"/>
      <c r="K137" s="104"/>
      <c r="L137" s="298" t="s">
        <v>189</v>
      </c>
      <c r="M137" s="298"/>
      <c r="N137" s="298"/>
      <c r="O137" s="298"/>
      <c r="P137" s="298"/>
      <c r="Q137" s="298"/>
      <c r="R137" s="298"/>
      <c r="S137" s="298"/>
      <c r="T137" s="298"/>
      <c r="U137" s="298"/>
      <c r="V137" s="298"/>
      <c r="W137" s="298"/>
      <c r="X137" s="298"/>
      <c r="Y137" s="298"/>
      <c r="Z137" s="298"/>
      <c r="AA137" s="298"/>
      <c r="AB137" s="298"/>
      <c r="AC137" s="298"/>
      <c r="AD137" s="298"/>
      <c r="AE137" s="298"/>
      <c r="AF137" s="298"/>
      <c r="AG137" s="296">
        <f>'0013 - SO 08.10 Bezpečnos...'!J34</f>
        <v>0</v>
      </c>
      <c r="AH137" s="297"/>
      <c r="AI137" s="297"/>
      <c r="AJ137" s="297"/>
      <c r="AK137" s="297"/>
      <c r="AL137" s="297"/>
      <c r="AM137" s="297"/>
      <c r="AN137" s="296">
        <f t="shared" si="2"/>
        <v>0</v>
      </c>
      <c r="AO137" s="297"/>
      <c r="AP137" s="297"/>
      <c r="AQ137" s="105" t="s">
        <v>86</v>
      </c>
      <c r="AR137" s="61"/>
      <c r="AS137" s="106">
        <v>0</v>
      </c>
      <c r="AT137" s="107">
        <f t="shared" si="3"/>
        <v>0</v>
      </c>
      <c r="AU137" s="108">
        <f>'0013 - SO 08.10 Bezpečnos...'!P132</f>
        <v>0</v>
      </c>
      <c r="AV137" s="107">
        <f>'0013 - SO 08.10 Bezpečnos...'!J37</f>
        <v>0</v>
      </c>
      <c r="AW137" s="107">
        <f>'0013 - SO 08.10 Bezpečnos...'!J38</f>
        <v>0</v>
      </c>
      <c r="AX137" s="107">
        <f>'0013 - SO 08.10 Bezpečnos...'!J39</f>
        <v>0</v>
      </c>
      <c r="AY137" s="107">
        <f>'0013 - SO 08.10 Bezpečnos...'!J40</f>
        <v>0</v>
      </c>
      <c r="AZ137" s="107">
        <f>'0013 - SO 08.10 Bezpečnos...'!F37</f>
        <v>0</v>
      </c>
      <c r="BA137" s="107">
        <f>'0013 - SO 08.10 Bezpečnos...'!F38</f>
        <v>0</v>
      </c>
      <c r="BB137" s="107">
        <f>'0013 - SO 08.10 Bezpečnos...'!F39</f>
        <v>0</v>
      </c>
      <c r="BC137" s="107">
        <f>'0013 - SO 08.10 Bezpečnos...'!F40</f>
        <v>0</v>
      </c>
      <c r="BD137" s="109">
        <f>'0013 - SO 08.10 Bezpečnos...'!F41</f>
        <v>0</v>
      </c>
      <c r="BT137" s="110" t="s">
        <v>91</v>
      </c>
      <c r="BV137" s="110" t="s">
        <v>77</v>
      </c>
      <c r="BW137" s="110" t="s">
        <v>190</v>
      </c>
      <c r="BX137" s="110" t="s">
        <v>158</v>
      </c>
      <c r="CL137" s="110" t="s">
        <v>1</v>
      </c>
    </row>
    <row r="138" spans="1:90" s="4" customFormat="1" ht="16.5" customHeight="1" x14ac:dyDescent="0.2">
      <c r="A138" s="111" t="s">
        <v>88</v>
      </c>
      <c r="B138" s="59"/>
      <c r="C138" s="104"/>
      <c r="D138" s="104"/>
      <c r="E138" s="104"/>
      <c r="F138" s="298" t="s">
        <v>191</v>
      </c>
      <c r="G138" s="298"/>
      <c r="H138" s="298"/>
      <c r="I138" s="298"/>
      <c r="J138" s="298"/>
      <c r="K138" s="104"/>
      <c r="L138" s="298" t="s">
        <v>192</v>
      </c>
      <c r="M138" s="298"/>
      <c r="N138" s="298"/>
      <c r="O138" s="298"/>
      <c r="P138" s="298"/>
      <c r="Q138" s="298"/>
      <c r="R138" s="298"/>
      <c r="S138" s="298"/>
      <c r="T138" s="298"/>
      <c r="U138" s="298"/>
      <c r="V138" s="298"/>
      <c r="W138" s="298"/>
      <c r="X138" s="298"/>
      <c r="Y138" s="298"/>
      <c r="Z138" s="298"/>
      <c r="AA138" s="298"/>
      <c r="AB138" s="298"/>
      <c r="AC138" s="298"/>
      <c r="AD138" s="298"/>
      <c r="AE138" s="298"/>
      <c r="AF138" s="298"/>
      <c r="AG138" s="296">
        <f>'0014 - SO 08.11 Rušené in...'!J34</f>
        <v>0</v>
      </c>
      <c r="AH138" s="297"/>
      <c r="AI138" s="297"/>
      <c r="AJ138" s="297"/>
      <c r="AK138" s="297"/>
      <c r="AL138" s="297"/>
      <c r="AM138" s="297"/>
      <c r="AN138" s="296">
        <f t="shared" si="2"/>
        <v>0</v>
      </c>
      <c r="AO138" s="297"/>
      <c r="AP138" s="297"/>
      <c r="AQ138" s="105" t="s">
        <v>86</v>
      </c>
      <c r="AR138" s="61"/>
      <c r="AS138" s="106">
        <v>0</v>
      </c>
      <c r="AT138" s="107">
        <f t="shared" si="3"/>
        <v>0</v>
      </c>
      <c r="AU138" s="108">
        <f>'0014 - SO 08.11 Rušené in...'!P131</f>
        <v>0</v>
      </c>
      <c r="AV138" s="107">
        <f>'0014 - SO 08.11 Rušené in...'!J37</f>
        <v>0</v>
      </c>
      <c r="AW138" s="107">
        <f>'0014 - SO 08.11 Rušené in...'!J38</f>
        <v>0</v>
      </c>
      <c r="AX138" s="107">
        <f>'0014 - SO 08.11 Rušené in...'!J39</f>
        <v>0</v>
      </c>
      <c r="AY138" s="107">
        <f>'0014 - SO 08.11 Rušené in...'!J40</f>
        <v>0</v>
      </c>
      <c r="AZ138" s="107">
        <f>'0014 - SO 08.11 Rušené in...'!F37</f>
        <v>0</v>
      </c>
      <c r="BA138" s="107">
        <f>'0014 - SO 08.11 Rušené in...'!F38</f>
        <v>0</v>
      </c>
      <c r="BB138" s="107">
        <f>'0014 - SO 08.11 Rušené in...'!F39</f>
        <v>0</v>
      </c>
      <c r="BC138" s="107">
        <f>'0014 - SO 08.11 Rušené in...'!F40</f>
        <v>0</v>
      </c>
      <c r="BD138" s="109">
        <f>'0014 - SO 08.11 Rušené in...'!F41</f>
        <v>0</v>
      </c>
      <c r="BT138" s="110" t="s">
        <v>91</v>
      </c>
      <c r="BV138" s="110" t="s">
        <v>77</v>
      </c>
      <c r="BW138" s="110" t="s">
        <v>193</v>
      </c>
      <c r="BX138" s="110" t="s">
        <v>158</v>
      </c>
      <c r="CL138" s="110" t="s">
        <v>1</v>
      </c>
    </row>
    <row r="139" spans="1:90" s="4" customFormat="1" ht="16.5" customHeight="1" x14ac:dyDescent="0.2">
      <c r="A139" s="111" t="s">
        <v>88</v>
      </c>
      <c r="B139" s="59"/>
      <c r="C139" s="104"/>
      <c r="D139" s="104"/>
      <c r="E139" s="298" t="s">
        <v>194</v>
      </c>
      <c r="F139" s="298"/>
      <c r="G139" s="298"/>
      <c r="H139" s="298"/>
      <c r="I139" s="298"/>
      <c r="J139" s="104"/>
      <c r="K139" s="298" t="s">
        <v>195</v>
      </c>
      <c r="L139" s="298"/>
      <c r="M139" s="298"/>
      <c r="N139" s="298"/>
      <c r="O139" s="298"/>
      <c r="P139" s="298"/>
      <c r="Q139" s="298"/>
      <c r="R139" s="298"/>
      <c r="S139" s="298"/>
      <c r="T139" s="298"/>
      <c r="U139" s="298"/>
      <c r="V139" s="298"/>
      <c r="W139" s="298"/>
      <c r="X139" s="298"/>
      <c r="Y139" s="298"/>
      <c r="Z139" s="298"/>
      <c r="AA139" s="298"/>
      <c r="AB139" s="298"/>
      <c r="AC139" s="298"/>
      <c r="AD139" s="298"/>
      <c r="AE139" s="298"/>
      <c r="AF139" s="298"/>
      <c r="AG139" s="296">
        <f>'008 - SO 09 Rozvody plynu...'!J32</f>
        <v>0</v>
      </c>
      <c r="AH139" s="297"/>
      <c r="AI139" s="297"/>
      <c r="AJ139" s="297"/>
      <c r="AK139" s="297"/>
      <c r="AL139" s="297"/>
      <c r="AM139" s="297"/>
      <c r="AN139" s="296">
        <f t="shared" si="2"/>
        <v>0</v>
      </c>
      <c r="AO139" s="297"/>
      <c r="AP139" s="297"/>
      <c r="AQ139" s="105" t="s">
        <v>86</v>
      </c>
      <c r="AR139" s="61"/>
      <c r="AS139" s="106">
        <v>0</v>
      </c>
      <c r="AT139" s="107">
        <f t="shared" si="3"/>
        <v>0</v>
      </c>
      <c r="AU139" s="108">
        <f>'008 - SO 09 Rozvody plynu...'!P130</f>
        <v>0</v>
      </c>
      <c r="AV139" s="107">
        <f>'008 - SO 09 Rozvody plynu...'!J35</f>
        <v>0</v>
      </c>
      <c r="AW139" s="107">
        <f>'008 - SO 09 Rozvody plynu...'!J36</f>
        <v>0</v>
      </c>
      <c r="AX139" s="107">
        <f>'008 - SO 09 Rozvody plynu...'!J37</f>
        <v>0</v>
      </c>
      <c r="AY139" s="107">
        <f>'008 - SO 09 Rozvody plynu...'!J38</f>
        <v>0</v>
      </c>
      <c r="AZ139" s="107">
        <f>'008 - SO 09 Rozvody plynu...'!F35</f>
        <v>0</v>
      </c>
      <c r="BA139" s="107">
        <f>'008 - SO 09 Rozvody plynu...'!F36</f>
        <v>0</v>
      </c>
      <c r="BB139" s="107">
        <f>'008 - SO 09 Rozvody plynu...'!F37</f>
        <v>0</v>
      </c>
      <c r="BC139" s="107">
        <f>'008 - SO 09 Rozvody plynu...'!F38</f>
        <v>0</v>
      </c>
      <c r="BD139" s="109">
        <f>'008 - SO 09 Rozvody plynu...'!F39</f>
        <v>0</v>
      </c>
      <c r="BT139" s="110" t="s">
        <v>83</v>
      </c>
      <c r="BV139" s="110" t="s">
        <v>77</v>
      </c>
      <c r="BW139" s="110" t="s">
        <v>196</v>
      </c>
      <c r="BX139" s="110" t="s">
        <v>82</v>
      </c>
      <c r="CL139" s="110" t="s">
        <v>1</v>
      </c>
    </row>
    <row r="140" spans="1:90" s="4" customFormat="1" ht="16.5" customHeight="1" x14ac:dyDescent="0.2">
      <c r="A140" s="111" t="s">
        <v>88</v>
      </c>
      <c r="B140" s="59"/>
      <c r="C140" s="104"/>
      <c r="D140" s="104"/>
      <c r="E140" s="298" t="s">
        <v>197</v>
      </c>
      <c r="F140" s="298"/>
      <c r="G140" s="298"/>
      <c r="H140" s="298"/>
      <c r="I140" s="298"/>
      <c r="J140" s="104"/>
      <c r="K140" s="298" t="s">
        <v>198</v>
      </c>
      <c r="L140" s="298"/>
      <c r="M140" s="298"/>
      <c r="N140" s="298"/>
      <c r="O140" s="298"/>
      <c r="P140" s="298"/>
      <c r="Q140" s="298"/>
      <c r="R140" s="298"/>
      <c r="S140" s="298"/>
      <c r="T140" s="298"/>
      <c r="U140" s="298"/>
      <c r="V140" s="298"/>
      <c r="W140" s="298"/>
      <c r="X140" s="298"/>
      <c r="Y140" s="298"/>
      <c r="Z140" s="298"/>
      <c r="AA140" s="298"/>
      <c r="AB140" s="298"/>
      <c r="AC140" s="298"/>
      <c r="AD140" s="298"/>
      <c r="AE140" s="298"/>
      <c r="AF140" s="298"/>
      <c r="AG140" s="296">
        <f>'009 - SO 10 Veřejné osvět...'!J32</f>
        <v>0</v>
      </c>
      <c r="AH140" s="297"/>
      <c r="AI140" s="297"/>
      <c r="AJ140" s="297"/>
      <c r="AK140" s="297"/>
      <c r="AL140" s="297"/>
      <c r="AM140" s="297"/>
      <c r="AN140" s="296">
        <f t="shared" si="2"/>
        <v>0</v>
      </c>
      <c r="AO140" s="297"/>
      <c r="AP140" s="297"/>
      <c r="AQ140" s="105" t="s">
        <v>86</v>
      </c>
      <c r="AR140" s="61"/>
      <c r="AS140" s="106">
        <v>0</v>
      </c>
      <c r="AT140" s="107">
        <f t="shared" si="3"/>
        <v>0</v>
      </c>
      <c r="AU140" s="108">
        <f>'009 - SO 10 Veřejné osvět...'!P126</f>
        <v>0</v>
      </c>
      <c r="AV140" s="107">
        <f>'009 - SO 10 Veřejné osvět...'!J35</f>
        <v>0</v>
      </c>
      <c r="AW140" s="107">
        <f>'009 - SO 10 Veřejné osvět...'!J36</f>
        <v>0</v>
      </c>
      <c r="AX140" s="107">
        <f>'009 - SO 10 Veřejné osvět...'!J37</f>
        <v>0</v>
      </c>
      <c r="AY140" s="107">
        <f>'009 - SO 10 Veřejné osvět...'!J38</f>
        <v>0</v>
      </c>
      <c r="AZ140" s="107">
        <f>'009 - SO 10 Veřejné osvět...'!F35</f>
        <v>0</v>
      </c>
      <c r="BA140" s="107">
        <f>'009 - SO 10 Veřejné osvět...'!F36</f>
        <v>0</v>
      </c>
      <c r="BB140" s="107">
        <f>'009 - SO 10 Veřejné osvět...'!F37</f>
        <v>0</v>
      </c>
      <c r="BC140" s="107">
        <f>'009 - SO 10 Veřejné osvět...'!F38</f>
        <v>0</v>
      </c>
      <c r="BD140" s="109">
        <f>'009 - SO 10 Veřejné osvět...'!F39</f>
        <v>0</v>
      </c>
      <c r="BT140" s="110" t="s">
        <v>83</v>
      </c>
      <c r="BV140" s="110" t="s">
        <v>77</v>
      </c>
      <c r="BW140" s="110" t="s">
        <v>199</v>
      </c>
      <c r="BX140" s="110" t="s">
        <v>82</v>
      </c>
      <c r="CL140" s="110" t="s">
        <v>1</v>
      </c>
    </row>
    <row r="141" spans="1:90" s="4" customFormat="1" ht="16.5" customHeight="1" x14ac:dyDescent="0.2">
      <c r="B141" s="59"/>
      <c r="C141" s="104"/>
      <c r="D141" s="104"/>
      <c r="E141" s="298" t="s">
        <v>200</v>
      </c>
      <c r="F141" s="298"/>
      <c r="G141" s="298"/>
      <c r="H141" s="298"/>
      <c r="I141" s="298"/>
      <c r="J141" s="104"/>
      <c r="K141" s="298" t="s">
        <v>201</v>
      </c>
      <c r="L141" s="298"/>
      <c r="M141" s="298"/>
      <c r="N141" s="298"/>
      <c r="O141" s="298"/>
      <c r="P141" s="298"/>
      <c r="Q141" s="298"/>
      <c r="R141" s="298"/>
      <c r="S141" s="298"/>
      <c r="T141" s="298"/>
      <c r="U141" s="298"/>
      <c r="V141" s="298"/>
      <c r="W141" s="298"/>
      <c r="X141" s="298"/>
      <c r="Y141" s="298"/>
      <c r="Z141" s="298"/>
      <c r="AA141" s="298"/>
      <c r="AB141" s="298"/>
      <c r="AC141" s="298"/>
      <c r="AD141" s="298"/>
      <c r="AE141" s="298"/>
      <c r="AF141" s="298"/>
      <c r="AG141" s="299">
        <f>ROUND(SUM(AG142:AG145),2)</f>
        <v>0</v>
      </c>
      <c r="AH141" s="297"/>
      <c r="AI141" s="297"/>
      <c r="AJ141" s="297"/>
      <c r="AK141" s="297"/>
      <c r="AL141" s="297"/>
      <c r="AM141" s="297"/>
      <c r="AN141" s="296">
        <f t="shared" si="2"/>
        <v>0</v>
      </c>
      <c r="AO141" s="297"/>
      <c r="AP141" s="297"/>
      <c r="AQ141" s="105" t="s">
        <v>86</v>
      </c>
      <c r="AR141" s="61"/>
      <c r="AS141" s="106">
        <f>ROUND(SUM(AS142:AS145),2)</f>
        <v>0</v>
      </c>
      <c r="AT141" s="107">
        <f t="shared" si="3"/>
        <v>0</v>
      </c>
      <c r="AU141" s="108">
        <f>ROUND(SUM(AU142:AU145),5)</f>
        <v>0</v>
      </c>
      <c r="AV141" s="107">
        <f>ROUND(AZ141*L29,2)</f>
        <v>0</v>
      </c>
      <c r="AW141" s="107">
        <f>ROUND(BA141*L30,2)</f>
        <v>0</v>
      </c>
      <c r="AX141" s="107">
        <f>ROUND(BB141*L29,2)</f>
        <v>0</v>
      </c>
      <c r="AY141" s="107">
        <f>ROUND(BC141*L30,2)</f>
        <v>0</v>
      </c>
      <c r="AZ141" s="107">
        <f>ROUND(SUM(AZ142:AZ145),2)</f>
        <v>0</v>
      </c>
      <c r="BA141" s="107">
        <f>ROUND(SUM(BA142:BA145),2)</f>
        <v>0</v>
      </c>
      <c r="BB141" s="107">
        <f>ROUND(SUM(BB142:BB145),2)</f>
        <v>0</v>
      </c>
      <c r="BC141" s="107">
        <f>ROUND(SUM(BC142:BC145),2)</f>
        <v>0</v>
      </c>
      <c r="BD141" s="109">
        <f>ROUND(SUM(BD142:BD145),2)</f>
        <v>0</v>
      </c>
      <c r="BS141" s="110" t="s">
        <v>74</v>
      </c>
      <c r="BT141" s="110" t="s">
        <v>83</v>
      </c>
      <c r="BU141" s="110" t="s">
        <v>76</v>
      </c>
      <c r="BV141" s="110" t="s">
        <v>77</v>
      </c>
      <c r="BW141" s="110" t="s">
        <v>202</v>
      </c>
      <c r="BX141" s="110" t="s">
        <v>82</v>
      </c>
      <c r="CL141" s="110" t="s">
        <v>1</v>
      </c>
    </row>
    <row r="142" spans="1:90" s="4" customFormat="1" ht="16.5" customHeight="1" x14ac:dyDescent="0.2">
      <c r="A142" s="111" t="s">
        <v>88</v>
      </c>
      <c r="B142" s="59"/>
      <c r="C142" s="104"/>
      <c r="D142" s="104"/>
      <c r="E142" s="104"/>
      <c r="F142" s="298" t="s">
        <v>89</v>
      </c>
      <c r="G142" s="298"/>
      <c r="H142" s="298"/>
      <c r="I142" s="298"/>
      <c r="J142" s="298"/>
      <c r="K142" s="104"/>
      <c r="L142" s="298" t="s">
        <v>203</v>
      </c>
      <c r="M142" s="298"/>
      <c r="N142" s="298"/>
      <c r="O142" s="298"/>
      <c r="P142" s="298"/>
      <c r="Q142" s="298"/>
      <c r="R142" s="298"/>
      <c r="S142" s="298"/>
      <c r="T142" s="298"/>
      <c r="U142" s="298"/>
      <c r="V142" s="298"/>
      <c r="W142" s="298"/>
      <c r="X142" s="298"/>
      <c r="Y142" s="298"/>
      <c r="Z142" s="298"/>
      <c r="AA142" s="298"/>
      <c r="AB142" s="298"/>
      <c r="AC142" s="298"/>
      <c r="AD142" s="298"/>
      <c r="AE142" s="298"/>
      <c r="AF142" s="298"/>
      <c r="AG142" s="296">
        <f>'0001 - SO 11.1 Komunikace'!J34</f>
        <v>0</v>
      </c>
      <c r="AH142" s="297"/>
      <c r="AI142" s="297"/>
      <c r="AJ142" s="297"/>
      <c r="AK142" s="297"/>
      <c r="AL142" s="297"/>
      <c r="AM142" s="297"/>
      <c r="AN142" s="296">
        <f t="shared" si="2"/>
        <v>0</v>
      </c>
      <c r="AO142" s="297"/>
      <c r="AP142" s="297"/>
      <c r="AQ142" s="105" t="s">
        <v>86</v>
      </c>
      <c r="AR142" s="61"/>
      <c r="AS142" s="106">
        <v>0</v>
      </c>
      <c r="AT142" s="107">
        <f t="shared" si="3"/>
        <v>0</v>
      </c>
      <c r="AU142" s="108">
        <f>'0001 - SO 11.1 Komunikace'!P131</f>
        <v>0</v>
      </c>
      <c r="AV142" s="107">
        <f>'0001 - SO 11.1 Komunikace'!J37</f>
        <v>0</v>
      </c>
      <c r="AW142" s="107">
        <f>'0001 - SO 11.1 Komunikace'!J38</f>
        <v>0</v>
      </c>
      <c r="AX142" s="107">
        <f>'0001 - SO 11.1 Komunikace'!J39</f>
        <v>0</v>
      </c>
      <c r="AY142" s="107">
        <f>'0001 - SO 11.1 Komunikace'!J40</f>
        <v>0</v>
      </c>
      <c r="AZ142" s="107">
        <f>'0001 - SO 11.1 Komunikace'!F37</f>
        <v>0</v>
      </c>
      <c r="BA142" s="107">
        <f>'0001 - SO 11.1 Komunikace'!F38</f>
        <v>0</v>
      </c>
      <c r="BB142" s="107">
        <f>'0001 - SO 11.1 Komunikace'!F39</f>
        <v>0</v>
      </c>
      <c r="BC142" s="107">
        <f>'0001 - SO 11.1 Komunikace'!F40</f>
        <v>0</v>
      </c>
      <c r="BD142" s="109">
        <f>'0001 - SO 11.1 Komunikace'!F41</f>
        <v>0</v>
      </c>
      <c r="BT142" s="110" t="s">
        <v>91</v>
      </c>
      <c r="BV142" s="110" t="s">
        <v>77</v>
      </c>
      <c r="BW142" s="110" t="s">
        <v>204</v>
      </c>
      <c r="BX142" s="110" t="s">
        <v>202</v>
      </c>
      <c r="CL142" s="110" t="s">
        <v>1</v>
      </c>
    </row>
    <row r="143" spans="1:90" s="4" customFormat="1" ht="16.5" customHeight="1" x14ac:dyDescent="0.2">
      <c r="A143" s="111" t="s">
        <v>88</v>
      </c>
      <c r="B143" s="59"/>
      <c r="C143" s="104"/>
      <c r="D143" s="104"/>
      <c r="E143" s="104"/>
      <c r="F143" s="298" t="s">
        <v>93</v>
      </c>
      <c r="G143" s="298"/>
      <c r="H143" s="298"/>
      <c r="I143" s="298"/>
      <c r="J143" s="298"/>
      <c r="K143" s="104"/>
      <c r="L143" s="298" t="s">
        <v>205</v>
      </c>
      <c r="M143" s="298"/>
      <c r="N143" s="298"/>
      <c r="O143" s="298"/>
      <c r="P143" s="298"/>
      <c r="Q143" s="298"/>
      <c r="R143" s="298"/>
      <c r="S143" s="298"/>
      <c r="T143" s="298"/>
      <c r="U143" s="298"/>
      <c r="V143" s="298"/>
      <c r="W143" s="298"/>
      <c r="X143" s="298"/>
      <c r="Y143" s="298"/>
      <c r="Z143" s="298"/>
      <c r="AA143" s="298"/>
      <c r="AB143" s="298"/>
      <c r="AC143" s="298"/>
      <c r="AD143" s="298"/>
      <c r="AE143" s="298"/>
      <c r="AF143" s="298"/>
      <c r="AG143" s="296">
        <f>'0002 - SO 11.2 Chodník'!J34</f>
        <v>0</v>
      </c>
      <c r="AH143" s="297"/>
      <c r="AI143" s="297"/>
      <c r="AJ143" s="297"/>
      <c r="AK143" s="297"/>
      <c r="AL143" s="297"/>
      <c r="AM143" s="297"/>
      <c r="AN143" s="296">
        <f t="shared" si="2"/>
        <v>0</v>
      </c>
      <c r="AO143" s="297"/>
      <c r="AP143" s="297"/>
      <c r="AQ143" s="105" t="s">
        <v>86</v>
      </c>
      <c r="AR143" s="61"/>
      <c r="AS143" s="106">
        <v>0</v>
      </c>
      <c r="AT143" s="107">
        <f t="shared" si="3"/>
        <v>0</v>
      </c>
      <c r="AU143" s="108">
        <f>'0002 - SO 11.2 Chodník'!P129</f>
        <v>0</v>
      </c>
      <c r="AV143" s="107">
        <f>'0002 - SO 11.2 Chodník'!J37</f>
        <v>0</v>
      </c>
      <c r="AW143" s="107">
        <f>'0002 - SO 11.2 Chodník'!J38</f>
        <v>0</v>
      </c>
      <c r="AX143" s="107">
        <f>'0002 - SO 11.2 Chodník'!J39</f>
        <v>0</v>
      </c>
      <c r="AY143" s="107">
        <f>'0002 - SO 11.2 Chodník'!J40</f>
        <v>0</v>
      </c>
      <c r="AZ143" s="107">
        <f>'0002 - SO 11.2 Chodník'!F37</f>
        <v>0</v>
      </c>
      <c r="BA143" s="107">
        <f>'0002 - SO 11.2 Chodník'!F38</f>
        <v>0</v>
      </c>
      <c r="BB143" s="107">
        <f>'0002 - SO 11.2 Chodník'!F39</f>
        <v>0</v>
      </c>
      <c r="BC143" s="107">
        <f>'0002 - SO 11.2 Chodník'!F40</f>
        <v>0</v>
      </c>
      <c r="BD143" s="109">
        <f>'0002 - SO 11.2 Chodník'!F41</f>
        <v>0</v>
      </c>
      <c r="BT143" s="110" t="s">
        <v>91</v>
      </c>
      <c r="BV143" s="110" t="s">
        <v>77</v>
      </c>
      <c r="BW143" s="110" t="s">
        <v>206</v>
      </c>
      <c r="BX143" s="110" t="s">
        <v>202</v>
      </c>
      <c r="CL143" s="110" t="s">
        <v>1</v>
      </c>
    </row>
    <row r="144" spans="1:90" s="4" customFormat="1" ht="25.5" customHeight="1" x14ac:dyDescent="0.2">
      <c r="A144" s="111" t="s">
        <v>88</v>
      </c>
      <c r="B144" s="59"/>
      <c r="C144" s="104"/>
      <c r="D144" s="104"/>
      <c r="E144" s="104"/>
      <c r="F144" s="298" t="s">
        <v>96</v>
      </c>
      <c r="G144" s="298"/>
      <c r="H144" s="298"/>
      <c r="I144" s="298"/>
      <c r="J144" s="298"/>
      <c r="K144" s="104"/>
      <c r="L144" s="298" t="s">
        <v>207</v>
      </c>
      <c r="M144" s="298"/>
      <c r="N144" s="298"/>
      <c r="O144" s="298"/>
      <c r="P144" s="298"/>
      <c r="Q144" s="298"/>
      <c r="R144" s="298"/>
      <c r="S144" s="298"/>
      <c r="T144" s="298"/>
      <c r="U144" s="298"/>
      <c r="V144" s="298"/>
      <c r="W144" s="298"/>
      <c r="X144" s="298"/>
      <c r="Y144" s="298"/>
      <c r="Z144" s="298"/>
      <c r="AA144" s="298"/>
      <c r="AB144" s="298"/>
      <c r="AC144" s="298"/>
      <c r="AD144" s="298"/>
      <c r="AE144" s="298"/>
      <c r="AF144" s="298"/>
      <c r="AG144" s="296">
        <f>'0003 - SO 11.3 Výšková úp...'!J34</f>
        <v>0</v>
      </c>
      <c r="AH144" s="297"/>
      <c r="AI144" s="297"/>
      <c r="AJ144" s="297"/>
      <c r="AK144" s="297"/>
      <c r="AL144" s="297"/>
      <c r="AM144" s="297"/>
      <c r="AN144" s="296">
        <f t="shared" si="2"/>
        <v>0</v>
      </c>
      <c r="AO144" s="297"/>
      <c r="AP144" s="297"/>
      <c r="AQ144" s="105" t="s">
        <v>86</v>
      </c>
      <c r="AR144" s="61"/>
      <c r="AS144" s="106">
        <v>0</v>
      </c>
      <c r="AT144" s="107">
        <f t="shared" si="3"/>
        <v>0</v>
      </c>
      <c r="AU144" s="108">
        <f>'0003 - SO 11.3 Výšková úp...'!P133</f>
        <v>0</v>
      </c>
      <c r="AV144" s="107">
        <f>'0003 - SO 11.3 Výšková úp...'!J37</f>
        <v>0</v>
      </c>
      <c r="AW144" s="107">
        <f>'0003 - SO 11.3 Výšková úp...'!J38</f>
        <v>0</v>
      </c>
      <c r="AX144" s="107">
        <f>'0003 - SO 11.3 Výšková úp...'!J39</f>
        <v>0</v>
      </c>
      <c r="AY144" s="107">
        <f>'0003 - SO 11.3 Výšková úp...'!J40</f>
        <v>0</v>
      </c>
      <c r="AZ144" s="107">
        <f>'0003 - SO 11.3 Výšková úp...'!F37</f>
        <v>0</v>
      </c>
      <c r="BA144" s="107">
        <f>'0003 - SO 11.3 Výšková úp...'!F38</f>
        <v>0</v>
      </c>
      <c r="BB144" s="107">
        <f>'0003 - SO 11.3 Výšková úp...'!F39</f>
        <v>0</v>
      </c>
      <c r="BC144" s="107">
        <f>'0003 - SO 11.3 Výšková úp...'!F40</f>
        <v>0</v>
      </c>
      <c r="BD144" s="109">
        <f>'0003 - SO 11.3 Výšková úp...'!F41</f>
        <v>0</v>
      </c>
      <c r="BT144" s="110" t="s">
        <v>91</v>
      </c>
      <c r="BV144" s="110" t="s">
        <v>77</v>
      </c>
      <c r="BW144" s="110" t="s">
        <v>208</v>
      </c>
      <c r="BX144" s="110" t="s">
        <v>202</v>
      </c>
      <c r="CL144" s="110" t="s">
        <v>1</v>
      </c>
    </row>
    <row r="145" spans="1:90" s="4" customFormat="1" ht="16.5" customHeight="1" x14ac:dyDescent="0.2">
      <c r="A145" s="111" t="s">
        <v>88</v>
      </c>
      <c r="B145" s="59"/>
      <c r="C145" s="104"/>
      <c r="D145" s="104"/>
      <c r="E145" s="104"/>
      <c r="F145" s="298" t="s">
        <v>99</v>
      </c>
      <c r="G145" s="298"/>
      <c r="H145" s="298"/>
      <c r="I145" s="298"/>
      <c r="J145" s="298"/>
      <c r="K145" s="104"/>
      <c r="L145" s="298" t="s">
        <v>209</v>
      </c>
      <c r="M145" s="298"/>
      <c r="N145" s="298"/>
      <c r="O145" s="298"/>
      <c r="P145" s="298"/>
      <c r="Q145" s="298"/>
      <c r="R145" s="298"/>
      <c r="S145" s="298"/>
      <c r="T145" s="298"/>
      <c r="U145" s="298"/>
      <c r="V145" s="298"/>
      <c r="W145" s="298"/>
      <c r="X145" s="298"/>
      <c r="Y145" s="298"/>
      <c r="Z145" s="298"/>
      <c r="AA145" s="298"/>
      <c r="AB145" s="298"/>
      <c r="AC145" s="298"/>
      <c r="AD145" s="298"/>
      <c r="AE145" s="298"/>
      <c r="AF145" s="298"/>
      <c r="AG145" s="296">
        <f>'0004 - SO 11.4 Odvodnění ...'!J34</f>
        <v>0</v>
      </c>
      <c r="AH145" s="297"/>
      <c r="AI145" s="297"/>
      <c r="AJ145" s="297"/>
      <c r="AK145" s="297"/>
      <c r="AL145" s="297"/>
      <c r="AM145" s="297"/>
      <c r="AN145" s="296">
        <f t="shared" si="2"/>
        <v>0</v>
      </c>
      <c r="AO145" s="297"/>
      <c r="AP145" s="297"/>
      <c r="AQ145" s="105" t="s">
        <v>86</v>
      </c>
      <c r="AR145" s="61"/>
      <c r="AS145" s="106">
        <v>0</v>
      </c>
      <c r="AT145" s="107">
        <f t="shared" si="3"/>
        <v>0</v>
      </c>
      <c r="AU145" s="108">
        <f>'0004 - SO 11.4 Odvodnění ...'!P132</f>
        <v>0</v>
      </c>
      <c r="AV145" s="107">
        <f>'0004 - SO 11.4 Odvodnění ...'!J37</f>
        <v>0</v>
      </c>
      <c r="AW145" s="107">
        <f>'0004 - SO 11.4 Odvodnění ...'!J38</f>
        <v>0</v>
      </c>
      <c r="AX145" s="107">
        <f>'0004 - SO 11.4 Odvodnění ...'!J39</f>
        <v>0</v>
      </c>
      <c r="AY145" s="107">
        <f>'0004 - SO 11.4 Odvodnění ...'!J40</f>
        <v>0</v>
      </c>
      <c r="AZ145" s="107">
        <f>'0004 - SO 11.4 Odvodnění ...'!F37</f>
        <v>0</v>
      </c>
      <c r="BA145" s="107">
        <f>'0004 - SO 11.4 Odvodnění ...'!F38</f>
        <v>0</v>
      </c>
      <c r="BB145" s="107">
        <f>'0004 - SO 11.4 Odvodnění ...'!F39</f>
        <v>0</v>
      </c>
      <c r="BC145" s="107">
        <f>'0004 - SO 11.4 Odvodnění ...'!F40</f>
        <v>0</v>
      </c>
      <c r="BD145" s="109">
        <f>'0004 - SO 11.4 Odvodnění ...'!F41</f>
        <v>0</v>
      </c>
      <c r="BT145" s="110" t="s">
        <v>91</v>
      </c>
      <c r="BV145" s="110" t="s">
        <v>77</v>
      </c>
      <c r="BW145" s="110" t="s">
        <v>210</v>
      </c>
      <c r="BX145" s="110" t="s">
        <v>202</v>
      </c>
      <c r="CL145" s="110" t="s">
        <v>1</v>
      </c>
    </row>
    <row r="146" spans="1:90" s="4" customFormat="1" ht="16.5" customHeight="1" x14ac:dyDescent="0.2">
      <c r="B146" s="59"/>
      <c r="C146" s="104"/>
      <c r="D146" s="104"/>
      <c r="E146" s="298" t="s">
        <v>211</v>
      </c>
      <c r="F146" s="298"/>
      <c r="G146" s="298"/>
      <c r="H146" s="298"/>
      <c r="I146" s="298"/>
      <c r="J146" s="104"/>
      <c r="K146" s="298" t="s">
        <v>212</v>
      </c>
      <c r="L146" s="298"/>
      <c r="M146" s="298"/>
      <c r="N146" s="298"/>
      <c r="O146" s="298"/>
      <c r="P146" s="298"/>
      <c r="Q146" s="298"/>
      <c r="R146" s="298"/>
      <c r="S146" s="298"/>
      <c r="T146" s="298"/>
      <c r="U146" s="298"/>
      <c r="V146" s="298"/>
      <c r="W146" s="298"/>
      <c r="X146" s="298"/>
      <c r="Y146" s="298"/>
      <c r="Z146" s="298"/>
      <c r="AA146" s="298"/>
      <c r="AB146" s="298"/>
      <c r="AC146" s="298"/>
      <c r="AD146" s="298"/>
      <c r="AE146" s="298"/>
      <c r="AF146" s="298"/>
      <c r="AG146" s="299">
        <f>ROUND(SUM(AG147:AG148),2)</f>
        <v>0</v>
      </c>
      <c r="AH146" s="297"/>
      <c r="AI146" s="297"/>
      <c r="AJ146" s="297"/>
      <c r="AK146" s="297"/>
      <c r="AL146" s="297"/>
      <c r="AM146" s="297"/>
      <c r="AN146" s="296">
        <f t="shared" si="2"/>
        <v>0</v>
      </c>
      <c r="AO146" s="297"/>
      <c r="AP146" s="297"/>
      <c r="AQ146" s="105" t="s">
        <v>86</v>
      </c>
      <c r="AR146" s="61"/>
      <c r="AS146" s="106">
        <f>ROUND(SUM(AS147:AS148),2)</f>
        <v>0</v>
      </c>
      <c r="AT146" s="107">
        <f t="shared" si="3"/>
        <v>0</v>
      </c>
      <c r="AU146" s="108">
        <f>ROUND(SUM(AU147:AU148),5)</f>
        <v>0</v>
      </c>
      <c r="AV146" s="107">
        <f>ROUND(AZ146*L29,2)</f>
        <v>0</v>
      </c>
      <c r="AW146" s="107">
        <f>ROUND(BA146*L30,2)</f>
        <v>0</v>
      </c>
      <c r="AX146" s="107">
        <f>ROUND(BB146*L29,2)</f>
        <v>0</v>
      </c>
      <c r="AY146" s="107">
        <f>ROUND(BC146*L30,2)</f>
        <v>0</v>
      </c>
      <c r="AZ146" s="107">
        <f>ROUND(SUM(AZ147:AZ148),2)</f>
        <v>0</v>
      </c>
      <c r="BA146" s="107">
        <f>ROUND(SUM(BA147:BA148),2)</f>
        <v>0</v>
      </c>
      <c r="BB146" s="107">
        <f>ROUND(SUM(BB147:BB148),2)</f>
        <v>0</v>
      </c>
      <c r="BC146" s="107">
        <f>ROUND(SUM(BC147:BC148),2)</f>
        <v>0</v>
      </c>
      <c r="BD146" s="109">
        <f>ROUND(SUM(BD147:BD148),2)</f>
        <v>0</v>
      </c>
      <c r="BS146" s="110" t="s">
        <v>74</v>
      </c>
      <c r="BT146" s="110" t="s">
        <v>83</v>
      </c>
      <c r="BU146" s="110" t="s">
        <v>76</v>
      </c>
      <c r="BV146" s="110" t="s">
        <v>77</v>
      </c>
      <c r="BW146" s="110" t="s">
        <v>213</v>
      </c>
      <c r="BX146" s="110" t="s">
        <v>82</v>
      </c>
      <c r="CL146" s="110" t="s">
        <v>1</v>
      </c>
    </row>
    <row r="147" spans="1:90" s="4" customFormat="1" ht="25.5" customHeight="1" x14ac:dyDescent="0.2">
      <c r="A147" s="111" t="s">
        <v>88</v>
      </c>
      <c r="B147" s="59"/>
      <c r="C147" s="104"/>
      <c r="D147" s="104"/>
      <c r="E147" s="104"/>
      <c r="F147" s="298" t="s">
        <v>89</v>
      </c>
      <c r="G147" s="298"/>
      <c r="H147" s="298"/>
      <c r="I147" s="298"/>
      <c r="J147" s="298"/>
      <c r="K147" s="104"/>
      <c r="L147" s="298" t="s">
        <v>214</v>
      </c>
      <c r="M147" s="298"/>
      <c r="N147" s="298"/>
      <c r="O147" s="298"/>
      <c r="P147" s="298"/>
      <c r="Q147" s="298"/>
      <c r="R147" s="298"/>
      <c r="S147" s="298"/>
      <c r="T147" s="298"/>
      <c r="U147" s="298"/>
      <c r="V147" s="298"/>
      <c r="W147" s="298"/>
      <c r="X147" s="298"/>
      <c r="Y147" s="298"/>
      <c r="Z147" s="298"/>
      <c r="AA147" s="298"/>
      <c r="AB147" s="298"/>
      <c r="AC147" s="298"/>
      <c r="AD147" s="298"/>
      <c r="AE147" s="298"/>
      <c r="AF147" s="298"/>
      <c r="AG147" s="296">
        <f>'0001 - SO 12.1 Zastřešení...'!J34</f>
        <v>0</v>
      </c>
      <c r="AH147" s="297"/>
      <c r="AI147" s="297"/>
      <c r="AJ147" s="297"/>
      <c r="AK147" s="297"/>
      <c r="AL147" s="297"/>
      <c r="AM147" s="297"/>
      <c r="AN147" s="296">
        <f t="shared" si="2"/>
        <v>0</v>
      </c>
      <c r="AO147" s="297"/>
      <c r="AP147" s="297"/>
      <c r="AQ147" s="105" t="s">
        <v>86</v>
      </c>
      <c r="AR147" s="61"/>
      <c r="AS147" s="106">
        <v>0</v>
      </c>
      <c r="AT147" s="107">
        <f t="shared" si="3"/>
        <v>0</v>
      </c>
      <c r="AU147" s="108">
        <f>'0001 - SO 12.1 Zastřešení...'!P129</f>
        <v>0</v>
      </c>
      <c r="AV147" s="107">
        <f>'0001 - SO 12.1 Zastřešení...'!J37</f>
        <v>0</v>
      </c>
      <c r="AW147" s="107">
        <f>'0001 - SO 12.1 Zastřešení...'!J38</f>
        <v>0</v>
      </c>
      <c r="AX147" s="107">
        <f>'0001 - SO 12.1 Zastřešení...'!J39</f>
        <v>0</v>
      </c>
      <c r="AY147" s="107">
        <f>'0001 - SO 12.1 Zastřešení...'!J40</f>
        <v>0</v>
      </c>
      <c r="AZ147" s="107">
        <f>'0001 - SO 12.1 Zastřešení...'!F37</f>
        <v>0</v>
      </c>
      <c r="BA147" s="107">
        <f>'0001 - SO 12.1 Zastřešení...'!F38</f>
        <v>0</v>
      </c>
      <c r="BB147" s="107">
        <f>'0001 - SO 12.1 Zastřešení...'!F39</f>
        <v>0</v>
      </c>
      <c r="BC147" s="107">
        <f>'0001 - SO 12.1 Zastřešení...'!F40</f>
        <v>0</v>
      </c>
      <c r="BD147" s="109">
        <f>'0001 - SO 12.1 Zastřešení...'!F41</f>
        <v>0</v>
      </c>
      <c r="BT147" s="110" t="s">
        <v>91</v>
      </c>
      <c r="BV147" s="110" t="s">
        <v>77</v>
      </c>
      <c r="BW147" s="110" t="s">
        <v>215</v>
      </c>
      <c r="BX147" s="110" t="s">
        <v>213</v>
      </c>
      <c r="CL147" s="110" t="s">
        <v>1</v>
      </c>
    </row>
    <row r="148" spans="1:90" s="4" customFormat="1" ht="16.5" customHeight="1" x14ac:dyDescent="0.2">
      <c r="A148" s="111" t="s">
        <v>88</v>
      </c>
      <c r="B148" s="59"/>
      <c r="C148" s="104"/>
      <c r="D148" s="104"/>
      <c r="E148" s="104"/>
      <c r="F148" s="298" t="s">
        <v>93</v>
      </c>
      <c r="G148" s="298"/>
      <c r="H148" s="298"/>
      <c r="I148" s="298"/>
      <c r="J148" s="298"/>
      <c r="K148" s="104"/>
      <c r="L148" s="298" t="s">
        <v>216</v>
      </c>
      <c r="M148" s="298"/>
      <c r="N148" s="298"/>
      <c r="O148" s="298"/>
      <c r="P148" s="298"/>
      <c r="Q148" s="298"/>
      <c r="R148" s="298"/>
      <c r="S148" s="298"/>
      <c r="T148" s="298"/>
      <c r="U148" s="298"/>
      <c r="V148" s="298"/>
      <c r="W148" s="298"/>
      <c r="X148" s="298"/>
      <c r="Y148" s="298"/>
      <c r="Z148" s="298"/>
      <c r="AA148" s="298"/>
      <c r="AB148" s="298"/>
      <c r="AC148" s="298"/>
      <c r="AD148" s="298"/>
      <c r="AE148" s="298"/>
      <c r="AF148" s="298"/>
      <c r="AG148" s="296">
        <f>'0002 - SO 12.2 Silnoproud...'!J34</f>
        <v>0</v>
      </c>
      <c r="AH148" s="297"/>
      <c r="AI148" s="297"/>
      <c r="AJ148" s="297"/>
      <c r="AK148" s="297"/>
      <c r="AL148" s="297"/>
      <c r="AM148" s="297"/>
      <c r="AN148" s="296">
        <f t="shared" si="2"/>
        <v>0</v>
      </c>
      <c r="AO148" s="297"/>
      <c r="AP148" s="297"/>
      <c r="AQ148" s="105" t="s">
        <v>86</v>
      </c>
      <c r="AR148" s="61"/>
      <c r="AS148" s="106">
        <v>0</v>
      </c>
      <c r="AT148" s="107">
        <f t="shared" si="3"/>
        <v>0</v>
      </c>
      <c r="AU148" s="108">
        <f>'0002 - SO 12.2 Silnoproud...'!P129</f>
        <v>0</v>
      </c>
      <c r="AV148" s="107">
        <f>'0002 - SO 12.2 Silnoproud...'!J37</f>
        <v>0</v>
      </c>
      <c r="AW148" s="107">
        <f>'0002 - SO 12.2 Silnoproud...'!J38</f>
        <v>0</v>
      </c>
      <c r="AX148" s="107">
        <f>'0002 - SO 12.2 Silnoproud...'!J39</f>
        <v>0</v>
      </c>
      <c r="AY148" s="107">
        <f>'0002 - SO 12.2 Silnoproud...'!J40</f>
        <v>0</v>
      </c>
      <c r="AZ148" s="107">
        <f>'0002 - SO 12.2 Silnoproud...'!F37</f>
        <v>0</v>
      </c>
      <c r="BA148" s="107">
        <f>'0002 - SO 12.2 Silnoproud...'!F38</f>
        <v>0</v>
      </c>
      <c r="BB148" s="107">
        <f>'0002 - SO 12.2 Silnoproud...'!F39</f>
        <v>0</v>
      </c>
      <c r="BC148" s="107">
        <f>'0002 - SO 12.2 Silnoproud...'!F40</f>
        <v>0</v>
      </c>
      <c r="BD148" s="109">
        <f>'0002 - SO 12.2 Silnoproud...'!F41</f>
        <v>0</v>
      </c>
      <c r="BT148" s="110" t="s">
        <v>91</v>
      </c>
      <c r="BV148" s="110" t="s">
        <v>77</v>
      </c>
      <c r="BW148" s="110" t="s">
        <v>217</v>
      </c>
      <c r="BX148" s="110" t="s">
        <v>213</v>
      </c>
      <c r="CL148" s="110" t="s">
        <v>1</v>
      </c>
    </row>
    <row r="149" spans="1:90" s="4" customFormat="1" ht="16.5" customHeight="1" x14ac:dyDescent="0.2">
      <c r="A149" s="111" t="s">
        <v>88</v>
      </c>
      <c r="B149" s="59"/>
      <c r="C149" s="104"/>
      <c r="D149" s="104"/>
      <c r="E149" s="298" t="s">
        <v>218</v>
      </c>
      <c r="F149" s="298"/>
      <c r="G149" s="298"/>
      <c r="H149" s="298"/>
      <c r="I149" s="298"/>
      <c r="J149" s="104"/>
      <c r="K149" s="298" t="s">
        <v>219</v>
      </c>
      <c r="L149" s="298"/>
      <c r="M149" s="298"/>
      <c r="N149" s="298"/>
      <c r="O149" s="298"/>
      <c r="P149" s="298"/>
      <c r="Q149" s="298"/>
      <c r="R149" s="298"/>
      <c r="S149" s="298"/>
      <c r="T149" s="298"/>
      <c r="U149" s="298"/>
      <c r="V149" s="298"/>
      <c r="W149" s="298"/>
      <c r="X149" s="298"/>
      <c r="Y149" s="298"/>
      <c r="Z149" s="298"/>
      <c r="AA149" s="298"/>
      <c r="AB149" s="298"/>
      <c r="AC149" s="298"/>
      <c r="AD149" s="298"/>
      <c r="AE149" s="298"/>
      <c r="AF149" s="298"/>
      <c r="AG149" s="296">
        <f>'012 - SO 13 Terénní a sad...'!J32</f>
        <v>0</v>
      </c>
      <c r="AH149" s="297"/>
      <c r="AI149" s="297"/>
      <c r="AJ149" s="297"/>
      <c r="AK149" s="297"/>
      <c r="AL149" s="297"/>
      <c r="AM149" s="297"/>
      <c r="AN149" s="296">
        <f t="shared" si="2"/>
        <v>0</v>
      </c>
      <c r="AO149" s="297"/>
      <c r="AP149" s="297"/>
      <c r="AQ149" s="105" t="s">
        <v>86</v>
      </c>
      <c r="AR149" s="61"/>
      <c r="AS149" s="106">
        <v>0</v>
      </c>
      <c r="AT149" s="107">
        <f t="shared" si="3"/>
        <v>0</v>
      </c>
      <c r="AU149" s="108">
        <f>'012 - SO 13 Terénní a sad...'!P123</f>
        <v>0</v>
      </c>
      <c r="AV149" s="107">
        <f>'012 - SO 13 Terénní a sad...'!J35</f>
        <v>0</v>
      </c>
      <c r="AW149" s="107">
        <f>'012 - SO 13 Terénní a sad...'!J36</f>
        <v>0</v>
      </c>
      <c r="AX149" s="107">
        <f>'012 - SO 13 Terénní a sad...'!J37</f>
        <v>0</v>
      </c>
      <c r="AY149" s="107">
        <f>'012 - SO 13 Terénní a sad...'!J38</f>
        <v>0</v>
      </c>
      <c r="AZ149" s="107">
        <f>'012 - SO 13 Terénní a sad...'!F35</f>
        <v>0</v>
      </c>
      <c r="BA149" s="107">
        <f>'012 - SO 13 Terénní a sad...'!F36</f>
        <v>0</v>
      </c>
      <c r="BB149" s="107">
        <f>'012 - SO 13 Terénní a sad...'!F37</f>
        <v>0</v>
      </c>
      <c r="BC149" s="107">
        <f>'012 - SO 13 Terénní a sad...'!F38</f>
        <v>0</v>
      </c>
      <c r="BD149" s="109">
        <f>'012 - SO 13 Terénní a sad...'!F39</f>
        <v>0</v>
      </c>
      <c r="BT149" s="110" t="s">
        <v>83</v>
      </c>
      <c r="BV149" s="110" t="s">
        <v>77</v>
      </c>
      <c r="BW149" s="110" t="s">
        <v>220</v>
      </c>
      <c r="BX149" s="110" t="s">
        <v>82</v>
      </c>
      <c r="CL149" s="110" t="s">
        <v>1</v>
      </c>
    </row>
    <row r="150" spans="1:90" s="4" customFormat="1" ht="16.5" customHeight="1" x14ac:dyDescent="0.2">
      <c r="A150" s="111" t="s">
        <v>88</v>
      </c>
      <c r="B150" s="59"/>
      <c r="C150" s="104"/>
      <c r="D150" s="104"/>
      <c r="E150" s="298" t="s">
        <v>221</v>
      </c>
      <c r="F150" s="298"/>
      <c r="G150" s="298"/>
      <c r="H150" s="298"/>
      <c r="I150" s="298"/>
      <c r="J150" s="104"/>
      <c r="K150" s="298" t="s">
        <v>222</v>
      </c>
      <c r="L150" s="298"/>
      <c r="M150" s="298"/>
      <c r="N150" s="298"/>
      <c r="O150" s="298"/>
      <c r="P150" s="298"/>
      <c r="Q150" s="298"/>
      <c r="R150" s="298"/>
      <c r="S150" s="298"/>
      <c r="T150" s="298"/>
      <c r="U150" s="298"/>
      <c r="V150" s="298"/>
      <c r="W150" s="298"/>
      <c r="X150" s="298"/>
      <c r="Y150" s="298"/>
      <c r="Z150" s="298"/>
      <c r="AA150" s="298"/>
      <c r="AB150" s="298"/>
      <c r="AC150" s="298"/>
      <c r="AD150" s="298"/>
      <c r="AE150" s="298"/>
      <c r="AF150" s="298"/>
      <c r="AG150" s="296">
        <f>'013 - PS 01 Odvodnění kalu '!J32</f>
        <v>0</v>
      </c>
      <c r="AH150" s="297"/>
      <c r="AI150" s="297"/>
      <c r="AJ150" s="297"/>
      <c r="AK150" s="297"/>
      <c r="AL150" s="297"/>
      <c r="AM150" s="297"/>
      <c r="AN150" s="296">
        <f t="shared" si="2"/>
        <v>0</v>
      </c>
      <c r="AO150" s="297"/>
      <c r="AP150" s="297"/>
      <c r="AQ150" s="105" t="s">
        <v>86</v>
      </c>
      <c r="AR150" s="61"/>
      <c r="AS150" s="106">
        <v>0</v>
      </c>
      <c r="AT150" s="107">
        <f t="shared" si="3"/>
        <v>0</v>
      </c>
      <c r="AU150" s="108">
        <f>'013 - PS 01 Odvodnění kalu '!P127</f>
        <v>0</v>
      </c>
      <c r="AV150" s="107">
        <f>'013 - PS 01 Odvodnění kalu '!J35</f>
        <v>0</v>
      </c>
      <c r="AW150" s="107">
        <f>'013 - PS 01 Odvodnění kalu '!J36</f>
        <v>0</v>
      </c>
      <c r="AX150" s="107">
        <f>'013 - PS 01 Odvodnění kalu '!J37</f>
        <v>0</v>
      </c>
      <c r="AY150" s="107">
        <f>'013 - PS 01 Odvodnění kalu '!J38</f>
        <v>0</v>
      </c>
      <c r="AZ150" s="107">
        <f>'013 - PS 01 Odvodnění kalu '!F35</f>
        <v>0</v>
      </c>
      <c r="BA150" s="107">
        <f>'013 - PS 01 Odvodnění kalu '!F36</f>
        <v>0</v>
      </c>
      <c r="BB150" s="107">
        <f>'013 - PS 01 Odvodnění kalu '!F37</f>
        <v>0</v>
      </c>
      <c r="BC150" s="107">
        <f>'013 - PS 01 Odvodnění kalu '!F38</f>
        <v>0</v>
      </c>
      <c r="BD150" s="109">
        <f>'013 - PS 01 Odvodnění kalu '!F39</f>
        <v>0</v>
      </c>
      <c r="BT150" s="110" t="s">
        <v>83</v>
      </c>
      <c r="BV150" s="110" t="s">
        <v>77</v>
      </c>
      <c r="BW150" s="110" t="s">
        <v>223</v>
      </c>
      <c r="BX150" s="110" t="s">
        <v>82</v>
      </c>
      <c r="CL150" s="110" t="s">
        <v>1</v>
      </c>
    </row>
    <row r="151" spans="1:90" s="4" customFormat="1" ht="16.5" customHeight="1" x14ac:dyDescent="0.2">
      <c r="A151" s="111" t="s">
        <v>88</v>
      </c>
      <c r="B151" s="59"/>
      <c r="C151" s="104"/>
      <c r="D151" s="104"/>
      <c r="E151" s="298" t="s">
        <v>224</v>
      </c>
      <c r="F151" s="298"/>
      <c r="G151" s="298"/>
      <c r="H151" s="298"/>
      <c r="I151" s="298"/>
      <c r="J151" s="104"/>
      <c r="K151" s="298" t="s">
        <v>225</v>
      </c>
      <c r="L151" s="298"/>
      <c r="M151" s="298"/>
      <c r="N151" s="298"/>
      <c r="O151" s="298"/>
      <c r="P151" s="298"/>
      <c r="Q151" s="298"/>
      <c r="R151" s="298"/>
      <c r="S151" s="298"/>
      <c r="T151" s="298"/>
      <c r="U151" s="298"/>
      <c r="V151" s="298"/>
      <c r="W151" s="298"/>
      <c r="X151" s="298"/>
      <c r="Y151" s="298"/>
      <c r="Z151" s="298"/>
      <c r="AA151" s="298"/>
      <c r="AB151" s="298"/>
      <c r="AC151" s="298"/>
      <c r="AD151" s="298"/>
      <c r="AE151" s="298"/>
      <c r="AF151" s="298"/>
      <c r="AG151" s="296">
        <f>'014 - PS 02 Sušení kalu'!J32</f>
        <v>0</v>
      </c>
      <c r="AH151" s="297"/>
      <c r="AI151" s="297"/>
      <c r="AJ151" s="297"/>
      <c r="AK151" s="297"/>
      <c r="AL151" s="297"/>
      <c r="AM151" s="297"/>
      <c r="AN151" s="296">
        <f t="shared" si="2"/>
        <v>0</v>
      </c>
      <c r="AO151" s="297"/>
      <c r="AP151" s="297"/>
      <c r="AQ151" s="105" t="s">
        <v>86</v>
      </c>
      <c r="AR151" s="61"/>
      <c r="AS151" s="106">
        <v>0</v>
      </c>
      <c r="AT151" s="107">
        <f t="shared" si="3"/>
        <v>0</v>
      </c>
      <c r="AU151" s="108">
        <f>'014 - PS 02 Sušení kalu'!P130</f>
        <v>0</v>
      </c>
      <c r="AV151" s="107">
        <f>'014 - PS 02 Sušení kalu'!J35</f>
        <v>0</v>
      </c>
      <c r="AW151" s="107">
        <f>'014 - PS 02 Sušení kalu'!J36</f>
        <v>0</v>
      </c>
      <c r="AX151" s="107">
        <f>'014 - PS 02 Sušení kalu'!J37</f>
        <v>0</v>
      </c>
      <c r="AY151" s="107">
        <f>'014 - PS 02 Sušení kalu'!J38</f>
        <v>0</v>
      </c>
      <c r="AZ151" s="107">
        <f>'014 - PS 02 Sušení kalu'!F35</f>
        <v>0</v>
      </c>
      <c r="BA151" s="107">
        <f>'014 - PS 02 Sušení kalu'!F36</f>
        <v>0</v>
      </c>
      <c r="BB151" s="107">
        <f>'014 - PS 02 Sušení kalu'!F37</f>
        <v>0</v>
      </c>
      <c r="BC151" s="107">
        <f>'014 - PS 02 Sušení kalu'!F38</f>
        <v>0</v>
      </c>
      <c r="BD151" s="109">
        <f>'014 - PS 02 Sušení kalu'!F39</f>
        <v>0</v>
      </c>
      <c r="BT151" s="110" t="s">
        <v>83</v>
      </c>
      <c r="BV151" s="110" t="s">
        <v>77</v>
      </c>
      <c r="BW151" s="110" t="s">
        <v>226</v>
      </c>
      <c r="BX151" s="110" t="s">
        <v>82</v>
      </c>
      <c r="CL151" s="110" t="s">
        <v>1</v>
      </c>
    </row>
    <row r="152" spans="1:90" s="4" customFormat="1" ht="16.5" customHeight="1" x14ac:dyDescent="0.2">
      <c r="A152" s="111" t="s">
        <v>88</v>
      </c>
      <c r="B152" s="59"/>
      <c r="C152" s="104"/>
      <c r="D152" s="104"/>
      <c r="E152" s="298" t="s">
        <v>227</v>
      </c>
      <c r="F152" s="298"/>
      <c r="G152" s="298"/>
      <c r="H152" s="298"/>
      <c r="I152" s="298"/>
      <c r="J152" s="104"/>
      <c r="K152" s="298" t="s">
        <v>228</v>
      </c>
      <c r="L152" s="298"/>
      <c r="M152" s="298"/>
      <c r="N152" s="298"/>
      <c r="O152" s="298"/>
      <c r="P152" s="298"/>
      <c r="Q152" s="298"/>
      <c r="R152" s="298"/>
      <c r="S152" s="298"/>
      <c r="T152" s="298"/>
      <c r="U152" s="298"/>
      <c r="V152" s="298"/>
      <c r="W152" s="298"/>
      <c r="X152" s="298"/>
      <c r="Y152" s="298"/>
      <c r="Z152" s="298"/>
      <c r="AA152" s="298"/>
      <c r="AB152" s="298"/>
      <c r="AC152" s="298"/>
      <c r="AD152" s="298"/>
      <c r="AE152" s="298"/>
      <c r="AF152" s="298"/>
      <c r="AG152" s="296">
        <f>'015 - PS 03 Kogenerace'!J32</f>
        <v>0</v>
      </c>
      <c r="AH152" s="297"/>
      <c r="AI152" s="297"/>
      <c r="AJ152" s="297"/>
      <c r="AK152" s="297"/>
      <c r="AL152" s="297"/>
      <c r="AM152" s="297"/>
      <c r="AN152" s="296">
        <f t="shared" si="2"/>
        <v>0</v>
      </c>
      <c r="AO152" s="297"/>
      <c r="AP152" s="297"/>
      <c r="AQ152" s="105" t="s">
        <v>86</v>
      </c>
      <c r="AR152" s="61"/>
      <c r="AS152" s="106">
        <v>0</v>
      </c>
      <c r="AT152" s="107">
        <f t="shared" si="3"/>
        <v>0</v>
      </c>
      <c r="AU152" s="108">
        <f>'015 - PS 03 Kogenerace'!P134</f>
        <v>0</v>
      </c>
      <c r="AV152" s="107">
        <f>'015 - PS 03 Kogenerace'!J35</f>
        <v>0</v>
      </c>
      <c r="AW152" s="107">
        <f>'015 - PS 03 Kogenerace'!J36</f>
        <v>0</v>
      </c>
      <c r="AX152" s="107">
        <f>'015 - PS 03 Kogenerace'!J37</f>
        <v>0</v>
      </c>
      <c r="AY152" s="107">
        <f>'015 - PS 03 Kogenerace'!J38</f>
        <v>0</v>
      </c>
      <c r="AZ152" s="107">
        <f>'015 - PS 03 Kogenerace'!F35</f>
        <v>0</v>
      </c>
      <c r="BA152" s="107">
        <f>'015 - PS 03 Kogenerace'!F36</f>
        <v>0</v>
      </c>
      <c r="BB152" s="107">
        <f>'015 - PS 03 Kogenerace'!F37</f>
        <v>0</v>
      </c>
      <c r="BC152" s="107">
        <f>'015 - PS 03 Kogenerace'!F38</f>
        <v>0</v>
      </c>
      <c r="BD152" s="109">
        <f>'015 - PS 03 Kogenerace'!F39</f>
        <v>0</v>
      </c>
      <c r="BT152" s="110" t="s">
        <v>83</v>
      </c>
      <c r="BV152" s="110" t="s">
        <v>77</v>
      </c>
      <c r="BW152" s="110" t="s">
        <v>229</v>
      </c>
      <c r="BX152" s="110" t="s">
        <v>82</v>
      </c>
      <c r="CL152" s="110" t="s">
        <v>1</v>
      </c>
    </row>
    <row r="153" spans="1:90" s="4" customFormat="1" ht="16.5" customHeight="1" x14ac:dyDescent="0.2">
      <c r="A153" s="111" t="s">
        <v>88</v>
      </c>
      <c r="B153" s="59"/>
      <c r="C153" s="104"/>
      <c r="D153" s="104"/>
      <c r="E153" s="298" t="s">
        <v>230</v>
      </c>
      <c r="F153" s="298"/>
      <c r="G153" s="298"/>
      <c r="H153" s="298"/>
      <c r="I153" s="298"/>
      <c r="J153" s="104"/>
      <c r="K153" s="298" t="s">
        <v>231</v>
      </c>
      <c r="L153" s="298"/>
      <c r="M153" s="298"/>
      <c r="N153" s="298"/>
      <c r="O153" s="298"/>
      <c r="P153" s="298"/>
      <c r="Q153" s="298"/>
      <c r="R153" s="298"/>
      <c r="S153" s="298"/>
      <c r="T153" s="298"/>
      <c r="U153" s="298"/>
      <c r="V153" s="298"/>
      <c r="W153" s="298"/>
      <c r="X153" s="298"/>
      <c r="Y153" s="298"/>
      <c r="Z153" s="298"/>
      <c r="AA153" s="298"/>
      <c r="AB153" s="298"/>
      <c r="AC153" s="298"/>
      <c r="AD153" s="298"/>
      <c r="AE153" s="298"/>
      <c r="AF153" s="298"/>
      <c r="AG153" s="296">
        <f>'016 - PS 04 Strojovna ply...'!J32</f>
        <v>0</v>
      </c>
      <c r="AH153" s="297"/>
      <c r="AI153" s="297"/>
      <c r="AJ153" s="297"/>
      <c r="AK153" s="297"/>
      <c r="AL153" s="297"/>
      <c r="AM153" s="297"/>
      <c r="AN153" s="296">
        <f t="shared" si="2"/>
        <v>0</v>
      </c>
      <c r="AO153" s="297"/>
      <c r="AP153" s="297"/>
      <c r="AQ153" s="105" t="s">
        <v>86</v>
      </c>
      <c r="AR153" s="61"/>
      <c r="AS153" s="106">
        <v>0</v>
      </c>
      <c r="AT153" s="107">
        <f t="shared" si="3"/>
        <v>0</v>
      </c>
      <c r="AU153" s="108">
        <f>'016 - PS 04 Strojovna ply...'!P125</f>
        <v>0</v>
      </c>
      <c r="AV153" s="107">
        <f>'016 - PS 04 Strojovna ply...'!J35</f>
        <v>0</v>
      </c>
      <c r="AW153" s="107">
        <f>'016 - PS 04 Strojovna ply...'!J36</f>
        <v>0</v>
      </c>
      <c r="AX153" s="107">
        <f>'016 - PS 04 Strojovna ply...'!J37</f>
        <v>0</v>
      </c>
      <c r="AY153" s="107">
        <f>'016 - PS 04 Strojovna ply...'!J38</f>
        <v>0</v>
      </c>
      <c r="AZ153" s="107">
        <f>'016 - PS 04 Strojovna ply...'!F35</f>
        <v>0</v>
      </c>
      <c r="BA153" s="107">
        <f>'016 - PS 04 Strojovna ply...'!F36</f>
        <v>0</v>
      </c>
      <c r="BB153" s="107">
        <f>'016 - PS 04 Strojovna ply...'!F37</f>
        <v>0</v>
      </c>
      <c r="BC153" s="107">
        <f>'016 - PS 04 Strojovna ply...'!F38</f>
        <v>0</v>
      </c>
      <c r="BD153" s="109">
        <f>'016 - PS 04 Strojovna ply...'!F39</f>
        <v>0</v>
      </c>
      <c r="BT153" s="110" t="s">
        <v>83</v>
      </c>
      <c r="BV153" s="110" t="s">
        <v>77</v>
      </c>
      <c r="BW153" s="110" t="s">
        <v>232</v>
      </c>
      <c r="BX153" s="110" t="s">
        <v>82</v>
      </c>
      <c r="CL153" s="110" t="s">
        <v>1</v>
      </c>
    </row>
    <row r="154" spans="1:90" s="4" customFormat="1" ht="16.5" customHeight="1" x14ac:dyDescent="0.2">
      <c r="A154" s="111" t="s">
        <v>88</v>
      </c>
      <c r="B154" s="59"/>
      <c r="C154" s="104"/>
      <c r="D154" s="104"/>
      <c r="E154" s="298" t="s">
        <v>233</v>
      </c>
      <c r="F154" s="298"/>
      <c r="G154" s="298"/>
      <c r="H154" s="298"/>
      <c r="I154" s="298"/>
      <c r="J154" s="104"/>
      <c r="K154" s="298" t="s">
        <v>234</v>
      </c>
      <c r="L154" s="298"/>
      <c r="M154" s="298"/>
      <c r="N154" s="298"/>
      <c r="O154" s="298"/>
      <c r="P154" s="298"/>
      <c r="Q154" s="298"/>
      <c r="R154" s="298"/>
      <c r="S154" s="298"/>
      <c r="T154" s="298"/>
      <c r="U154" s="298"/>
      <c r="V154" s="298"/>
      <c r="W154" s="298"/>
      <c r="X154" s="298"/>
      <c r="Y154" s="298"/>
      <c r="Z154" s="298"/>
      <c r="AA154" s="298"/>
      <c r="AB154" s="298"/>
      <c r="AC154" s="298"/>
      <c r="AD154" s="298"/>
      <c r="AE154" s="298"/>
      <c r="AF154" s="298"/>
      <c r="AG154" s="296">
        <f>'017 - PS 05 Homogenizace ...'!J32</f>
        <v>0</v>
      </c>
      <c r="AH154" s="297"/>
      <c r="AI154" s="297"/>
      <c r="AJ154" s="297"/>
      <c r="AK154" s="297"/>
      <c r="AL154" s="297"/>
      <c r="AM154" s="297"/>
      <c r="AN154" s="296">
        <f t="shared" si="2"/>
        <v>0</v>
      </c>
      <c r="AO154" s="297"/>
      <c r="AP154" s="297"/>
      <c r="AQ154" s="105" t="s">
        <v>86</v>
      </c>
      <c r="AR154" s="61"/>
      <c r="AS154" s="106">
        <v>0</v>
      </c>
      <c r="AT154" s="107">
        <f t="shared" si="3"/>
        <v>0</v>
      </c>
      <c r="AU154" s="108">
        <f>'017 - PS 05 Homogenizace ...'!P124</f>
        <v>0</v>
      </c>
      <c r="AV154" s="107">
        <f>'017 - PS 05 Homogenizace ...'!J35</f>
        <v>0</v>
      </c>
      <c r="AW154" s="107">
        <f>'017 - PS 05 Homogenizace ...'!J36</f>
        <v>0</v>
      </c>
      <c r="AX154" s="107">
        <f>'017 - PS 05 Homogenizace ...'!J37</f>
        <v>0</v>
      </c>
      <c r="AY154" s="107">
        <f>'017 - PS 05 Homogenizace ...'!J38</f>
        <v>0</v>
      </c>
      <c r="AZ154" s="107">
        <f>'017 - PS 05 Homogenizace ...'!F35</f>
        <v>0</v>
      </c>
      <c r="BA154" s="107">
        <f>'017 - PS 05 Homogenizace ...'!F36</f>
        <v>0</v>
      </c>
      <c r="BB154" s="107">
        <f>'017 - PS 05 Homogenizace ...'!F37</f>
        <v>0</v>
      </c>
      <c r="BC154" s="107">
        <f>'017 - PS 05 Homogenizace ...'!F38</f>
        <v>0</v>
      </c>
      <c r="BD154" s="109">
        <f>'017 - PS 05 Homogenizace ...'!F39</f>
        <v>0</v>
      </c>
      <c r="BT154" s="110" t="s">
        <v>83</v>
      </c>
      <c r="BV154" s="110" t="s">
        <v>77</v>
      </c>
      <c r="BW154" s="110" t="s">
        <v>235</v>
      </c>
      <c r="BX154" s="110" t="s">
        <v>82</v>
      </c>
      <c r="CL154" s="110" t="s">
        <v>1</v>
      </c>
    </row>
    <row r="155" spans="1:90" s="4" customFormat="1" ht="16.5" customHeight="1" x14ac:dyDescent="0.2">
      <c r="A155" s="111" t="s">
        <v>88</v>
      </c>
      <c r="B155" s="59"/>
      <c r="C155" s="104"/>
      <c r="D155" s="104"/>
      <c r="E155" s="298" t="s">
        <v>236</v>
      </c>
      <c r="F155" s="298"/>
      <c r="G155" s="298"/>
      <c r="H155" s="298"/>
      <c r="I155" s="298"/>
      <c r="J155" s="104"/>
      <c r="K155" s="298" t="s">
        <v>237</v>
      </c>
      <c r="L155" s="298"/>
      <c r="M155" s="298"/>
      <c r="N155" s="298"/>
      <c r="O155" s="298"/>
      <c r="P155" s="298"/>
      <c r="Q155" s="298"/>
      <c r="R155" s="298"/>
      <c r="S155" s="298"/>
      <c r="T155" s="298"/>
      <c r="U155" s="298"/>
      <c r="V155" s="298"/>
      <c r="W155" s="298"/>
      <c r="X155" s="298"/>
      <c r="Y155" s="298"/>
      <c r="Z155" s="298"/>
      <c r="AA155" s="298"/>
      <c r="AB155" s="298"/>
      <c r="AC155" s="298"/>
      <c r="AD155" s="298"/>
      <c r="AE155" s="298"/>
      <c r="AF155" s="298"/>
      <c r="AG155" s="296">
        <f>'018 - PS 10 Provozní rozv...'!J32</f>
        <v>0</v>
      </c>
      <c r="AH155" s="297"/>
      <c r="AI155" s="297"/>
      <c r="AJ155" s="297"/>
      <c r="AK155" s="297"/>
      <c r="AL155" s="297"/>
      <c r="AM155" s="297"/>
      <c r="AN155" s="296">
        <f t="shared" si="2"/>
        <v>0</v>
      </c>
      <c r="AO155" s="297"/>
      <c r="AP155" s="297"/>
      <c r="AQ155" s="105" t="s">
        <v>86</v>
      </c>
      <c r="AR155" s="61"/>
      <c r="AS155" s="106">
        <v>0</v>
      </c>
      <c r="AT155" s="107">
        <f t="shared" si="3"/>
        <v>0</v>
      </c>
      <c r="AU155" s="108">
        <f>'018 - PS 10 Provozní rozv...'!P133</f>
        <v>0</v>
      </c>
      <c r="AV155" s="107">
        <f>'018 - PS 10 Provozní rozv...'!J35</f>
        <v>0</v>
      </c>
      <c r="AW155" s="107">
        <f>'018 - PS 10 Provozní rozv...'!J36</f>
        <v>0</v>
      </c>
      <c r="AX155" s="107">
        <f>'018 - PS 10 Provozní rozv...'!J37</f>
        <v>0</v>
      </c>
      <c r="AY155" s="107">
        <f>'018 - PS 10 Provozní rozv...'!J38</f>
        <v>0</v>
      </c>
      <c r="AZ155" s="107">
        <f>'018 - PS 10 Provozní rozv...'!F35</f>
        <v>0</v>
      </c>
      <c r="BA155" s="107">
        <f>'018 - PS 10 Provozní rozv...'!F36</f>
        <v>0</v>
      </c>
      <c r="BB155" s="107">
        <f>'018 - PS 10 Provozní rozv...'!F37</f>
        <v>0</v>
      </c>
      <c r="BC155" s="107">
        <f>'018 - PS 10 Provozní rozv...'!F38</f>
        <v>0</v>
      </c>
      <c r="BD155" s="109">
        <f>'018 - PS 10 Provozní rozv...'!F39</f>
        <v>0</v>
      </c>
      <c r="BT155" s="110" t="s">
        <v>83</v>
      </c>
      <c r="BV155" s="110" t="s">
        <v>77</v>
      </c>
      <c r="BW155" s="110" t="s">
        <v>238</v>
      </c>
      <c r="BX155" s="110" t="s">
        <v>82</v>
      </c>
      <c r="CL155" s="110" t="s">
        <v>1</v>
      </c>
    </row>
    <row r="156" spans="1:90" s="4" customFormat="1" ht="25.5" customHeight="1" x14ac:dyDescent="0.2">
      <c r="A156" s="111" t="s">
        <v>88</v>
      </c>
      <c r="B156" s="59"/>
      <c r="C156" s="104"/>
      <c r="D156" s="104"/>
      <c r="E156" s="298" t="s">
        <v>239</v>
      </c>
      <c r="F156" s="298"/>
      <c r="G156" s="298"/>
      <c r="H156" s="298"/>
      <c r="I156" s="298"/>
      <c r="J156" s="104"/>
      <c r="K156" s="298" t="s">
        <v>240</v>
      </c>
      <c r="L156" s="298"/>
      <c r="M156" s="298"/>
      <c r="N156" s="298"/>
      <c r="O156" s="298"/>
      <c r="P156" s="298"/>
      <c r="Q156" s="298"/>
      <c r="R156" s="298"/>
      <c r="S156" s="298"/>
      <c r="T156" s="298"/>
      <c r="U156" s="298"/>
      <c r="V156" s="298"/>
      <c r="W156" s="298"/>
      <c r="X156" s="298"/>
      <c r="Y156" s="298"/>
      <c r="Z156" s="298"/>
      <c r="AA156" s="298"/>
      <c r="AB156" s="298"/>
      <c r="AC156" s="298"/>
      <c r="AD156" s="298"/>
      <c r="AE156" s="298"/>
      <c r="AF156" s="298"/>
      <c r="AG156" s="296">
        <f>'019 - PS 11 Měření a regu...'!J32</f>
        <v>0</v>
      </c>
      <c r="AH156" s="297"/>
      <c r="AI156" s="297"/>
      <c r="AJ156" s="297"/>
      <c r="AK156" s="297"/>
      <c r="AL156" s="297"/>
      <c r="AM156" s="297"/>
      <c r="AN156" s="296">
        <f t="shared" si="2"/>
        <v>0</v>
      </c>
      <c r="AO156" s="297"/>
      <c r="AP156" s="297"/>
      <c r="AQ156" s="105" t="s">
        <v>86</v>
      </c>
      <c r="AR156" s="61"/>
      <c r="AS156" s="106">
        <v>0</v>
      </c>
      <c r="AT156" s="107">
        <f t="shared" si="3"/>
        <v>0</v>
      </c>
      <c r="AU156" s="108">
        <f>'019 - PS 11 Měření a regu...'!P127</f>
        <v>0</v>
      </c>
      <c r="AV156" s="107">
        <f>'019 - PS 11 Měření a regu...'!J35</f>
        <v>0</v>
      </c>
      <c r="AW156" s="107">
        <f>'019 - PS 11 Měření a regu...'!J36</f>
        <v>0</v>
      </c>
      <c r="AX156" s="107">
        <f>'019 - PS 11 Měření a regu...'!J37</f>
        <v>0</v>
      </c>
      <c r="AY156" s="107">
        <f>'019 - PS 11 Měření a regu...'!J38</f>
        <v>0</v>
      </c>
      <c r="AZ156" s="107">
        <f>'019 - PS 11 Měření a regu...'!F35</f>
        <v>0</v>
      </c>
      <c r="BA156" s="107">
        <f>'019 - PS 11 Měření a regu...'!F36</f>
        <v>0</v>
      </c>
      <c r="BB156" s="107">
        <f>'019 - PS 11 Měření a regu...'!F37</f>
        <v>0</v>
      </c>
      <c r="BC156" s="107">
        <f>'019 - PS 11 Měření a regu...'!F38</f>
        <v>0</v>
      </c>
      <c r="BD156" s="109">
        <f>'019 - PS 11 Měření a regu...'!F39</f>
        <v>0</v>
      </c>
      <c r="BT156" s="110" t="s">
        <v>83</v>
      </c>
      <c r="BV156" s="110" t="s">
        <v>77</v>
      </c>
      <c r="BW156" s="110" t="s">
        <v>241</v>
      </c>
      <c r="BX156" s="110" t="s">
        <v>82</v>
      </c>
      <c r="CL156" s="110" t="s">
        <v>1</v>
      </c>
    </row>
    <row r="157" spans="1:90" s="4" customFormat="1" ht="16.5" customHeight="1" x14ac:dyDescent="0.2">
      <c r="A157" s="111" t="s">
        <v>88</v>
      </c>
      <c r="B157" s="59"/>
      <c r="C157" s="104"/>
      <c r="D157" s="104"/>
      <c r="E157" s="298" t="s">
        <v>242</v>
      </c>
      <c r="F157" s="298"/>
      <c r="G157" s="298"/>
      <c r="H157" s="298"/>
      <c r="I157" s="298"/>
      <c r="J157" s="104"/>
      <c r="K157" s="298" t="s">
        <v>243</v>
      </c>
      <c r="L157" s="298"/>
      <c r="M157" s="298"/>
      <c r="N157" s="298"/>
      <c r="O157" s="298"/>
      <c r="P157" s="298"/>
      <c r="Q157" s="298"/>
      <c r="R157" s="298"/>
      <c r="S157" s="298"/>
      <c r="T157" s="298"/>
      <c r="U157" s="298"/>
      <c r="V157" s="298"/>
      <c r="W157" s="298"/>
      <c r="X157" s="298"/>
      <c r="Y157" s="298"/>
      <c r="Z157" s="298"/>
      <c r="AA157" s="298"/>
      <c r="AB157" s="298"/>
      <c r="AC157" s="298"/>
      <c r="AD157" s="298"/>
      <c r="AE157" s="298"/>
      <c r="AF157" s="298"/>
      <c r="AG157" s="296">
        <f>'021 - Ostatní a vedlejší ...'!J32</f>
        <v>0</v>
      </c>
      <c r="AH157" s="297"/>
      <c r="AI157" s="297"/>
      <c r="AJ157" s="297"/>
      <c r="AK157" s="297"/>
      <c r="AL157" s="297"/>
      <c r="AM157" s="297"/>
      <c r="AN157" s="296">
        <f t="shared" si="2"/>
        <v>0</v>
      </c>
      <c r="AO157" s="297"/>
      <c r="AP157" s="297"/>
      <c r="AQ157" s="105" t="s">
        <v>86</v>
      </c>
      <c r="AR157" s="61"/>
      <c r="AS157" s="112">
        <v>0</v>
      </c>
      <c r="AT157" s="113">
        <f t="shared" si="3"/>
        <v>0</v>
      </c>
      <c r="AU157" s="114">
        <f>'021 - Ostatní a vedlejší ...'!P149</f>
        <v>0</v>
      </c>
      <c r="AV157" s="113">
        <f>'021 - Ostatní a vedlejší ...'!J35</f>
        <v>0</v>
      </c>
      <c r="AW157" s="113">
        <f>'021 - Ostatní a vedlejší ...'!J36</f>
        <v>0</v>
      </c>
      <c r="AX157" s="113">
        <f>'021 - Ostatní a vedlejší ...'!J37</f>
        <v>0</v>
      </c>
      <c r="AY157" s="113">
        <f>'021 - Ostatní a vedlejší ...'!J38</f>
        <v>0</v>
      </c>
      <c r="AZ157" s="113">
        <f>'021 - Ostatní a vedlejší ...'!F35</f>
        <v>0</v>
      </c>
      <c r="BA157" s="113">
        <f>'021 - Ostatní a vedlejší ...'!F36</f>
        <v>0</v>
      </c>
      <c r="BB157" s="113">
        <f>'021 - Ostatní a vedlejší ...'!F37</f>
        <v>0</v>
      </c>
      <c r="BC157" s="113">
        <f>'021 - Ostatní a vedlejší ...'!F38</f>
        <v>0</v>
      </c>
      <c r="BD157" s="115">
        <f>'021 - Ostatní a vedlejší ...'!F39</f>
        <v>0</v>
      </c>
      <c r="BT157" s="110" t="s">
        <v>83</v>
      </c>
      <c r="BV157" s="110" t="s">
        <v>77</v>
      </c>
      <c r="BW157" s="110" t="s">
        <v>244</v>
      </c>
      <c r="BX157" s="110" t="s">
        <v>82</v>
      </c>
      <c r="CL157" s="110" t="s">
        <v>1</v>
      </c>
    </row>
    <row r="158" spans="1:90" s="2" customFormat="1" ht="30" customHeight="1" x14ac:dyDescent="0.2">
      <c r="A158" s="35"/>
      <c r="B158" s="36"/>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c r="AC158" s="37"/>
      <c r="AD158" s="37"/>
      <c r="AE158" s="37"/>
      <c r="AF158" s="37"/>
      <c r="AG158" s="37"/>
      <c r="AH158" s="37"/>
      <c r="AI158" s="37"/>
      <c r="AJ158" s="37"/>
      <c r="AK158" s="37"/>
      <c r="AL158" s="37"/>
      <c r="AM158" s="37"/>
      <c r="AN158" s="37"/>
      <c r="AO158" s="37"/>
      <c r="AP158" s="37"/>
      <c r="AQ158" s="37"/>
      <c r="AR158" s="40"/>
      <c r="AS158" s="35"/>
      <c r="AT158" s="35"/>
      <c r="AU158" s="35"/>
      <c r="AV158" s="35"/>
      <c r="AW158" s="35"/>
      <c r="AX158" s="35"/>
      <c r="AY158" s="35"/>
      <c r="AZ158" s="35"/>
      <c r="BA158" s="35"/>
      <c r="BB158" s="35"/>
      <c r="BC158" s="35"/>
      <c r="BD158" s="35"/>
      <c r="BE158" s="35"/>
    </row>
    <row r="159" spans="1:90" s="2" customFormat="1" ht="6.9" customHeight="1" x14ac:dyDescent="0.2">
      <c r="A159" s="35"/>
      <c r="B159" s="55"/>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c r="AA159" s="56"/>
      <c r="AB159" s="56"/>
      <c r="AC159" s="56"/>
      <c r="AD159" s="56"/>
      <c r="AE159" s="56"/>
      <c r="AF159" s="56"/>
      <c r="AG159" s="56"/>
      <c r="AH159" s="56"/>
      <c r="AI159" s="56"/>
      <c r="AJ159" s="56"/>
      <c r="AK159" s="56"/>
      <c r="AL159" s="56"/>
      <c r="AM159" s="56"/>
      <c r="AN159" s="56"/>
      <c r="AO159" s="56"/>
      <c r="AP159" s="56"/>
      <c r="AQ159" s="56"/>
      <c r="AR159" s="40"/>
      <c r="AS159" s="35"/>
      <c r="AT159" s="35"/>
      <c r="AU159" s="35"/>
      <c r="AV159" s="35"/>
      <c r="AW159" s="35"/>
      <c r="AX159" s="35"/>
      <c r="AY159" s="35"/>
      <c r="AZ159" s="35"/>
      <c r="BA159" s="35"/>
      <c r="BB159" s="35"/>
      <c r="BC159" s="35"/>
      <c r="BD159" s="35"/>
      <c r="BE159" s="35"/>
    </row>
  </sheetData>
  <sheetProtection algorithmName="SHA-512" hashValue="Wj931h4rCZGWvXFjh0a4XrQK8AXCNj6IhwBCD0M1OBFjrj8JY3l1L8Bz7ILUEUNLEG5wUmfzHy7xb0+/uv2t8w==" saltValue="hNvGHbXrR3u+jIeVk+PPCQ==" spinCount="100000" sheet="1" objects="1" scenarios="1" formatColumns="0" formatRows="0"/>
  <mergeCells count="290">
    <mergeCell ref="AN122:AP122"/>
    <mergeCell ref="AN123:AP123"/>
    <mergeCell ref="AN124:AP124"/>
    <mergeCell ref="AN125:AP125"/>
    <mergeCell ref="AN126:AP126"/>
    <mergeCell ref="AN127:AP127"/>
    <mergeCell ref="AN113:AP113"/>
    <mergeCell ref="AN114:AP114"/>
    <mergeCell ref="AN115:AP115"/>
    <mergeCell ref="AN116:AP116"/>
    <mergeCell ref="AN117:AP117"/>
    <mergeCell ref="AN118:AP118"/>
    <mergeCell ref="AN119:AP119"/>
    <mergeCell ref="AN120:AP120"/>
    <mergeCell ref="AN121:AP121"/>
    <mergeCell ref="L118:AF118"/>
    <mergeCell ref="L119:AF119"/>
    <mergeCell ref="L120:AF120"/>
    <mergeCell ref="K121:AF121"/>
    <mergeCell ref="L122:AF122"/>
    <mergeCell ref="F110:J110"/>
    <mergeCell ref="F111:J111"/>
    <mergeCell ref="E112:I112"/>
    <mergeCell ref="E113:I113"/>
    <mergeCell ref="F114:J114"/>
    <mergeCell ref="F115:J115"/>
    <mergeCell ref="F116:J116"/>
    <mergeCell ref="F117:J117"/>
    <mergeCell ref="F118:J118"/>
    <mergeCell ref="F119:J119"/>
    <mergeCell ref="F120:J120"/>
    <mergeCell ref="E121:I121"/>
    <mergeCell ref="F122:J122"/>
    <mergeCell ref="AG113:AM113"/>
    <mergeCell ref="AG114:AM114"/>
    <mergeCell ref="AG115:AM115"/>
    <mergeCell ref="AG116:AM116"/>
    <mergeCell ref="AG117:AM117"/>
    <mergeCell ref="K108:AF108"/>
    <mergeCell ref="L109:AF109"/>
    <mergeCell ref="L110:AF110"/>
    <mergeCell ref="L111:AF111"/>
    <mergeCell ref="K112:AF112"/>
    <mergeCell ref="K113:AF113"/>
    <mergeCell ref="L114:AF114"/>
    <mergeCell ref="L115:AF115"/>
    <mergeCell ref="L116:AF116"/>
    <mergeCell ref="L117:AF117"/>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N107:AP107"/>
    <mergeCell ref="AN108:AP108"/>
    <mergeCell ref="AN109:AP109"/>
    <mergeCell ref="F100:J100"/>
    <mergeCell ref="F101:J101"/>
    <mergeCell ref="F103:J103"/>
    <mergeCell ref="E108:I108"/>
    <mergeCell ref="F109:J109"/>
    <mergeCell ref="E102:I102"/>
    <mergeCell ref="AN98:AP98"/>
    <mergeCell ref="AN101:AP101"/>
    <mergeCell ref="AN99:AP99"/>
    <mergeCell ref="AN100:AP100"/>
    <mergeCell ref="AN102:AP102"/>
    <mergeCell ref="AN103:AP103"/>
    <mergeCell ref="AN104:AP104"/>
    <mergeCell ref="AN105:AP105"/>
    <mergeCell ref="AN106:AP106"/>
    <mergeCell ref="L103:AF103"/>
    <mergeCell ref="L104:AF104"/>
    <mergeCell ref="L105:AF105"/>
    <mergeCell ref="L106:AF106"/>
    <mergeCell ref="L107:AF107"/>
    <mergeCell ref="F104:J104"/>
    <mergeCell ref="F105:J105"/>
    <mergeCell ref="F106:J106"/>
    <mergeCell ref="F107:J107"/>
    <mergeCell ref="AG94:AM94"/>
    <mergeCell ref="AN94:AP94"/>
    <mergeCell ref="C92:G92"/>
    <mergeCell ref="I92:AF92"/>
    <mergeCell ref="J95:AF95"/>
    <mergeCell ref="K96:AF96"/>
    <mergeCell ref="L97:AF97"/>
    <mergeCell ref="L98:AF98"/>
    <mergeCell ref="L99:AF99"/>
    <mergeCell ref="D95:H95"/>
    <mergeCell ref="E96:I96"/>
    <mergeCell ref="F97:J97"/>
    <mergeCell ref="F98:J98"/>
    <mergeCell ref="F99:J99"/>
    <mergeCell ref="L100:AF100"/>
    <mergeCell ref="L101:AF101"/>
    <mergeCell ref="K102:AF102"/>
    <mergeCell ref="AN95:AP95"/>
    <mergeCell ref="AG95:AM95"/>
    <mergeCell ref="AN96:AP96"/>
    <mergeCell ref="AG96:AM96"/>
    <mergeCell ref="AN97:AP97"/>
    <mergeCell ref="AG97:AM97"/>
    <mergeCell ref="AG98:AM98"/>
    <mergeCell ref="AG99:AM99"/>
    <mergeCell ref="AG100:AM100"/>
    <mergeCell ref="AG101:AM101"/>
    <mergeCell ref="AG102:AM102"/>
    <mergeCell ref="X35:AB35"/>
    <mergeCell ref="AK35:AO35"/>
    <mergeCell ref="AR2:BE2"/>
    <mergeCell ref="AS89:AT91"/>
    <mergeCell ref="AM90:AP90"/>
    <mergeCell ref="L85:AO85"/>
    <mergeCell ref="AM87:AN87"/>
    <mergeCell ref="AM89:AP89"/>
    <mergeCell ref="AN92:AP92"/>
    <mergeCell ref="AG92:AM92"/>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K5:AO5"/>
    <mergeCell ref="K6:AO6"/>
    <mergeCell ref="E14:AJ14"/>
    <mergeCell ref="E23:AN23"/>
    <mergeCell ref="L28:P28"/>
    <mergeCell ref="W28:AE28"/>
    <mergeCell ref="AK28:AO28"/>
    <mergeCell ref="L29:P29"/>
    <mergeCell ref="L30:P30"/>
    <mergeCell ref="AG143:AM143"/>
    <mergeCell ref="AG144:AM144"/>
    <mergeCell ref="AG145:AM145"/>
    <mergeCell ref="AG146:AM146"/>
    <mergeCell ref="AG147:AM147"/>
    <mergeCell ref="L123:AF123"/>
    <mergeCell ref="K153:AF153"/>
    <mergeCell ref="E139:I139"/>
    <mergeCell ref="E141:I141"/>
    <mergeCell ref="E140:I140"/>
    <mergeCell ref="F142:J142"/>
    <mergeCell ref="F143:J143"/>
    <mergeCell ref="F144:J144"/>
    <mergeCell ref="F145:J145"/>
    <mergeCell ref="E146:I146"/>
    <mergeCell ref="F147:J147"/>
    <mergeCell ref="F148:J148"/>
    <mergeCell ref="E149:I149"/>
    <mergeCell ref="E150:I150"/>
    <mergeCell ref="E151:I151"/>
    <mergeCell ref="E152:I152"/>
    <mergeCell ref="E153:I153"/>
    <mergeCell ref="F123:J123"/>
    <mergeCell ref="E124:I124"/>
    <mergeCell ref="AN137:AP137"/>
    <mergeCell ref="AN138:AP138"/>
    <mergeCell ref="AN139:AP139"/>
    <mergeCell ref="AN140:AP140"/>
    <mergeCell ref="AN141:AP141"/>
    <mergeCell ref="AN142:AP142"/>
    <mergeCell ref="AG133:AM133"/>
    <mergeCell ref="AG134:AM134"/>
    <mergeCell ref="AG135:AM135"/>
    <mergeCell ref="AG136:AM136"/>
    <mergeCell ref="AG137:AM137"/>
    <mergeCell ref="AG138:AM138"/>
    <mergeCell ref="AG139:AM139"/>
    <mergeCell ref="AG140:AM140"/>
    <mergeCell ref="AG141:AM141"/>
    <mergeCell ref="AG142:AM142"/>
    <mergeCell ref="AN128:AP128"/>
    <mergeCell ref="AN129:AP129"/>
    <mergeCell ref="AN130:AP130"/>
    <mergeCell ref="AN131:AP131"/>
    <mergeCell ref="AN132:AP132"/>
    <mergeCell ref="AN133:AP133"/>
    <mergeCell ref="AN134:AP134"/>
    <mergeCell ref="AN135:AP135"/>
    <mergeCell ref="AN136:AP136"/>
    <mergeCell ref="L133:AF133"/>
    <mergeCell ref="L134:AF134"/>
    <mergeCell ref="L135:AF135"/>
    <mergeCell ref="L136:AF136"/>
    <mergeCell ref="L137:AF137"/>
    <mergeCell ref="L138:AF138"/>
    <mergeCell ref="F125:J125"/>
    <mergeCell ref="F126:J126"/>
    <mergeCell ref="F127:J127"/>
    <mergeCell ref="F128:J128"/>
    <mergeCell ref="F129:J129"/>
    <mergeCell ref="F130:J130"/>
    <mergeCell ref="F131:J131"/>
    <mergeCell ref="F132:J132"/>
    <mergeCell ref="F133:J133"/>
    <mergeCell ref="F134:J134"/>
    <mergeCell ref="F135:J135"/>
    <mergeCell ref="F136:J136"/>
    <mergeCell ref="F137:J137"/>
    <mergeCell ref="F138:J138"/>
    <mergeCell ref="AG127:AM127"/>
    <mergeCell ref="AG128:AM128"/>
    <mergeCell ref="AG129:AM129"/>
    <mergeCell ref="AG130:AM130"/>
    <mergeCell ref="AG131:AM131"/>
    <mergeCell ref="AG132:AM132"/>
    <mergeCell ref="K124:AF124"/>
    <mergeCell ref="L125:AF125"/>
    <mergeCell ref="L126:AF126"/>
    <mergeCell ref="L127:AF127"/>
    <mergeCell ref="L128:AF128"/>
    <mergeCell ref="L129:AF129"/>
    <mergeCell ref="L130:AF130"/>
    <mergeCell ref="L131:AF131"/>
    <mergeCell ref="L132:AF132"/>
    <mergeCell ref="AG118:AM118"/>
    <mergeCell ref="AG119:AM119"/>
    <mergeCell ref="AG120:AM120"/>
    <mergeCell ref="AG121:AM121"/>
    <mergeCell ref="AG122:AM122"/>
    <mergeCell ref="AG123:AM123"/>
    <mergeCell ref="AG124:AM124"/>
    <mergeCell ref="AG125:AM125"/>
    <mergeCell ref="AG126:AM126"/>
    <mergeCell ref="E155:I155"/>
    <mergeCell ref="E154:I154"/>
    <mergeCell ref="E156:I156"/>
    <mergeCell ref="E157:I157"/>
    <mergeCell ref="L142:AF142"/>
    <mergeCell ref="K139:AF139"/>
    <mergeCell ref="K140:AF140"/>
    <mergeCell ref="K141:AF141"/>
    <mergeCell ref="L143:AF143"/>
    <mergeCell ref="L144:AF144"/>
    <mergeCell ref="L145:AF145"/>
    <mergeCell ref="K146:AF146"/>
    <mergeCell ref="L147:AF147"/>
    <mergeCell ref="L148:AF148"/>
    <mergeCell ref="K149:AF149"/>
    <mergeCell ref="K150:AF150"/>
    <mergeCell ref="K151:AF151"/>
    <mergeCell ref="K152:AF152"/>
    <mergeCell ref="K154:AF154"/>
    <mergeCell ref="K155:AF155"/>
    <mergeCell ref="K156:AF156"/>
    <mergeCell ref="K157:AF157"/>
    <mergeCell ref="AN152:AP152"/>
    <mergeCell ref="AN153:AP153"/>
    <mergeCell ref="AN154:AP154"/>
    <mergeCell ref="AN155:AP155"/>
    <mergeCell ref="AN156:AP156"/>
    <mergeCell ref="AN157:AP157"/>
    <mergeCell ref="AG149:AM149"/>
    <mergeCell ref="AG148:AM148"/>
    <mergeCell ref="AG150:AM150"/>
    <mergeCell ref="AG151:AM151"/>
    <mergeCell ref="AG152:AM152"/>
    <mergeCell ref="AG153:AM153"/>
    <mergeCell ref="AG154:AM154"/>
    <mergeCell ref="AG155:AM155"/>
    <mergeCell ref="AG156:AM156"/>
    <mergeCell ref="AG157:AM157"/>
    <mergeCell ref="AN144:AP144"/>
    <mergeCell ref="AN143:AP143"/>
    <mergeCell ref="AN145:AP145"/>
    <mergeCell ref="AN146:AP146"/>
    <mergeCell ref="AN147:AP147"/>
    <mergeCell ref="AN148:AP148"/>
    <mergeCell ref="AN149:AP149"/>
    <mergeCell ref="AN150:AP150"/>
    <mergeCell ref="AN151:AP151"/>
  </mergeCells>
  <hyperlinks>
    <hyperlink ref="A97" location="'0001 - SO 01.1 Budova odv...'!C2" display="/"/>
    <hyperlink ref="A98" location="'0002 - SO 01.2 Zdravotech...'!C2" display="/"/>
    <hyperlink ref="A99" location="'0003 - SO 01.3 Vzduchotec...'!C2" display="/"/>
    <hyperlink ref="A100" location="'0004 - SO 01.4 Silnoproud...'!C2" display="/"/>
    <hyperlink ref="A101" location="'0005 - SO 01.5 Vytápění'!C2" display="/"/>
    <hyperlink ref="A103" location="'0001 - SO 02.1 Budova suš...'!C2" display="/"/>
    <hyperlink ref="A104" location="'0002 - SO 02.2 Zdravotech...'!C2" display="/"/>
    <hyperlink ref="A105" location="'0003 - SO 02.3 Vzduchotec...'!C2" display="/"/>
    <hyperlink ref="A106" location="'0004 - SO 02.4 Silnoproud...'!C2" display="/"/>
    <hyperlink ref="A107" location="'0005 - SO 02.5 Vytápění'!C2" display="/"/>
    <hyperlink ref="A109" location="'0001 - SO 03.1 Plocha pro...'!C2" display="/"/>
    <hyperlink ref="A110" location="'0002 - SO 03.2 Zdravotech...'!C2" display="/"/>
    <hyperlink ref="A111" location="'0003 - SO 03.3 Silnoproud...'!C2" display="/"/>
    <hyperlink ref="A112" location="'004 - SO 05 Biofiltr'!C2" display="/"/>
    <hyperlink ref="A114" location="'0001 - SO 06.1 Kotelna '!C2" display="/"/>
    <hyperlink ref="A115" location="'0002 - SO 06.2 Zdravotech...'!C2" display="/"/>
    <hyperlink ref="A116" location="'0003 - SO 06.3 Vzduchotec...'!C2" display="/"/>
    <hyperlink ref="A117" location="'0004 - SO 06.4 Měření a r...'!C2" display="/"/>
    <hyperlink ref="A118" location="'0005 - SO 06.5 Silnoproud...'!C2" display="/"/>
    <hyperlink ref="A119" location="'0006 - SO 06.6 Vytápění'!C2" display="/"/>
    <hyperlink ref="A120" location="'0007 - SO 06.7 Plynové ro...'!C2" display="/"/>
    <hyperlink ref="A122" location="'0001 - SO 07.1 Kogenerace '!C2" display="/"/>
    <hyperlink ref="A123" location="'0002 - SO 07.2 Měření a r...'!C2" display="/"/>
    <hyperlink ref="A125" location="'0001 - SO 08.1.1 Areálová...'!C2" display="/"/>
    <hyperlink ref="A126" location="'0002 - SO 08.1.2 Areálová...'!C2" display="/"/>
    <hyperlink ref="A127" location="'0003 - SO 08.1.3 Areálová...'!C2" display="/"/>
    <hyperlink ref="A128" location="'0004 - SO 08.2 Přeložka p...'!C2" display="/"/>
    <hyperlink ref="A129" location="'0005 - SO 08.3 Přeložka p...'!C2" display="/"/>
    <hyperlink ref="A130" location="'0006 - SO 08.4 Sání užitk...'!C2" display="/"/>
    <hyperlink ref="A131" location="'0007 - SO 08.5 Nová přípo...'!C2" display="/"/>
    <hyperlink ref="A132" location="'0008 - SO 08.6 Přeložka p...'!C2" display="/"/>
    <hyperlink ref="A133" location="'0009 - SO 08.7 Přeložka p...'!C2" display="/"/>
    <hyperlink ref="A134" location="'0010 - SO 08.8 Nové rozvo...'!C2" display="/"/>
    <hyperlink ref="A135" location="'0011 - SO 08.9 Odpadní vo...'!C2" display="/"/>
    <hyperlink ref="A136" location="'0012 - SO 08.9 Odpadní vo...'!C2" display="/"/>
    <hyperlink ref="A137" location="'0013 - SO 08.10 Bezpečnos...'!C2" display="/"/>
    <hyperlink ref="A138" location="'0014 - SO 08.11 Rušené in...'!C2" display="/"/>
    <hyperlink ref="A139" location="'008 - SO 09 Rozvody plynu...'!C2" display="/"/>
    <hyperlink ref="A140" location="'009 - SO 10 Veřejné osvět...'!C2" display="/"/>
    <hyperlink ref="A142" location="'0001 - SO 11.1 Komunikace'!C2" display="/"/>
    <hyperlink ref="A143" location="'0002 - SO 11.2 Chodník'!C2" display="/"/>
    <hyperlink ref="A144" location="'0003 - SO 11.3 Výšková úp...'!C2" display="/"/>
    <hyperlink ref="A145" location="'0004 - SO 11.4 Odvodnění ...'!C2" display="/"/>
    <hyperlink ref="A147" location="'0001 - SO 12.1 Zastřešení...'!C2" display="/"/>
    <hyperlink ref="A148" location="'0002 - SO 12.2 Silnoproud...'!C2" display="/"/>
    <hyperlink ref="A149" location="'012 - SO 13 Terénní a sad...'!C2" display="/"/>
    <hyperlink ref="A150" location="'013 - PS 01 Odvodnění kalu '!C2" display="/"/>
    <hyperlink ref="A151" location="'014 - PS 02 Sušení kalu'!C2" display="/"/>
    <hyperlink ref="A152" location="'015 - PS 03 Kogenerace'!C2" display="/"/>
    <hyperlink ref="A153" location="'016 - PS 04 Strojovna ply...'!C2" display="/"/>
    <hyperlink ref="A154" location="'017 - PS 05 Homogenizace ...'!C2" display="/"/>
    <hyperlink ref="A155" location="'018 - PS 10 Provozní rozv...'!C2" display="/"/>
    <hyperlink ref="A156" location="'019 - PS 11 Měření a regu...'!C2" display="/"/>
    <hyperlink ref="A157" location="'021 - Ostatní a vedlejší ...'!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48"/>
  <sheetViews>
    <sheetView showGridLines="0" topLeftCell="A1035" workbookViewId="0">
      <selection activeCell="I1043" sqref="I1043"/>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92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249</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251</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ROUND(J146,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ROUND((SUM(BE146:BE1047)),  2)</f>
        <v>0</v>
      </c>
      <c r="G37" s="35"/>
      <c r="H37" s="35"/>
      <c r="I37" s="138">
        <v>0.21</v>
      </c>
      <c r="J37" s="137">
        <f>ROUND(((SUM(BE146:BE1047))*I37),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ROUND((SUM(BF146:BF1047)),  2)</f>
        <v>0</v>
      </c>
      <c r="G38" s="35"/>
      <c r="H38" s="35"/>
      <c r="I38" s="138">
        <v>0.15</v>
      </c>
      <c r="J38" s="137">
        <f>ROUND(((SUM(BF146:BF1047))*I38),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ROUND((SUM(BG146:BG1047)),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ROUND((SUM(BH146:BH1047)),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ROUND((SUM(BI146:BI1047)),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249</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01.1 Budova odvodnění kalu</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J146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J147</f>
        <v>0</v>
      </c>
      <c r="K101" s="169"/>
      <c r="L101" s="174"/>
    </row>
    <row r="102" spans="1:47" s="10" customFormat="1" ht="19.95" customHeight="1" x14ac:dyDescent="0.2">
      <c r="B102" s="175"/>
      <c r="C102" s="104"/>
      <c r="D102" s="176" t="s">
        <v>258</v>
      </c>
      <c r="E102" s="177"/>
      <c r="F102" s="177"/>
      <c r="G102" s="177"/>
      <c r="H102" s="177"/>
      <c r="I102" s="178"/>
      <c r="J102" s="179">
        <f>J148</f>
        <v>0</v>
      </c>
      <c r="K102" s="104"/>
      <c r="L102" s="180"/>
    </row>
    <row r="103" spans="1:47" s="10" customFormat="1" ht="19.95" customHeight="1" x14ac:dyDescent="0.2">
      <c r="B103" s="175"/>
      <c r="C103" s="104"/>
      <c r="D103" s="176" t="s">
        <v>259</v>
      </c>
      <c r="E103" s="177"/>
      <c r="F103" s="177"/>
      <c r="G103" s="177"/>
      <c r="H103" s="177"/>
      <c r="I103" s="178"/>
      <c r="J103" s="179">
        <f>J260</f>
        <v>0</v>
      </c>
      <c r="K103" s="104"/>
      <c r="L103" s="180"/>
    </row>
    <row r="104" spans="1:47" s="10" customFormat="1" ht="19.95" customHeight="1" x14ac:dyDescent="0.2">
      <c r="B104" s="175"/>
      <c r="C104" s="104"/>
      <c r="D104" s="176" t="s">
        <v>260</v>
      </c>
      <c r="E104" s="177"/>
      <c r="F104" s="177"/>
      <c r="G104" s="177"/>
      <c r="H104" s="177"/>
      <c r="I104" s="178"/>
      <c r="J104" s="179">
        <f>J386</f>
        <v>0</v>
      </c>
      <c r="K104" s="104"/>
      <c r="L104" s="180"/>
    </row>
    <row r="105" spans="1:47" s="10" customFormat="1" ht="19.95" customHeight="1" x14ac:dyDescent="0.2">
      <c r="B105" s="175"/>
      <c r="C105" s="104"/>
      <c r="D105" s="176" t="s">
        <v>261</v>
      </c>
      <c r="E105" s="177"/>
      <c r="F105" s="177"/>
      <c r="G105" s="177"/>
      <c r="H105" s="177"/>
      <c r="I105" s="178"/>
      <c r="J105" s="179">
        <f>J501</f>
        <v>0</v>
      </c>
      <c r="K105" s="104"/>
      <c r="L105" s="180"/>
    </row>
    <row r="106" spans="1:47" s="10" customFormat="1" ht="19.95" customHeight="1" x14ac:dyDescent="0.2">
      <c r="B106" s="175"/>
      <c r="C106" s="104"/>
      <c r="D106" s="176" t="s">
        <v>262</v>
      </c>
      <c r="E106" s="177"/>
      <c r="F106" s="177"/>
      <c r="G106" s="177"/>
      <c r="H106" s="177"/>
      <c r="I106" s="178"/>
      <c r="J106" s="179">
        <f>J520</f>
        <v>0</v>
      </c>
      <c r="K106" s="104"/>
      <c r="L106" s="180"/>
    </row>
    <row r="107" spans="1:47" s="10" customFormat="1" ht="19.95" customHeight="1" x14ac:dyDescent="0.2">
      <c r="B107" s="175"/>
      <c r="C107" s="104"/>
      <c r="D107" s="176" t="s">
        <v>263</v>
      </c>
      <c r="E107" s="177"/>
      <c r="F107" s="177"/>
      <c r="G107" s="177"/>
      <c r="H107" s="177"/>
      <c r="I107" s="178"/>
      <c r="J107" s="179">
        <f>J567</f>
        <v>0</v>
      </c>
      <c r="K107" s="104"/>
      <c r="L107" s="180"/>
    </row>
    <row r="108" spans="1:47" s="10" customFormat="1" ht="19.95" customHeight="1" x14ac:dyDescent="0.2">
      <c r="B108" s="175"/>
      <c r="C108" s="104"/>
      <c r="D108" s="176" t="s">
        <v>264</v>
      </c>
      <c r="E108" s="177"/>
      <c r="F108" s="177"/>
      <c r="G108" s="177"/>
      <c r="H108" s="177"/>
      <c r="I108" s="178"/>
      <c r="J108" s="179">
        <f>J701</f>
        <v>0</v>
      </c>
      <c r="K108" s="104"/>
      <c r="L108" s="180"/>
    </row>
    <row r="109" spans="1:47" s="10" customFormat="1" ht="19.95" customHeight="1" x14ac:dyDescent="0.2">
      <c r="B109" s="175"/>
      <c r="C109" s="104"/>
      <c r="D109" s="176" t="s">
        <v>265</v>
      </c>
      <c r="E109" s="177"/>
      <c r="F109" s="177"/>
      <c r="G109" s="177"/>
      <c r="H109" s="177"/>
      <c r="I109" s="178"/>
      <c r="J109" s="179">
        <f>J720</f>
        <v>0</v>
      </c>
      <c r="K109" s="104"/>
      <c r="L109" s="180"/>
    </row>
    <row r="110" spans="1:47" s="9" customFormat="1" ht="24.9" customHeight="1" x14ac:dyDescent="0.2">
      <c r="B110" s="168"/>
      <c r="C110" s="169"/>
      <c r="D110" s="170" t="s">
        <v>266</v>
      </c>
      <c r="E110" s="171"/>
      <c r="F110" s="171"/>
      <c r="G110" s="171"/>
      <c r="H110" s="171"/>
      <c r="I110" s="172"/>
      <c r="J110" s="173">
        <f>J723</f>
        <v>0</v>
      </c>
      <c r="K110" s="169"/>
      <c r="L110" s="174"/>
    </row>
    <row r="111" spans="1:47" s="10" customFormat="1" ht="19.95" customHeight="1" x14ac:dyDescent="0.2">
      <c r="B111" s="175"/>
      <c r="C111" s="104"/>
      <c r="D111" s="176" t="s">
        <v>267</v>
      </c>
      <c r="E111" s="177"/>
      <c r="F111" s="177"/>
      <c r="G111" s="177"/>
      <c r="H111" s="177"/>
      <c r="I111" s="178"/>
      <c r="J111" s="179">
        <f>J724</f>
        <v>0</v>
      </c>
      <c r="K111" s="104"/>
      <c r="L111" s="180"/>
    </row>
    <row r="112" spans="1:47" s="10" customFormat="1" ht="19.95" customHeight="1" x14ac:dyDescent="0.2">
      <c r="B112" s="175"/>
      <c r="C112" s="104"/>
      <c r="D112" s="176" t="s">
        <v>268</v>
      </c>
      <c r="E112" s="177"/>
      <c r="F112" s="177"/>
      <c r="G112" s="177"/>
      <c r="H112" s="177"/>
      <c r="I112" s="178"/>
      <c r="J112" s="179">
        <f>J772</f>
        <v>0</v>
      </c>
      <c r="K112" s="104"/>
      <c r="L112" s="180"/>
    </row>
    <row r="113" spans="1:31" s="10" customFormat="1" ht="19.95" customHeight="1" x14ac:dyDescent="0.2">
      <c r="B113" s="175"/>
      <c r="C113" s="104"/>
      <c r="D113" s="176" t="s">
        <v>269</v>
      </c>
      <c r="E113" s="177"/>
      <c r="F113" s="177"/>
      <c r="G113" s="177"/>
      <c r="H113" s="177"/>
      <c r="I113" s="178"/>
      <c r="J113" s="179">
        <f>J777</f>
        <v>0</v>
      </c>
      <c r="K113" s="104"/>
      <c r="L113" s="180"/>
    </row>
    <row r="114" spans="1:31" s="10" customFormat="1" ht="19.95" customHeight="1" x14ac:dyDescent="0.2">
      <c r="B114" s="175"/>
      <c r="C114" s="104"/>
      <c r="D114" s="176" t="s">
        <v>270</v>
      </c>
      <c r="E114" s="177"/>
      <c r="F114" s="177"/>
      <c r="G114" s="177"/>
      <c r="H114" s="177"/>
      <c r="I114" s="178"/>
      <c r="J114" s="179">
        <f>J795</f>
        <v>0</v>
      </c>
      <c r="K114" s="104"/>
      <c r="L114" s="180"/>
    </row>
    <row r="115" spans="1:31" s="10" customFormat="1" ht="19.95" customHeight="1" x14ac:dyDescent="0.2">
      <c r="B115" s="175"/>
      <c r="C115" s="104"/>
      <c r="D115" s="176" t="s">
        <v>271</v>
      </c>
      <c r="E115" s="177"/>
      <c r="F115" s="177"/>
      <c r="G115" s="177"/>
      <c r="H115" s="177"/>
      <c r="I115" s="178"/>
      <c r="J115" s="179">
        <f>J824</f>
        <v>0</v>
      </c>
      <c r="K115" s="104"/>
      <c r="L115" s="180"/>
    </row>
    <row r="116" spans="1:31" s="10" customFormat="1" ht="19.95" customHeight="1" x14ac:dyDescent="0.2">
      <c r="B116" s="175"/>
      <c r="C116" s="104"/>
      <c r="D116" s="176" t="s">
        <v>272</v>
      </c>
      <c r="E116" s="177"/>
      <c r="F116" s="177"/>
      <c r="G116" s="177"/>
      <c r="H116" s="177"/>
      <c r="I116" s="178"/>
      <c r="J116" s="179">
        <f>J853</f>
        <v>0</v>
      </c>
      <c r="K116" s="104"/>
      <c r="L116" s="180"/>
    </row>
    <row r="117" spans="1:31" s="10" customFormat="1" ht="19.95" customHeight="1" x14ac:dyDescent="0.2">
      <c r="B117" s="175"/>
      <c r="C117" s="104"/>
      <c r="D117" s="176" t="s">
        <v>273</v>
      </c>
      <c r="E117" s="177"/>
      <c r="F117" s="177"/>
      <c r="G117" s="177"/>
      <c r="H117" s="177"/>
      <c r="I117" s="178"/>
      <c r="J117" s="179">
        <f>J864</f>
        <v>0</v>
      </c>
      <c r="K117" s="104"/>
      <c r="L117" s="180"/>
    </row>
    <row r="118" spans="1:31" s="10" customFormat="1" ht="19.95" customHeight="1" x14ac:dyDescent="0.2">
      <c r="B118" s="175"/>
      <c r="C118" s="104"/>
      <c r="D118" s="176" t="s">
        <v>274</v>
      </c>
      <c r="E118" s="177"/>
      <c r="F118" s="177"/>
      <c r="G118" s="177"/>
      <c r="H118" s="177"/>
      <c r="I118" s="178"/>
      <c r="J118" s="179">
        <f>J889</f>
        <v>0</v>
      </c>
      <c r="K118" s="104"/>
      <c r="L118" s="180"/>
    </row>
    <row r="119" spans="1:31" s="10" customFormat="1" ht="19.95" customHeight="1" x14ac:dyDescent="0.2">
      <c r="B119" s="175"/>
      <c r="C119" s="104"/>
      <c r="D119" s="176" t="s">
        <v>275</v>
      </c>
      <c r="E119" s="177"/>
      <c r="F119" s="177"/>
      <c r="G119" s="177"/>
      <c r="H119" s="177"/>
      <c r="I119" s="178"/>
      <c r="J119" s="179">
        <f>J944</f>
        <v>0</v>
      </c>
      <c r="K119" s="104"/>
      <c r="L119" s="180"/>
    </row>
    <row r="120" spans="1:31" s="10" customFormat="1" ht="19.95" customHeight="1" x14ac:dyDescent="0.2">
      <c r="B120" s="175"/>
      <c r="C120" s="104"/>
      <c r="D120" s="176" t="s">
        <v>276</v>
      </c>
      <c r="E120" s="177"/>
      <c r="F120" s="177"/>
      <c r="G120" s="177"/>
      <c r="H120" s="177"/>
      <c r="I120" s="178"/>
      <c r="J120" s="179">
        <f>J962</f>
        <v>0</v>
      </c>
      <c r="K120" s="104"/>
      <c r="L120" s="180"/>
    </row>
    <row r="121" spans="1:31" s="10" customFormat="1" ht="19.95" customHeight="1" x14ac:dyDescent="0.2">
      <c r="B121" s="175"/>
      <c r="C121" s="104"/>
      <c r="D121" s="176" t="s">
        <v>277</v>
      </c>
      <c r="E121" s="177"/>
      <c r="F121" s="177"/>
      <c r="G121" s="177"/>
      <c r="H121" s="177"/>
      <c r="I121" s="178"/>
      <c r="J121" s="179">
        <f>J971</f>
        <v>0</v>
      </c>
      <c r="K121" s="104"/>
      <c r="L121" s="180"/>
    </row>
    <row r="122" spans="1:31" s="10" customFormat="1" ht="19.95" customHeight="1" x14ac:dyDescent="0.2">
      <c r="B122" s="175"/>
      <c r="C122" s="104"/>
      <c r="D122" s="176" t="s">
        <v>278</v>
      </c>
      <c r="E122" s="177"/>
      <c r="F122" s="177"/>
      <c r="G122" s="177"/>
      <c r="H122" s="177"/>
      <c r="I122" s="178"/>
      <c r="J122" s="179">
        <f>J1040</f>
        <v>0</v>
      </c>
      <c r="K122" s="104"/>
      <c r="L122" s="180"/>
    </row>
    <row r="123" spans="1:31" s="2" customFormat="1" ht="21.75"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55"/>
      <c r="C124" s="56"/>
      <c r="D124" s="56"/>
      <c r="E124" s="56"/>
      <c r="F124" s="56"/>
      <c r="G124" s="56"/>
      <c r="H124" s="56"/>
      <c r="I124" s="159"/>
      <c r="J124" s="56"/>
      <c r="K124" s="56"/>
      <c r="L124" s="52"/>
      <c r="S124" s="35"/>
      <c r="T124" s="35"/>
      <c r="U124" s="35"/>
      <c r="V124" s="35"/>
      <c r="W124" s="35"/>
      <c r="X124" s="35"/>
      <c r="Y124" s="35"/>
      <c r="Z124" s="35"/>
      <c r="AA124" s="35"/>
      <c r="AB124" s="35"/>
      <c r="AC124" s="35"/>
      <c r="AD124" s="35"/>
      <c r="AE124" s="35"/>
    </row>
    <row r="128" spans="1:31" s="2" customFormat="1" ht="6.9" customHeight="1" x14ac:dyDescent="0.2">
      <c r="A128" s="35"/>
      <c r="B128" s="57"/>
      <c r="C128" s="58"/>
      <c r="D128" s="58"/>
      <c r="E128" s="58"/>
      <c r="F128" s="58"/>
      <c r="G128" s="58"/>
      <c r="H128" s="58"/>
      <c r="I128" s="162"/>
      <c r="J128" s="58"/>
      <c r="K128" s="58"/>
      <c r="L128" s="52"/>
      <c r="S128" s="35"/>
      <c r="T128" s="35"/>
      <c r="U128" s="35"/>
      <c r="V128" s="35"/>
      <c r="W128" s="35"/>
      <c r="X128" s="35"/>
      <c r="Y128" s="35"/>
      <c r="Z128" s="35"/>
      <c r="AA128" s="35"/>
      <c r="AB128" s="35"/>
      <c r="AC128" s="35"/>
      <c r="AD128" s="35"/>
      <c r="AE128" s="35"/>
    </row>
    <row r="129" spans="1:31" s="2" customFormat="1" ht="24.9" customHeight="1" x14ac:dyDescent="0.2">
      <c r="A129" s="35"/>
      <c r="B129" s="36"/>
      <c r="C129" s="24" t="s">
        <v>279</v>
      </c>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31" s="2" customFormat="1" ht="6.9"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31" s="2" customFormat="1" ht="12" customHeight="1" x14ac:dyDescent="0.2">
      <c r="A131" s="35"/>
      <c r="B131" s="36"/>
      <c r="C131" s="30" t="s">
        <v>16</v>
      </c>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31" s="2" customFormat="1" ht="16.5" customHeight="1" x14ac:dyDescent="0.2">
      <c r="A132" s="35"/>
      <c r="B132" s="36"/>
      <c r="C132" s="37"/>
      <c r="D132" s="37"/>
      <c r="E132" s="342" t="str">
        <f>E7</f>
        <v>ČOV Přerov - kalová koncovka</v>
      </c>
      <c r="F132" s="343"/>
      <c r="G132" s="343"/>
      <c r="H132" s="343"/>
      <c r="I132" s="124"/>
      <c r="J132" s="37"/>
      <c r="K132" s="37"/>
      <c r="L132" s="52"/>
      <c r="S132" s="35"/>
      <c r="T132" s="35"/>
      <c r="U132" s="35"/>
      <c r="V132" s="35"/>
      <c r="W132" s="35"/>
      <c r="X132" s="35"/>
      <c r="Y132" s="35"/>
      <c r="Z132" s="35"/>
      <c r="AA132" s="35"/>
      <c r="AB132" s="35"/>
      <c r="AC132" s="35"/>
      <c r="AD132" s="35"/>
      <c r="AE132" s="35"/>
    </row>
    <row r="133" spans="1:31" s="1" customFormat="1" ht="12" customHeight="1" x14ac:dyDescent="0.2">
      <c r="B133" s="22"/>
      <c r="C133" s="30" t="s">
        <v>246</v>
      </c>
      <c r="D133" s="23"/>
      <c r="E133" s="23"/>
      <c r="F133" s="23"/>
      <c r="G133" s="23"/>
      <c r="H133" s="23"/>
      <c r="I133" s="116"/>
      <c r="J133" s="23"/>
      <c r="K133" s="23"/>
      <c r="L133" s="21"/>
    </row>
    <row r="134" spans="1:31" s="1" customFormat="1" ht="16.5" customHeight="1" x14ac:dyDescent="0.2">
      <c r="B134" s="22"/>
      <c r="C134" s="23"/>
      <c r="D134" s="23"/>
      <c r="E134" s="342" t="s">
        <v>247</v>
      </c>
      <c r="F134" s="303"/>
      <c r="G134" s="303"/>
      <c r="H134" s="303"/>
      <c r="I134" s="116"/>
      <c r="J134" s="23"/>
      <c r="K134" s="23"/>
      <c r="L134" s="21"/>
    </row>
    <row r="135" spans="1:31" s="1" customFormat="1" ht="12" customHeight="1" x14ac:dyDescent="0.2">
      <c r="B135" s="22"/>
      <c r="C135" s="30" t="s">
        <v>248</v>
      </c>
      <c r="D135" s="23"/>
      <c r="E135" s="23"/>
      <c r="F135" s="23"/>
      <c r="G135" s="23"/>
      <c r="H135" s="23"/>
      <c r="I135" s="116"/>
      <c r="J135" s="23"/>
      <c r="K135" s="23"/>
      <c r="L135" s="21"/>
    </row>
    <row r="136" spans="1:31" s="2" customFormat="1" ht="16.5" customHeight="1" x14ac:dyDescent="0.2">
      <c r="A136" s="35"/>
      <c r="B136" s="36"/>
      <c r="C136" s="37"/>
      <c r="D136" s="37"/>
      <c r="E136" s="344" t="s">
        <v>249</v>
      </c>
      <c r="F136" s="345"/>
      <c r="G136" s="345"/>
      <c r="H136" s="345"/>
      <c r="I136" s="124"/>
      <c r="J136" s="37"/>
      <c r="K136" s="37"/>
      <c r="L136" s="52"/>
      <c r="S136" s="35"/>
      <c r="T136" s="35"/>
      <c r="U136" s="35"/>
      <c r="V136" s="35"/>
      <c r="W136" s="35"/>
      <c r="X136" s="35"/>
      <c r="Y136" s="35"/>
      <c r="Z136" s="35"/>
      <c r="AA136" s="35"/>
      <c r="AB136" s="35"/>
      <c r="AC136" s="35"/>
      <c r="AD136" s="35"/>
      <c r="AE136" s="35"/>
    </row>
    <row r="137" spans="1:31" s="2" customFormat="1" ht="12" customHeight="1" x14ac:dyDescent="0.2">
      <c r="A137" s="35"/>
      <c r="B137" s="36"/>
      <c r="C137" s="30" t="s">
        <v>250</v>
      </c>
      <c r="D137" s="37"/>
      <c r="E137" s="37"/>
      <c r="F137" s="37"/>
      <c r="G137" s="37"/>
      <c r="H137" s="37"/>
      <c r="I137" s="124"/>
      <c r="J137" s="37"/>
      <c r="K137" s="37"/>
      <c r="L137" s="52"/>
      <c r="S137" s="35"/>
      <c r="T137" s="35"/>
      <c r="U137" s="35"/>
      <c r="V137" s="35"/>
      <c r="W137" s="35"/>
      <c r="X137" s="35"/>
      <c r="Y137" s="35"/>
      <c r="Z137" s="35"/>
      <c r="AA137" s="35"/>
      <c r="AB137" s="35"/>
      <c r="AC137" s="35"/>
      <c r="AD137" s="35"/>
      <c r="AE137" s="35"/>
    </row>
    <row r="138" spans="1:31" s="2" customFormat="1" ht="16.5" customHeight="1" x14ac:dyDescent="0.2">
      <c r="A138" s="35"/>
      <c r="B138" s="36"/>
      <c r="C138" s="37"/>
      <c r="D138" s="37"/>
      <c r="E138" s="323" t="str">
        <f>E13</f>
        <v>0001 - SO 01.1 Budova odvodnění kalu</v>
      </c>
      <c r="F138" s="345"/>
      <c r="G138" s="345"/>
      <c r="H138" s="345"/>
      <c r="I138" s="124"/>
      <c r="J138" s="37"/>
      <c r="K138" s="37"/>
      <c r="L138" s="52"/>
      <c r="S138" s="35"/>
      <c r="T138" s="35"/>
      <c r="U138" s="35"/>
      <c r="V138" s="35"/>
      <c r="W138" s="35"/>
      <c r="X138" s="35"/>
      <c r="Y138" s="35"/>
      <c r="Z138" s="35"/>
      <c r="AA138" s="35"/>
      <c r="AB138" s="35"/>
      <c r="AC138" s="35"/>
      <c r="AD138" s="35"/>
      <c r="AE138" s="35"/>
    </row>
    <row r="139" spans="1:31" s="2" customFormat="1" ht="6.9" customHeight="1" x14ac:dyDescent="0.2">
      <c r="A139" s="35"/>
      <c r="B139" s="36"/>
      <c r="C139" s="37"/>
      <c r="D139" s="37"/>
      <c r="E139" s="37"/>
      <c r="F139" s="37"/>
      <c r="G139" s="37"/>
      <c r="H139" s="37"/>
      <c r="I139" s="124"/>
      <c r="J139" s="37"/>
      <c r="K139" s="37"/>
      <c r="L139" s="52"/>
      <c r="S139" s="35"/>
      <c r="T139" s="35"/>
      <c r="U139" s="35"/>
      <c r="V139" s="35"/>
      <c r="W139" s="35"/>
      <c r="X139" s="35"/>
      <c r="Y139" s="35"/>
      <c r="Z139" s="35"/>
      <c r="AA139" s="35"/>
      <c r="AB139" s="35"/>
      <c r="AC139" s="35"/>
      <c r="AD139" s="35"/>
      <c r="AE139" s="35"/>
    </row>
    <row r="140" spans="1:31" s="2" customFormat="1" ht="12" customHeight="1" x14ac:dyDescent="0.2">
      <c r="A140" s="35"/>
      <c r="B140" s="36"/>
      <c r="C140" s="30" t="s">
        <v>20</v>
      </c>
      <c r="D140" s="37"/>
      <c r="E140" s="37"/>
      <c r="F140" s="28" t="str">
        <f>F16</f>
        <v xml:space="preserve"> </v>
      </c>
      <c r="G140" s="37"/>
      <c r="H140" s="37"/>
      <c r="I140" s="125" t="s">
        <v>22</v>
      </c>
      <c r="J140" s="67" t="str">
        <f>IF(J16="","",J16)</f>
        <v>6. 12. 2018</v>
      </c>
      <c r="K140" s="37"/>
      <c r="L140" s="52"/>
      <c r="S140" s="35"/>
      <c r="T140" s="35"/>
      <c r="U140" s="35"/>
      <c r="V140" s="35"/>
      <c r="W140" s="35"/>
      <c r="X140" s="35"/>
      <c r="Y140" s="35"/>
      <c r="Z140" s="35"/>
      <c r="AA140" s="35"/>
      <c r="AB140" s="35"/>
      <c r="AC140" s="35"/>
      <c r="AD140" s="35"/>
      <c r="AE140" s="35"/>
    </row>
    <row r="141" spans="1:31" s="2" customFormat="1" ht="6.9" customHeight="1" x14ac:dyDescent="0.2">
      <c r="A141" s="35"/>
      <c r="B141" s="36"/>
      <c r="C141" s="37"/>
      <c r="D141" s="37"/>
      <c r="E141" s="37"/>
      <c r="F141" s="37"/>
      <c r="G141" s="37"/>
      <c r="H141" s="37"/>
      <c r="I141" s="124"/>
      <c r="J141" s="37"/>
      <c r="K141" s="37"/>
      <c r="L141" s="52"/>
      <c r="S141" s="35"/>
      <c r="T141" s="35"/>
      <c r="U141" s="35"/>
      <c r="V141" s="35"/>
      <c r="W141" s="35"/>
      <c r="X141" s="35"/>
      <c r="Y141" s="35"/>
      <c r="Z141" s="35"/>
      <c r="AA141" s="35"/>
      <c r="AB141" s="35"/>
      <c r="AC141" s="35"/>
      <c r="AD141" s="35"/>
      <c r="AE141" s="35"/>
    </row>
    <row r="142" spans="1:31" s="2" customFormat="1" ht="43.2" customHeight="1" x14ac:dyDescent="0.2">
      <c r="A142" s="35"/>
      <c r="B142" s="36"/>
      <c r="C142" s="30" t="s">
        <v>24</v>
      </c>
      <c r="D142" s="37"/>
      <c r="E142" s="37"/>
      <c r="F142" s="28" t="str">
        <f>E19</f>
        <v>Vodovody a kanalizace Přerov, a.s.</v>
      </c>
      <c r="G142" s="37"/>
      <c r="H142" s="37"/>
      <c r="I142" s="125" t="s">
        <v>30</v>
      </c>
      <c r="J142" s="33" t="str">
        <f>E25</f>
        <v>Sweco Hydroprojekt a.s., divize Morava</v>
      </c>
      <c r="K142" s="37"/>
      <c r="L142" s="52"/>
      <c r="S142" s="35"/>
      <c r="T142" s="35"/>
      <c r="U142" s="35"/>
      <c r="V142" s="35"/>
      <c r="W142" s="35"/>
      <c r="X142" s="35"/>
      <c r="Y142" s="35"/>
      <c r="Z142" s="35"/>
      <c r="AA142" s="35"/>
      <c r="AB142" s="35"/>
      <c r="AC142" s="35"/>
      <c r="AD142" s="35"/>
      <c r="AE142" s="35"/>
    </row>
    <row r="143" spans="1:31" s="2" customFormat="1" ht="15.15" customHeight="1" x14ac:dyDescent="0.2">
      <c r="A143" s="35"/>
      <c r="B143" s="36"/>
      <c r="C143" s="30" t="s">
        <v>28</v>
      </c>
      <c r="D143" s="37"/>
      <c r="E143" s="37"/>
      <c r="F143" s="28" t="str">
        <f>IF(E22="","",E22)</f>
        <v>Vyplň údaj</v>
      </c>
      <c r="G143" s="37"/>
      <c r="H143" s="37"/>
      <c r="I143" s="125" t="s">
        <v>33</v>
      </c>
      <c r="J143" s="33" t="str">
        <f>E28</f>
        <v xml:space="preserve"> </v>
      </c>
      <c r="K143" s="37"/>
      <c r="L143" s="52"/>
      <c r="S143" s="35"/>
      <c r="T143" s="35"/>
      <c r="U143" s="35"/>
      <c r="V143" s="35"/>
      <c r="W143" s="35"/>
      <c r="X143" s="35"/>
      <c r="Y143" s="35"/>
      <c r="Z143" s="35"/>
      <c r="AA143" s="35"/>
      <c r="AB143" s="35"/>
      <c r="AC143" s="35"/>
      <c r="AD143" s="35"/>
      <c r="AE143" s="35"/>
    </row>
    <row r="144" spans="1:31" s="2" customFormat="1" ht="10.35" customHeight="1" x14ac:dyDescent="0.2">
      <c r="A144" s="35"/>
      <c r="B144" s="36"/>
      <c r="C144" s="37"/>
      <c r="D144" s="37"/>
      <c r="E144" s="37"/>
      <c r="F144" s="37"/>
      <c r="G144" s="37"/>
      <c r="H144" s="37"/>
      <c r="I144" s="124"/>
      <c r="J144" s="37"/>
      <c r="K144" s="37"/>
      <c r="L144" s="52"/>
      <c r="S144" s="35"/>
      <c r="T144" s="35"/>
      <c r="U144" s="35"/>
      <c r="V144" s="35"/>
      <c r="W144" s="35"/>
      <c r="X144" s="35"/>
      <c r="Y144" s="35"/>
      <c r="Z144" s="35"/>
      <c r="AA144" s="35"/>
      <c r="AB144" s="35"/>
      <c r="AC144" s="35"/>
      <c r="AD144" s="35"/>
      <c r="AE144" s="35"/>
    </row>
    <row r="145" spans="1:65" s="11" customFormat="1" ht="29.25" customHeight="1" x14ac:dyDescent="0.2">
      <c r="A145" s="181"/>
      <c r="B145" s="182"/>
      <c r="C145" s="183" t="s">
        <v>280</v>
      </c>
      <c r="D145" s="184" t="s">
        <v>60</v>
      </c>
      <c r="E145" s="184" t="s">
        <v>56</v>
      </c>
      <c r="F145" s="184" t="s">
        <v>57</v>
      </c>
      <c r="G145" s="184" t="s">
        <v>281</v>
      </c>
      <c r="H145" s="184" t="s">
        <v>282</v>
      </c>
      <c r="I145" s="185" t="s">
        <v>283</v>
      </c>
      <c r="J145" s="184" t="s">
        <v>254</v>
      </c>
      <c r="K145" s="186" t="s">
        <v>284</v>
      </c>
      <c r="L145" s="187"/>
      <c r="M145" s="76" t="s">
        <v>1</v>
      </c>
      <c r="N145" s="77" t="s">
        <v>39</v>
      </c>
      <c r="O145" s="77" t="s">
        <v>285</v>
      </c>
      <c r="P145" s="77" t="s">
        <v>286</v>
      </c>
      <c r="Q145" s="77" t="s">
        <v>287</v>
      </c>
      <c r="R145" s="77" t="s">
        <v>288</v>
      </c>
      <c r="S145" s="77" t="s">
        <v>289</v>
      </c>
      <c r="T145" s="78" t="s">
        <v>290</v>
      </c>
      <c r="U145" s="181"/>
      <c r="V145" s="181"/>
      <c r="W145" s="181"/>
      <c r="X145" s="181"/>
      <c r="Y145" s="181"/>
      <c r="Z145" s="181"/>
      <c r="AA145" s="181"/>
      <c r="AB145" s="181"/>
      <c r="AC145" s="181"/>
      <c r="AD145" s="181"/>
      <c r="AE145" s="181"/>
    </row>
    <row r="146" spans="1:65" s="2" customFormat="1" ht="22.95" customHeight="1" x14ac:dyDescent="0.3">
      <c r="A146" s="35"/>
      <c r="B146" s="36"/>
      <c r="C146" s="83" t="s">
        <v>291</v>
      </c>
      <c r="D146" s="37"/>
      <c r="E146" s="37"/>
      <c r="F146" s="37"/>
      <c r="G146" s="37"/>
      <c r="H146" s="37"/>
      <c r="I146" s="124"/>
      <c r="J146" s="188">
        <f>BK146</f>
        <v>0</v>
      </c>
      <c r="K146" s="37"/>
      <c r="L146" s="40"/>
      <c r="M146" s="79"/>
      <c r="N146" s="189"/>
      <c r="O146" s="80"/>
      <c r="P146" s="190">
        <f>P147+P723</f>
        <v>0</v>
      </c>
      <c r="Q146" s="80"/>
      <c r="R146" s="190">
        <f>R147+R723</f>
        <v>1467.4655031899997</v>
      </c>
      <c r="S146" s="80"/>
      <c r="T146" s="191">
        <f>T147+T723</f>
        <v>43.328550000000007</v>
      </c>
      <c r="U146" s="35"/>
      <c r="V146" s="35"/>
      <c r="W146" s="35"/>
      <c r="X146" s="35"/>
      <c r="Y146" s="35"/>
      <c r="Z146" s="35"/>
      <c r="AA146" s="35"/>
      <c r="AB146" s="35"/>
      <c r="AC146" s="35"/>
      <c r="AD146" s="35"/>
      <c r="AE146" s="35"/>
      <c r="AT146" s="18" t="s">
        <v>74</v>
      </c>
      <c r="AU146" s="18" t="s">
        <v>256</v>
      </c>
      <c r="BK146" s="192">
        <f>BK147+BK723</f>
        <v>0</v>
      </c>
    </row>
    <row r="147" spans="1:65" s="12" customFormat="1" ht="25.95" customHeight="1" x14ac:dyDescent="0.25">
      <c r="B147" s="193"/>
      <c r="C147" s="194"/>
      <c r="D147" s="195" t="s">
        <v>74</v>
      </c>
      <c r="E147" s="196" t="s">
        <v>292</v>
      </c>
      <c r="F147" s="196" t="s">
        <v>293</v>
      </c>
      <c r="G147" s="194"/>
      <c r="H147" s="194"/>
      <c r="I147" s="197"/>
      <c r="J147" s="198">
        <f>BK147</f>
        <v>0</v>
      </c>
      <c r="K147" s="194"/>
      <c r="L147" s="199"/>
      <c r="M147" s="200"/>
      <c r="N147" s="201"/>
      <c r="O147" s="201"/>
      <c r="P147" s="202">
        <f>P148+P260+P386+P501+P520+P567+P701+P720</f>
        <v>0</v>
      </c>
      <c r="Q147" s="201"/>
      <c r="R147" s="202">
        <f>R148+R260+R386+R501+R520+R567+R701+R720</f>
        <v>1457.8300900999998</v>
      </c>
      <c r="S147" s="201"/>
      <c r="T147" s="203">
        <f>T148+T260+T386+T501+T520+T567+T701+T720</f>
        <v>43.328550000000007</v>
      </c>
      <c r="AR147" s="204" t="s">
        <v>81</v>
      </c>
      <c r="AT147" s="205" t="s">
        <v>74</v>
      </c>
      <c r="AU147" s="205" t="s">
        <v>75</v>
      </c>
      <c r="AY147" s="204" t="s">
        <v>294</v>
      </c>
      <c r="BK147" s="206">
        <f>BK148+BK260+BK386+BK501+BK520+BK567+BK701+BK720</f>
        <v>0</v>
      </c>
    </row>
    <row r="148" spans="1:65" s="12" customFormat="1" ht="22.95" customHeight="1" x14ac:dyDescent="0.25">
      <c r="B148" s="193"/>
      <c r="C148" s="194"/>
      <c r="D148" s="195" t="s">
        <v>74</v>
      </c>
      <c r="E148" s="207" t="s">
        <v>81</v>
      </c>
      <c r="F148" s="207" t="s">
        <v>295</v>
      </c>
      <c r="G148" s="194"/>
      <c r="H148" s="194"/>
      <c r="I148" s="197"/>
      <c r="J148" s="208">
        <f>BK148</f>
        <v>0</v>
      </c>
      <c r="K148" s="194"/>
      <c r="L148" s="199"/>
      <c r="M148" s="200"/>
      <c r="N148" s="201"/>
      <c r="O148" s="201"/>
      <c r="P148" s="202">
        <f>SUM(P149:P259)</f>
        <v>0</v>
      </c>
      <c r="Q148" s="201"/>
      <c r="R148" s="202">
        <f>SUM(R149:R259)</f>
        <v>118.94920379999999</v>
      </c>
      <c r="S148" s="201"/>
      <c r="T148" s="203">
        <f>SUM(T149:T259)</f>
        <v>42.434100000000008</v>
      </c>
      <c r="AR148" s="204" t="s">
        <v>81</v>
      </c>
      <c r="AT148" s="205" t="s">
        <v>74</v>
      </c>
      <c r="AU148" s="205" t="s">
        <v>81</v>
      </c>
      <c r="AY148" s="204" t="s">
        <v>294</v>
      </c>
      <c r="BK148" s="206">
        <f>SUM(BK149:BK259)</f>
        <v>0</v>
      </c>
    </row>
    <row r="149" spans="1:65" s="2" customFormat="1" ht="24" customHeight="1" x14ac:dyDescent="0.2">
      <c r="A149" s="35"/>
      <c r="B149" s="36"/>
      <c r="C149" s="209" t="s">
        <v>81</v>
      </c>
      <c r="D149" s="209" t="s">
        <v>296</v>
      </c>
      <c r="E149" s="210" t="s">
        <v>297</v>
      </c>
      <c r="F149" s="211" t="s">
        <v>298</v>
      </c>
      <c r="G149" s="212" t="s">
        <v>299</v>
      </c>
      <c r="H149" s="213">
        <v>9.1</v>
      </c>
      <c r="I149" s="214"/>
      <c r="J149" s="215">
        <f>ROUND(I149*H149,2)</f>
        <v>0</v>
      </c>
      <c r="K149" s="211" t="s">
        <v>300</v>
      </c>
      <c r="L149" s="40"/>
      <c r="M149" s="216" t="s">
        <v>1</v>
      </c>
      <c r="N149" s="217" t="s">
        <v>40</v>
      </c>
      <c r="O149" s="72"/>
      <c r="P149" s="218">
        <f>O149*H149</f>
        <v>0</v>
      </c>
      <c r="Q149" s="218">
        <v>0</v>
      </c>
      <c r="R149" s="218">
        <f>Q149*H149</f>
        <v>0</v>
      </c>
      <c r="S149" s="218">
        <v>0.255</v>
      </c>
      <c r="T149" s="219">
        <f>S149*H149</f>
        <v>2.3205</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302</v>
      </c>
    </row>
    <row r="150" spans="1:65" s="2" customFormat="1" ht="48" x14ac:dyDescent="0.2">
      <c r="A150" s="35"/>
      <c r="B150" s="36"/>
      <c r="C150" s="37"/>
      <c r="D150" s="222" t="s">
        <v>303</v>
      </c>
      <c r="E150" s="37"/>
      <c r="F150" s="223" t="s">
        <v>304</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28.8" x14ac:dyDescent="0.2">
      <c r="A151" s="35"/>
      <c r="B151" s="36"/>
      <c r="C151" s="37"/>
      <c r="D151" s="222" t="s">
        <v>305</v>
      </c>
      <c r="E151" s="37"/>
      <c r="F151" s="226" t="s">
        <v>306</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305</v>
      </c>
      <c r="AU151" s="18" t="s">
        <v>83</v>
      </c>
    </row>
    <row r="152" spans="1:65" s="13" customFormat="1" x14ac:dyDescent="0.2">
      <c r="B152" s="227"/>
      <c r="C152" s="228"/>
      <c r="D152" s="222" t="s">
        <v>307</v>
      </c>
      <c r="E152" s="229" t="s">
        <v>1</v>
      </c>
      <c r="F152" s="230" t="s">
        <v>308</v>
      </c>
      <c r="G152" s="228"/>
      <c r="H152" s="229" t="s">
        <v>1</v>
      </c>
      <c r="I152" s="231"/>
      <c r="J152" s="228"/>
      <c r="K152" s="228"/>
      <c r="L152" s="232"/>
      <c r="M152" s="233"/>
      <c r="N152" s="234"/>
      <c r="O152" s="234"/>
      <c r="P152" s="234"/>
      <c r="Q152" s="234"/>
      <c r="R152" s="234"/>
      <c r="S152" s="234"/>
      <c r="T152" s="235"/>
      <c r="AT152" s="236" t="s">
        <v>307</v>
      </c>
      <c r="AU152" s="236" t="s">
        <v>83</v>
      </c>
      <c r="AV152" s="13" t="s">
        <v>81</v>
      </c>
      <c r="AW152" s="13" t="s">
        <v>32</v>
      </c>
      <c r="AX152" s="13" t="s">
        <v>75</v>
      </c>
      <c r="AY152" s="236" t="s">
        <v>294</v>
      </c>
    </row>
    <row r="153" spans="1:65" s="14" customFormat="1" x14ac:dyDescent="0.2">
      <c r="B153" s="237"/>
      <c r="C153" s="238"/>
      <c r="D153" s="222" t="s">
        <v>307</v>
      </c>
      <c r="E153" s="239" t="s">
        <v>1</v>
      </c>
      <c r="F153" s="240" t="s">
        <v>309</v>
      </c>
      <c r="G153" s="238"/>
      <c r="H153" s="241">
        <v>9.1</v>
      </c>
      <c r="I153" s="242"/>
      <c r="J153" s="238"/>
      <c r="K153" s="238"/>
      <c r="L153" s="243"/>
      <c r="M153" s="244"/>
      <c r="N153" s="245"/>
      <c r="O153" s="245"/>
      <c r="P153" s="245"/>
      <c r="Q153" s="245"/>
      <c r="R153" s="245"/>
      <c r="S153" s="245"/>
      <c r="T153" s="246"/>
      <c r="AT153" s="247" t="s">
        <v>307</v>
      </c>
      <c r="AU153" s="247" t="s">
        <v>83</v>
      </c>
      <c r="AV153" s="14" t="s">
        <v>83</v>
      </c>
      <c r="AW153" s="14" t="s">
        <v>32</v>
      </c>
      <c r="AX153" s="14" t="s">
        <v>81</v>
      </c>
      <c r="AY153" s="247" t="s">
        <v>294</v>
      </c>
    </row>
    <row r="154" spans="1:65" s="2" customFormat="1" ht="24" customHeight="1" x14ac:dyDescent="0.2">
      <c r="A154" s="35"/>
      <c r="B154" s="36"/>
      <c r="C154" s="209" t="s">
        <v>83</v>
      </c>
      <c r="D154" s="209" t="s">
        <v>296</v>
      </c>
      <c r="E154" s="210" t="s">
        <v>310</v>
      </c>
      <c r="F154" s="211" t="s">
        <v>311</v>
      </c>
      <c r="G154" s="212" t="s">
        <v>299</v>
      </c>
      <c r="H154" s="213">
        <v>41.1</v>
      </c>
      <c r="I154" s="214"/>
      <c r="J154" s="215">
        <f>ROUND(I154*H154,2)</f>
        <v>0</v>
      </c>
      <c r="K154" s="211" t="s">
        <v>300</v>
      </c>
      <c r="L154" s="40"/>
      <c r="M154" s="216" t="s">
        <v>1</v>
      </c>
      <c r="N154" s="217" t="s">
        <v>40</v>
      </c>
      <c r="O154" s="72"/>
      <c r="P154" s="218">
        <f>O154*H154</f>
        <v>0</v>
      </c>
      <c r="Q154" s="218">
        <v>0</v>
      </c>
      <c r="R154" s="218">
        <f>Q154*H154</f>
        <v>0</v>
      </c>
      <c r="S154" s="218">
        <v>0.75</v>
      </c>
      <c r="T154" s="219">
        <f>S154*H154</f>
        <v>30.825000000000003</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312</v>
      </c>
    </row>
    <row r="155" spans="1:65" s="2" customFormat="1" ht="48" x14ac:dyDescent="0.2">
      <c r="A155" s="35"/>
      <c r="B155" s="36"/>
      <c r="C155" s="37"/>
      <c r="D155" s="222" t="s">
        <v>303</v>
      </c>
      <c r="E155" s="37"/>
      <c r="F155" s="223" t="s">
        <v>313</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4" customHeight="1" x14ac:dyDescent="0.2">
      <c r="A156" s="35"/>
      <c r="B156" s="36"/>
      <c r="C156" s="209" t="s">
        <v>91</v>
      </c>
      <c r="D156" s="209" t="s">
        <v>296</v>
      </c>
      <c r="E156" s="210" t="s">
        <v>314</v>
      </c>
      <c r="F156" s="211" t="s">
        <v>315</v>
      </c>
      <c r="G156" s="212" t="s">
        <v>299</v>
      </c>
      <c r="H156" s="213">
        <v>41.1</v>
      </c>
      <c r="I156" s="214"/>
      <c r="J156" s="215">
        <f>ROUND(I156*H156,2)</f>
        <v>0</v>
      </c>
      <c r="K156" s="211" t="s">
        <v>300</v>
      </c>
      <c r="L156" s="40"/>
      <c r="M156" s="216" t="s">
        <v>1</v>
      </c>
      <c r="N156" s="217" t="s">
        <v>40</v>
      </c>
      <c r="O156" s="72"/>
      <c r="P156" s="218">
        <f>O156*H156</f>
        <v>0</v>
      </c>
      <c r="Q156" s="218">
        <v>0</v>
      </c>
      <c r="R156" s="218">
        <f>Q156*H156</f>
        <v>0</v>
      </c>
      <c r="S156" s="218">
        <v>9.8000000000000004E-2</v>
      </c>
      <c r="T156" s="219">
        <f>S156*H156</f>
        <v>4.0278</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316</v>
      </c>
    </row>
    <row r="157" spans="1:65" s="2" customFormat="1" ht="38.4" x14ac:dyDescent="0.2">
      <c r="A157" s="35"/>
      <c r="B157" s="36"/>
      <c r="C157" s="37"/>
      <c r="D157" s="222" t="s">
        <v>303</v>
      </c>
      <c r="E157" s="37"/>
      <c r="F157" s="223" t="s">
        <v>317</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4" customHeight="1" x14ac:dyDescent="0.2">
      <c r="A158" s="35"/>
      <c r="B158" s="36"/>
      <c r="C158" s="209" t="s">
        <v>301</v>
      </c>
      <c r="D158" s="209" t="s">
        <v>296</v>
      </c>
      <c r="E158" s="210" t="s">
        <v>318</v>
      </c>
      <c r="F158" s="211" t="s">
        <v>319</v>
      </c>
      <c r="G158" s="212" t="s">
        <v>299</v>
      </c>
      <c r="H158" s="213">
        <v>41.1</v>
      </c>
      <c r="I158" s="214"/>
      <c r="J158" s="215">
        <f>ROUND(I158*H158,2)</f>
        <v>0</v>
      </c>
      <c r="K158" s="211" t="s">
        <v>300</v>
      </c>
      <c r="L158" s="40"/>
      <c r="M158" s="216" t="s">
        <v>1</v>
      </c>
      <c r="N158" s="217" t="s">
        <v>40</v>
      </c>
      <c r="O158" s="72"/>
      <c r="P158" s="218">
        <f>O158*H158</f>
        <v>0</v>
      </c>
      <c r="Q158" s="218">
        <v>5.0000000000000002E-5</v>
      </c>
      <c r="R158" s="218">
        <f>Q158*H158</f>
        <v>2.055E-3</v>
      </c>
      <c r="S158" s="218">
        <v>0.128</v>
      </c>
      <c r="T158" s="219">
        <f>S158*H158</f>
        <v>5.2608000000000006</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320</v>
      </c>
    </row>
    <row r="159" spans="1:65" s="2" customFormat="1" ht="28.8" x14ac:dyDescent="0.2">
      <c r="A159" s="35"/>
      <c r="B159" s="36"/>
      <c r="C159" s="37"/>
      <c r="D159" s="222" t="s">
        <v>303</v>
      </c>
      <c r="E159" s="37"/>
      <c r="F159" s="223" t="s">
        <v>321</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8.8" x14ac:dyDescent="0.2">
      <c r="A160" s="35"/>
      <c r="B160" s="36"/>
      <c r="C160" s="37"/>
      <c r="D160" s="222" t="s">
        <v>305</v>
      </c>
      <c r="E160" s="37"/>
      <c r="F160" s="226" t="s">
        <v>306</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305</v>
      </c>
      <c r="AU160" s="18" t="s">
        <v>83</v>
      </c>
    </row>
    <row r="161" spans="1:65" s="14" customFormat="1" x14ac:dyDescent="0.2">
      <c r="B161" s="237"/>
      <c r="C161" s="238"/>
      <c r="D161" s="222" t="s">
        <v>307</v>
      </c>
      <c r="E161" s="239" t="s">
        <v>1</v>
      </c>
      <c r="F161" s="240" t="s">
        <v>322</v>
      </c>
      <c r="G161" s="238"/>
      <c r="H161" s="241">
        <v>41.1</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24" customHeight="1" x14ac:dyDescent="0.2">
      <c r="A162" s="35"/>
      <c r="B162" s="36"/>
      <c r="C162" s="209" t="s">
        <v>323</v>
      </c>
      <c r="D162" s="209" t="s">
        <v>296</v>
      </c>
      <c r="E162" s="210" t="s">
        <v>324</v>
      </c>
      <c r="F162" s="211" t="s">
        <v>325</v>
      </c>
      <c r="G162" s="212" t="s">
        <v>326</v>
      </c>
      <c r="H162" s="213">
        <v>4</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327</v>
      </c>
    </row>
    <row r="163" spans="1:65" s="2" customFormat="1" ht="19.2" x14ac:dyDescent="0.2">
      <c r="A163" s="35"/>
      <c r="B163" s="36"/>
      <c r="C163" s="37"/>
      <c r="D163" s="222" t="s">
        <v>303</v>
      </c>
      <c r="E163" s="37"/>
      <c r="F163" s="223" t="s">
        <v>325</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28.8" x14ac:dyDescent="0.2">
      <c r="A164" s="35"/>
      <c r="B164" s="36"/>
      <c r="C164" s="37"/>
      <c r="D164" s="222" t="s">
        <v>305</v>
      </c>
      <c r="E164" s="37"/>
      <c r="F164" s="226" t="s">
        <v>306</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4" customFormat="1" x14ac:dyDescent="0.2">
      <c r="B165" s="237"/>
      <c r="C165" s="238"/>
      <c r="D165" s="222" t="s">
        <v>307</v>
      </c>
      <c r="E165" s="239" t="s">
        <v>1</v>
      </c>
      <c r="F165" s="240" t="s">
        <v>301</v>
      </c>
      <c r="G165" s="238"/>
      <c r="H165" s="241">
        <v>4</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328</v>
      </c>
      <c r="D166" s="209" t="s">
        <v>296</v>
      </c>
      <c r="E166" s="210" t="s">
        <v>329</v>
      </c>
      <c r="F166" s="211" t="s">
        <v>330</v>
      </c>
      <c r="G166" s="212" t="s">
        <v>326</v>
      </c>
      <c r="H166" s="213">
        <v>4</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331</v>
      </c>
    </row>
    <row r="167" spans="1:65" s="2" customFormat="1" ht="67.2" x14ac:dyDescent="0.2">
      <c r="A167" s="35"/>
      <c r="B167" s="36"/>
      <c r="C167" s="37"/>
      <c r="D167" s="222" t="s">
        <v>303</v>
      </c>
      <c r="E167" s="37"/>
      <c r="F167" s="223" t="s">
        <v>332</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306</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14" customFormat="1" x14ac:dyDescent="0.2">
      <c r="B169" s="237"/>
      <c r="C169" s="238"/>
      <c r="D169" s="222" t="s">
        <v>307</v>
      </c>
      <c r="E169" s="239" t="s">
        <v>1</v>
      </c>
      <c r="F169" s="240" t="s">
        <v>301</v>
      </c>
      <c r="G169" s="238"/>
      <c r="H169" s="241">
        <v>4</v>
      </c>
      <c r="I169" s="242"/>
      <c r="J169" s="238"/>
      <c r="K169" s="238"/>
      <c r="L169" s="243"/>
      <c r="M169" s="244"/>
      <c r="N169" s="245"/>
      <c r="O169" s="245"/>
      <c r="P169" s="245"/>
      <c r="Q169" s="245"/>
      <c r="R169" s="245"/>
      <c r="S169" s="245"/>
      <c r="T169" s="246"/>
      <c r="AT169" s="247" t="s">
        <v>307</v>
      </c>
      <c r="AU169" s="247" t="s">
        <v>83</v>
      </c>
      <c r="AV169" s="14" t="s">
        <v>83</v>
      </c>
      <c r="AW169" s="14" t="s">
        <v>32</v>
      </c>
      <c r="AX169" s="14" t="s">
        <v>81</v>
      </c>
      <c r="AY169" s="247" t="s">
        <v>294</v>
      </c>
    </row>
    <row r="170" spans="1:65" s="2" customFormat="1" ht="24" customHeight="1" x14ac:dyDescent="0.2">
      <c r="A170" s="35"/>
      <c r="B170" s="36"/>
      <c r="C170" s="209" t="s">
        <v>333</v>
      </c>
      <c r="D170" s="209" t="s">
        <v>296</v>
      </c>
      <c r="E170" s="210" t="s">
        <v>334</v>
      </c>
      <c r="F170" s="211" t="s">
        <v>335</v>
      </c>
      <c r="G170" s="212" t="s">
        <v>336</v>
      </c>
      <c r="H170" s="213">
        <v>1440</v>
      </c>
      <c r="I170" s="214"/>
      <c r="J170" s="215">
        <f>ROUND(I170*H170,2)</f>
        <v>0</v>
      </c>
      <c r="K170" s="211" t="s">
        <v>300</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337</v>
      </c>
    </row>
    <row r="171" spans="1:65" s="2" customFormat="1" ht="28.8" x14ac:dyDescent="0.2">
      <c r="A171" s="35"/>
      <c r="B171" s="36"/>
      <c r="C171" s="37"/>
      <c r="D171" s="222" t="s">
        <v>303</v>
      </c>
      <c r="E171" s="37"/>
      <c r="F171" s="223" t="s">
        <v>338</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14" customFormat="1" x14ac:dyDescent="0.2">
      <c r="B172" s="237"/>
      <c r="C172" s="238"/>
      <c r="D172" s="222" t="s">
        <v>307</v>
      </c>
      <c r="E172" s="239" t="s">
        <v>1</v>
      </c>
      <c r="F172" s="240" t="s">
        <v>339</v>
      </c>
      <c r="G172" s="238"/>
      <c r="H172" s="241">
        <v>1440</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340</v>
      </c>
      <c r="D173" s="209" t="s">
        <v>296</v>
      </c>
      <c r="E173" s="210" t="s">
        <v>341</v>
      </c>
      <c r="F173" s="211" t="s">
        <v>342</v>
      </c>
      <c r="G173" s="212" t="s">
        <v>343</v>
      </c>
      <c r="H173" s="213">
        <v>120</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344</v>
      </c>
    </row>
    <row r="174" spans="1:65" s="2" customFormat="1" ht="19.2" x14ac:dyDescent="0.2">
      <c r="A174" s="35"/>
      <c r="B174" s="36"/>
      <c r="C174" s="37"/>
      <c r="D174" s="222" t="s">
        <v>303</v>
      </c>
      <c r="E174" s="37"/>
      <c r="F174" s="223" t="s">
        <v>345</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16.5" customHeight="1" x14ac:dyDescent="0.2">
      <c r="A175" s="35"/>
      <c r="B175" s="36"/>
      <c r="C175" s="209" t="s">
        <v>346</v>
      </c>
      <c r="D175" s="209" t="s">
        <v>296</v>
      </c>
      <c r="E175" s="210" t="s">
        <v>347</v>
      </c>
      <c r="F175" s="211" t="s">
        <v>348</v>
      </c>
      <c r="G175" s="212" t="s">
        <v>349</v>
      </c>
      <c r="H175" s="213">
        <v>27.22</v>
      </c>
      <c r="I175" s="214"/>
      <c r="J175" s="215">
        <f>ROUND(I175*H175,2)</f>
        <v>0</v>
      </c>
      <c r="K175" s="211" t="s">
        <v>300</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350</v>
      </c>
    </row>
    <row r="176" spans="1:65" s="2" customFormat="1" ht="28.8" x14ac:dyDescent="0.2">
      <c r="A176" s="35"/>
      <c r="B176" s="36"/>
      <c r="C176" s="37"/>
      <c r="D176" s="222" t="s">
        <v>303</v>
      </c>
      <c r="E176" s="37"/>
      <c r="F176" s="223" t="s">
        <v>351</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28.8" x14ac:dyDescent="0.2">
      <c r="A177" s="35"/>
      <c r="B177" s="36"/>
      <c r="C177" s="37"/>
      <c r="D177" s="222" t="s">
        <v>305</v>
      </c>
      <c r="E177" s="37"/>
      <c r="F177" s="226" t="s">
        <v>306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305</v>
      </c>
      <c r="AU177" s="18" t="s">
        <v>83</v>
      </c>
    </row>
    <row r="178" spans="1:65" s="14" customFormat="1" x14ac:dyDescent="0.2">
      <c r="B178" s="237"/>
      <c r="C178" s="238"/>
      <c r="D178" s="222" t="s">
        <v>307</v>
      </c>
      <c r="E178" s="239" t="s">
        <v>1</v>
      </c>
      <c r="F178" s="240" t="s">
        <v>352</v>
      </c>
      <c r="G178" s="238"/>
      <c r="H178" s="241">
        <v>27.22</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353</v>
      </c>
      <c r="D179" s="209" t="s">
        <v>296</v>
      </c>
      <c r="E179" s="210" t="s">
        <v>354</v>
      </c>
      <c r="F179" s="211" t="s">
        <v>355</v>
      </c>
      <c r="G179" s="212" t="s">
        <v>349</v>
      </c>
      <c r="H179" s="213">
        <v>533.99800000000005</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356</v>
      </c>
    </row>
    <row r="180" spans="1:65" s="2" customFormat="1" ht="28.8" x14ac:dyDescent="0.2">
      <c r="A180" s="35"/>
      <c r="B180" s="36"/>
      <c r="C180" s="37"/>
      <c r="D180" s="222" t="s">
        <v>303</v>
      </c>
      <c r="E180" s="37"/>
      <c r="F180" s="223" t="s">
        <v>357</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38.4" x14ac:dyDescent="0.2">
      <c r="A181" s="35"/>
      <c r="B181" s="36"/>
      <c r="C181" s="37"/>
      <c r="D181" s="222" t="s">
        <v>305</v>
      </c>
      <c r="E181" s="37"/>
      <c r="F181" s="226" t="s">
        <v>358</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4" customFormat="1" x14ac:dyDescent="0.2">
      <c r="B182" s="237"/>
      <c r="C182" s="238"/>
      <c r="D182" s="222" t="s">
        <v>307</v>
      </c>
      <c r="E182" s="239" t="s">
        <v>1</v>
      </c>
      <c r="F182" s="240" t="s">
        <v>359</v>
      </c>
      <c r="G182" s="238"/>
      <c r="H182" s="241">
        <v>428.35300000000001</v>
      </c>
      <c r="I182" s="242"/>
      <c r="J182" s="238"/>
      <c r="K182" s="238"/>
      <c r="L182" s="243"/>
      <c r="M182" s="244"/>
      <c r="N182" s="245"/>
      <c r="O182" s="245"/>
      <c r="P182" s="245"/>
      <c r="Q182" s="245"/>
      <c r="R182" s="245"/>
      <c r="S182" s="245"/>
      <c r="T182" s="246"/>
      <c r="AT182" s="247" t="s">
        <v>307</v>
      </c>
      <c r="AU182" s="247" t="s">
        <v>83</v>
      </c>
      <c r="AV182" s="14" t="s">
        <v>83</v>
      </c>
      <c r="AW182" s="14" t="s">
        <v>32</v>
      </c>
      <c r="AX182" s="14" t="s">
        <v>75</v>
      </c>
      <c r="AY182" s="247" t="s">
        <v>294</v>
      </c>
    </row>
    <row r="183" spans="1:65" s="14" customFormat="1" x14ac:dyDescent="0.2">
      <c r="B183" s="237"/>
      <c r="C183" s="238"/>
      <c r="D183" s="222" t="s">
        <v>307</v>
      </c>
      <c r="E183" s="239" t="s">
        <v>1</v>
      </c>
      <c r="F183" s="240" t="s">
        <v>360</v>
      </c>
      <c r="G183" s="238"/>
      <c r="H183" s="241">
        <v>221.33199999999999</v>
      </c>
      <c r="I183" s="242"/>
      <c r="J183" s="238"/>
      <c r="K183" s="238"/>
      <c r="L183" s="243"/>
      <c r="M183" s="244"/>
      <c r="N183" s="245"/>
      <c r="O183" s="245"/>
      <c r="P183" s="245"/>
      <c r="Q183" s="245"/>
      <c r="R183" s="245"/>
      <c r="S183" s="245"/>
      <c r="T183" s="246"/>
      <c r="AT183" s="247" t="s">
        <v>307</v>
      </c>
      <c r="AU183" s="247" t="s">
        <v>83</v>
      </c>
      <c r="AV183" s="14" t="s">
        <v>83</v>
      </c>
      <c r="AW183" s="14" t="s">
        <v>32</v>
      </c>
      <c r="AX183" s="14" t="s">
        <v>75</v>
      </c>
      <c r="AY183" s="247" t="s">
        <v>294</v>
      </c>
    </row>
    <row r="184" spans="1:65" s="14" customFormat="1" x14ac:dyDescent="0.2">
      <c r="B184" s="237"/>
      <c r="C184" s="238"/>
      <c r="D184" s="222" t="s">
        <v>307</v>
      </c>
      <c r="E184" s="239" t="s">
        <v>1</v>
      </c>
      <c r="F184" s="240" t="s">
        <v>361</v>
      </c>
      <c r="G184" s="238"/>
      <c r="H184" s="241">
        <v>10.89</v>
      </c>
      <c r="I184" s="242"/>
      <c r="J184" s="238"/>
      <c r="K184" s="238"/>
      <c r="L184" s="243"/>
      <c r="M184" s="244"/>
      <c r="N184" s="245"/>
      <c r="O184" s="245"/>
      <c r="P184" s="245"/>
      <c r="Q184" s="245"/>
      <c r="R184" s="245"/>
      <c r="S184" s="245"/>
      <c r="T184" s="246"/>
      <c r="AT184" s="247" t="s">
        <v>307</v>
      </c>
      <c r="AU184" s="247" t="s">
        <v>83</v>
      </c>
      <c r="AV184" s="14" t="s">
        <v>83</v>
      </c>
      <c r="AW184" s="14" t="s">
        <v>32</v>
      </c>
      <c r="AX184" s="14" t="s">
        <v>75</v>
      </c>
      <c r="AY184" s="247" t="s">
        <v>294</v>
      </c>
    </row>
    <row r="185" spans="1:65" s="14" customFormat="1" x14ac:dyDescent="0.2">
      <c r="B185" s="237"/>
      <c r="C185" s="238"/>
      <c r="D185" s="222" t="s">
        <v>307</v>
      </c>
      <c r="E185" s="239" t="s">
        <v>1</v>
      </c>
      <c r="F185" s="240" t="s">
        <v>362</v>
      </c>
      <c r="G185" s="238"/>
      <c r="H185" s="241">
        <v>6.923</v>
      </c>
      <c r="I185" s="242"/>
      <c r="J185" s="238"/>
      <c r="K185" s="238"/>
      <c r="L185" s="243"/>
      <c r="M185" s="244"/>
      <c r="N185" s="245"/>
      <c r="O185" s="245"/>
      <c r="P185" s="245"/>
      <c r="Q185" s="245"/>
      <c r="R185" s="245"/>
      <c r="S185" s="245"/>
      <c r="T185" s="246"/>
      <c r="AT185" s="247" t="s">
        <v>307</v>
      </c>
      <c r="AU185" s="247" t="s">
        <v>83</v>
      </c>
      <c r="AV185" s="14" t="s">
        <v>83</v>
      </c>
      <c r="AW185" s="14" t="s">
        <v>32</v>
      </c>
      <c r="AX185" s="14" t="s">
        <v>75</v>
      </c>
      <c r="AY185" s="247" t="s">
        <v>294</v>
      </c>
    </row>
    <row r="186" spans="1:65" s="15" customFormat="1" x14ac:dyDescent="0.2">
      <c r="B186" s="248"/>
      <c r="C186" s="249"/>
      <c r="D186" s="222" t="s">
        <v>307</v>
      </c>
      <c r="E186" s="250" t="s">
        <v>1</v>
      </c>
      <c r="F186" s="251" t="s">
        <v>363</v>
      </c>
      <c r="G186" s="249"/>
      <c r="H186" s="252">
        <v>667.49799999999993</v>
      </c>
      <c r="I186" s="253"/>
      <c r="J186" s="249"/>
      <c r="K186" s="249"/>
      <c r="L186" s="254"/>
      <c r="M186" s="255"/>
      <c r="N186" s="256"/>
      <c r="O186" s="256"/>
      <c r="P186" s="256"/>
      <c r="Q186" s="256"/>
      <c r="R186" s="256"/>
      <c r="S186" s="256"/>
      <c r="T186" s="257"/>
      <c r="AT186" s="258" t="s">
        <v>307</v>
      </c>
      <c r="AU186" s="258" t="s">
        <v>83</v>
      </c>
      <c r="AV186" s="15" t="s">
        <v>91</v>
      </c>
      <c r="AW186" s="15" t="s">
        <v>32</v>
      </c>
      <c r="AX186" s="15" t="s">
        <v>75</v>
      </c>
      <c r="AY186" s="258" t="s">
        <v>294</v>
      </c>
    </row>
    <row r="187" spans="1:65" s="14" customFormat="1" x14ac:dyDescent="0.2">
      <c r="B187" s="237"/>
      <c r="C187" s="238"/>
      <c r="D187" s="222" t="s">
        <v>307</v>
      </c>
      <c r="E187" s="239" t="s">
        <v>1</v>
      </c>
      <c r="F187" s="240" t="s">
        <v>364</v>
      </c>
      <c r="G187" s="238"/>
      <c r="H187" s="241">
        <v>533.99800000000005</v>
      </c>
      <c r="I187" s="242"/>
      <c r="J187" s="238"/>
      <c r="K187" s="238"/>
      <c r="L187" s="243"/>
      <c r="M187" s="244"/>
      <c r="N187" s="245"/>
      <c r="O187" s="245"/>
      <c r="P187" s="245"/>
      <c r="Q187" s="245"/>
      <c r="R187" s="245"/>
      <c r="S187" s="245"/>
      <c r="T187" s="246"/>
      <c r="AT187" s="247" t="s">
        <v>307</v>
      </c>
      <c r="AU187" s="247" t="s">
        <v>83</v>
      </c>
      <c r="AV187" s="14" t="s">
        <v>83</v>
      </c>
      <c r="AW187" s="14" t="s">
        <v>32</v>
      </c>
      <c r="AX187" s="14" t="s">
        <v>81</v>
      </c>
      <c r="AY187" s="247" t="s">
        <v>294</v>
      </c>
    </row>
    <row r="188" spans="1:65" s="2" customFormat="1" ht="24" customHeight="1" x14ac:dyDescent="0.2">
      <c r="A188" s="35"/>
      <c r="B188" s="36"/>
      <c r="C188" s="209" t="s">
        <v>365</v>
      </c>
      <c r="D188" s="209" t="s">
        <v>296</v>
      </c>
      <c r="E188" s="210" t="s">
        <v>366</v>
      </c>
      <c r="F188" s="211" t="s">
        <v>367</v>
      </c>
      <c r="G188" s="212" t="s">
        <v>349</v>
      </c>
      <c r="H188" s="213">
        <v>266.99900000000002</v>
      </c>
      <c r="I188" s="214"/>
      <c r="J188" s="215">
        <f>ROUND(I188*H188,2)</f>
        <v>0</v>
      </c>
      <c r="K188" s="211" t="s">
        <v>300</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368</v>
      </c>
    </row>
    <row r="189" spans="1:65" s="2" customFormat="1" ht="28.8" x14ac:dyDescent="0.2">
      <c r="A189" s="35"/>
      <c r="B189" s="36"/>
      <c r="C189" s="37"/>
      <c r="D189" s="222" t="s">
        <v>303</v>
      </c>
      <c r="E189" s="37"/>
      <c r="F189" s="223" t="s">
        <v>369</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14" customFormat="1" x14ac:dyDescent="0.2">
      <c r="B190" s="237"/>
      <c r="C190" s="238"/>
      <c r="D190" s="222" t="s">
        <v>307</v>
      </c>
      <c r="E190" s="239" t="s">
        <v>1</v>
      </c>
      <c r="F190" s="240" t="s">
        <v>370</v>
      </c>
      <c r="G190" s="238"/>
      <c r="H190" s="241">
        <v>266.99900000000002</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2" customFormat="1" ht="24" customHeight="1" x14ac:dyDescent="0.2">
      <c r="A191" s="35"/>
      <c r="B191" s="36"/>
      <c r="C191" s="209" t="s">
        <v>371</v>
      </c>
      <c r="D191" s="209" t="s">
        <v>296</v>
      </c>
      <c r="E191" s="210" t="s">
        <v>372</v>
      </c>
      <c r="F191" s="211" t="s">
        <v>373</v>
      </c>
      <c r="G191" s="212" t="s">
        <v>349</v>
      </c>
      <c r="H191" s="213">
        <v>133.5</v>
      </c>
      <c r="I191" s="214"/>
      <c r="J191" s="215">
        <f>ROUND(I191*H191,2)</f>
        <v>0</v>
      </c>
      <c r="K191" s="211" t="s">
        <v>300</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374</v>
      </c>
    </row>
    <row r="192" spans="1:65" s="2" customFormat="1" ht="28.8" x14ac:dyDescent="0.2">
      <c r="A192" s="35"/>
      <c r="B192" s="36"/>
      <c r="C192" s="37"/>
      <c r="D192" s="222" t="s">
        <v>303</v>
      </c>
      <c r="E192" s="37"/>
      <c r="F192" s="223" t="s">
        <v>375</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38.4" x14ac:dyDescent="0.2">
      <c r="A193" s="35"/>
      <c r="B193" s="36"/>
      <c r="C193" s="37"/>
      <c r="D193" s="222" t="s">
        <v>305</v>
      </c>
      <c r="E193" s="37"/>
      <c r="F193" s="226" t="s">
        <v>358</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305</v>
      </c>
      <c r="AU193" s="18" t="s">
        <v>83</v>
      </c>
    </row>
    <row r="194" spans="1:65" s="14" customFormat="1" x14ac:dyDescent="0.2">
      <c r="B194" s="237"/>
      <c r="C194" s="238"/>
      <c r="D194" s="222" t="s">
        <v>307</v>
      </c>
      <c r="E194" s="239" t="s">
        <v>1</v>
      </c>
      <c r="F194" s="240" t="s">
        <v>376</v>
      </c>
      <c r="G194" s="238"/>
      <c r="H194" s="241">
        <v>133.5</v>
      </c>
      <c r="I194" s="242"/>
      <c r="J194" s="238"/>
      <c r="K194" s="238"/>
      <c r="L194" s="243"/>
      <c r="M194" s="244"/>
      <c r="N194" s="245"/>
      <c r="O194" s="245"/>
      <c r="P194" s="245"/>
      <c r="Q194" s="245"/>
      <c r="R194" s="245"/>
      <c r="S194" s="245"/>
      <c r="T194" s="246"/>
      <c r="AT194" s="247" t="s">
        <v>307</v>
      </c>
      <c r="AU194" s="247" t="s">
        <v>83</v>
      </c>
      <c r="AV194" s="14" t="s">
        <v>83</v>
      </c>
      <c r="AW194" s="14" t="s">
        <v>32</v>
      </c>
      <c r="AX194" s="14" t="s">
        <v>81</v>
      </c>
      <c r="AY194" s="247" t="s">
        <v>294</v>
      </c>
    </row>
    <row r="195" spans="1:65" s="2" customFormat="1" ht="24" customHeight="1" x14ac:dyDescent="0.2">
      <c r="A195" s="35"/>
      <c r="B195" s="36"/>
      <c r="C195" s="209" t="s">
        <v>377</v>
      </c>
      <c r="D195" s="209" t="s">
        <v>296</v>
      </c>
      <c r="E195" s="210" t="s">
        <v>378</v>
      </c>
      <c r="F195" s="211" t="s">
        <v>379</v>
      </c>
      <c r="G195" s="212" t="s">
        <v>349</v>
      </c>
      <c r="H195" s="213">
        <v>66.75</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380</v>
      </c>
    </row>
    <row r="196" spans="1:65" s="2" customFormat="1" ht="28.8" x14ac:dyDescent="0.2">
      <c r="A196" s="35"/>
      <c r="B196" s="36"/>
      <c r="C196" s="37"/>
      <c r="D196" s="222" t="s">
        <v>303</v>
      </c>
      <c r="E196" s="37"/>
      <c r="F196" s="223" t="s">
        <v>381</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4" customFormat="1" x14ac:dyDescent="0.2">
      <c r="B197" s="237"/>
      <c r="C197" s="238"/>
      <c r="D197" s="222" t="s">
        <v>307</v>
      </c>
      <c r="E197" s="239" t="s">
        <v>1</v>
      </c>
      <c r="F197" s="240" t="s">
        <v>382</v>
      </c>
      <c r="G197" s="238"/>
      <c r="H197" s="241">
        <v>66.75</v>
      </c>
      <c r="I197" s="242"/>
      <c r="J197" s="238"/>
      <c r="K197" s="238"/>
      <c r="L197" s="243"/>
      <c r="M197" s="244"/>
      <c r="N197" s="245"/>
      <c r="O197" s="245"/>
      <c r="P197" s="245"/>
      <c r="Q197" s="245"/>
      <c r="R197" s="245"/>
      <c r="S197" s="245"/>
      <c r="T197" s="246"/>
      <c r="AT197" s="247" t="s">
        <v>307</v>
      </c>
      <c r="AU197" s="247" t="s">
        <v>83</v>
      </c>
      <c r="AV197" s="14" t="s">
        <v>83</v>
      </c>
      <c r="AW197" s="14" t="s">
        <v>32</v>
      </c>
      <c r="AX197" s="14" t="s">
        <v>81</v>
      </c>
      <c r="AY197" s="247" t="s">
        <v>294</v>
      </c>
    </row>
    <row r="198" spans="1:65" s="2" customFormat="1" ht="60" customHeight="1" x14ac:dyDescent="0.2">
      <c r="A198" s="35"/>
      <c r="B198" s="36"/>
      <c r="C198" s="209" t="s">
        <v>383</v>
      </c>
      <c r="D198" s="209" t="s">
        <v>296</v>
      </c>
      <c r="E198" s="210" t="s">
        <v>384</v>
      </c>
      <c r="F198" s="211" t="s">
        <v>385</v>
      </c>
      <c r="G198" s="212" t="s">
        <v>386</v>
      </c>
      <c r="H198" s="213">
        <v>112</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387</v>
      </c>
    </row>
    <row r="199" spans="1:65" s="2" customFormat="1" ht="38.4" x14ac:dyDescent="0.2">
      <c r="A199" s="35"/>
      <c r="B199" s="36"/>
      <c r="C199" s="37"/>
      <c r="D199" s="222" t="s">
        <v>303</v>
      </c>
      <c r="E199" s="37"/>
      <c r="F199" s="223" t="s">
        <v>388</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28.8" x14ac:dyDescent="0.2">
      <c r="A200" s="35"/>
      <c r="B200" s="36"/>
      <c r="C200" s="37"/>
      <c r="D200" s="222" t="s">
        <v>305</v>
      </c>
      <c r="E200" s="37"/>
      <c r="F200" s="226" t="s">
        <v>306</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13" customFormat="1" x14ac:dyDescent="0.2">
      <c r="B201" s="227"/>
      <c r="C201" s="228"/>
      <c r="D201" s="222" t="s">
        <v>307</v>
      </c>
      <c r="E201" s="229" t="s">
        <v>1</v>
      </c>
      <c r="F201" s="230" t="s">
        <v>389</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390</v>
      </c>
      <c r="G202" s="238"/>
      <c r="H202" s="241">
        <v>112</v>
      </c>
      <c r="I202" s="242"/>
      <c r="J202" s="238"/>
      <c r="K202" s="238"/>
      <c r="L202" s="243"/>
      <c r="M202" s="244"/>
      <c r="N202" s="245"/>
      <c r="O202" s="245"/>
      <c r="P202" s="245"/>
      <c r="Q202" s="245"/>
      <c r="R202" s="245"/>
      <c r="S202" s="245"/>
      <c r="T202" s="246"/>
      <c r="AT202" s="247" t="s">
        <v>307</v>
      </c>
      <c r="AU202" s="247" t="s">
        <v>83</v>
      </c>
      <c r="AV202" s="14" t="s">
        <v>83</v>
      </c>
      <c r="AW202" s="14" t="s">
        <v>32</v>
      </c>
      <c r="AX202" s="14" t="s">
        <v>81</v>
      </c>
      <c r="AY202" s="247" t="s">
        <v>294</v>
      </c>
    </row>
    <row r="203" spans="1:65" s="2" customFormat="1" ht="60" customHeight="1" x14ac:dyDescent="0.2">
      <c r="A203" s="35"/>
      <c r="B203" s="36"/>
      <c r="C203" s="209" t="s">
        <v>8</v>
      </c>
      <c r="D203" s="209" t="s">
        <v>296</v>
      </c>
      <c r="E203" s="210" t="s">
        <v>391</v>
      </c>
      <c r="F203" s="211" t="s">
        <v>392</v>
      </c>
      <c r="G203" s="212" t="s">
        <v>386</v>
      </c>
      <c r="H203" s="213">
        <v>120</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393</v>
      </c>
    </row>
    <row r="204" spans="1:65" s="2" customFormat="1" ht="38.4" x14ac:dyDescent="0.2">
      <c r="A204" s="35"/>
      <c r="B204" s="36"/>
      <c r="C204" s="37"/>
      <c r="D204" s="222" t="s">
        <v>303</v>
      </c>
      <c r="E204" s="37"/>
      <c r="F204" s="223" t="s">
        <v>392</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28.8" x14ac:dyDescent="0.2">
      <c r="A205" s="35"/>
      <c r="B205" s="36"/>
      <c r="C205" s="37"/>
      <c r="D205" s="222" t="s">
        <v>305</v>
      </c>
      <c r="E205" s="37"/>
      <c r="F205" s="226" t="s">
        <v>306</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305</v>
      </c>
      <c r="AU205" s="18" t="s">
        <v>83</v>
      </c>
    </row>
    <row r="206" spans="1:65" s="13" customFormat="1" x14ac:dyDescent="0.2">
      <c r="B206" s="227"/>
      <c r="C206" s="228"/>
      <c r="D206" s="222" t="s">
        <v>307</v>
      </c>
      <c r="E206" s="229" t="s">
        <v>1</v>
      </c>
      <c r="F206" s="230" t="s">
        <v>394</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395</v>
      </c>
      <c r="G207" s="238"/>
      <c r="H207" s="241">
        <v>120</v>
      </c>
      <c r="I207" s="242"/>
      <c r="J207" s="238"/>
      <c r="K207" s="238"/>
      <c r="L207" s="243"/>
      <c r="M207" s="244"/>
      <c r="N207" s="245"/>
      <c r="O207" s="245"/>
      <c r="P207" s="245"/>
      <c r="Q207" s="245"/>
      <c r="R207" s="245"/>
      <c r="S207" s="245"/>
      <c r="T207" s="246"/>
      <c r="AT207" s="247" t="s">
        <v>307</v>
      </c>
      <c r="AU207" s="247" t="s">
        <v>83</v>
      </c>
      <c r="AV207" s="14" t="s">
        <v>83</v>
      </c>
      <c r="AW207" s="14" t="s">
        <v>32</v>
      </c>
      <c r="AX207" s="14" t="s">
        <v>81</v>
      </c>
      <c r="AY207" s="247" t="s">
        <v>294</v>
      </c>
    </row>
    <row r="208" spans="1:65" s="2" customFormat="1" ht="24" customHeight="1" x14ac:dyDescent="0.2">
      <c r="A208" s="35"/>
      <c r="B208" s="36"/>
      <c r="C208" s="209" t="s">
        <v>396</v>
      </c>
      <c r="D208" s="209" t="s">
        <v>296</v>
      </c>
      <c r="E208" s="210" t="s">
        <v>397</v>
      </c>
      <c r="F208" s="211" t="s">
        <v>398</v>
      </c>
      <c r="G208" s="212" t="s">
        <v>326</v>
      </c>
      <c r="H208" s="213">
        <v>49</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399</v>
      </c>
    </row>
    <row r="209" spans="1:65" s="2" customFormat="1" x14ac:dyDescent="0.2">
      <c r="A209" s="35"/>
      <c r="B209" s="36"/>
      <c r="C209" s="37"/>
      <c r="D209" s="222" t="s">
        <v>303</v>
      </c>
      <c r="E209" s="37"/>
      <c r="F209" s="223" t="s">
        <v>398</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9.2" x14ac:dyDescent="0.2">
      <c r="A210" s="35"/>
      <c r="B210" s="36"/>
      <c r="C210" s="37"/>
      <c r="D210" s="222" t="s">
        <v>305</v>
      </c>
      <c r="E210" s="37"/>
      <c r="F210" s="226" t="s">
        <v>400</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4" customFormat="1" x14ac:dyDescent="0.2">
      <c r="B211" s="237"/>
      <c r="C211" s="238"/>
      <c r="D211" s="222" t="s">
        <v>307</v>
      </c>
      <c r="E211" s="239" t="s">
        <v>1</v>
      </c>
      <c r="F211" s="240" t="s">
        <v>401</v>
      </c>
      <c r="G211" s="238"/>
      <c r="H211" s="241">
        <v>49</v>
      </c>
      <c r="I211" s="242"/>
      <c r="J211" s="238"/>
      <c r="K211" s="238"/>
      <c r="L211" s="243"/>
      <c r="M211" s="244"/>
      <c r="N211" s="245"/>
      <c r="O211" s="245"/>
      <c r="P211" s="245"/>
      <c r="Q211" s="245"/>
      <c r="R211" s="245"/>
      <c r="S211" s="245"/>
      <c r="T211" s="246"/>
      <c r="AT211" s="247" t="s">
        <v>307</v>
      </c>
      <c r="AU211" s="247" t="s">
        <v>83</v>
      </c>
      <c r="AV211" s="14" t="s">
        <v>83</v>
      </c>
      <c r="AW211" s="14" t="s">
        <v>32</v>
      </c>
      <c r="AX211" s="14" t="s">
        <v>81</v>
      </c>
      <c r="AY211" s="247" t="s">
        <v>294</v>
      </c>
    </row>
    <row r="212" spans="1:65" s="2" customFormat="1" ht="16.5" customHeight="1" x14ac:dyDescent="0.2">
      <c r="A212" s="35"/>
      <c r="B212" s="36"/>
      <c r="C212" s="209" t="s">
        <v>402</v>
      </c>
      <c r="D212" s="209" t="s">
        <v>296</v>
      </c>
      <c r="E212" s="210" t="s">
        <v>403</v>
      </c>
      <c r="F212" s="211" t="s">
        <v>404</v>
      </c>
      <c r="G212" s="212" t="s">
        <v>386</v>
      </c>
      <c r="H212" s="213">
        <v>343</v>
      </c>
      <c r="I212" s="214"/>
      <c r="J212" s="215">
        <f>ROUND(I212*H212,2)</f>
        <v>0</v>
      </c>
      <c r="K212" s="211" t="s">
        <v>300</v>
      </c>
      <c r="L212" s="40"/>
      <c r="M212" s="216" t="s">
        <v>1</v>
      </c>
      <c r="N212" s="217" t="s">
        <v>40</v>
      </c>
      <c r="O212" s="72"/>
      <c r="P212" s="218">
        <f>O212*H212</f>
        <v>0</v>
      </c>
      <c r="Q212" s="218">
        <v>1.33E-3</v>
      </c>
      <c r="R212" s="218">
        <f>Q212*H212</f>
        <v>0.45618999999999998</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405</v>
      </c>
    </row>
    <row r="213" spans="1:65" s="2" customFormat="1" ht="38.4" x14ac:dyDescent="0.2">
      <c r="A213" s="35"/>
      <c r="B213" s="36"/>
      <c r="C213" s="37"/>
      <c r="D213" s="222" t="s">
        <v>303</v>
      </c>
      <c r="E213" s="37"/>
      <c r="F213" s="223" t="s">
        <v>406</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28.8" x14ac:dyDescent="0.2">
      <c r="A214" s="35"/>
      <c r="B214" s="36"/>
      <c r="C214" s="37"/>
      <c r="D214" s="222" t="s">
        <v>305</v>
      </c>
      <c r="E214" s="37"/>
      <c r="F214" s="226" t="s">
        <v>306</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14" customFormat="1" x14ac:dyDescent="0.2">
      <c r="B215" s="237"/>
      <c r="C215" s="238"/>
      <c r="D215" s="222" t="s">
        <v>307</v>
      </c>
      <c r="E215" s="239" t="s">
        <v>1</v>
      </c>
      <c r="F215" s="240" t="s">
        <v>407</v>
      </c>
      <c r="G215" s="238"/>
      <c r="H215" s="241">
        <v>343</v>
      </c>
      <c r="I215" s="242"/>
      <c r="J215" s="238"/>
      <c r="K215" s="238"/>
      <c r="L215" s="243"/>
      <c r="M215" s="244"/>
      <c r="N215" s="245"/>
      <c r="O215" s="245"/>
      <c r="P215" s="245"/>
      <c r="Q215" s="245"/>
      <c r="R215" s="245"/>
      <c r="S215" s="245"/>
      <c r="T215" s="246"/>
      <c r="AT215" s="247" t="s">
        <v>307</v>
      </c>
      <c r="AU215" s="247" t="s">
        <v>83</v>
      </c>
      <c r="AV215" s="14" t="s">
        <v>83</v>
      </c>
      <c r="AW215" s="14" t="s">
        <v>32</v>
      </c>
      <c r="AX215" s="14" t="s">
        <v>81</v>
      </c>
      <c r="AY215" s="247" t="s">
        <v>294</v>
      </c>
    </row>
    <row r="216" spans="1:65" s="2" customFormat="1" ht="16.5" customHeight="1" x14ac:dyDescent="0.2">
      <c r="A216" s="35"/>
      <c r="B216" s="36"/>
      <c r="C216" s="259" t="s">
        <v>408</v>
      </c>
      <c r="D216" s="259" t="s">
        <v>409</v>
      </c>
      <c r="E216" s="260" t="s">
        <v>410</v>
      </c>
      <c r="F216" s="261" t="s">
        <v>411</v>
      </c>
      <c r="G216" s="262" t="s">
        <v>412</v>
      </c>
      <c r="H216" s="263">
        <v>6.9969999999999999</v>
      </c>
      <c r="I216" s="264"/>
      <c r="J216" s="265">
        <f>ROUND(I216*H216,2)</f>
        <v>0</v>
      </c>
      <c r="K216" s="261" t="s">
        <v>300</v>
      </c>
      <c r="L216" s="266"/>
      <c r="M216" s="267" t="s">
        <v>1</v>
      </c>
      <c r="N216" s="268" t="s">
        <v>40</v>
      </c>
      <c r="O216" s="72"/>
      <c r="P216" s="218">
        <f>O216*H216</f>
        <v>0</v>
      </c>
      <c r="Q216" s="218">
        <v>1</v>
      </c>
      <c r="R216" s="218">
        <f>Q216*H216</f>
        <v>6.9969999999999999</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413</v>
      </c>
    </row>
    <row r="217" spans="1:65" s="2" customFormat="1" x14ac:dyDescent="0.2">
      <c r="A217" s="35"/>
      <c r="B217" s="36"/>
      <c r="C217" s="37"/>
      <c r="D217" s="222" t="s">
        <v>303</v>
      </c>
      <c r="E217" s="37"/>
      <c r="F217" s="223" t="s">
        <v>411</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14" customFormat="1" x14ac:dyDescent="0.2">
      <c r="B218" s="237"/>
      <c r="C218" s="238"/>
      <c r="D218" s="222" t="s">
        <v>307</v>
      </c>
      <c r="E218" s="239" t="s">
        <v>1</v>
      </c>
      <c r="F218" s="240" t="s">
        <v>414</v>
      </c>
      <c r="G218" s="238"/>
      <c r="H218" s="241">
        <v>6.9969999999999999</v>
      </c>
      <c r="I218" s="242"/>
      <c r="J218" s="238"/>
      <c r="K218" s="238"/>
      <c r="L218" s="243"/>
      <c r="M218" s="244"/>
      <c r="N218" s="245"/>
      <c r="O218" s="245"/>
      <c r="P218" s="245"/>
      <c r="Q218" s="245"/>
      <c r="R218" s="245"/>
      <c r="S218" s="245"/>
      <c r="T218" s="246"/>
      <c r="AT218" s="247" t="s">
        <v>307</v>
      </c>
      <c r="AU218" s="247" t="s">
        <v>83</v>
      </c>
      <c r="AV218" s="14" t="s">
        <v>83</v>
      </c>
      <c r="AW218" s="14" t="s">
        <v>32</v>
      </c>
      <c r="AX218" s="14" t="s">
        <v>81</v>
      </c>
      <c r="AY218" s="247" t="s">
        <v>294</v>
      </c>
    </row>
    <row r="219" spans="1:65" s="2" customFormat="1" ht="16.5" customHeight="1" x14ac:dyDescent="0.2">
      <c r="A219" s="35"/>
      <c r="B219" s="36"/>
      <c r="C219" s="259" t="s">
        <v>415</v>
      </c>
      <c r="D219" s="259" t="s">
        <v>409</v>
      </c>
      <c r="E219" s="260" t="s">
        <v>416</v>
      </c>
      <c r="F219" s="261" t="s">
        <v>417</v>
      </c>
      <c r="G219" s="262" t="s">
        <v>349</v>
      </c>
      <c r="H219" s="263">
        <v>11.077999999999999</v>
      </c>
      <c r="I219" s="264"/>
      <c r="J219" s="265">
        <f>ROUND(I219*H219,2)</f>
        <v>0</v>
      </c>
      <c r="K219" s="261" t="s">
        <v>1</v>
      </c>
      <c r="L219" s="266"/>
      <c r="M219" s="267" t="s">
        <v>1</v>
      </c>
      <c r="N219" s="268" t="s">
        <v>40</v>
      </c>
      <c r="O219" s="72"/>
      <c r="P219" s="218">
        <f>O219*H219</f>
        <v>0</v>
      </c>
      <c r="Q219" s="218">
        <v>2.234</v>
      </c>
      <c r="R219" s="218">
        <f>Q219*H219</f>
        <v>24.748251999999997</v>
      </c>
      <c r="S219" s="218">
        <v>0</v>
      </c>
      <c r="T219" s="219">
        <f>S219*H219</f>
        <v>0</v>
      </c>
      <c r="U219" s="35"/>
      <c r="V219" s="35"/>
      <c r="W219" s="35"/>
      <c r="X219" s="35"/>
      <c r="Y219" s="35"/>
      <c r="Z219" s="35"/>
      <c r="AA219" s="35"/>
      <c r="AB219" s="35"/>
      <c r="AC219" s="35"/>
      <c r="AD219" s="35"/>
      <c r="AE219" s="35"/>
      <c r="AR219" s="220" t="s">
        <v>340</v>
      </c>
      <c r="AT219" s="220" t="s">
        <v>409</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418</v>
      </c>
    </row>
    <row r="220" spans="1:65" s="2" customFormat="1" x14ac:dyDescent="0.2">
      <c r="A220" s="35"/>
      <c r="B220" s="36"/>
      <c r="C220" s="37"/>
      <c r="D220" s="222" t="s">
        <v>303</v>
      </c>
      <c r="E220" s="37"/>
      <c r="F220" s="223" t="s">
        <v>419</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14" customFormat="1" x14ac:dyDescent="0.2">
      <c r="B221" s="237"/>
      <c r="C221" s="238"/>
      <c r="D221" s="222" t="s">
        <v>307</v>
      </c>
      <c r="E221" s="239" t="s">
        <v>1</v>
      </c>
      <c r="F221" s="240" t="s">
        <v>420</v>
      </c>
      <c r="G221" s="238"/>
      <c r="H221" s="241">
        <v>11.077999999999999</v>
      </c>
      <c r="I221" s="242"/>
      <c r="J221" s="238"/>
      <c r="K221" s="238"/>
      <c r="L221" s="243"/>
      <c r="M221" s="244"/>
      <c r="N221" s="245"/>
      <c r="O221" s="245"/>
      <c r="P221" s="245"/>
      <c r="Q221" s="245"/>
      <c r="R221" s="245"/>
      <c r="S221" s="245"/>
      <c r="T221" s="246"/>
      <c r="AT221" s="247" t="s">
        <v>307</v>
      </c>
      <c r="AU221" s="247" t="s">
        <v>83</v>
      </c>
      <c r="AV221" s="14" t="s">
        <v>83</v>
      </c>
      <c r="AW221" s="14" t="s">
        <v>32</v>
      </c>
      <c r="AX221" s="14" t="s">
        <v>81</v>
      </c>
      <c r="AY221" s="247" t="s">
        <v>294</v>
      </c>
    </row>
    <row r="222" spans="1:65" s="2" customFormat="1" ht="24" customHeight="1" x14ac:dyDescent="0.2">
      <c r="A222" s="35"/>
      <c r="B222" s="36"/>
      <c r="C222" s="209" t="s">
        <v>421</v>
      </c>
      <c r="D222" s="209" t="s">
        <v>296</v>
      </c>
      <c r="E222" s="210" t="s">
        <v>422</v>
      </c>
      <c r="F222" s="211" t="s">
        <v>423</v>
      </c>
      <c r="G222" s="212" t="s">
        <v>386</v>
      </c>
      <c r="H222" s="213">
        <v>52.3</v>
      </c>
      <c r="I222" s="214"/>
      <c r="J222" s="215">
        <f>ROUND(I222*H222,2)</f>
        <v>0</v>
      </c>
      <c r="K222" s="211" t="s">
        <v>1</v>
      </c>
      <c r="L222" s="40"/>
      <c r="M222" s="216" t="s">
        <v>1</v>
      </c>
      <c r="N222" s="217" t="s">
        <v>40</v>
      </c>
      <c r="O222" s="72"/>
      <c r="P222" s="218">
        <f>O222*H222</f>
        <v>0</v>
      </c>
      <c r="Q222" s="218">
        <v>0.15478</v>
      </c>
      <c r="R222" s="218">
        <f>Q222*H222</f>
        <v>8.0949939999999998</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424</v>
      </c>
    </row>
    <row r="223" spans="1:65" s="2" customFormat="1" ht="19.2" x14ac:dyDescent="0.2">
      <c r="A223" s="35"/>
      <c r="B223" s="36"/>
      <c r="C223" s="37"/>
      <c r="D223" s="222" t="s">
        <v>303</v>
      </c>
      <c r="E223" s="37"/>
      <c r="F223" s="223" t="s">
        <v>425</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38.4" x14ac:dyDescent="0.2">
      <c r="A224" s="35"/>
      <c r="B224" s="36"/>
      <c r="C224" s="37"/>
      <c r="D224" s="222" t="s">
        <v>305</v>
      </c>
      <c r="E224" s="37"/>
      <c r="F224" s="226" t="s">
        <v>426</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305</v>
      </c>
      <c r="AU224" s="18" t="s">
        <v>83</v>
      </c>
    </row>
    <row r="225" spans="1:65" s="14" customFormat="1" x14ac:dyDescent="0.2">
      <c r="B225" s="237"/>
      <c r="C225" s="238"/>
      <c r="D225" s="222" t="s">
        <v>307</v>
      </c>
      <c r="E225" s="239" t="s">
        <v>1</v>
      </c>
      <c r="F225" s="240" t="s">
        <v>427</v>
      </c>
      <c r="G225" s="238"/>
      <c r="H225" s="241">
        <v>52.3</v>
      </c>
      <c r="I225" s="242"/>
      <c r="J225" s="238"/>
      <c r="K225" s="238"/>
      <c r="L225" s="243"/>
      <c r="M225" s="244"/>
      <c r="N225" s="245"/>
      <c r="O225" s="245"/>
      <c r="P225" s="245"/>
      <c r="Q225" s="245"/>
      <c r="R225" s="245"/>
      <c r="S225" s="245"/>
      <c r="T225" s="246"/>
      <c r="AT225" s="247" t="s">
        <v>307</v>
      </c>
      <c r="AU225" s="247" t="s">
        <v>83</v>
      </c>
      <c r="AV225" s="14" t="s">
        <v>83</v>
      </c>
      <c r="AW225" s="14" t="s">
        <v>32</v>
      </c>
      <c r="AX225" s="14" t="s">
        <v>81</v>
      </c>
      <c r="AY225" s="247" t="s">
        <v>294</v>
      </c>
    </row>
    <row r="226" spans="1:65" s="2" customFormat="1" ht="16.5" customHeight="1" x14ac:dyDescent="0.2">
      <c r="A226" s="35"/>
      <c r="B226" s="36"/>
      <c r="C226" s="209" t="s">
        <v>7</v>
      </c>
      <c r="D226" s="209" t="s">
        <v>296</v>
      </c>
      <c r="E226" s="210" t="s">
        <v>428</v>
      </c>
      <c r="F226" s="211" t="s">
        <v>429</v>
      </c>
      <c r="G226" s="212" t="s">
        <v>299</v>
      </c>
      <c r="H226" s="213">
        <v>153.02699999999999</v>
      </c>
      <c r="I226" s="214"/>
      <c r="J226" s="215">
        <f>ROUND(I226*H226,2)</f>
        <v>0</v>
      </c>
      <c r="K226" s="211" t="s">
        <v>300</v>
      </c>
      <c r="L226" s="40"/>
      <c r="M226" s="216" t="s">
        <v>1</v>
      </c>
      <c r="N226" s="217" t="s">
        <v>40</v>
      </c>
      <c r="O226" s="72"/>
      <c r="P226" s="218">
        <f>O226*H226</f>
        <v>0</v>
      </c>
      <c r="Q226" s="218">
        <v>2.64E-2</v>
      </c>
      <c r="R226" s="218">
        <f>Q226*H226</f>
        <v>4.0399127999999997</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430</v>
      </c>
    </row>
    <row r="227" spans="1:65" s="2" customFormat="1" ht="38.4" x14ac:dyDescent="0.2">
      <c r="A227" s="35"/>
      <c r="B227" s="36"/>
      <c r="C227" s="37"/>
      <c r="D227" s="222" t="s">
        <v>303</v>
      </c>
      <c r="E227" s="37"/>
      <c r="F227" s="223" t="s">
        <v>431</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38.4" x14ac:dyDescent="0.2">
      <c r="A228" s="35"/>
      <c r="B228" s="36"/>
      <c r="C228" s="37"/>
      <c r="D228" s="222" t="s">
        <v>305</v>
      </c>
      <c r="E228" s="37"/>
      <c r="F228" s="226" t="s">
        <v>432</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83</v>
      </c>
    </row>
    <row r="229" spans="1:65" s="14" customFormat="1" x14ac:dyDescent="0.2">
      <c r="B229" s="237"/>
      <c r="C229" s="238"/>
      <c r="D229" s="222" t="s">
        <v>307</v>
      </c>
      <c r="E229" s="239" t="s">
        <v>1</v>
      </c>
      <c r="F229" s="240" t="s">
        <v>433</v>
      </c>
      <c r="G229" s="238"/>
      <c r="H229" s="241">
        <v>153.02699999999999</v>
      </c>
      <c r="I229" s="242"/>
      <c r="J229" s="238"/>
      <c r="K229" s="238"/>
      <c r="L229" s="243"/>
      <c r="M229" s="244"/>
      <c r="N229" s="245"/>
      <c r="O229" s="245"/>
      <c r="P229" s="245"/>
      <c r="Q229" s="245"/>
      <c r="R229" s="245"/>
      <c r="S229" s="245"/>
      <c r="T229" s="246"/>
      <c r="AT229" s="247" t="s">
        <v>307</v>
      </c>
      <c r="AU229" s="247" t="s">
        <v>83</v>
      </c>
      <c r="AV229" s="14" t="s">
        <v>83</v>
      </c>
      <c r="AW229" s="14" t="s">
        <v>32</v>
      </c>
      <c r="AX229" s="14" t="s">
        <v>81</v>
      </c>
      <c r="AY229" s="247" t="s">
        <v>294</v>
      </c>
    </row>
    <row r="230" spans="1:65" s="2" customFormat="1" ht="24" customHeight="1" x14ac:dyDescent="0.2">
      <c r="A230" s="35"/>
      <c r="B230" s="36"/>
      <c r="C230" s="209" t="s">
        <v>434</v>
      </c>
      <c r="D230" s="209" t="s">
        <v>296</v>
      </c>
      <c r="E230" s="210" t="s">
        <v>435</v>
      </c>
      <c r="F230" s="211" t="s">
        <v>436</v>
      </c>
      <c r="G230" s="212" t="s">
        <v>349</v>
      </c>
      <c r="H230" s="213">
        <v>160.19999999999999</v>
      </c>
      <c r="I230" s="214"/>
      <c r="J230" s="215">
        <f>ROUND(I230*H230,2)</f>
        <v>0</v>
      </c>
      <c r="K230" s="211" t="s">
        <v>300</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437</v>
      </c>
    </row>
    <row r="231" spans="1:65" s="2" customFormat="1" ht="38.4" x14ac:dyDescent="0.2">
      <c r="A231" s="35"/>
      <c r="B231" s="36"/>
      <c r="C231" s="37"/>
      <c r="D231" s="222" t="s">
        <v>303</v>
      </c>
      <c r="E231" s="37"/>
      <c r="F231" s="223" t="s">
        <v>438</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14" customFormat="1" x14ac:dyDescent="0.2">
      <c r="B232" s="237"/>
      <c r="C232" s="238"/>
      <c r="D232" s="222" t="s">
        <v>307</v>
      </c>
      <c r="E232" s="239" t="s">
        <v>1</v>
      </c>
      <c r="F232" s="240" t="s">
        <v>439</v>
      </c>
      <c r="G232" s="238"/>
      <c r="H232" s="241">
        <v>160.19999999999999</v>
      </c>
      <c r="I232" s="242"/>
      <c r="J232" s="238"/>
      <c r="K232" s="238"/>
      <c r="L232" s="243"/>
      <c r="M232" s="244"/>
      <c r="N232" s="245"/>
      <c r="O232" s="245"/>
      <c r="P232" s="245"/>
      <c r="Q232" s="245"/>
      <c r="R232" s="245"/>
      <c r="S232" s="245"/>
      <c r="T232" s="246"/>
      <c r="AT232" s="247" t="s">
        <v>307</v>
      </c>
      <c r="AU232" s="247" t="s">
        <v>83</v>
      </c>
      <c r="AV232" s="14" t="s">
        <v>83</v>
      </c>
      <c r="AW232" s="14" t="s">
        <v>32</v>
      </c>
      <c r="AX232" s="14" t="s">
        <v>81</v>
      </c>
      <c r="AY232" s="247" t="s">
        <v>294</v>
      </c>
    </row>
    <row r="233" spans="1:65" s="2" customFormat="1" ht="24" customHeight="1" x14ac:dyDescent="0.2">
      <c r="A233" s="35"/>
      <c r="B233" s="36"/>
      <c r="C233" s="209" t="s">
        <v>440</v>
      </c>
      <c r="D233" s="209" t="s">
        <v>296</v>
      </c>
      <c r="E233" s="210" t="s">
        <v>441</v>
      </c>
      <c r="F233" s="211" t="s">
        <v>442</v>
      </c>
      <c r="G233" s="212" t="s">
        <v>349</v>
      </c>
      <c r="H233" s="213">
        <v>27.22</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443</v>
      </c>
    </row>
    <row r="234" spans="1:65" s="2" customFormat="1" ht="38.4" x14ac:dyDescent="0.2">
      <c r="A234" s="35"/>
      <c r="B234" s="36"/>
      <c r="C234" s="37"/>
      <c r="D234" s="222" t="s">
        <v>303</v>
      </c>
      <c r="E234" s="37"/>
      <c r="F234" s="223" t="s">
        <v>444</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3" customFormat="1" x14ac:dyDescent="0.2">
      <c r="B235" s="227"/>
      <c r="C235" s="228"/>
      <c r="D235" s="222" t="s">
        <v>307</v>
      </c>
      <c r="E235" s="229" t="s">
        <v>1</v>
      </c>
      <c r="F235" s="230" t="s">
        <v>445</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446</v>
      </c>
      <c r="G236" s="238"/>
      <c r="H236" s="241">
        <v>27.22</v>
      </c>
      <c r="I236" s="242"/>
      <c r="J236" s="238"/>
      <c r="K236" s="238"/>
      <c r="L236" s="243"/>
      <c r="M236" s="244"/>
      <c r="N236" s="245"/>
      <c r="O236" s="245"/>
      <c r="P236" s="245"/>
      <c r="Q236" s="245"/>
      <c r="R236" s="245"/>
      <c r="S236" s="245"/>
      <c r="T236" s="246"/>
      <c r="AT236" s="247" t="s">
        <v>307</v>
      </c>
      <c r="AU236" s="247" t="s">
        <v>83</v>
      </c>
      <c r="AV236" s="14" t="s">
        <v>83</v>
      </c>
      <c r="AW236" s="14" t="s">
        <v>32</v>
      </c>
      <c r="AX236" s="14" t="s">
        <v>81</v>
      </c>
      <c r="AY236" s="247" t="s">
        <v>294</v>
      </c>
    </row>
    <row r="237" spans="1:65" s="2" customFormat="1" ht="24" customHeight="1" x14ac:dyDescent="0.2">
      <c r="A237" s="35"/>
      <c r="B237" s="36"/>
      <c r="C237" s="209" t="s">
        <v>447</v>
      </c>
      <c r="D237" s="209" t="s">
        <v>296</v>
      </c>
      <c r="E237" s="210" t="s">
        <v>448</v>
      </c>
      <c r="F237" s="211" t="s">
        <v>449</v>
      </c>
      <c r="G237" s="212" t="s">
        <v>349</v>
      </c>
      <c r="H237" s="213">
        <v>695.30100000000004</v>
      </c>
      <c r="I237" s="214"/>
      <c r="J237" s="215">
        <f>ROUND(I237*H237,2)</f>
        <v>0</v>
      </c>
      <c r="K237" s="211" t="s">
        <v>300</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450</v>
      </c>
    </row>
    <row r="238" spans="1:65" s="2" customFormat="1" ht="38.4" x14ac:dyDescent="0.2">
      <c r="A238" s="35"/>
      <c r="B238" s="36"/>
      <c r="C238" s="37"/>
      <c r="D238" s="222" t="s">
        <v>303</v>
      </c>
      <c r="E238" s="37"/>
      <c r="F238" s="223" t="s">
        <v>451</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13" customFormat="1" x14ac:dyDescent="0.2">
      <c r="B239" s="227"/>
      <c r="C239" s="228"/>
      <c r="D239" s="222" t="s">
        <v>307</v>
      </c>
      <c r="E239" s="229" t="s">
        <v>1</v>
      </c>
      <c r="F239" s="230" t="s">
        <v>452</v>
      </c>
      <c r="G239" s="228"/>
      <c r="H239" s="229" t="s">
        <v>1</v>
      </c>
      <c r="I239" s="231"/>
      <c r="J239" s="228"/>
      <c r="K239" s="228"/>
      <c r="L239" s="232"/>
      <c r="M239" s="233"/>
      <c r="N239" s="234"/>
      <c r="O239" s="234"/>
      <c r="P239" s="234"/>
      <c r="Q239" s="234"/>
      <c r="R239" s="234"/>
      <c r="S239" s="234"/>
      <c r="T239" s="235"/>
      <c r="AT239" s="236" t="s">
        <v>307</v>
      </c>
      <c r="AU239" s="236" t="s">
        <v>83</v>
      </c>
      <c r="AV239" s="13" t="s">
        <v>81</v>
      </c>
      <c r="AW239" s="13" t="s">
        <v>32</v>
      </c>
      <c r="AX239" s="13" t="s">
        <v>75</v>
      </c>
      <c r="AY239" s="236" t="s">
        <v>294</v>
      </c>
    </row>
    <row r="240" spans="1:65" s="14" customFormat="1" x14ac:dyDescent="0.2">
      <c r="B240" s="237"/>
      <c r="C240" s="238"/>
      <c r="D240" s="222" t="s">
        <v>307</v>
      </c>
      <c r="E240" s="239" t="s">
        <v>1</v>
      </c>
      <c r="F240" s="240" t="s">
        <v>453</v>
      </c>
      <c r="G240" s="238"/>
      <c r="H240" s="241">
        <v>24.233000000000001</v>
      </c>
      <c r="I240" s="242"/>
      <c r="J240" s="238"/>
      <c r="K240" s="238"/>
      <c r="L240" s="243"/>
      <c r="M240" s="244"/>
      <c r="N240" s="245"/>
      <c r="O240" s="245"/>
      <c r="P240" s="245"/>
      <c r="Q240" s="245"/>
      <c r="R240" s="245"/>
      <c r="S240" s="245"/>
      <c r="T240" s="246"/>
      <c r="AT240" s="247" t="s">
        <v>307</v>
      </c>
      <c r="AU240" s="247" t="s">
        <v>83</v>
      </c>
      <c r="AV240" s="14" t="s">
        <v>83</v>
      </c>
      <c r="AW240" s="14" t="s">
        <v>32</v>
      </c>
      <c r="AX240" s="14" t="s">
        <v>75</v>
      </c>
      <c r="AY240" s="247" t="s">
        <v>294</v>
      </c>
    </row>
    <row r="241" spans="1:65" s="14" customFormat="1" x14ac:dyDescent="0.2">
      <c r="B241" s="237"/>
      <c r="C241" s="238"/>
      <c r="D241" s="222" t="s">
        <v>307</v>
      </c>
      <c r="E241" s="239" t="s">
        <v>1</v>
      </c>
      <c r="F241" s="240" t="s">
        <v>454</v>
      </c>
      <c r="G241" s="238"/>
      <c r="H241" s="241">
        <v>3.57</v>
      </c>
      <c r="I241" s="242"/>
      <c r="J241" s="238"/>
      <c r="K241" s="238"/>
      <c r="L241" s="243"/>
      <c r="M241" s="244"/>
      <c r="N241" s="245"/>
      <c r="O241" s="245"/>
      <c r="P241" s="245"/>
      <c r="Q241" s="245"/>
      <c r="R241" s="245"/>
      <c r="S241" s="245"/>
      <c r="T241" s="246"/>
      <c r="AT241" s="247" t="s">
        <v>307</v>
      </c>
      <c r="AU241" s="247" t="s">
        <v>83</v>
      </c>
      <c r="AV241" s="14" t="s">
        <v>83</v>
      </c>
      <c r="AW241" s="14" t="s">
        <v>32</v>
      </c>
      <c r="AX241" s="14" t="s">
        <v>75</v>
      </c>
      <c r="AY241" s="247" t="s">
        <v>294</v>
      </c>
    </row>
    <row r="242" spans="1:65" s="13" customFormat="1" x14ac:dyDescent="0.2">
      <c r="B242" s="227"/>
      <c r="C242" s="228"/>
      <c r="D242" s="222" t="s">
        <v>307</v>
      </c>
      <c r="E242" s="229" t="s">
        <v>1</v>
      </c>
      <c r="F242" s="230" t="s">
        <v>455</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456</v>
      </c>
      <c r="G243" s="238"/>
      <c r="H243" s="241">
        <v>667.49800000000005</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6" customFormat="1" x14ac:dyDescent="0.2">
      <c r="B244" s="269"/>
      <c r="C244" s="270"/>
      <c r="D244" s="222" t="s">
        <v>307</v>
      </c>
      <c r="E244" s="271" t="s">
        <v>1</v>
      </c>
      <c r="F244" s="272" t="s">
        <v>457</v>
      </c>
      <c r="G244" s="270"/>
      <c r="H244" s="273">
        <v>695.30100000000004</v>
      </c>
      <c r="I244" s="274"/>
      <c r="J244" s="270"/>
      <c r="K244" s="270"/>
      <c r="L244" s="275"/>
      <c r="M244" s="276"/>
      <c r="N244" s="277"/>
      <c r="O244" s="277"/>
      <c r="P244" s="277"/>
      <c r="Q244" s="277"/>
      <c r="R244" s="277"/>
      <c r="S244" s="277"/>
      <c r="T244" s="278"/>
      <c r="AT244" s="279" t="s">
        <v>307</v>
      </c>
      <c r="AU244" s="279" t="s">
        <v>83</v>
      </c>
      <c r="AV244" s="16" t="s">
        <v>301</v>
      </c>
      <c r="AW244" s="16" t="s">
        <v>32</v>
      </c>
      <c r="AX244" s="16" t="s">
        <v>81</v>
      </c>
      <c r="AY244" s="279" t="s">
        <v>294</v>
      </c>
    </row>
    <row r="245" spans="1:65" s="2" customFormat="1" ht="16.5" customHeight="1" x14ac:dyDescent="0.2">
      <c r="A245" s="35"/>
      <c r="B245" s="36"/>
      <c r="C245" s="209" t="s">
        <v>458</v>
      </c>
      <c r="D245" s="209" t="s">
        <v>296</v>
      </c>
      <c r="E245" s="210" t="s">
        <v>459</v>
      </c>
      <c r="F245" s="211" t="s">
        <v>460</v>
      </c>
      <c r="G245" s="212" t="s">
        <v>349</v>
      </c>
      <c r="H245" s="213">
        <v>695.30100000000004</v>
      </c>
      <c r="I245" s="214"/>
      <c r="J245" s="215">
        <f>ROUND(I245*H245,2)</f>
        <v>0</v>
      </c>
      <c r="K245" s="211" t="s">
        <v>300</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301</v>
      </c>
      <c r="AT245" s="220" t="s">
        <v>296</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461</v>
      </c>
    </row>
    <row r="246" spans="1:65" s="2" customFormat="1" x14ac:dyDescent="0.2">
      <c r="A246" s="35"/>
      <c r="B246" s="36"/>
      <c r="C246" s="37"/>
      <c r="D246" s="222" t="s">
        <v>303</v>
      </c>
      <c r="E246" s="37"/>
      <c r="F246" s="223" t="s">
        <v>462</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24" customHeight="1" x14ac:dyDescent="0.2">
      <c r="A247" s="35"/>
      <c r="B247" s="36"/>
      <c r="C247" s="209" t="s">
        <v>463</v>
      </c>
      <c r="D247" s="209" t="s">
        <v>296</v>
      </c>
      <c r="E247" s="210" t="s">
        <v>464</v>
      </c>
      <c r="F247" s="211" t="s">
        <v>465</v>
      </c>
      <c r="G247" s="212" t="s">
        <v>412</v>
      </c>
      <c r="H247" s="213">
        <v>1251.5419999999999</v>
      </c>
      <c r="I247" s="214"/>
      <c r="J247" s="215">
        <f>ROUND(I247*H247,2)</f>
        <v>0</v>
      </c>
      <c r="K247" s="211" t="s">
        <v>300</v>
      </c>
      <c r="L247" s="40"/>
      <c r="M247" s="216" t="s">
        <v>1</v>
      </c>
      <c r="N247" s="217" t="s">
        <v>40</v>
      </c>
      <c r="O247" s="72"/>
      <c r="P247" s="218">
        <f>O247*H247</f>
        <v>0</v>
      </c>
      <c r="Q247" s="218">
        <v>0</v>
      </c>
      <c r="R247" s="218">
        <f>Q247*H247</f>
        <v>0</v>
      </c>
      <c r="S247" s="218">
        <v>0</v>
      </c>
      <c r="T247" s="219">
        <f>S247*H247</f>
        <v>0</v>
      </c>
      <c r="U247" s="35"/>
      <c r="V247" s="35"/>
      <c r="W247" s="35"/>
      <c r="X247" s="35"/>
      <c r="Y247" s="35"/>
      <c r="Z247" s="35"/>
      <c r="AA247" s="35"/>
      <c r="AB247" s="35"/>
      <c r="AC247" s="35"/>
      <c r="AD247" s="35"/>
      <c r="AE247" s="35"/>
      <c r="AR247" s="220" t="s">
        <v>301</v>
      </c>
      <c r="AT247" s="220" t="s">
        <v>296</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466</v>
      </c>
    </row>
    <row r="248" spans="1:65" s="2" customFormat="1" ht="28.8" x14ac:dyDescent="0.2">
      <c r="A248" s="35"/>
      <c r="B248" s="36"/>
      <c r="C248" s="37"/>
      <c r="D248" s="222" t="s">
        <v>303</v>
      </c>
      <c r="E248" s="37"/>
      <c r="F248" s="223" t="s">
        <v>467</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14" customFormat="1" x14ac:dyDescent="0.2">
      <c r="B249" s="237"/>
      <c r="C249" s="238"/>
      <c r="D249" s="222" t="s">
        <v>307</v>
      </c>
      <c r="E249" s="238"/>
      <c r="F249" s="240" t="s">
        <v>468</v>
      </c>
      <c r="G249" s="238"/>
      <c r="H249" s="241">
        <v>1251.5419999999999</v>
      </c>
      <c r="I249" s="242"/>
      <c r="J249" s="238"/>
      <c r="K249" s="238"/>
      <c r="L249" s="243"/>
      <c r="M249" s="244"/>
      <c r="N249" s="245"/>
      <c r="O249" s="245"/>
      <c r="P249" s="245"/>
      <c r="Q249" s="245"/>
      <c r="R249" s="245"/>
      <c r="S249" s="245"/>
      <c r="T249" s="246"/>
      <c r="AT249" s="247" t="s">
        <v>307</v>
      </c>
      <c r="AU249" s="247" t="s">
        <v>83</v>
      </c>
      <c r="AV249" s="14" t="s">
        <v>83</v>
      </c>
      <c r="AW249" s="14" t="s">
        <v>4</v>
      </c>
      <c r="AX249" s="14" t="s">
        <v>81</v>
      </c>
      <c r="AY249" s="247" t="s">
        <v>294</v>
      </c>
    </row>
    <row r="250" spans="1:65" s="2" customFormat="1" ht="24" customHeight="1" x14ac:dyDescent="0.2">
      <c r="A250" s="35"/>
      <c r="B250" s="36"/>
      <c r="C250" s="209" t="s">
        <v>469</v>
      </c>
      <c r="D250" s="209" t="s">
        <v>296</v>
      </c>
      <c r="E250" s="210" t="s">
        <v>470</v>
      </c>
      <c r="F250" s="211" t="s">
        <v>471</v>
      </c>
      <c r="G250" s="212" t="s">
        <v>349</v>
      </c>
      <c r="H250" s="213">
        <v>169.57</v>
      </c>
      <c r="I250" s="214"/>
      <c r="J250" s="215">
        <f>ROUND(I250*H250,2)</f>
        <v>0</v>
      </c>
      <c r="K250" s="211" t="s">
        <v>300</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472</v>
      </c>
    </row>
    <row r="251" spans="1:65" s="2" customFormat="1" ht="28.8" x14ac:dyDescent="0.2">
      <c r="A251" s="35"/>
      <c r="B251" s="36"/>
      <c r="C251" s="37"/>
      <c r="D251" s="222" t="s">
        <v>303</v>
      </c>
      <c r="E251" s="37"/>
      <c r="F251" s="223" t="s">
        <v>473</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13" customFormat="1" x14ac:dyDescent="0.2">
      <c r="B252" s="227"/>
      <c r="C252" s="228"/>
      <c r="D252" s="222" t="s">
        <v>307</v>
      </c>
      <c r="E252" s="229" t="s">
        <v>1</v>
      </c>
      <c r="F252" s="230" t="s">
        <v>474</v>
      </c>
      <c r="G252" s="228"/>
      <c r="H252" s="229" t="s">
        <v>1</v>
      </c>
      <c r="I252" s="231"/>
      <c r="J252" s="228"/>
      <c r="K252" s="228"/>
      <c r="L252" s="232"/>
      <c r="M252" s="233"/>
      <c r="N252" s="234"/>
      <c r="O252" s="234"/>
      <c r="P252" s="234"/>
      <c r="Q252" s="234"/>
      <c r="R252" s="234"/>
      <c r="S252" s="234"/>
      <c r="T252" s="235"/>
      <c r="AT252" s="236" t="s">
        <v>307</v>
      </c>
      <c r="AU252" s="236" t="s">
        <v>83</v>
      </c>
      <c r="AV252" s="13" t="s">
        <v>81</v>
      </c>
      <c r="AW252" s="13" t="s">
        <v>32</v>
      </c>
      <c r="AX252" s="13" t="s">
        <v>75</v>
      </c>
      <c r="AY252" s="236" t="s">
        <v>294</v>
      </c>
    </row>
    <row r="253" spans="1:65" s="14" customFormat="1" x14ac:dyDescent="0.2">
      <c r="B253" s="237"/>
      <c r="C253" s="238"/>
      <c r="D253" s="222" t="s">
        <v>307</v>
      </c>
      <c r="E253" s="239" t="s">
        <v>1</v>
      </c>
      <c r="F253" s="240" t="s">
        <v>475</v>
      </c>
      <c r="G253" s="238"/>
      <c r="H253" s="241">
        <v>156.04</v>
      </c>
      <c r="I253" s="242"/>
      <c r="J253" s="238"/>
      <c r="K253" s="238"/>
      <c r="L253" s="243"/>
      <c r="M253" s="244"/>
      <c r="N253" s="245"/>
      <c r="O253" s="245"/>
      <c r="P253" s="245"/>
      <c r="Q253" s="245"/>
      <c r="R253" s="245"/>
      <c r="S253" s="245"/>
      <c r="T253" s="246"/>
      <c r="AT253" s="247" t="s">
        <v>307</v>
      </c>
      <c r="AU253" s="247" t="s">
        <v>83</v>
      </c>
      <c r="AV253" s="14" t="s">
        <v>83</v>
      </c>
      <c r="AW253" s="14" t="s">
        <v>32</v>
      </c>
      <c r="AX253" s="14" t="s">
        <v>75</v>
      </c>
      <c r="AY253" s="247" t="s">
        <v>294</v>
      </c>
    </row>
    <row r="254" spans="1:65" s="13" customFormat="1" x14ac:dyDescent="0.2">
      <c r="B254" s="227"/>
      <c r="C254" s="228"/>
      <c r="D254" s="222" t="s">
        <v>307</v>
      </c>
      <c r="E254" s="229" t="s">
        <v>1</v>
      </c>
      <c r="F254" s="230" t="s">
        <v>476</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477</v>
      </c>
      <c r="G255" s="238"/>
      <c r="H255" s="241">
        <v>13.53</v>
      </c>
      <c r="I255" s="242"/>
      <c r="J255" s="238"/>
      <c r="K255" s="238"/>
      <c r="L255" s="243"/>
      <c r="M255" s="244"/>
      <c r="N255" s="245"/>
      <c r="O255" s="245"/>
      <c r="P255" s="245"/>
      <c r="Q255" s="245"/>
      <c r="R255" s="245"/>
      <c r="S255" s="245"/>
      <c r="T255" s="246"/>
      <c r="AT255" s="247" t="s">
        <v>307</v>
      </c>
      <c r="AU255" s="247" t="s">
        <v>83</v>
      </c>
      <c r="AV255" s="14" t="s">
        <v>83</v>
      </c>
      <c r="AW255" s="14" t="s">
        <v>32</v>
      </c>
      <c r="AX255" s="14" t="s">
        <v>75</v>
      </c>
      <c r="AY255" s="247" t="s">
        <v>294</v>
      </c>
    </row>
    <row r="256" spans="1:65" s="16" customFormat="1" x14ac:dyDescent="0.2">
      <c r="B256" s="269"/>
      <c r="C256" s="270"/>
      <c r="D256" s="222" t="s">
        <v>307</v>
      </c>
      <c r="E256" s="271" t="s">
        <v>1</v>
      </c>
      <c r="F256" s="272" t="s">
        <v>457</v>
      </c>
      <c r="G256" s="270"/>
      <c r="H256" s="273">
        <v>169.57</v>
      </c>
      <c r="I256" s="274"/>
      <c r="J256" s="270"/>
      <c r="K256" s="270"/>
      <c r="L256" s="275"/>
      <c r="M256" s="276"/>
      <c r="N256" s="277"/>
      <c r="O256" s="277"/>
      <c r="P256" s="277"/>
      <c r="Q256" s="277"/>
      <c r="R256" s="277"/>
      <c r="S256" s="277"/>
      <c r="T256" s="278"/>
      <c r="AT256" s="279" t="s">
        <v>307</v>
      </c>
      <c r="AU256" s="279" t="s">
        <v>83</v>
      </c>
      <c r="AV256" s="16" t="s">
        <v>301</v>
      </c>
      <c r="AW256" s="16" t="s">
        <v>32</v>
      </c>
      <c r="AX256" s="16" t="s">
        <v>81</v>
      </c>
      <c r="AY256" s="279" t="s">
        <v>294</v>
      </c>
    </row>
    <row r="257" spans="1:65" s="2" customFormat="1" ht="16.5" customHeight="1" x14ac:dyDescent="0.2">
      <c r="A257" s="35"/>
      <c r="B257" s="36"/>
      <c r="C257" s="259" t="s">
        <v>478</v>
      </c>
      <c r="D257" s="259" t="s">
        <v>409</v>
      </c>
      <c r="E257" s="260" t="s">
        <v>479</v>
      </c>
      <c r="F257" s="261" t="s">
        <v>480</v>
      </c>
      <c r="G257" s="262" t="s">
        <v>412</v>
      </c>
      <c r="H257" s="263">
        <v>373.05399999999997</v>
      </c>
      <c r="I257" s="264"/>
      <c r="J257" s="265">
        <f>ROUND(I257*H257,2)</f>
        <v>0</v>
      </c>
      <c r="K257" s="261" t="s">
        <v>300</v>
      </c>
      <c r="L257" s="266"/>
      <c r="M257" s="267" t="s">
        <v>1</v>
      </c>
      <c r="N257" s="268" t="s">
        <v>40</v>
      </c>
      <c r="O257" s="72"/>
      <c r="P257" s="218">
        <f>O257*H257</f>
        <v>0</v>
      </c>
      <c r="Q257" s="218">
        <v>0.2</v>
      </c>
      <c r="R257" s="218">
        <f>Q257*H257</f>
        <v>74.610799999999998</v>
      </c>
      <c r="S257" s="218">
        <v>0</v>
      </c>
      <c r="T257" s="219">
        <f>S257*H257</f>
        <v>0</v>
      </c>
      <c r="U257" s="35"/>
      <c r="V257" s="35"/>
      <c r="W257" s="35"/>
      <c r="X257" s="35"/>
      <c r="Y257" s="35"/>
      <c r="Z257" s="35"/>
      <c r="AA257" s="35"/>
      <c r="AB257" s="35"/>
      <c r="AC257" s="35"/>
      <c r="AD257" s="35"/>
      <c r="AE257" s="35"/>
      <c r="AR257" s="220" t="s">
        <v>340</v>
      </c>
      <c r="AT257" s="220" t="s">
        <v>409</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481</v>
      </c>
    </row>
    <row r="258" spans="1:65" s="2" customFormat="1" x14ac:dyDescent="0.2">
      <c r="A258" s="35"/>
      <c r="B258" s="36"/>
      <c r="C258" s="37"/>
      <c r="D258" s="222" t="s">
        <v>303</v>
      </c>
      <c r="E258" s="37"/>
      <c r="F258" s="223" t="s">
        <v>480</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14" customFormat="1" x14ac:dyDescent="0.2">
      <c r="B259" s="237"/>
      <c r="C259" s="238"/>
      <c r="D259" s="222" t="s">
        <v>307</v>
      </c>
      <c r="E259" s="238"/>
      <c r="F259" s="240" t="s">
        <v>482</v>
      </c>
      <c r="G259" s="238"/>
      <c r="H259" s="241">
        <v>373.05399999999997</v>
      </c>
      <c r="I259" s="242"/>
      <c r="J259" s="238"/>
      <c r="K259" s="238"/>
      <c r="L259" s="243"/>
      <c r="M259" s="244"/>
      <c r="N259" s="245"/>
      <c r="O259" s="245"/>
      <c r="P259" s="245"/>
      <c r="Q259" s="245"/>
      <c r="R259" s="245"/>
      <c r="S259" s="245"/>
      <c r="T259" s="246"/>
      <c r="AT259" s="247" t="s">
        <v>307</v>
      </c>
      <c r="AU259" s="247" t="s">
        <v>83</v>
      </c>
      <c r="AV259" s="14" t="s">
        <v>83</v>
      </c>
      <c r="AW259" s="14" t="s">
        <v>4</v>
      </c>
      <c r="AX259" s="14" t="s">
        <v>81</v>
      </c>
      <c r="AY259" s="247" t="s">
        <v>294</v>
      </c>
    </row>
    <row r="260" spans="1:65" s="12" customFormat="1" ht="22.95" customHeight="1" x14ac:dyDescent="0.25">
      <c r="B260" s="193"/>
      <c r="C260" s="194"/>
      <c r="D260" s="195" t="s">
        <v>74</v>
      </c>
      <c r="E260" s="207" t="s">
        <v>83</v>
      </c>
      <c r="F260" s="207" t="s">
        <v>483</v>
      </c>
      <c r="G260" s="194"/>
      <c r="H260" s="194"/>
      <c r="I260" s="197"/>
      <c r="J260" s="208">
        <f>BK260</f>
        <v>0</v>
      </c>
      <c r="K260" s="194"/>
      <c r="L260" s="199"/>
      <c r="M260" s="200"/>
      <c r="N260" s="201"/>
      <c r="O260" s="201"/>
      <c r="P260" s="202">
        <f>SUM(P261:P385)</f>
        <v>0</v>
      </c>
      <c r="Q260" s="201"/>
      <c r="R260" s="202">
        <f>SUM(R261:R385)</f>
        <v>251.34505312999997</v>
      </c>
      <c r="S260" s="201"/>
      <c r="T260" s="203">
        <f>SUM(T261:T385)</f>
        <v>0</v>
      </c>
      <c r="AR260" s="204" t="s">
        <v>81</v>
      </c>
      <c r="AT260" s="205" t="s">
        <v>74</v>
      </c>
      <c r="AU260" s="205" t="s">
        <v>81</v>
      </c>
      <c r="AY260" s="204" t="s">
        <v>294</v>
      </c>
      <c r="BK260" s="206">
        <f>SUM(BK261:BK385)</f>
        <v>0</v>
      </c>
    </row>
    <row r="261" spans="1:65" s="2" customFormat="1" ht="16.5" customHeight="1" x14ac:dyDescent="0.2">
      <c r="A261" s="35"/>
      <c r="B261" s="36"/>
      <c r="C261" s="209" t="s">
        <v>484</v>
      </c>
      <c r="D261" s="209" t="s">
        <v>296</v>
      </c>
      <c r="E261" s="210" t="s">
        <v>485</v>
      </c>
      <c r="F261" s="211" t="s">
        <v>486</v>
      </c>
      <c r="G261" s="212" t="s">
        <v>299</v>
      </c>
      <c r="H261" s="213">
        <v>70.135000000000005</v>
      </c>
      <c r="I261" s="214"/>
      <c r="J261" s="215">
        <f>ROUND(I261*H261,2)</f>
        <v>0</v>
      </c>
      <c r="K261" s="211" t="s">
        <v>300</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301</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487</v>
      </c>
    </row>
    <row r="262" spans="1:65" s="2" customFormat="1" ht="19.2" x14ac:dyDescent="0.2">
      <c r="A262" s="35"/>
      <c r="B262" s="36"/>
      <c r="C262" s="37"/>
      <c r="D262" s="222" t="s">
        <v>303</v>
      </c>
      <c r="E262" s="37"/>
      <c r="F262" s="223" t="s">
        <v>488</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28.8" x14ac:dyDescent="0.2">
      <c r="A263" s="35"/>
      <c r="B263" s="36"/>
      <c r="C263" s="37"/>
      <c r="D263" s="222" t="s">
        <v>305</v>
      </c>
      <c r="E263" s="37"/>
      <c r="F263" s="226" t="s">
        <v>306</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305</v>
      </c>
      <c r="AU263" s="18" t="s">
        <v>83</v>
      </c>
    </row>
    <row r="264" spans="1:65" s="14" customFormat="1" x14ac:dyDescent="0.2">
      <c r="B264" s="237"/>
      <c r="C264" s="238"/>
      <c r="D264" s="222" t="s">
        <v>307</v>
      </c>
      <c r="E264" s="239" t="s">
        <v>1</v>
      </c>
      <c r="F264" s="240" t="s">
        <v>489</v>
      </c>
      <c r="G264" s="238"/>
      <c r="H264" s="241">
        <v>70.135000000000005</v>
      </c>
      <c r="I264" s="242"/>
      <c r="J264" s="238"/>
      <c r="K264" s="238"/>
      <c r="L264" s="243"/>
      <c r="M264" s="244"/>
      <c r="N264" s="245"/>
      <c r="O264" s="245"/>
      <c r="P264" s="245"/>
      <c r="Q264" s="245"/>
      <c r="R264" s="245"/>
      <c r="S264" s="245"/>
      <c r="T264" s="246"/>
      <c r="AT264" s="247" t="s">
        <v>307</v>
      </c>
      <c r="AU264" s="247" t="s">
        <v>83</v>
      </c>
      <c r="AV264" s="14" t="s">
        <v>83</v>
      </c>
      <c r="AW264" s="14" t="s">
        <v>32</v>
      </c>
      <c r="AX264" s="14" t="s">
        <v>81</v>
      </c>
      <c r="AY264" s="247" t="s">
        <v>294</v>
      </c>
    </row>
    <row r="265" spans="1:65" s="2" customFormat="1" ht="16.5" customHeight="1" x14ac:dyDescent="0.2">
      <c r="A265" s="35"/>
      <c r="B265" s="36"/>
      <c r="C265" s="259" t="s">
        <v>490</v>
      </c>
      <c r="D265" s="259" t="s">
        <v>409</v>
      </c>
      <c r="E265" s="260" t="s">
        <v>491</v>
      </c>
      <c r="F265" s="261" t="s">
        <v>492</v>
      </c>
      <c r="G265" s="262" t="s">
        <v>349</v>
      </c>
      <c r="H265" s="263">
        <v>16.202000000000002</v>
      </c>
      <c r="I265" s="264"/>
      <c r="J265" s="265">
        <f>ROUND(I265*H265,2)</f>
        <v>0</v>
      </c>
      <c r="K265" s="261" t="s">
        <v>300</v>
      </c>
      <c r="L265" s="266"/>
      <c r="M265" s="267" t="s">
        <v>1</v>
      </c>
      <c r="N265" s="268" t="s">
        <v>40</v>
      </c>
      <c r="O265" s="72"/>
      <c r="P265" s="218">
        <f>O265*H265</f>
        <v>0</v>
      </c>
      <c r="Q265" s="218">
        <v>2.234</v>
      </c>
      <c r="R265" s="218">
        <f>Q265*H265</f>
        <v>36.195268000000006</v>
      </c>
      <c r="S265" s="218">
        <v>0</v>
      </c>
      <c r="T265" s="219">
        <f>S265*H265</f>
        <v>0</v>
      </c>
      <c r="U265" s="35"/>
      <c r="V265" s="35"/>
      <c r="W265" s="35"/>
      <c r="X265" s="35"/>
      <c r="Y265" s="35"/>
      <c r="Z265" s="35"/>
      <c r="AA265" s="35"/>
      <c r="AB265" s="35"/>
      <c r="AC265" s="35"/>
      <c r="AD265" s="35"/>
      <c r="AE265" s="35"/>
      <c r="AR265" s="220" t="s">
        <v>340</v>
      </c>
      <c r="AT265" s="220" t="s">
        <v>409</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493</v>
      </c>
    </row>
    <row r="266" spans="1:65" s="2" customFormat="1" x14ac:dyDescent="0.2">
      <c r="A266" s="35"/>
      <c r="B266" s="36"/>
      <c r="C266" s="37"/>
      <c r="D266" s="222" t="s">
        <v>303</v>
      </c>
      <c r="E266" s="37"/>
      <c r="F266" s="223" t="s">
        <v>494</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14" customFormat="1" x14ac:dyDescent="0.2">
      <c r="B267" s="237"/>
      <c r="C267" s="238"/>
      <c r="D267" s="222" t="s">
        <v>307</v>
      </c>
      <c r="E267" s="239" t="s">
        <v>1</v>
      </c>
      <c r="F267" s="240" t="s">
        <v>495</v>
      </c>
      <c r="G267" s="238"/>
      <c r="H267" s="241">
        <v>15.43</v>
      </c>
      <c r="I267" s="242"/>
      <c r="J267" s="238"/>
      <c r="K267" s="238"/>
      <c r="L267" s="243"/>
      <c r="M267" s="244"/>
      <c r="N267" s="245"/>
      <c r="O267" s="245"/>
      <c r="P267" s="245"/>
      <c r="Q267" s="245"/>
      <c r="R267" s="245"/>
      <c r="S267" s="245"/>
      <c r="T267" s="246"/>
      <c r="AT267" s="247" t="s">
        <v>307</v>
      </c>
      <c r="AU267" s="247" t="s">
        <v>83</v>
      </c>
      <c r="AV267" s="14" t="s">
        <v>83</v>
      </c>
      <c r="AW267" s="14" t="s">
        <v>32</v>
      </c>
      <c r="AX267" s="14" t="s">
        <v>81</v>
      </c>
      <c r="AY267" s="247" t="s">
        <v>294</v>
      </c>
    </row>
    <row r="268" spans="1:65" s="14" customFormat="1" x14ac:dyDescent="0.2">
      <c r="B268" s="237"/>
      <c r="C268" s="238"/>
      <c r="D268" s="222" t="s">
        <v>307</v>
      </c>
      <c r="E268" s="238"/>
      <c r="F268" s="240" t="s">
        <v>496</v>
      </c>
      <c r="G268" s="238"/>
      <c r="H268" s="241">
        <v>16.202000000000002</v>
      </c>
      <c r="I268" s="242"/>
      <c r="J268" s="238"/>
      <c r="K268" s="238"/>
      <c r="L268" s="243"/>
      <c r="M268" s="244"/>
      <c r="N268" s="245"/>
      <c r="O268" s="245"/>
      <c r="P268" s="245"/>
      <c r="Q268" s="245"/>
      <c r="R268" s="245"/>
      <c r="S268" s="245"/>
      <c r="T268" s="246"/>
      <c r="AT268" s="247" t="s">
        <v>307</v>
      </c>
      <c r="AU268" s="247" t="s">
        <v>83</v>
      </c>
      <c r="AV268" s="14" t="s">
        <v>83</v>
      </c>
      <c r="AW268" s="14" t="s">
        <v>4</v>
      </c>
      <c r="AX268" s="14" t="s">
        <v>81</v>
      </c>
      <c r="AY268" s="247" t="s">
        <v>294</v>
      </c>
    </row>
    <row r="269" spans="1:65" s="2" customFormat="1" ht="24" customHeight="1" x14ac:dyDescent="0.2">
      <c r="A269" s="35"/>
      <c r="B269" s="36"/>
      <c r="C269" s="209" t="s">
        <v>497</v>
      </c>
      <c r="D269" s="209" t="s">
        <v>296</v>
      </c>
      <c r="E269" s="210" t="s">
        <v>498</v>
      </c>
      <c r="F269" s="211" t="s">
        <v>499</v>
      </c>
      <c r="G269" s="212" t="s">
        <v>299</v>
      </c>
      <c r="H269" s="213">
        <v>70.135000000000005</v>
      </c>
      <c r="I269" s="214"/>
      <c r="J269" s="215">
        <f>ROUND(I269*H269,2)</f>
        <v>0</v>
      </c>
      <c r="K269" s="211" t="s">
        <v>300</v>
      </c>
      <c r="L269" s="40"/>
      <c r="M269" s="216" t="s">
        <v>1</v>
      </c>
      <c r="N269" s="217" t="s">
        <v>40</v>
      </c>
      <c r="O269" s="72"/>
      <c r="P269" s="218">
        <f>O269*H269</f>
        <v>0</v>
      </c>
      <c r="Q269" s="218">
        <v>1.9109999999999999E-2</v>
      </c>
      <c r="R269" s="218">
        <f>Q269*H269</f>
        <v>1.3402798499999999</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500</v>
      </c>
    </row>
    <row r="270" spans="1:65" s="2" customFormat="1" ht="28.8" x14ac:dyDescent="0.2">
      <c r="A270" s="35"/>
      <c r="B270" s="36"/>
      <c r="C270" s="37"/>
      <c r="D270" s="222" t="s">
        <v>303</v>
      </c>
      <c r="E270" s="37"/>
      <c r="F270" s="223" t="s">
        <v>501</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24" customHeight="1" x14ac:dyDescent="0.2">
      <c r="A271" s="35"/>
      <c r="B271" s="36"/>
      <c r="C271" s="209" t="s">
        <v>502</v>
      </c>
      <c r="D271" s="209" t="s">
        <v>296</v>
      </c>
      <c r="E271" s="210" t="s">
        <v>503</v>
      </c>
      <c r="F271" s="211" t="s">
        <v>504</v>
      </c>
      <c r="G271" s="212" t="s">
        <v>386</v>
      </c>
      <c r="H271" s="213">
        <v>46</v>
      </c>
      <c r="I271" s="214"/>
      <c r="J271" s="215">
        <f>ROUND(I271*H271,2)</f>
        <v>0</v>
      </c>
      <c r="K271" s="211" t="s">
        <v>300</v>
      </c>
      <c r="L271" s="40"/>
      <c r="M271" s="216" t="s">
        <v>1</v>
      </c>
      <c r="N271" s="217" t="s">
        <v>40</v>
      </c>
      <c r="O271" s="72"/>
      <c r="P271" s="218">
        <f>O271*H271</f>
        <v>0</v>
      </c>
      <c r="Q271" s="218">
        <v>0.23058000000000001</v>
      </c>
      <c r="R271" s="218">
        <f>Q271*H271</f>
        <v>10.606680000000001</v>
      </c>
      <c r="S271" s="218">
        <v>0</v>
      </c>
      <c r="T271" s="219">
        <f>S271*H271</f>
        <v>0</v>
      </c>
      <c r="U271" s="35"/>
      <c r="V271" s="35"/>
      <c r="W271" s="35"/>
      <c r="X271" s="35"/>
      <c r="Y271" s="35"/>
      <c r="Z271" s="35"/>
      <c r="AA271" s="35"/>
      <c r="AB271" s="35"/>
      <c r="AC271" s="35"/>
      <c r="AD271" s="35"/>
      <c r="AE271" s="35"/>
      <c r="AR271" s="220" t="s">
        <v>301</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301</v>
      </c>
      <c r="BM271" s="220" t="s">
        <v>505</v>
      </c>
    </row>
    <row r="272" spans="1:65" s="2" customFormat="1" ht="38.4" x14ac:dyDescent="0.2">
      <c r="A272" s="35"/>
      <c r="B272" s="36"/>
      <c r="C272" s="37"/>
      <c r="D272" s="222" t="s">
        <v>303</v>
      </c>
      <c r="E272" s="37"/>
      <c r="F272" s="223" t="s">
        <v>506</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2" customFormat="1" ht="28.8" x14ac:dyDescent="0.2">
      <c r="A273" s="35"/>
      <c r="B273" s="36"/>
      <c r="C273" s="37"/>
      <c r="D273" s="222" t="s">
        <v>305</v>
      </c>
      <c r="E273" s="37"/>
      <c r="F273" s="226" t="s">
        <v>306</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305</v>
      </c>
      <c r="AU273" s="18" t="s">
        <v>83</v>
      </c>
    </row>
    <row r="274" spans="1:65" s="14" customFormat="1" x14ac:dyDescent="0.2">
      <c r="B274" s="237"/>
      <c r="C274" s="238"/>
      <c r="D274" s="222" t="s">
        <v>307</v>
      </c>
      <c r="E274" s="239" t="s">
        <v>1</v>
      </c>
      <c r="F274" s="240" t="s">
        <v>507</v>
      </c>
      <c r="G274" s="238"/>
      <c r="H274" s="241">
        <v>46</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2" customFormat="1" ht="24" customHeight="1" x14ac:dyDescent="0.2">
      <c r="A275" s="35"/>
      <c r="B275" s="36"/>
      <c r="C275" s="209" t="s">
        <v>508</v>
      </c>
      <c r="D275" s="209" t="s">
        <v>296</v>
      </c>
      <c r="E275" s="210" t="s">
        <v>509</v>
      </c>
      <c r="F275" s="211" t="s">
        <v>510</v>
      </c>
      <c r="G275" s="212" t="s">
        <v>299</v>
      </c>
      <c r="H275" s="213">
        <v>12.3</v>
      </c>
      <c r="I275" s="214"/>
      <c r="J275" s="215">
        <f>ROUND(I275*H275,2)</f>
        <v>0</v>
      </c>
      <c r="K275" s="211" t="s">
        <v>300</v>
      </c>
      <c r="L275" s="40"/>
      <c r="M275" s="216" t="s">
        <v>1</v>
      </c>
      <c r="N275" s="217" t="s">
        <v>40</v>
      </c>
      <c r="O275" s="72"/>
      <c r="P275" s="218">
        <f>O275*H275</f>
        <v>0</v>
      </c>
      <c r="Q275" s="218">
        <v>1E-4</v>
      </c>
      <c r="R275" s="218">
        <f>Q275*H275</f>
        <v>1.2300000000000002E-3</v>
      </c>
      <c r="S275" s="218">
        <v>0</v>
      </c>
      <c r="T275" s="219">
        <f>S275*H275</f>
        <v>0</v>
      </c>
      <c r="U275" s="35"/>
      <c r="V275" s="35"/>
      <c r="W275" s="35"/>
      <c r="X275" s="35"/>
      <c r="Y275" s="35"/>
      <c r="Z275" s="35"/>
      <c r="AA275" s="35"/>
      <c r="AB275" s="35"/>
      <c r="AC275" s="35"/>
      <c r="AD275" s="35"/>
      <c r="AE275" s="35"/>
      <c r="AR275" s="220" t="s">
        <v>301</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301</v>
      </c>
      <c r="BM275" s="220" t="s">
        <v>511</v>
      </c>
    </row>
    <row r="276" spans="1:65" s="2" customFormat="1" ht="28.8" x14ac:dyDescent="0.2">
      <c r="A276" s="35"/>
      <c r="B276" s="36"/>
      <c r="C276" s="37"/>
      <c r="D276" s="222" t="s">
        <v>303</v>
      </c>
      <c r="E276" s="37"/>
      <c r="F276" s="223" t="s">
        <v>512</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2" customFormat="1" ht="28.8" x14ac:dyDescent="0.2">
      <c r="A277" s="35"/>
      <c r="B277" s="36"/>
      <c r="C277" s="37"/>
      <c r="D277" s="222" t="s">
        <v>305</v>
      </c>
      <c r="E277" s="37"/>
      <c r="F277" s="226" t="s">
        <v>306</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305</v>
      </c>
      <c r="AU277" s="18" t="s">
        <v>83</v>
      </c>
    </row>
    <row r="278" spans="1:65" s="13" customFormat="1" x14ac:dyDescent="0.2">
      <c r="B278" s="227"/>
      <c r="C278" s="228"/>
      <c r="D278" s="222" t="s">
        <v>307</v>
      </c>
      <c r="E278" s="229" t="s">
        <v>1</v>
      </c>
      <c r="F278" s="230" t="s">
        <v>513</v>
      </c>
      <c r="G278" s="228"/>
      <c r="H278" s="229" t="s">
        <v>1</v>
      </c>
      <c r="I278" s="231"/>
      <c r="J278" s="228"/>
      <c r="K278" s="228"/>
      <c r="L278" s="232"/>
      <c r="M278" s="233"/>
      <c r="N278" s="234"/>
      <c r="O278" s="234"/>
      <c r="P278" s="234"/>
      <c r="Q278" s="234"/>
      <c r="R278" s="234"/>
      <c r="S278" s="234"/>
      <c r="T278" s="235"/>
      <c r="AT278" s="236" t="s">
        <v>307</v>
      </c>
      <c r="AU278" s="236" t="s">
        <v>83</v>
      </c>
      <c r="AV278" s="13" t="s">
        <v>81</v>
      </c>
      <c r="AW278" s="13" t="s">
        <v>32</v>
      </c>
      <c r="AX278" s="13" t="s">
        <v>75</v>
      </c>
      <c r="AY278" s="236" t="s">
        <v>294</v>
      </c>
    </row>
    <row r="279" spans="1:65" s="14" customFormat="1" x14ac:dyDescent="0.2">
      <c r="B279" s="237"/>
      <c r="C279" s="238"/>
      <c r="D279" s="222" t="s">
        <v>307</v>
      </c>
      <c r="E279" s="239" t="s">
        <v>1</v>
      </c>
      <c r="F279" s="240" t="s">
        <v>514</v>
      </c>
      <c r="G279" s="238"/>
      <c r="H279" s="241">
        <v>12.3</v>
      </c>
      <c r="I279" s="242"/>
      <c r="J279" s="238"/>
      <c r="K279" s="238"/>
      <c r="L279" s="243"/>
      <c r="M279" s="244"/>
      <c r="N279" s="245"/>
      <c r="O279" s="245"/>
      <c r="P279" s="245"/>
      <c r="Q279" s="245"/>
      <c r="R279" s="245"/>
      <c r="S279" s="245"/>
      <c r="T279" s="246"/>
      <c r="AT279" s="247" t="s">
        <v>307</v>
      </c>
      <c r="AU279" s="247" t="s">
        <v>83</v>
      </c>
      <c r="AV279" s="14" t="s">
        <v>83</v>
      </c>
      <c r="AW279" s="14" t="s">
        <v>32</v>
      </c>
      <c r="AX279" s="14" t="s">
        <v>81</v>
      </c>
      <c r="AY279" s="247" t="s">
        <v>294</v>
      </c>
    </row>
    <row r="280" spans="1:65" s="2" customFormat="1" ht="16.5" customHeight="1" x14ac:dyDescent="0.2">
      <c r="A280" s="35"/>
      <c r="B280" s="36"/>
      <c r="C280" s="259" t="s">
        <v>515</v>
      </c>
      <c r="D280" s="259" t="s">
        <v>409</v>
      </c>
      <c r="E280" s="260" t="s">
        <v>516</v>
      </c>
      <c r="F280" s="261" t="s">
        <v>517</v>
      </c>
      <c r="G280" s="262" t="s">
        <v>299</v>
      </c>
      <c r="H280" s="263">
        <v>14.145</v>
      </c>
      <c r="I280" s="264"/>
      <c r="J280" s="265">
        <f>ROUND(I280*H280,2)</f>
        <v>0</v>
      </c>
      <c r="K280" s="261" t="s">
        <v>300</v>
      </c>
      <c r="L280" s="266"/>
      <c r="M280" s="267" t="s">
        <v>1</v>
      </c>
      <c r="N280" s="268" t="s">
        <v>40</v>
      </c>
      <c r="O280" s="72"/>
      <c r="P280" s="218">
        <f>O280*H280</f>
        <v>0</v>
      </c>
      <c r="Q280" s="218">
        <v>2.9999999999999997E-4</v>
      </c>
      <c r="R280" s="218">
        <f>Q280*H280</f>
        <v>4.2434999999999999E-3</v>
      </c>
      <c r="S280" s="218">
        <v>0</v>
      </c>
      <c r="T280" s="219">
        <f>S280*H280</f>
        <v>0</v>
      </c>
      <c r="U280" s="35"/>
      <c r="V280" s="35"/>
      <c r="W280" s="35"/>
      <c r="X280" s="35"/>
      <c r="Y280" s="35"/>
      <c r="Z280" s="35"/>
      <c r="AA280" s="35"/>
      <c r="AB280" s="35"/>
      <c r="AC280" s="35"/>
      <c r="AD280" s="35"/>
      <c r="AE280" s="35"/>
      <c r="AR280" s="220" t="s">
        <v>340</v>
      </c>
      <c r="AT280" s="220" t="s">
        <v>409</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518</v>
      </c>
    </row>
    <row r="281" spans="1:65" s="2" customFormat="1" x14ac:dyDescent="0.2">
      <c r="A281" s="35"/>
      <c r="B281" s="36"/>
      <c r="C281" s="37"/>
      <c r="D281" s="222" t="s">
        <v>303</v>
      </c>
      <c r="E281" s="37"/>
      <c r="F281" s="223" t="s">
        <v>517</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14" customFormat="1" x14ac:dyDescent="0.2">
      <c r="B282" s="237"/>
      <c r="C282" s="238"/>
      <c r="D282" s="222" t="s">
        <v>307</v>
      </c>
      <c r="E282" s="238"/>
      <c r="F282" s="240" t="s">
        <v>519</v>
      </c>
      <c r="G282" s="238"/>
      <c r="H282" s="241">
        <v>14.145</v>
      </c>
      <c r="I282" s="242"/>
      <c r="J282" s="238"/>
      <c r="K282" s="238"/>
      <c r="L282" s="243"/>
      <c r="M282" s="244"/>
      <c r="N282" s="245"/>
      <c r="O282" s="245"/>
      <c r="P282" s="245"/>
      <c r="Q282" s="245"/>
      <c r="R282" s="245"/>
      <c r="S282" s="245"/>
      <c r="T282" s="246"/>
      <c r="AT282" s="247" t="s">
        <v>307</v>
      </c>
      <c r="AU282" s="247" t="s">
        <v>83</v>
      </c>
      <c r="AV282" s="14" t="s">
        <v>83</v>
      </c>
      <c r="AW282" s="14" t="s">
        <v>4</v>
      </c>
      <c r="AX282" s="14" t="s">
        <v>81</v>
      </c>
      <c r="AY282" s="247" t="s">
        <v>294</v>
      </c>
    </row>
    <row r="283" spans="1:65" s="2" customFormat="1" ht="24" customHeight="1" x14ac:dyDescent="0.2">
      <c r="A283" s="35"/>
      <c r="B283" s="36"/>
      <c r="C283" s="209" t="s">
        <v>520</v>
      </c>
      <c r="D283" s="209" t="s">
        <v>296</v>
      </c>
      <c r="E283" s="210" t="s">
        <v>521</v>
      </c>
      <c r="F283" s="211" t="s">
        <v>522</v>
      </c>
      <c r="G283" s="212" t="s">
        <v>299</v>
      </c>
      <c r="H283" s="213">
        <v>156.55099999999999</v>
      </c>
      <c r="I283" s="214"/>
      <c r="J283" s="215">
        <f>ROUND(I283*H283,2)</f>
        <v>0</v>
      </c>
      <c r="K283" s="211" t="s">
        <v>1</v>
      </c>
      <c r="L283" s="40"/>
      <c r="M283" s="216" t="s">
        <v>1</v>
      </c>
      <c r="N283" s="217" t="s">
        <v>40</v>
      </c>
      <c r="O283" s="72"/>
      <c r="P283" s="218">
        <f>O283*H283</f>
        <v>0</v>
      </c>
      <c r="Q283" s="218">
        <v>1E-3</v>
      </c>
      <c r="R283" s="218">
        <f>Q283*H283</f>
        <v>0.156551</v>
      </c>
      <c r="S283" s="218">
        <v>0</v>
      </c>
      <c r="T283" s="219">
        <f>S283*H283</f>
        <v>0</v>
      </c>
      <c r="U283" s="35"/>
      <c r="V283" s="35"/>
      <c r="W283" s="35"/>
      <c r="X283" s="35"/>
      <c r="Y283" s="35"/>
      <c r="Z283" s="35"/>
      <c r="AA283" s="35"/>
      <c r="AB283" s="35"/>
      <c r="AC283" s="35"/>
      <c r="AD283" s="35"/>
      <c r="AE283" s="35"/>
      <c r="AR283" s="220" t="s">
        <v>301</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523</v>
      </c>
    </row>
    <row r="284" spans="1:65" s="2" customFormat="1" ht="19.2" x14ac:dyDescent="0.2">
      <c r="A284" s="35"/>
      <c r="B284" s="36"/>
      <c r="C284" s="37"/>
      <c r="D284" s="222" t="s">
        <v>303</v>
      </c>
      <c r="E284" s="37"/>
      <c r="F284" s="223" t="s">
        <v>522</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2" customFormat="1" ht="28.8" x14ac:dyDescent="0.2">
      <c r="A285" s="35"/>
      <c r="B285" s="36"/>
      <c r="C285" s="37"/>
      <c r="D285" s="222" t="s">
        <v>305</v>
      </c>
      <c r="E285" s="37"/>
      <c r="F285" s="226" t="s">
        <v>306</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305</v>
      </c>
      <c r="AU285" s="18" t="s">
        <v>83</v>
      </c>
    </row>
    <row r="286" spans="1:65" s="14" customFormat="1" x14ac:dyDescent="0.2">
      <c r="B286" s="237"/>
      <c r="C286" s="238"/>
      <c r="D286" s="222" t="s">
        <v>307</v>
      </c>
      <c r="E286" s="239" t="s">
        <v>1</v>
      </c>
      <c r="F286" s="240" t="s">
        <v>524</v>
      </c>
      <c r="G286" s="238"/>
      <c r="H286" s="241">
        <v>103.218</v>
      </c>
      <c r="I286" s="242"/>
      <c r="J286" s="238"/>
      <c r="K286" s="238"/>
      <c r="L286" s="243"/>
      <c r="M286" s="244"/>
      <c r="N286" s="245"/>
      <c r="O286" s="245"/>
      <c r="P286" s="245"/>
      <c r="Q286" s="245"/>
      <c r="R286" s="245"/>
      <c r="S286" s="245"/>
      <c r="T286" s="246"/>
      <c r="AT286" s="247" t="s">
        <v>307</v>
      </c>
      <c r="AU286" s="247" t="s">
        <v>83</v>
      </c>
      <c r="AV286" s="14" t="s">
        <v>83</v>
      </c>
      <c r="AW286" s="14" t="s">
        <v>32</v>
      </c>
      <c r="AX286" s="14" t="s">
        <v>75</v>
      </c>
      <c r="AY286" s="247" t="s">
        <v>294</v>
      </c>
    </row>
    <row r="287" spans="1:65" s="14" customFormat="1" x14ac:dyDescent="0.2">
      <c r="B287" s="237"/>
      <c r="C287" s="238"/>
      <c r="D287" s="222" t="s">
        <v>307</v>
      </c>
      <c r="E287" s="239" t="s">
        <v>1</v>
      </c>
      <c r="F287" s="240" t="s">
        <v>525</v>
      </c>
      <c r="G287" s="238"/>
      <c r="H287" s="241">
        <v>53.332999999999998</v>
      </c>
      <c r="I287" s="242"/>
      <c r="J287" s="238"/>
      <c r="K287" s="238"/>
      <c r="L287" s="243"/>
      <c r="M287" s="244"/>
      <c r="N287" s="245"/>
      <c r="O287" s="245"/>
      <c r="P287" s="245"/>
      <c r="Q287" s="245"/>
      <c r="R287" s="245"/>
      <c r="S287" s="245"/>
      <c r="T287" s="246"/>
      <c r="AT287" s="247" t="s">
        <v>307</v>
      </c>
      <c r="AU287" s="247" t="s">
        <v>83</v>
      </c>
      <c r="AV287" s="14" t="s">
        <v>83</v>
      </c>
      <c r="AW287" s="14" t="s">
        <v>32</v>
      </c>
      <c r="AX287" s="14" t="s">
        <v>75</v>
      </c>
      <c r="AY287" s="247" t="s">
        <v>294</v>
      </c>
    </row>
    <row r="288" spans="1:65" s="16" customFormat="1" x14ac:dyDescent="0.2">
      <c r="B288" s="269"/>
      <c r="C288" s="270"/>
      <c r="D288" s="222" t="s">
        <v>307</v>
      </c>
      <c r="E288" s="271" t="s">
        <v>1</v>
      </c>
      <c r="F288" s="272" t="s">
        <v>457</v>
      </c>
      <c r="G288" s="270"/>
      <c r="H288" s="273">
        <v>156.55099999999999</v>
      </c>
      <c r="I288" s="274"/>
      <c r="J288" s="270"/>
      <c r="K288" s="270"/>
      <c r="L288" s="275"/>
      <c r="M288" s="276"/>
      <c r="N288" s="277"/>
      <c r="O288" s="277"/>
      <c r="P288" s="277"/>
      <c r="Q288" s="277"/>
      <c r="R288" s="277"/>
      <c r="S288" s="277"/>
      <c r="T288" s="278"/>
      <c r="AT288" s="279" t="s">
        <v>307</v>
      </c>
      <c r="AU288" s="279" t="s">
        <v>83</v>
      </c>
      <c r="AV288" s="16" t="s">
        <v>301</v>
      </c>
      <c r="AW288" s="16" t="s">
        <v>32</v>
      </c>
      <c r="AX288" s="16" t="s">
        <v>81</v>
      </c>
      <c r="AY288" s="279" t="s">
        <v>294</v>
      </c>
    </row>
    <row r="289" spans="1:65" s="2" customFormat="1" ht="24" customHeight="1" x14ac:dyDescent="0.2">
      <c r="A289" s="35"/>
      <c r="B289" s="36"/>
      <c r="C289" s="209" t="s">
        <v>526</v>
      </c>
      <c r="D289" s="209" t="s">
        <v>296</v>
      </c>
      <c r="E289" s="210" t="s">
        <v>527</v>
      </c>
      <c r="F289" s="211" t="s">
        <v>528</v>
      </c>
      <c r="G289" s="212" t="s">
        <v>299</v>
      </c>
      <c r="H289" s="213">
        <v>156.55099999999999</v>
      </c>
      <c r="I289" s="214"/>
      <c r="J289" s="215">
        <f>ROUND(I289*H289,2)</f>
        <v>0</v>
      </c>
      <c r="K289" s="211" t="s">
        <v>300</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301</v>
      </c>
      <c r="AT289" s="220" t="s">
        <v>296</v>
      </c>
      <c r="AU289" s="220" t="s">
        <v>83</v>
      </c>
      <c r="AY289" s="18" t="s">
        <v>294</v>
      </c>
      <c r="BE289" s="221">
        <f>IF(N289="základní",J289,0)</f>
        <v>0</v>
      </c>
      <c r="BF289" s="221">
        <f>IF(N289="snížená",J289,0)</f>
        <v>0</v>
      </c>
      <c r="BG289" s="221">
        <f>IF(N289="zákl. přenesená",J289,0)</f>
        <v>0</v>
      </c>
      <c r="BH289" s="221">
        <f>IF(N289="sníž. přenesená",J289,0)</f>
        <v>0</v>
      </c>
      <c r="BI289" s="221">
        <f>IF(N289="nulová",J289,0)</f>
        <v>0</v>
      </c>
      <c r="BJ289" s="18" t="s">
        <v>81</v>
      </c>
      <c r="BK289" s="221">
        <f>ROUND(I289*H289,2)</f>
        <v>0</v>
      </c>
      <c r="BL289" s="18" t="s">
        <v>301</v>
      </c>
      <c r="BM289" s="220" t="s">
        <v>529</v>
      </c>
    </row>
    <row r="290" spans="1:65" s="2" customFormat="1" ht="48" x14ac:dyDescent="0.2">
      <c r="A290" s="35"/>
      <c r="B290" s="36"/>
      <c r="C290" s="37"/>
      <c r="D290" s="222" t="s">
        <v>303</v>
      </c>
      <c r="E290" s="37"/>
      <c r="F290" s="223" t="s">
        <v>530</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303</v>
      </c>
      <c r="AU290" s="18" t="s">
        <v>83</v>
      </c>
    </row>
    <row r="291" spans="1:65" s="2" customFormat="1" ht="28.8" x14ac:dyDescent="0.2">
      <c r="A291" s="35"/>
      <c r="B291" s="36"/>
      <c r="C291" s="37"/>
      <c r="D291" s="222" t="s">
        <v>305</v>
      </c>
      <c r="E291" s="37"/>
      <c r="F291" s="226" t="s">
        <v>306</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305</v>
      </c>
      <c r="AU291" s="18" t="s">
        <v>83</v>
      </c>
    </row>
    <row r="292" spans="1:65" s="2" customFormat="1" ht="24" customHeight="1" x14ac:dyDescent="0.2">
      <c r="A292" s="35"/>
      <c r="B292" s="36"/>
      <c r="C292" s="209" t="s">
        <v>531</v>
      </c>
      <c r="D292" s="209" t="s">
        <v>296</v>
      </c>
      <c r="E292" s="210" t="s">
        <v>532</v>
      </c>
      <c r="F292" s="211" t="s">
        <v>533</v>
      </c>
      <c r="G292" s="212" t="s">
        <v>386</v>
      </c>
      <c r="H292" s="213">
        <v>232</v>
      </c>
      <c r="I292" s="214"/>
      <c r="J292" s="215">
        <f>ROUND(I292*H292,2)</f>
        <v>0</v>
      </c>
      <c r="K292" s="211" t="s">
        <v>300</v>
      </c>
      <c r="L292" s="40"/>
      <c r="M292" s="216" t="s">
        <v>1</v>
      </c>
      <c r="N292" s="217" t="s">
        <v>40</v>
      </c>
      <c r="O292" s="72"/>
      <c r="P292" s="218">
        <f>O292*H292</f>
        <v>0</v>
      </c>
      <c r="Q292" s="218">
        <v>3.2000000000000003E-4</v>
      </c>
      <c r="R292" s="218">
        <f>Q292*H292</f>
        <v>7.424E-2</v>
      </c>
      <c r="S292" s="218">
        <v>0</v>
      </c>
      <c r="T292" s="219">
        <f>S292*H292</f>
        <v>0</v>
      </c>
      <c r="U292" s="35"/>
      <c r="V292" s="35"/>
      <c r="W292" s="35"/>
      <c r="X292" s="35"/>
      <c r="Y292" s="35"/>
      <c r="Z292" s="35"/>
      <c r="AA292" s="35"/>
      <c r="AB292" s="35"/>
      <c r="AC292" s="35"/>
      <c r="AD292" s="35"/>
      <c r="AE292" s="35"/>
      <c r="AR292" s="220" t="s">
        <v>301</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534</v>
      </c>
    </row>
    <row r="293" spans="1:65" s="2" customFormat="1" ht="19.2" x14ac:dyDescent="0.2">
      <c r="A293" s="35"/>
      <c r="B293" s="36"/>
      <c r="C293" s="37"/>
      <c r="D293" s="222" t="s">
        <v>303</v>
      </c>
      <c r="E293" s="37"/>
      <c r="F293" s="223" t="s">
        <v>535</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8.8" x14ac:dyDescent="0.2">
      <c r="A294" s="35"/>
      <c r="B294" s="36"/>
      <c r="C294" s="37"/>
      <c r="D294" s="222" t="s">
        <v>305</v>
      </c>
      <c r="E294" s="37"/>
      <c r="F294" s="226" t="s">
        <v>306</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305</v>
      </c>
      <c r="AU294" s="18" t="s">
        <v>83</v>
      </c>
    </row>
    <row r="295" spans="1:65" s="13" customFormat="1" x14ac:dyDescent="0.2">
      <c r="B295" s="227"/>
      <c r="C295" s="228"/>
      <c r="D295" s="222" t="s">
        <v>307</v>
      </c>
      <c r="E295" s="229" t="s">
        <v>1</v>
      </c>
      <c r="F295" s="230" t="s">
        <v>536</v>
      </c>
      <c r="G295" s="228"/>
      <c r="H295" s="229" t="s">
        <v>1</v>
      </c>
      <c r="I295" s="231"/>
      <c r="J295" s="228"/>
      <c r="K295" s="228"/>
      <c r="L295" s="232"/>
      <c r="M295" s="233"/>
      <c r="N295" s="234"/>
      <c r="O295" s="234"/>
      <c r="P295" s="234"/>
      <c r="Q295" s="234"/>
      <c r="R295" s="234"/>
      <c r="S295" s="234"/>
      <c r="T295" s="235"/>
      <c r="AT295" s="236" t="s">
        <v>307</v>
      </c>
      <c r="AU295" s="236" t="s">
        <v>83</v>
      </c>
      <c r="AV295" s="13" t="s">
        <v>81</v>
      </c>
      <c r="AW295" s="13" t="s">
        <v>32</v>
      </c>
      <c r="AX295" s="13" t="s">
        <v>75</v>
      </c>
      <c r="AY295" s="236" t="s">
        <v>294</v>
      </c>
    </row>
    <row r="296" spans="1:65" s="14" customFormat="1" x14ac:dyDescent="0.2">
      <c r="B296" s="237"/>
      <c r="C296" s="238"/>
      <c r="D296" s="222" t="s">
        <v>307</v>
      </c>
      <c r="E296" s="239" t="s">
        <v>1</v>
      </c>
      <c r="F296" s="240" t="s">
        <v>390</v>
      </c>
      <c r="G296" s="238"/>
      <c r="H296" s="241">
        <v>112</v>
      </c>
      <c r="I296" s="242"/>
      <c r="J296" s="238"/>
      <c r="K296" s="238"/>
      <c r="L296" s="243"/>
      <c r="M296" s="244"/>
      <c r="N296" s="245"/>
      <c r="O296" s="245"/>
      <c r="P296" s="245"/>
      <c r="Q296" s="245"/>
      <c r="R296" s="245"/>
      <c r="S296" s="245"/>
      <c r="T296" s="246"/>
      <c r="AT296" s="247" t="s">
        <v>307</v>
      </c>
      <c r="AU296" s="247" t="s">
        <v>83</v>
      </c>
      <c r="AV296" s="14" t="s">
        <v>83</v>
      </c>
      <c r="AW296" s="14" t="s">
        <v>32</v>
      </c>
      <c r="AX296" s="14" t="s">
        <v>75</v>
      </c>
      <c r="AY296" s="247" t="s">
        <v>294</v>
      </c>
    </row>
    <row r="297" spans="1:65" s="13" customFormat="1" x14ac:dyDescent="0.2">
      <c r="B297" s="227"/>
      <c r="C297" s="228"/>
      <c r="D297" s="222" t="s">
        <v>307</v>
      </c>
      <c r="E297" s="229" t="s">
        <v>1</v>
      </c>
      <c r="F297" s="230" t="s">
        <v>537</v>
      </c>
      <c r="G297" s="228"/>
      <c r="H297" s="229" t="s">
        <v>1</v>
      </c>
      <c r="I297" s="231"/>
      <c r="J297" s="228"/>
      <c r="K297" s="228"/>
      <c r="L297" s="232"/>
      <c r="M297" s="233"/>
      <c r="N297" s="234"/>
      <c r="O297" s="234"/>
      <c r="P297" s="234"/>
      <c r="Q297" s="234"/>
      <c r="R297" s="234"/>
      <c r="S297" s="234"/>
      <c r="T297" s="235"/>
      <c r="AT297" s="236" t="s">
        <v>307</v>
      </c>
      <c r="AU297" s="236" t="s">
        <v>83</v>
      </c>
      <c r="AV297" s="13" t="s">
        <v>81</v>
      </c>
      <c r="AW297" s="13" t="s">
        <v>32</v>
      </c>
      <c r="AX297" s="13" t="s">
        <v>75</v>
      </c>
      <c r="AY297" s="236" t="s">
        <v>294</v>
      </c>
    </row>
    <row r="298" spans="1:65" s="14" customFormat="1" x14ac:dyDescent="0.2">
      <c r="B298" s="237"/>
      <c r="C298" s="238"/>
      <c r="D298" s="222" t="s">
        <v>307</v>
      </c>
      <c r="E298" s="239" t="s">
        <v>1</v>
      </c>
      <c r="F298" s="240" t="s">
        <v>395</v>
      </c>
      <c r="G298" s="238"/>
      <c r="H298" s="241">
        <v>120</v>
      </c>
      <c r="I298" s="242"/>
      <c r="J298" s="238"/>
      <c r="K298" s="238"/>
      <c r="L298" s="243"/>
      <c r="M298" s="244"/>
      <c r="N298" s="245"/>
      <c r="O298" s="245"/>
      <c r="P298" s="245"/>
      <c r="Q298" s="245"/>
      <c r="R298" s="245"/>
      <c r="S298" s="245"/>
      <c r="T298" s="246"/>
      <c r="AT298" s="247" t="s">
        <v>307</v>
      </c>
      <c r="AU298" s="247" t="s">
        <v>83</v>
      </c>
      <c r="AV298" s="14" t="s">
        <v>83</v>
      </c>
      <c r="AW298" s="14" t="s">
        <v>32</v>
      </c>
      <c r="AX298" s="14" t="s">
        <v>75</v>
      </c>
      <c r="AY298" s="247" t="s">
        <v>294</v>
      </c>
    </row>
    <row r="299" spans="1:65" s="16" customFormat="1" x14ac:dyDescent="0.2">
      <c r="B299" s="269"/>
      <c r="C299" s="270"/>
      <c r="D299" s="222" t="s">
        <v>307</v>
      </c>
      <c r="E299" s="271" t="s">
        <v>1</v>
      </c>
      <c r="F299" s="272" t="s">
        <v>457</v>
      </c>
      <c r="G299" s="270"/>
      <c r="H299" s="273">
        <v>232</v>
      </c>
      <c r="I299" s="274"/>
      <c r="J299" s="270"/>
      <c r="K299" s="270"/>
      <c r="L299" s="275"/>
      <c r="M299" s="276"/>
      <c r="N299" s="277"/>
      <c r="O299" s="277"/>
      <c r="P299" s="277"/>
      <c r="Q299" s="277"/>
      <c r="R299" s="277"/>
      <c r="S299" s="277"/>
      <c r="T299" s="278"/>
      <c r="AT299" s="279" t="s">
        <v>307</v>
      </c>
      <c r="AU299" s="279" t="s">
        <v>83</v>
      </c>
      <c r="AV299" s="16" t="s">
        <v>301</v>
      </c>
      <c r="AW299" s="16" t="s">
        <v>32</v>
      </c>
      <c r="AX299" s="16" t="s">
        <v>81</v>
      </c>
      <c r="AY299" s="279" t="s">
        <v>294</v>
      </c>
    </row>
    <row r="300" spans="1:65" s="2" customFormat="1" ht="24" customHeight="1" x14ac:dyDescent="0.2">
      <c r="A300" s="35"/>
      <c r="B300" s="36"/>
      <c r="C300" s="209" t="s">
        <v>538</v>
      </c>
      <c r="D300" s="209" t="s">
        <v>296</v>
      </c>
      <c r="E300" s="210" t="s">
        <v>539</v>
      </c>
      <c r="F300" s="211" t="s">
        <v>540</v>
      </c>
      <c r="G300" s="212" t="s">
        <v>386</v>
      </c>
      <c r="H300" s="213">
        <v>343</v>
      </c>
      <c r="I300" s="214"/>
      <c r="J300" s="215">
        <f>ROUND(I300*H300,2)</f>
        <v>0</v>
      </c>
      <c r="K300" s="211" t="s">
        <v>1</v>
      </c>
      <c r="L300" s="40"/>
      <c r="M300" s="216" t="s">
        <v>1</v>
      </c>
      <c r="N300" s="217" t="s">
        <v>40</v>
      </c>
      <c r="O300" s="72"/>
      <c r="P300" s="218">
        <f>O300*H300</f>
        <v>0</v>
      </c>
      <c r="Q300" s="218">
        <v>1E-4</v>
      </c>
      <c r="R300" s="218">
        <f>Q300*H300</f>
        <v>3.4300000000000004E-2</v>
      </c>
      <c r="S300" s="218">
        <v>0</v>
      </c>
      <c r="T300" s="219">
        <f>S300*H300</f>
        <v>0</v>
      </c>
      <c r="U300" s="35"/>
      <c r="V300" s="35"/>
      <c r="W300" s="35"/>
      <c r="X300" s="35"/>
      <c r="Y300" s="35"/>
      <c r="Z300" s="35"/>
      <c r="AA300" s="35"/>
      <c r="AB300" s="35"/>
      <c r="AC300" s="35"/>
      <c r="AD300" s="35"/>
      <c r="AE300" s="35"/>
      <c r="AR300" s="220" t="s">
        <v>301</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301</v>
      </c>
      <c r="BM300" s="220" t="s">
        <v>541</v>
      </c>
    </row>
    <row r="301" spans="1:65" s="2" customFormat="1" ht="28.8" x14ac:dyDescent="0.2">
      <c r="A301" s="35"/>
      <c r="B301" s="36"/>
      <c r="C301" s="37"/>
      <c r="D301" s="222" t="s">
        <v>303</v>
      </c>
      <c r="E301" s="37"/>
      <c r="F301" s="223" t="s">
        <v>542</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38.4" x14ac:dyDescent="0.2">
      <c r="A302" s="35"/>
      <c r="B302" s="36"/>
      <c r="C302" s="37"/>
      <c r="D302" s="222" t="s">
        <v>305</v>
      </c>
      <c r="E302" s="37"/>
      <c r="F302" s="226" t="s">
        <v>543</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305</v>
      </c>
      <c r="AU302" s="18" t="s">
        <v>83</v>
      </c>
    </row>
    <row r="303" spans="1:65" s="14" customFormat="1" x14ac:dyDescent="0.2">
      <c r="B303" s="237"/>
      <c r="C303" s="238"/>
      <c r="D303" s="222" t="s">
        <v>307</v>
      </c>
      <c r="E303" s="239" t="s">
        <v>1</v>
      </c>
      <c r="F303" s="240" t="s">
        <v>407</v>
      </c>
      <c r="G303" s="238"/>
      <c r="H303" s="241">
        <v>343</v>
      </c>
      <c r="I303" s="242"/>
      <c r="J303" s="238"/>
      <c r="K303" s="238"/>
      <c r="L303" s="243"/>
      <c r="M303" s="244"/>
      <c r="N303" s="245"/>
      <c r="O303" s="245"/>
      <c r="P303" s="245"/>
      <c r="Q303" s="245"/>
      <c r="R303" s="245"/>
      <c r="S303" s="245"/>
      <c r="T303" s="246"/>
      <c r="AT303" s="247" t="s">
        <v>307</v>
      </c>
      <c r="AU303" s="247" t="s">
        <v>83</v>
      </c>
      <c r="AV303" s="14" t="s">
        <v>83</v>
      </c>
      <c r="AW303" s="14" t="s">
        <v>32</v>
      </c>
      <c r="AX303" s="14" t="s">
        <v>81</v>
      </c>
      <c r="AY303" s="247" t="s">
        <v>294</v>
      </c>
    </row>
    <row r="304" spans="1:65" s="2" customFormat="1" ht="16.5" customHeight="1" x14ac:dyDescent="0.2">
      <c r="A304" s="35"/>
      <c r="B304" s="36"/>
      <c r="C304" s="209" t="s">
        <v>544</v>
      </c>
      <c r="D304" s="209" t="s">
        <v>296</v>
      </c>
      <c r="E304" s="210" t="s">
        <v>545</v>
      </c>
      <c r="F304" s="211" t="s">
        <v>546</v>
      </c>
      <c r="G304" s="212" t="s">
        <v>386</v>
      </c>
      <c r="H304" s="213">
        <v>343</v>
      </c>
      <c r="I304" s="214"/>
      <c r="J304" s="215">
        <f>ROUND(I304*H304,2)</f>
        <v>0</v>
      </c>
      <c r="K304" s="211" t="s">
        <v>300</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301</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547</v>
      </c>
    </row>
    <row r="305" spans="1:65" s="2" customFormat="1" x14ac:dyDescent="0.2">
      <c r="A305" s="35"/>
      <c r="B305" s="36"/>
      <c r="C305" s="37"/>
      <c r="D305" s="222" t="s">
        <v>303</v>
      </c>
      <c r="E305" s="37"/>
      <c r="F305" s="223" t="s">
        <v>548</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09" t="s">
        <v>549</v>
      </c>
      <c r="D306" s="209" t="s">
        <v>296</v>
      </c>
      <c r="E306" s="210" t="s">
        <v>550</v>
      </c>
      <c r="F306" s="211" t="s">
        <v>551</v>
      </c>
      <c r="G306" s="212" t="s">
        <v>349</v>
      </c>
      <c r="H306" s="213">
        <v>0.6</v>
      </c>
      <c r="I306" s="214"/>
      <c r="J306" s="215">
        <f>ROUND(I306*H306,2)</f>
        <v>0</v>
      </c>
      <c r="K306" s="211" t="s">
        <v>300</v>
      </c>
      <c r="L306" s="40"/>
      <c r="M306" s="216" t="s">
        <v>1</v>
      </c>
      <c r="N306" s="217" t="s">
        <v>40</v>
      </c>
      <c r="O306" s="72"/>
      <c r="P306" s="218">
        <f>O306*H306</f>
        <v>0</v>
      </c>
      <c r="Q306" s="218">
        <v>1.98</v>
      </c>
      <c r="R306" s="218">
        <f>Q306*H306</f>
        <v>1.1879999999999999</v>
      </c>
      <c r="S306" s="218">
        <v>0</v>
      </c>
      <c r="T306" s="219">
        <f>S306*H306</f>
        <v>0</v>
      </c>
      <c r="U306" s="35"/>
      <c r="V306" s="35"/>
      <c r="W306" s="35"/>
      <c r="X306" s="35"/>
      <c r="Y306" s="35"/>
      <c r="Z306" s="35"/>
      <c r="AA306" s="35"/>
      <c r="AB306" s="35"/>
      <c r="AC306" s="35"/>
      <c r="AD306" s="35"/>
      <c r="AE306" s="35"/>
      <c r="AR306" s="220" t="s">
        <v>301</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552</v>
      </c>
    </row>
    <row r="307" spans="1:65" s="2" customFormat="1" ht="19.2" x14ac:dyDescent="0.2">
      <c r="A307" s="35"/>
      <c r="B307" s="36"/>
      <c r="C307" s="37"/>
      <c r="D307" s="222" t="s">
        <v>303</v>
      </c>
      <c r="E307" s="37"/>
      <c r="F307" s="223" t="s">
        <v>553</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28.8" x14ac:dyDescent="0.2">
      <c r="A308" s="35"/>
      <c r="B308" s="36"/>
      <c r="C308" s="37"/>
      <c r="D308" s="222" t="s">
        <v>305</v>
      </c>
      <c r="E308" s="37"/>
      <c r="F308" s="226" t="s">
        <v>306</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305</v>
      </c>
      <c r="AU308" s="18" t="s">
        <v>83</v>
      </c>
    </row>
    <row r="309" spans="1:65" s="13" customFormat="1" x14ac:dyDescent="0.2">
      <c r="B309" s="227"/>
      <c r="C309" s="228"/>
      <c r="D309" s="222" t="s">
        <v>307</v>
      </c>
      <c r="E309" s="229" t="s">
        <v>1</v>
      </c>
      <c r="F309" s="230" t="s">
        <v>554</v>
      </c>
      <c r="G309" s="228"/>
      <c r="H309" s="229" t="s">
        <v>1</v>
      </c>
      <c r="I309" s="231"/>
      <c r="J309" s="228"/>
      <c r="K309" s="228"/>
      <c r="L309" s="232"/>
      <c r="M309" s="233"/>
      <c r="N309" s="234"/>
      <c r="O309" s="234"/>
      <c r="P309" s="234"/>
      <c r="Q309" s="234"/>
      <c r="R309" s="234"/>
      <c r="S309" s="234"/>
      <c r="T309" s="235"/>
      <c r="AT309" s="236" t="s">
        <v>307</v>
      </c>
      <c r="AU309" s="236" t="s">
        <v>83</v>
      </c>
      <c r="AV309" s="13" t="s">
        <v>81</v>
      </c>
      <c r="AW309" s="13" t="s">
        <v>32</v>
      </c>
      <c r="AX309" s="13" t="s">
        <v>75</v>
      </c>
      <c r="AY309" s="236" t="s">
        <v>294</v>
      </c>
    </row>
    <row r="310" spans="1:65" s="14" customFormat="1" x14ac:dyDescent="0.2">
      <c r="B310" s="237"/>
      <c r="C310" s="238"/>
      <c r="D310" s="222" t="s">
        <v>307</v>
      </c>
      <c r="E310" s="239" t="s">
        <v>1</v>
      </c>
      <c r="F310" s="240" t="s">
        <v>555</v>
      </c>
      <c r="G310" s="238"/>
      <c r="H310" s="241">
        <v>0.6</v>
      </c>
      <c r="I310" s="242"/>
      <c r="J310" s="238"/>
      <c r="K310" s="238"/>
      <c r="L310" s="243"/>
      <c r="M310" s="244"/>
      <c r="N310" s="245"/>
      <c r="O310" s="245"/>
      <c r="P310" s="245"/>
      <c r="Q310" s="245"/>
      <c r="R310" s="245"/>
      <c r="S310" s="245"/>
      <c r="T310" s="246"/>
      <c r="AT310" s="247" t="s">
        <v>307</v>
      </c>
      <c r="AU310" s="247" t="s">
        <v>83</v>
      </c>
      <c r="AV310" s="14" t="s">
        <v>83</v>
      </c>
      <c r="AW310" s="14" t="s">
        <v>32</v>
      </c>
      <c r="AX310" s="14" t="s">
        <v>81</v>
      </c>
      <c r="AY310" s="247" t="s">
        <v>294</v>
      </c>
    </row>
    <row r="311" spans="1:65" s="2" customFormat="1" ht="16.5" customHeight="1" x14ac:dyDescent="0.2">
      <c r="A311" s="35"/>
      <c r="B311" s="36"/>
      <c r="C311" s="209" t="s">
        <v>556</v>
      </c>
      <c r="D311" s="209" t="s">
        <v>296</v>
      </c>
      <c r="E311" s="210" t="s">
        <v>557</v>
      </c>
      <c r="F311" s="211" t="s">
        <v>558</v>
      </c>
      <c r="G311" s="212" t="s">
        <v>349</v>
      </c>
      <c r="H311" s="213">
        <v>20.59</v>
      </c>
      <c r="I311" s="214"/>
      <c r="J311" s="215">
        <f>ROUND(I311*H311,2)</f>
        <v>0</v>
      </c>
      <c r="K311" s="211" t="s">
        <v>300</v>
      </c>
      <c r="L311" s="40"/>
      <c r="M311" s="216" t="s">
        <v>1</v>
      </c>
      <c r="N311" s="217" t="s">
        <v>40</v>
      </c>
      <c r="O311" s="72"/>
      <c r="P311" s="218">
        <f>O311*H311</f>
        <v>0</v>
      </c>
      <c r="Q311" s="218">
        <v>2.2563399999999998</v>
      </c>
      <c r="R311" s="218">
        <f>Q311*H311</f>
        <v>46.458040599999997</v>
      </c>
      <c r="S311" s="218">
        <v>0</v>
      </c>
      <c r="T311" s="219">
        <f>S311*H311</f>
        <v>0</v>
      </c>
      <c r="U311" s="35"/>
      <c r="V311" s="35"/>
      <c r="W311" s="35"/>
      <c r="X311" s="35"/>
      <c r="Y311" s="35"/>
      <c r="Z311" s="35"/>
      <c r="AA311" s="35"/>
      <c r="AB311" s="35"/>
      <c r="AC311" s="35"/>
      <c r="AD311" s="35"/>
      <c r="AE311" s="35"/>
      <c r="AR311" s="220" t="s">
        <v>301</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559</v>
      </c>
    </row>
    <row r="312" spans="1:65" s="2" customFormat="1" ht="19.2" x14ac:dyDescent="0.2">
      <c r="A312" s="35"/>
      <c r="B312" s="36"/>
      <c r="C312" s="37"/>
      <c r="D312" s="222" t="s">
        <v>303</v>
      </c>
      <c r="E312" s="37"/>
      <c r="F312" s="223" t="s">
        <v>560</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8.8" x14ac:dyDescent="0.2">
      <c r="A313" s="35"/>
      <c r="B313" s="36"/>
      <c r="C313" s="37"/>
      <c r="D313" s="222" t="s">
        <v>305</v>
      </c>
      <c r="E313" s="37"/>
      <c r="F313" s="226" t="s">
        <v>306</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305</v>
      </c>
      <c r="AU313" s="18" t="s">
        <v>83</v>
      </c>
    </row>
    <row r="314" spans="1:65" s="13" customFormat="1" x14ac:dyDescent="0.2">
      <c r="B314" s="227"/>
      <c r="C314" s="228"/>
      <c r="D314" s="222" t="s">
        <v>307</v>
      </c>
      <c r="E314" s="229" t="s">
        <v>1</v>
      </c>
      <c r="F314" s="230" t="s">
        <v>561</v>
      </c>
      <c r="G314" s="228"/>
      <c r="H314" s="229" t="s">
        <v>1</v>
      </c>
      <c r="I314" s="231"/>
      <c r="J314" s="228"/>
      <c r="K314" s="228"/>
      <c r="L314" s="232"/>
      <c r="M314" s="233"/>
      <c r="N314" s="234"/>
      <c r="O314" s="234"/>
      <c r="P314" s="234"/>
      <c r="Q314" s="234"/>
      <c r="R314" s="234"/>
      <c r="S314" s="234"/>
      <c r="T314" s="235"/>
      <c r="AT314" s="236" t="s">
        <v>307</v>
      </c>
      <c r="AU314" s="236" t="s">
        <v>83</v>
      </c>
      <c r="AV314" s="13" t="s">
        <v>81</v>
      </c>
      <c r="AW314" s="13" t="s">
        <v>32</v>
      </c>
      <c r="AX314" s="13" t="s">
        <v>75</v>
      </c>
      <c r="AY314" s="236" t="s">
        <v>294</v>
      </c>
    </row>
    <row r="315" spans="1:65" s="14" customFormat="1" x14ac:dyDescent="0.2">
      <c r="B315" s="237"/>
      <c r="C315" s="238"/>
      <c r="D315" s="222" t="s">
        <v>307</v>
      </c>
      <c r="E315" s="239" t="s">
        <v>1</v>
      </c>
      <c r="F315" s="240" t="s">
        <v>562</v>
      </c>
      <c r="G315" s="238"/>
      <c r="H315" s="241">
        <v>11.182</v>
      </c>
      <c r="I315" s="242"/>
      <c r="J315" s="238"/>
      <c r="K315" s="238"/>
      <c r="L315" s="243"/>
      <c r="M315" s="244"/>
      <c r="N315" s="245"/>
      <c r="O315" s="245"/>
      <c r="P315" s="245"/>
      <c r="Q315" s="245"/>
      <c r="R315" s="245"/>
      <c r="S315" s="245"/>
      <c r="T315" s="246"/>
      <c r="AT315" s="247" t="s">
        <v>307</v>
      </c>
      <c r="AU315" s="247" t="s">
        <v>83</v>
      </c>
      <c r="AV315" s="14" t="s">
        <v>83</v>
      </c>
      <c r="AW315" s="14" t="s">
        <v>32</v>
      </c>
      <c r="AX315" s="14" t="s">
        <v>75</v>
      </c>
      <c r="AY315" s="247" t="s">
        <v>294</v>
      </c>
    </row>
    <row r="316" spans="1:65" s="14" customFormat="1" x14ac:dyDescent="0.2">
      <c r="B316" s="237"/>
      <c r="C316" s="238"/>
      <c r="D316" s="222" t="s">
        <v>307</v>
      </c>
      <c r="E316" s="239" t="s">
        <v>1</v>
      </c>
      <c r="F316" s="240" t="s">
        <v>563</v>
      </c>
      <c r="G316" s="238"/>
      <c r="H316" s="241">
        <v>9.4079999999999995</v>
      </c>
      <c r="I316" s="242"/>
      <c r="J316" s="238"/>
      <c r="K316" s="238"/>
      <c r="L316" s="243"/>
      <c r="M316" s="244"/>
      <c r="N316" s="245"/>
      <c r="O316" s="245"/>
      <c r="P316" s="245"/>
      <c r="Q316" s="245"/>
      <c r="R316" s="245"/>
      <c r="S316" s="245"/>
      <c r="T316" s="246"/>
      <c r="AT316" s="247" t="s">
        <v>307</v>
      </c>
      <c r="AU316" s="247" t="s">
        <v>83</v>
      </c>
      <c r="AV316" s="14" t="s">
        <v>83</v>
      </c>
      <c r="AW316" s="14" t="s">
        <v>32</v>
      </c>
      <c r="AX316" s="14" t="s">
        <v>75</v>
      </c>
      <c r="AY316" s="247" t="s">
        <v>294</v>
      </c>
    </row>
    <row r="317" spans="1:65" s="16" customFormat="1" x14ac:dyDescent="0.2">
      <c r="B317" s="269"/>
      <c r="C317" s="270"/>
      <c r="D317" s="222" t="s">
        <v>307</v>
      </c>
      <c r="E317" s="271" t="s">
        <v>1</v>
      </c>
      <c r="F317" s="272" t="s">
        <v>457</v>
      </c>
      <c r="G317" s="270"/>
      <c r="H317" s="273">
        <v>20.59</v>
      </c>
      <c r="I317" s="274"/>
      <c r="J317" s="270"/>
      <c r="K317" s="270"/>
      <c r="L317" s="275"/>
      <c r="M317" s="276"/>
      <c r="N317" s="277"/>
      <c r="O317" s="277"/>
      <c r="P317" s="277"/>
      <c r="Q317" s="277"/>
      <c r="R317" s="277"/>
      <c r="S317" s="277"/>
      <c r="T317" s="278"/>
      <c r="AT317" s="279" t="s">
        <v>307</v>
      </c>
      <c r="AU317" s="279" t="s">
        <v>83</v>
      </c>
      <c r="AV317" s="16" t="s">
        <v>301</v>
      </c>
      <c r="AW317" s="16" t="s">
        <v>32</v>
      </c>
      <c r="AX317" s="16" t="s">
        <v>81</v>
      </c>
      <c r="AY317" s="279" t="s">
        <v>294</v>
      </c>
    </row>
    <row r="318" spans="1:65" s="2" customFormat="1" ht="16.5" customHeight="1" x14ac:dyDescent="0.2">
      <c r="A318" s="35"/>
      <c r="B318" s="36"/>
      <c r="C318" s="209" t="s">
        <v>564</v>
      </c>
      <c r="D318" s="209" t="s">
        <v>296</v>
      </c>
      <c r="E318" s="210" t="s">
        <v>565</v>
      </c>
      <c r="F318" s="211" t="s">
        <v>566</v>
      </c>
      <c r="G318" s="212" t="s">
        <v>412</v>
      </c>
      <c r="H318" s="213">
        <v>0.83599999999999997</v>
      </c>
      <c r="I318" s="214"/>
      <c r="J318" s="215">
        <f>ROUND(I318*H318,2)</f>
        <v>0</v>
      </c>
      <c r="K318" s="211" t="s">
        <v>300</v>
      </c>
      <c r="L318" s="40"/>
      <c r="M318" s="216" t="s">
        <v>1</v>
      </c>
      <c r="N318" s="217" t="s">
        <v>40</v>
      </c>
      <c r="O318" s="72"/>
      <c r="P318" s="218">
        <f>O318*H318</f>
        <v>0</v>
      </c>
      <c r="Q318" s="218">
        <v>1.06277</v>
      </c>
      <c r="R318" s="218">
        <f>Q318*H318</f>
        <v>0.88847571999999997</v>
      </c>
      <c r="S318" s="218">
        <v>0</v>
      </c>
      <c r="T318" s="219">
        <f>S318*H318</f>
        <v>0</v>
      </c>
      <c r="U318" s="35"/>
      <c r="V318" s="35"/>
      <c r="W318" s="35"/>
      <c r="X318" s="35"/>
      <c r="Y318" s="35"/>
      <c r="Z318" s="35"/>
      <c r="AA318" s="35"/>
      <c r="AB318" s="35"/>
      <c r="AC318" s="35"/>
      <c r="AD318" s="35"/>
      <c r="AE318" s="35"/>
      <c r="AR318" s="220" t="s">
        <v>301</v>
      </c>
      <c r="AT318" s="220" t="s">
        <v>296</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301</v>
      </c>
      <c r="BM318" s="220" t="s">
        <v>567</v>
      </c>
    </row>
    <row r="319" spans="1:65" s="2" customFormat="1" x14ac:dyDescent="0.2">
      <c r="A319" s="35"/>
      <c r="B319" s="36"/>
      <c r="C319" s="37"/>
      <c r="D319" s="222" t="s">
        <v>303</v>
      </c>
      <c r="E319" s="37"/>
      <c r="F319" s="223" t="s">
        <v>568</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2" customFormat="1" ht="28.8" x14ac:dyDescent="0.2">
      <c r="A320" s="35"/>
      <c r="B320" s="36"/>
      <c r="C320" s="37"/>
      <c r="D320" s="222" t="s">
        <v>305</v>
      </c>
      <c r="E320" s="37"/>
      <c r="F320" s="226" t="s">
        <v>306</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305</v>
      </c>
      <c r="AU320" s="18" t="s">
        <v>83</v>
      </c>
    </row>
    <row r="321" spans="1:65" s="14" customFormat="1" x14ac:dyDescent="0.2">
      <c r="B321" s="237"/>
      <c r="C321" s="238"/>
      <c r="D321" s="222" t="s">
        <v>307</v>
      </c>
      <c r="E321" s="239" t="s">
        <v>1</v>
      </c>
      <c r="F321" s="240" t="s">
        <v>569</v>
      </c>
      <c r="G321" s="238"/>
      <c r="H321" s="241">
        <v>0.83599999999999997</v>
      </c>
      <c r="I321" s="242"/>
      <c r="J321" s="238"/>
      <c r="K321" s="238"/>
      <c r="L321" s="243"/>
      <c r="M321" s="244"/>
      <c r="N321" s="245"/>
      <c r="O321" s="245"/>
      <c r="P321" s="245"/>
      <c r="Q321" s="245"/>
      <c r="R321" s="245"/>
      <c r="S321" s="245"/>
      <c r="T321" s="246"/>
      <c r="AT321" s="247" t="s">
        <v>307</v>
      </c>
      <c r="AU321" s="247" t="s">
        <v>83</v>
      </c>
      <c r="AV321" s="14" t="s">
        <v>83</v>
      </c>
      <c r="AW321" s="14" t="s">
        <v>32</v>
      </c>
      <c r="AX321" s="14" t="s">
        <v>81</v>
      </c>
      <c r="AY321" s="247" t="s">
        <v>294</v>
      </c>
    </row>
    <row r="322" spans="1:65" s="2" customFormat="1" ht="24" customHeight="1" x14ac:dyDescent="0.2">
      <c r="A322" s="35"/>
      <c r="B322" s="36"/>
      <c r="C322" s="209" t="s">
        <v>570</v>
      </c>
      <c r="D322" s="209" t="s">
        <v>296</v>
      </c>
      <c r="E322" s="210" t="s">
        <v>571</v>
      </c>
      <c r="F322" s="211" t="s">
        <v>572</v>
      </c>
      <c r="G322" s="212" t="s">
        <v>349</v>
      </c>
      <c r="H322" s="213">
        <v>0.44800000000000001</v>
      </c>
      <c r="I322" s="214"/>
      <c r="J322" s="215">
        <f>ROUND(I322*H322,2)</f>
        <v>0</v>
      </c>
      <c r="K322" s="211" t="s">
        <v>300</v>
      </c>
      <c r="L322" s="40"/>
      <c r="M322" s="216" t="s">
        <v>1</v>
      </c>
      <c r="N322" s="217" t="s">
        <v>40</v>
      </c>
      <c r="O322" s="72"/>
      <c r="P322" s="218">
        <f>O322*H322</f>
        <v>0</v>
      </c>
      <c r="Q322" s="218">
        <v>2.45329</v>
      </c>
      <c r="R322" s="218">
        <f>Q322*H322</f>
        <v>1.0990739199999999</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573</v>
      </c>
    </row>
    <row r="323" spans="1:65" s="2" customFormat="1" ht="19.2" x14ac:dyDescent="0.2">
      <c r="A323" s="35"/>
      <c r="B323" s="36"/>
      <c r="C323" s="37"/>
      <c r="D323" s="222" t="s">
        <v>303</v>
      </c>
      <c r="E323" s="37"/>
      <c r="F323" s="223" t="s">
        <v>574</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28.8" x14ac:dyDescent="0.2">
      <c r="A324" s="35"/>
      <c r="B324" s="36"/>
      <c r="C324" s="37"/>
      <c r="D324" s="222" t="s">
        <v>305</v>
      </c>
      <c r="E324" s="37"/>
      <c r="F324" s="226" t="s">
        <v>306</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305</v>
      </c>
      <c r="AU324" s="18" t="s">
        <v>83</v>
      </c>
    </row>
    <row r="325" spans="1:65" s="13" customFormat="1" x14ac:dyDescent="0.2">
      <c r="B325" s="227"/>
      <c r="C325" s="228"/>
      <c r="D325" s="222" t="s">
        <v>307</v>
      </c>
      <c r="E325" s="229" t="s">
        <v>1</v>
      </c>
      <c r="F325" s="230" t="s">
        <v>575</v>
      </c>
      <c r="G325" s="228"/>
      <c r="H325" s="229" t="s">
        <v>1</v>
      </c>
      <c r="I325" s="231"/>
      <c r="J325" s="228"/>
      <c r="K325" s="228"/>
      <c r="L325" s="232"/>
      <c r="M325" s="233"/>
      <c r="N325" s="234"/>
      <c r="O325" s="234"/>
      <c r="P325" s="234"/>
      <c r="Q325" s="234"/>
      <c r="R325" s="234"/>
      <c r="S325" s="234"/>
      <c r="T325" s="235"/>
      <c r="AT325" s="236" t="s">
        <v>307</v>
      </c>
      <c r="AU325" s="236" t="s">
        <v>83</v>
      </c>
      <c r="AV325" s="13" t="s">
        <v>81</v>
      </c>
      <c r="AW325" s="13" t="s">
        <v>32</v>
      </c>
      <c r="AX325" s="13" t="s">
        <v>75</v>
      </c>
      <c r="AY325" s="236" t="s">
        <v>294</v>
      </c>
    </row>
    <row r="326" spans="1:65" s="14" customFormat="1" x14ac:dyDescent="0.2">
      <c r="B326" s="237"/>
      <c r="C326" s="238"/>
      <c r="D326" s="222" t="s">
        <v>307</v>
      </c>
      <c r="E326" s="239" t="s">
        <v>1</v>
      </c>
      <c r="F326" s="240" t="s">
        <v>576</v>
      </c>
      <c r="G326" s="238"/>
      <c r="H326" s="241">
        <v>0.44800000000000001</v>
      </c>
      <c r="I326" s="242"/>
      <c r="J326" s="238"/>
      <c r="K326" s="238"/>
      <c r="L326" s="243"/>
      <c r="M326" s="244"/>
      <c r="N326" s="245"/>
      <c r="O326" s="245"/>
      <c r="P326" s="245"/>
      <c r="Q326" s="245"/>
      <c r="R326" s="245"/>
      <c r="S326" s="245"/>
      <c r="T326" s="246"/>
      <c r="AT326" s="247" t="s">
        <v>307</v>
      </c>
      <c r="AU326" s="247" t="s">
        <v>83</v>
      </c>
      <c r="AV326" s="14" t="s">
        <v>83</v>
      </c>
      <c r="AW326" s="14" t="s">
        <v>32</v>
      </c>
      <c r="AX326" s="14" t="s">
        <v>81</v>
      </c>
      <c r="AY326" s="247" t="s">
        <v>294</v>
      </c>
    </row>
    <row r="327" spans="1:65" s="2" customFormat="1" ht="16.5" customHeight="1" x14ac:dyDescent="0.2">
      <c r="A327" s="35"/>
      <c r="B327" s="36"/>
      <c r="C327" s="209" t="s">
        <v>577</v>
      </c>
      <c r="D327" s="209" t="s">
        <v>296</v>
      </c>
      <c r="E327" s="210" t="s">
        <v>578</v>
      </c>
      <c r="F327" s="211" t="s">
        <v>579</v>
      </c>
      <c r="G327" s="212" t="s">
        <v>299</v>
      </c>
      <c r="H327" s="213">
        <v>3.12</v>
      </c>
      <c r="I327" s="214"/>
      <c r="J327" s="215">
        <f>ROUND(I327*H327,2)</f>
        <v>0</v>
      </c>
      <c r="K327" s="211" t="s">
        <v>300</v>
      </c>
      <c r="L327" s="40"/>
      <c r="M327" s="216" t="s">
        <v>1</v>
      </c>
      <c r="N327" s="217" t="s">
        <v>40</v>
      </c>
      <c r="O327" s="72"/>
      <c r="P327" s="218">
        <f>O327*H327</f>
        <v>0</v>
      </c>
      <c r="Q327" s="218">
        <v>2.6900000000000001E-3</v>
      </c>
      <c r="R327" s="218">
        <f>Q327*H327</f>
        <v>8.3928000000000006E-3</v>
      </c>
      <c r="S327" s="218">
        <v>0</v>
      </c>
      <c r="T327" s="219">
        <f>S327*H327</f>
        <v>0</v>
      </c>
      <c r="U327" s="35"/>
      <c r="V327" s="35"/>
      <c r="W327" s="35"/>
      <c r="X327" s="35"/>
      <c r="Y327" s="35"/>
      <c r="Z327" s="35"/>
      <c r="AA327" s="35"/>
      <c r="AB327" s="35"/>
      <c r="AC327" s="35"/>
      <c r="AD327" s="35"/>
      <c r="AE327" s="35"/>
      <c r="AR327" s="220" t="s">
        <v>301</v>
      </c>
      <c r="AT327" s="220" t="s">
        <v>296</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580</v>
      </c>
    </row>
    <row r="328" spans="1:65" s="2" customFormat="1" x14ac:dyDescent="0.2">
      <c r="A328" s="35"/>
      <c r="B328" s="36"/>
      <c r="C328" s="37"/>
      <c r="D328" s="222" t="s">
        <v>303</v>
      </c>
      <c r="E328" s="37"/>
      <c r="F328" s="223" t="s">
        <v>581</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28.8" x14ac:dyDescent="0.2">
      <c r="A329" s="35"/>
      <c r="B329" s="36"/>
      <c r="C329" s="37"/>
      <c r="D329" s="222" t="s">
        <v>305</v>
      </c>
      <c r="E329" s="37"/>
      <c r="F329" s="226" t="s">
        <v>306</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305</v>
      </c>
      <c r="AU329" s="18" t="s">
        <v>83</v>
      </c>
    </row>
    <row r="330" spans="1:65" s="13" customFormat="1" x14ac:dyDescent="0.2">
      <c r="B330" s="227"/>
      <c r="C330" s="228"/>
      <c r="D330" s="222" t="s">
        <v>307</v>
      </c>
      <c r="E330" s="229" t="s">
        <v>1</v>
      </c>
      <c r="F330" s="230" t="s">
        <v>582</v>
      </c>
      <c r="G330" s="228"/>
      <c r="H330" s="229" t="s">
        <v>1</v>
      </c>
      <c r="I330" s="231"/>
      <c r="J330" s="228"/>
      <c r="K330" s="228"/>
      <c r="L330" s="232"/>
      <c r="M330" s="233"/>
      <c r="N330" s="234"/>
      <c r="O330" s="234"/>
      <c r="P330" s="234"/>
      <c r="Q330" s="234"/>
      <c r="R330" s="234"/>
      <c r="S330" s="234"/>
      <c r="T330" s="235"/>
      <c r="AT330" s="236" t="s">
        <v>307</v>
      </c>
      <c r="AU330" s="236" t="s">
        <v>83</v>
      </c>
      <c r="AV330" s="13" t="s">
        <v>81</v>
      </c>
      <c r="AW330" s="13" t="s">
        <v>32</v>
      </c>
      <c r="AX330" s="13" t="s">
        <v>75</v>
      </c>
      <c r="AY330" s="236" t="s">
        <v>294</v>
      </c>
    </row>
    <row r="331" spans="1:65" s="14" customFormat="1" x14ac:dyDescent="0.2">
      <c r="B331" s="237"/>
      <c r="C331" s="238"/>
      <c r="D331" s="222" t="s">
        <v>307</v>
      </c>
      <c r="E331" s="239" t="s">
        <v>1</v>
      </c>
      <c r="F331" s="240" t="s">
        <v>583</v>
      </c>
      <c r="G331" s="238"/>
      <c r="H331" s="241">
        <v>3.12</v>
      </c>
      <c r="I331" s="242"/>
      <c r="J331" s="238"/>
      <c r="K331" s="238"/>
      <c r="L331" s="243"/>
      <c r="M331" s="244"/>
      <c r="N331" s="245"/>
      <c r="O331" s="245"/>
      <c r="P331" s="245"/>
      <c r="Q331" s="245"/>
      <c r="R331" s="245"/>
      <c r="S331" s="245"/>
      <c r="T331" s="246"/>
      <c r="AT331" s="247" t="s">
        <v>307</v>
      </c>
      <c r="AU331" s="247" t="s">
        <v>83</v>
      </c>
      <c r="AV331" s="14" t="s">
        <v>83</v>
      </c>
      <c r="AW331" s="14" t="s">
        <v>32</v>
      </c>
      <c r="AX331" s="14" t="s">
        <v>81</v>
      </c>
      <c r="AY331" s="247" t="s">
        <v>294</v>
      </c>
    </row>
    <row r="332" spans="1:65" s="2" customFormat="1" ht="16.5" customHeight="1" x14ac:dyDescent="0.2">
      <c r="A332" s="35"/>
      <c r="B332" s="36"/>
      <c r="C332" s="209" t="s">
        <v>584</v>
      </c>
      <c r="D332" s="209" t="s">
        <v>296</v>
      </c>
      <c r="E332" s="210" t="s">
        <v>585</v>
      </c>
      <c r="F332" s="211" t="s">
        <v>586</v>
      </c>
      <c r="G332" s="212" t="s">
        <v>299</v>
      </c>
      <c r="H332" s="213">
        <v>3.12</v>
      </c>
      <c r="I332" s="214"/>
      <c r="J332" s="215">
        <f>ROUND(I332*H332,2)</f>
        <v>0</v>
      </c>
      <c r="K332" s="211" t="s">
        <v>300</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301</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301</v>
      </c>
      <c r="BM332" s="220" t="s">
        <v>587</v>
      </c>
    </row>
    <row r="333" spans="1:65" s="2" customFormat="1" x14ac:dyDescent="0.2">
      <c r="A333" s="35"/>
      <c r="B333" s="36"/>
      <c r="C333" s="37"/>
      <c r="D333" s="222" t="s">
        <v>303</v>
      </c>
      <c r="E333" s="37"/>
      <c r="F333" s="223" t="s">
        <v>588</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16.5" customHeight="1" x14ac:dyDescent="0.2">
      <c r="A334" s="35"/>
      <c r="B334" s="36"/>
      <c r="C334" s="209" t="s">
        <v>507</v>
      </c>
      <c r="D334" s="209" t="s">
        <v>296</v>
      </c>
      <c r="E334" s="210" t="s">
        <v>589</v>
      </c>
      <c r="F334" s="211" t="s">
        <v>590</v>
      </c>
      <c r="G334" s="212" t="s">
        <v>349</v>
      </c>
      <c r="H334" s="213">
        <v>55.921999999999997</v>
      </c>
      <c r="I334" s="214"/>
      <c r="J334" s="215">
        <f>ROUND(I334*H334,2)</f>
        <v>0</v>
      </c>
      <c r="K334" s="211" t="s">
        <v>300</v>
      </c>
      <c r="L334" s="40"/>
      <c r="M334" s="216" t="s">
        <v>1</v>
      </c>
      <c r="N334" s="217" t="s">
        <v>40</v>
      </c>
      <c r="O334" s="72"/>
      <c r="P334" s="218">
        <f>O334*H334</f>
        <v>0</v>
      </c>
      <c r="Q334" s="218">
        <v>2.2563399999999998</v>
      </c>
      <c r="R334" s="218">
        <f>Q334*H334</f>
        <v>126.17904547999998</v>
      </c>
      <c r="S334" s="218">
        <v>0</v>
      </c>
      <c r="T334" s="219">
        <f>S334*H334</f>
        <v>0</v>
      </c>
      <c r="U334" s="35"/>
      <c r="V334" s="35"/>
      <c r="W334" s="35"/>
      <c r="X334" s="35"/>
      <c r="Y334" s="35"/>
      <c r="Z334" s="35"/>
      <c r="AA334" s="35"/>
      <c r="AB334" s="35"/>
      <c r="AC334" s="35"/>
      <c r="AD334" s="35"/>
      <c r="AE334" s="35"/>
      <c r="AR334" s="220" t="s">
        <v>301</v>
      </c>
      <c r="AT334" s="220" t="s">
        <v>296</v>
      </c>
      <c r="AU334" s="220" t="s">
        <v>83</v>
      </c>
      <c r="AY334" s="18" t="s">
        <v>294</v>
      </c>
      <c r="BE334" s="221">
        <f>IF(N334="základní",J334,0)</f>
        <v>0</v>
      </c>
      <c r="BF334" s="221">
        <f>IF(N334="snížená",J334,0)</f>
        <v>0</v>
      </c>
      <c r="BG334" s="221">
        <f>IF(N334="zákl. přenesená",J334,0)</f>
        <v>0</v>
      </c>
      <c r="BH334" s="221">
        <f>IF(N334="sníž. přenesená",J334,0)</f>
        <v>0</v>
      </c>
      <c r="BI334" s="221">
        <f>IF(N334="nulová",J334,0)</f>
        <v>0</v>
      </c>
      <c r="BJ334" s="18" t="s">
        <v>81</v>
      </c>
      <c r="BK334" s="221">
        <f>ROUND(I334*H334,2)</f>
        <v>0</v>
      </c>
      <c r="BL334" s="18" t="s">
        <v>301</v>
      </c>
      <c r="BM334" s="220" t="s">
        <v>591</v>
      </c>
    </row>
    <row r="335" spans="1:65" s="2" customFormat="1" ht="19.2" x14ac:dyDescent="0.2">
      <c r="A335" s="35"/>
      <c r="B335" s="36"/>
      <c r="C335" s="37"/>
      <c r="D335" s="222" t="s">
        <v>303</v>
      </c>
      <c r="E335" s="37"/>
      <c r="F335" s="223" t="s">
        <v>592</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303</v>
      </c>
      <c r="AU335" s="18" t="s">
        <v>83</v>
      </c>
    </row>
    <row r="336" spans="1:65" s="2" customFormat="1" ht="28.8" x14ac:dyDescent="0.2">
      <c r="A336" s="35"/>
      <c r="B336" s="36"/>
      <c r="C336" s="37"/>
      <c r="D336" s="222" t="s">
        <v>305</v>
      </c>
      <c r="E336" s="37"/>
      <c r="F336" s="226" t="s">
        <v>306</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305</v>
      </c>
      <c r="AU336" s="18" t="s">
        <v>83</v>
      </c>
    </row>
    <row r="337" spans="1:65" s="13" customFormat="1" x14ac:dyDescent="0.2">
      <c r="B337" s="227"/>
      <c r="C337" s="228"/>
      <c r="D337" s="222" t="s">
        <v>307</v>
      </c>
      <c r="E337" s="229" t="s">
        <v>1</v>
      </c>
      <c r="F337" s="230" t="s">
        <v>593</v>
      </c>
      <c r="G337" s="228"/>
      <c r="H337" s="229" t="s">
        <v>1</v>
      </c>
      <c r="I337" s="231"/>
      <c r="J337" s="228"/>
      <c r="K337" s="228"/>
      <c r="L337" s="232"/>
      <c r="M337" s="233"/>
      <c r="N337" s="234"/>
      <c r="O337" s="234"/>
      <c r="P337" s="234"/>
      <c r="Q337" s="234"/>
      <c r="R337" s="234"/>
      <c r="S337" s="234"/>
      <c r="T337" s="235"/>
      <c r="AT337" s="236" t="s">
        <v>307</v>
      </c>
      <c r="AU337" s="236" t="s">
        <v>83</v>
      </c>
      <c r="AV337" s="13" t="s">
        <v>81</v>
      </c>
      <c r="AW337" s="13" t="s">
        <v>32</v>
      </c>
      <c r="AX337" s="13" t="s">
        <v>75</v>
      </c>
      <c r="AY337" s="236" t="s">
        <v>294</v>
      </c>
    </row>
    <row r="338" spans="1:65" s="14" customFormat="1" x14ac:dyDescent="0.2">
      <c r="B338" s="237"/>
      <c r="C338" s="238"/>
      <c r="D338" s="222" t="s">
        <v>307</v>
      </c>
      <c r="E338" s="239" t="s">
        <v>1</v>
      </c>
      <c r="F338" s="240" t="s">
        <v>594</v>
      </c>
      <c r="G338" s="238"/>
      <c r="H338" s="241">
        <v>30.667999999999999</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1:65" s="13" customFormat="1" x14ac:dyDescent="0.2">
      <c r="B339" s="227"/>
      <c r="C339" s="228"/>
      <c r="D339" s="222" t="s">
        <v>307</v>
      </c>
      <c r="E339" s="229" t="s">
        <v>1</v>
      </c>
      <c r="F339" s="230" t="s">
        <v>595</v>
      </c>
      <c r="G339" s="228"/>
      <c r="H339" s="229" t="s">
        <v>1</v>
      </c>
      <c r="I339" s="231"/>
      <c r="J339" s="228"/>
      <c r="K339" s="228"/>
      <c r="L339" s="232"/>
      <c r="M339" s="233"/>
      <c r="N339" s="234"/>
      <c r="O339" s="234"/>
      <c r="P339" s="234"/>
      <c r="Q339" s="234"/>
      <c r="R339" s="234"/>
      <c r="S339" s="234"/>
      <c r="T339" s="235"/>
      <c r="AT339" s="236" t="s">
        <v>307</v>
      </c>
      <c r="AU339" s="236" t="s">
        <v>83</v>
      </c>
      <c r="AV339" s="13" t="s">
        <v>81</v>
      </c>
      <c r="AW339" s="13" t="s">
        <v>32</v>
      </c>
      <c r="AX339" s="13" t="s">
        <v>75</v>
      </c>
      <c r="AY339" s="236" t="s">
        <v>294</v>
      </c>
    </row>
    <row r="340" spans="1:65" s="14" customFormat="1" x14ac:dyDescent="0.2">
      <c r="B340" s="237"/>
      <c r="C340" s="238"/>
      <c r="D340" s="222" t="s">
        <v>307</v>
      </c>
      <c r="E340" s="239" t="s">
        <v>1</v>
      </c>
      <c r="F340" s="240" t="s">
        <v>596</v>
      </c>
      <c r="G340" s="238"/>
      <c r="H340" s="241">
        <v>25.254000000000001</v>
      </c>
      <c r="I340" s="242"/>
      <c r="J340" s="238"/>
      <c r="K340" s="238"/>
      <c r="L340" s="243"/>
      <c r="M340" s="244"/>
      <c r="N340" s="245"/>
      <c r="O340" s="245"/>
      <c r="P340" s="245"/>
      <c r="Q340" s="245"/>
      <c r="R340" s="245"/>
      <c r="S340" s="245"/>
      <c r="T340" s="246"/>
      <c r="AT340" s="247" t="s">
        <v>307</v>
      </c>
      <c r="AU340" s="247" t="s">
        <v>83</v>
      </c>
      <c r="AV340" s="14" t="s">
        <v>83</v>
      </c>
      <c r="AW340" s="14" t="s">
        <v>32</v>
      </c>
      <c r="AX340" s="14" t="s">
        <v>75</v>
      </c>
      <c r="AY340" s="247" t="s">
        <v>294</v>
      </c>
    </row>
    <row r="341" spans="1:65" s="16" customFormat="1" x14ac:dyDescent="0.2">
      <c r="B341" s="269"/>
      <c r="C341" s="270"/>
      <c r="D341" s="222" t="s">
        <v>307</v>
      </c>
      <c r="E341" s="271" t="s">
        <v>1</v>
      </c>
      <c r="F341" s="272" t="s">
        <v>457</v>
      </c>
      <c r="G341" s="270"/>
      <c r="H341" s="273">
        <v>55.921999999999997</v>
      </c>
      <c r="I341" s="274"/>
      <c r="J341" s="270"/>
      <c r="K341" s="270"/>
      <c r="L341" s="275"/>
      <c r="M341" s="276"/>
      <c r="N341" s="277"/>
      <c r="O341" s="277"/>
      <c r="P341" s="277"/>
      <c r="Q341" s="277"/>
      <c r="R341" s="277"/>
      <c r="S341" s="277"/>
      <c r="T341" s="278"/>
      <c r="AT341" s="279" t="s">
        <v>307</v>
      </c>
      <c r="AU341" s="279" t="s">
        <v>83</v>
      </c>
      <c r="AV341" s="16" t="s">
        <v>301</v>
      </c>
      <c r="AW341" s="16" t="s">
        <v>32</v>
      </c>
      <c r="AX341" s="16" t="s">
        <v>81</v>
      </c>
      <c r="AY341" s="279" t="s">
        <v>294</v>
      </c>
    </row>
    <row r="342" spans="1:65" s="2" customFormat="1" ht="16.5" customHeight="1" x14ac:dyDescent="0.2">
      <c r="A342" s="35"/>
      <c r="B342" s="36"/>
      <c r="C342" s="209" t="s">
        <v>597</v>
      </c>
      <c r="D342" s="209" t="s">
        <v>296</v>
      </c>
      <c r="E342" s="210" t="s">
        <v>598</v>
      </c>
      <c r="F342" s="211" t="s">
        <v>599</v>
      </c>
      <c r="G342" s="212" t="s">
        <v>349</v>
      </c>
      <c r="H342" s="213">
        <v>10.858000000000001</v>
      </c>
      <c r="I342" s="214"/>
      <c r="J342" s="215">
        <f>ROUND(I342*H342,2)</f>
        <v>0</v>
      </c>
      <c r="K342" s="211" t="s">
        <v>300</v>
      </c>
      <c r="L342" s="40"/>
      <c r="M342" s="216" t="s">
        <v>1</v>
      </c>
      <c r="N342" s="217" t="s">
        <v>40</v>
      </c>
      <c r="O342" s="72"/>
      <c r="P342" s="218">
        <f>O342*H342</f>
        <v>0</v>
      </c>
      <c r="Q342" s="218">
        <v>2.45329</v>
      </c>
      <c r="R342" s="218">
        <f>Q342*H342</f>
        <v>26.63782282</v>
      </c>
      <c r="S342" s="218">
        <v>0</v>
      </c>
      <c r="T342" s="219">
        <f>S342*H342</f>
        <v>0</v>
      </c>
      <c r="U342" s="35"/>
      <c r="V342" s="35"/>
      <c r="W342" s="35"/>
      <c r="X342" s="35"/>
      <c r="Y342" s="35"/>
      <c r="Z342" s="35"/>
      <c r="AA342" s="35"/>
      <c r="AB342" s="35"/>
      <c r="AC342" s="35"/>
      <c r="AD342" s="35"/>
      <c r="AE342" s="35"/>
      <c r="AR342" s="220" t="s">
        <v>301</v>
      </c>
      <c r="AT342" s="220" t="s">
        <v>296</v>
      </c>
      <c r="AU342" s="220" t="s">
        <v>83</v>
      </c>
      <c r="AY342" s="18" t="s">
        <v>294</v>
      </c>
      <c r="BE342" s="221">
        <f>IF(N342="základní",J342,0)</f>
        <v>0</v>
      </c>
      <c r="BF342" s="221">
        <f>IF(N342="snížená",J342,0)</f>
        <v>0</v>
      </c>
      <c r="BG342" s="221">
        <f>IF(N342="zákl. přenesená",J342,0)</f>
        <v>0</v>
      </c>
      <c r="BH342" s="221">
        <f>IF(N342="sníž. přenesená",J342,0)</f>
        <v>0</v>
      </c>
      <c r="BI342" s="221">
        <f>IF(N342="nulová",J342,0)</f>
        <v>0</v>
      </c>
      <c r="BJ342" s="18" t="s">
        <v>81</v>
      </c>
      <c r="BK342" s="221">
        <f>ROUND(I342*H342,2)</f>
        <v>0</v>
      </c>
      <c r="BL342" s="18" t="s">
        <v>301</v>
      </c>
      <c r="BM342" s="220" t="s">
        <v>600</v>
      </c>
    </row>
    <row r="343" spans="1:65" s="2" customFormat="1" ht="19.2" x14ac:dyDescent="0.2">
      <c r="A343" s="35"/>
      <c r="B343" s="36"/>
      <c r="C343" s="37"/>
      <c r="D343" s="222" t="s">
        <v>303</v>
      </c>
      <c r="E343" s="37"/>
      <c r="F343" s="223" t="s">
        <v>601</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303</v>
      </c>
      <c r="AU343" s="18" t="s">
        <v>83</v>
      </c>
    </row>
    <row r="344" spans="1:65" s="2" customFormat="1" ht="28.8" x14ac:dyDescent="0.2">
      <c r="A344" s="35"/>
      <c r="B344" s="36"/>
      <c r="C344" s="37"/>
      <c r="D344" s="222" t="s">
        <v>305</v>
      </c>
      <c r="E344" s="37"/>
      <c r="F344" s="226" t="s">
        <v>306</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305</v>
      </c>
      <c r="AU344" s="18" t="s">
        <v>83</v>
      </c>
    </row>
    <row r="345" spans="1:65" s="13" customFormat="1" x14ac:dyDescent="0.2">
      <c r="B345" s="227"/>
      <c r="C345" s="228"/>
      <c r="D345" s="222" t="s">
        <v>307</v>
      </c>
      <c r="E345" s="229" t="s">
        <v>1</v>
      </c>
      <c r="F345" s="230" t="s">
        <v>602</v>
      </c>
      <c r="G345" s="228"/>
      <c r="H345" s="229" t="s">
        <v>1</v>
      </c>
      <c r="I345" s="231"/>
      <c r="J345" s="228"/>
      <c r="K345" s="228"/>
      <c r="L345" s="232"/>
      <c r="M345" s="233"/>
      <c r="N345" s="234"/>
      <c r="O345" s="234"/>
      <c r="P345" s="234"/>
      <c r="Q345" s="234"/>
      <c r="R345" s="234"/>
      <c r="S345" s="234"/>
      <c r="T345" s="235"/>
      <c r="AT345" s="236" t="s">
        <v>307</v>
      </c>
      <c r="AU345" s="236" t="s">
        <v>83</v>
      </c>
      <c r="AV345" s="13" t="s">
        <v>81</v>
      </c>
      <c r="AW345" s="13" t="s">
        <v>32</v>
      </c>
      <c r="AX345" s="13" t="s">
        <v>75</v>
      </c>
      <c r="AY345" s="236" t="s">
        <v>294</v>
      </c>
    </row>
    <row r="346" spans="1:65" s="14" customFormat="1" x14ac:dyDescent="0.2">
      <c r="B346" s="237"/>
      <c r="C346" s="238"/>
      <c r="D346" s="222" t="s">
        <v>307</v>
      </c>
      <c r="E346" s="239" t="s">
        <v>1</v>
      </c>
      <c r="F346" s="240" t="s">
        <v>603</v>
      </c>
      <c r="G346" s="238"/>
      <c r="H346" s="241">
        <v>8.67</v>
      </c>
      <c r="I346" s="242"/>
      <c r="J346" s="238"/>
      <c r="K346" s="238"/>
      <c r="L346" s="243"/>
      <c r="M346" s="244"/>
      <c r="N346" s="245"/>
      <c r="O346" s="245"/>
      <c r="P346" s="245"/>
      <c r="Q346" s="245"/>
      <c r="R346" s="245"/>
      <c r="S346" s="245"/>
      <c r="T346" s="246"/>
      <c r="AT346" s="247" t="s">
        <v>307</v>
      </c>
      <c r="AU346" s="247" t="s">
        <v>83</v>
      </c>
      <c r="AV346" s="14" t="s">
        <v>83</v>
      </c>
      <c r="AW346" s="14" t="s">
        <v>32</v>
      </c>
      <c r="AX346" s="14" t="s">
        <v>75</v>
      </c>
      <c r="AY346" s="247" t="s">
        <v>294</v>
      </c>
    </row>
    <row r="347" spans="1:65" s="14" customFormat="1" x14ac:dyDescent="0.2">
      <c r="B347" s="237"/>
      <c r="C347" s="238"/>
      <c r="D347" s="222" t="s">
        <v>307</v>
      </c>
      <c r="E347" s="239" t="s">
        <v>1</v>
      </c>
      <c r="F347" s="240" t="s">
        <v>604</v>
      </c>
      <c r="G347" s="238"/>
      <c r="H347" s="241">
        <v>0.104</v>
      </c>
      <c r="I347" s="242"/>
      <c r="J347" s="238"/>
      <c r="K347" s="238"/>
      <c r="L347" s="243"/>
      <c r="M347" s="244"/>
      <c r="N347" s="245"/>
      <c r="O347" s="245"/>
      <c r="P347" s="245"/>
      <c r="Q347" s="245"/>
      <c r="R347" s="245"/>
      <c r="S347" s="245"/>
      <c r="T347" s="246"/>
      <c r="AT347" s="247" t="s">
        <v>307</v>
      </c>
      <c r="AU347" s="247" t="s">
        <v>83</v>
      </c>
      <c r="AV347" s="14" t="s">
        <v>83</v>
      </c>
      <c r="AW347" s="14" t="s">
        <v>32</v>
      </c>
      <c r="AX347" s="14" t="s">
        <v>75</v>
      </c>
      <c r="AY347" s="247" t="s">
        <v>294</v>
      </c>
    </row>
    <row r="348" spans="1:65" s="14" customFormat="1" x14ac:dyDescent="0.2">
      <c r="B348" s="237"/>
      <c r="C348" s="238"/>
      <c r="D348" s="222" t="s">
        <v>307</v>
      </c>
      <c r="E348" s="239" t="s">
        <v>1</v>
      </c>
      <c r="F348" s="240" t="s">
        <v>605</v>
      </c>
      <c r="G348" s="238"/>
      <c r="H348" s="241">
        <v>7.3999999999999996E-2</v>
      </c>
      <c r="I348" s="242"/>
      <c r="J348" s="238"/>
      <c r="K348" s="238"/>
      <c r="L348" s="243"/>
      <c r="M348" s="244"/>
      <c r="N348" s="245"/>
      <c r="O348" s="245"/>
      <c r="P348" s="245"/>
      <c r="Q348" s="245"/>
      <c r="R348" s="245"/>
      <c r="S348" s="245"/>
      <c r="T348" s="246"/>
      <c r="AT348" s="247" t="s">
        <v>307</v>
      </c>
      <c r="AU348" s="247" t="s">
        <v>83</v>
      </c>
      <c r="AV348" s="14" t="s">
        <v>83</v>
      </c>
      <c r="AW348" s="14" t="s">
        <v>32</v>
      </c>
      <c r="AX348" s="14" t="s">
        <v>75</v>
      </c>
      <c r="AY348" s="247" t="s">
        <v>294</v>
      </c>
    </row>
    <row r="349" spans="1:65" s="14" customFormat="1" x14ac:dyDescent="0.2">
      <c r="B349" s="237"/>
      <c r="C349" s="238"/>
      <c r="D349" s="222" t="s">
        <v>307</v>
      </c>
      <c r="E349" s="239" t="s">
        <v>1</v>
      </c>
      <c r="F349" s="240" t="s">
        <v>606</v>
      </c>
      <c r="G349" s="238"/>
      <c r="H349" s="241">
        <v>7.3999999999999996E-2</v>
      </c>
      <c r="I349" s="242"/>
      <c r="J349" s="238"/>
      <c r="K349" s="238"/>
      <c r="L349" s="243"/>
      <c r="M349" s="244"/>
      <c r="N349" s="245"/>
      <c r="O349" s="245"/>
      <c r="P349" s="245"/>
      <c r="Q349" s="245"/>
      <c r="R349" s="245"/>
      <c r="S349" s="245"/>
      <c r="T349" s="246"/>
      <c r="AT349" s="247" t="s">
        <v>307</v>
      </c>
      <c r="AU349" s="247" t="s">
        <v>83</v>
      </c>
      <c r="AV349" s="14" t="s">
        <v>83</v>
      </c>
      <c r="AW349" s="14" t="s">
        <v>32</v>
      </c>
      <c r="AX349" s="14" t="s">
        <v>75</v>
      </c>
      <c r="AY349" s="247" t="s">
        <v>294</v>
      </c>
    </row>
    <row r="350" spans="1:65" s="14" customFormat="1" x14ac:dyDescent="0.2">
      <c r="B350" s="237"/>
      <c r="C350" s="238"/>
      <c r="D350" s="222" t="s">
        <v>307</v>
      </c>
      <c r="E350" s="239" t="s">
        <v>1</v>
      </c>
      <c r="F350" s="240" t="s">
        <v>607</v>
      </c>
      <c r="G350" s="238"/>
      <c r="H350" s="241">
        <v>0.12</v>
      </c>
      <c r="I350" s="242"/>
      <c r="J350" s="238"/>
      <c r="K350" s="238"/>
      <c r="L350" s="243"/>
      <c r="M350" s="244"/>
      <c r="N350" s="245"/>
      <c r="O350" s="245"/>
      <c r="P350" s="245"/>
      <c r="Q350" s="245"/>
      <c r="R350" s="245"/>
      <c r="S350" s="245"/>
      <c r="T350" s="246"/>
      <c r="AT350" s="247" t="s">
        <v>307</v>
      </c>
      <c r="AU350" s="247" t="s">
        <v>83</v>
      </c>
      <c r="AV350" s="14" t="s">
        <v>83</v>
      </c>
      <c r="AW350" s="14" t="s">
        <v>32</v>
      </c>
      <c r="AX350" s="14" t="s">
        <v>75</v>
      </c>
      <c r="AY350" s="247" t="s">
        <v>294</v>
      </c>
    </row>
    <row r="351" spans="1:65" s="14" customFormat="1" x14ac:dyDescent="0.2">
      <c r="B351" s="237"/>
      <c r="C351" s="238"/>
      <c r="D351" s="222" t="s">
        <v>307</v>
      </c>
      <c r="E351" s="239" t="s">
        <v>1</v>
      </c>
      <c r="F351" s="240" t="s">
        <v>608</v>
      </c>
      <c r="G351" s="238"/>
      <c r="H351" s="241">
        <v>0.33600000000000002</v>
      </c>
      <c r="I351" s="242"/>
      <c r="J351" s="238"/>
      <c r="K351" s="238"/>
      <c r="L351" s="243"/>
      <c r="M351" s="244"/>
      <c r="N351" s="245"/>
      <c r="O351" s="245"/>
      <c r="P351" s="245"/>
      <c r="Q351" s="245"/>
      <c r="R351" s="245"/>
      <c r="S351" s="245"/>
      <c r="T351" s="246"/>
      <c r="AT351" s="247" t="s">
        <v>307</v>
      </c>
      <c r="AU351" s="247" t="s">
        <v>83</v>
      </c>
      <c r="AV351" s="14" t="s">
        <v>83</v>
      </c>
      <c r="AW351" s="14" t="s">
        <v>32</v>
      </c>
      <c r="AX351" s="14" t="s">
        <v>75</v>
      </c>
      <c r="AY351" s="247" t="s">
        <v>294</v>
      </c>
    </row>
    <row r="352" spans="1:65" s="14" customFormat="1" x14ac:dyDescent="0.2">
      <c r="B352" s="237"/>
      <c r="C352" s="238"/>
      <c r="D352" s="222" t="s">
        <v>307</v>
      </c>
      <c r="E352" s="239" t="s">
        <v>1</v>
      </c>
      <c r="F352" s="240" t="s">
        <v>609</v>
      </c>
      <c r="G352" s="238"/>
      <c r="H352" s="241">
        <v>0.90700000000000003</v>
      </c>
      <c r="I352" s="242"/>
      <c r="J352" s="238"/>
      <c r="K352" s="238"/>
      <c r="L352" s="243"/>
      <c r="M352" s="244"/>
      <c r="N352" s="245"/>
      <c r="O352" s="245"/>
      <c r="P352" s="245"/>
      <c r="Q352" s="245"/>
      <c r="R352" s="245"/>
      <c r="S352" s="245"/>
      <c r="T352" s="246"/>
      <c r="AT352" s="247" t="s">
        <v>307</v>
      </c>
      <c r="AU352" s="247" t="s">
        <v>83</v>
      </c>
      <c r="AV352" s="14" t="s">
        <v>83</v>
      </c>
      <c r="AW352" s="14" t="s">
        <v>32</v>
      </c>
      <c r="AX352" s="14" t="s">
        <v>75</v>
      </c>
      <c r="AY352" s="247" t="s">
        <v>294</v>
      </c>
    </row>
    <row r="353" spans="1:65" s="14" customFormat="1" x14ac:dyDescent="0.2">
      <c r="B353" s="237"/>
      <c r="C353" s="238"/>
      <c r="D353" s="222" t="s">
        <v>307</v>
      </c>
      <c r="E353" s="239" t="s">
        <v>1</v>
      </c>
      <c r="F353" s="240" t="s">
        <v>610</v>
      </c>
      <c r="G353" s="238"/>
      <c r="H353" s="241">
        <v>2.7E-2</v>
      </c>
      <c r="I353" s="242"/>
      <c r="J353" s="238"/>
      <c r="K353" s="238"/>
      <c r="L353" s="243"/>
      <c r="M353" s="244"/>
      <c r="N353" s="245"/>
      <c r="O353" s="245"/>
      <c r="P353" s="245"/>
      <c r="Q353" s="245"/>
      <c r="R353" s="245"/>
      <c r="S353" s="245"/>
      <c r="T353" s="246"/>
      <c r="AT353" s="247" t="s">
        <v>307</v>
      </c>
      <c r="AU353" s="247" t="s">
        <v>83</v>
      </c>
      <c r="AV353" s="14" t="s">
        <v>83</v>
      </c>
      <c r="AW353" s="14" t="s">
        <v>32</v>
      </c>
      <c r="AX353" s="14" t="s">
        <v>75</v>
      </c>
      <c r="AY353" s="247" t="s">
        <v>294</v>
      </c>
    </row>
    <row r="354" spans="1:65" s="14" customFormat="1" x14ac:dyDescent="0.2">
      <c r="B354" s="237"/>
      <c r="C354" s="238"/>
      <c r="D354" s="222" t="s">
        <v>307</v>
      </c>
      <c r="E354" s="239" t="s">
        <v>1</v>
      </c>
      <c r="F354" s="240" t="s">
        <v>611</v>
      </c>
      <c r="G354" s="238"/>
      <c r="H354" s="241">
        <v>0.54600000000000004</v>
      </c>
      <c r="I354" s="242"/>
      <c r="J354" s="238"/>
      <c r="K354" s="238"/>
      <c r="L354" s="243"/>
      <c r="M354" s="244"/>
      <c r="N354" s="245"/>
      <c r="O354" s="245"/>
      <c r="P354" s="245"/>
      <c r="Q354" s="245"/>
      <c r="R354" s="245"/>
      <c r="S354" s="245"/>
      <c r="T354" s="246"/>
      <c r="AT354" s="247" t="s">
        <v>307</v>
      </c>
      <c r="AU354" s="247" t="s">
        <v>83</v>
      </c>
      <c r="AV354" s="14" t="s">
        <v>83</v>
      </c>
      <c r="AW354" s="14" t="s">
        <v>32</v>
      </c>
      <c r="AX354" s="14" t="s">
        <v>75</v>
      </c>
      <c r="AY354" s="247" t="s">
        <v>294</v>
      </c>
    </row>
    <row r="355" spans="1:65" s="16" customFormat="1" x14ac:dyDescent="0.2">
      <c r="B355" s="269"/>
      <c r="C355" s="270"/>
      <c r="D355" s="222" t="s">
        <v>307</v>
      </c>
      <c r="E355" s="271" t="s">
        <v>1</v>
      </c>
      <c r="F355" s="272" t="s">
        <v>457</v>
      </c>
      <c r="G355" s="270"/>
      <c r="H355" s="273">
        <v>10.857999999999997</v>
      </c>
      <c r="I355" s="274"/>
      <c r="J355" s="270"/>
      <c r="K355" s="270"/>
      <c r="L355" s="275"/>
      <c r="M355" s="276"/>
      <c r="N355" s="277"/>
      <c r="O355" s="277"/>
      <c r="P355" s="277"/>
      <c r="Q355" s="277"/>
      <c r="R355" s="277"/>
      <c r="S355" s="277"/>
      <c r="T355" s="278"/>
      <c r="AT355" s="279" t="s">
        <v>307</v>
      </c>
      <c r="AU355" s="279" t="s">
        <v>83</v>
      </c>
      <c r="AV355" s="16" t="s">
        <v>301</v>
      </c>
      <c r="AW355" s="16" t="s">
        <v>32</v>
      </c>
      <c r="AX355" s="16" t="s">
        <v>81</v>
      </c>
      <c r="AY355" s="279" t="s">
        <v>294</v>
      </c>
    </row>
    <row r="356" spans="1:65" s="2" customFormat="1" ht="16.5" customHeight="1" x14ac:dyDescent="0.2">
      <c r="A356" s="35"/>
      <c r="B356" s="36"/>
      <c r="C356" s="209" t="s">
        <v>612</v>
      </c>
      <c r="D356" s="209" t="s">
        <v>296</v>
      </c>
      <c r="E356" s="210" t="s">
        <v>613</v>
      </c>
      <c r="F356" s="211" t="s">
        <v>614</v>
      </c>
      <c r="G356" s="212" t="s">
        <v>299</v>
      </c>
      <c r="H356" s="213">
        <v>18.295999999999999</v>
      </c>
      <c r="I356" s="214"/>
      <c r="J356" s="215">
        <f>ROUND(I356*H356,2)</f>
        <v>0</v>
      </c>
      <c r="K356" s="211" t="s">
        <v>300</v>
      </c>
      <c r="L356" s="40"/>
      <c r="M356" s="216" t="s">
        <v>1</v>
      </c>
      <c r="N356" s="217" t="s">
        <v>40</v>
      </c>
      <c r="O356" s="72"/>
      <c r="P356" s="218">
        <f>O356*H356</f>
        <v>0</v>
      </c>
      <c r="Q356" s="218">
        <v>2.64E-3</v>
      </c>
      <c r="R356" s="218">
        <f>Q356*H356</f>
        <v>4.8301440000000001E-2</v>
      </c>
      <c r="S356" s="218">
        <v>0</v>
      </c>
      <c r="T356" s="219">
        <f>S356*H356</f>
        <v>0</v>
      </c>
      <c r="U356" s="35"/>
      <c r="V356" s="35"/>
      <c r="W356" s="35"/>
      <c r="X356" s="35"/>
      <c r="Y356" s="35"/>
      <c r="Z356" s="35"/>
      <c r="AA356" s="35"/>
      <c r="AB356" s="35"/>
      <c r="AC356" s="35"/>
      <c r="AD356" s="35"/>
      <c r="AE356" s="35"/>
      <c r="AR356" s="220" t="s">
        <v>301</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615</v>
      </c>
    </row>
    <row r="357" spans="1:65" s="2" customFormat="1" x14ac:dyDescent="0.2">
      <c r="A357" s="35"/>
      <c r="B357" s="36"/>
      <c r="C357" s="37"/>
      <c r="D357" s="222" t="s">
        <v>303</v>
      </c>
      <c r="E357" s="37"/>
      <c r="F357" s="223" t="s">
        <v>616</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28.8" x14ac:dyDescent="0.2">
      <c r="A358" s="35"/>
      <c r="B358" s="36"/>
      <c r="C358" s="37"/>
      <c r="D358" s="222" t="s">
        <v>305</v>
      </c>
      <c r="E358" s="37"/>
      <c r="F358" s="226" t="s">
        <v>306</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305</v>
      </c>
      <c r="AU358" s="18" t="s">
        <v>83</v>
      </c>
    </row>
    <row r="359" spans="1:65" s="13" customFormat="1" x14ac:dyDescent="0.2">
      <c r="B359" s="227"/>
      <c r="C359" s="228"/>
      <c r="D359" s="222" t="s">
        <v>307</v>
      </c>
      <c r="E359" s="229" t="s">
        <v>1</v>
      </c>
      <c r="F359" s="230" t="s">
        <v>602</v>
      </c>
      <c r="G359" s="228"/>
      <c r="H359" s="229" t="s">
        <v>1</v>
      </c>
      <c r="I359" s="231"/>
      <c r="J359" s="228"/>
      <c r="K359" s="228"/>
      <c r="L359" s="232"/>
      <c r="M359" s="233"/>
      <c r="N359" s="234"/>
      <c r="O359" s="234"/>
      <c r="P359" s="234"/>
      <c r="Q359" s="234"/>
      <c r="R359" s="234"/>
      <c r="S359" s="234"/>
      <c r="T359" s="235"/>
      <c r="AT359" s="236" t="s">
        <v>307</v>
      </c>
      <c r="AU359" s="236" t="s">
        <v>83</v>
      </c>
      <c r="AV359" s="13" t="s">
        <v>81</v>
      </c>
      <c r="AW359" s="13" t="s">
        <v>32</v>
      </c>
      <c r="AX359" s="13" t="s">
        <v>75</v>
      </c>
      <c r="AY359" s="236" t="s">
        <v>294</v>
      </c>
    </row>
    <row r="360" spans="1:65" s="14" customFormat="1" x14ac:dyDescent="0.2">
      <c r="B360" s="237"/>
      <c r="C360" s="238"/>
      <c r="D360" s="222" t="s">
        <v>307</v>
      </c>
      <c r="E360" s="239" t="s">
        <v>1</v>
      </c>
      <c r="F360" s="240" t="s">
        <v>617</v>
      </c>
      <c r="G360" s="238"/>
      <c r="H360" s="241">
        <v>15.64</v>
      </c>
      <c r="I360" s="242"/>
      <c r="J360" s="238"/>
      <c r="K360" s="238"/>
      <c r="L360" s="243"/>
      <c r="M360" s="244"/>
      <c r="N360" s="245"/>
      <c r="O360" s="245"/>
      <c r="P360" s="245"/>
      <c r="Q360" s="245"/>
      <c r="R360" s="245"/>
      <c r="S360" s="245"/>
      <c r="T360" s="246"/>
      <c r="AT360" s="247" t="s">
        <v>307</v>
      </c>
      <c r="AU360" s="247" t="s">
        <v>83</v>
      </c>
      <c r="AV360" s="14" t="s">
        <v>83</v>
      </c>
      <c r="AW360" s="14" t="s">
        <v>32</v>
      </c>
      <c r="AX360" s="14" t="s">
        <v>75</v>
      </c>
      <c r="AY360" s="247" t="s">
        <v>294</v>
      </c>
    </row>
    <row r="361" spans="1:65" s="14" customFormat="1" x14ac:dyDescent="0.2">
      <c r="B361" s="237"/>
      <c r="C361" s="238"/>
      <c r="D361" s="222" t="s">
        <v>307</v>
      </c>
      <c r="E361" s="239" t="s">
        <v>1</v>
      </c>
      <c r="F361" s="240" t="s">
        <v>618</v>
      </c>
      <c r="G361" s="238"/>
      <c r="H361" s="241">
        <v>0.20599999999999999</v>
      </c>
      <c r="I361" s="242"/>
      <c r="J361" s="238"/>
      <c r="K361" s="238"/>
      <c r="L361" s="243"/>
      <c r="M361" s="244"/>
      <c r="N361" s="245"/>
      <c r="O361" s="245"/>
      <c r="P361" s="245"/>
      <c r="Q361" s="245"/>
      <c r="R361" s="245"/>
      <c r="S361" s="245"/>
      <c r="T361" s="246"/>
      <c r="AT361" s="247" t="s">
        <v>307</v>
      </c>
      <c r="AU361" s="247" t="s">
        <v>83</v>
      </c>
      <c r="AV361" s="14" t="s">
        <v>83</v>
      </c>
      <c r="AW361" s="14" t="s">
        <v>32</v>
      </c>
      <c r="AX361" s="14" t="s">
        <v>75</v>
      </c>
      <c r="AY361" s="247" t="s">
        <v>294</v>
      </c>
    </row>
    <row r="362" spans="1:65" s="14" customFormat="1" x14ac:dyDescent="0.2">
      <c r="B362" s="237"/>
      <c r="C362" s="238"/>
      <c r="D362" s="222" t="s">
        <v>307</v>
      </c>
      <c r="E362" s="239" t="s">
        <v>1</v>
      </c>
      <c r="F362" s="240" t="s">
        <v>619</v>
      </c>
      <c r="G362" s="238"/>
      <c r="H362" s="241">
        <v>0.17799999999999999</v>
      </c>
      <c r="I362" s="242"/>
      <c r="J362" s="238"/>
      <c r="K362" s="238"/>
      <c r="L362" s="243"/>
      <c r="M362" s="244"/>
      <c r="N362" s="245"/>
      <c r="O362" s="245"/>
      <c r="P362" s="245"/>
      <c r="Q362" s="245"/>
      <c r="R362" s="245"/>
      <c r="S362" s="245"/>
      <c r="T362" s="246"/>
      <c r="AT362" s="247" t="s">
        <v>307</v>
      </c>
      <c r="AU362" s="247" t="s">
        <v>83</v>
      </c>
      <c r="AV362" s="14" t="s">
        <v>83</v>
      </c>
      <c r="AW362" s="14" t="s">
        <v>32</v>
      </c>
      <c r="AX362" s="14" t="s">
        <v>75</v>
      </c>
      <c r="AY362" s="247" t="s">
        <v>294</v>
      </c>
    </row>
    <row r="363" spans="1:65" s="14" customFormat="1" x14ac:dyDescent="0.2">
      <c r="B363" s="237"/>
      <c r="C363" s="238"/>
      <c r="D363" s="222" t="s">
        <v>307</v>
      </c>
      <c r="E363" s="239" t="s">
        <v>1</v>
      </c>
      <c r="F363" s="240" t="s">
        <v>620</v>
      </c>
      <c r="G363" s="238"/>
      <c r="H363" s="241">
        <v>0.17199999999999999</v>
      </c>
      <c r="I363" s="242"/>
      <c r="J363" s="238"/>
      <c r="K363" s="238"/>
      <c r="L363" s="243"/>
      <c r="M363" s="244"/>
      <c r="N363" s="245"/>
      <c r="O363" s="245"/>
      <c r="P363" s="245"/>
      <c r="Q363" s="245"/>
      <c r="R363" s="245"/>
      <c r="S363" s="245"/>
      <c r="T363" s="246"/>
      <c r="AT363" s="247" t="s">
        <v>307</v>
      </c>
      <c r="AU363" s="247" t="s">
        <v>83</v>
      </c>
      <c r="AV363" s="14" t="s">
        <v>83</v>
      </c>
      <c r="AW363" s="14" t="s">
        <v>32</v>
      </c>
      <c r="AX363" s="14" t="s">
        <v>75</v>
      </c>
      <c r="AY363" s="247" t="s">
        <v>294</v>
      </c>
    </row>
    <row r="364" spans="1:65" s="14" customFormat="1" x14ac:dyDescent="0.2">
      <c r="B364" s="237"/>
      <c r="C364" s="238"/>
      <c r="D364" s="222" t="s">
        <v>307</v>
      </c>
      <c r="E364" s="239" t="s">
        <v>1</v>
      </c>
      <c r="F364" s="240" t="s">
        <v>621</v>
      </c>
      <c r="G364" s="238"/>
      <c r="H364" s="241">
        <v>0.23</v>
      </c>
      <c r="I364" s="242"/>
      <c r="J364" s="238"/>
      <c r="K364" s="238"/>
      <c r="L364" s="243"/>
      <c r="M364" s="244"/>
      <c r="N364" s="245"/>
      <c r="O364" s="245"/>
      <c r="P364" s="245"/>
      <c r="Q364" s="245"/>
      <c r="R364" s="245"/>
      <c r="S364" s="245"/>
      <c r="T364" s="246"/>
      <c r="AT364" s="247" t="s">
        <v>307</v>
      </c>
      <c r="AU364" s="247" t="s">
        <v>83</v>
      </c>
      <c r="AV364" s="14" t="s">
        <v>83</v>
      </c>
      <c r="AW364" s="14" t="s">
        <v>32</v>
      </c>
      <c r="AX364" s="14" t="s">
        <v>75</v>
      </c>
      <c r="AY364" s="247" t="s">
        <v>294</v>
      </c>
    </row>
    <row r="365" spans="1:65" s="14" customFormat="1" x14ac:dyDescent="0.2">
      <c r="B365" s="237"/>
      <c r="C365" s="238"/>
      <c r="D365" s="222" t="s">
        <v>307</v>
      </c>
      <c r="E365" s="239" t="s">
        <v>1</v>
      </c>
      <c r="F365" s="240" t="s">
        <v>622</v>
      </c>
      <c r="G365" s="238"/>
      <c r="H365" s="241">
        <v>0.5</v>
      </c>
      <c r="I365" s="242"/>
      <c r="J365" s="238"/>
      <c r="K365" s="238"/>
      <c r="L365" s="243"/>
      <c r="M365" s="244"/>
      <c r="N365" s="245"/>
      <c r="O365" s="245"/>
      <c r="P365" s="245"/>
      <c r="Q365" s="245"/>
      <c r="R365" s="245"/>
      <c r="S365" s="245"/>
      <c r="T365" s="246"/>
      <c r="AT365" s="247" t="s">
        <v>307</v>
      </c>
      <c r="AU365" s="247" t="s">
        <v>83</v>
      </c>
      <c r="AV365" s="14" t="s">
        <v>83</v>
      </c>
      <c r="AW365" s="14" t="s">
        <v>32</v>
      </c>
      <c r="AX365" s="14" t="s">
        <v>75</v>
      </c>
      <c r="AY365" s="247" t="s">
        <v>294</v>
      </c>
    </row>
    <row r="366" spans="1:65" s="14" customFormat="1" x14ac:dyDescent="0.2">
      <c r="B366" s="237"/>
      <c r="C366" s="238"/>
      <c r="D366" s="222" t="s">
        <v>307</v>
      </c>
      <c r="E366" s="239" t="s">
        <v>1</v>
      </c>
      <c r="F366" s="240" t="s">
        <v>623</v>
      </c>
      <c r="G366" s="238"/>
      <c r="H366" s="241">
        <v>0.75</v>
      </c>
      <c r="I366" s="242"/>
      <c r="J366" s="238"/>
      <c r="K366" s="238"/>
      <c r="L366" s="243"/>
      <c r="M366" s="244"/>
      <c r="N366" s="245"/>
      <c r="O366" s="245"/>
      <c r="P366" s="245"/>
      <c r="Q366" s="245"/>
      <c r="R366" s="245"/>
      <c r="S366" s="245"/>
      <c r="T366" s="246"/>
      <c r="AT366" s="247" t="s">
        <v>307</v>
      </c>
      <c r="AU366" s="247" t="s">
        <v>83</v>
      </c>
      <c r="AV366" s="14" t="s">
        <v>83</v>
      </c>
      <c r="AW366" s="14" t="s">
        <v>32</v>
      </c>
      <c r="AX366" s="14" t="s">
        <v>75</v>
      </c>
      <c r="AY366" s="247" t="s">
        <v>294</v>
      </c>
    </row>
    <row r="367" spans="1:65" s="14" customFormat="1" x14ac:dyDescent="0.2">
      <c r="B367" s="237"/>
      <c r="C367" s="238"/>
      <c r="D367" s="222" t="s">
        <v>307</v>
      </c>
      <c r="E367" s="239" t="s">
        <v>1</v>
      </c>
      <c r="F367" s="240" t="s">
        <v>624</v>
      </c>
      <c r="G367" s="238"/>
      <c r="H367" s="241">
        <v>0.09</v>
      </c>
      <c r="I367" s="242"/>
      <c r="J367" s="238"/>
      <c r="K367" s="238"/>
      <c r="L367" s="243"/>
      <c r="M367" s="244"/>
      <c r="N367" s="245"/>
      <c r="O367" s="245"/>
      <c r="P367" s="245"/>
      <c r="Q367" s="245"/>
      <c r="R367" s="245"/>
      <c r="S367" s="245"/>
      <c r="T367" s="246"/>
      <c r="AT367" s="247" t="s">
        <v>307</v>
      </c>
      <c r="AU367" s="247" t="s">
        <v>83</v>
      </c>
      <c r="AV367" s="14" t="s">
        <v>83</v>
      </c>
      <c r="AW367" s="14" t="s">
        <v>32</v>
      </c>
      <c r="AX367" s="14" t="s">
        <v>75</v>
      </c>
      <c r="AY367" s="247" t="s">
        <v>294</v>
      </c>
    </row>
    <row r="368" spans="1:65" s="14" customFormat="1" x14ac:dyDescent="0.2">
      <c r="B368" s="237"/>
      <c r="C368" s="238"/>
      <c r="D368" s="222" t="s">
        <v>307</v>
      </c>
      <c r="E368" s="239" t="s">
        <v>1</v>
      </c>
      <c r="F368" s="240" t="s">
        <v>625</v>
      </c>
      <c r="G368" s="238"/>
      <c r="H368" s="241">
        <v>0.53</v>
      </c>
      <c r="I368" s="242"/>
      <c r="J368" s="238"/>
      <c r="K368" s="238"/>
      <c r="L368" s="243"/>
      <c r="M368" s="244"/>
      <c r="N368" s="245"/>
      <c r="O368" s="245"/>
      <c r="P368" s="245"/>
      <c r="Q368" s="245"/>
      <c r="R368" s="245"/>
      <c r="S368" s="245"/>
      <c r="T368" s="246"/>
      <c r="AT368" s="247" t="s">
        <v>307</v>
      </c>
      <c r="AU368" s="247" t="s">
        <v>83</v>
      </c>
      <c r="AV368" s="14" t="s">
        <v>83</v>
      </c>
      <c r="AW368" s="14" t="s">
        <v>32</v>
      </c>
      <c r="AX368" s="14" t="s">
        <v>75</v>
      </c>
      <c r="AY368" s="247" t="s">
        <v>294</v>
      </c>
    </row>
    <row r="369" spans="1:65" s="16" customFormat="1" x14ac:dyDescent="0.2">
      <c r="B369" s="269"/>
      <c r="C369" s="270"/>
      <c r="D369" s="222" t="s">
        <v>307</v>
      </c>
      <c r="E369" s="271" t="s">
        <v>1</v>
      </c>
      <c r="F369" s="272" t="s">
        <v>457</v>
      </c>
      <c r="G369" s="270"/>
      <c r="H369" s="273">
        <v>18.295999999999999</v>
      </c>
      <c r="I369" s="274"/>
      <c r="J369" s="270"/>
      <c r="K369" s="270"/>
      <c r="L369" s="275"/>
      <c r="M369" s="276"/>
      <c r="N369" s="277"/>
      <c r="O369" s="277"/>
      <c r="P369" s="277"/>
      <c r="Q369" s="277"/>
      <c r="R369" s="277"/>
      <c r="S369" s="277"/>
      <c r="T369" s="278"/>
      <c r="AT369" s="279" t="s">
        <v>307</v>
      </c>
      <c r="AU369" s="279" t="s">
        <v>83</v>
      </c>
      <c r="AV369" s="16" t="s">
        <v>301</v>
      </c>
      <c r="AW369" s="16" t="s">
        <v>32</v>
      </c>
      <c r="AX369" s="16" t="s">
        <v>81</v>
      </c>
      <c r="AY369" s="279" t="s">
        <v>294</v>
      </c>
    </row>
    <row r="370" spans="1:65" s="2" customFormat="1" ht="16.5" customHeight="1" x14ac:dyDescent="0.2">
      <c r="A370" s="35"/>
      <c r="B370" s="36"/>
      <c r="C370" s="209" t="s">
        <v>401</v>
      </c>
      <c r="D370" s="209" t="s">
        <v>296</v>
      </c>
      <c r="E370" s="210" t="s">
        <v>626</v>
      </c>
      <c r="F370" s="211" t="s">
        <v>627</v>
      </c>
      <c r="G370" s="212" t="s">
        <v>299</v>
      </c>
      <c r="H370" s="213">
        <v>18.295999999999999</v>
      </c>
      <c r="I370" s="214"/>
      <c r="J370" s="215">
        <f>ROUND(I370*H370,2)</f>
        <v>0</v>
      </c>
      <c r="K370" s="211" t="s">
        <v>300</v>
      </c>
      <c r="L370" s="40"/>
      <c r="M370" s="216" t="s">
        <v>1</v>
      </c>
      <c r="N370" s="217"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301</v>
      </c>
      <c r="AT370" s="220" t="s">
        <v>296</v>
      </c>
      <c r="AU370" s="220" t="s">
        <v>83</v>
      </c>
      <c r="AY370" s="18" t="s">
        <v>294</v>
      </c>
      <c r="BE370" s="221">
        <f>IF(N370="základní",J370,0)</f>
        <v>0</v>
      </c>
      <c r="BF370" s="221">
        <f>IF(N370="snížená",J370,0)</f>
        <v>0</v>
      </c>
      <c r="BG370" s="221">
        <f>IF(N370="zákl. přenesená",J370,0)</f>
        <v>0</v>
      </c>
      <c r="BH370" s="221">
        <f>IF(N370="sníž. přenesená",J370,0)</f>
        <v>0</v>
      </c>
      <c r="BI370" s="221">
        <f>IF(N370="nulová",J370,0)</f>
        <v>0</v>
      </c>
      <c r="BJ370" s="18" t="s">
        <v>81</v>
      </c>
      <c r="BK370" s="221">
        <f>ROUND(I370*H370,2)</f>
        <v>0</v>
      </c>
      <c r="BL370" s="18" t="s">
        <v>301</v>
      </c>
      <c r="BM370" s="220" t="s">
        <v>628</v>
      </c>
    </row>
    <row r="371" spans="1:65" s="2" customFormat="1" x14ac:dyDescent="0.2">
      <c r="A371" s="35"/>
      <c r="B371" s="36"/>
      <c r="C371" s="37"/>
      <c r="D371" s="222" t="s">
        <v>303</v>
      </c>
      <c r="E371" s="37"/>
      <c r="F371" s="223" t="s">
        <v>629</v>
      </c>
      <c r="G371" s="37"/>
      <c r="H371" s="37"/>
      <c r="I371" s="124"/>
      <c r="J371" s="37"/>
      <c r="K371" s="37"/>
      <c r="L371" s="40"/>
      <c r="M371" s="224"/>
      <c r="N371" s="225"/>
      <c r="O371" s="72"/>
      <c r="P371" s="72"/>
      <c r="Q371" s="72"/>
      <c r="R371" s="72"/>
      <c r="S371" s="72"/>
      <c r="T371" s="73"/>
      <c r="U371" s="35"/>
      <c r="V371" s="35"/>
      <c r="W371" s="35"/>
      <c r="X371" s="35"/>
      <c r="Y371" s="35"/>
      <c r="Z371" s="35"/>
      <c r="AA371" s="35"/>
      <c r="AB371" s="35"/>
      <c r="AC371" s="35"/>
      <c r="AD371" s="35"/>
      <c r="AE371" s="35"/>
      <c r="AT371" s="18" t="s">
        <v>303</v>
      </c>
      <c r="AU371" s="18" t="s">
        <v>83</v>
      </c>
    </row>
    <row r="372" spans="1:65" s="2" customFormat="1" ht="16.5" customHeight="1" x14ac:dyDescent="0.2">
      <c r="A372" s="35"/>
      <c r="B372" s="36"/>
      <c r="C372" s="209" t="s">
        <v>630</v>
      </c>
      <c r="D372" s="209" t="s">
        <v>296</v>
      </c>
      <c r="E372" s="210" t="s">
        <v>631</v>
      </c>
      <c r="F372" s="211" t="s">
        <v>632</v>
      </c>
      <c r="G372" s="212" t="s">
        <v>412</v>
      </c>
      <c r="H372" s="213">
        <v>0.4</v>
      </c>
      <c r="I372" s="214"/>
      <c r="J372" s="215">
        <f>ROUND(I372*H372,2)</f>
        <v>0</v>
      </c>
      <c r="K372" s="211" t="s">
        <v>300</v>
      </c>
      <c r="L372" s="40"/>
      <c r="M372" s="216" t="s">
        <v>1</v>
      </c>
      <c r="N372" s="217" t="s">
        <v>40</v>
      </c>
      <c r="O372" s="72"/>
      <c r="P372" s="218">
        <f>O372*H372</f>
        <v>0</v>
      </c>
      <c r="Q372" s="218">
        <v>1.06277</v>
      </c>
      <c r="R372" s="218">
        <f>Q372*H372</f>
        <v>0.42510800000000004</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633</v>
      </c>
    </row>
    <row r="373" spans="1:65" s="2" customFormat="1" x14ac:dyDescent="0.2">
      <c r="A373" s="35"/>
      <c r="B373" s="36"/>
      <c r="C373" s="37"/>
      <c r="D373" s="222" t="s">
        <v>303</v>
      </c>
      <c r="E373" s="37"/>
      <c r="F373" s="223" t="s">
        <v>634</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28.8" x14ac:dyDescent="0.2">
      <c r="A374" s="35"/>
      <c r="B374" s="36"/>
      <c r="C374" s="37"/>
      <c r="D374" s="222" t="s">
        <v>305</v>
      </c>
      <c r="E374" s="37"/>
      <c r="F374" s="226" t="s">
        <v>306</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305</v>
      </c>
      <c r="AU374" s="18" t="s">
        <v>83</v>
      </c>
    </row>
    <row r="375" spans="1:65" s="13" customFormat="1" x14ac:dyDescent="0.2">
      <c r="B375" s="227"/>
      <c r="C375" s="228"/>
      <c r="D375" s="222" t="s">
        <v>307</v>
      </c>
      <c r="E375" s="229" t="s">
        <v>1</v>
      </c>
      <c r="F375" s="230" t="s">
        <v>602</v>
      </c>
      <c r="G375" s="228"/>
      <c r="H375" s="229" t="s">
        <v>1</v>
      </c>
      <c r="I375" s="231"/>
      <c r="J375" s="228"/>
      <c r="K375" s="228"/>
      <c r="L375" s="232"/>
      <c r="M375" s="233"/>
      <c r="N375" s="234"/>
      <c r="O375" s="234"/>
      <c r="P375" s="234"/>
      <c r="Q375" s="234"/>
      <c r="R375" s="234"/>
      <c r="S375" s="234"/>
      <c r="T375" s="235"/>
      <c r="AT375" s="236" t="s">
        <v>307</v>
      </c>
      <c r="AU375" s="236" t="s">
        <v>83</v>
      </c>
      <c r="AV375" s="13" t="s">
        <v>81</v>
      </c>
      <c r="AW375" s="13" t="s">
        <v>32</v>
      </c>
      <c r="AX375" s="13" t="s">
        <v>75</v>
      </c>
      <c r="AY375" s="236" t="s">
        <v>294</v>
      </c>
    </row>
    <row r="376" spans="1:65" s="14" customFormat="1" ht="20.399999999999999" x14ac:dyDescent="0.2">
      <c r="B376" s="237"/>
      <c r="C376" s="238"/>
      <c r="D376" s="222" t="s">
        <v>307</v>
      </c>
      <c r="E376" s="239" t="s">
        <v>1</v>
      </c>
      <c r="F376" s="240" t="s">
        <v>635</v>
      </c>
      <c r="G376" s="238"/>
      <c r="H376" s="241">
        <v>0.21199999999999999</v>
      </c>
      <c r="I376" s="242"/>
      <c r="J376" s="238"/>
      <c r="K376" s="238"/>
      <c r="L376" s="243"/>
      <c r="M376" s="244"/>
      <c r="N376" s="245"/>
      <c r="O376" s="245"/>
      <c r="P376" s="245"/>
      <c r="Q376" s="245"/>
      <c r="R376" s="245"/>
      <c r="S376" s="245"/>
      <c r="T376" s="246"/>
      <c r="AT376" s="247" t="s">
        <v>307</v>
      </c>
      <c r="AU376" s="247" t="s">
        <v>83</v>
      </c>
      <c r="AV376" s="14" t="s">
        <v>83</v>
      </c>
      <c r="AW376" s="14" t="s">
        <v>32</v>
      </c>
      <c r="AX376" s="14" t="s">
        <v>75</v>
      </c>
      <c r="AY376" s="247" t="s">
        <v>294</v>
      </c>
    </row>
    <row r="377" spans="1:65" s="14" customFormat="1" x14ac:dyDescent="0.2">
      <c r="B377" s="237"/>
      <c r="C377" s="238"/>
      <c r="D377" s="222" t="s">
        <v>307</v>
      </c>
      <c r="E377" s="239" t="s">
        <v>1</v>
      </c>
      <c r="F377" s="240" t="s">
        <v>636</v>
      </c>
      <c r="G377" s="238"/>
      <c r="H377" s="241">
        <v>8.0000000000000002E-3</v>
      </c>
      <c r="I377" s="242"/>
      <c r="J377" s="238"/>
      <c r="K377" s="238"/>
      <c r="L377" s="243"/>
      <c r="M377" s="244"/>
      <c r="N377" s="245"/>
      <c r="O377" s="245"/>
      <c r="P377" s="245"/>
      <c r="Q377" s="245"/>
      <c r="R377" s="245"/>
      <c r="S377" s="245"/>
      <c r="T377" s="246"/>
      <c r="AT377" s="247" t="s">
        <v>307</v>
      </c>
      <c r="AU377" s="247" t="s">
        <v>83</v>
      </c>
      <c r="AV377" s="14" t="s">
        <v>83</v>
      </c>
      <c r="AW377" s="14" t="s">
        <v>32</v>
      </c>
      <c r="AX377" s="14" t="s">
        <v>75</v>
      </c>
      <c r="AY377" s="247" t="s">
        <v>294</v>
      </c>
    </row>
    <row r="378" spans="1:65" s="14" customFormat="1" x14ac:dyDescent="0.2">
      <c r="B378" s="237"/>
      <c r="C378" s="238"/>
      <c r="D378" s="222" t="s">
        <v>307</v>
      </c>
      <c r="E378" s="239" t="s">
        <v>1</v>
      </c>
      <c r="F378" s="240" t="s">
        <v>637</v>
      </c>
      <c r="G378" s="238"/>
      <c r="H378" s="241">
        <v>6.0000000000000001E-3</v>
      </c>
      <c r="I378" s="242"/>
      <c r="J378" s="238"/>
      <c r="K378" s="238"/>
      <c r="L378" s="243"/>
      <c r="M378" s="244"/>
      <c r="N378" s="245"/>
      <c r="O378" s="245"/>
      <c r="P378" s="245"/>
      <c r="Q378" s="245"/>
      <c r="R378" s="245"/>
      <c r="S378" s="245"/>
      <c r="T378" s="246"/>
      <c r="AT378" s="247" t="s">
        <v>307</v>
      </c>
      <c r="AU378" s="247" t="s">
        <v>83</v>
      </c>
      <c r="AV378" s="14" t="s">
        <v>83</v>
      </c>
      <c r="AW378" s="14" t="s">
        <v>32</v>
      </c>
      <c r="AX378" s="14" t="s">
        <v>75</v>
      </c>
      <c r="AY378" s="247" t="s">
        <v>294</v>
      </c>
    </row>
    <row r="379" spans="1:65" s="14" customFormat="1" x14ac:dyDescent="0.2">
      <c r="B379" s="237"/>
      <c r="C379" s="238"/>
      <c r="D379" s="222" t="s">
        <v>307</v>
      </c>
      <c r="E379" s="239" t="s">
        <v>1</v>
      </c>
      <c r="F379" s="240" t="s">
        <v>638</v>
      </c>
      <c r="G379" s="238"/>
      <c r="H379" s="241">
        <v>6.0000000000000001E-3</v>
      </c>
      <c r="I379" s="242"/>
      <c r="J379" s="238"/>
      <c r="K379" s="238"/>
      <c r="L379" s="243"/>
      <c r="M379" s="244"/>
      <c r="N379" s="245"/>
      <c r="O379" s="245"/>
      <c r="P379" s="245"/>
      <c r="Q379" s="245"/>
      <c r="R379" s="245"/>
      <c r="S379" s="245"/>
      <c r="T379" s="246"/>
      <c r="AT379" s="247" t="s">
        <v>307</v>
      </c>
      <c r="AU379" s="247" t="s">
        <v>83</v>
      </c>
      <c r="AV379" s="14" t="s">
        <v>83</v>
      </c>
      <c r="AW379" s="14" t="s">
        <v>32</v>
      </c>
      <c r="AX379" s="14" t="s">
        <v>75</v>
      </c>
      <c r="AY379" s="247" t="s">
        <v>294</v>
      </c>
    </row>
    <row r="380" spans="1:65" s="14" customFormat="1" x14ac:dyDescent="0.2">
      <c r="B380" s="237"/>
      <c r="C380" s="238"/>
      <c r="D380" s="222" t="s">
        <v>307</v>
      </c>
      <c r="E380" s="239" t="s">
        <v>1</v>
      </c>
      <c r="F380" s="240" t="s">
        <v>639</v>
      </c>
      <c r="G380" s="238"/>
      <c r="H380" s="241">
        <v>8.9999999999999993E-3</v>
      </c>
      <c r="I380" s="242"/>
      <c r="J380" s="238"/>
      <c r="K380" s="238"/>
      <c r="L380" s="243"/>
      <c r="M380" s="244"/>
      <c r="N380" s="245"/>
      <c r="O380" s="245"/>
      <c r="P380" s="245"/>
      <c r="Q380" s="245"/>
      <c r="R380" s="245"/>
      <c r="S380" s="245"/>
      <c r="T380" s="246"/>
      <c r="AT380" s="247" t="s">
        <v>307</v>
      </c>
      <c r="AU380" s="247" t="s">
        <v>83</v>
      </c>
      <c r="AV380" s="14" t="s">
        <v>83</v>
      </c>
      <c r="AW380" s="14" t="s">
        <v>32</v>
      </c>
      <c r="AX380" s="14" t="s">
        <v>75</v>
      </c>
      <c r="AY380" s="247" t="s">
        <v>294</v>
      </c>
    </row>
    <row r="381" spans="1:65" s="14" customFormat="1" x14ac:dyDescent="0.2">
      <c r="B381" s="237"/>
      <c r="C381" s="238"/>
      <c r="D381" s="222" t="s">
        <v>307</v>
      </c>
      <c r="E381" s="239" t="s">
        <v>1</v>
      </c>
      <c r="F381" s="240" t="s">
        <v>640</v>
      </c>
      <c r="G381" s="238"/>
      <c r="H381" s="241">
        <v>2.5000000000000001E-2</v>
      </c>
      <c r="I381" s="242"/>
      <c r="J381" s="238"/>
      <c r="K381" s="238"/>
      <c r="L381" s="243"/>
      <c r="M381" s="244"/>
      <c r="N381" s="245"/>
      <c r="O381" s="245"/>
      <c r="P381" s="245"/>
      <c r="Q381" s="245"/>
      <c r="R381" s="245"/>
      <c r="S381" s="245"/>
      <c r="T381" s="246"/>
      <c r="AT381" s="247" t="s">
        <v>307</v>
      </c>
      <c r="AU381" s="247" t="s">
        <v>83</v>
      </c>
      <c r="AV381" s="14" t="s">
        <v>83</v>
      </c>
      <c r="AW381" s="14" t="s">
        <v>32</v>
      </c>
      <c r="AX381" s="14" t="s">
        <v>75</v>
      </c>
      <c r="AY381" s="247" t="s">
        <v>294</v>
      </c>
    </row>
    <row r="382" spans="1:65" s="14" customFormat="1" x14ac:dyDescent="0.2">
      <c r="B382" s="237"/>
      <c r="C382" s="238"/>
      <c r="D382" s="222" t="s">
        <v>307</v>
      </c>
      <c r="E382" s="239" t="s">
        <v>1</v>
      </c>
      <c r="F382" s="240" t="s">
        <v>641</v>
      </c>
      <c r="G382" s="238"/>
      <c r="H382" s="241">
        <v>0.09</v>
      </c>
      <c r="I382" s="242"/>
      <c r="J382" s="238"/>
      <c r="K382" s="238"/>
      <c r="L382" s="243"/>
      <c r="M382" s="244"/>
      <c r="N382" s="245"/>
      <c r="O382" s="245"/>
      <c r="P382" s="245"/>
      <c r="Q382" s="245"/>
      <c r="R382" s="245"/>
      <c r="S382" s="245"/>
      <c r="T382" s="246"/>
      <c r="AT382" s="247" t="s">
        <v>307</v>
      </c>
      <c r="AU382" s="247" t="s">
        <v>83</v>
      </c>
      <c r="AV382" s="14" t="s">
        <v>83</v>
      </c>
      <c r="AW382" s="14" t="s">
        <v>32</v>
      </c>
      <c r="AX382" s="14" t="s">
        <v>75</v>
      </c>
      <c r="AY382" s="247" t="s">
        <v>294</v>
      </c>
    </row>
    <row r="383" spans="1:65" s="14" customFormat="1" x14ac:dyDescent="0.2">
      <c r="B383" s="237"/>
      <c r="C383" s="238"/>
      <c r="D383" s="222" t="s">
        <v>307</v>
      </c>
      <c r="E383" s="239" t="s">
        <v>1</v>
      </c>
      <c r="F383" s="240" t="s">
        <v>642</v>
      </c>
      <c r="G383" s="238"/>
      <c r="H383" s="241">
        <v>3.0000000000000001E-3</v>
      </c>
      <c r="I383" s="242"/>
      <c r="J383" s="238"/>
      <c r="K383" s="238"/>
      <c r="L383" s="243"/>
      <c r="M383" s="244"/>
      <c r="N383" s="245"/>
      <c r="O383" s="245"/>
      <c r="P383" s="245"/>
      <c r="Q383" s="245"/>
      <c r="R383" s="245"/>
      <c r="S383" s="245"/>
      <c r="T383" s="246"/>
      <c r="AT383" s="247" t="s">
        <v>307</v>
      </c>
      <c r="AU383" s="247" t="s">
        <v>83</v>
      </c>
      <c r="AV383" s="14" t="s">
        <v>83</v>
      </c>
      <c r="AW383" s="14" t="s">
        <v>32</v>
      </c>
      <c r="AX383" s="14" t="s">
        <v>75</v>
      </c>
      <c r="AY383" s="247" t="s">
        <v>294</v>
      </c>
    </row>
    <row r="384" spans="1:65" s="14" customFormat="1" x14ac:dyDescent="0.2">
      <c r="B384" s="237"/>
      <c r="C384" s="238"/>
      <c r="D384" s="222" t="s">
        <v>307</v>
      </c>
      <c r="E384" s="239" t="s">
        <v>1</v>
      </c>
      <c r="F384" s="240" t="s">
        <v>643</v>
      </c>
      <c r="G384" s="238"/>
      <c r="H384" s="241">
        <v>4.1000000000000002E-2</v>
      </c>
      <c r="I384" s="242"/>
      <c r="J384" s="238"/>
      <c r="K384" s="238"/>
      <c r="L384" s="243"/>
      <c r="M384" s="244"/>
      <c r="N384" s="245"/>
      <c r="O384" s="245"/>
      <c r="P384" s="245"/>
      <c r="Q384" s="245"/>
      <c r="R384" s="245"/>
      <c r="S384" s="245"/>
      <c r="T384" s="246"/>
      <c r="AT384" s="247" t="s">
        <v>307</v>
      </c>
      <c r="AU384" s="247" t="s">
        <v>83</v>
      </c>
      <c r="AV384" s="14" t="s">
        <v>83</v>
      </c>
      <c r="AW384" s="14" t="s">
        <v>32</v>
      </c>
      <c r="AX384" s="14" t="s">
        <v>75</v>
      </c>
      <c r="AY384" s="247" t="s">
        <v>294</v>
      </c>
    </row>
    <row r="385" spans="1:65" s="16" customFormat="1" x14ac:dyDescent="0.2">
      <c r="B385" s="269"/>
      <c r="C385" s="270"/>
      <c r="D385" s="222" t="s">
        <v>307</v>
      </c>
      <c r="E385" s="271" t="s">
        <v>1</v>
      </c>
      <c r="F385" s="272" t="s">
        <v>457</v>
      </c>
      <c r="G385" s="270"/>
      <c r="H385" s="273">
        <v>0.4</v>
      </c>
      <c r="I385" s="274"/>
      <c r="J385" s="270"/>
      <c r="K385" s="270"/>
      <c r="L385" s="275"/>
      <c r="M385" s="276"/>
      <c r="N385" s="277"/>
      <c r="O385" s="277"/>
      <c r="P385" s="277"/>
      <c r="Q385" s="277"/>
      <c r="R385" s="277"/>
      <c r="S385" s="277"/>
      <c r="T385" s="278"/>
      <c r="AT385" s="279" t="s">
        <v>307</v>
      </c>
      <c r="AU385" s="279" t="s">
        <v>83</v>
      </c>
      <c r="AV385" s="16" t="s">
        <v>301</v>
      </c>
      <c r="AW385" s="16" t="s">
        <v>32</v>
      </c>
      <c r="AX385" s="16" t="s">
        <v>81</v>
      </c>
      <c r="AY385" s="279" t="s">
        <v>294</v>
      </c>
    </row>
    <row r="386" spans="1:65" s="12" customFormat="1" ht="22.95" customHeight="1" x14ac:dyDescent="0.25">
      <c r="B386" s="193"/>
      <c r="C386" s="194"/>
      <c r="D386" s="195" t="s">
        <v>74</v>
      </c>
      <c r="E386" s="207" t="s">
        <v>91</v>
      </c>
      <c r="F386" s="207" t="s">
        <v>644</v>
      </c>
      <c r="G386" s="194"/>
      <c r="H386" s="194"/>
      <c r="I386" s="197"/>
      <c r="J386" s="208">
        <f>BK386</f>
        <v>0</v>
      </c>
      <c r="K386" s="194"/>
      <c r="L386" s="199"/>
      <c r="M386" s="200"/>
      <c r="N386" s="201"/>
      <c r="O386" s="201"/>
      <c r="P386" s="202">
        <f>SUM(P387:P500)</f>
        <v>0</v>
      </c>
      <c r="Q386" s="201"/>
      <c r="R386" s="202">
        <f>SUM(R387:R500)</f>
        <v>1071.71486469</v>
      </c>
      <c r="S386" s="201"/>
      <c r="T386" s="203">
        <f>SUM(T387:T500)</f>
        <v>0</v>
      </c>
      <c r="AR386" s="204" t="s">
        <v>81</v>
      </c>
      <c r="AT386" s="205" t="s">
        <v>74</v>
      </c>
      <c r="AU386" s="205" t="s">
        <v>81</v>
      </c>
      <c r="AY386" s="204" t="s">
        <v>294</v>
      </c>
      <c r="BK386" s="206">
        <f>SUM(BK387:BK500)</f>
        <v>0</v>
      </c>
    </row>
    <row r="387" spans="1:65" s="2" customFormat="1" ht="24" customHeight="1" x14ac:dyDescent="0.2">
      <c r="A387" s="35"/>
      <c r="B387" s="36"/>
      <c r="C387" s="209" t="s">
        <v>645</v>
      </c>
      <c r="D387" s="209" t="s">
        <v>296</v>
      </c>
      <c r="E387" s="210" t="s">
        <v>646</v>
      </c>
      <c r="F387" s="211" t="s">
        <v>647</v>
      </c>
      <c r="G387" s="212" t="s">
        <v>299</v>
      </c>
      <c r="H387" s="213">
        <v>100.428</v>
      </c>
      <c r="I387" s="214"/>
      <c r="J387" s="215">
        <f>ROUND(I387*H387,2)</f>
        <v>0</v>
      </c>
      <c r="K387" s="211" t="s">
        <v>300</v>
      </c>
      <c r="L387" s="40"/>
      <c r="M387" s="216" t="s">
        <v>1</v>
      </c>
      <c r="N387" s="217" t="s">
        <v>40</v>
      </c>
      <c r="O387" s="72"/>
      <c r="P387" s="218">
        <f>O387*H387</f>
        <v>0</v>
      </c>
      <c r="Q387" s="218">
        <v>0.30032999999999999</v>
      </c>
      <c r="R387" s="218">
        <f>Q387*H387</f>
        <v>30.161541239999998</v>
      </c>
      <c r="S387" s="218">
        <v>0</v>
      </c>
      <c r="T387" s="219">
        <f>S387*H387</f>
        <v>0</v>
      </c>
      <c r="U387" s="35"/>
      <c r="V387" s="35"/>
      <c r="W387" s="35"/>
      <c r="X387" s="35"/>
      <c r="Y387" s="35"/>
      <c r="Z387" s="35"/>
      <c r="AA387" s="35"/>
      <c r="AB387" s="35"/>
      <c r="AC387" s="35"/>
      <c r="AD387" s="35"/>
      <c r="AE387" s="35"/>
      <c r="AR387" s="220" t="s">
        <v>301</v>
      </c>
      <c r="AT387" s="220" t="s">
        <v>296</v>
      </c>
      <c r="AU387" s="220" t="s">
        <v>83</v>
      </c>
      <c r="AY387" s="18" t="s">
        <v>294</v>
      </c>
      <c r="BE387" s="221">
        <f>IF(N387="základní",J387,0)</f>
        <v>0</v>
      </c>
      <c r="BF387" s="221">
        <f>IF(N387="snížená",J387,0)</f>
        <v>0</v>
      </c>
      <c r="BG387" s="221">
        <f>IF(N387="zákl. přenesená",J387,0)</f>
        <v>0</v>
      </c>
      <c r="BH387" s="221">
        <f>IF(N387="sníž. přenesená",J387,0)</f>
        <v>0</v>
      </c>
      <c r="BI387" s="221">
        <f>IF(N387="nulová",J387,0)</f>
        <v>0</v>
      </c>
      <c r="BJ387" s="18" t="s">
        <v>81</v>
      </c>
      <c r="BK387" s="221">
        <f>ROUND(I387*H387,2)</f>
        <v>0</v>
      </c>
      <c r="BL387" s="18" t="s">
        <v>301</v>
      </c>
      <c r="BM387" s="220" t="s">
        <v>648</v>
      </c>
    </row>
    <row r="388" spans="1:65" s="2" customFormat="1" ht="28.8" x14ac:dyDescent="0.2">
      <c r="A388" s="35"/>
      <c r="B388" s="36"/>
      <c r="C388" s="37"/>
      <c r="D388" s="222" t="s">
        <v>303</v>
      </c>
      <c r="E388" s="37"/>
      <c r="F388" s="223" t="s">
        <v>649</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303</v>
      </c>
      <c r="AU388" s="18" t="s">
        <v>83</v>
      </c>
    </row>
    <row r="389" spans="1:65" s="2" customFormat="1" ht="28.8" x14ac:dyDescent="0.2">
      <c r="A389" s="35"/>
      <c r="B389" s="36"/>
      <c r="C389" s="37"/>
      <c r="D389" s="222" t="s">
        <v>305</v>
      </c>
      <c r="E389" s="37"/>
      <c r="F389" s="226" t="s">
        <v>306</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305</v>
      </c>
      <c r="AU389" s="18" t="s">
        <v>83</v>
      </c>
    </row>
    <row r="390" spans="1:65" s="13" customFormat="1" x14ac:dyDescent="0.2">
      <c r="B390" s="227"/>
      <c r="C390" s="228"/>
      <c r="D390" s="222" t="s">
        <v>307</v>
      </c>
      <c r="E390" s="229" t="s">
        <v>1</v>
      </c>
      <c r="F390" s="230" t="s">
        <v>650</v>
      </c>
      <c r="G390" s="228"/>
      <c r="H390" s="229" t="s">
        <v>1</v>
      </c>
      <c r="I390" s="231"/>
      <c r="J390" s="228"/>
      <c r="K390" s="228"/>
      <c r="L390" s="232"/>
      <c r="M390" s="233"/>
      <c r="N390" s="234"/>
      <c r="O390" s="234"/>
      <c r="P390" s="234"/>
      <c r="Q390" s="234"/>
      <c r="R390" s="234"/>
      <c r="S390" s="234"/>
      <c r="T390" s="235"/>
      <c r="AT390" s="236" t="s">
        <v>307</v>
      </c>
      <c r="AU390" s="236" t="s">
        <v>83</v>
      </c>
      <c r="AV390" s="13" t="s">
        <v>81</v>
      </c>
      <c r="AW390" s="13" t="s">
        <v>32</v>
      </c>
      <c r="AX390" s="13" t="s">
        <v>75</v>
      </c>
      <c r="AY390" s="236" t="s">
        <v>294</v>
      </c>
    </row>
    <row r="391" spans="1:65" s="14" customFormat="1" x14ac:dyDescent="0.2">
      <c r="B391" s="237"/>
      <c r="C391" s="238"/>
      <c r="D391" s="222" t="s">
        <v>307</v>
      </c>
      <c r="E391" s="239" t="s">
        <v>1</v>
      </c>
      <c r="F391" s="240" t="s">
        <v>651</v>
      </c>
      <c r="G391" s="238"/>
      <c r="H391" s="241">
        <v>49.823</v>
      </c>
      <c r="I391" s="242"/>
      <c r="J391" s="238"/>
      <c r="K391" s="238"/>
      <c r="L391" s="243"/>
      <c r="M391" s="244"/>
      <c r="N391" s="245"/>
      <c r="O391" s="245"/>
      <c r="P391" s="245"/>
      <c r="Q391" s="245"/>
      <c r="R391" s="245"/>
      <c r="S391" s="245"/>
      <c r="T391" s="246"/>
      <c r="AT391" s="247" t="s">
        <v>307</v>
      </c>
      <c r="AU391" s="247" t="s">
        <v>83</v>
      </c>
      <c r="AV391" s="14" t="s">
        <v>83</v>
      </c>
      <c r="AW391" s="14" t="s">
        <v>32</v>
      </c>
      <c r="AX391" s="14" t="s">
        <v>75</v>
      </c>
      <c r="AY391" s="247" t="s">
        <v>294</v>
      </c>
    </row>
    <row r="392" spans="1:65" s="14" customFormat="1" x14ac:dyDescent="0.2">
      <c r="B392" s="237"/>
      <c r="C392" s="238"/>
      <c r="D392" s="222" t="s">
        <v>307</v>
      </c>
      <c r="E392" s="239" t="s">
        <v>1</v>
      </c>
      <c r="F392" s="240" t="s">
        <v>652</v>
      </c>
      <c r="G392" s="238"/>
      <c r="H392" s="241">
        <v>50.604999999999997</v>
      </c>
      <c r="I392" s="242"/>
      <c r="J392" s="238"/>
      <c r="K392" s="238"/>
      <c r="L392" s="243"/>
      <c r="M392" s="244"/>
      <c r="N392" s="245"/>
      <c r="O392" s="245"/>
      <c r="P392" s="245"/>
      <c r="Q392" s="245"/>
      <c r="R392" s="245"/>
      <c r="S392" s="245"/>
      <c r="T392" s="246"/>
      <c r="AT392" s="247" t="s">
        <v>307</v>
      </c>
      <c r="AU392" s="247" t="s">
        <v>83</v>
      </c>
      <c r="AV392" s="14" t="s">
        <v>83</v>
      </c>
      <c r="AW392" s="14" t="s">
        <v>32</v>
      </c>
      <c r="AX392" s="14" t="s">
        <v>75</v>
      </c>
      <c r="AY392" s="247" t="s">
        <v>294</v>
      </c>
    </row>
    <row r="393" spans="1:65" s="16" customFormat="1" x14ac:dyDescent="0.2">
      <c r="B393" s="269"/>
      <c r="C393" s="270"/>
      <c r="D393" s="222" t="s">
        <v>307</v>
      </c>
      <c r="E393" s="271" t="s">
        <v>1</v>
      </c>
      <c r="F393" s="272" t="s">
        <v>457</v>
      </c>
      <c r="G393" s="270"/>
      <c r="H393" s="273">
        <v>100.428</v>
      </c>
      <c r="I393" s="274"/>
      <c r="J393" s="270"/>
      <c r="K393" s="270"/>
      <c r="L393" s="275"/>
      <c r="M393" s="276"/>
      <c r="N393" s="277"/>
      <c r="O393" s="277"/>
      <c r="P393" s="277"/>
      <c r="Q393" s="277"/>
      <c r="R393" s="277"/>
      <c r="S393" s="277"/>
      <c r="T393" s="278"/>
      <c r="AT393" s="279" t="s">
        <v>307</v>
      </c>
      <c r="AU393" s="279" t="s">
        <v>83</v>
      </c>
      <c r="AV393" s="16" t="s">
        <v>301</v>
      </c>
      <c r="AW393" s="16" t="s">
        <v>32</v>
      </c>
      <c r="AX393" s="16" t="s">
        <v>81</v>
      </c>
      <c r="AY393" s="279" t="s">
        <v>294</v>
      </c>
    </row>
    <row r="394" spans="1:65" s="2" customFormat="1" ht="24" customHeight="1" x14ac:dyDescent="0.2">
      <c r="A394" s="35"/>
      <c r="B394" s="36"/>
      <c r="C394" s="209" t="s">
        <v>653</v>
      </c>
      <c r="D394" s="209" t="s">
        <v>296</v>
      </c>
      <c r="E394" s="210" t="s">
        <v>654</v>
      </c>
      <c r="F394" s="211" t="s">
        <v>655</v>
      </c>
      <c r="G394" s="212" t="s">
        <v>299</v>
      </c>
      <c r="H394" s="213">
        <v>23.773</v>
      </c>
      <c r="I394" s="214"/>
      <c r="J394" s="215">
        <f>ROUND(I394*H394,2)</f>
        <v>0</v>
      </c>
      <c r="K394" s="211" t="s">
        <v>300</v>
      </c>
      <c r="L394" s="40"/>
      <c r="M394" s="216" t="s">
        <v>1</v>
      </c>
      <c r="N394" s="217" t="s">
        <v>40</v>
      </c>
      <c r="O394" s="72"/>
      <c r="P394" s="218">
        <f>O394*H394</f>
        <v>0</v>
      </c>
      <c r="Q394" s="218">
        <v>0.30809999999999998</v>
      </c>
      <c r="R394" s="218">
        <f>Q394*H394</f>
        <v>7.3244612999999994</v>
      </c>
      <c r="S394" s="218">
        <v>0</v>
      </c>
      <c r="T394" s="219">
        <f>S394*H394</f>
        <v>0</v>
      </c>
      <c r="U394" s="35"/>
      <c r="V394" s="35"/>
      <c r="W394" s="35"/>
      <c r="X394" s="35"/>
      <c r="Y394" s="35"/>
      <c r="Z394" s="35"/>
      <c r="AA394" s="35"/>
      <c r="AB394" s="35"/>
      <c r="AC394" s="35"/>
      <c r="AD394" s="35"/>
      <c r="AE394" s="35"/>
      <c r="AR394" s="220" t="s">
        <v>301</v>
      </c>
      <c r="AT394" s="220" t="s">
        <v>296</v>
      </c>
      <c r="AU394" s="220" t="s">
        <v>83</v>
      </c>
      <c r="AY394" s="18" t="s">
        <v>294</v>
      </c>
      <c r="BE394" s="221">
        <f>IF(N394="základní",J394,0)</f>
        <v>0</v>
      </c>
      <c r="BF394" s="221">
        <f>IF(N394="snížená",J394,0)</f>
        <v>0</v>
      </c>
      <c r="BG394" s="221">
        <f>IF(N394="zákl. přenesená",J394,0)</f>
        <v>0</v>
      </c>
      <c r="BH394" s="221">
        <f>IF(N394="sníž. přenesená",J394,0)</f>
        <v>0</v>
      </c>
      <c r="BI394" s="221">
        <f>IF(N394="nulová",J394,0)</f>
        <v>0</v>
      </c>
      <c r="BJ394" s="18" t="s">
        <v>81</v>
      </c>
      <c r="BK394" s="221">
        <f>ROUND(I394*H394,2)</f>
        <v>0</v>
      </c>
      <c r="BL394" s="18" t="s">
        <v>301</v>
      </c>
      <c r="BM394" s="220" t="s">
        <v>656</v>
      </c>
    </row>
    <row r="395" spans="1:65" s="2" customFormat="1" ht="28.8" x14ac:dyDescent="0.2">
      <c r="A395" s="35"/>
      <c r="B395" s="36"/>
      <c r="C395" s="37"/>
      <c r="D395" s="222" t="s">
        <v>303</v>
      </c>
      <c r="E395" s="37"/>
      <c r="F395" s="223" t="s">
        <v>657</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303</v>
      </c>
      <c r="AU395" s="18" t="s">
        <v>83</v>
      </c>
    </row>
    <row r="396" spans="1:65" s="13" customFormat="1" x14ac:dyDescent="0.2">
      <c r="B396" s="227"/>
      <c r="C396" s="228"/>
      <c r="D396" s="222" t="s">
        <v>307</v>
      </c>
      <c r="E396" s="229" t="s">
        <v>1</v>
      </c>
      <c r="F396" s="230" t="s">
        <v>650</v>
      </c>
      <c r="G396" s="228"/>
      <c r="H396" s="229" t="s">
        <v>1</v>
      </c>
      <c r="I396" s="231"/>
      <c r="J396" s="228"/>
      <c r="K396" s="228"/>
      <c r="L396" s="232"/>
      <c r="M396" s="233"/>
      <c r="N396" s="234"/>
      <c r="O396" s="234"/>
      <c r="P396" s="234"/>
      <c r="Q396" s="234"/>
      <c r="R396" s="234"/>
      <c r="S396" s="234"/>
      <c r="T396" s="235"/>
      <c r="AT396" s="236" t="s">
        <v>307</v>
      </c>
      <c r="AU396" s="236" t="s">
        <v>83</v>
      </c>
      <c r="AV396" s="13" t="s">
        <v>81</v>
      </c>
      <c r="AW396" s="13" t="s">
        <v>32</v>
      </c>
      <c r="AX396" s="13" t="s">
        <v>75</v>
      </c>
      <c r="AY396" s="236" t="s">
        <v>294</v>
      </c>
    </row>
    <row r="397" spans="1:65" s="14" customFormat="1" x14ac:dyDescent="0.2">
      <c r="B397" s="237"/>
      <c r="C397" s="238"/>
      <c r="D397" s="222" t="s">
        <v>307</v>
      </c>
      <c r="E397" s="239" t="s">
        <v>1</v>
      </c>
      <c r="F397" s="240" t="s">
        <v>658</v>
      </c>
      <c r="G397" s="238"/>
      <c r="H397" s="241">
        <v>29.748000000000001</v>
      </c>
      <c r="I397" s="242"/>
      <c r="J397" s="238"/>
      <c r="K397" s="238"/>
      <c r="L397" s="243"/>
      <c r="M397" s="244"/>
      <c r="N397" s="245"/>
      <c r="O397" s="245"/>
      <c r="P397" s="245"/>
      <c r="Q397" s="245"/>
      <c r="R397" s="245"/>
      <c r="S397" s="245"/>
      <c r="T397" s="246"/>
      <c r="AT397" s="247" t="s">
        <v>307</v>
      </c>
      <c r="AU397" s="247" t="s">
        <v>83</v>
      </c>
      <c r="AV397" s="14" t="s">
        <v>83</v>
      </c>
      <c r="AW397" s="14" t="s">
        <v>32</v>
      </c>
      <c r="AX397" s="14" t="s">
        <v>75</v>
      </c>
      <c r="AY397" s="247" t="s">
        <v>294</v>
      </c>
    </row>
    <row r="398" spans="1:65" s="14" customFormat="1" x14ac:dyDescent="0.2">
      <c r="B398" s="237"/>
      <c r="C398" s="238"/>
      <c r="D398" s="222" t="s">
        <v>307</v>
      </c>
      <c r="E398" s="239" t="s">
        <v>1</v>
      </c>
      <c r="F398" s="240" t="s">
        <v>659</v>
      </c>
      <c r="G398" s="238"/>
      <c r="H398" s="241">
        <v>3.5049999999999999</v>
      </c>
      <c r="I398" s="242"/>
      <c r="J398" s="238"/>
      <c r="K398" s="238"/>
      <c r="L398" s="243"/>
      <c r="M398" s="244"/>
      <c r="N398" s="245"/>
      <c r="O398" s="245"/>
      <c r="P398" s="245"/>
      <c r="Q398" s="245"/>
      <c r="R398" s="245"/>
      <c r="S398" s="245"/>
      <c r="T398" s="246"/>
      <c r="AT398" s="247" t="s">
        <v>307</v>
      </c>
      <c r="AU398" s="247" t="s">
        <v>83</v>
      </c>
      <c r="AV398" s="14" t="s">
        <v>83</v>
      </c>
      <c r="AW398" s="14" t="s">
        <v>32</v>
      </c>
      <c r="AX398" s="14" t="s">
        <v>75</v>
      </c>
      <c r="AY398" s="247" t="s">
        <v>294</v>
      </c>
    </row>
    <row r="399" spans="1:65" s="14" customFormat="1" x14ac:dyDescent="0.2">
      <c r="B399" s="237"/>
      <c r="C399" s="238"/>
      <c r="D399" s="222" t="s">
        <v>307</v>
      </c>
      <c r="E399" s="239" t="s">
        <v>1</v>
      </c>
      <c r="F399" s="240" t="s">
        <v>660</v>
      </c>
      <c r="G399" s="238"/>
      <c r="H399" s="241">
        <v>-9.48</v>
      </c>
      <c r="I399" s="242"/>
      <c r="J399" s="238"/>
      <c r="K399" s="238"/>
      <c r="L399" s="243"/>
      <c r="M399" s="244"/>
      <c r="N399" s="245"/>
      <c r="O399" s="245"/>
      <c r="P399" s="245"/>
      <c r="Q399" s="245"/>
      <c r="R399" s="245"/>
      <c r="S399" s="245"/>
      <c r="T399" s="246"/>
      <c r="AT399" s="247" t="s">
        <v>307</v>
      </c>
      <c r="AU399" s="247" t="s">
        <v>83</v>
      </c>
      <c r="AV399" s="14" t="s">
        <v>83</v>
      </c>
      <c r="AW399" s="14" t="s">
        <v>32</v>
      </c>
      <c r="AX399" s="14" t="s">
        <v>75</v>
      </c>
      <c r="AY399" s="247" t="s">
        <v>294</v>
      </c>
    </row>
    <row r="400" spans="1:65" s="16" customFormat="1" x14ac:dyDescent="0.2">
      <c r="B400" s="269"/>
      <c r="C400" s="270"/>
      <c r="D400" s="222" t="s">
        <v>307</v>
      </c>
      <c r="E400" s="271" t="s">
        <v>1</v>
      </c>
      <c r="F400" s="272" t="s">
        <v>457</v>
      </c>
      <c r="G400" s="270"/>
      <c r="H400" s="273">
        <v>23.773</v>
      </c>
      <c r="I400" s="274"/>
      <c r="J400" s="270"/>
      <c r="K400" s="270"/>
      <c r="L400" s="275"/>
      <c r="M400" s="276"/>
      <c r="N400" s="277"/>
      <c r="O400" s="277"/>
      <c r="P400" s="277"/>
      <c r="Q400" s="277"/>
      <c r="R400" s="277"/>
      <c r="S400" s="277"/>
      <c r="T400" s="278"/>
      <c r="AT400" s="279" t="s">
        <v>307</v>
      </c>
      <c r="AU400" s="279" t="s">
        <v>83</v>
      </c>
      <c r="AV400" s="16" t="s">
        <v>301</v>
      </c>
      <c r="AW400" s="16" t="s">
        <v>32</v>
      </c>
      <c r="AX400" s="16" t="s">
        <v>81</v>
      </c>
      <c r="AY400" s="279" t="s">
        <v>294</v>
      </c>
    </row>
    <row r="401" spans="1:65" s="2" customFormat="1" ht="24" customHeight="1" x14ac:dyDescent="0.2">
      <c r="A401" s="35"/>
      <c r="B401" s="36"/>
      <c r="C401" s="209" t="s">
        <v>661</v>
      </c>
      <c r="D401" s="209" t="s">
        <v>296</v>
      </c>
      <c r="E401" s="210" t="s">
        <v>662</v>
      </c>
      <c r="F401" s="211" t="s">
        <v>663</v>
      </c>
      <c r="G401" s="212" t="s">
        <v>299</v>
      </c>
      <c r="H401" s="213">
        <v>87.942999999999998</v>
      </c>
      <c r="I401" s="214"/>
      <c r="J401" s="215">
        <f>ROUND(I401*H401,2)</f>
        <v>0</v>
      </c>
      <c r="K401" s="211" t="s">
        <v>300</v>
      </c>
      <c r="L401" s="40"/>
      <c r="M401" s="216" t="s">
        <v>1</v>
      </c>
      <c r="N401" s="217" t="s">
        <v>40</v>
      </c>
      <c r="O401" s="72"/>
      <c r="P401" s="218">
        <f>O401*H401</f>
        <v>0</v>
      </c>
      <c r="Q401" s="218">
        <v>0.34198000000000001</v>
      </c>
      <c r="R401" s="218">
        <f>Q401*H401</f>
        <v>30.074747139999999</v>
      </c>
      <c r="S401" s="218">
        <v>0</v>
      </c>
      <c r="T401" s="219">
        <f>S401*H401</f>
        <v>0</v>
      </c>
      <c r="U401" s="35"/>
      <c r="V401" s="35"/>
      <c r="W401" s="35"/>
      <c r="X401" s="35"/>
      <c r="Y401" s="35"/>
      <c r="Z401" s="35"/>
      <c r="AA401" s="35"/>
      <c r="AB401" s="35"/>
      <c r="AC401" s="35"/>
      <c r="AD401" s="35"/>
      <c r="AE401" s="35"/>
      <c r="AR401" s="220" t="s">
        <v>301</v>
      </c>
      <c r="AT401" s="220" t="s">
        <v>296</v>
      </c>
      <c r="AU401" s="220" t="s">
        <v>83</v>
      </c>
      <c r="AY401" s="18" t="s">
        <v>294</v>
      </c>
      <c r="BE401" s="221">
        <f>IF(N401="základní",J401,0)</f>
        <v>0</v>
      </c>
      <c r="BF401" s="221">
        <f>IF(N401="snížená",J401,0)</f>
        <v>0</v>
      </c>
      <c r="BG401" s="221">
        <f>IF(N401="zákl. přenesená",J401,0)</f>
        <v>0</v>
      </c>
      <c r="BH401" s="221">
        <f>IF(N401="sníž. přenesená",J401,0)</f>
        <v>0</v>
      </c>
      <c r="BI401" s="221">
        <f>IF(N401="nulová",J401,0)</f>
        <v>0</v>
      </c>
      <c r="BJ401" s="18" t="s">
        <v>81</v>
      </c>
      <c r="BK401" s="221">
        <f>ROUND(I401*H401,2)</f>
        <v>0</v>
      </c>
      <c r="BL401" s="18" t="s">
        <v>301</v>
      </c>
      <c r="BM401" s="220" t="s">
        <v>664</v>
      </c>
    </row>
    <row r="402" spans="1:65" s="2" customFormat="1" ht="28.8" x14ac:dyDescent="0.2">
      <c r="A402" s="35"/>
      <c r="B402" s="36"/>
      <c r="C402" s="37"/>
      <c r="D402" s="222" t="s">
        <v>303</v>
      </c>
      <c r="E402" s="37"/>
      <c r="F402" s="223" t="s">
        <v>665</v>
      </c>
      <c r="G402" s="37"/>
      <c r="H402" s="37"/>
      <c r="I402" s="124"/>
      <c r="J402" s="37"/>
      <c r="K402" s="37"/>
      <c r="L402" s="40"/>
      <c r="M402" s="224"/>
      <c r="N402" s="225"/>
      <c r="O402" s="72"/>
      <c r="P402" s="72"/>
      <c r="Q402" s="72"/>
      <c r="R402" s="72"/>
      <c r="S402" s="72"/>
      <c r="T402" s="73"/>
      <c r="U402" s="35"/>
      <c r="V402" s="35"/>
      <c r="W402" s="35"/>
      <c r="X402" s="35"/>
      <c r="Y402" s="35"/>
      <c r="Z402" s="35"/>
      <c r="AA402" s="35"/>
      <c r="AB402" s="35"/>
      <c r="AC402" s="35"/>
      <c r="AD402" s="35"/>
      <c r="AE402" s="35"/>
      <c r="AT402" s="18" t="s">
        <v>303</v>
      </c>
      <c r="AU402" s="18" t="s">
        <v>83</v>
      </c>
    </row>
    <row r="403" spans="1:65" s="2" customFormat="1" ht="28.8" x14ac:dyDescent="0.2">
      <c r="A403" s="35"/>
      <c r="B403" s="36"/>
      <c r="C403" s="37"/>
      <c r="D403" s="222" t="s">
        <v>305</v>
      </c>
      <c r="E403" s="37"/>
      <c r="F403" s="226" t="s">
        <v>306</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305</v>
      </c>
      <c r="AU403" s="18" t="s">
        <v>83</v>
      </c>
    </row>
    <row r="404" spans="1:65" s="13" customFormat="1" x14ac:dyDescent="0.2">
      <c r="B404" s="227"/>
      <c r="C404" s="228"/>
      <c r="D404" s="222" t="s">
        <v>307</v>
      </c>
      <c r="E404" s="229" t="s">
        <v>1</v>
      </c>
      <c r="F404" s="230" t="s">
        <v>650</v>
      </c>
      <c r="G404" s="228"/>
      <c r="H404" s="229" t="s">
        <v>1</v>
      </c>
      <c r="I404" s="231"/>
      <c r="J404" s="228"/>
      <c r="K404" s="228"/>
      <c r="L404" s="232"/>
      <c r="M404" s="233"/>
      <c r="N404" s="234"/>
      <c r="O404" s="234"/>
      <c r="P404" s="234"/>
      <c r="Q404" s="234"/>
      <c r="R404" s="234"/>
      <c r="S404" s="234"/>
      <c r="T404" s="235"/>
      <c r="AT404" s="236" t="s">
        <v>307</v>
      </c>
      <c r="AU404" s="236" t="s">
        <v>83</v>
      </c>
      <c r="AV404" s="13" t="s">
        <v>81</v>
      </c>
      <c r="AW404" s="13" t="s">
        <v>32</v>
      </c>
      <c r="AX404" s="13" t="s">
        <v>75</v>
      </c>
      <c r="AY404" s="236" t="s">
        <v>294</v>
      </c>
    </row>
    <row r="405" spans="1:65" s="14" customFormat="1" x14ac:dyDescent="0.2">
      <c r="B405" s="237"/>
      <c r="C405" s="238"/>
      <c r="D405" s="222" t="s">
        <v>307</v>
      </c>
      <c r="E405" s="239" t="s">
        <v>1</v>
      </c>
      <c r="F405" s="240" t="s">
        <v>666</v>
      </c>
      <c r="G405" s="238"/>
      <c r="H405" s="241">
        <v>82.673000000000002</v>
      </c>
      <c r="I405" s="242"/>
      <c r="J405" s="238"/>
      <c r="K405" s="238"/>
      <c r="L405" s="243"/>
      <c r="M405" s="244"/>
      <c r="N405" s="245"/>
      <c r="O405" s="245"/>
      <c r="P405" s="245"/>
      <c r="Q405" s="245"/>
      <c r="R405" s="245"/>
      <c r="S405" s="245"/>
      <c r="T405" s="246"/>
      <c r="AT405" s="247" t="s">
        <v>307</v>
      </c>
      <c r="AU405" s="247" t="s">
        <v>83</v>
      </c>
      <c r="AV405" s="14" t="s">
        <v>83</v>
      </c>
      <c r="AW405" s="14" t="s">
        <v>32</v>
      </c>
      <c r="AX405" s="14" t="s">
        <v>75</v>
      </c>
      <c r="AY405" s="247" t="s">
        <v>294</v>
      </c>
    </row>
    <row r="406" spans="1:65" s="14" customFormat="1" x14ac:dyDescent="0.2">
      <c r="B406" s="237"/>
      <c r="C406" s="238"/>
      <c r="D406" s="222" t="s">
        <v>307</v>
      </c>
      <c r="E406" s="239" t="s">
        <v>1</v>
      </c>
      <c r="F406" s="240" t="s">
        <v>667</v>
      </c>
      <c r="G406" s="238"/>
      <c r="H406" s="241">
        <v>9.74</v>
      </c>
      <c r="I406" s="242"/>
      <c r="J406" s="238"/>
      <c r="K406" s="238"/>
      <c r="L406" s="243"/>
      <c r="M406" s="244"/>
      <c r="N406" s="245"/>
      <c r="O406" s="245"/>
      <c r="P406" s="245"/>
      <c r="Q406" s="245"/>
      <c r="R406" s="245"/>
      <c r="S406" s="245"/>
      <c r="T406" s="246"/>
      <c r="AT406" s="247" t="s">
        <v>307</v>
      </c>
      <c r="AU406" s="247" t="s">
        <v>83</v>
      </c>
      <c r="AV406" s="14" t="s">
        <v>83</v>
      </c>
      <c r="AW406" s="14" t="s">
        <v>32</v>
      </c>
      <c r="AX406" s="14" t="s">
        <v>75</v>
      </c>
      <c r="AY406" s="247" t="s">
        <v>294</v>
      </c>
    </row>
    <row r="407" spans="1:65" s="14" customFormat="1" x14ac:dyDescent="0.2">
      <c r="B407" s="237"/>
      <c r="C407" s="238"/>
      <c r="D407" s="222" t="s">
        <v>307</v>
      </c>
      <c r="E407" s="239" t="s">
        <v>1</v>
      </c>
      <c r="F407" s="240" t="s">
        <v>668</v>
      </c>
      <c r="G407" s="238"/>
      <c r="H407" s="241">
        <v>4.08</v>
      </c>
      <c r="I407" s="242"/>
      <c r="J407" s="238"/>
      <c r="K407" s="238"/>
      <c r="L407" s="243"/>
      <c r="M407" s="244"/>
      <c r="N407" s="245"/>
      <c r="O407" s="245"/>
      <c r="P407" s="245"/>
      <c r="Q407" s="245"/>
      <c r="R407" s="245"/>
      <c r="S407" s="245"/>
      <c r="T407" s="246"/>
      <c r="AT407" s="247" t="s">
        <v>307</v>
      </c>
      <c r="AU407" s="247" t="s">
        <v>83</v>
      </c>
      <c r="AV407" s="14" t="s">
        <v>83</v>
      </c>
      <c r="AW407" s="14" t="s">
        <v>32</v>
      </c>
      <c r="AX407" s="14" t="s">
        <v>75</v>
      </c>
      <c r="AY407" s="247" t="s">
        <v>294</v>
      </c>
    </row>
    <row r="408" spans="1:65" s="14" customFormat="1" x14ac:dyDescent="0.2">
      <c r="B408" s="237"/>
      <c r="C408" s="238"/>
      <c r="D408" s="222" t="s">
        <v>307</v>
      </c>
      <c r="E408" s="239" t="s">
        <v>1</v>
      </c>
      <c r="F408" s="240" t="s">
        <v>669</v>
      </c>
      <c r="G408" s="238"/>
      <c r="H408" s="241">
        <v>-8.5500000000000007</v>
      </c>
      <c r="I408" s="242"/>
      <c r="J408" s="238"/>
      <c r="K408" s="238"/>
      <c r="L408" s="243"/>
      <c r="M408" s="244"/>
      <c r="N408" s="245"/>
      <c r="O408" s="245"/>
      <c r="P408" s="245"/>
      <c r="Q408" s="245"/>
      <c r="R408" s="245"/>
      <c r="S408" s="245"/>
      <c r="T408" s="246"/>
      <c r="AT408" s="247" t="s">
        <v>307</v>
      </c>
      <c r="AU408" s="247" t="s">
        <v>83</v>
      </c>
      <c r="AV408" s="14" t="s">
        <v>83</v>
      </c>
      <c r="AW408" s="14" t="s">
        <v>32</v>
      </c>
      <c r="AX408" s="14" t="s">
        <v>75</v>
      </c>
      <c r="AY408" s="247" t="s">
        <v>294</v>
      </c>
    </row>
    <row r="409" spans="1:65" s="16" customFormat="1" x14ac:dyDescent="0.2">
      <c r="B409" s="269"/>
      <c r="C409" s="270"/>
      <c r="D409" s="222" t="s">
        <v>307</v>
      </c>
      <c r="E409" s="271" t="s">
        <v>1</v>
      </c>
      <c r="F409" s="272" t="s">
        <v>457</v>
      </c>
      <c r="G409" s="270"/>
      <c r="H409" s="273">
        <v>87.942999999999998</v>
      </c>
      <c r="I409" s="274"/>
      <c r="J409" s="270"/>
      <c r="K409" s="270"/>
      <c r="L409" s="275"/>
      <c r="M409" s="276"/>
      <c r="N409" s="277"/>
      <c r="O409" s="277"/>
      <c r="P409" s="277"/>
      <c r="Q409" s="277"/>
      <c r="R409" s="277"/>
      <c r="S409" s="277"/>
      <c r="T409" s="278"/>
      <c r="AT409" s="279" t="s">
        <v>307</v>
      </c>
      <c r="AU409" s="279" t="s">
        <v>83</v>
      </c>
      <c r="AV409" s="16" t="s">
        <v>301</v>
      </c>
      <c r="AW409" s="16" t="s">
        <v>32</v>
      </c>
      <c r="AX409" s="16" t="s">
        <v>81</v>
      </c>
      <c r="AY409" s="279" t="s">
        <v>294</v>
      </c>
    </row>
    <row r="410" spans="1:65" s="2" customFormat="1" ht="16.5" customHeight="1" x14ac:dyDescent="0.2">
      <c r="A410" s="35"/>
      <c r="B410" s="36"/>
      <c r="C410" s="209" t="s">
        <v>670</v>
      </c>
      <c r="D410" s="209" t="s">
        <v>296</v>
      </c>
      <c r="E410" s="210" t="s">
        <v>671</v>
      </c>
      <c r="F410" s="211" t="s">
        <v>672</v>
      </c>
      <c r="G410" s="212" t="s">
        <v>673</v>
      </c>
      <c r="H410" s="213">
        <v>4</v>
      </c>
      <c r="I410" s="214"/>
      <c r="J410" s="215">
        <f>ROUND(I410*H410,2)</f>
        <v>0</v>
      </c>
      <c r="K410" s="211" t="s">
        <v>300</v>
      </c>
      <c r="L410" s="40"/>
      <c r="M410" s="216" t="s">
        <v>1</v>
      </c>
      <c r="N410" s="217" t="s">
        <v>40</v>
      </c>
      <c r="O410" s="72"/>
      <c r="P410" s="218">
        <f>O410*H410</f>
        <v>0</v>
      </c>
      <c r="Q410" s="218">
        <v>3.6549999999999999E-2</v>
      </c>
      <c r="R410" s="218">
        <f>Q410*H410</f>
        <v>0.1462</v>
      </c>
      <c r="S410" s="218">
        <v>0</v>
      </c>
      <c r="T410" s="219">
        <f>S410*H410</f>
        <v>0</v>
      </c>
      <c r="U410" s="35"/>
      <c r="V410" s="35"/>
      <c r="W410" s="35"/>
      <c r="X410" s="35"/>
      <c r="Y410" s="35"/>
      <c r="Z410" s="35"/>
      <c r="AA410" s="35"/>
      <c r="AB410" s="35"/>
      <c r="AC410" s="35"/>
      <c r="AD410" s="35"/>
      <c r="AE410" s="35"/>
      <c r="AR410" s="220" t="s">
        <v>301</v>
      </c>
      <c r="AT410" s="220" t="s">
        <v>296</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301</v>
      </c>
      <c r="BM410" s="220" t="s">
        <v>674</v>
      </c>
    </row>
    <row r="411" spans="1:65" s="2" customFormat="1" ht="19.2" x14ac:dyDescent="0.2">
      <c r="A411" s="35"/>
      <c r="B411" s="36"/>
      <c r="C411" s="37"/>
      <c r="D411" s="222" t="s">
        <v>303</v>
      </c>
      <c r="E411" s="37"/>
      <c r="F411" s="223" t="s">
        <v>675</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2" customFormat="1" ht="28.8" x14ac:dyDescent="0.2">
      <c r="A412" s="35"/>
      <c r="B412" s="36"/>
      <c r="C412" s="37"/>
      <c r="D412" s="222" t="s">
        <v>305</v>
      </c>
      <c r="E412" s="37"/>
      <c r="F412" s="226" t="s">
        <v>306</v>
      </c>
      <c r="G412" s="37"/>
      <c r="H412" s="37"/>
      <c r="I412" s="124"/>
      <c r="J412" s="37"/>
      <c r="K412" s="37"/>
      <c r="L412" s="40"/>
      <c r="M412" s="224"/>
      <c r="N412" s="225"/>
      <c r="O412" s="72"/>
      <c r="P412" s="72"/>
      <c r="Q412" s="72"/>
      <c r="R412" s="72"/>
      <c r="S412" s="72"/>
      <c r="T412" s="73"/>
      <c r="U412" s="35"/>
      <c r="V412" s="35"/>
      <c r="W412" s="35"/>
      <c r="X412" s="35"/>
      <c r="Y412" s="35"/>
      <c r="Z412" s="35"/>
      <c r="AA412" s="35"/>
      <c r="AB412" s="35"/>
      <c r="AC412" s="35"/>
      <c r="AD412" s="35"/>
      <c r="AE412" s="35"/>
      <c r="AT412" s="18" t="s">
        <v>305</v>
      </c>
      <c r="AU412" s="18" t="s">
        <v>83</v>
      </c>
    </row>
    <row r="413" spans="1:65" s="14" customFormat="1" x14ac:dyDescent="0.2">
      <c r="B413" s="237"/>
      <c r="C413" s="238"/>
      <c r="D413" s="222" t="s">
        <v>307</v>
      </c>
      <c r="E413" s="239" t="s">
        <v>1</v>
      </c>
      <c r="F413" s="240" t="s">
        <v>301</v>
      </c>
      <c r="G413" s="238"/>
      <c r="H413" s="241">
        <v>4</v>
      </c>
      <c r="I413" s="242"/>
      <c r="J413" s="238"/>
      <c r="K413" s="238"/>
      <c r="L413" s="243"/>
      <c r="M413" s="244"/>
      <c r="N413" s="245"/>
      <c r="O413" s="245"/>
      <c r="P413" s="245"/>
      <c r="Q413" s="245"/>
      <c r="R413" s="245"/>
      <c r="S413" s="245"/>
      <c r="T413" s="246"/>
      <c r="AT413" s="247" t="s">
        <v>307</v>
      </c>
      <c r="AU413" s="247" t="s">
        <v>83</v>
      </c>
      <c r="AV413" s="14" t="s">
        <v>83</v>
      </c>
      <c r="AW413" s="14" t="s">
        <v>32</v>
      </c>
      <c r="AX413" s="14" t="s">
        <v>81</v>
      </c>
      <c r="AY413" s="247" t="s">
        <v>294</v>
      </c>
    </row>
    <row r="414" spans="1:65" s="2" customFormat="1" ht="16.5" customHeight="1" x14ac:dyDescent="0.2">
      <c r="A414" s="35"/>
      <c r="B414" s="36"/>
      <c r="C414" s="209" t="s">
        <v>676</v>
      </c>
      <c r="D414" s="209" t="s">
        <v>296</v>
      </c>
      <c r="E414" s="210" t="s">
        <v>677</v>
      </c>
      <c r="F414" s="211" t="s">
        <v>678</v>
      </c>
      <c r="G414" s="212" t="s">
        <v>673</v>
      </c>
      <c r="H414" s="213">
        <v>20</v>
      </c>
      <c r="I414" s="214"/>
      <c r="J414" s="215">
        <f>ROUND(I414*H414,2)</f>
        <v>0</v>
      </c>
      <c r="K414" s="211" t="s">
        <v>300</v>
      </c>
      <c r="L414" s="40"/>
      <c r="M414" s="216" t="s">
        <v>1</v>
      </c>
      <c r="N414" s="217" t="s">
        <v>40</v>
      </c>
      <c r="O414" s="72"/>
      <c r="P414" s="218">
        <f>O414*H414</f>
        <v>0</v>
      </c>
      <c r="Q414" s="218">
        <v>9.1050000000000006E-2</v>
      </c>
      <c r="R414" s="218">
        <f>Q414*H414</f>
        <v>1.8210000000000002</v>
      </c>
      <c r="S414" s="218">
        <v>0</v>
      </c>
      <c r="T414" s="219">
        <f>S414*H414</f>
        <v>0</v>
      </c>
      <c r="U414" s="35"/>
      <c r="V414" s="35"/>
      <c r="W414" s="35"/>
      <c r="X414" s="35"/>
      <c r="Y414" s="35"/>
      <c r="Z414" s="35"/>
      <c r="AA414" s="35"/>
      <c r="AB414" s="35"/>
      <c r="AC414" s="35"/>
      <c r="AD414" s="35"/>
      <c r="AE414" s="35"/>
      <c r="AR414" s="220" t="s">
        <v>301</v>
      </c>
      <c r="AT414" s="220" t="s">
        <v>296</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301</v>
      </c>
      <c r="BM414" s="220" t="s">
        <v>679</v>
      </c>
    </row>
    <row r="415" spans="1:65" s="2" customFormat="1" ht="19.2" x14ac:dyDescent="0.2">
      <c r="A415" s="35"/>
      <c r="B415" s="36"/>
      <c r="C415" s="37"/>
      <c r="D415" s="222" t="s">
        <v>303</v>
      </c>
      <c r="E415" s="37"/>
      <c r="F415" s="223" t="s">
        <v>680</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2" customFormat="1" ht="28.8" x14ac:dyDescent="0.2">
      <c r="A416" s="35"/>
      <c r="B416" s="36"/>
      <c r="C416" s="37"/>
      <c r="D416" s="222" t="s">
        <v>305</v>
      </c>
      <c r="E416" s="37"/>
      <c r="F416" s="226" t="s">
        <v>306</v>
      </c>
      <c r="G416" s="37"/>
      <c r="H416" s="37"/>
      <c r="I416" s="124"/>
      <c r="J416" s="37"/>
      <c r="K416" s="37"/>
      <c r="L416" s="40"/>
      <c r="M416" s="224"/>
      <c r="N416" s="225"/>
      <c r="O416" s="72"/>
      <c r="P416" s="72"/>
      <c r="Q416" s="72"/>
      <c r="R416" s="72"/>
      <c r="S416" s="72"/>
      <c r="T416" s="73"/>
      <c r="U416" s="35"/>
      <c r="V416" s="35"/>
      <c r="W416" s="35"/>
      <c r="X416" s="35"/>
      <c r="Y416" s="35"/>
      <c r="Z416" s="35"/>
      <c r="AA416" s="35"/>
      <c r="AB416" s="35"/>
      <c r="AC416" s="35"/>
      <c r="AD416" s="35"/>
      <c r="AE416" s="35"/>
      <c r="AT416" s="18" t="s">
        <v>305</v>
      </c>
      <c r="AU416" s="18" t="s">
        <v>83</v>
      </c>
    </row>
    <row r="417" spans="1:65" s="14" customFormat="1" x14ac:dyDescent="0.2">
      <c r="B417" s="237"/>
      <c r="C417" s="238"/>
      <c r="D417" s="222" t="s">
        <v>307</v>
      </c>
      <c r="E417" s="239" t="s">
        <v>1</v>
      </c>
      <c r="F417" s="240" t="s">
        <v>421</v>
      </c>
      <c r="G417" s="238"/>
      <c r="H417" s="241">
        <v>20</v>
      </c>
      <c r="I417" s="242"/>
      <c r="J417" s="238"/>
      <c r="K417" s="238"/>
      <c r="L417" s="243"/>
      <c r="M417" s="244"/>
      <c r="N417" s="245"/>
      <c r="O417" s="245"/>
      <c r="P417" s="245"/>
      <c r="Q417" s="245"/>
      <c r="R417" s="245"/>
      <c r="S417" s="245"/>
      <c r="T417" s="246"/>
      <c r="AT417" s="247" t="s">
        <v>307</v>
      </c>
      <c r="AU417" s="247" t="s">
        <v>83</v>
      </c>
      <c r="AV417" s="14" t="s">
        <v>83</v>
      </c>
      <c r="AW417" s="14" t="s">
        <v>32</v>
      </c>
      <c r="AX417" s="14" t="s">
        <v>81</v>
      </c>
      <c r="AY417" s="247" t="s">
        <v>294</v>
      </c>
    </row>
    <row r="418" spans="1:65" s="2" customFormat="1" ht="24" customHeight="1" x14ac:dyDescent="0.2">
      <c r="A418" s="35"/>
      <c r="B418" s="36"/>
      <c r="C418" s="209" t="s">
        <v>681</v>
      </c>
      <c r="D418" s="209" t="s">
        <v>296</v>
      </c>
      <c r="E418" s="210" t="s">
        <v>682</v>
      </c>
      <c r="F418" s="211" t="s">
        <v>683</v>
      </c>
      <c r="G418" s="212" t="s">
        <v>386</v>
      </c>
      <c r="H418" s="213">
        <v>3.85</v>
      </c>
      <c r="I418" s="214"/>
      <c r="J418" s="215">
        <f>ROUND(I418*H418,2)</f>
        <v>0</v>
      </c>
      <c r="K418" s="211" t="s">
        <v>300</v>
      </c>
      <c r="L418" s="40"/>
      <c r="M418" s="216" t="s">
        <v>1</v>
      </c>
      <c r="N418" s="217" t="s">
        <v>40</v>
      </c>
      <c r="O418" s="72"/>
      <c r="P418" s="218">
        <f>O418*H418</f>
        <v>0</v>
      </c>
      <c r="Q418" s="218">
        <v>2.9999999999999997E-4</v>
      </c>
      <c r="R418" s="218">
        <f>Q418*H418</f>
        <v>1.155E-3</v>
      </c>
      <c r="S418" s="218">
        <v>0</v>
      </c>
      <c r="T418" s="219">
        <f>S418*H418</f>
        <v>0</v>
      </c>
      <c r="U418" s="35"/>
      <c r="V418" s="35"/>
      <c r="W418" s="35"/>
      <c r="X418" s="35"/>
      <c r="Y418" s="35"/>
      <c r="Z418" s="35"/>
      <c r="AA418" s="35"/>
      <c r="AB418" s="35"/>
      <c r="AC418" s="35"/>
      <c r="AD418" s="35"/>
      <c r="AE418" s="35"/>
      <c r="AR418" s="220" t="s">
        <v>301</v>
      </c>
      <c r="AT418" s="220" t="s">
        <v>296</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301</v>
      </c>
      <c r="BM418" s="220" t="s">
        <v>684</v>
      </c>
    </row>
    <row r="419" spans="1:65" s="2" customFormat="1" ht="19.2" x14ac:dyDescent="0.2">
      <c r="A419" s="35"/>
      <c r="B419" s="36"/>
      <c r="C419" s="37"/>
      <c r="D419" s="222" t="s">
        <v>303</v>
      </c>
      <c r="E419" s="37"/>
      <c r="F419" s="223" t="s">
        <v>685</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28.8" x14ac:dyDescent="0.2">
      <c r="A420" s="35"/>
      <c r="B420" s="36"/>
      <c r="C420" s="37"/>
      <c r="D420" s="222" t="s">
        <v>305</v>
      </c>
      <c r="E420" s="37"/>
      <c r="F420" s="226" t="s">
        <v>306</v>
      </c>
      <c r="G420" s="37"/>
      <c r="H420" s="37"/>
      <c r="I420" s="124"/>
      <c r="J420" s="37"/>
      <c r="K420" s="37"/>
      <c r="L420" s="40"/>
      <c r="M420" s="224"/>
      <c r="N420" s="225"/>
      <c r="O420" s="72"/>
      <c r="P420" s="72"/>
      <c r="Q420" s="72"/>
      <c r="R420" s="72"/>
      <c r="S420" s="72"/>
      <c r="T420" s="73"/>
      <c r="U420" s="35"/>
      <c r="V420" s="35"/>
      <c r="W420" s="35"/>
      <c r="X420" s="35"/>
      <c r="Y420" s="35"/>
      <c r="Z420" s="35"/>
      <c r="AA420" s="35"/>
      <c r="AB420" s="35"/>
      <c r="AC420" s="35"/>
      <c r="AD420" s="35"/>
      <c r="AE420" s="35"/>
      <c r="AT420" s="18" t="s">
        <v>305</v>
      </c>
      <c r="AU420" s="18" t="s">
        <v>83</v>
      </c>
    </row>
    <row r="421" spans="1:65" s="14" customFormat="1" x14ac:dyDescent="0.2">
      <c r="B421" s="237"/>
      <c r="C421" s="238"/>
      <c r="D421" s="222" t="s">
        <v>307</v>
      </c>
      <c r="E421" s="239" t="s">
        <v>1</v>
      </c>
      <c r="F421" s="240" t="s">
        <v>686</v>
      </c>
      <c r="G421" s="238"/>
      <c r="H421" s="241">
        <v>3.85</v>
      </c>
      <c r="I421" s="242"/>
      <c r="J421" s="238"/>
      <c r="K421" s="238"/>
      <c r="L421" s="243"/>
      <c r="M421" s="244"/>
      <c r="N421" s="245"/>
      <c r="O421" s="245"/>
      <c r="P421" s="245"/>
      <c r="Q421" s="245"/>
      <c r="R421" s="245"/>
      <c r="S421" s="245"/>
      <c r="T421" s="246"/>
      <c r="AT421" s="247" t="s">
        <v>307</v>
      </c>
      <c r="AU421" s="247" t="s">
        <v>83</v>
      </c>
      <c r="AV421" s="14" t="s">
        <v>83</v>
      </c>
      <c r="AW421" s="14" t="s">
        <v>32</v>
      </c>
      <c r="AX421" s="14" t="s">
        <v>81</v>
      </c>
      <c r="AY421" s="247" t="s">
        <v>294</v>
      </c>
    </row>
    <row r="422" spans="1:65" s="2" customFormat="1" ht="24" customHeight="1" x14ac:dyDescent="0.2">
      <c r="A422" s="35"/>
      <c r="B422" s="36"/>
      <c r="C422" s="209" t="s">
        <v>687</v>
      </c>
      <c r="D422" s="209" t="s">
        <v>296</v>
      </c>
      <c r="E422" s="210" t="s">
        <v>688</v>
      </c>
      <c r="F422" s="211" t="s">
        <v>689</v>
      </c>
      <c r="G422" s="212" t="s">
        <v>386</v>
      </c>
      <c r="H422" s="213">
        <v>5.7</v>
      </c>
      <c r="I422" s="214"/>
      <c r="J422" s="215">
        <f>ROUND(I422*H422,2)</f>
        <v>0</v>
      </c>
      <c r="K422" s="211" t="s">
        <v>1</v>
      </c>
      <c r="L422" s="40"/>
      <c r="M422" s="216" t="s">
        <v>1</v>
      </c>
      <c r="N422" s="217" t="s">
        <v>40</v>
      </c>
      <c r="O422" s="72"/>
      <c r="P422" s="218">
        <f>O422*H422</f>
        <v>0</v>
      </c>
      <c r="Q422" s="218">
        <v>3.8000000000000002E-4</v>
      </c>
      <c r="R422" s="218">
        <f>Q422*H422</f>
        <v>2.1660000000000004E-3</v>
      </c>
      <c r="S422" s="218">
        <v>0</v>
      </c>
      <c r="T422" s="219">
        <f>S422*H422</f>
        <v>0</v>
      </c>
      <c r="U422" s="35"/>
      <c r="V422" s="35"/>
      <c r="W422" s="35"/>
      <c r="X422" s="35"/>
      <c r="Y422" s="35"/>
      <c r="Z422" s="35"/>
      <c r="AA422" s="35"/>
      <c r="AB422" s="35"/>
      <c r="AC422" s="35"/>
      <c r="AD422" s="35"/>
      <c r="AE422" s="35"/>
      <c r="AR422" s="220" t="s">
        <v>301</v>
      </c>
      <c r="AT422" s="220" t="s">
        <v>296</v>
      </c>
      <c r="AU422" s="220" t="s">
        <v>83</v>
      </c>
      <c r="AY422" s="18" t="s">
        <v>294</v>
      </c>
      <c r="BE422" s="221">
        <f>IF(N422="základní",J422,0)</f>
        <v>0</v>
      </c>
      <c r="BF422" s="221">
        <f>IF(N422="snížená",J422,0)</f>
        <v>0</v>
      </c>
      <c r="BG422" s="221">
        <f>IF(N422="zákl. přenesená",J422,0)</f>
        <v>0</v>
      </c>
      <c r="BH422" s="221">
        <f>IF(N422="sníž. přenesená",J422,0)</f>
        <v>0</v>
      </c>
      <c r="BI422" s="221">
        <f>IF(N422="nulová",J422,0)</f>
        <v>0</v>
      </c>
      <c r="BJ422" s="18" t="s">
        <v>81</v>
      </c>
      <c r="BK422" s="221">
        <f>ROUND(I422*H422,2)</f>
        <v>0</v>
      </c>
      <c r="BL422" s="18" t="s">
        <v>301</v>
      </c>
      <c r="BM422" s="220" t="s">
        <v>690</v>
      </c>
    </row>
    <row r="423" spans="1:65" s="2" customFormat="1" ht="19.2" x14ac:dyDescent="0.2">
      <c r="A423" s="35"/>
      <c r="B423" s="36"/>
      <c r="C423" s="37"/>
      <c r="D423" s="222" t="s">
        <v>303</v>
      </c>
      <c r="E423" s="37"/>
      <c r="F423" s="223" t="s">
        <v>691</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303</v>
      </c>
      <c r="AU423" s="18" t="s">
        <v>83</v>
      </c>
    </row>
    <row r="424" spans="1:65" s="2" customFormat="1" ht="28.8" x14ac:dyDescent="0.2">
      <c r="A424" s="35"/>
      <c r="B424" s="36"/>
      <c r="C424" s="37"/>
      <c r="D424" s="222" t="s">
        <v>305</v>
      </c>
      <c r="E424" s="37"/>
      <c r="F424" s="226" t="s">
        <v>306</v>
      </c>
      <c r="G424" s="37"/>
      <c r="H424" s="37"/>
      <c r="I424" s="124"/>
      <c r="J424" s="37"/>
      <c r="K424" s="37"/>
      <c r="L424" s="40"/>
      <c r="M424" s="224"/>
      <c r="N424" s="225"/>
      <c r="O424" s="72"/>
      <c r="P424" s="72"/>
      <c r="Q424" s="72"/>
      <c r="R424" s="72"/>
      <c r="S424" s="72"/>
      <c r="T424" s="73"/>
      <c r="U424" s="35"/>
      <c r="V424" s="35"/>
      <c r="W424" s="35"/>
      <c r="X424" s="35"/>
      <c r="Y424" s="35"/>
      <c r="Z424" s="35"/>
      <c r="AA424" s="35"/>
      <c r="AB424" s="35"/>
      <c r="AC424" s="35"/>
      <c r="AD424" s="35"/>
      <c r="AE424" s="35"/>
      <c r="AT424" s="18" t="s">
        <v>305</v>
      </c>
      <c r="AU424" s="18" t="s">
        <v>83</v>
      </c>
    </row>
    <row r="425" spans="1:65" s="14" customFormat="1" x14ac:dyDescent="0.2">
      <c r="B425" s="237"/>
      <c r="C425" s="238"/>
      <c r="D425" s="222" t="s">
        <v>307</v>
      </c>
      <c r="E425" s="239" t="s">
        <v>1</v>
      </c>
      <c r="F425" s="240" t="s">
        <v>692</v>
      </c>
      <c r="G425" s="238"/>
      <c r="H425" s="241">
        <v>5.7</v>
      </c>
      <c r="I425" s="242"/>
      <c r="J425" s="238"/>
      <c r="K425" s="238"/>
      <c r="L425" s="243"/>
      <c r="M425" s="244"/>
      <c r="N425" s="245"/>
      <c r="O425" s="245"/>
      <c r="P425" s="245"/>
      <c r="Q425" s="245"/>
      <c r="R425" s="245"/>
      <c r="S425" s="245"/>
      <c r="T425" s="246"/>
      <c r="AT425" s="247" t="s">
        <v>307</v>
      </c>
      <c r="AU425" s="247" t="s">
        <v>83</v>
      </c>
      <c r="AV425" s="14" t="s">
        <v>83</v>
      </c>
      <c r="AW425" s="14" t="s">
        <v>32</v>
      </c>
      <c r="AX425" s="14" t="s">
        <v>81</v>
      </c>
      <c r="AY425" s="247" t="s">
        <v>294</v>
      </c>
    </row>
    <row r="426" spans="1:65" s="2" customFormat="1" ht="24" customHeight="1" x14ac:dyDescent="0.2">
      <c r="A426" s="35"/>
      <c r="B426" s="36"/>
      <c r="C426" s="209" t="s">
        <v>693</v>
      </c>
      <c r="D426" s="209" t="s">
        <v>296</v>
      </c>
      <c r="E426" s="210" t="s">
        <v>694</v>
      </c>
      <c r="F426" s="211" t="s">
        <v>695</v>
      </c>
      <c r="G426" s="212" t="s">
        <v>349</v>
      </c>
      <c r="H426" s="213">
        <v>378.49799999999999</v>
      </c>
      <c r="I426" s="214"/>
      <c r="J426" s="215">
        <f>ROUND(I426*H426,2)</f>
        <v>0</v>
      </c>
      <c r="K426" s="211" t="s">
        <v>300</v>
      </c>
      <c r="L426" s="40"/>
      <c r="M426" s="216" t="s">
        <v>1</v>
      </c>
      <c r="N426" s="217" t="s">
        <v>40</v>
      </c>
      <c r="O426" s="72"/>
      <c r="P426" s="218">
        <f>O426*H426</f>
        <v>0</v>
      </c>
      <c r="Q426" s="218">
        <v>2.5143</v>
      </c>
      <c r="R426" s="218">
        <f>Q426*H426</f>
        <v>951.65752139999995</v>
      </c>
      <c r="S426" s="218">
        <v>0</v>
      </c>
      <c r="T426" s="219">
        <f>S426*H426</f>
        <v>0</v>
      </c>
      <c r="U426" s="35"/>
      <c r="V426" s="35"/>
      <c r="W426" s="35"/>
      <c r="X426" s="35"/>
      <c r="Y426" s="35"/>
      <c r="Z426" s="35"/>
      <c r="AA426" s="35"/>
      <c r="AB426" s="35"/>
      <c r="AC426" s="35"/>
      <c r="AD426" s="35"/>
      <c r="AE426" s="35"/>
      <c r="AR426" s="220" t="s">
        <v>301</v>
      </c>
      <c r="AT426" s="220" t="s">
        <v>296</v>
      </c>
      <c r="AU426" s="220" t="s">
        <v>83</v>
      </c>
      <c r="AY426" s="18" t="s">
        <v>294</v>
      </c>
      <c r="BE426" s="221">
        <f>IF(N426="základní",J426,0)</f>
        <v>0</v>
      </c>
      <c r="BF426" s="221">
        <f>IF(N426="snížená",J426,0)</f>
        <v>0</v>
      </c>
      <c r="BG426" s="221">
        <f>IF(N426="zákl. přenesená",J426,0)</f>
        <v>0</v>
      </c>
      <c r="BH426" s="221">
        <f>IF(N426="sníž. přenesená",J426,0)</f>
        <v>0</v>
      </c>
      <c r="BI426" s="221">
        <f>IF(N426="nulová",J426,0)</f>
        <v>0</v>
      </c>
      <c r="BJ426" s="18" t="s">
        <v>81</v>
      </c>
      <c r="BK426" s="221">
        <f>ROUND(I426*H426,2)</f>
        <v>0</v>
      </c>
      <c r="BL426" s="18" t="s">
        <v>301</v>
      </c>
      <c r="BM426" s="220" t="s">
        <v>696</v>
      </c>
    </row>
    <row r="427" spans="1:65" s="2" customFormat="1" ht="28.8" x14ac:dyDescent="0.2">
      <c r="A427" s="35"/>
      <c r="B427" s="36"/>
      <c r="C427" s="37"/>
      <c r="D427" s="222" t="s">
        <v>303</v>
      </c>
      <c r="E427" s="37"/>
      <c r="F427" s="223" t="s">
        <v>697</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303</v>
      </c>
      <c r="AU427" s="18" t="s">
        <v>83</v>
      </c>
    </row>
    <row r="428" spans="1:65" s="2" customFormat="1" ht="38.4" x14ac:dyDescent="0.2">
      <c r="A428" s="35"/>
      <c r="B428" s="36"/>
      <c r="C428" s="37"/>
      <c r="D428" s="222" t="s">
        <v>305</v>
      </c>
      <c r="E428" s="37"/>
      <c r="F428" s="226" t="s">
        <v>698</v>
      </c>
      <c r="G428" s="37"/>
      <c r="H428" s="37"/>
      <c r="I428" s="124"/>
      <c r="J428" s="37"/>
      <c r="K428" s="37"/>
      <c r="L428" s="40"/>
      <c r="M428" s="224"/>
      <c r="N428" s="225"/>
      <c r="O428" s="72"/>
      <c r="P428" s="72"/>
      <c r="Q428" s="72"/>
      <c r="R428" s="72"/>
      <c r="S428" s="72"/>
      <c r="T428" s="73"/>
      <c r="U428" s="35"/>
      <c r="V428" s="35"/>
      <c r="W428" s="35"/>
      <c r="X428" s="35"/>
      <c r="Y428" s="35"/>
      <c r="Z428" s="35"/>
      <c r="AA428" s="35"/>
      <c r="AB428" s="35"/>
      <c r="AC428" s="35"/>
      <c r="AD428" s="35"/>
      <c r="AE428" s="35"/>
      <c r="AT428" s="18" t="s">
        <v>305</v>
      </c>
      <c r="AU428" s="18" t="s">
        <v>83</v>
      </c>
    </row>
    <row r="429" spans="1:65" s="14" customFormat="1" x14ac:dyDescent="0.2">
      <c r="B429" s="237"/>
      <c r="C429" s="238"/>
      <c r="D429" s="222" t="s">
        <v>307</v>
      </c>
      <c r="E429" s="239" t="s">
        <v>1</v>
      </c>
      <c r="F429" s="240" t="s">
        <v>699</v>
      </c>
      <c r="G429" s="238"/>
      <c r="H429" s="241">
        <v>48.6</v>
      </c>
      <c r="I429" s="242"/>
      <c r="J429" s="238"/>
      <c r="K429" s="238"/>
      <c r="L429" s="243"/>
      <c r="M429" s="244"/>
      <c r="N429" s="245"/>
      <c r="O429" s="245"/>
      <c r="P429" s="245"/>
      <c r="Q429" s="245"/>
      <c r="R429" s="245"/>
      <c r="S429" s="245"/>
      <c r="T429" s="246"/>
      <c r="AT429" s="247" t="s">
        <v>307</v>
      </c>
      <c r="AU429" s="247" t="s">
        <v>83</v>
      </c>
      <c r="AV429" s="14" t="s">
        <v>83</v>
      </c>
      <c r="AW429" s="14" t="s">
        <v>32</v>
      </c>
      <c r="AX429" s="14" t="s">
        <v>75</v>
      </c>
      <c r="AY429" s="247" t="s">
        <v>294</v>
      </c>
    </row>
    <row r="430" spans="1:65" s="14" customFormat="1" ht="20.399999999999999" x14ac:dyDescent="0.2">
      <c r="B430" s="237"/>
      <c r="C430" s="238"/>
      <c r="D430" s="222" t="s">
        <v>307</v>
      </c>
      <c r="E430" s="239" t="s">
        <v>1</v>
      </c>
      <c r="F430" s="240" t="s">
        <v>700</v>
      </c>
      <c r="G430" s="238"/>
      <c r="H430" s="241">
        <v>6.27</v>
      </c>
      <c r="I430" s="242"/>
      <c r="J430" s="238"/>
      <c r="K430" s="238"/>
      <c r="L430" s="243"/>
      <c r="M430" s="244"/>
      <c r="N430" s="245"/>
      <c r="O430" s="245"/>
      <c r="P430" s="245"/>
      <c r="Q430" s="245"/>
      <c r="R430" s="245"/>
      <c r="S430" s="245"/>
      <c r="T430" s="246"/>
      <c r="AT430" s="247" t="s">
        <v>307</v>
      </c>
      <c r="AU430" s="247" t="s">
        <v>83</v>
      </c>
      <c r="AV430" s="14" t="s">
        <v>83</v>
      </c>
      <c r="AW430" s="14" t="s">
        <v>32</v>
      </c>
      <c r="AX430" s="14" t="s">
        <v>75</v>
      </c>
      <c r="AY430" s="247" t="s">
        <v>294</v>
      </c>
    </row>
    <row r="431" spans="1:65" s="14" customFormat="1" x14ac:dyDescent="0.2">
      <c r="B431" s="237"/>
      <c r="C431" s="238"/>
      <c r="D431" s="222" t="s">
        <v>307</v>
      </c>
      <c r="E431" s="239" t="s">
        <v>1</v>
      </c>
      <c r="F431" s="240" t="s">
        <v>701</v>
      </c>
      <c r="G431" s="238"/>
      <c r="H431" s="241">
        <v>90.9</v>
      </c>
      <c r="I431" s="242"/>
      <c r="J431" s="238"/>
      <c r="K431" s="238"/>
      <c r="L431" s="243"/>
      <c r="M431" s="244"/>
      <c r="N431" s="245"/>
      <c r="O431" s="245"/>
      <c r="P431" s="245"/>
      <c r="Q431" s="245"/>
      <c r="R431" s="245"/>
      <c r="S431" s="245"/>
      <c r="T431" s="246"/>
      <c r="AT431" s="247" t="s">
        <v>307</v>
      </c>
      <c r="AU431" s="247" t="s">
        <v>83</v>
      </c>
      <c r="AV431" s="14" t="s">
        <v>83</v>
      </c>
      <c r="AW431" s="14" t="s">
        <v>32</v>
      </c>
      <c r="AX431" s="14" t="s">
        <v>75</v>
      </c>
      <c r="AY431" s="247" t="s">
        <v>294</v>
      </c>
    </row>
    <row r="432" spans="1:65" s="14" customFormat="1" x14ac:dyDescent="0.2">
      <c r="B432" s="237"/>
      <c r="C432" s="238"/>
      <c r="D432" s="222" t="s">
        <v>307</v>
      </c>
      <c r="E432" s="239" t="s">
        <v>1</v>
      </c>
      <c r="F432" s="240" t="s">
        <v>702</v>
      </c>
      <c r="G432" s="238"/>
      <c r="H432" s="241">
        <v>-4.7480000000000002</v>
      </c>
      <c r="I432" s="242"/>
      <c r="J432" s="238"/>
      <c r="K432" s="238"/>
      <c r="L432" s="243"/>
      <c r="M432" s="244"/>
      <c r="N432" s="245"/>
      <c r="O432" s="245"/>
      <c r="P432" s="245"/>
      <c r="Q432" s="245"/>
      <c r="R432" s="245"/>
      <c r="S432" s="245"/>
      <c r="T432" s="246"/>
      <c r="AT432" s="247" t="s">
        <v>307</v>
      </c>
      <c r="AU432" s="247" t="s">
        <v>83</v>
      </c>
      <c r="AV432" s="14" t="s">
        <v>83</v>
      </c>
      <c r="AW432" s="14" t="s">
        <v>32</v>
      </c>
      <c r="AX432" s="14" t="s">
        <v>75</v>
      </c>
      <c r="AY432" s="247" t="s">
        <v>294</v>
      </c>
    </row>
    <row r="433" spans="2:51" s="14" customFormat="1" x14ac:dyDescent="0.2">
      <c r="B433" s="237"/>
      <c r="C433" s="238"/>
      <c r="D433" s="222" t="s">
        <v>307</v>
      </c>
      <c r="E433" s="239" t="s">
        <v>1</v>
      </c>
      <c r="F433" s="240" t="s">
        <v>703</v>
      </c>
      <c r="G433" s="238"/>
      <c r="H433" s="241">
        <v>19.125</v>
      </c>
      <c r="I433" s="242"/>
      <c r="J433" s="238"/>
      <c r="K433" s="238"/>
      <c r="L433" s="243"/>
      <c r="M433" s="244"/>
      <c r="N433" s="245"/>
      <c r="O433" s="245"/>
      <c r="P433" s="245"/>
      <c r="Q433" s="245"/>
      <c r="R433" s="245"/>
      <c r="S433" s="245"/>
      <c r="T433" s="246"/>
      <c r="AT433" s="247" t="s">
        <v>307</v>
      </c>
      <c r="AU433" s="247" t="s">
        <v>83</v>
      </c>
      <c r="AV433" s="14" t="s">
        <v>83</v>
      </c>
      <c r="AW433" s="14" t="s">
        <v>32</v>
      </c>
      <c r="AX433" s="14" t="s">
        <v>75</v>
      </c>
      <c r="AY433" s="247" t="s">
        <v>294</v>
      </c>
    </row>
    <row r="434" spans="2:51" s="14" customFormat="1" x14ac:dyDescent="0.2">
      <c r="B434" s="237"/>
      <c r="C434" s="238"/>
      <c r="D434" s="222" t="s">
        <v>307</v>
      </c>
      <c r="E434" s="239" t="s">
        <v>1</v>
      </c>
      <c r="F434" s="240" t="s">
        <v>704</v>
      </c>
      <c r="G434" s="238"/>
      <c r="H434" s="241">
        <v>10.206</v>
      </c>
      <c r="I434" s="242"/>
      <c r="J434" s="238"/>
      <c r="K434" s="238"/>
      <c r="L434" s="243"/>
      <c r="M434" s="244"/>
      <c r="N434" s="245"/>
      <c r="O434" s="245"/>
      <c r="P434" s="245"/>
      <c r="Q434" s="245"/>
      <c r="R434" s="245"/>
      <c r="S434" s="245"/>
      <c r="T434" s="246"/>
      <c r="AT434" s="247" t="s">
        <v>307</v>
      </c>
      <c r="AU434" s="247" t="s">
        <v>83</v>
      </c>
      <c r="AV434" s="14" t="s">
        <v>83</v>
      </c>
      <c r="AW434" s="14" t="s">
        <v>32</v>
      </c>
      <c r="AX434" s="14" t="s">
        <v>75</v>
      </c>
      <c r="AY434" s="247" t="s">
        <v>294</v>
      </c>
    </row>
    <row r="435" spans="2:51" s="14" customFormat="1" x14ac:dyDescent="0.2">
      <c r="B435" s="237"/>
      <c r="C435" s="238"/>
      <c r="D435" s="222" t="s">
        <v>307</v>
      </c>
      <c r="E435" s="239" t="s">
        <v>1</v>
      </c>
      <c r="F435" s="240" t="s">
        <v>705</v>
      </c>
      <c r="G435" s="238"/>
      <c r="H435" s="241">
        <v>3.69</v>
      </c>
      <c r="I435" s="242"/>
      <c r="J435" s="238"/>
      <c r="K435" s="238"/>
      <c r="L435" s="243"/>
      <c r="M435" s="244"/>
      <c r="N435" s="245"/>
      <c r="O435" s="245"/>
      <c r="P435" s="245"/>
      <c r="Q435" s="245"/>
      <c r="R435" s="245"/>
      <c r="S435" s="245"/>
      <c r="T435" s="246"/>
      <c r="AT435" s="247" t="s">
        <v>307</v>
      </c>
      <c r="AU435" s="247" t="s">
        <v>83</v>
      </c>
      <c r="AV435" s="14" t="s">
        <v>83</v>
      </c>
      <c r="AW435" s="14" t="s">
        <v>32</v>
      </c>
      <c r="AX435" s="14" t="s">
        <v>75</v>
      </c>
      <c r="AY435" s="247" t="s">
        <v>294</v>
      </c>
    </row>
    <row r="436" spans="2:51" s="14" customFormat="1" x14ac:dyDescent="0.2">
      <c r="B436" s="237"/>
      <c r="C436" s="238"/>
      <c r="D436" s="222" t="s">
        <v>307</v>
      </c>
      <c r="E436" s="239" t="s">
        <v>1</v>
      </c>
      <c r="F436" s="240" t="s">
        <v>706</v>
      </c>
      <c r="G436" s="238"/>
      <c r="H436" s="241">
        <v>37.409999999999997</v>
      </c>
      <c r="I436" s="242"/>
      <c r="J436" s="238"/>
      <c r="K436" s="238"/>
      <c r="L436" s="243"/>
      <c r="M436" s="244"/>
      <c r="N436" s="245"/>
      <c r="O436" s="245"/>
      <c r="P436" s="245"/>
      <c r="Q436" s="245"/>
      <c r="R436" s="245"/>
      <c r="S436" s="245"/>
      <c r="T436" s="246"/>
      <c r="AT436" s="247" t="s">
        <v>307</v>
      </c>
      <c r="AU436" s="247" t="s">
        <v>83</v>
      </c>
      <c r="AV436" s="14" t="s">
        <v>83</v>
      </c>
      <c r="AW436" s="14" t="s">
        <v>32</v>
      </c>
      <c r="AX436" s="14" t="s">
        <v>75</v>
      </c>
      <c r="AY436" s="247" t="s">
        <v>294</v>
      </c>
    </row>
    <row r="437" spans="2:51" s="14" customFormat="1" ht="20.399999999999999" x14ac:dyDescent="0.2">
      <c r="B437" s="237"/>
      <c r="C437" s="238"/>
      <c r="D437" s="222" t="s">
        <v>307</v>
      </c>
      <c r="E437" s="239" t="s">
        <v>1</v>
      </c>
      <c r="F437" s="240" t="s">
        <v>707</v>
      </c>
      <c r="G437" s="238"/>
      <c r="H437" s="241">
        <v>0.80500000000000005</v>
      </c>
      <c r="I437" s="242"/>
      <c r="J437" s="238"/>
      <c r="K437" s="238"/>
      <c r="L437" s="243"/>
      <c r="M437" s="244"/>
      <c r="N437" s="245"/>
      <c r="O437" s="245"/>
      <c r="P437" s="245"/>
      <c r="Q437" s="245"/>
      <c r="R437" s="245"/>
      <c r="S437" s="245"/>
      <c r="T437" s="246"/>
      <c r="AT437" s="247" t="s">
        <v>307</v>
      </c>
      <c r="AU437" s="247" t="s">
        <v>83</v>
      </c>
      <c r="AV437" s="14" t="s">
        <v>83</v>
      </c>
      <c r="AW437" s="14" t="s">
        <v>32</v>
      </c>
      <c r="AX437" s="14" t="s">
        <v>75</v>
      </c>
      <c r="AY437" s="247" t="s">
        <v>294</v>
      </c>
    </row>
    <row r="438" spans="2:51" s="14" customFormat="1" x14ac:dyDescent="0.2">
      <c r="B438" s="237"/>
      <c r="C438" s="238"/>
      <c r="D438" s="222" t="s">
        <v>307</v>
      </c>
      <c r="E438" s="239" t="s">
        <v>1</v>
      </c>
      <c r="F438" s="240" t="s">
        <v>708</v>
      </c>
      <c r="G438" s="238"/>
      <c r="H438" s="241">
        <v>-1.8580000000000001</v>
      </c>
      <c r="I438" s="242"/>
      <c r="J438" s="238"/>
      <c r="K438" s="238"/>
      <c r="L438" s="243"/>
      <c r="M438" s="244"/>
      <c r="N438" s="245"/>
      <c r="O438" s="245"/>
      <c r="P438" s="245"/>
      <c r="Q438" s="245"/>
      <c r="R438" s="245"/>
      <c r="S438" s="245"/>
      <c r="T438" s="246"/>
      <c r="AT438" s="247" t="s">
        <v>307</v>
      </c>
      <c r="AU438" s="247" t="s">
        <v>83</v>
      </c>
      <c r="AV438" s="14" t="s">
        <v>83</v>
      </c>
      <c r="AW438" s="14" t="s">
        <v>32</v>
      </c>
      <c r="AX438" s="14" t="s">
        <v>75</v>
      </c>
      <c r="AY438" s="247" t="s">
        <v>294</v>
      </c>
    </row>
    <row r="439" spans="2:51" s="14" customFormat="1" x14ac:dyDescent="0.2">
      <c r="B439" s="237"/>
      <c r="C439" s="238"/>
      <c r="D439" s="222" t="s">
        <v>307</v>
      </c>
      <c r="E439" s="239" t="s">
        <v>1</v>
      </c>
      <c r="F439" s="240" t="s">
        <v>709</v>
      </c>
      <c r="G439" s="238"/>
      <c r="H439" s="241">
        <v>-2.0070000000000001</v>
      </c>
      <c r="I439" s="242"/>
      <c r="J439" s="238"/>
      <c r="K439" s="238"/>
      <c r="L439" s="243"/>
      <c r="M439" s="244"/>
      <c r="N439" s="245"/>
      <c r="O439" s="245"/>
      <c r="P439" s="245"/>
      <c r="Q439" s="245"/>
      <c r="R439" s="245"/>
      <c r="S439" s="245"/>
      <c r="T439" s="246"/>
      <c r="AT439" s="247" t="s">
        <v>307</v>
      </c>
      <c r="AU439" s="247" t="s">
        <v>83</v>
      </c>
      <c r="AV439" s="14" t="s">
        <v>83</v>
      </c>
      <c r="AW439" s="14" t="s">
        <v>32</v>
      </c>
      <c r="AX439" s="14" t="s">
        <v>75</v>
      </c>
      <c r="AY439" s="247" t="s">
        <v>294</v>
      </c>
    </row>
    <row r="440" spans="2:51" s="14" customFormat="1" x14ac:dyDescent="0.2">
      <c r="B440" s="237"/>
      <c r="C440" s="238"/>
      <c r="D440" s="222" t="s">
        <v>307</v>
      </c>
      <c r="E440" s="239" t="s">
        <v>1</v>
      </c>
      <c r="F440" s="240" t="s">
        <v>710</v>
      </c>
      <c r="G440" s="238"/>
      <c r="H440" s="241">
        <v>-8.64</v>
      </c>
      <c r="I440" s="242"/>
      <c r="J440" s="238"/>
      <c r="K440" s="238"/>
      <c r="L440" s="243"/>
      <c r="M440" s="244"/>
      <c r="N440" s="245"/>
      <c r="O440" s="245"/>
      <c r="P440" s="245"/>
      <c r="Q440" s="245"/>
      <c r="R440" s="245"/>
      <c r="S440" s="245"/>
      <c r="T440" s="246"/>
      <c r="AT440" s="247" t="s">
        <v>307</v>
      </c>
      <c r="AU440" s="247" t="s">
        <v>83</v>
      </c>
      <c r="AV440" s="14" t="s">
        <v>83</v>
      </c>
      <c r="AW440" s="14" t="s">
        <v>32</v>
      </c>
      <c r="AX440" s="14" t="s">
        <v>75</v>
      </c>
      <c r="AY440" s="247" t="s">
        <v>294</v>
      </c>
    </row>
    <row r="441" spans="2:51" s="14" customFormat="1" ht="20.399999999999999" x14ac:dyDescent="0.2">
      <c r="B441" s="237"/>
      <c r="C441" s="238"/>
      <c r="D441" s="222" t="s">
        <v>307</v>
      </c>
      <c r="E441" s="239" t="s">
        <v>1</v>
      </c>
      <c r="F441" s="240" t="s">
        <v>711</v>
      </c>
      <c r="G441" s="238"/>
      <c r="H441" s="241">
        <v>91.247</v>
      </c>
      <c r="I441" s="242"/>
      <c r="J441" s="238"/>
      <c r="K441" s="238"/>
      <c r="L441" s="243"/>
      <c r="M441" s="244"/>
      <c r="N441" s="245"/>
      <c r="O441" s="245"/>
      <c r="P441" s="245"/>
      <c r="Q441" s="245"/>
      <c r="R441" s="245"/>
      <c r="S441" s="245"/>
      <c r="T441" s="246"/>
      <c r="AT441" s="247" t="s">
        <v>307</v>
      </c>
      <c r="AU441" s="247" t="s">
        <v>83</v>
      </c>
      <c r="AV441" s="14" t="s">
        <v>83</v>
      </c>
      <c r="AW441" s="14" t="s">
        <v>32</v>
      </c>
      <c r="AX441" s="14" t="s">
        <v>75</v>
      </c>
      <c r="AY441" s="247" t="s">
        <v>294</v>
      </c>
    </row>
    <row r="442" spans="2:51" s="14" customFormat="1" x14ac:dyDescent="0.2">
      <c r="B442" s="237"/>
      <c r="C442" s="238"/>
      <c r="D442" s="222" t="s">
        <v>307</v>
      </c>
      <c r="E442" s="239" t="s">
        <v>1</v>
      </c>
      <c r="F442" s="240" t="s">
        <v>712</v>
      </c>
      <c r="G442" s="238"/>
      <c r="H442" s="241">
        <v>-17.55</v>
      </c>
      <c r="I442" s="242"/>
      <c r="J442" s="238"/>
      <c r="K442" s="238"/>
      <c r="L442" s="243"/>
      <c r="M442" s="244"/>
      <c r="N442" s="245"/>
      <c r="O442" s="245"/>
      <c r="P442" s="245"/>
      <c r="Q442" s="245"/>
      <c r="R442" s="245"/>
      <c r="S442" s="245"/>
      <c r="T442" s="246"/>
      <c r="AT442" s="247" t="s">
        <v>307</v>
      </c>
      <c r="AU442" s="247" t="s">
        <v>83</v>
      </c>
      <c r="AV442" s="14" t="s">
        <v>83</v>
      </c>
      <c r="AW442" s="14" t="s">
        <v>32</v>
      </c>
      <c r="AX442" s="14" t="s">
        <v>75</v>
      </c>
      <c r="AY442" s="247" t="s">
        <v>294</v>
      </c>
    </row>
    <row r="443" spans="2:51" s="14" customFormat="1" x14ac:dyDescent="0.2">
      <c r="B443" s="237"/>
      <c r="C443" s="238"/>
      <c r="D443" s="222" t="s">
        <v>307</v>
      </c>
      <c r="E443" s="239" t="s">
        <v>1</v>
      </c>
      <c r="F443" s="240" t="s">
        <v>713</v>
      </c>
      <c r="G443" s="238"/>
      <c r="H443" s="241">
        <v>-0.92400000000000004</v>
      </c>
      <c r="I443" s="242"/>
      <c r="J443" s="238"/>
      <c r="K443" s="238"/>
      <c r="L443" s="243"/>
      <c r="M443" s="244"/>
      <c r="N443" s="245"/>
      <c r="O443" s="245"/>
      <c r="P443" s="245"/>
      <c r="Q443" s="245"/>
      <c r="R443" s="245"/>
      <c r="S443" s="245"/>
      <c r="T443" s="246"/>
      <c r="AT443" s="247" t="s">
        <v>307</v>
      </c>
      <c r="AU443" s="247" t="s">
        <v>83</v>
      </c>
      <c r="AV443" s="14" t="s">
        <v>83</v>
      </c>
      <c r="AW443" s="14" t="s">
        <v>32</v>
      </c>
      <c r="AX443" s="14" t="s">
        <v>75</v>
      </c>
      <c r="AY443" s="247" t="s">
        <v>294</v>
      </c>
    </row>
    <row r="444" spans="2:51" s="14" customFormat="1" x14ac:dyDescent="0.2">
      <c r="B444" s="237"/>
      <c r="C444" s="238"/>
      <c r="D444" s="222" t="s">
        <v>307</v>
      </c>
      <c r="E444" s="239" t="s">
        <v>1</v>
      </c>
      <c r="F444" s="240" t="s">
        <v>714</v>
      </c>
      <c r="G444" s="238"/>
      <c r="H444" s="241">
        <v>-2.3119999999999998</v>
      </c>
      <c r="I444" s="242"/>
      <c r="J444" s="238"/>
      <c r="K444" s="238"/>
      <c r="L444" s="243"/>
      <c r="M444" s="244"/>
      <c r="N444" s="245"/>
      <c r="O444" s="245"/>
      <c r="P444" s="245"/>
      <c r="Q444" s="245"/>
      <c r="R444" s="245"/>
      <c r="S444" s="245"/>
      <c r="T444" s="246"/>
      <c r="AT444" s="247" t="s">
        <v>307</v>
      </c>
      <c r="AU444" s="247" t="s">
        <v>83</v>
      </c>
      <c r="AV444" s="14" t="s">
        <v>83</v>
      </c>
      <c r="AW444" s="14" t="s">
        <v>32</v>
      </c>
      <c r="AX444" s="14" t="s">
        <v>75</v>
      </c>
      <c r="AY444" s="247" t="s">
        <v>294</v>
      </c>
    </row>
    <row r="445" spans="2:51" s="14" customFormat="1" x14ac:dyDescent="0.2">
      <c r="B445" s="237"/>
      <c r="C445" s="238"/>
      <c r="D445" s="222" t="s">
        <v>307</v>
      </c>
      <c r="E445" s="239" t="s">
        <v>1</v>
      </c>
      <c r="F445" s="240" t="s">
        <v>715</v>
      </c>
      <c r="G445" s="238"/>
      <c r="H445" s="241">
        <v>8.24</v>
      </c>
      <c r="I445" s="242"/>
      <c r="J445" s="238"/>
      <c r="K445" s="238"/>
      <c r="L445" s="243"/>
      <c r="M445" s="244"/>
      <c r="N445" s="245"/>
      <c r="O445" s="245"/>
      <c r="P445" s="245"/>
      <c r="Q445" s="245"/>
      <c r="R445" s="245"/>
      <c r="S445" s="245"/>
      <c r="T445" s="246"/>
      <c r="AT445" s="247" t="s">
        <v>307</v>
      </c>
      <c r="AU445" s="247" t="s">
        <v>83</v>
      </c>
      <c r="AV445" s="14" t="s">
        <v>83</v>
      </c>
      <c r="AW445" s="14" t="s">
        <v>32</v>
      </c>
      <c r="AX445" s="14" t="s">
        <v>75</v>
      </c>
      <c r="AY445" s="247" t="s">
        <v>294</v>
      </c>
    </row>
    <row r="446" spans="2:51" s="14" customFormat="1" x14ac:dyDescent="0.2">
      <c r="B446" s="237"/>
      <c r="C446" s="238"/>
      <c r="D446" s="222" t="s">
        <v>307</v>
      </c>
      <c r="E446" s="239" t="s">
        <v>1</v>
      </c>
      <c r="F446" s="240" t="s">
        <v>716</v>
      </c>
      <c r="G446" s="238"/>
      <c r="H446" s="241">
        <v>24.492000000000001</v>
      </c>
      <c r="I446" s="242"/>
      <c r="J446" s="238"/>
      <c r="K446" s="238"/>
      <c r="L446" s="243"/>
      <c r="M446" s="244"/>
      <c r="N446" s="245"/>
      <c r="O446" s="245"/>
      <c r="P446" s="245"/>
      <c r="Q446" s="245"/>
      <c r="R446" s="245"/>
      <c r="S446" s="245"/>
      <c r="T446" s="246"/>
      <c r="AT446" s="247" t="s">
        <v>307</v>
      </c>
      <c r="AU446" s="247" t="s">
        <v>83</v>
      </c>
      <c r="AV446" s="14" t="s">
        <v>83</v>
      </c>
      <c r="AW446" s="14" t="s">
        <v>32</v>
      </c>
      <c r="AX446" s="14" t="s">
        <v>75</v>
      </c>
      <c r="AY446" s="247" t="s">
        <v>294</v>
      </c>
    </row>
    <row r="447" spans="2:51" s="14" customFormat="1" x14ac:dyDescent="0.2">
      <c r="B447" s="237"/>
      <c r="C447" s="238"/>
      <c r="D447" s="222" t="s">
        <v>307</v>
      </c>
      <c r="E447" s="239" t="s">
        <v>1</v>
      </c>
      <c r="F447" s="240" t="s">
        <v>717</v>
      </c>
      <c r="G447" s="238"/>
      <c r="H447" s="241">
        <v>37.409999999999997</v>
      </c>
      <c r="I447" s="242"/>
      <c r="J447" s="238"/>
      <c r="K447" s="238"/>
      <c r="L447" s="243"/>
      <c r="M447" s="244"/>
      <c r="N447" s="245"/>
      <c r="O447" s="245"/>
      <c r="P447" s="245"/>
      <c r="Q447" s="245"/>
      <c r="R447" s="245"/>
      <c r="S447" s="245"/>
      <c r="T447" s="246"/>
      <c r="AT447" s="247" t="s">
        <v>307</v>
      </c>
      <c r="AU447" s="247" t="s">
        <v>83</v>
      </c>
      <c r="AV447" s="14" t="s">
        <v>83</v>
      </c>
      <c r="AW447" s="14" t="s">
        <v>32</v>
      </c>
      <c r="AX447" s="14" t="s">
        <v>75</v>
      </c>
      <c r="AY447" s="247" t="s">
        <v>294</v>
      </c>
    </row>
    <row r="448" spans="2:51" s="14" customFormat="1" x14ac:dyDescent="0.2">
      <c r="B448" s="237"/>
      <c r="C448" s="238"/>
      <c r="D448" s="222" t="s">
        <v>307</v>
      </c>
      <c r="E448" s="239" t="s">
        <v>1</v>
      </c>
      <c r="F448" s="240" t="s">
        <v>718</v>
      </c>
      <c r="G448" s="238"/>
      <c r="H448" s="241">
        <v>-0.92900000000000005</v>
      </c>
      <c r="I448" s="242"/>
      <c r="J448" s="238"/>
      <c r="K448" s="238"/>
      <c r="L448" s="243"/>
      <c r="M448" s="244"/>
      <c r="N448" s="245"/>
      <c r="O448" s="245"/>
      <c r="P448" s="245"/>
      <c r="Q448" s="245"/>
      <c r="R448" s="245"/>
      <c r="S448" s="245"/>
      <c r="T448" s="246"/>
      <c r="AT448" s="247" t="s">
        <v>307</v>
      </c>
      <c r="AU448" s="247" t="s">
        <v>83</v>
      </c>
      <c r="AV448" s="14" t="s">
        <v>83</v>
      </c>
      <c r="AW448" s="14" t="s">
        <v>32</v>
      </c>
      <c r="AX448" s="14" t="s">
        <v>75</v>
      </c>
      <c r="AY448" s="247" t="s">
        <v>294</v>
      </c>
    </row>
    <row r="449" spans="1:65" s="14" customFormat="1" x14ac:dyDescent="0.2">
      <c r="B449" s="237"/>
      <c r="C449" s="238"/>
      <c r="D449" s="222" t="s">
        <v>307</v>
      </c>
      <c r="E449" s="239" t="s">
        <v>1</v>
      </c>
      <c r="F449" s="240" t="s">
        <v>719</v>
      </c>
      <c r="G449" s="238"/>
      <c r="H449" s="241">
        <v>-0.3</v>
      </c>
      <c r="I449" s="242"/>
      <c r="J449" s="238"/>
      <c r="K449" s="238"/>
      <c r="L449" s="243"/>
      <c r="M449" s="244"/>
      <c r="N449" s="245"/>
      <c r="O449" s="245"/>
      <c r="P449" s="245"/>
      <c r="Q449" s="245"/>
      <c r="R449" s="245"/>
      <c r="S449" s="245"/>
      <c r="T449" s="246"/>
      <c r="AT449" s="247" t="s">
        <v>307</v>
      </c>
      <c r="AU449" s="247" t="s">
        <v>83</v>
      </c>
      <c r="AV449" s="14" t="s">
        <v>83</v>
      </c>
      <c r="AW449" s="14" t="s">
        <v>32</v>
      </c>
      <c r="AX449" s="14" t="s">
        <v>75</v>
      </c>
      <c r="AY449" s="247" t="s">
        <v>294</v>
      </c>
    </row>
    <row r="450" spans="1:65" s="14" customFormat="1" x14ac:dyDescent="0.2">
      <c r="B450" s="237"/>
      <c r="C450" s="238"/>
      <c r="D450" s="222" t="s">
        <v>307</v>
      </c>
      <c r="E450" s="239" t="s">
        <v>1</v>
      </c>
      <c r="F450" s="240" t="s">
        <v>720</v>
      </c>
      <c r="G450" s="238"/>
      <c r="H450" s="241">
        <v>1.53</v>
      </c>
      <c r="I450" s="242"/>
      <c r="J450" s="238"/>
      <c r="K450" s="238"/>
      <c r="L450" s="243"/>
      <c r="M450" s="244"/>
      <c r="N450" s="245"/>
      <c r="O450" s="245"/>
      <c r="P450" s="245"/>
      <c r="Q450" s="245"/>
      <c r="R450" s="245"/>
      <c r="S450" s="245"/>
      <c r="T450" s="246"/>
      <c r="AT450" s="247" t="s">
        <v>307</v>
      </c>
      <c r="AU450" s="247" t="s">
        <v>83</v>
      </c>
      <c r="AV450" s="14" t="s">
        <v>83</v>
      </c>
      <c r="AW450" s="14" t="s">
        <v>32</v>
      </c>
      <c r="AX450" s="14" t="s">
        <v>75</v>
      </c>
      <c r="AY450" s="247" t="s">
        <v>294</v>
      </c>
    </row>
    <row r="451" spans="1:65" s="14" customFormat="1" x14ac:dyDescent="0.2">
      <c r="B451" s="237"/>
      <c r="C451" s="238"/>
      <c r="D451" s="222" t="s">
        <v>307</v>
      </c>
      <c r="E451" s="239" t="s">
        <v>1</v>
      </c>
      <c r="F451" s="240" t="s">
        <v>721</v>
      </c>
      <c r="G451" s="238"/>
      <c r="H451" s="241">
        <v>3.6859999999999999</v>
      </c>
      <c r="I451" s="242"/>
      <c r="J451" s="238"/>
      <c r="K451" s="238"/>
      <c r="L451" s="243"/>
      <c r="M451" s="244"/>
      <c r="N451" s="245"/>
      <c r="O451" s="245"/>
      <c r="P451" s="245"/>
      <c r="Q451" s="245"/>
      <c r="R451" s="245"/>
      <c r="S451" s="245"/>
      <c r="T451" s="246"/>
      <c r="AT451" s="247" t="s">
        <v>307</v>
      </c>
      <c r="AU451" s="247" t="s">
        <v>83</v>
      </c>
      <c r="AV451" s="14" t="s">
        <v>83</v>
      </c>
      <c r="AW451" s="14" t="s">
        <v>32</v>
      </c>
      <c r="AX451" s="14" t="s">
        <v>75</v>
      </c>
      <c r="AY451" s="247" t="s">
        <v>294</v>
      </c>
    </row>
    <row r="452" spans="1:65" s="14" customFormat="1" x14ac:dyDescent="0.2">
      <c r="B452" s="237"/>
      <c r="C452" s="238"/>
      <c r="D452" s="222" t="s">
        <v>307</v>
      </c>
      <c r="E452" s="239" t="s">
        <v>1</v>
      </c>
      <c r="F452" s="240" t="s">
        <v>722</v>
      </c>
      <c r="G452" s="238"/>
      <c r="H452" s="241">
        <v>5.8179999999999996</v>
      </c>
      <c r="I452" s="242"/>
      <c r="J452" s="238"/>
      <c r="K452" s="238"/>
      <c r="L452" s="243"/>
      <c r="M452" s="244"/>
      <c r="N452" s="245"/>
      <c r="O452" s="245"/>
      <c r="P452" s="245"/>
      <c r="Q452" s="245"/>
      <c r="R452" s="245"/>
      <c r="S452" s="245"/>
      <c r="T452" s="246"/>
      <c r="AT452" s="247" t="s">
        <v>307</v>
      </c>
      <c r="AU452" s="247" t="s">
        <v>83</v>
      </c>
      <c r="AV452" s="14" t="s">
        <v>83</v>
      </c>
      <c r="AW452" s="14" t="s">
        <v>32</v>
      </c>
      <c r="AX452" s="14" t="s">
        <v>75</v>
      </c>
      <c r="AY452" s="247" t="s">
        <v>294</v>
      </c>
    </row>
    <row r="453" spans="1:65" s="14" customFormat="1" x14ac:dyDescent="0.2">
      <c r="B453" s="237"/>
      <c r="C453" s="238"/>
      <c r="D453" s="222" t="s">
        <v>307</v>
      </c>
      <c r="E453" s="239" t="s">
        <v>1</v>
      </c>
      <c r="F453" s="240" t="s">
        <v>723</v>
      </c>
      <c r="G453" s="238"/>
      <c r="H453" s="241">
        <v>0.90300000000000002</v>
      </c>
      <c r="I453" s="242"/>
      <c r="J453" s="238"/>
      <c r="K453" s="238"/>
      <c r="L453" s="243"/>
      <c r="M453" s="244"/>
      <c r="N453" s="245"/>
      <c r="O453" s="245"/>
      <c r="P453" s="245"/>
      <c r="Q453" s="245"/>
      <c r="R453" s="245"/>
      <c r="S453" s="245"/>
      <c r="T453" s="246"/>
      <c r="AT453" s="247" t="s">
        <v>307</v>
      </c>
      <c r="AU453" s="247" t="s">
        <v>83</v>
      </c>
      <c r="AV453" s="14" t="s">
        <v>83</v>
      </c>
      <c r="AW453" s="14" t="s">
        <v>32</v>
      </c>
      <c r="AX453" s="14" t="s">
        <v>75</v>
      </c>
      <c r="AY453" s="247" t="s">
        <v>294</v>
      </c>
    </row>
    <row r="454" spans="1:65" s="14" customFormat="1" x14ac:dyDescent="0.2">
      <c r="B454" s="237"/>
      <c r="C454" s="238"/>
      <c r="D454" s="222" t="s">
        <v>307</v>
      </c>
      <c r="E454" s="239" t="s">
        <v>1</v>
      </c>
      <c r="F454" s="240" t="s">
        <v>724</v>
      </c>
      <c r="G454" s="238"/>
      <c r="H454" s="241">
        <v>27.434000000000001</v>
      </c>
      <c r="I454" s="242"/>
      <c r="J454" s="238"/>
      <c r="K454" s="238"/>
      <c r="L454" s="243"/>
      <c r="M454" s="244"/>
      <c r="N454" s="245"/>
      <c r="O454" s="245"/>
      <c r="P454" s="245"/>
      <c r="Q454" s="245"/>
      <c r="R454" s="245"/>
      <c r="S454" s="245"/>
      <c r="T454" s="246"/>
      <c r="AT454" s="247" t="s">
        <v>307</v>
      </c>
      <c r="AU454" s="247" t="s">
        <v>83</v>
      </c>
      <c r="AV454" s="14" t="s">
        <v>83</v>
      </c>
      <c r="AW454" s="14" t="s">
        <v>32</v>
      </c>
      <c r="AX454" s="14" t="s">
        <v>75</v>
      </c>
      <c r="AY454" s="247" t="s">
        <v>294</v>
      </c>
    </row>
    <row r="455" spans="1:65" s="16" customFormat="1" x14ac:dyDescent="0.2">
      <c r="B455" s="269"/>
      <c r="C455" s="270"/>
      <c r="D455" s="222" t="s">
        <v>307</v>
      </c>
      <c r="E455" s="271" t="s">
        <v>1</v>
      </c>
      <c r="F455" s="272" t="s">
        <v>457</v>
      </c>
      <c r="G455" s="270"/>
      <c r="H455" s="273">
        <v>378.49799999999999</v>
      </c>
      <c r="I455" s="274"/>
      <c r="J455" s="270"/>
      <c r="K455" s="270"/>
      <c r="L455" s="275"/>
      <c r="M455" s="276"/>
      <c r="N455" s="277"/>
      <c r="O455" s="277"/>
      <c r="P455" s="277"/>
      <c r="Q455" s="277"/>
      <c r="R455" s="277"/>
      <c r="S455" s="277"/>
      <c r="T455" s="278"/>
      <c r="AT455" s="279" t="s">
        <v>307</v>
      </c>
      <c r="AU455" s="279" t="s">
        <v>83</v>
      </c>
      <c r="AV455" s="16" t="s">
        <v>301</v>
      </c>
      <c r="AW455" s="16" t="s">
        <v>32</v>
      </c>
      <c r="AX455" s="16" t="s">
        <v>81</v>
      </c>
      <c r="AY455" s="279" t="s">
        <v>294</v>
      </c>
    </row>
    <row r="456" spans="1:65" s="2" customFormat="1" ht="24" customHeight="1" x14ac:dyDescent="0.2">
      <c r="A456" s="35"/>
      <c r="B456" s="36"/>
      <c r="C456" s="209" t="s">
        <v>725</v>
      </c>
      <c r="D456" s="209" t="s">
        <v>296</v>
      </c>
      <c r="E456" s="210" t="s">
        <v>726</v>
      </c>
      <c r="F456" s="211" t="s">
        <v>727</v>
      </c>
      <c r="G456" s="212" t="s">
        <v>299</v>
      </c>
      <c r="H456" s="213">
        <v>1407.365</v>
      </c>
      <c r="I456" s="214"/>
      <c r="J456" s="215">
        <f>ROUND(I456*H456,2)</f>
        <v>0</v>
      </c>
      <c r="K456" s="211" t="s">
        <v>300</v>
      </c>
      <c r="L456" s="40"/>
      <c r="M456" s="216" t="s">
        <v>1</v>
      </c>
      <c r="N456" s="217" t="s">
        <v>40</v>
      </c>
      <c r="O456" s="72"/>
      <c r="P456" s="218">
        <f>O456*H456</f>
        <v>0</v>
      </c>
      <c r="Q456" s="218">
        <v>2.47E-3</v>
      </c>
      <c r="R456" s="218">
        <f>Q456*H456</f>
        <v>3.4761915499999998</v>
      </c>
      <c r="S456" s="218">
        <v>0</v>
      </c>
      <c r="T456" s="219">
        <f>S456*H456</f>
        <v>0</v>
      </c>
      <c r="U456" s="35"/>
      <c r="V456" s="35"/>
      <c r="W456" s="35"/>
      <c r="X456" s="35"/>
      <c r="Y456" s="35"/>
      <c r="Z456" s="35"/>
      <c r="AA456" s="35"/>
      <c r="AB456" s="35"/>
      <c r="AC456" s="35"/>
      <c r="AD456" s="35"/>
      <c r="AE456" s="35"/>
      <c r="AR456" s="220" t="s">
        <v>301</v>
      </c>
      <c r="AT456" s="220" t="s">
        <v>296</v>
      </c>
      <c r="AU456" s="220" t="s">
        <v>83</v>
      </c>
      <c r="AY456" s="18" t="s">
        <v>294</v>
      </c>
      <c r="BE456" s="221">
        <f>IF(N456="základní",J456,0)</f>
        <v>0</v>
      </c>
      <c r="BF456" s="221">
        <f>IF(N456="snížená",J456,0)</f>
        <v>0</v>
      </c>
      <c r="BG456" s="221">
        <f>IF(N456="zákl. přenesená",J456,0)</f>
        <v>0</v>
      </c>
      <c r="BH456" s="221">
        <f>IF(N456="sníž. přenesená",J456,0)</f>
        <v>0</v>
      </c>
      <c r="BI456" s="221">
        <f>IF(N456="nulová",J456,0)</f>
        <v>0</v>
      </c>
      <c r="BJ456" s="18" t="s">
        <v>81</v>
      </c>
      <c r="BK456" s="221">
        <f>ROUND(I456*H456,2)</f>
        <v>0</v>
      </c>
      <c r="BL456" s="18" t="s">
        <v>301</v>
      </c>
      <c r="BM456" s="220" t="s">
        <v>728</v>
      </c>
    </row>
    <row r="457" spans="1:65" s="2" customFormat="1" ht="28.8" x14ac:dyDescent="0.2">
      <c r="A457" s="35"/>
      <c r="B457" s="36"/>
      <c r="C457" s="37"/>
      <c r="D457" s="222" t="s">
        <v>303</v>
      </c>
      <c r="E457" s="37"/>
      <c r="F457" s="223" t="s">
        <v>729</v>
      </c>
      <c r="G457" s="37"/>
      <c r="H457" s="37"/>
      <c r="I457" s="124"/>
      <c r="J457" s="37"/>
      <c r="K457" s="37"/>
      <c r="L457" s="40"/>
      <c r="M457" s="224"/>
      <c r="N457" s="225"/>
      <c r="O457" s="72"/>
      <c r="P457" s="72"/>
      <c r="Q457" s="72"/>
      <c r="R457" s="72"/>
      <c r="S457" s="72"/>
      <c r="T457" s="73"/>
      <c r="U457" s="35"/>
      <c r="V457" s="35"/>
      <c r="W457" s="35"/>
      <c r="X457" s="35"/>
      <c r="Y457" s="35"/>
      <c r="Z457" s="35"/>
      <c r="AA457" s="35"/>
      <c r="AB457" s="35"/>
      <c r="AC457" s="35"/>
      <c r="AD457" s="35"/>
      <c r="AE457" s="35"/>
      <c r="AT457" s="18" t="s">
        <v>303</v>
      </c>
      <c r="AU457" s="18" t="s">
        <v>83</v>
      </c>
    </row>
    <row r="458" spans="1:65" s="2" customFormat="1" ht="28.8" x14ac:dyDescent="0.2">
      <c r="A458" s="35"/>
      <c r="B458" s="36"/>
      <c r="C458" s="37"/>
      <c r="D458" s="222" t="s">
        <v>305</v>
      </c>
      <c r="E458" s="37"/>
      <c r="F458" s="226" t="s">
        <v>306</v>
      </c>
      <c r="G458" s="37"/>
      <c r="H458" s="37"/>
      <c r="I458" s="124"/>
      <c r="J458" s="37"/>
      <c r="K458" s="37"/>
      <c r="L458" s="40"/>
      <c r="M458" s="224"/>
      <c r="N458" s="225"/>
      <c r="O458" s="72"/>
      <c r="P458" s="72"/>
      <c r="Q458" s="72"/>
      <c r="R458" s="72"/>
      <c r="S458" s="72"/>
      <c r="T458" s="73"/>
      <c r="U458" s="35"/>
      <c r="V458" s="35"/>
      <c r="W458" s="35"/>
      <c r="X458" s="35"/>
      <c r="Y458" s="35"/>
      <c r="Z458" s="35"/>
      <c r="AA458" s="35"/>
      <c r="AB458" s="35"/>
      <c r="AC458" s="35"/>
      <c r="AD458" s="35"/>
      <c r="AE458" s="35"/>
      <c r="AT458" s="18" t="s">
        <v>305</v>
      </c>
      <c r="AU458" s="18" t="s">
        <v>83</v>
      </c>
    </row>
    <row r="459" spans="1:65" s="13" customFormat="1" x14ac:dyDescent="0.2">
      <c r="B459" s="227"/>
      <c r="C459" s="228"/>
      <c r="D459" s="222" t="s">
        <v>307</v>
      </c>
      <c r="E459" s="229" t="s">
        <v>1</v>
      </c>
      <c r="F459" s="230" t="s">
        <v>730</v>
      </c>
      <c r="G459" s="228"/>
      <c r="H459" s="229" t="s">
        <v>1</v>
      </c>
      <c r="I459" s="231"/>
      <c r="J459" s="228"/>
      <c r="K459" s="228"/>
      <c r="L459" s="232"/>
      <c r="M459" s="233"/>
      <c r="N459" s="234"/>
      <c r="O459" s="234"/>
      <c r="P459" s="234"/>
      <c r="Q459" s="234"/>
      <c r="R459" s="234"/>
      <c r="S459" s="234"/>
      <c r="T459" s="235"/>
      <c r="AT459" s="236" t="s">
        <v>307</v>
      </c>
      <c r="AU459" s="236" t="s">
        <v>83</v>
      </c>
      <c r="AV459" s="13" t="s">
        <v>81</v>
      </c>
      <c r="AW459" s="13" t="s">
        <v>32</v>
      </c>
      <c r="AX459" s="13" t="s">
        <v>75</v>
      </c>
      <c r="AY459" s="236" t="s">
        <v>294</v>
      </c>
    </row>
    <row r="460" spans="1:65" s="14" customFormat="1" ht="20.399999999999999" x14ac:dyDescent="0.2">
      <c r="B460" s="237"/>
      <c r="C460" s="238"/>
      <c r="D460" s="222" t="s">
        <v>307</v>
      </c>
      <c r="E460" s="239" t="s">
        <v>1</v>
      </c>
      <c r="F460" s="240" t="s">
        <v>731</v>
      </c>
      <c r="G460" s="238"/>
      <c r="H460" s="241">
        <v>49.375</v>
      </c>
      <c r="I460" s="242"/>
      <c r="J460" s="238"/>
      <c r="K460" s="238"/>
      <c r="L460" s="243"/>
      <c r="M460" s="244"/>
      <c r="N460" s="245"/>
      <c r="O460" s="245"/>
      <c r="P460" s="245"/>
      <c r="Q460" s="245"/>
      <c r="R460" s="245"/>
      <c r="S460" s="245"/>
      <c r="T460" s="246"/>
      <c r="AT460" s="247" t="s">
        <v>307</v>
      </c>
      <c r="AU460" s="247" t="s">
        <v>83</v>
      </c>
      <c r="AV460" s="14" t="s">
        <v>83</v>
      </c>
      <c r="AW460" s="14" t="s">
        <v>32</v>
      </c>
      <c r="AX460" s="14" t="s">
        <v>75</v>
      </c>
      <c r="AY460" s="247" t="s">
        <v>294</v>
      </c>
    </row>
    <row r="461" spans="1:65" s="14" customFormat="1" ht="20.399999999999999" x14ac:dyDescent="0.2">
      <c r="B461" s="237"/>
      <c r="C461" s="238"/>
      <c r="D461" s="222" t="s">
        <v>307</v>
      </c>
      <c r="E461" s="239" t="s">
        <v>1</v>
      </c>
      <c r="F461" s="240" t="s">
        <v>732</v>
      </c>
      <c r="G461" s="238"/>
      <c r="H461" s="241">
        <v>133.26499999999999</v>
      </c>
      <c r="I461" s="242"/>
      <c r="J461" s="238"/>
      <c r="K461" s="238"/>
      <c r="L461" s="243"/>
      <c r="M461" s="244"/>
      <c r="N461" s="245"/>
      <c r="O461" s="245"/>
      <c r="P461" s="245"/>
      <c r="Q461" s="245"/>
      <c r="R461" s="245"/>
      <c r="S461" s="245"/>
      <c r="T461" s="246"/>
      <c r="AT461" s="247" t="s">
        <v>307</v>
      </c>
      <c r="AU461" s="247" t="s">
        <v>83</v>
      </c>
      <c r="AV461" s="14" t="s">
        <v>83</v>
      </c>
      <c r="AW461" s="14" t="s">
        <v>32</v>
      </c>
      <c r="AX461" s="14" t="s">
        <v>75</v>
      </c>
      <c r="AY461" s="247" t="s">
        <v>294</v>
      </c>
    </row>
    <row r="462" spans="1:65" s="14" customFormat="1" x14ac:dyDescent="0.2">
      <c r="B462" s="237"/>
      <c r="C462" s="238"/>
      <c r="D462" s="222" t="s">
        <v>307</v>
      </c>
      <c r="E462" s="239" t="s">
        <v>1</v>
      </c>
      <c r="F462" s="240" t="s">
        <v>733</v>
      </c>
      <c r="G462" s="238"/>
      <c r="H462" s="241">
        <v>182.95</v>
      </c>
      <c r="I462" s="242"/>
      <c r="J462" s="238"/>
      <c r="K462" s="238"/>
      <c r="L462" s="243"/>
      <c r="M462" s="244"/>
      <c r="N462" s="245"/>
      <c r="O462" s="245"/>
      <c r="P462" s="245"/>
      <c r="Q462" s="245"/>
      <c r="R462" s="245"/>
      <c r="S462" s="245"/>
      <c r="T462" s="246"/>
      <c r="AT462" s="247" t="s">
        <v>307</v>
      </c>
      <c r="AU462" s="247" t="s">
        <v>83</v>
      </c>
      <c r="AV462" s="14" t="s">
        <v>83</v>
      </c>
      <c r="AW462" s="14" t="s">
        <v>32</v>
      </c>
      <c r="AX462" s="14" t="s">
        <v>75</v>
      </c>
      <c r="AY462" s="247" t="s">
        <v>294</v>
      </c>
    </row>
    <row r="463" spans="1:65" s="14" customFormat="1" x14ac:dyDescent="0.2">
      <c r="B463" s="237"/>
      <c r="C463" s="238"/>
      <c r="D463" s="222" t="s">
        <v>307</v>
      </c>
      <c r="E463" s="239" t="s">
        <v>1</v>
      </c>
      <c r="F463" s="240" t="s">
        <v>734</v>
      </c>
      <c r="G463" s="238"/>
      <c r="H463" s="241">
        <v>183.86</v>
      </c>
      <c r="I463" s="242"/>
      <c r="J463" s="238"/>
      <c r="K463" s="238"/>
      <c r="L463" s="243"/>
      <c r="M463" s="244"/>
      <c r="N463" s="245"/>
      <c r="O463" s="245"/>
      <c r="P463" s="245"/>
      <c r="Q463" s="245"/>
      <c r="R463" s="245"/>
      <c r="S463" s="245"/>
      <c r="T463" s="246"/>
      <c r="AT463" s="247" t="s">
        <v>307</v>
      </c>
      <c r="AU463" s="247" t="s">
        <v>83</v>
      </c>
      <c r="AV463" s="14" t="s">
        <v>83</v>
      </c>
      <c r="AW463" s="14" t="s">
        <v>32</v>
      </c>
      <c r="AX463" s="14" t="s">
        <v>75</v>
      </c>
      <c r="AY463" s="247" t="s">
        <v>294</v>
      </c>
    </row>
    <row r="464" spans="1:65" s="14" customFormat="1" x14ac:dyDescent="0.2">
      <c r="B464" s="237"/>
      <c r="C464" s="238"/>
      <c r="D464" s="222" t="s">
        <v>307</v>
      </c>
      <c r="E464" s="239" t="s">
        <v>1</v>
      </c>
      <c r="F464" s="240" t="s">
        <v>735</v>
      </c>
      <c r="G464" s="238"/>
      <c r="H464" s="241">
        <v>223.6</v>
      </c>
      <c r="I464" s="242"/>
      <c r="J464" s="238"/>
      <c r="K464" s="238"/>
      <c r="L464" s="243"/>
      <c r="M464" s="244"/>
      <c r="N464" s="245"/>
      <c r="O464" s="245"/>
      <c r="P464" s="245"/>
      <c r="Q464" s="245"/>
      <c r="R464" s="245"/>
      <c r="S464" s="245"/>
      <c r="T464" s="246"/>
      <c r="AT464" s="247" t="s">
        <v>307</v>
      </c>
      <c r="AU464" s="247" t="s">
        <v>83</v>
      </c>
      <c r="AV464" s="14" t="s">
        <v>83</v>
      </c>
      <c r="AW464" s="14" t="s">
        <v>32</v>
      </c>
      <c r="AX464" s="14" t="s">
        <v>75</v>
      </c>
      <c r="AY464" s="247" t="s">
        <v>294</v>
      </c>
    </row>
    <row r="465" spans="2:51" s="14" customFormat="1" ht="20.399999999999999" x14ac:dyDescent="0.2">
      <c r="B465" s="237"/>
      <c r="C465" s="238"/>
      <c r="D465" s="222" t="s">
        <v>307</v>
      </c>
      <c r="E465" s="239" t="s">
        <v>1</v>
      </c>
      <c r="F465" s="240" t="s">
        <v>736</v>
      </c>
      <c r="G465" s="238"/>
      <c r="H465" s="241">
        <v>-6.14</v>
      </c>
      <c r="I465" s="242"/>
      <c r="J465" s="238"/>
      <c r="K465" s="238"/>
      <c r="L465" s="243"/>
      <c r="M465" s="244"/>
      <c r="N465" s="245"/>
      <c r="O465" s="245"/>
      <c r="P465" s="245"/>
      <c r="Q465" s="245"/>
      <c r="R465" s="245"/>
      <c r="S465" s="245"/>
      <c r="T465" s="246"/>
      <c r="AT465" s="247" t="s">
        <v>307</v>
      </c>
      <c r="AU465" s="247" t="s">
        <v>83</v>
      </c>
      <c r="AV465" s="14" t="s">
        <v>83</v>
      </c>
      <c r="AW465" s="14" t="s">
        <v>32</v>
      </c>
      <c r="AX465" s="14" t="s">
        <v>75</v>
      </c>
      <c r="AY465" s="247" t="s">
        <v>294</v>
      </c>
    </row>
    <row r="466" spans="2:51" s="14" customFormat="1" x14ac:dyDescent="0.2">
      <c r="B466" s="237"/>
      <c r="C466" s="238"/>
      <c r="D466" s="222" t="s">
        <v>307</v>
      </c>
      <c r="E466" s="239" t="s">
        <v>1</v>
      </c>
      <c r="F466" s="240" t="s">
        <v>737</v>
      </c>
      <c r="G466" s="238"/>
      <c r="H466" s="241">
        <v>-1.07</v>
      </c>
      <c r="I466" s="242"/>
      <c r="J466" s="238"/>
      <c r="K466" s="238"/>
      <c r="L466" s="243"/>
      <c r="M466" s="244"/>
      <c r="N466" s="245"/>
      <c r="O466" s="245"/>
      <c r="P466" s="245"/>
      <c r="Q466" s="245"/>
      <c r="R466" s="245"/>
      <c r="S466" s="245"/>
      <c r="T466" s="246"/>
      <c r="AT466" s="247" t="s">
        <v>307</v>
      </c>
      <c r="AU466" s="247" t="s">
        <v>83</v>
      </c>
      <c r="AV466" s="14" t="s">
        <v>83</v>
      </c>
      <c r="AW466" s="14" t="s">
        <v>32</v>
      </c>
      <c r="AX466" s="14" t="s">
        <v>75</v>
      </c>
      <c r="AY466" s="247" t="s">
        <v>294</v>
      </c>
    </row>
    <row r="467" spans="2:51" s="14" customFormat="1" x14ac:dyDescent="0.2">
      <c r="B467" s="237"/>
      <c r="C467" s="238"/>
      <c r="D467" s="222" t="s">
        <v>307</v>
      </c>
      <c r="E467" s="239" t="s">
        <v>1</v>
      </c>
      <c r="F467" s="240" t="s">
        <v>738</v>
      </c>
      <c r="G467" s="238"/>
      <c r="H467" s="241">
        <v>-69.674999999999997</v>
      </c>
      <c r="I467" s="242"/>
      <c r="J467" s="238"/>
      <c r="K467" s="238"/>
      <c r="L467" s="243"/>
      <c r="M467" s="244"/>
      <c r="N467" s="245"/>
      <c r="O467" s="245"/>
      <c r="P467" s="245"/>
      <c r="Q467" s="245"/>
      <c r="R467" s="245"/>
      <c r="S467" s="245"/>
      <c r="T467" s="246"/>
      <c r="AT467" s="247" t="s">
        <v>307</v>
      </c>
      <c r="AU467" s="247" t="s">
        <v>83</v>
      </c>
      <c r="AV467" s="14" t="s">
        <v>83</v>
      </c>
      <c r="AW467" s="14" t="s">
        <v>32</v>
      </c>
      <c r="AX467" s="14" t="s">
        <v>75</v>
      </c>
      <c r="AY467" s="247" t="s">
        <v>294</v>
      </c>
    </row>
    <row r="468" spans="2:51" s="13" customFormat="1" x14ac:dyDescent="0.2">
      <c r="B468" s="227"/>
      <c r="C468" s="228"/>
      <c r="D468" s="222" t="s">
        <v>307</v>
      </c>
      <c r="E468" s="229" t="s">
        <v>1</v>
      </c>
      <c r="F468" s="230" t="s">
        <v>739</v>
      </c>
      <c r="G468" s="228"/>
      <c r="H468" s="229" t="s">
        <v>1</v>
      </c>
      <c r="I468" s="231"/>
      <c r="J468" s="228"/>
      <c r="K468" s="228"/>
      <c r="L468" s="232"/>
      <c r="M468" s="233"/>
      <c r="N468" s="234"/>
      <c r="O468" s="234"/>
      <c r="P468" s="234"/>
      <c r="Q468" s="234"/>
      <c r="R468" s="234"/>
      <c r="S468" s="234"/>
      <c r="T468" s="235"/>
      <c r="AT468" s="236" t="s">
        <v>307</v>
      </c>
      <c r="AU468" s="236" t="s">
        <v>83</v>
      </c>
      <c r="AV468" s="13" t="s">
        <v>81</v>
      </c>
      <c r="AW468" s="13" t="s">
        <v>32</v>
      </c>
      <c r="AX468" s="13" t="s">
        <v>75</v>
      </c>
      <c r="AY468" s="236" t="s">
        <v>294</v>
      </c>
    </row>
    <row r="469" spans="2:51" s="14" customFormat="1" x14ac:dyDescent="0.2">
      <c r="B469" s="237"/>
      <c r="C469" s="238"/>
      <c r="D469" s="222" t="s">
        <v>307</v>
      </c>
      <c r="E469" s="239" t="s">
        <v>1</v>
      </c>
      <c r="F469" s="240" t="s">
        <v>740</v>
      </c>
      <c r="G469" s="238"/>
      <c r="H469" s="241">
        <v>223.465</v>
      </c>
      <c r="I469" s="242"/>
      <c r="J469" s="238"/>
      <c r="K469" s="238"/>
      <c r="L469" s="243"/>
      <c r="M469" s="244"/>
      <c r="N469" s="245"/>
      <c r="O469" s="245"/>
      <c r="P469" s="245"/>
      <c r="Q469" s="245"/>
      <c r="R469" s="245"/>
      <c r="S469" s="245"/>
      <c r="T469" s="246"/>
      <c r="AT469" s="247" t="s">
        <v>307</v>
      </c>
      <c r="AU469" s="247" t="s">
        <v>83</v>
      </c>
      <c r="AV469" s="14" t="s">
        <v>83</v>
      </c>
      <c r="AW469" s="14" t="s">
        <v>32</v>
      </c>
      <c r="AX469" s="14" t="s">
        <v>75</v>
      </c>
      <c r="AY469" s="247" t="s">
        <v>294</v>
      </c>
    </row>
    <row r="470" spans="2:51" s="14" customFormat="1" x14ac:dyDescent="0.2">
      <c r="B470" s="237"/>
      <c r="C470" s="238"/>
      <c r="D470" s="222" t="s">
        <v>307</v>
      </c>
      <c r="E470" s="239" t="s">
        <v>1</v>
      </c>
      <c r="F470" s="240" t="s">
        <v>741</v>
      </c>
      <c r="G470" s="238"/>
      <c r="H470" s="241">
        <v>50.052999999999997</v>
      </c>
      <c r="I470" s="242"/>
      <c r="J470" s="238"/>
      <c r="K470" s="238"/>
      <c r="L470" s="243"/>
      <c r="M470" s="244"/>
      <c r="N470" s="245"/>
      <c r="O470" s="245"/>
      <c r="P470" s="245"/>
      <c r="Q470" s="245"/>
      <c r="R470" s="245"/>
      <c r="S470" s="245"/>
      <c r="T470" s="246"/>
      <c r="AT470" s="247" t="s">
        <v>307</v>
      </c>
      <c r="AU470" s="247" t="s">
        <v>83</v>
      </c>
      <c r="AV470" s="14" t="s">
        <v>83</v>
      </c>
      <c r="AW470" s="14" t="s">
        <v>32</v>
      </c>
      <c r="AX470" s="14" t="s">
        <v>75</v>
      </c>
      <c r="AY470" s="247" t="s">
        <v>294</v>
      </c>
    </row>
    <row r="471" spans="2:51" s="13" customFormat="1" x14ac:dyDescent="0.2">
      <c r="B471" s="227"/>
      <c r="C471" s="228"/>
      <c r="D471" s="222" t="s">
        <v>307</v>
      </c>
      <c r="E471" s="229" t="s">
        <v>1</v>
      </c>
      <c r="F471" s="230" t="s">
        <v>742</v>
      </c>
      <c r="G471" s="228"/>
      <c r="H471" s="229" t="s">
        <v>1</v>
      </c>
      <c r="I471" s="231"/>
      <c r="J471" s="228"/>
      <c r="K471" s="228"/>
      <c r="L471" s="232"/>
      <c r="M471" s="233"/>
      <c r="N471" s="234"/>
      <c r="O471" s="234"/>
      <c r="P471" s="234"/>
      <c r="Q471" s="234"/>
      <c r="R471" s="234"/>
      <c r="S471" s="234"/>
      <c r="T471" s="235"/>
      <c r="AT471" s="236" t="s">
        <v>307</v>
      </c>
      <c r="AU471" s="236" t="s">
        <v>83</v>
      </c>
      <c r="AV471" s="13" t="s">
        <v>81</v>
      </c>
      <c r="AW471" s="13" t="s">
        <v>32</v>
      </c>
      <c r="AX471" s="13" t="s">
        <v>75</v>
      </c>
      <c r="AY471" s="236" t="s">
        <v>294</v>
      </c>
    </row>
    <row r="472" spans="2:51" s="14" customFormat="1" x14ac:dyDescent="0.2">
      <c r="B472" s="237"/>
      <c r="C472" s="238"/>
      <c r="D472" s="222" t="s">
        <v>307</v>
      </c>
      <c r="E472" s="239" t="s">
        <v>1</v>
      </c>
      <c r="F472" s="240" t="s">
        <v>743</v>
      </c>
      <c r="G472" s="238"/>
      <c r="H472" s="241">
        <v>10.44</v>
      </c>
      <c r="I472" s="242"/>
      <c r="J472" s="238"/>
      <c r="K472" s="238"/>
      <c r="L472" s="243"/>
      <c r="M472" s="244"/>
      <c r="N472" s="245"/>
      <c r="O472" s="245"/>
      <c r="P472" s="245"/>
      <c r="Q472" s="245"/>
      <c r="R472" s="245"/>
      <c r="S472" s="245"/>
      <c r="T472" s="246"/>
      <c r="AT472" s="247" t="s">
        <v>307</v>
      </c>
      <c r="AU472" s="247" t="s">
        <v>83</v>
      </c>
      <c r="AV472" s="14" t="s">
        <v>83</v>
      </c>
      <c r="AW472" s="14" t="s">
        <v>32</v>
      </c>
      <c r="AX472" s="14" t="s">
        <v>75</v>
      </c>
      <c r="AY472" s="247" t="s">
        <v>294</v>
      </c>
    </row>
    <row r="473" spans="2:51" s="13" customFormat="1" x14ac:dyDescent="0.2">
      <c r="B473" s="227"/>
      <c r="C473" s="228"/>
      <c r="D473" s="222" t="s">
        <v>307</v>
      </c>
      <c r="E473" s="229" t="s">
        <v>1</v>
      </c>
      <c r="F473" s="230" t="s">
        <v>744</v>
      </c>
      <c r="G473" s="228"/>
      <c r="H473" s="229" t="s">
        <v>1</v>
      </c>
      <c r="I473" s="231"/>
      <c r="J473" s="228"/>
      <c r="K473" s="228"/>
      <c r="L473" s="232"/>
      <c r="M473" s="233"/>
      <c r="N473" s="234"/>
      <c r="O473" s="234"/>
      <c r="P473" s="234"/>
      <c r="Q473" s="234"/>
      <c r="R473" s="234"/>
      <c r="S473" s="234"/>
      <c r="T473" s="235"/>
      <c r="AT473" s="236" t="s">
        <v>307</v>
      </c>
      <c r="AU473" s="236" t="s">
        <v>83</v>
      </c>
      <c r="AV473" s="13" t="s">
        <v>81</v>
      </c>
      <c r="AW473" s="13" t="s">
        <v>32</v>
      </c>
      <c r="AX473" s="13" t="s">
        <v>75</v>
      </c>
      <c r="AY473" s="236" t="s">
        <v>294</v>
      </c>
    </row>
    <row r="474" spans="2:51" s="14" customFormat="1" x14ac:dyDescent="0.2">
      <c r="B474" s="237"/>
      <c r="C474" s="238"/>
      <c r="D474" s="222" t="s">
        <v>307</v>
      </c>
      <c r="E474" s="239" t="s">
        <v>1</v>
      </c>
      <c r="F474" s="240" t="s">
        <v>745</v>
      </c>
      <c r="G474" s="238"/>
      <c r="H474" s="241">
        <v>28.42</v>
      </c>
      <c r="I474" s="242"/>
      <c r="J474" s="238"/>
      <c r="K474" s="238"/>
      <c r="L474" s="243"/>
      <c r="M474" s="244"/>
      <c r="N474" s="245"/>
      <c r="O474" s="245"/>
      <c r="P474" s="245"/>
      <c r="Q474" s="245"/>
      <c r="R474" s="245"/>
      <c r="S474" s="245"/>
      <c r="T474" s="246"/>
      <c r="AT474" s="247" t="s">
        <v>307</v>
      </c>
      <c r="AU474" s="247" t="s">
        <v>83</v>
      </c>
      <c r="AV474" s="14" t="s">
        <v>83</v>
      </c>
      <c r="AW474" s="14" t="s">
        <v>32</v>
      </c>
      <c r="AX474" s="14" t="s">
        <v>75</v>
      </c>
      <c r="AY474" s="247" t="s">
        <v>294</v>
      </c>
    </row>
    <row r="475" spans="2:51" s="14" customFormat="1" x14ac:dyDescent="0.2">
      <c r="B475" s="237"/>
      <c r="C475" s="238"/>
      <c r="D475" s="222" t="s">
        <v>307</v>
      </c>
      <c r="E475" s="239" t="s">
        <v>1</v>
      </c>
      <c r="F475" s="240" t="s">
        <v>746</v>
      </c>
      <c r="G475" s="238"/>
      <c r="H475" s="241">
        <v>12.3</v>
      </c>
      <c r="I475" s="242"/>
      <c r="J475" s="238"/>
      <c r="K475" s="238"/>
      <c r="L475" s="243"/>
      <c r="M475" s="244"/>
      <c r="N475" s="245"/>
      <c r="O475" s="245"/>
      <c r="P475" s="245"/>
      <c r="Q475" s="245"/>
      <c r="R475" s="245"/>
      <c r="S475" s="245"/>
      <c r="T475" s="246"/>
      <c r="AT475" s="247" t="s">
        <v>307</v>
      </c>
      <c r="AU475" s="247" t="s">
        <v>83</v>
      </c>
      <c r="AV475" s="14" t="s">
        <v>83</v>
      </c>
      <c r="AW475" s="14" t="s">
        <v>32</v>
      </c>
      <c r="AX475" s="14" t="s">
        <v>75</v>
      </c>
      <c r="AY475" s="247" t="s">
        <v>294</v>
      </c>
    </row>
    <row r="476" spans="2:51" s="14" customFormat="1" x14ac:dyDescent="0.2">
      <c r="B476" s="237"/>
      <c r="C476" s="238"/>
      <c r="D476" s="222" t="s">
        <v>307</v>
      </c>
      <c r="E476" s="239" t="s">
        <v>1</v>
      </c>
      <c r="F476" s="240" t="s">
        <v>747</v>
      </c>
      <c r="G476" s="238"/>
      <c r="H476" s="241">
        <v>77.805000000000007</v>
      </c>
      <c r="I476" s="242"/>
      <c r="J476" s="238"/>
      <c r="K476" s="238"/>
      <c r="L476" s="243"/>
      <c r="M476" s="244"/>
      <c r="N476" s="245"/>
      <c r="O476" s="245"/>
      <c r="P476" s="245"/>
      <c r="Q476" s="245"/>
      <c r="R476" s="245"/>
      <c r="S476" s="245"/>
      <c r="T476" s="246"/>
      <c r="AT476" s="247" t="s">
        <v>307</v>
      </c>
      <c r="AU476" s="247" t="s">
        <v>83</v>
      </c>
      <c r="AV476" s="14" t="s">
        <v>83</v>
      </c>
      <c r="AW476" s="14" t="s">
        <v>32</v>
      </c>
      <c r="AX476" s="14" t="s">
        <v>75</v>
      </c>
      <c r="AY476" s="247" t="s">
        <v>294</v>
      </c>
    </row>
    <row r="477" spans="2:51" s="14" customFormat="1" ht="20.399999999999999" x14ac:dyDescent="0.2">
      <c r="B477" s="237"/>
      <c r="C477" s="238"/>
      <c r="D477" s="222" t="s">
        <v>307</v>
      </c>
      <c r="E477" s="239" t="s">
        <v>1</v>
      </c>
      <c r="F477" s="240" t="s">
        <v>748</v>
      </c>
      <c r="G477" s="238"/>
      <c r="H477" s="241">
        <v>4.4950000000000001</v>
      </c>
      <c r="I477" s="242"/>
      <c r="J477" s="238"/>
      <c r="K477" s="238"/>
      <c r="L477" s="243"/>
      <c r="M477" s="244"/>
      <c r="N477" s="245"/>
      <c r="O477" s="245"/>
      <c r="P477" s="245"/>
      <c r="Q477" s="245"/>
      <c r="R477" s="245"/>
      <c r="S477" s="245"/>
      <c r="T477" s="246"/>
      <c r="AT477" s="247" t="s">
        <v>307</v>
      </c>
      <c r="AU477" s="247" t="s">
        <v>83</v>
      </c>
      <c r="AV477" s="14" t="s">
        <v>83</v>
      </c>
      <c r="AW477" s="14" t="s">
        <v>32</v>
      </c>
      <c r="AX477" s="14" t="s">
        <v>75</v>
      </c>
      <c r="AY477" s="247" t="s">
        <v>294</v>
      </c>
    </row>
    <row r="478" spans="2:51" s="14" customFormat="1" x14ac:dyDescent="0.2">
      <c r="B478" s="237"/>
      <c r="C478" s="238"/>
      <c r="D478" s="222" t="s">
        <v>307</v>
      </c>
      <c r="E478" s="239" t="s">
        <v>1</v>
      </c>
      <c r="F478" s="240" t="s">
        <v>749</v>
      </c>
      <c r="G478" s="238"/>
      <c r="H478" s="241">
        <v>-2.91</v>
      </c>
      <c r="I478" s="242"/>
      <c r="J478" s="238"/>
      <c r="K478" s="238"/>
      <c r="L478" s="243"/>
      <c r="M478" s="244"/>
      <c r="N478" s="245"/>
      <c r="O478" s="245"/>
      <c r="P478" s="245"/>
      <c r="Q478" s="245"/>
      <c r="R478" s="245"/>
      <c r="S478" s="245"/>
      <c r="T478" s="246"/>
      <c r="AT478" s="247" t="s">
        <v>307</v>
      </c>
      <c r="AU478" s="247" t="s">
        <v>83</v>
      </c>
      <c r="AV478" s="14" t="s">
        <v>83</v>
      </c>
      <c r="AW478" s="14" t="s">
        <v>32</v>
      </c>
      <c r="AX478" s="14" t="s">
        <v>75</v>
      </c>
      <c r="AY478" s="247" t="s">
        <v>294</v>
      </c>
    </row>
    <row r="479" spans="2:51" s="14" customFormat="1" x14ac:dyDescent="0.2">
      <c r="B479" s="237"/>
      <c r="C479" s="238"/>
      <c r="D479" s="222" t="s">
        <v>307</v>
      </c>
      <c r="E479" s="239" t="s">
        <v>1</v>
      </c>
      <c r="F479" s="240" t="s">
        <v>750</v>
      </c>
      <c r="G479" s="238"/>
      <c r="H479" s="241">
        <v>-1.98</v>
      </c>
      <c r="I479" s="242"/>
      <c r="J479" s="238"/>
      <c r="K479" s="238"/>
      <c r="L479" s="243"/>
      <c r="M479" s="244"/>
      <c r="N479" s="245"/>
      <c r="O479" s="245"/>
      <c r="P479" s="245"/>
      <c r="Q479" s="245"/>
      <c r="R479" s="245"/>
      <c r="S479" s="245"/>
      <c r="T479" s="246"/>
      <c r="AT479" s="247" t="s">
        <v>307</v>
      </c>
      <c r="AU479" s="247" t="s">
        <v>83</v>
      </c>
      <c r="AV479" s="14" t="s">
        <v>83</v>
      </c>
      <c r="AW479" s="14" t="s">
        <v>32</v>
      </c>
      <c r="AX479" s="14" t="s">
        <v>75</v>
      </c>
      <c r="AY479" s="247" t="s">
        <v>294</v>
      </c>
    </row>
    <row r="480" spans="2:51" s="14" customFormat="1" x14ac:dyDescent="0.2">
      <c r="B480" s="237"/>
      <c r="C480" s="238"/>
      <c r="D480" s="222" t="s">
        <v>307</v>
      </c>
      <c r="E480" s="239" t="s">
        <v>1</v>
      </c>
      <c r="F480" s="240" t="s">
        <v>751</v>
      </c>
      <c r="G480" s="238"/>
      <c r="H480" s="241">
        <v>-28.8</v>
      </c>
      <c r="I480" s="242"/>
      <c r="J480" s="238"/>
      <c r="K480" s="238"/>
      <c r="L480" s="243"/>
      <c r="M480" s="244"/>
      <c r="N480" s="245"/>
      <c r="O480" s="245"/>
      <c r="P480" s="245"/>
      <c r="Q480" s="245"/>
      <c r="R480" s="245"/>
      <c r="S480" s="245"/>
      <c r="T480" s="246"/>
      <c r="AT480" s="247" t="s">
        <v>307</v>
      </c>
      <c r="AU480" s="247" t="s">
        <v>83</v>
      </c>
      <c r="AV480" s="14" t="s">
        <v>83</v>
      </c>
      <c r="AW480" s="14" t="s">
        <v>32</v>
      </c>
      <c r="AX480" s="14" t="s">
        <v>75</v>
      </c>
      <c r="AY480" s="247" t="s">
        <v>294</v>
      </c>
    </row>
    <row r="481" spans="1:65" s="14" customFormat="1" x14ac:dyDescent="0.2">
      <c r="B481" s="237"/>
      <c r="C481" s="238"/>
      <c r="D481" s="222" t="s">
        <v>307</v>
      </c>
      <c r="E481" s="239" t="s">
        <v>1</v>
      </c>
      <c r="F481" s="240" t="s">
        <v>752</v>
      </c>
      <c r="G481" s="238"/>
      <c r="H481" s="241">
        <v>107.15300000000001</v>
      </c>
      <c r="I481" s="242"/>
      <c r="J481" s="238"/>
      <c r="K481" s="238"/>
      <c r="L481" s="243"/>
      <c r="M481" s="244"/>
      <c r="N481" s="245"/>
      <c r="O481" s="245"/>
      <c r="P481" s="245"/>
      <c r="Q481" s="245"/>
      <c r="R481" s="245"/>
      <c r="S481" s="245"/>
      <c r="T481" s="246"/>
      <c r="AT481" s="247" t="s">
        <v>307</v>
      </c>
      <c r="AU481" s="247" t="s">
        <v>83</v>
      </c>
      <c r="AV481" s="14" t="s">
        <v>83</v>
      </c>
      <c r="AW481" s="14" t="s">
        <v>32</v>
      </c>
      <c r="AX481" s="14" t="s">
        <v>75</v>
      </c>
      <c r="AY481" s="247" t="s">
        <v>294</v>
      </c>
    </row>
    <row r="482" spans="1:65" s="14" customFormat="1" x14ac:dyDescent="0.2">
      <c r="B482" s="237"/>
      <c r="C482" s="238"/>
      <c r="D482" s="222" t="s">
        <v>307</v>
      </c>
      <c r="E482" s="239" t="s">
        <v>1</v>
      </c>
      <c r="F482" s="240" t="s">
        <v>753</v>
      </c>
      <c r="G482" s="238"/>
      <c r="H482" s="241">
        <v>-0.29399999999999998</v>
      </c>
      <c r="I482" s="242"/>
      <c r="J482" s="238"/>
      <c r="K482" s="238"/>
      <c r="L482" s="243"/>
      <c r="M482" s="244"/>
      <c r="N482" s="245"/>
      <c r="O482" s="245"/>
      <c r="P482" s="245"/>
      <c r="Q482" s="245"/>
      <c r="R482" s="245"/>
      <c r="S482" s="245"/>
      <c r="T482" s="246"/>
      <c r="AT482" s="247" t="s">
        <v>307</v>
      </c>
      <c r="AU482" s="247" t="s">
        <v>83</v>
      </c>
      <c r="AV482" s="14" t="s">
        <v>83</v>
      </c>
      <c r="AW482" s="14" t="s">
        <v>32</v>
      </c>
      <c r="AX482" s="14" t="s">
        <v>75</v>
      </c>
      <c r="AY482" s="247" t="s">
        <v>294</v>
      </c>
    </row>
    <row r="483" spans="1:65" s="14" customFormat="1" x14ac:dyDescent="0.2">
      <c r="B483" s="237"/>
      <c r="C483" s="238"/>
      <c r="D483" s="222" t="s">
        <v>307</v>
      </c>
      <c r="E483" s="239" t="s">
        <v>1</v>
      </c>
      <c r="F483" s="240" t="s">
        <v>754</v>
      </c>
      <c r="G483" s="238"/>
      <c r="H483" s="241">
        <v>0.2</v>
      </c>
      <c r="I483" s="242"/>
      <c r="J483" s="238"/>
      <c r="K483" s="238"/>
      <c r="L483" s="243"/>
      <c r="M483" s="244"/>
      <c r="N483" s="245"/>
      <c r="O483" s="245"/>
      <c r="P483" s="245"/>
      <c r="Q483" s="245"/>
      <c r="R483" s="245"/>
      <c r="S483" s="245"/>
      <c r="T483" s="246"/>
      <c r="AT483" s="247" t="s">
        <v>307</v>
      </c>
      <c r="AU483" s="247" t="s">
        <v>83</v>
      </c>
      <c r="AV483" s="14" t="s">
        <v>83</v>
      </c>
      <c r="AW483" s="14" t="s">
        <v>32</v>
      </c>
      <c r="AX483" s="14" t="s">
        <v>75</v>
      </c>
      <c r="AY483" s="247" t="s">
        <v>294</v>
      </c>
    </row>
    <row r="484" spans="1:65" s="14" customFormat="1" x14ac:dyDescent="0.2">
      <c r="B484" s="237"/>
      <c r="C484" s="238"/>
      <c r="D484" s="222" t="s">
        <v>307</v>
      </c>
      <c r="E484" s="239" t="s">
        <v>1</v>
      </c>
      <c r="F484" s="240" t="s">
        <v>755</v>
      </c>
      <c r="G484" s="238"/>
      <c r="H484" s="241">
        <v>16.38</v>
      </c>
      <c r="I484" s="242"/>
      <c r="J484" s="238"/>
      <c r="K484" s="238"/>
      <c r="L484" s="243"/>
      <c r="M484" s="244"/>
      <c r="N484" s="245"/>
      <c r="O484" s="245"/>
      <c r="P484" s="245"/>
      <c r="Q484" s="245"/>
      <c r="R484" s="245"/>
      <c r="S484" s="245"/>
      <c r="T484" s="246"/>
      <c r="AT484" s="247" t="s">
        <v>307</v>
      </c>
      <c r="AU484" s="247" t="s">
        <v>83</v>
      </c>
      <c r="AV484" s="14" t="s">
        <v>83</v>
      </c>
      <c r="AW484" s="14" t="s">
        <v>32</v>
      </c>
      <c r="AX484" s="14" t="s">
        <v>75</v>
      </c>
      <c r="AY484" s="247" t="s">
        <v>294</v>
      </c>
    </row>
    <row r="485" spans="1:65" s="14" customFormat="1" x14ac:dyDescent="0.2">
      <c r="B485" s="237"/>
      <c r="C485" s="238"/>
      <c r="D485" s="222" t="s">
        <v>307</v>
      </c>
      <c r="E485" s="239" t="s">
        <v>1</v>
      </c>
      <c r="F485" s="240" t="s">
        <v>756</v>
      </c>
      <c r="G485" s="238"/>
      <c r="H485" s="241">
        <v>36.055</v>
      </c>
      <c r="I485" s="242"/>
      <c r="J485" s="238"/>
      <c r="K485" s="238"/>
      <c r="L485" s="243"/>
      <c r="M485" s="244"/>
      <c r="N485" s="245"/>
      <c r="O485" s="245"/>
      <c r="P485" s="245"/>
      <c r="Q485" s="245"/>
      <c r="R485" s="245"/>
      <c r="S485" s="245"/>
      <c r="T485" s="246"/>
      <c r="AT485" s="247" t="s">
        <v>307</v>
      </c>
      <c r="AU485" s="247" t="s">
        <v>83</v>
      </c>
      <c r="AV485" s="14" t="s">
        <v>83</v>
      </c>
      <c r="AW485" s="14" t="s">
        <v>32</v>
      </c>
      <c r="AX485" s="14" t="s">
        <v>75</v>
      </c>
      <c r="AY485" s="247" t="s">
        <v>294</v>
      </c>
    </row>
    <row r="486" spans="1:65" s="14" customFormat="1" ht="20.399999999999999" x14ac:dyDescent="0.2">
      <c r="B486" s="237"/>
      <c r="C486" s="238"/>
      <c r="D486" s="222" t="s">
        <v>307</v>
      </c>
      <c r="E486" s="239" t="s">
        <v>1</v>
      </c>
      <c r="F486" s="240" t="s">
        <v>757</v>
      </c>
      <c r="G486" s="238"/>
      <c r="H486" s="241">
        <v>4.2480000000000002</v>
      </c>
      <c r="I486" s="242"/>
      <c r="J486" s="238"/>
      <c r="K486" s="238"/>
      <c r="L486" s="243"/>
      <c r="M486" s="244"/>
      <c r="N486" s="245"/>
      <c r="O486" s="245"/>
      <c r="P486" s="245"/>
      <c r="Q486" s="245"/>
      <c r="R486" s="245"/>
      <c r="S486" s="245"/>
      <c r="T486" s="246"/>
      <c r="AT486" s="247" t="s">
        <v>307</v>
      </c>
      <c r="AU486" s="247" t="s">
        <v>83</v>
      </c>
      <c r="AV486" s="14" t="s">
        <v>83</v>
      </c>
      <c r="AW486" s="14" t="s">
        <v>32</v>
      </c>
      <c r="AX486" s="14" t="s">
        <v>75</v>
      </c>
      <c r="AY486" s="247" t="s">
        <v>294</v>
      </c>
    </row>
    <row r="487" spans="1:65" s="14" customFormat="1" x14ac:dyDescent="0.2">
      <c r="B487" s="237"/>
      <c r="C487" s="238"/>
      <c r="D487" s="222" t="s">
        <v>307</v>
      </c>
      <c r="E487" s="239" t="s">
        <v>1</v>
      </c>
      <c r="F487" s="240" t="s">
        <v>758</v>
      </c>
      <c r="G487" s="238"/>
      <c r="H487" s="241">
        <v>107.15300000000001</v>
      </c>
      <c r="I487" s="242"/>
      <c r="J487" s="238"/>
      <c r="K487" s="238"/>
      <c r="L487" s="243"/>
      <c r="M487" s="244"/>
      <c r="N487" s="245"/>
      <c r="O487" s="245"/>
      <c r="P487" s="245"/>
      <c r="Q487" s="245"/>
      <c r="R487" s="245"/>
      <c r="S487" s="245"/>
      <c r="T487" s="246"/>
      <c r="AT487" s="247" t="s">
        <v>307</v>
      </c>
      <c r="AU487" s="247" t="s">
        <v>83</v>
      </c>
      <c r="AV487" s="14" t="s">
        <v>83</v>
      </c>
      <c r="AW487" s="14" t="s">
        <v>32</v>
      </c>
      <c r="AX487" s="14" t="s">
        <v>75</v>
      </c>
      <c r="AY487" s="247" t="s">
        <v>294</v>
      </c>
    </row>
    <row r="488" spans="1:65" s="15" customFormat="1" x14ac:dyDescent="0.2">
      <c r="B488" s="248"/>
      <c r="C488" s="249"/>
      <c r="D488" s="222" t="s">
        <v>307</v>
      </c>
      <c r="E488" s="250" t="s">
        <v>1</v>
      </c>
      <c r="F488" s="251" t="s">
        <v>363</v>
      </c>
      <c r="G488" s="249"/>
      <c r="H488" s="252">
        <v>1340.3480000000002</v>
      </c>
      <c r="I488" s="253"/>
      <c r="J488" s="249"/>
      <c r="K488" s="249"/>
      <c r="L488" s="254"/>
      <c r="M488" s="255"/>
      <c r="N488" s="256"/>
      <c r="O488" s="256"/>
      <c r="P488" s="256"/>
      <c r="Q488" s="256"/>
      <c r="R488" s="256"/>
      <c r="S488" s="256"/>
      <c r="T488" s="257"/>
      <c r="AT488" s="258" t="s">
        <v>307</v>
      </c>
      <c r="AU488" s="258" t="s">
        <v>83</v>
      </c>
      <c r="AV488" s="15" t="s">
        <v>91</v>
      </c>
      <c r="AW488" s="15" t="s">
        <v>32</v>
      </c>
      <c r="AX488" s="15" t="s">
        <v>75</v>
      </c>
      <c r="AY488" s="258" t="s">
        <v>294</v>
      </c>
    </row>
    <row r="489" spans="1:65" s="14" customFormat="1" x14ac:dyDescent="0.2">
      <c r="B489" s="237"/>
      <c r="C489" s="238"/>
      <c r="D489" s="222" t="s">
        <v>307</v>
      </c>
      <c r="E489" s="239" t="s">
        <v>1</v>
      </c>
      <c r="F489" s="240" t="s">
        <v>759</v>
      </c>
      <c r="G489" s="238"/>
      <c r="H489" s="241">
        <v>1407.365</v>
      </c>
      <c r="I489" s="242"/>
      <c r="J489" s="238"/>
      <c r="K489" s="238"/>
      <c r="L489" s="243"/>
      <c r="M489" s="244"/>
      <c r="N489" s="245"/>
      <c r="O489" s="245"/>
      <c r="P489" s="245"/>
      <c r="Q489" s="245"/>
      <c r="R489" s="245"/>
      <c r="S489" s="245"/>
      <c r="T489" s="246"/>
      <c r="AT489" s="247" t="s">
        <v>307</v>
      </c>
      <c r="AU489" s="247" t="s">
        <v>83</v>
      </c>
      <c r="AV489" s="14" t="s">
        <v>83</v>
      </c>
      <c r="AW489" s="14" t="s">
        <v>32</v>
      </c>
      <c r="AX489" s="14" t="s">
        <v>81</v>
      </c>
      <c r="AY489" s="247" t="s">
        <v>294</v>
      </c>
    </row>
    <row r="490" spans="1:65" s="2" customFormat="1" ht="24" customHeight="1" x14ac:dyDescent="0.2">
      <c r="A490" s="35"/>
      <c r="B490" s="36"/>
      <c r="C490" s="209" t="s">
        <v>760</v>
      </c>
      <c r="D490" s="209" t="s">
        <v>296</v>
      </c>
      <c r="E490" s="210" t="s">
        <v>761</v>
      </c>
      <c r="F490" s="211" t="s">
        <v>762</v>
      </c>
      <c r="G490" s="212" t="s">
        <v>299</v>
      </c>
      <c r="H490" s="213">
        <v>1407.365</v>
      </c>
      <c r="I490" s="214"/>
      <c r="J490" s="215">
        <f>ROUND(I490*H490,2)</f>
        <v>0</v>
      </c>
      <c r="K490" s="211" t="s">
        <v>300</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301</v>
      </c>
      <c r="AT490" s="220" t="s">
        <v>296</v>
      </c>
      <c r="AU490" s="220" t="s">
        <v>83</v>
      </c>
      <c r="AY490" s="18" t="s">
        <v>294</v>
      </c>
      <c r="BE490" s="221">
        <f>IF(N490="základní",J490,0)</f>
        <v>0</v>
      </c>
      <c r="BF490" s="221">
        <f>IF(N490="snížená",J490,0)</f>
        <v>0</v>
      </c>
      <c r="BG490" s="221">
        <f>IF(N490="zákl. přenesená",J490,0)</f>
        <v>0</v>
      </c>
      <c r="BH490" s="221">
        <f>IF(N490="sníž. přenesená",J490,0)</f>
        <v>0</v>
      </c>
      <c r="BI490" s="221">
        <f>IF(N490="nulová",J490,0)</f>
        <v>0</v>
      </c>
      <c r="BJ490" s="18" t="s">
        <v>81</v>
      </c>
      <c r="BK490" s="221">
        <f>ROUND(I490*H490,2)</f>
        <v>0</v>
      </c>
      <c r="BL490" s="18" t="s">
        <v>301</v>
      </c>
      <c r="BM490" s="220" t="s">
        <v>763</v>
      </c>
    </row>
    <row r="491" spans="1:65" s="2" customFormat="1" ht="28.8" x14ac:dyDescent="0.2">
      <c r="A491" s="35"/>
      <c r="B491" s="36"/>
      <c r="C491" s="37"/>
      <c r="D491" s="222" t="s">
        <v>303</v>
      </c>
      <c r="E491" s="37"/>
      <c r="F491" s="223" t="s">
        <v>764</v>
      </c>
      <c r="G491" s="37"/>
      <c r="H491" s="37"/>
      <c r="I491" s="124"/>
      <c r="J491" s="37"/>
      <c r="K491" s="37"/>
      <c r="L491" s="40"/>
      <c r="M491" s="224"/>
      <c r="N491" s="225"/>
      <c r="O491" s="72"/>
      <c r="P491" s="72"/>
      <c r="Q491" s="72"/>
      <c r="R491" s="72"/>
      <c r="S491" s="72"/>
      <c r="T491" s="73"/>
      <c r="U491" s="35"/>
      <c r="V491" s="35"/>
      <c r="W491" s="35"/>
      <c r="X491" s="35"/>
      <c r="Y491" s="35"/>
      <c r="Z491" s="35"/>
      <c r="AA491" s="35"/>
      <c r="AB491" s="35"/>
      <c r="AC491" s="35"/>
      <c r="AD491" s="35"/>
      <c r="AE491" s="35"/>
      <c r="AT491" s="18" t="s">
        <v>303</v>
      </c>
      <c r="AU491" s="18" t="s">
        <v>83</v>
      </c>
    </row>
    <row r="492" spans="1:65" s="2" customFormat="1" ht="24" customHeight="1" x14ac:dyDescent="0.2">
      <c r="A492" s="35"/>
      <c r="B492" s="36"/>
      <c r="C492" s="209" t="s">
        <v>765</v>
      </c>
      <c r="D492" s="209" t="s">
        <v>296</v>
      </c>
      <c r="E492" s="210" t="s">
        <v>766</v>
      </c>
      <c r="F492" s="211" t="s">
        <v>767</v>
      </c>
      <c r="G492" s="212" t="s">
        <v>412</v>
      </c>
      <c r="H492" s="213">
        <v>42.405999999999999</v>
      </c>
      <c r="I492" s="214"/>
      <c r="J492" s="215">
        <f>ROUND(I492*H492,2)</f>
        <v>0</v>
      </c>
      <c r="K492" s="211" t="s">
        <v>300</v>
      </c>
      <c r="L492" s="40"/>
      <c r="M492" s="216" t="s">
        <v>1</v>
      </c>
      <c r="N492" s="217" t="s">
        <v>40</v>
      </c>
      <c r="O492" s="72"/>
      <c r="P492" s="218">
        <f>O492*H492</f>
        <v>0</v>
      </c>
      <c r="Q492" s="218">
        <v>1.10951</v>
      </c>
      <c r="R492" s="218">
        <f>Q492*H492</f>
        <v>47.049881059999997</v>
      </c>
      <c r="S492" s="218">
        <v>0</v>
      </c>
      <c r="T492" s="219">
        <f>S492*H492</f>
        <v>0</v>
      </c>
      <c r="U492" s="35"/>
      <c r="V492" s="35"/>
      <c r="W492" s="35"/>
      <c r="X492" s="35"/>
      <c r="Y492" s="35"/>
      <c r="Z492" s="35"/>
      <c r="AA492" s="35"/>
      <c r="AB492" s="35"/>
      <c r="AC492" s="35"/>
      <c r="AD492" s="35"/>
      <c r="AE492" s="35"/>
      <c r="AR492" s="220" t="s">
        <v>301</v>
      </c>
      <c r="AT492" s="220" t="s">
        <v>296</v>
      </c>
      <c r="AU492" s="220" t="s">
        <v>83</v>
      </c>
      <c r="AY492" s="18" t="s">
        <v>294</v>
      </c>
      <c r="BE492" s="221">
        <f>IF(N492="základní",J492,0)</f>
        <v>0</v>
      </c>
      <c r="BF492" s="221">
        <f>IF(N492="snížená",J492,0)</f>
        <v>0</v>
      </c>
      <c r="BG492" s="221">
        <f>IF(N492="zákl. přenesená",J492,0)</f>
        <v>0</v>
      </c>
      <c r="BH492" s="221">
        <f>IF(N492="sníž. přenesená",J492,0)</f>
        <v>0</v>
      </c>
      <c r="BI492" s="221">
        <f>IF(N492="nulová",J492,0)</f>
        <v>0</v>
      </c>
      <c r="BJ492" s="18" t="s">
        <v>81</v>
      </c>
      <c r="BK492" s="221">
        <f>ROUND(I492*H492,2)</f>
        <v>0</v>
      </c>
      <c r="BL492" s="18" t="s">
        <v>301</v>
      </c>
      <c r="BM492" s="220" t="s">
        <v>768</v>
      </c>
    </row>
    <row r="493" spans="1:65" s="2" customFormat="1" ht="19.2" x14ac:dyDescent="0.2">
      <c r="A493" s="35"/>
      <c r="B493" s="36"/>
      <c r="C493" s="37"/>
      <c r="D493" s="222" t="s">
        <v>303</v>
      </c>
      <c r="E493" s="37"/>
      <c r="F493" s="223" t="s">
        <v>769</v>
      </c>
      <c r="G493" s="37"/>
      <c r="H493" s="37"/>
      <c r="I493" s="124"/>
      <c r="J493" s="37"/>
      <c r="K493" s="37"/>
      <c r="L493" s="40"/>
      <c r="M493" s="224"/>
      <c r="N493" s="225"/>
      <c r="O493" s="72"/>
      <c r="P493" s="72"/>
      <c r="Q493" s="72"/>
      <c r="R493" s="72"/>
      <c r="S493" s="72"/>
      <c r="T493" s="73"/>
      <c r="U493" s="35"/>
      <c r="V493" s="35"/>
      <c r="W493" s="35"/>
      <c r="X493" s="35"/>
      <c r="Y493" s="35"/>
      <c r="Z493" s="35"/>
      <c r="AA493" s="35"/>
      <c r="AB493" s="35"/>
      <c r="AC493" s="35"/>
      <c r="AD493" s="35"/>
      <c r="AE493" s="35"/>
      <c r="AT493" s="18" t="s">
        <v>303</v>
      </c>
      <c r="AU493" s="18" t="s">
        <v>83</v>
      </c>
    </row>
    <row r="494" spans="1:65" s="2" customFormat="1" ht="28.8" x14ac:dyDescent="0.2">
      <c r="A494" s="35"/>
      <c r="B494" s="36"/>
      <c r="C494" s="37"/>
      <c r="D494" s="222" t="s">
        <v>305</v>
      </c>
      <c r="E494" s="37"/>
      <c r="F494" s="226" t="s">
        <v>306</v>
      </c>
      <c r="G494" s="37"/>
      <c r="H494" s="37"/>
      <c r="I494" s="124"/>
      <c r="J494" s="37"/>
      <c r="K494" s="37"/>
      <c r="L494" s="40"/>
      <c r="M494" s="224"/>
      <c r="N494" s="225"/>
      <c r="O494" s="72"/>
      <c r="P494" s="72"/>
      <c r="Q494" s="72"/>
      <c r="R494" s="72"/>
      <c r="S494" s="72"/>
      <c r="T494" s="73"/>
      <c r="U494" s="35"/>
      <c r="V494" s="35"/>
      <c r="W494" s="35"/>
      <c r="X494" s="35"/>
      <c r="Y494" s="35"/>
      <c r="Z494" s="35"/>
      <c r="AA494" s="35"/>
      <c r="AB494" s="35"/>
      <c r="AC494" s="35"/>
      <c r="AD494" s="35"/>
      <c r="AE494" s="35"/>
      <c r="AT494" s="18" t="s">
        <v>305</v>
      </c>
      <c r="AU494" s="18" t="s">
        <v>83</v>
      </c>
    </row>
    <row r="495" spans="1:65" s="14" customFormat="1" x14ac:dyDescent="0.2">
      <c r="B495" s="237"/>
      <c r="C495" s="238"/>
      <c r="D495" s="222" t="s">
        <v>307</v>
      </c>
      <c r="E495" s="239" t="s">
        <v>1</v>
      </c>
      <c r="F495" s="240" t="s">
        <v>770</v>
      </c>
      <c r="G495" s="238"/>
      <c r="H495" s="241">
        <v>7.266</v>
      </c>
      <c r="I495" s="242"/>
      <c r="J495" s="238"/>
      <c r="K495" s="238"/>
      <c r="L495" s="243"/>
      <c r="M495" s="244"/>
      <c r="N495" s="245"/>
      <c r="O495" s="245"/>
      <c r="P495" s="245"/>
      <c r="Q495" s="245"/>
      <c r="R495" s="245"/>
      <c r="S495" s="245"/>
      <c r="T495" s="246"/>
      <c r="AT495" s="247" t="s">
        <v>307</v>
      </c>
      <c r="AU495" s="247" t="s">
        <v>83</v>
      </c>
      <c r="AV495" s="14" t="s">
        <v>83</v>
      </c>
      <c r="AW495" s="14" t="s">
        <v>32</v>
      </c>
      <c r="AX495" s="14" t="s">
        <v>75</v>
      </c>
      <c r="AY495" s="247" t="s">
        <v>294</v>
      </c>
    </row>
    <row r="496" spans="1:65" s="14" customFormat="1" x14ac:dyDescent="0.2">
      <c r="B496" s="237"/>
      <c r="C496" s="238"/>
      <c r="D496" s="222" t="s">
        <v>307</v>
      </c>
      <c r="E496" s="239" t="s">
        <v>1</v>
      </c>
      <c r="F496" s="240" t="s">
        <v>771</v>
      </c>
      <c r="G496" s="238"/>
      <c r="H496" s="241">
        <v>4.03</v>
      </c>
      <c r="I496" s="242"/>
      <c r="J496" s="238"/>
      <c r="K496" s="238"/>
      <c r="L496" s="243"/>
      <c r="M496" s="244"/>
      <c r="N496" s="245"/>
      <c r="O496" s="245"/>
      <c r="P496" s="245"/>
      <c r="Q496" s="245"/>
      <c r="R496" s="245"/>
      <c r="S496" s="245"/>
      <c r="T496" s="246"/>
      <c r="AT496" s="247" t="s">
        <v>307</v>
      </c>
      <c r="AU496" s="247" t="s">
        <v>83</v>
      </c>
      <c r="AV496" s="14" t="s">
        <v>83</v>
      </c>
      <c r="AW496" s="14" t="s">
        <v>32</v>
      </c>
      <c r="AX496" s="14" t="s">
        <v>75</v>
      </c>
      <c r="AY496" s="247" t="s">
        <v>294</v>
      </c>
    </row>
    <row r="497" spans="1:65" s="14" customFormat="1" x14ac:dyDescent="0.2">
      <c r="B497" s="237"/>
      <c r="C497" s="238"/>
      <c r="D497" s="222" t="s">
        <v>307</v>
      </c>
      <c r="E497" s="239" t="s">
        <v>1</v>
      </c>
      <c r="F497" s="240" t="s">
        <v>772</v>
      </c>
      <c r="G497" s="238"/>
      <c r="H497" s="241">
        <v>2.98</v>
      </c>
      <c r="I497" s="242"/>
      <c r="J497" s="238"/>
      <c r="K497" s="238"/>
      <c r="L497" s="243"/>
      <c r="M497" s="244"/>
      <c r="N497" s="245"/>
      <c r="O497" s="245"/>
      <c r="P497" s="245"/>
      <c r="Q497" s="245"/>
      <c r="R497" s="245"/>
      <c r="S497" s="245"/>
      <c r="T497" s="246"/>
      <c r="AT497" s="247" t="s">
        <v>307</v>
      </c>
      <c r="AU497" s="247" t="s">
        <v>83</v>
      </c>
      <c r="AV497" s="14" t="s">
        <v>83</v>
      </c>
      <c r="AW497" s="14" t="s">
        <v>32</v>
      </c>
      <c r="AX497" s="14" t="s">
        <v>75</v>
      </c>
      <c r="AY497" s="247" t="s">
        <v>294</v>
      </c>
    </row>
    <row r="498" spans="1:65" s="14" customFormat="1" x14ac:dyDescent="0.2">
      <c r="B498" s="237"/>
      <c r="C498" s="238"/>
      <c r="D498" s="222" t="s">
        <v>307</v>
      </c>
      <c r="E498" s="239" t="s">
        <v>1</v>
      </c>
      <c r="F498" s="240" t="s">
        <v>773</v>
      </c>
      <c r="G498" s="238"/>
      <c r="H498" s="241">
        <v>4.0679999999999996</v>
      </c>
      <c r="I498" s="242"/>
      <c r="J498" s="238"/>
      <c r="K498" s="238"/>
      <c r="L498" s="243"/>
      <c r="M498" s="244"/>
      <c r="N498" s="245"/>
      <c r="O498" s="245"/>
      <c r="P498" s="245"/>
      <c r="Q498" s="245"/>
      <c r="R498" s="245"/>
      <c r="S498" s="245"/>
      <c r="T498" s="246"/>
      <c r="AT498" s="247" t="s">
        <v>307</v>
      </c>
      <c r="AU498" s="247" t="s">
        <v>83</v>
      </c>
      <c r="AV498" s="14" t="s">
        <v>83</v>
      </c>
      <c r="AW498" s="14" t="s">
        <v>32</v>
      </c>
      <c r="AX498" s="14" t="s">
        <v>75</v>
      </c>
      <c r="AY498" s="247" t="s">
        <v>294</v>
      </c>
    </row>
    <row r="499" spans="1:65" s="14" customFormat="1" ht="30.6" x14ac:dyDescent="0.2">
      <c r="B499" s="237"/>
      <c r="C499" s="238"/>
      <c r="D499" s="222" t="s">
        <v>307</v>
      </c>
      <c r="E499" s="239" t="s">
        <v>1</v>
      </c>
      <c r="F499" s="240" t="s">
        <v>774</v>
      </c>
      <c r="G499" s="238"/>
      <c r="H499" s="241">
        <v>24.062000000000001</v>
      </c>
      <c r="I499" s="242"/>
      <c r="J499" s="238"/>
      <c r="K499" s="238"/>
      <c r="L499" s="243"/>
      <c r="M499" s="244"/>
      <c r="N499" s="245"/>
      <c r="O499" s="245"/>
      <c r="P499" s="245"/>
      <c r="Q499" s="245"/>
      <c r="R499" s="245"/>
      <c r="S499" s="245"/>
      <c r="T499" s="246"/>
      <c r="AT499" s="247" t="s">
        <v>307</v>
      </c>
      <c r="AU499" s="247" t="s">
        <v>83</v>
      </c>
      <c r="AV499" s="14" t="s">
        <v>83</v>
      </c>
      <c r="AW499" s="14" t="s">
        <v>32</v>
      </c>
      <c r="AX499" s="14" t="s">
        <v>75</v>
      </c>
      <c r="AY499" s="247" t="s">
        <v>294</v>
      </c>
    </row>
    <row r="500" spans="1:65" s="16" customFormat="1" x14ac:dyDescent="0.2">
      <c r="B500" s="269"/>
      <c r="C500" s="270"/>
      <c r="D500" s="222" t="s">
        <v>307</v>
      </c>
      <c r="E500" s="271" t="s">
        <v>1</v>
      </c>
      <c r="F500" s="272" t="s">
        <v>457</v>
      </c>
      <c r="G500" s="270"/>
      <c r="H500" s="273">
        <v>42.406000000000006</v>
      </c>
      <c r="I500" s="274"/>
      <c r="J500" s="270"/>
      <c r="K500" s="270"/>
      <c r="L500" s="275"/>
      <c r="M500" s="276"/>
      <c r="N500" s="277"/>
      <c r="O500" s="277"/>
      <c r="P500" s="277"/>
      <c r="Q500" s="277"/>
      <c r="R500" s="277"/>
      <c r="S500" s="277"/>
      <c r="T500" s="278"/>
      <c r="AT500" s="279" t="s">
        <v>307</v>
      </c>
      <c r="AU500" s="279" t="s">
        <v>83</v>
      </c>
      <c r="AV500" s="16" t="s">
        <v>301</v>
      </c>
      <c r="AW500" s="16" t="s">
        <v>32</v>
      </c>
      <c r="AX500" s="16" t="s">
        <v>81</v>
      </c>
      <c r="AY500" s="279" t="s">
        <v>294</v>
      </c>
    </row>
    <row r="501" spans="1:65" s="12" customFormat="1" ht="22.95" customHeight="1" x14ac:dyDescent="0.25">
      <c r="B501" s="193"/>
      <c r="C501" s="194"/>
      <c r="D501" s="195" t="s">
        <v>74</v>
      </c>
      <c r="E501" s="207" t="s">
        <v>301</v>
      </c>
      <c r="F501" s="207" t="s">
        <v>775</v>
      </c>
      <c r="G501" s="194"/>
      <c r="H501" s="194"/>
      <c r="I501" s="197"/>
      <c r="J501" s="208">
        <f>BK501</f>
        <v>0</v>
      </c>
      <c r="K501" s="194"/>
      <c r="L501" s="199"/>
      <c r="M501" s="200"/>
      <c r="N501" s="201"/>
      <c r="O501" s="201"/>
      <c r="P501" s="202">
        <f>SUM(P502:P519)</f>
        <v>0</v>
      </c>
      <c r="Q501" s="201"/>
      <c r="R501" s="202">
        <f>SUM(R502:R519)</f>
        <v>0.29720600000000003</v>
      </c>
      <c r="S501" s="201"/>
      <c r="T501" s="203">
        <f>SUM(T502:T519)</f>
        <v>0</v>
      </c>
      <c r="AR501" s="204" t="s">
        <v>81</v>
      </c>
      <c r="AT501" s="205" t="s">
        <v>74</v>
      </c>
      <c r="AU501" s="205" t="s">
        <v>81</v>
      </c>
      <c r="AY501" s="204" t="s">
        <v>294</v>
      </c>
      <c r="BK501" s="206">
        <f>SUM(BK502:BK519)</f>
        <v>0</v>
      </c>
    </row>
    <row r="502" spans="1:65" s="2" customFormat="1" ht="24" customHeight="1" x14ac:dyDescent="0.2">
      <c r="A502" s="35"/>
      <c r="B502" s="36"/>
      <c r="C502" s="209" t="s">
        <v>776</v>
      </c>
      <c r="D502" s="209" t="s">
        <v>296</v>
      </c>
      <c r="E502" s="210" t="s">
        <v>777</v>
      </c>
      <c r="F502" s="211" t="s">
        <v>778</v>
      </c>
      <c r="G502" s="212" t="s">
        <v>299</v>
      </c>
      <c r="H502" s="213">
        <v>297.20600000000002</v>
      </c>
      <c r="I502" s="214"/>
      <c r="J502" s="215">
        <f>ROUND(I502*H502,2)</f>
        <v>0</v>
      </c>
      <c r="K502" s="211" t="s">
        <v>300</v>
      </c>
      <c r="L502" s="40"/>
      <c r="M502" s="216" t="s">
        <v>1</v>
      </c>
      <c r="N502" s="217" t="s">
        <v>40</v>
      </c>
      <c r="O502" s="72"/>
      <c r="P502" s="218">
        <f>O502*H502</f>
        <v>0</v>
      </c>
      <c r="Q502" s="218">
        <v>1E-3</v>
      </c>
      <c r="R502" s="218">
        <f>Q502*H502</f>
        <v>0.29720600000000003</v>
      </c>
      <c r="S502" s="218">
        <v>0</v>
      </c>
      <c r="T502" s="219">
        <f>S502*H502</f>
        <v>0</v>
      </c>
      <c r="U502" s="35"/>
      <c r="V502" s="35"/>
      <c r="W502" s="35"/>
      <c r="X502" s="35"/>
      <c r="Y502" s="35"/>
      <c r="Z502" s="35"/>
      <c r="AA502" s="35"/>
      <c r="AB502" s="35"/>
      <c r="AC502" s="35"/>
      <c r="AD502" s="35"/>
      <c r="AE502" s="35"/>
      <c r="AR502" s="220" t="s">
        <v>301</v>
      </c>
      <c r="AT502" s="220" t="s">
        <v>296</v>
      </c>
      <c r="AU502" s="220" t="s">
        <v>83</v>
      </c>
      <c r="AY502" s="18" t="s">
        <v>294</v>
      </c>
      <c r="BE502" s="221">
        <f>IF(N502="základní",J502,0)</f>
        <v>0</v>
      </c>
      <c r="BF502" s="221">
        <f>IF(N502="snížená",J502,0)</f>
        <v>0</v>
      </c>
      <c r="BG502" s="221">
        <f>IF(N502="zákl. přenesená",J502,0)</f>
        <v>0</v>
      </c>
      <c r="BH502" s="221">
        <f>IF(N502="sníž. přenesená",J502,0)</f>
        <v>0</v>
      </c>
      <c r="BI502" s="221">
        <f>IF(N502="nulová",J502,0)</f>
        <v>0</v>
      </c>
      <c r="BJ502" s="18" t="s">
        <v>81</v>
      </c>
      <c r="BK502" s="221">
        <f>ROUND(I502*H502,2)</f>
        <v>0</v>
      </c>
      <c r="BL502" s="18" t="s">
        <v>301</v>
      </c>
      <c r="BM502" s="220" t="s">
        <v>779</v>
      </c>
    </row>
    <row r="503" spans="1:65" s="2" customFormat="1" ht="19.2" x14ac:dyDescent="0.2">
      <c r="A503" s="35"/>
      <c r="B503" s="36"/>
      <c r="C503" s="37"/>
      <c r="D503" s="222" t="s">
        <v>303</v>
      </c>
      <c r="E503" s="37"/>
      <c r="F503" s="223" t="s">
        <v>780</v>
      </c>
      <c r="G503" s="37"/>
      <c r="H503" s="37"/>
      <c r="I503" s="124"/>
      <c r="J503" s="37"/>
      <c r="K503" s="37"/>
      <c r="L503" s="40"/>
      <c r="M503" s="224"/>
      <c r="N503" s="225"/>
      <c r="O503" s="72"/>
      <c r="P503" s="72"/>
      <c r="Q503" s="72"/>
      <c r="R503" s="72"/>
      <c r="S503" s="72"/>
      <c r="T503" s="73"/>
      <c r="U503" s="35"/>
      <c r="V503" s="35"/>
      <c r="W503" s="35"/>
      <c r="X503" s="35"/>
      <c r="Y503" s="35"/>
      <c r="Z503" s="35"/>
      <c r="AA503" s="35"/>
      <c r="AB503" s="35"/>
      <c r="AC503" s="35"/>
      <c r="AD503" s="35"/>
      <c r="AE503" s="35"/>
      <c r="AT503" s="18" t="s">
        <v>303</v>
      </c>
      <c r="AU503" s="18" t="s">
        <v>83</v>
      </c>
    </row>
    <row r="504" spans="1:65" s="2" customFormat="1" ht="28.8" x14ac:dyDescent="0.2">
      <c r="A504" s="35"/>
      <c r="B504" s="36"/>
      <c r="C504" s="37"/>
      <c r="D504" s="222" t="s">
        <v>305</v>
      </c>
      <c r="E504" s="37"/>
      <c r="F504" s="226" t="s">
        <v>306</v>
      </c>
      <c r="G504" s="37"/>
      <c r="H504" s="37"/>
      <c r="I504" s="124"/>
      <c r="J504" s="37"/>
      <c r="K504" s="37"/>
      <c r="L504" s="40"/>
      <c r="M504" s="224"/>
      <c r="N504" s="225"/>
      <c r="O504" s="72"/>
      <c r="P504" s="72"/>
      <c r="Q504" s="72"/>
      <c r="R504" s="72"/>
      <c r="S504" s="72"/>
      <c r="T504" s="73"/>
      <c r="U504" s="35"/>
      <c r="V504" s="35"/>
      <c r="W504" s="35"/>
      <c r="X504" s="35"/>
      <c r="Y504" s="35"/>
      <c r="Z504" s="35"/>
      <c r="AA504" s="35"/>
      <c r="AB504" s="35"/>
      <c r="AC504" s="35"/>
      <c r="AD504" s="35"/>
      <c r="AE504" s="35"/>
      <c r="AT504" s="18" t="s">
        <v>305</v>
      </c>
      <c r="AU504" s="18" t="s">
        <v>83</v>
      </c>
    </row>
    <row r="505" spans="1:65" s="14" customFormat="1" x14ac:dyDescent="0.2">
      <c r="B505" s="237"/>
      <c r="C505" s="238"/>
      <c r="D505" s="222" t="s">
        <v>307</v>
      </c>
      <c r="E505" s="239" t="s">
        <v>1</v>
      </c>
      <c r="F505" s="240" t="s">
        <v>781</v>
      </c>
      <c r="G505" s="238"/>
      <c r="H505" s="241">
        <v>25.2</v>
      </c>
      <c r="I505" s="242"/>
      <c r="J505" s="238"/>
      <c r="K505" s="238"/>
      <c r="L505" s="243"/>
      <c r="M505" s="244"/>
      <c r="N505" s="245"/>
      <c r="O505" s="245"/>
      <c r="P505" s="245"/>
      <c r="Q505" s="245"/>
      <c r="R505" s="245"/>
      <c r="S505" s="245"/>
      <c r="T505" s="246"/>
      <c r="AT505" s="247" t="s">
        <v>307</v>
      </c>
      <c r="AU505" s="247" t="s">
        <v>83</v>
      </c>
      <c r="AV505" s="14" t="s">
        <v>83</v>
      </c>
      <c r="AW505" s="14" t="s">
        <v>32</v>
      </c>
      <c r="AX505" s="14" t="s">
        <v>75</v>
      </c>
      <c r="AY505" s="247" t="s">
        <v>294</v>
      </c>
    </row>
    <row r="506" spans="1:65" s="14" customFormat="1" x14ac:dyDescent="0.2">
      <c r="B506" s="237"/>
      <c r="C506" s="238"/>
      <c r="D506" s="222" t="s">
        <v>307</v>
      </c>
      <c r="E506" s="239" t="s">
        <v>1</v>
      </c>
      <c r="F506" s="240" t="s">
        <v>746</v>
      </c>
      <c r="G506" s="238"/>
      <c r="H506" s="241">
        <v>12.3</v>
      </c>
      <c r="I506" s="242"/>
      <c r="J506" s="238"/>
      <c r="K506" s="238"/>
      <c r="L506" s="243"/>
      <c r="M506" s="244"/>
      <c r="N506" s="245"/>
      <c r="O506" s="245"/>
      <c r="P506" s="245"/>
      <c r="Q506" s="245"/>
      <c r="R506" s="245"/>
      <c r="S506" s="245"/>
      <c r="T506" s="246"/>
      <c r="AT506" s="247" t="s">
        <v>307</v>
      </c>
      <c r="AU506" s="247" t="s">
        <v>83</v>
      </c>
      <c r="AV506" s="14" t="s">
        <v>83</v>
      </c>
      <c r="AW506" s="14" t="s">
        <v>32</v>
      </c>
      <c r="AX506" s="14" t="s">
        <v>75</v>
      </c>
      <c r="AY506" s="247" t="s">
        <v>294</v>
      </c>
    </row>
    <row r="507" spans="1:65" s="14" customFormat="1" x14ac:dyDescent="0.2">
      <c r="B507" s="237"/>
      <c r="C507" s="238"/>
      <c r="D507" s="222" t="s">
        <v>307</v>
      </c>
      <c r="E507" s="239" t="s">
        <v>1</v>
      </c>
      <c r="F507" s="240" t="s">
        <v>747</v>
      </c>
      <c r="G507" s="238"/>
      <c r="H507" s="241">
        <v>77.805000000000007</v>
      </c>
      <c r="I507" s="242"/>
      <c r="J507" s="238"/>
      <c r="K507" s="238"/>
      <c r="L507" s="243"/>
      <c r="M507" s="244"/>
      <c r="N507" s="245"/>
      <c r="O507" s="245"/>
      <c r="P507" s="245"/>
      <c r="Q507" s="245"/>
      <c r="R507" s="245"/>
      <c r="S507" s="245"/>
      <c r="T507" s="246"/>
      <c r="AT507" s="247" t="s">
        <v>307</v>
      </c>
      <c r="AU507" s="247" t="s">
        <v>83</v>
      </c>
      <c r="AV507" s="14" t="s">
        <v>83</v>
      </c>
      <c r="AW507" s="14" t="s">
        <v>32</v>
      </c>
      <c r="AX507" s="14" t="s">
        <v>75</v>
      </c>
      <c r="AY507" s="247" t="s">
        <v>294</v>
      </c>
    </row>
    <row r="508" spans="1:65" s="14" customFormat="1" x14ac:dyDescent="0.2">
      <c r="B508" s="237"/>
      <c r="C508" s="238"/>
      <c r="D508" s="222" t="s">
        <v>307</v>
      </c>
      <c r="E508" s="239" t="s">
        <v>1</v>
      </c>
      <c r="F508" s="240" t="s">
        <v>782</v>
      </c>
      <c r="G508" s="238"/>
      <c r="H508" s="241">
        <v>3.22</v>
      </c>
      <c r="I508" s="242"/>
      <c r="J508" s="238"/>
      <c r="K508" s="238"/>
      <c r="L508" s="243"/>
      <c r="M508" s="244"/>
      <c r="N508" s="245"/>
      <c r="O508" s="245"/>
      <c r="P508" s="245"/>
      <c r="Q508" s="245"/>
      <c r="R508" s="245"/>
      <c r="S508" s="245"/>
      <c r="T508" s="246"/>
      <c r="AT508" s="247" t="s">
        <v>307</v>
      </c>
      <c r="AU508" s="247" t="s">
        <v>83</v>
      </c>
      <c r="AV508" s="14" t="s">
        <v>83</v>
      </c>
      <c r="AW508" s="14" t="s">
        <v>32</v>
      </c>
      <c r="AX508" s="14" t="s">
        <v>75</v>
      </c>
      <c r="AY508" s="247" t="s">
        <v>294</v>
      </c>
    </row>
    <row r="509" spans="1:65" s="14" customFormat="1" x14ac:dyDescent="0.2">
      <c r="B509" s="237"/>
      <c r="C509" s="238"/>
      <c r="D509" s="222" t="s">
        <v>307</v>
      </c>
      <c r="E509" s="239" t="s">
        <v>1</v>
      </c>
      <c r="F509" s="240" t="s">
        <v>783</v>
      </c>
      <c r="G509" s="238"/>
      <c r="H509" s="241">
        <v>-6.1920000000000002</v>
      </c>
      <c r="I509" s="242"/>
      <c r="J509" s="238"/>
      <c r="K509" s="238"/>
      <c r="L509" s="243"/>
      <c r="M509" s="244"/>
      <c r="N509" s="245"/>
      <c r="O509" s="245"/>
      <c r="P509" s="245"/>
      <c r="Q509" s="245"/>
      <c r="R509" s="245"/>
      <c r="S509" s="245"/>
      <c r="T509" s="246"/>
      <c r="AT509" s="247" t="s">
        <v>307</v>
      </c>
      <c r="AU509" s="247" t="s">
        <v>83</v>
      </c>
      <c r="AV509" s="14" t="s">
        <v>83</v>
      </c>
      <c r="AW509" s="14" t="s">
        <v>32</v>
      </c>
      <c r="AX509" s="14" t="s">
        <v>75</v>
      </c>
      <c r="AY509" s="247" t="s">
        <v>294</v>
      </c>
    </row>
    <row r="510" spans="1:65" s="14" customFormat="1" x14ac:dyDescent="0.2">
      <c r="B510" s="237"/>
      <c r="C510" s="238"/>
      <c r="D510" s="222" t="s">
        <v>307</v>
      </c>
      <c r="E510" s="239" t="s">
        <v>1</v>
      </c>
      <c r="F510" s="240" t="s">
        <v>784</v>
      </c>
      <c r="G510" s="238"/>
      <c r="H510" s="241">
        <v>-6.69</v>
      </c>
      <c r="I510" s="242"/>
      <c r="J510" s="238"/>
      <c r="K510" s="238"/>
      <c r="L510" s="243"/>
      <c r="M510" s="244"/>
      <c r="N510" s="245"/>
      <c r="O510" s="245"/>
      <c r="P510" s="245"/>
      <c r="Q510" s="245"/>
      <c r="R510" s="245"/>
      <c r="S510" s="245"/>
      <c r="T510" s="246"/>
      <c r="AT510" s="247" t="s">
        <v>307</v>
      </c>
      <c r="AU510" s="247" t="s">
        <v>83</v>
      </c>
      <c r="AV510" s="14" t="s">
        <v>83</v>
      </c>
      <c r="AW510" s="14" t="s">
        <v>32</v>
      </c>
      <c r="AX510" s="14" t="s">
        <v>75</v>
      </c>
      <c r="AY510" s="247" t="s">
        <v>294</v>
      </c>
    </row>
    <row r="511" spans="1:65" s="14" customFormat="1" x14ac:dyDescent="0.2">
      <c r="B511" s="237"/>
      <c r="C511" s="238"/>
      <c r="D511" s="222" t="s">
        <v>307</v>
      </c>
      <c r="E511" s="239" t="s">
        <v>1</v>
      </c>
      <c r="F511" s="240" t="s">
        <v>751</v>
      </c>
      <c r="G511" s="238"/>
      <c r="H511" s="241">
        <v>-28.8</v>
      </c>
      <c r="I511" s="242"/>
      <c r="J511" s="238"/>
      <c r="K511" s="238"/>
      <c r="L511" s="243"/>
      <c r="M511" s="244"/>
      <c r="N511" s="245"/>
      <c r="O511" s="245"/>
      <c r="P511" s="245"/>
      <c r="Q511" s="245"/>
      <c r="R511" s="245"/>
      <c r="S511" s="245"/>
      <c r="T511" s="246"/>
      <c r="AT511" s="247" t="s">
        <v>307</v>
      </c>
      <c r="AU511" s="247" t="s">
        <v>83</v>
      </c>
      <c r="AV511" s="14" t="s">
        <v>83</v>
      </c>
      <c r="AW511" s="14" t="s">
        <v>32</v>
      </c>
      <c r="AX511" s="14" t="s">
        <v>75</v>
      </c>
      <c r="AY511" s="247" t="s">
        <v>294</v>
      </c>
    </row>
    <row r="512" spans="1:65" s="14" customFormat="1" x14ac:dyDescent="0.2">
      <c r="B512" s="237"/>
      <c r="C512" s="238"/>
      <c r="D512" s="222" t="s">
        <v>307</v>
      </c>
      <c r="E512" s="239" t="s">
        <v>1</v>
      </c>
      <c r="F512" s="240" t="s">
        <v>752</v>
      </c>
      <c r="G512" s="238"/>
      <c r="H512" s="241">
        <v>107.15300000000001</v>
      </c>
      <c r="I512" s="242"/>
      <c r="J512" s="238"/>
      <c r="K512" s="238"/>
      <c r="L512" s="243"/>
      <c r="M512" s="244"/>
      <c r="N512" s="245"/>
      <c r="O512" s="245"/>
      <c r="P512" s="245"/>
      <c r="Q512" s="245"/>
      <c r="R512" s="245"/>
      <c r="S512" s="245"/>
      <c r="T512" s="246"/>
      <c r="AT512" s="247" t="s">
        <v>307</v>
      </c>
      <c r="AU512" s="247" t="s">
        <v>83</v>
      </c>
      <c r="AV512" s="14" t="s">
        <v>83</v>
      </c>
      <c r="AW512" s="14" t="s">
        <v>32</v>
      </c>
      <c r="AX512" s="14" t="s">
        <v>75</v>
      </c>
      <c r="AY512" s="247" t="s">
        <v>294</v>
      </c>
    </row>
    <row r="513" spans="1:65" s="14" customFormat="1" x14ac:dyDescent="0.2">
      <c r="B513" s="237"/>
      <c r="C513" s="238"/>
      <c r="D513" s="222" t="s">
        <v>307</v>
      </c>
      <c r="E513" s="239" t="s">
        <v>1</v>
      </c>
      <c r="F513" s="240" t="s">
        <v>785</v>
      </c>
      <c r="G513" s="238"/>
      <c r="H513" s="241">
        <v>-3.0960000000000001</v>
      </c>
      <c r="I513" s="242"/>
      <c r="J513" s="238"/>
      <c r="K513" s="238"/>
      <c r="L513" s="243"/>
      <c r="M513" s="244"/>
      <c r="N513" s="245"/>
      <c r="O513" s="245"/>
      <c r="P513" s="245"/>
      <c r="Q513" s="245"/>
      <c r="R513" s="245"/>
      <c r="S513" s="245"/>
      <c r="T513" s="246"/>
      <c r="AT513" s="247" t="s">
        <v>307</v>
      </c>
      <c r="AU513" s="247" t="s">
        <v>83</v>
      </c>
      <c r="AV513" s="14" t="s">
        <v>83</v>
      </c>
      <c r="AW513" s="14" t="s">
        <v>32</v>
      </c>
      <c r="AX513" s="14" t="s">
        <v>75</v>
      </c>
      <c r="AY513" s="247" t="s">
        <v>294</v>
      </c>
    </row>
    <row r="514" spans="1:65" s="14" customFormat="1" x14ac:dyDescent="0.2">
      <c r="B514" s="237"/>
      <c r="C514" s="238"/>
      <c r="D514" s="222" t="s">
        <v>307</v>
      </c>
      <c r="E514" s="239" t="s">
        <v>1</v>
      </c>
      <c r="F514" s="240" t="s">
        <v>786</v>
      </c>
      <c r="G514" s="238"/>
      <c r="H514" s="241">
        <v>6.1429999999999998</v>
      </c>
      <c r="I514" s="242"/>
      <c r="J514" s="238"/>
      <c r="K514" s="238"/>
      <c r="L514" s="243"/>
      <c r="M514" s="244"/>
      <c r="N514" s="245"/>
      <c r="O514" s="245"/>
      <c r="P514" s="245"/>
      <c r="Q514" s="245"/>
      <c r="R514" s="245"/>
      <c r="S514" s="245"/>
      <c r="T514" s="246"/>
      <c r="AT514" s="247" t="s">
        <v>307</v>
      </c>
      <c r="AU514" s="247" t="s">
        <v>83</v>
      </c>
      <c r="AV514" s="14" t="s">
        <v>83</v>
      </c>
      <c r="AW514" s="14" t="s">
        <v>32</v>
      </c>
      <c r="AX514" s="14" t="s">
        <v>75</v>
      </c>
      <c r="AY514" s="247" t="s">
        <v>294</v>
      </c>
    </row>
    <row r="515" spans="1:65" s="14" customFormat="1" x14ac:dyDescent="0.2">
      <c r="B515" s="237"/>
      <c r="C515" s="238"/>
      <c r="D515" s="222" t="s">
        <v>307</v>
      </c>
      <c r="E515" s="239" t="s">
        <v>1</v>
      </c>
      <c r="F515" s="240" t="s">
        <v>787</v>
      </c>
      <c r="G515" s="238"/>
      <c r="H515" s="241">
        <v>3.01</v>
      </c>
      <c r="I515" s="242"/>
      <c r="J515" s="238"/>
      <c r="K515" s="238"/>
      <c r="L515" s="243"/>
      <c r="M515" s="244"/>
      <c r="N515" s="245"/>
      <c r="O515" s="245"/>
      <c r="P515" s="245"/>
      <c r="Q515" s="245"/>
      <c r="R515" s="245"/>
      <c r="S515" s="245"/>
      <c r="T515" s="246"/>
      <c r="AT515" s="247" t="s">
        <v>307</v>
      </c>
      <c r="AU515" s="247" t="s">
        <v>83</v>
      </c>
      <c r="AV515" s="14" t="s">
        <v>83</v>
      </c>
      <c r="AW515" s="14" t="s">
        <v>32</v>
      </c>
      <c r="AX515" s="14" t="s">
        <v>75</v>
      </c>
      <c r="AY515" s="247" t="s">
        <v>294</v>
      </c>
    </row>
    <row r="516" spans="1:65" s="14" customFormat="1" x14ac:dyDescent="0.2">
      <c r="B516" s="237"/>
      <c r="C516" s="238"/>
      <c r="D516" s="222" t="s">
        <v>307</v>
      </c>
      <c r="E516" s="239" t="s">
        <v>1</v>
      </c>
      <c r="F516" s="240" t="s">
        <v>758</v>
      </c>
      <c r="G516" s="238"/>
      <c r="H516" s="241">
        <v>107.15300000000001</v>
      </c>
      <c r="I516" s="242"/>
      <c r="J516" s="238"/>
      <c r="K516" s="238"/>
      <c r="L516" s="243"/>
      <c r="M516" s="244"/>
      <c r="N516" s="245"/>
      <c r="O516" s="245"/>
      <c r="P516" s="245"/>
      <c r="Q516" s="245"/>
      <c r="R516" s="245"/>
      <c r="S516" s="245"/>
      <c r="T516" s="246"/>
      <c r="AT516" s="247" t="s">
        <v>307</v>
      </c>
      <c r="AU516" s="247" t="s">
        <v>83</v>
      </c>
      <c r="AV516" s="14" t="s">
        <v>83</v>
      </c>
      <c r="AW516" s="14" t="s">
        <v>32</v>
      </c>
      <c r="AX516" s="14" t="s">
        <v>75</v>
      </c>
      <c r="AY516" s="247" t="s">
        <v>294</v>
      </c>
    </row>
    <row r="517" spans="1:65" s="16" customFormat="1" x14ac:dyDescent="0.2">
      <c r="B517" s="269"/>
      <c r="C517" s="270"/>
      <c r="D517" s="222" t="s">
        <v>307</v>
      </c>
      <c r="E517" s="271" t="s">
        <v>1</v>
      </c>
      <c r="F517" s="272" t="s">
        <v>457</v>
      </c>
      <c r="G517" s="270"/>
      <c r="H517" s="273">
        <v>297.20600000000002</v>
      </c>
      <c r="I517" s="274"/>
      <c r="J517" s="270"/>
      <c r="K517" s="270"/>
      <c r="L517" s="275"/>
      <c r="M517" s="276"/>
      <c r="N517" s="277"/>
      <c r="O517" s="277"/>
      <c r="P517" s="277"/>
      <c r="Q517" s="277"/>
      <c r="R517" s="277"/>
      <c r="S517" s="277"/>
      <c r="T517" s="278"/>
      <c r="AT517" s="279" t="s">
        <v>307</v>
      </c>
      <c r="AU517" s="279" t="s">
        <v>83</v>
      </c>
      <c r="AV517" s="16" t="s">
        <v>301</v>
      </c>
      <c r="AW517" s="16" t="s">
        <v>32</v>
      </c>
      <c r="AX517" s="16" t="s">
        <v>81</v>
      </c>
      <c r="AY517" s="279" t="s">
        <v>294</v>
      </c>
    </row>
    <row r="518" spans="1:65" s="2" customFormat="1" ht="24" customHeight="1" x14ac:dyDescent="0.2">
      <c r="A518" s="35"/>
      <c r="B518" s="36"/>
      <c r="C518" s="209" t="s">
        <v>788</v>
      </c>
      <c r="D518" s="209" t="s">
        <v>296</v>
      </c>
      <c r="E518" s="210" t="s">
        <v>789</v>
      </c>
      <c r="F518" s="211" t="s">
        <v>790</v>
      </c>
      <c r="G518" s="212" t="s">
        <v>299</v>
      </c>
      <c r="H518" s="213">
        <v>297.20600000000002</v>
      </c>
      <c r="I518" s="214"/>
      <c r="J518" s="215">
        <f>ROUND(I518*H518,2)</f>
        <v>0</v>
      </c>
      <c r="K518" s="211" t="s">
        <v>300</v>
      </c>
      <c r="L518" s="40"/>
      <c r="M518" s="216" t="s">
        <v>1</v>
      </c>
      <c r="N518" s="217" t="s">
        <v>40</v>
      </c>
      <c r="O518" s="72"/>
      <c r="P518" s="218">
        <f>O518*H518</f>
        <v>0</v>
      </c>
      <c r="Q518" s="218">
        <v>0</v>
      </c>
      <c r="R518" s="218">
        <f>Q518*H518</f>
        <v>0</v>
      </c>
      <c r="S518" s="218">
        <v>0</v>
      </c>
      <c r="T518" s="219">
        <f>S518*H518</f>
        <v>0</v>
      </c>
      <c r="U518" s="35"/>
      <c r="V518" s="35"/>
      <c r="W518" s="35"/>
      <c r="X518" s="35"/>
      <c r="Y518" s="35"/>
      <c r="Z518" s="35"/>
      <c r="AA518" s="35"/>
      <c r="AB518" s="35"/>
      <c r="AC518" s="35"/>
      <c r="AD518" s="35"/>
      <c r="AE518" s="35"/>
      <c r="AR518" s="220" t="s">
        <v>301</v>
      </c>
      <c r="AT518" s="220" t="s">
        <v>296</v>
      </c>
      <c r="AU518" s="220" t="s">
        <v>83</v>
      </c>
      <c r="AY518" s="18" t="s">
        <v>294</v>
      </c>
      <c r="BE518" s="221">
        <f>IF(N518="základní",J518,0)</f>
        <v>0</v>
      </c>
      <c r="BF518" s="221">
        <f>IF(N518="snížená",J518,0)</f>
        <v>0</v>
      </c>
      <c r="BG518" s="221">
        <f>IF(N518="zákl. přenesená",J518,0)</f>
        <v>0</v>
      </c>
      <c r="BH518" s="221">
        <f>IF(N518="sníž. přenesená",J518,0)</f>
        <v>0</v>
      </c>
      <c r="BI518" s="221">
        <f>IF(N518="nulová",J518,0)</f>
        <v>0</v>
      </c>
      <c r="BJ518" s="18" t="s">
        <v>81</v>
      </c>
      <c r="BK518" s="221">
        <f>ROUND(I518*H518,2)</f>
        <v>0</v>
      </c>
      <c r="BL518" s="18" t="s">
        <v>301</v>
      </c>
      <c r="BM518" s="220" t="s">
        <v>791</v>
      </c>
    </row>
    <row r="519" spans="1:65" s="2" customFormat="1" ht="28.8" x14ac:dyDescent="0.2">
      <c r="A519" s="35"/>
      <c r="B519" s="36"/>
      <c r="C519" s="37"/>
      <c r="D519" s="222" t="s">
        <v>303</v>
      </c>
      <c r="E519" s="37"/>
      <c r="F519" s="223" t="s">
        <v>792</v>
      </c>
      <c r="G519" s="37"/>
      <c r="H519" s="37"/>
      <c r="I519" s="124"/>
      <c r="J519" s="37"/>
      <c r="K519" s="37"/>
      <c r="L519" s="40"/>
      <c r="M519" s="224"/>
      <c r="N519" s="225"/>
      <c r="O519" s="72"/>
      <c r="P519" s="72"/>
      <c r="Q519" s="72"/>
      <c r="R519" s="72"/>
      <c r="S519" s="72"/>
      <c r="T519" s="73"/>
      <c r="U519" s="35"/>
      <c r="V519" s="35"/>
      <c r="W519" s="35"/>
      <c r="X519" s="35"/>
      <c r="Y519" s="35"/>
      <c r="Z519" s="35"/>
      <c r="AA519" s="35"/>
      <c r="AB519" s="35"/>
      <c r="AC519" s="35"/>
      <c r="AD519" s="35"/>
      <c r="AE519" s="35"/>
      <c r="AT519" s="18" t="s">
        <v>303</v>
      </c>
      <c r="AU519" s="18" t="s">
        <v>83</v>
      </c>
    </row>
    <row r="520" spans="1:65" s="12" customFormat="1" ht="22.95" customHeight="1" x14ac:dyDescent="0.25">
      <c r="B520" s="193"/>
      <c r="C520" s="194"/>
      <c r="D520" s="195" t="s">
        <v>74</v>
      </c>
      <c r="E520" s="207" t="s">
        <v>328</v>
      </c>
      <c r="F520" s="207" t="s">
        <v>793</v>
      </c>
      <c r="G520" s="194"/>
      <c r="H520" s="194"/>
      <c r="I520" s="197"/>
      <c r="J520" s="208">
        <f>BK520</f>
        <v>0</v>
      </c>
      <c r="K520" s="194"/>
      <c r="L520" s="199"/>
      <c r="M520" s="200"/>
      <c r="N520" s="201"/>
      <c r="O520" s="201"/>
      <c r="P520" s="202">
        <f>SUM(P521:P566)</f>
        <v>0</v>
      </c>
      <c r="Q520" s="201"/>
      <c r="R520" s="202">
        <f>SUM(R521:R566)</f>
        <v>13.265644160000003</v>
      </c>
      <c r="S520" s="201"/>
      <c r="T520" s="203">
        <f>SUM(T521:T566)</f>
        <v>0</v>
      </c>
      <c r="AR520" s="204" t="s">
        <v>81</v>
      </c>
      <c r="AT520" s="205" t="s">
        <v>74</v>
      </c>
      <c r="AU520" s="205" t="s">
        <v>81</v>
      </c>
      <c r="AY520" s="204" t="s">
        <v>294</v>
      </c>
      <c r="BK520" s="206">
        <f>SUM(BK521:BK566)</f>
        <v>0</v>
      </c>
    </row>
    <row r="521" spans="1:65" s="2" customFormat="1" ht="24" customHeight="1" x14ac:dyDescent="0.2">
      <c r="A521" s="35"/>
      <c r="B521" s="36"/>
      <c r="C521" s="209" t="s">
        <v>794</v>
      </c>
      <c r="D521" s="209" t="s">
        <v>296</v>
      </c>
      <c r="E521" s="210" t="s">
        <v>795</v>
      </c>
      <c r="F521" s="211" t="s">
        <v>796</v>
      </c>
      <c r="G521" s="212" t="s">
        <v>299</v>
      </c>
      <c r="H521" s="213">
        <v>155.642</v>
      </c>
      <c r="I521" s="214"/>
      <c r="J521" s="215">
        <f>ROUND(I521*H521,2)</f>
        <v>0</v>
      </c>
      <c r="K521" s="211" t="s">
        <v>300</v>
      </c>
      <c r="L521" s="40"/>
      <c r="M521" s="216" t="s">
        <v>1</v>
      </c>
      <c r="N521" s="217" t="s">
        <v>40</v>
      </c>
      <c r="O521" s="72"/>
      <c r="P521" s="218">
        <f>O521*H521</f>
        <v>0</v>
      </c>
      <c r="Q521" s="218">
        <v>7.3499999999999998E-3</v>
      </c>
      <c r="R521" s="218">
        <f>Q521*H521</f>
        <v>1.1439686999999998</v>
      </c>
      <c r="S521" s="218">
        <v>0</v>
      </c>
      <c r="T521" s="219">
        <f>S521*H521</f>
        <v>0</v>
      </c>
      <c r="U521" s="35"/>
      <c r="V521" s="35"/>
      <c r="W521" s="35"/>
      <c r="X521" s="35"/>
      <c r="Y521" s="35"/>
      <c r="Z521" s="35"/>
      <c r="AA521" s="35"/>
      <c r="AB521" s="35"/>
      <c r="AC521" s="35"/>
      <c r="AD521" s="35"/>
      <c r="AE521" s="35"/>
      <c r="AR521" s="220" t="s">
        <v>301</v>
      </c>
      <c r="AT521" s="220" t="s">
        <v>296</v>
      </c>
      <c r="AU521" s="220" t="s">
        <v>83</v>
      </c>
      <c r="AY521" s="18" t="s">
        <v>294</v>
      </c>
      <c r="BE521" s="221">
        <f>IF(N521="základní",J521,0)</f>
        <v>0</v>
      </c>
      <c r="BF521" s="221">
        <f>IF(N521="snížená",J521,0)</f>
        <v>0</v>
      </c>
      <c r="BG521" s="221">
        <f>IF(N521="zákl. přenesená",J521,0)</f>
        <v>0</v>
      </c>
      <c r="BH521" s="221">
        <f>IF(N521="sníž. přenesená",J521,0)</f>
        <v>0</v>
      </c>
      <c r="BI521" s="221">
        <f>IF(N521="nulová",J521,0)</f>
        <v>0</v>
      </c>
      <c r="BJ521" s="18" t="s">
        <v>81</v>
      </c>
      <c r="BK521" s="221">
        <f>ROUND(I521*H521,2)</f>
        <v>0</v>
      </c>
      <c r="BL521" s="18" t="s">
        <v>301</v>
      </c>
      <c r="BM521" s="220" t="s">
        <v>797</v>
      </c>
    </row>
    <row r="522" spans="1:65" s="2" customFormat="1" ht="19.2" x14ac:dyDescent="0.2">
      <c r="A522" s="35"/>
      <c r="B522" s="36"/>
      <c r="C522" s="37"/>
      <c r="D522" s="222" t="s">
        <v>303</v>
      </c>
      <c r="E522" s="37"/>
      <c r="F522" s="223" t="s">
        <v>798</v>
      </c>
      <c r="G522" s="37"/>
      <c r="H522" s="37"/>
      <c r="I522" s="124"/>
      <c r="J522" s="37"/>
      <c r="K522" s="37"/>
      <c r="L522" s="40"/>
      <c r="M522" s="224"/>
      <c r="N522" s="225"/>
      <c r="O522" s="72"/>
      <c r="P522" s="72"/>
      <c r="Q522" s="72"/>
      <c r="R522" s="72"/>
      <c r="S522" s="72"/>
      <c r="T522" s="73"/>
      <c r="U522" s="35"/>
      <c r="V522" s="35"/>
      <c r="W522" s="35"/>
      <c r="X522" s="35"/>
      <c r="Y522" s="35"/>
      <c r="Z522" s="35"/>
      <c r="AA522" s="35"/>
      <c r="AB522" s="35"/>
      <c r="AC522" s="35"/>
      <c r="AD522" s="35"/>
      <c r="AE522" s="35"/>
      <c r="AT522" s="18" t="s">
        <v>303</v>
      </c>
      <c r="AU522" s="18" t="s">
        <v>83</v>
      </c>
    </row>
    <row r="523" spans="1:65" s="2" customFormat="1" ht="28.8" x14ac:dyDescent="0.2">
      <c r="A523" s="35"/>
      <c r="B523" s="36"/>
      <c r="C523" s="37"/>
      <c r="D523" s="222" t="s">
        <v>305</v>
      </c>
      <c r="E523" s="37"/>
      <c r="F523" s="226" t="s">
        <v>306</v>
      </c>
      <c r="G523" s="37"/>
      <c r="H523" s="37"/>
      <c r="I523" s="124"/>
      <c r="J523" s="37"/>
      <c r="K523" s="37"/>
      <c r="L523" s="40"/>
      <c r="M523" s="224"/>
      <c r="N523" s="225"/>
      <c r="O523" s="72"/>
      <c r="P523" s="72"/>
      <c r="Q523" s="72"/>
      <c r="R523" s="72"/>
      <c r="S523" s="72"/>
      <c r="T523" s="73"/>
      <c r="U523" s="35"/>
      <c r="V523" s="35"/>
      <c r="W523" s="35"/>
      <c r="X523" s="35"/>
      <c r="Y523" s="35"/>
      <c r="Z523" s="35"/>
      <c r="AA523" s="35"/>
      <c r="AB523" s="35"/>
      <c r="AC523" s="35"/>
      <c r="AD523" s="35"/>
      <c r="AE523" s="35"/>
      <c r="AT523" s="18" t="s">
        <v>305</v>
      </c>
      <c r="AU523" s="18" t="s">
        <v>83</v>
      </c>
    </row>
    <row r="524" spans="1:65" s="14" customFormat="1" x14ac:dyDescent="0.2">
      <c r="B524" s="237"/>
      <c r="C524" s="238"/>
      <c r="D524" s="222" t="s">
        <v>307</v>
      </c>
      <c r="E524" s="239" t="s">
        <v>1</v>
      </c>
      <c r="F524" s="240" t="s">
        <v>799</v>
      </c>
      <c r="G524" s="238"/>
      <c r="H524" s="241">
        <v>156.94999999999999</v>
      </c>
      <c r="I524" s="242"/>
      <c r="J524" s="238"/>
      <c r="K524" s="238"/>
      <c r="L524" s="243"/>
      <c r="M524" s="244"/>
      <c r="N524" s="245"/>
      <c r="O524" s="245"/>
      <c r="P524" s="245"/>
      <c r="Q524" s="245"/>
      <c r="R524" s="245"/>
      <c r="S524" s="245"/>
      <c r="T524" s="246"/>
      <c r="AT524" s="247" t="s">
        <v>307</v>
      </c>
      <c r="AU524" s="247" t="s">
        <v>83</v>
      </c>
      <c r="AV524" s="14" t="s">
        <v>83</v>
      </c>
      <c r="AW524" s="14" t="s">
        <v>32</v>
      </c>
      <c r="AX524" s="14" t="s">
        <v>75</v>
      </c>
      <c r="AY524" s="247" t="s">
        <v>294</v>
      </c>
    </row>
    <row r="525" spans="1:65" s="14" customFormat="1" x14ac:dyDescent="0.2">
      <c r="B525" s="237"/>
      <c r="C525" s="238"/>
      <c r="D525" s="222" t="s">
        <v>307</v>
      </c>
      <c r="E525" s="239" t="s">
        <v>1</v>
      </c>
      <c r="F525" s="240" t="s">
        <v>800</v>
      </c>
      <c r="G525" s="238"/>
      <c r="H525" s="241">
        <v>8.76</v>
      </c>
      <c r="I525" s="242"/>
      <c r="J525" s="238"/>
      <c r="K525" s="238"/>
      <c r="L525" s="243"/>
      <c r="M525" s="244"/>
      <c r="N525" s="245"/>
      <c r="O525" s="245"/>
      <c r="P525" s="245"/>
      <c r="Q525" s="245"/>
      <c r="R525" s="245"/>
      <c r="S525" s="245"/>
      <c r="T525" s="246"/>
      <c r="AT525" s="247" t="s">
        <v>307</v>
      </c>
      <c r="AU525" s="247" t="s">
        <v>83</v>
      </c>
      <c r="AV525" s="14" t="s">
        <v>83</v>
      </c>
      <c r="AW525" s="14" t="s">
        <v>32</v>
      </c>
      <c r="AX525" s="14" t="s">
        <v>75</v>
      </c>
      <c r="AY525" s="247" t="s">
        <v>294</v>
      </c>
    </row>
    <row r="526" spans="1:65" s="14" customFormat="1" x14ac:dyDescent="0.2">
      <c r="B526" s="237"/>
      <c r="C526" s="238"/>
      <c r="D526" s="222" t="s">
        <v>307</v>
      </c>
      <c r="E526" s="239" t="s">
        <v>1</v>
      </c>
      <c r="F526" s="240" t="s">
        <v>801</v>
      </c>
      <c r="G526" s="238"/>
      <c r="H526" s="241">
        <v>-6.5</v>
      </c>
      <c r="I526" s="242"/>
      <c r="J526" s="238"/>
      <c r="K526" s="238"/>
      <c r="L526" s="243"/>
      <c r="M526" s="244"/>
      <c r="N526" s="245"/>
      <c r="O526" s="245"/>
      <c r="P526" s="245"/>
      <c r="Q526" s="245"/>
      <c r="R526" s="245"/>
      <c r="S526" s="245"/>
      <c r="T526" s="246"/>
      <c r="AT526" s="247" t="s">
        <v>307</v>
      </c>
      <c r="AU526" s="247" t="s">
        <v>83</v>
      </c>
      <c r="AV526" s="14" t="s">
        <v>83</v>
      </c>
      <c r="AW526" s="14" t="s">
        <v>32</v>
      </c>
      <c r="AX526" s="14" t="s">
        <v>75</v>
      </c>
      <c r="AY526" s="247" t="s">
        <v>294</v>
      </c>
    </row>
    <row r="527" spans="1:65" s="14" customFormat="1" x14ac:dyDescent="0.2">
      <c r="B527" s="237"/>
      <c r="C527" s="238"/>
      <c r="D527" s="222" t="s">
        <v>307</v>
      </c>
      <c r="E527" s="239" t="s">
        <v>1</v>
      </c>
      <c r="F527" s="240" t="s">
        <v>802</v>
      </c>
      <c r="G527" s="238"/>
      <c r="H527" s="241">
        <v>-3.5680000000000001</v>
      </c>
      <c r="I527" s="242"/>
      <c r="J527" s="238"/>
      <c r="K527" s="238"/>
      <c r="L527" s="243"/>
      <c r="M527" s="244"/>
      <c r="N527" s="245"/>
      <c r="O527" s="245"/>
      <c r="P527" s="245"/>
      <c r="Q527" s="245"/>
      <c r="R527" s="245"/>
      <c r="S527" s="245"/>
      <c r="T527" s="246"/>
      <c r="AT527" s="247" t="s">
        <v>307</v>
      </c>
      <c r="AU527" s="247" t="s">
        <v>83</v>
      </c>
      <c r="AV527" s="14" t="s">
        <v>83</v>
      </c>
      <c r="AW527" s="14" t="s">
        <v>32</v>
      </c>
      <c r="AX527" s="14" t="s">
        <v>75</v>
      </c>
      <c r="AY527" s="247" t="s">
        <v>294</v>
      </c>
    </row>
    <row r="528" spans="1:65" s="16" customFormat="1" x14ac:dyDescent="0.2">
      <c r="B528" s="269"/>
      <c r="C528" s="270"/>
      <c r="D528" s="222" t="s">
        <v>307</v>
      </c>
      <c r="E528" s="271" t="s">
        <v>1</v>
      </c>
      <c r="F528" s="272" t="s">
        <v>457</v>
      </c>
      <c r="G528" s="270"/>
      <c r="H528" s="273">
        <v>155.64199999999997</v>
      </c>
      <c r="I528" s="274"/>
      <c r="J528" s="270"/>
      <c r="K528" s="270"/>
      <c r="L528" s="275"/>
      <c r="M528" s="276"/>
      <c r="N528" s="277"/>
      <c r="O528" s="277"/>
      <c r="P528" s="277"/>
      <c r="Q528" s="277"/>
      <c r="R528" s="277"/>
      <c r="S528" s="277"/>
      <c r="T528" s="278"/>
      <c r="AT528" s="279" t="s">
        <v>307</v>
      </c>
      <c r="AU528" s="279" t="s">
        <v>83</v>
      </c>
      <c r="AV528" s="16" t="s">
        <v>301</v>
      </c>
      <c r="AW528" s="16" t="s">
        <v>32</v>
      </c>
      <c r="AX528" s="16" t="s">
        <v>81</v>
      </c>
      <c r="AY528" s="279" t="s">
        <v>294</v>
      </c>
    </row>
    <row r="529" spans="1:65" s="2" customFormat="1" ht="24" customHeight="1" x14ac:dyDescent="0.2">
      <c r="A529" s="35"/>
      <c r="B529" s="36"/>
      <c r="C529" s="209" t="s">
        <v>803</v>
      </c>
      <c r="D529" s="209" t="s">
        <v>296</v>
      </c>
      <c r="E529" s="210" t="s">
        <v>804</v>
      </c>
      <c r="F529" s="211" t="s">
        <v>805</v>
      </c>
      <c r="G529" s="212" t="s">
        <v>299</v>
      </c>
      <c r="H529" s="213">
        <v>155.642</v>
      </c>
      <c r="I529" s="214"/>
      <c r="J529" s="215">
        <f>ROUND(I529*H529,2)</f>
        <v>0</v>
      </c>
      <c r="K529" s="211" t="s">
        <v>300</v>
      </c>
      <c r="L529" s="40"/>
      <c r="M529" s="216" t="s">
        <v>1</v>
      </c>
      <c r="N529" s="217" t="s">
        <v>40</v>
      </c>
      <c r="O529" s="72"/>
      <c r="P529" s="218">
        <f>O529*H529</f>
        <v>0</v>
      </c>
      <c r="Q529" s="218">
        <v>1.8380000000000001E-2</v>
      </c>
      <c r="R529" s="218">
        <f>Q529*H529</f>
        <v>2.8606999599999998</v>
      </c>
      <c r="S529" s="218">
        <v>0</v>
      </c>
      <c r="T529" s="219">
        <f>S529*H529</f>
        <v>0</v>
      </c>
      <c r="U529" s="35"/>
      <c r="V529" s="35"/>
      <c r="W529" s="35"/>
      <c r="X529" s="35"/>
      <c r="Y529" s="35"/>
      <c r="Z529" s="35"/>
      <c r="AA529" s="35"/>
      <c r="AB529" s="35"/>
      <c r="AC529" s="35"/>
      <c r="AD529" s="35"/>
      <c r="AE529" s="35"/>
      <c r="AR529" s="220" t="s">
        <v>301</v>
      </c>
      <c r="AT529" s="220" t="s">
        <v>296</v>
      </c>
      <c r="AU529" s="220" t="s">
        <v>83</v>
      </c>
      <c r="AY529" s="18" t="s">
        <v>294</v>
      </c>
      <c r="BE529" s="221">
        <f>IF(N529="základní",J529,0)</f>
        <v>0</v>
      </c>
      <c r="BF529" s="221">
        <f>IF(N529="snížená",J529,0)</f>
        <v>0</v>
      </c>
      <c r="BG529" s="221">
        <f>IF(N529="zákl. přenesená",J529,0)</f>
        <v>0</v>
      </c>
      <c r="BH529" s="221">
        <f>IF(N529="sníž. přenesená",J529,0)</f>
        <v>0</v>
      </c>
      <c r="BI529" s="221">
        <f>IF(N529="nulová",J529,0)</f>
        <v>0</v>
      </c>
      <c r="BJ529" s="18" t="s">
        <v>81</v>
      </c>
      <c r="BK529" s="221">
        <f>ROUND(I529*H529,2)</f>
        <v>0</v>
      </c>
      <c r="BL529" s="18" t="s">
        <v>301</v>
      </c>
      <c r="BM529" s="220" t="s">
        <v>806</v>
      </c>
    </row>
    <row r="530" spans="1:65" s="2" customFormat="1" ht="28.8" x14ac:dyDescent="0.2">
      <c r="A530" s="35"/>
      <c r="B530" s="36"/>
      <c r="C530" s="37"/>
      <c r="D530" s="222" t="s">
        <v>303</v>
      </c>
      <c r="E530" s="37"/>
      <c r="F530" s="223" t="s">
        <v>807</v>
      </c>
      <c r="G530" s="37"/>
      <c r="H530" s="37"/>
      <c r="I530" s="124"/>
      <c r="J530" s="37"/>
      <c r="K530" s="37"/>
      <c r="L530" s="40"/>
      <c r="M530" s="224"/>
      <c r="N530" s="225"/>
      <c r="O530" s="72"/>
      <c r="P530" s="72"/>
      <c r="Q530" s="72"/>
      <c r="R530" s="72"/>
      <c r="S530" s="72"/>
      <c r="T530" s="73"/>
      <c r="U530" s="35"/>
      <c r="V530" s="35"/>
      <c r="W530" s="35"/>
      <c r="X530" s="35"/>
      <c r="Y530" s="35"/>
      <c r="Z530" s="35"/>
      <c r="AA530" s="35"/>
      <c r="AB530" s="35"/>
      <c r="AC530" s="35"/>
      <c r="AD530" s="35"/>
      <c r="AE530" s="35"/>
      <c r="AT530" s="18" t="s">
        <v>303</v>
      </c>
      <c r="AU530" s="18" t="s">
        <v>83</v>
      </c>
    </row>
    <row r="531" spans="1:65" s="2" customFormat="1" ht="24" customHeight="1" x14ac:dyDescent="0.2">
      <c r="A531" s="35"/>
      <c r="B531" s="36"/>
      <c r="C531" s="209" t="s">
        <v>808</v>
      </c>
      <c r="D531" s="209" t="s">
        <v>296</v>
      </c>
      <c r="E531" s="210" t="s">
        <v>809</v>
      </c>
      <c r="F531" s="211" t="s">
        <v>810</v>
      </c>
      <c r="G531" s="212" t="s">
        <v>299</v>
      </c>
      <c r="H531" s="213">
        <v>155.642</v>
      </c>
      <c r="I531" s="214"/>
      <c r="J531" s="215">
        <f>ROUND(I531*H531,2)</f>
        <v>0</v>
      </c>
      <c r="K531" s="211" t="s">
        <v>300</v>
      </c>
      <c r="L531" s="40"/>
      <c r="M531" s="216" t="s">
        <v>1</v>
      </c>
      <c r="N531" s="217" t="s">
        <v>40</v>
      </c>
      <c r="O531" s="72"/>
      <c r="P531" s="218">
        <f>O531*H531</f>
        <v>0</v>
      </c>
      <c r="Q531" s="218">
        <v>7.9000000000000008E-3</v>
      </c>
      <c r="R531" s="218">
        <f>Q531*H531</f>
        <v>1.2295718</v>
      </c>
      <c r="S531" s="218">
        <v>0</v>
      </c>
      <c r="T531" s="219">
        <f>S531*H531</f>
        <v>0</v>
      </c>
      <c r="U531" s="35"/>
      <c r="V531" s="35"/>
      <c r="W531" s="35"/>
      <c r="X531" s="35"/>
      <c r="Y531" s="35"/>
      <c r="Z531" s="35"/>
      <c r="AA531" s="35"/>
      <c r="AB531" s="35"/>
      <c r="AC531" s="35"/>
      <c r="AD531" s="35"/>
      <c r="AE531" s="35"/>
      <c r="AR531" s="220" t="s">
        <v>301</v>
      </c>
      <c r="AT531" s="220" t="s">
        <v>296</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301</v>
      </c>
      <c r="BM531" s="220" t="s">
        <v>811</v>
      </c>
    </row>
    <row r="532" spans="1:65" s="2" customFormat="1" ht="28.8" x14ac:dyDescent="0.2">
      <c r="A532" s="35"/>
      <c r="B532" s="36"/>
      <c r="C532" s="37"/>
      <c r="D532" s="222" t="s">
        <v>303</v>
      </c>
      <c r="E532" s="37"/>
      <c r="F532" s="223" t="s">
        <v>812</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2" customFormat="1" ht="24" customHeight="1" x14ac:dyDescent="0.2">
      <c r="A533" s="35"/>
      <c r="B533" s="36"/>
      <c r="C533" s="209" t="s">
        <v>813</v>
      </c>
      <c r="D533" s="209" t="s">
        <v>296</v>
      </c>
      <c r="E533" s="210" t="s">
        <v>814</v>
      </c>
      <c r="F533" s="211" t="s">
        <v>815</v>
      </c>
      <c r="G533" s="212" t="s">
        <v>299</v>
      </c>
      <c r="H533" s="213">
        <v>152.87</v>
      </c>
      <c r="I533" s="214"/>
      <c r="J533" s="215">
        <f>ROUND(I533*H533,2)</f>
        <v>0</v>
      </c>
      <c r="K533" s="211" t="s">
        <v>300</v>
      </c>
      <c r="L533" s="40"/>
      <c r="M533" s="216" t="s">
        <v>1</v>
      </c>
      <c r="N533" s="217" t="s">
        <v>40</v>
      </c>
      <c r="O533" s="72"/>
      <c r="P533" s="218">
        <f>O533*H533</f>
        <v>0</v>
      </c>
      <c r="Q533" s="218">
        <v>7.3499999999999998E-3</v>
      </c>
      <c r="R533" s="218">
        <f>Q533*H533</f>
        <v>1.1235945000000001</v>
      </c>
      <c r="S533" s="218">
        <v>0</v>
      </c>
      <c r="T533" s="219">
        <f>S533*H533</f>
        <v>0</v>
      </c>
      <c r="U533" s="35"/>
      <c r="V533" s="35"/>
      <c r="W533" s="35"/>
      <c r="X533" s="35"/>
      <c r="Y533" s="35"/>
      <c r="Z533" s="35"/>
      <c r="AA533" s="35"/>
      <c r="AB533" s="35"/>
      <c r="AC533" s="35"/>
      <c r="AD533" s="35"/>
      <c r="AE533" s="35"/>
      <c r="AR533" s="220" t="s">
        <v>301</v>
      </c>
      <c r="AT533" s="220" t="s">
        <v>296</v>
      </c>
      <c r="AU533" s="220" t="s">
        <v>83</v>
      </c>
      <c r="AY533" s="18" t="s">
        <v>294</v>
      </c>
      <c r="BE533" s="221">
        <f>IF(N533="základní",J533,0)</f>
        <v>0</v>
      </c>
      <c r="BF533" s="221">
        <f>IF(N533="snížená",J533,0)</f>
        <v>0</v>
      </c>
      <c r="BG533" s="221">
        <f>IF(N533="zákl. přenesená",J533,0)</f>
        <v>0</v>
      </c>
      <c r="BH533" s="221">
        <f>IF(N533="sníž. přenesená",J533,0)</f>
        <v>0</v>
      </c>
      <c r="BI533" s="221">
        <f>IF(N533="nulová",J533,0)</f>
        <v>0</v>
      </c>
      <c r="BJ533" s="18" t="s">
        <v>81</v>
      </c>
      <c r="BK533" s="221">
        <f>ROUND(I533*H533,2)</f>
        <v>0</v>
      </c>
      <c r="BL533" s="18" t="s">
        <v>301</v>
      </c>
      <c r="BM533" s="220" t="s">
        <v>816</v>
      </c>
    </row>
    <row r="534" spans="1:65" s="2" customFormat="1" ht="19.2" x14ac:dyDescent="0.2">
      <c r="A534" s="35"/>
      <c r="B534" s="36"/>
      <c r="C534" s="37"/>
      <c r="D534" s="222" t="s">
        <v>303</v>
      </c>
      <c r="E534" s="37"/>
      <c r="F534" s="223" t="s">
        <v>817</v>
      </c>
      <c r="G534" s="37"/>
      <c r="H534" s="37"/>
      <c r="I534" s="124"/>
      <c r="J534" s="37"/>
      <c r="K534" s="37"/>
      <c r="L534" s="40"/>
      <c r="M534" s="224"/>
      <c r="N534" s="225"/>
      <c r="O534" s="72"/>
      <c r="P534" s="72"/>
      <c r="Q534" s="72"/>
      <c r="R534" s="72"/>
      <c r="S534" s="72"/>
      <c r="T534" s="73"/>
      <c r="U534" s="35"/>
      <c r="V534" s="35"/>
      <c r="W534" s="35"/>
      <c r="X534" s="35"/>
      <c r="Y534" s="35"/>
      <c r="Z534" s="35"/>
      <c r="AA534" s="35"/>
      <c r="AB534" s="35"/>
      <c r="AC534" s="35"/>
      <c r="AD534" s="35"/>
      <c r="AE534" s="35"/>
      <c r="AT534" s="18" t="s">
        <v>303</v>
      </c>
      <c r="AU534" s="18" t="s">
        <v>83</v>
      </c>
    </row>
    <row r="535" spans="1:65" s="2" customFormat="1" ht="28.8" x14ac:dyDescent="0.2">
      <c r="A535" s="35"/>
      <c r="B535" s="36"/>
      <c r="C535" s="37"/>
      <c r="D535" s="222" t="s">
        <v>305</v>
      </c>
      <c r="E535" s="37"/>
      <c r="F535" s="226" t="s">
        <v>306</v>
      </c>
      <c r="G535" s="37"/>
      <c r="H535" s="37"/>
      <c r="I535" s="124"/>
      <c r="J535" s="37"/>
      <c r="K535" s="37"/>
      <c r="L535" s="40"/>
      <c r="M535" s="224"/>
      <c r="N535" s="225"/>
      <c r="O535" s="72"/>
      <c r="P535" s="72"/>
      <c r="Q535" s="72"/>
      <c r="R535" s="72"/>
      <c r="S535" s="72"/>
      <c r="T535" s="73"/>
      <c r="U535" s="35"/>
      <c r="V535" s="35"/>
      <c r="W535" s="35"/>
      <c r="X535" s="35"/>
      <c r="Y535" s="35"/>
      <c r="Z535" s="35"/>
      <c r="AA535" s="35"/>
      <c r="AB535" s="35"/>
      <c r="AC535" s="35"/>
      <c r="AD535" s="35"/>
      <c r="AE535" s="35"/>
      <c r="AT535" s="18" t="s">
        <v>305</v>
      </c>
      <c r="AU535" s="18" t="s">
        <v>83</v>
      </c>
    </row>
    <row r="536" spans="1:65" s="13" customFormat="1" x14ac:dyDescent="0.2">
      <c r="B536" s="227"/>
      <c r="C536" s="228"/>
      <c r="D536" s="222" t="s">
        <v>307</v>
      </c>
      <c r="E536" s="229" t="s">
        <v>1</v>
      </c>
      <c r="F536" s="230" t="s">
        <v>818</v>
      </c>
      <c r="G536" s="228"/>
      <c r="H536" s="229" t="s">
        <v>1</v>
      </c>
      <c r="I536" s="231"/>
      <c r="J536" s="228"/>
      <c r="K536" s="228"/>
      <c r="L536" s="232"/>
      <c r="M536" s="233"/>
      <c r="N536" s="234"/>
      <c r="O536" s="234"/>
      <c r="P536" s="234"/>
      <c r="Q536" s="234"/>
      <c r="R536" s="234"/>
      <c r="S536" s="234"/>
      <c r="T536" s="235"/>
      <c r="AT536" s="236" t="s">
        <v>307</v>
      </c>
      <c r="AU536" s="236" t="s">
        <v>83</v>
      </c>
      <c r="AV536" s="13" t="s">
        <v>81</v>
      </c>
      <c r="AW536" s="13" t="s">
        <v>32</v>
      </c>
      <c r="AX536" s="13" t="s">
        <v>75</v>
      </c>
      <c r="AY536" s="236" t="s">
        <v>294</v>
      </c>
    </row>
    <row r="537" spans="1:65" s="14" customFormat="1" x14ac:dyDescent="0.2">
      <c r="B537" s="237"/>
      <c r="C537" s="238"/>
      <c r="D537" s="222" t="s">
        <v>307</v>
      </c>
      <c r="E537" s="239" t="s">
        <v>1</v>
      </c>
      <c r="F537" s="240" t="s">
        <v>819</v>
      </c>
      <c r="G537" s="238"/>
      <c r="H537" s="241">
        <v>79.98</v>
      </c>
      <c r="I537" s="242"/>
      <c r="J537" s="238"/>
      <c r="K537" s="238"/>
      <c r="L537" s="243"/>
      <c r="M537" s="244"/>
      <c r="N537" s="245"/>
      <c r="O537" s="245"/>
      <c r="P537" s="245"/>
      <c r="Q537" s="245"/>
      <c r="R537" s="245"/>
      <c r="S537" s="245"/>
      <c r="T537" s="246"/>
      <c r="AT537" s="247" t="s">
        <v>307</v>
      </c>
      <c r="AU537" s="247" t="s">
        <v>83</v>
      </c>
      <c r="AV537" s="14" t="s">
        <v>83</v>
      </c>
      <c r="AW537" s="14" t="s">
        <v>32</v>
      </c>
      <c r="AX537" s="14" t="s">
        <v>75</v>
      </c>
      <c r="AY537" s="247" t="s">
        <v>294</v>
      </c>
    </row>
    <row r="538" spans="1:65" s="14" customFormat="1" x14ac:dyDescent="0.2">
      <c r="B538" s="237"/>
      <c r="C538" s="238"/>
      <c r="D538" s="222" t="s">
        <v>307</v>
      </c>
      <c r="E538" s="239" t="s">
        <v>1</v>
      </c>
      <c r="F538" s="240" t="s">
        <v>820</v>
      </c>
      <c r="G538" s="238"/>
      <c r="H538" s="241">
        <v>87</v>
      </c>
      <c r="I538" s="242"/>
      <c r="J538" s="238"/>
      <c r="K538" s="238"/>
      <c r="L538" s="243"/>
      <c r="M538" s="244"/>
      <c r="N538" s="245"/>
      <c r="O538" s="245"/>
      <c r="P538" s="245"/>
      <c r="Q538" s="245"/>
      <c r="R538" s="245"/>
      <c r="S538" s="245"/>
      <c r="T538" s="246"/>
      <c r="AT538" s="247" t="s">
        <v>307</v>
      </c>
      <c r="AU538" s="247" t="s">
        <v>83</v>
      </c>
      <c r="AV538" s="14" t="s">
        <v>83</v>
      </c>
      <c r="AW538" s="14" t="s">
        <v>32</v>
      </c>
      <c r="AX538" s="14" t="s">
        <v>75</v>
      </c>
      <c r="AY538" s="247" t="s">
        <v>294</v>
      </c>
    </row>
    <row r="539" spans="1:65" s="14" customFormat="1" x14ac:dyDescent="0.2">
      <c r="B539" s="237"/>
      <c r="C539" s="238"/>
      <c r="D539" s="222" t="s">
        <v>307</v>
      </c>
      <c r="E539" s="239" t="s">
        <v>1</v>
      </c>
      <c r="F539" s="240" t="s">
        <v>821</v>
      </c>
      <c r="G539" s="238"/>
      <c r="H539" s="241">
        <v>-7.48</v>
      </c>
      <c r="I539" s="242"/>
      <c r="J539" s="238"/>
      <c r="K539" s="238"/>
      <c r="L539" s="243"/>
      <c r="M539" s="244"/>
      <c r="N539" s="245"/>
      <c r="O539" s="245"/>
      <c r="P539" s="245"/>
      <c r="Q539" s="245"/>
      <c r="R539" s="245"/>
      <c r="S539" s="245"/>
      <c r="T539" s="246"/>
      <c r="AT539" s="247" t="s">
        <v>307</v>
      </c>
      <c r="AU539" s="247" t="s">
        <v>83</v>
      </c>
      <c r="AV539" s="14" t="s">
        <v>83</v>
      </c>
      <c r="AW539" s="14" t="s">
        <v>32</v>
      </c>
      <c r="AX539" s="14" t="s">
        <v>75</v>
      </c>
      <c r="AY539" s="247" t="s">
        <v>294</v>
      </c>
    </row>
    <row r="540" spans="1:65" s="14" customFormat="1" x14ac:dyDescent="0.2">
      <c r="B540" s="237"/>
      <c r="C540" s="238"/>
      <c r="D540" s="222" t="s">
        <v>307</v>
      </c>
      <c r="E540" s="239" t="s">
        <v>1</v>
      </c>
      <c r="F540" s="240" t="s">
        <v>822</v>
      </c>
      <c r="G540" s="238"/>
      <c r="H540" s="241">
        <v>-6.63</v>
      </c>
      <c r="I540" s="242"/>
      <c r="J540" s="238"/>
      <c r="K540" s="238"/>
      <c r="L540" s="243"/>
      <c r="M540" s="244"/>
      <c r="N540" s="245"/>
      <c r="O540" s="245"/>
      <c r="P540" s="245"/>
      <c r="Q540" s="245"/>
      <c r="R540" s="245"/>
      <c r="S540" s="245"/>
      <c r="T540" s="246"/>
      <c r="AT540" s="247" t="s">
        <v>307</v>
      </c>
      <c r="AU540" s="247" t="s">
        <v>83</v>
      </c>
      <c r="AV540" s="14" t="s">
        <v>83</v>
      </c>
      <c r="AW540" s="14" t="s">
        <v>32</v>
      </c>
      <c r="AX540" s="14" t="s">
        <v>75</v>
      </c>
      <c r="AY540" s="247" t="s">
        <v>294</v>
      </c>
    </row>
    <row r="541" spans="1:65" s="16" customFormat="1" x14ac:dyDescent="0.2">
      <c r="B541" s="269"/>
      <c r="C541" s="270"/>
      <c r="D541" s="222" t="s">
        <v>307</v>
      </c>
      <c r="E541" s="271" t="s">
        <v>1</v>
      </c>
      <c r="F541" s="272" t="s">
        <v>457</v>
      </c>
      <c r="G541" s="270"/>
      <c r="H541" s="273">
        <v>152.87000000000003</v>
      </c>
      <c r="I541" s="274"/>
      <c r="J541" s="270"/>
      <c r="K541" s="270"/>
      <c r="L541" s="275"/>
      <c r="M541" s="276"/>
      <c r="N541" s="277"/>
      <c r="O541" s="277"/>
      <c r="P541" s="277"/>
      <c r="Q541" s="277"/>
      <c r="R541" s="277"/>
      <c r="S541" s="277"/>
      <c r="T541" s="278"/>
      <c r="AT541" s="279" t="s">
        <v>307</v>
      </c>
      <c r="AU541" s="279" t="s">
        <v>83</v>
      </c>
      <c r="AV541" s="16" t="s">
        <v>301</v>
      </c>
      <c r="AW541" s="16" t="s">
        <v>32</v>
      </c>
      <c r="AX541" s="16" t="s">
        <v>81</v>
      </c>
      <c r="AY541" s="279" t="s">
        <v>294</v>
      </c>
    </row>
    <row r="542" spans="1:65" s="2" customFormat="1" ht="24" customHeight="1" x14ac:dyDescent="0.2">
      <c r="A542" s="35"/>
      <c r="B542" s="36"/>
      <c r="C542" s="209" t="s">
        <v>823</v>
      </c>
      <c r="D542" s="209" t="s">
        <v>296</v>
      </c>
      <c r="E542" s="210" t="s">
        <v>824</v>
      </c>
      <c r="F542" s="211" t="s">
        <v>825</v>
      </c>
      <c r="G542" s="212" t="s">
        <v>299</v>
      </c>
      <c r="H542" s="213">
        <v>152.87</v>
      </c>
      <c r="I542" s="214"/>
      <c r="J542" s="215">
        <f>ROUND(I542*H542,2)</f>
        <v>0</v>
      </c>
      <c r="K542" s="211" t="s">
        <v>300</v>
      </c>
      <c r="L542" s="40"/>
      <c r="M542" s="216" t="s">
        <v>1</v>
      </c>
      <c r="N542" s="217" t="s">
        <v>40</v>
      </c>
      <c r="O542" s="72"/>
      <c r="P542" s="218">
        <f>O542*H542</f>
        <v>0</v>
      </c>
      <c r="Q542" s="218">
        <v>2.3099999999999999E-2</v>
      </c>
      <c r="R542" s="218">
        <f>Q542*H542</f>
        <v>3.5312969999999999</v>
      </c>
      <c r="S542" s="218">
        <v>0</v>
      </c>
      <c r="T542" s="219">
        <f>S542*H542</f>
        <v>0</v>
      </c>
      <c r="U542" s="35"/>
      <c r="V542" s="35"/>
      <c r="W542" s="35"/>
      <c r="X542" s="35"/>
      <c r="Y542" s="35"/>
      <c r="Z542" s="35"/>
      <c r="AA542" s="35"/>
      <c r="AB542" s="35"/>
      <c r="AC542" s="35"/>
      <c r="AD542" s="35"/>
      <c r="AE542" s="35"/>
      <c r="AR542" s="220" t="s">
        <v>301</v>
      </c>
      <c r="AT542" s="220" t="s">
        <v>296</v>
      </c>
      <c r="AU542" s="220" t="s">
        <v>83</v>
      </c>
      <c r="AY542" s="18" t="s">
        <v>294</v>
      </c>
      <c r="BE542" s="221">
        <f>IF(N542="základní",J542,0)</f>
        <v>0</v>
      </c>
      <c r="BF542" s="221">
        <f>IF(N542="snížená",J542,0)</f>
        <v>0</v>
      </c>
      <c r="BG542" s="221">
        <f>IF(N542="zákl. přenesená",J542,0)</f>
        <v>0</v>
      </c>
      <c r="BH542" s="221">
        <f>IF(N542="sníž. přenesená",J542,0)</f>
        <v>0</v>
      </c>
      <c r="BI542" s="221">
        <f>IF(N542="nulová",J542,0)</f>
        <v>0</v>
      </c>
      <c r="BJ542" s="18" t="s">
        <v>81</v>
      </c>
      <c r="BK542" s="221">
        <f>ROUND(I542*H542,2)</f>
        <v>0</v>
      </c>
      <c r="BL542" s="18" t="s">
        <v>301</v>
      </c>
      <c r="BM542" s="220" t="s">
        <v>826</v>
      </c>
    </row>
    <row r="543" spans="1:65" s="2" customFormat="1" ht="19.2" x14ac:dyDescent="0.2">
      <c r="A543" s="35"/>
      <c r="B543" s="36"/>
      <c r="C543" s="37"/>
      <c r="D543" s="222" t="s">
        <v>303</v>
      </c>
      <c r="E543" s="37"/>
      <c r="F543" s="223" t="s">
        <v>827</v>
      </c>
      <c r="G543" s="37"/>
      <c r="H543" s="37"/>
      <c r="I543" s="124"/>
      <c r="J543" s="37"/>
      <c r="K543" s="37"/>
      <c r="L543" s="40"/>
      <c r="M543" s="224"/>
      <c r="N543" s="225"/>
      <c r="O543" s="72"/>
      <c r="P543" s="72"/>
      <c r="Q543" s="72"/>
      <c r="R543" s="72"/>
      <c r="S543" s="72"/>
      <c r="T543" s="73"/>
      <c r="U543" s="35"/>
      <c r="V543" s="35"/>
      <c r="W543" s="35"/>
      <c r="X543" s="35"/>
      <c r="Y543" s="35"/>
      <c r="Z543" s="35"/>
      <c r="AA543" s="35"/>
      <c r="AB543" s="35"/>
      <c r="AC543" s="35"/>
      <c r="AD543" s="35"/>
      <c r="AE543" s="35"/>
      <c r="AT543" s="18" t="s">
        <v>303</v>
      </c>
      <c r="AU543" s="18" t="s">
        <v>83</v>
      </c>
    </row>
    <row r="544" spans="1:65" s="2" customFormat="1" ht="24" customHeight="1" x14ac:dyDescent="0.2">
      <c r="A544" s="35"/>
      <c r="B544" s="36"/>
      <c r="C544" s="209" t="s">
        <v>828</v>
      </c>
      <c r="D544" s="209" t="s">
        <v>296</v>
      </c>
      <c r="E544" s="210" t="s">
        <v>829</v>
      </c>
      <c r="F544" s="211" t="s">
        <v>830</v>
      </c>
      <c r="G544" s="212" t="s">
        <v>299</v>
      </c>
      <c r="H544" s="213">
        <v>15.85</v>
      </c>
      <c r="I544" s="214"/>
      <c r="J544" s="215">
        <f>ROUND(I544*H544,2)</f>
        <v>0</v>
      </c>
      <c r="K544" s="211" t="s">
        <v>300</v>
      </c>
      <c r="L544" s="40"/>
      <c r="M544" s="216" t="s">
        <v>1</v>
      </c>
      <c r="N544" s="217" t="s">
        <v>40</v>
      </c>
      <c r="O544" s="72"/>
      <c r="P544" s="218">
        <f>O544*H544</f>
        <v>0</v>
      </c>
      <c r="Q544" s="218">
        <v>2.5999999999999998E-4</v>
      </c>
      <c r="R544" s="218">
        <f>Q544*H544</f>
        <v>4.1209999999999997E-3</v>
      </c>
      <c r="S544" s="218">
        <v>0</v>
      </c>
      <c r="T544" s="219">
        <f>S544*H544</f>
        <v>0</v>
      </c>
      <c r="U544" s="35"/>
      <c r="V544" s="35"/>
      <c r="W544" s="35"/>
      <c r="X544" s="35"/>
      <c r="Y544" s="35"/>
      <c r="Z544" s="35"/>
      <c r="AA544" s="35"/>
      <c r="AB544" s="35"/>
      <c r="AC544" s="35"/>
      <c r="AD544" s="35"/>
      <c r="AE544" s="35"/>
      <c r="AR544" s="220" t="s">
        <v>301</v>
      </c>
      <c r="AT544" s="220" t="s">
        <v>296</v>
      </c>
      <c r="AU544" s="220" t="s">
        <v>83</v>
      </c>
      <c r="AY544" s="18" t="s">
        <v>294</v>
      </c>
      <c r="BE544" s="221">
        <f>IF(N544="základní",J544,0)</f>
        <v>0</v>
      </c>
      <c r="BF544" s="221">
        <f>IF(N544="snížená",J544,0)</f>
        <v>0</v>
      </c>
      <c r="BG544" s="221">
        <f>IF(N544="zákl. přenesená",J544,0)</f>
        <v>0</v>
      </c>
      <c r="BH544" s="221">
        <f>IF(N544="sníž. přenesená",J544,0)</f>
        <v>0</v>
      </c>
      <c r="BI544" s="221">
        <f>IF(N544="nulová",J544,0)</f>
        <v>0</v>
      </c>
      <c r="BJ544" s="18" t="s">
        <v>81</v>
      </c>
      <c r="BK544" s="221">
        <f>ROUND(I544*H544,2)</f>
        <v>0</v>
      </c>
      <c r="BL544" s="18" t="s">
        <v>301</v>
      </c>
      <c r="BM544" s="220" t="s">
        <v>831</v>
      </c>
    </row>
    <row r="545" spans="1:65" s="2" customFormat="1" ht="19.2" x14ac:dyDescent="0.2">
      <c r="A545" s="35"/>
      <c r="B545" s="36"/>
      <c r="C545" s="37"/>
      <c r="D545" s="222" t="s">
        <v>303</v>
      </c>
      <c r="E545" s="37"/>
      <c r="F545" s="223" t="s">
        <v>832</v>
      </c>
      <c r="G545" s="37"/>
      <c r="H545" s="37"/>
      <c r="I545" s="124"/>
      <c r="J545" s="37"/>
      <c r="K545" s="37"/>
      <c r="L545" s="40"/>
      <c r="M545" s="224"/>
      <c r="N545" s="225"/>
      <c r="O545" s="72"/>
      <c r="P545" s="72"/>
      <c r="Q545" s="72"/>
      <c r="R545" s="72"/>
      <c r="S545" s="72"/>
      <c r="T545" s="73"/>
      <c r="U545" s="35"/>
      <c r="V545" s="35"/>
      <c r="W545" s="35"/>
      <c r="X545" s="35"/>
      <c r="Y545" s="35"/>
      <c r="Z545" s="35"/>
      <c r="AA545" s="35"/>
      <c r="AB545" s="35"/>
      <c r="AC545" s="35"/>
      <c r="AD545" s="35"/>
      <c r="AE545" s="35"/>
      <c r="AT545" s="18" t="s">
        <v>303</v>
      </c>
      <c r="AU545" s="18" t="s">
        <v>83</v>
      </c>
    </row>
    <row r="546" spans="1:65" s="2" customFormat="1" ht="28.8" x14ac:dyDescent="0.2">
      <c r="A546" s="35"/>
      <c r="B546" s="36"/>
      <c r="C546" s="37"/>
      <c r="D546" s="222" t="s">
        <v>305</v>
      </c>
      <c r="E546" s="37"/>
      <c r="F546" s="226" t="s">
        <v>306</v>
      </c>
      <c r="G546" s="37"/>
      <c r="H546" s="37"/>
      <c r="I546" s="124"/>
      <c r="J546" s="37"/>
      <c r="K546" s="37"/>
      <c r="L546" s="40"/>
      <c r="M546" s="224"/>
      <c r="N546" s="225"/>
      <c r="O546" s="72"/>
      <c r="P546" s="72"/>
      <c r="Q546" s="72"/>
      <c r="R546" s="72"/>
      <c r="S546" s="72"/>
      <c r="T546" s="73"/>
      <c r="U546" s="35"/>
      <c r="V546" s="35"/>
      <c r="W546" s="35"/>
      <c r="X546" s="35"/>
      <c r="Y546" s="35"/>
      <c r="Z546" s="35"/>
      <c r="AA546" s="35"/>
      <c r="AB546" s="35"/>
      <c r="AC546" s="35"/>
      <c r="AD546" s="35"/>
      <c r="AE546" s="35"/>
      <c r="AT546" s="18" t="s">
        <v>305</v>
      </c>
      <c r="AU546" s="18" t="s">
        <v>83</v>
      </c>
    </row>
    <row r="547" spans="1:65" s="13" customFormat="1" x14ac:dyDescent="0.2">
      <c r="B547" s="227"/>
      <c r="C547" s="228"/>
      <c r="D547" s="222" t="s">
        <v>307</v>
      </c>
      <c r="E547" s="229" t="s">
        <v>1</v>
      </c>
      <c r="F547" s="230" t="s">
        <v>833</v>
      </c>
      <c r="G547" s="228"/>
      <c r="H547" s="229" t="s">
        <v>1</v>
      </c>
      <c r="I547" s="231"/>
      <c r="J547" s="228"/>
      <c r="K547" s="228"/>
      <c r="L547" s="232"/>
      <c r="M547" s="233"/>
      <c r="N547" s="234"/>
      <c r="O547" s="234"/>
      <c r="P547" s="234"/>
      <c r="Q547" s="234"/>
      <c r="R547" s="234"/>
      <c r="S547" s="234"/>
      <c r="T547" s="235"/>
      <c r="AT547" s="236" t="s">
        <v>307</v>
      </c>
      <c r="AU547" s="236" t="s">
        <v>83</v>
      </c>
      <c r="AV547" s="13" t="s">
        <v>81</v>
      </c>
      <c r="AW547" s="13" t="s">
        <v>32</v>
      </c>
      <c r="AX547" s="13" t="s">
        <v>75</v>
      </c>
      <c r="AY547" s="236" t="s">
        <v>294</v>
      </c>
    </row>
    <row r="548" spans="1:65" s="14" customFormat="1" x14ac:dyDescent="0.2">
      <c r="B548" s="237"/>
      <c r="C548" s="238"/>
      <c r="D548" s="222" t="s">
        <v>307</v>
      </c>
      <c r="E548" s="239" t="s">
        <v>1</v>
      </c>
      <c r="F548" s="240" t="s">
        <v>834</v>
      </c>
      <c r="G548" s="238"/>
      <c r="H548" s="241">
        <v>15.85</v>
      </c>
      <c r="I548" s="242"/>
      <c r="J548" s="238"/>
      <c r="K548" s="238"/>
      <c r="L548" s="243"/>
      <c r="M548" s="244"/>
      <c r="N548" s="245"/>
      <c r="O548" s="245"/>
      <c r="P548" s="245"/>
      <c r="Q548" s="245"/>
      <c r="R548" s="245"/>
      <c r="S548" s="245"/>
      <c r="T548" s="246"/>
      <c r="AT548" s="247" t="s">
        <v>307</v>
      </c>
      <c r="AU548" s="247" t="s">
        <v>83</v>
      </c>
      <c r="AV548" s="14" t="s">
        <v>83</v>
      </c>
      <c r="AW548" s="14" t="s">
        <v>32</v>
      </c>
      <c r="AX548" s="14" t="s">
        <v>81</v>
      </c>
      <c r="AY548" s="247" t="s">
        <v>294</v>
      </c>
    </row>
    <row r="549" spans="1:65" s="2" customFormat="1" ht="24" customHeight="1" x14ac:dyDescent="0.2">
      <c r="A549" s="35"/>
      <c r="B549" s="36"/>
      <c r="C549" s="209" t="s">
        <v>835</v>
      </c>
      <c r="D549" s="209" t="s">
        <v>296</v>
      </c>
      <c r="E549" s="210" t="s">
        <v>836</v>
      </c>
      <c r="F549" s="211" t="s">
        <v>837</v>
      </c>
      <c r="G549" s="212" t="s">
        <v>299</v>
      </c>
      <c r="H549" s="213">
        <v>15.85</v>
      </c>
      <c r="I549" s="214"/>
      <c r="J549" s="215">
        <f>ROUND(I549*H549,2)</f>
        <v>0</v>
      </c>
      <c r="K549" s="211" t="s">
        <v>300</v>
      </c>
      <c r="L549" s="40"/>
      <c r="M549" s="216" t="s">
        <v>1</v>
      </c>
      <c r="N549" s="217" t="s">
        <v>40</v>
      </c>
      <c r="O549" s="72"/>
      <c r="P549" s="218">
        <f>O549*H549</f>
        <v>0</v>
      </c>
      <c r="Q549" s="218">
        <v>4.3800000000000002E-3</v>
      </c>
      <c r="R549" s="218">
        <f>Q549*H549</f>
        <v>6.9422999999999999E-2</v>
      </c>
      <c r="S549" s="218">
        <v>0</v>
      </c>
      <c r="T549" s="219">
        <f>S549*H549</f>
        <v>0</v>
      </c>
      <c r="U549" s="35"/>
      <c r="V549" s="35"/>
      <c r="W549" s="35"/>
      <c r="X549" s="35"/>
      <c r="Y549" s="35"/>
      <c r="Z549" s="35"/>
      <c r="AA549" s="35"/>
      <c r="AB549" s="35"/>
      <c r="AC549" s="35"/>
      <c r="AD549" s="35"/>
      <c r="AE549" s="35"/>
      <c r="AR549" s="220" t="s">
        <v>301</v>
      </c>
      <c r="AT549" s="220" t="s">
        <v>296</v>
      </c>
      <c r="AU549" s="220" t="s">
        <v>83</v>
      </c>
      <c r="AY549" s="18" t="s">
        <v>294</v>
      </c>
      <c r="BE549" s="221">
        <f>IF(N549="základní",J549,0)</f>
        <v>0</v>
      </c>
      <c r="BF549" s="221">
        <f>IF(N549="snížená",J549,0)</f>
        <v>0</v>
      </c>
      <c r="BG549" s="221">
        <f>IF(N549="zákl. přenesená",J549,0)</f>
        <v>0</v>
      </c>
      <c r="BH549" s="221">
        <f>IF(N549="sníž. přenesená",J549,0)</f>
        <v>0</v>
      </c>
      <c r="BI549" s="221">
        <f>IF(N549="nulová",J549,0)</f>
        <v>0</v>
      </c>
      <c r="BJ549" s="18" t="s">
        <v>81</v>
      </c>
      <c r="BK549" s="221">
        <f>ROUND(I549*H549,2)</f>
        <v>0</v>
      </c>
      <c r="BL549" s="18" t="s">
        <v>301</v>
      </c>
      <c r="BM549" s="220" t="s">
        <v>838</v>
      </c>
    </row>
    <row r="550" spans="1:65" s="2" customFormat="1" ht="19.2" x14ac:dyDescent="0.2">
      <c r="A550" s="35"/>
      <c r="B550" s="36"/>
      <c r="C550" s="37"/>
      <c r="D550" s="222" t="s">
        <v>303</v>
      </c>
      <c r="E550" s="37"/>
      <c r="F550" s="223" t="s">
        <v>839</v>
      </c>
      <c r="G550" s="37"/>
      <c r="H550" s="37"/>
      <c r="I550" s="124"/>
      <c r="J550" s="37"/>
      <c r="K550" s="37"/>
      <c r="L550" s="40"/>
      <c r="M550" s="224"/>
      <c r="N550" s="225"/>
      <c r="O550" s="72"/>
      <c r="P550" s="72"/>
      <c r="Q550" s="72"/>
      <c r="R550" s="72"/>
      <c r="S550" s="72"/>
      <c r="T550" s="73"/>
      <c r="U550" s="35"/>
      <c r="V550" s="35"/>
      <c r="W550" s="35"/>
      <c r="X550" s="35"/>
      <c r="Y550" s="35"/>
      <c r="Z550" s="35"/>
      <c r="AA550" s="35"/>
      <c r="AB550" s="35"/>
      <c r="AC550" s="35"/>
      <c r="AD550" s="35"/>
      <c r="AE550" s="35"/>
      <c r="AT550" s="18" t="s">
        <v>303</v>
      </c>
      <c r="AU550" s="18" t="s">
        <v>83</v>
      </c>
    </row>
    <row r="551" spans="1:65" s="2" customFormat="1" ht="24" customHeight="1" x14ac:dyDescent="0.2">
      <c r="A551" s="35"/>
      <c r="B551" s="36"/>
      <c r="C551" s="209" t="s">
        <v>840</v>
      </c>
      <c r="D551" s="209" t="s">
        <v>296</v>
      </c>
      <c r="E551" s="210" t="s">
        <v>841</v>
      </c>
      <c r="F551" s="211" t="s">
        <v>842</v>
      </c>
      <c r="G551" s="212" t="s">
        <v>299</v>
      </c>
      <c r="H551" s="213">
        <v>15.85</v>
      </c>
      <c r="I551" s="214"/>
      <c r="J551" s="215">
        <f>ROUND(I551*H551,2)</f>
        <v>0</v>
      </c>
      <c r="K551" s="211" t="s">
        <v>300</v>
      </c>
      <c r="L551" s="40"/>
      <c r="M551" s="216" t="s">
        <v>1</v>
      </c>
      <c r="N551" s="217" t="s">
        <v>40</v>
      </c>
      <c r="O551" s="72"/>
      <c r="P551" s="218">
        <f>O551*H551</f>
        <v>0</v>
      </c>
      <c r="Q551" s="218">
        <v>6.28E-3</v>
      </c>
      <c r="R551" s="218">
        <f>Q551*H551</f>
        <v>9.9538000000000001E-2</v>
      </c>
      <c r="S551" s="218">
        <v>0</v>
      </c>
      <c r="T551" s="219">
        <f>S551*H551</f>
        <v>0</v>
      </c>
      <c r="U551" s="35"/>
      <c r="V551" s="35"/>
      <c r="W551" s="35"/>
      <c r="X551" s="35"/>
      <c r="Y551" s="35"/>
      <c r="Z551" s="35"/>
      <c r="AA551" s="35"/>
      <c r="AB551" s="35"/>
      <c r="AC551" s="35"/>
      <c r="AD551" s="35"/>
      <c r="AE551" s="35"/>
      <c r="AR551" s="220" t="s">
        <v>301</v>
      </c>
      <c r="AT551" s="220" t="s">
        <v>296</v>
      </c>
      <c r="AU551" s="220" t="s">
        <v>83</v>
      </c>
      <c r="AY551" s="18" t="s">
        <v>294</v>
      </c>
      <c r="BE551" s="221">
        <f>IF(N551="základní",J551,0)</f>
        <v>0</v>
      </c>
      <c r="BF551" s="221">
        <f>IF(N551="snížená",J551,0)</f>
        <v>0</v>
      </c>
      <c r="BG551" s="221">
        <f>IF(N551="zákl. přenesená",J551,0)</f>
        <v>0</v>
      </c>
      <c r="BH551" s="221">
        <f>IF(N551="sníž. přenesená",J551,0)</f>
        <v>0</v>
      </c>
      <c r="BI551" s="221">
        <f>IF(N551="nulová",J551,0)</f>
        <v>0</v>
      </c>
      <c r="BJ551" s="18" t="s">
        <v>81</v>
      </c>
      <c r="BK551" s="221">
        <f>ROUND(I551*H551,2)</f>
        <v>0</v>
      </c>
      <c r="BL551" s="18" t="s">
        <v>301</v>
      </c>
      <c r="BM551" s="220" t="s">
        <v>843</v>
      </c>
    </row>
    <row r="552" spans="1:65" s="2" customFormat="1" ht="19.2" x14ac:dyDescent="0.2">
      <c r="A552" s="35"/>
      <c r="B552" s="36"/>
      <c r="C552" s="37"/>
      <c r="D552" s="222" t="s">
        <v>303</v>
      </c>
      <c r="E552" s="37"/>
      <c r="F552" s="223" t="s">
        <v>844</v>
      </c>
      <c r="G552" s="37"/>
      <c r="H552" s="37"/>
      <c r="I552" s="124"/>
      <c r="J552" s="37"/>
      <c r="K552" s="37"/>
      <c r="L552" s="40"/>
      <c r="M552" s="224"/>
      <c r="N552" s="225"/>
      <c r="O552" s="72"/>
      <c r="P552" s="72"/>
      <c r="Q552" s="72"/>
      <c r="R552" s="72"/>
      <c r="S552" s="72"/>
      <c r="T552" s="73"/>
      <c r="U552" s="35"/>
      <c r="V552" s="35"/>
      <c r="W552" s="35"/>
      <c r="X552" s="35"/>
      <c r="Y552" s="35"/>
      <c r="Z552" s="35"/>
      <c r="AA552" s="35"/>
      <c r="AB552" s="35"/>
      <c r="AC552" s="35"/>
      <c r="AD552" s="35"/>
      <c r="AE552" s="35"/>
      <c r="AT552" s="18" t="s">
        <v>303</v>
      </c>
      <c r="AU552" s="18" t="s">
        <v>83</v>
      </c>
    </row>
    <row r="553" spans="1:65" s="2" customFormat="1" ht="36" customHeight="1" x14ac:dyDescent="0.2">
      <c r="A553" s="35"/>
      <c r="B553" s="36"/>
      <c r="C553" s="209" t="s">
        <v>845</v>
      </c>
      <c r="D553" s="209" t="s">
        <v>296</v>
      </c>
      <c r="E553" s="210" t="s">
        <v>846</v>
      </c>
      <c r="F553" s="211" t="s">
        <v>847</v>
      </c>
      <c r="G553" s="212" t="s">
        <v>349</v>
      </c>
      <c r="H553" s="213">
        <v>1.23</v>
      </c>
      <c r="I553" s="214"/>
      <c r="J553" s="215">
        <f>ROUND(I553*H553,2)</f>
        <v>0</v>
      </c>
      <c r="K553" s="211" t="s">
        <v>300</v>
      </c>
      <c r="L553" s="40"/>
      <c r="M553" s="216" t="s">
        <v>1</v>
      </c>
      <c r="N553" s="217" t="s">
        <v>40</v>
      </c>
      <c r="O553" s="72"/>
      <c r="P553" s="218">
        <f>O553*H553</f>
        <v>0</v>
      </c>
      <c r="Q553" s="218">
        <v>2.2563399999999998</v>
      </c>
      <c r="R553" s="218">
        <f>Q553*H553</f>
        <v>2.7752981999999995</v>
      </c>
      <c r="S553" s="218">
        <v>0</v>
      </c>
      <c r="T553" s="219">
        <f>S553*H553</f>
        <v>0</v>
      </c>
      <c r="U553" s="35"/>
      <c r="V553" s="35"/>
      <c r="W553" s="35"/>
      <c r="X553" s="35"/>
      <c r="Y553" s="35"/>
      <c r="Z553" s="35"/>
      <c r="AA553" s="35"/>
      <c r="AB553" s="35"/>
      <c r="AC553" s="35"/>
      <c r="AD553" s="35"/>
      <c r="AE553" s="35"/>
      <c r="AR553" s="220" t="s">
        <v>301</v>
      </c>
      <c r="AT553" s="220" t="s">
        <v>296</v>
      </c>
      <c r="AU553" s="220" t="s">
        <v>83</v>
      </c>
      <c r="AY553" s="18" t="s">
        <v>294</v>
      </c>
      <c r="BE553" s="221">
        <f>IF(N553="základní",J553,0)</f>
        <v>0</v>
      </c>
      <c r="BF553" s="221">
        <f>IF(N553="snížená",J553,0)</f>
        <v>0</v>
      </c>
      <c r="BG553" s="221">
        <f>IF(N553="zákl. přenesená",J553,0)</f>
        <v>0</v>
      </c>
      <c r="BH553" s="221">
        <f>IF(N553="sníž. přenesená",J553,0)</f>
        <v>0</v>
      </c>
      <c r="BI553" s="221">
        <f>IF(N553="nulová",J553,0)</f>
        <v>0</v>
      </c>
      <c r="BJ553" s="18" t="s">
        <v>81</v>
      </c>
      <c r="BK553" s="221">
        <f>ROUND(I553*H553,2)</f>
        <v>0</v>
      </c>
      <c r="BL553" s="18" t="s">
        <v>301</v>
      </c>
      <c r="BM553" s="220" t="s">
        <v>848</v>
      </c>
    </row>
    <row r="554" spans="1:65" s="2" customFormat="1" ht="19.2" x14ac:dyDescent="0.2">
      <c r="A554" s="35"/>
      <c r="B554" s="36"/>
      <c r="C554" s="37"/>
      <c r="D554" s="222" t="s">
        <v>303</v>
      </c>
      <c r="E554" s="37"/>
      <c r="F554" s="223" t="s">
        <v>849</v>
      </c>
      <c r="G554" s="37"/>
      <c r="H554" s="37"/>
      <c r="I554" s="124"/>
      <c r="J554" s="37"/>
      <c r="K554" s="37"/>
      <c r="L554" s="40"/>
      <c r="M554" s="224"/>
      <c r="N554" s="225"/>
      <c r="O554" s="72"/>
      <c r="P554" s="72"/>
      <c r="Q554" s="72"/>
      <c r="R554" s="72"/>
      <c r="S554" s="72"/>
      <c r="T554" s="73"/>
      <c r="U554" s="35"/>
      <c r="V554" s="35"/>
      <c r="W554" s="35"/>
      <c r="X554" s="35"/>
      <c r="Y554" s="35"/>
      <c r="Z554" s="35"/>
      <c r="AA554" s="35"/>
      <c r="AB554" s="35"/>
      <c r="AC554" s="35"/>
      <c r="AD554" s="35"/>
      <c r="AE554" s="35"/>
      <c r="AT554" s="18" t="s">
        <v>303</v>
      </c>
      <c r="AU554" s="18" t="s">
        <v>83</v>
      </c>
    </row>
    <row r="555" spans="1:65" s="2" customFormat="1" ht="28.8" x14ac:dyDescent="0.2">
      <c r="A555" s="35"/>
      <c r="B555" s="36"/>
      <c r="C555" s="37"/>
      <c r="D555" s="222" t="s">
        <v>305</v>
      </c>
      <c r="E555" s="37"/>
      <c r="F555" s="226" t="s">
        <v>306</v>
      </c>
      <c r="G555" s="37"/>
      <c r="H555" s="37"/>
      <c r="I555" s="124"/>
      <c r="J555" s="37"/>
      <c r="K555" s="37"/>
      <c r="L555" s="40"/>
      <c r="M555" s="224"/>
      <c r="N555" s="225"/>
      <c r="O555" s="72"/>
      <c r="P555" s="72"/>
      <c r="Q555" s="72"/>
      <c r="R555" s="72"/>
      <c r="S555" s="72"/>
      <c r="T555" s="73"/>
      <c r="U555" s="35"/>
      <c r="V555" s="35"/>
      <c r="W555" s="35"/>
      <c r="X555" s="35"/>
      <c r="Y555" s="35"/>
      <c r="Z555" s="35"/>
      <c r="AA555" s="35"/>
      <c r="AB555" s="35"/>
      <c r="AC555" s="35"/>
      <c r="AD555" s="35"/>
      <c r="AE555" s="35"/>
      <c r="AT555" s="18" t="s">
        <v>305</v>
      </c>
      <c r="AU555" s="18" t="s">
        <v>83</v>
      </c>
    </row>
    <row r="556" spans="1:65" s="13" customFormat="1" x14ac:dyDescent="0.2">
      <c r="B556" s="227"/>
      <c r="C556" s="228"/>
      <c r="D556" s="222" t="s">
        <v>307</v>
      </c>
      <c r="E556" s="229" t="s">
        <v>1</v>
      </c>
      <c r="F556" s="230" t="s">
        <v>513</v>
      </c>
      <c r="G556" s="228"/>
      <c r="H556" s="229" t="s">
        <v>1</v>
      </c>
      <c r="I556" s="231"/>
      <c r="J556" s="228"/>
      <c r="K556" s="228"/>
      <c r="L556" s="232"/>
      <c r="M556" s="233"/>
      <c r="N556" s="234"/>
      <c r="O556" s="234"/>
      <c r="P556" s="234"/>
      <c r="Q556" s="234"/>
      <c r="R556" s="234"/>
      <c r="S556" s="234"/>
      <c r="T556" s="235"/>
      <c r="AT556" s="236" t="s">
        <v>307</v>
      </c>
      <c r="AU556" s="236" t="s">
        <v>83</v>
      </c>
      <c r="AV556" s="13" t="s">
        <v>81</v>
      </c>
      <c r="AW556" s="13" t="s">
        <v>32</v>
      </c>
      <c r="AX556" s="13" t="s">
        <v>75</v>
      </c>
      <c r="AY556" s="236" t="s">
        <v>294</v>
      </c>
    </row>
    <row r="557" spans="1:65" s="14" customFormat="1" x14ac:dyDescent="0.2">
      <c r="B557" s="237"/>
      <c r="C557" s="238"/>
      <c r="D557" s="222" t="s">
        <v>307</v>
      </c>
      <c r="E557" s="239" t="s">
        <v>1</v>
      </c>
      <c r="F557" s="240" t="s">
        <v>850</v>
      </c>
      <c r="G557" s="238"/>
      <c r="H557" s="241">
        <v>1.23</v>
      </c>
      <c r="I557" s="242"/>
      <c r="J557" s="238"/>
      <c r="K557" s="238"/>
      <c r="L557" s="243"/>
      <c r="M557" s="244"/>
      <c r="N557" s="245"/>
      <c r="O557" s="245"/>
      <c r="P557" s="245"/>
      <c r="Q557" s="245"/>
      <c r="R557" s="245"/>
      <c r="S557" s="245"/>
      <c r="T557" s="246"/>
      <c r="AT557" s="247" t="s">
        <v>307</v>
      </c>
      <c r="AU557" s="247" t="s">
        <v>83</v>
      </c>
      <c r="AV557" s="14" t="s">
        <v>83</v>
      </c>
      <c r="AW557" s="14" t="s">
        <v>32</v>
      </c>
      <c r="AX557" s="14" t="s">
        <v>81</v>
      </c>
      <c r="AY557" s="247" t="s">
        <v>294</v>
      </c>
    </row>
    <row r="558" spans="1:65" s="2" customFormat="1" ht="24" customHeight="1" x14ac:dyDescent="0.2">
      <c r="A558" s="35"/>
      <c r="B558" s="36"/>
      <c r="C558" s="209" t="s">
        <v>851</v>
      </c>
      <c r="D558" s="209" t="s">
        <v>296</v>
      </c>
      <c r="E558" s="210" t="s">
        <v>852</v>
      </c>
      <c r="F558" s="211" t="s">
        <v>853</v>
      </c>
      <c r="G558" s="212" t="s">
        <v>299</v>
      </c>
      <c r="H558" s="213">
        <v>223.64</v>
      </c>
      <c r="I558" s="214"/>
      <c r="J558" s="215">
        <f>ROUND(I558*H558,2)</f>
        <v>0</v>
      </c>
      <c r="K558" s="211" t="s">
        <v>300</v>
      </c>
      <c r="L558" s="40"/>
      <c r="M558" s="216" t="s">
        <v>1</v>
      </c>
      <c r="N558" s="217" t="s">
        <v>40</v>
      </c>
      <c r="O558" s="72"/>
      <c r="P558" s="218">
        <f>O558*H558</f>
        <v>0</v>
      </c>
      <c r="Q558" s="218">
        <v>6.9999999999999999E-4</v>
      </c>
      <c r="R558" s="218">
        <f>Q558*H558</f>
        <v>0.15654799999999999</v>
      </c>
      <c r="S558" s="218">
        <v>0</v>
      </c>
      <c r="T558" s="219">
        <f>S558*H558</f>
        <v>0</v>
      </c>
      <c r="U558" s="35"/>
      <c r="V558" s="35"/>
      <c r="W558" s="35"/>
      <c r="X558" s="35"/>
      <c r="Y558" s="35"/>
      <c r="Z558" s="35"/>
      <c r="AA558" s="35"/>
      <c r="AB558" s="35"/>
      <c r="AC558" s="35"/>
      <c r="AD558" s="35"/>
      <c r="AE558" s="35"/>
      <c r="AR558" s="220" t="s">
        <v>301</v>
      </c>
      <c r="AT558" s="220" t="s">
        <v>296</v>
      </c>
      <c r="AU558" s="220" t="s">
        <v>83</v>
      </c>
      <c r="AY558" s="18" t="s">
        <v>294</v>
      </c>
      <c r="BE558" s="221">
        <f>IF(N558="základní",J558,0)</f>
        <v>0</v>
      </c>
      <c r="BF558" s="221">
        <f>IF(N558="snížená",J558,0)</f>
        <v>0</v>
      </c>
      <c r="BG558" s="221">
        <f>IF(N558="zákl. přenesená",J558,0)</f>
        <v>0</v>
      </c>
      <c r="BH558" s="221">
        <f>IF(N558="sníž. přenesená",J558,0)</f>
        <v>0</v>
      </c>
      <c r="BI558" s="221">
        <f>IF(N558="nulová",J558,0)</f>
        <v>0</v>
      </c>
      <c r="BJ558" s="18" t="s">
        <v>81</v>
      </c>
      <c r="BK558" s="221">
        <f>ROUND(I558*H558,2)</f>
        <v>0</v>
      </c>
      <c r="BL558" s="18" t="s">
        <v>301</v>
      </c>
      <c r="BM558" s="220" t="s">
        <v>854</v>
      </c>
    </row>
    <row r="559" spans="1:65" s="2" customFormat="1" ht="19.2" x14ac:dyDescent="0.2">
      <c r="A559" s="35"/>
      <c r="B559" s="36"/>
      <c r="C559" s="37"/>
      <c r="D559" s="222" t="s">
        <v>303</v>
      </c>
      <c r="E559" s="37"/>
      <c r="F559" s="223" t="s">
        <v>855</v>
      </c>
      <c r="G559" s="37"/>
      <c r="H559" s="37"/>
      <c r="I559" s="124"/>
      <c r="J559" s="37"/>
      <c r="K559" s="37"/>
      <c r="L559" s="40"/>
      <c r="M559" s="224"/>
      <c r="N559" s="225"/>
      <c r="O559" s="72"/>
      <c r="P559" s="72"/>
      <c r="Q559" s="72"/>
      <c r="R559" s="72"/>
      <c r="S559" s="72"/>
      <c r="T559" s="73"/>
      <c r="U559" s="35"/>
      <c r="V559" s="35"/>
      <c r="W559" s="35"/>
      <c r="X559" s="35"/>
      <c r="Y559" s="35"/>
      <c r="Z559" s="35"/>
      <c r="AA559" s="35"/>
      <c r="AB559" s="35"/>
      <c r="AC559" s="35"/>
      <c r="AD559" s="35"/>
      <c r="AE559" s="35"/>
      <c r="AT559" s="18" t="s">
        <v>303</v>
      </c>
      <c r="AU559" s="18" t="s">
        <v>83</v>
      </c>
    </row>
    <row r="560" spans="1:65" s="2" customFormat="1" ht="38.4" x14ac:dyDescent="0.2">
      <c r="A560" s="35"/>
      <c r="B560" s="36"/>
      <c r="C560" s="37"/>
      <c r="D560" s="222" t="s">
        <v>305</v>
      </c>
      <c r="E560" s="37"/>
      <c r="F560" s="226" t="s">
        <v>432</v>
      </c>
      <c r="G560" s="37"/>
      <c r="H560" s="37"/>
      <c r="I560" s="124"/>
      <c r="J560" s="37"/>
      <c r="K560" s="37"/>
      <c r="L560" s="40"/>
      <c r="M560" s="224"/>
      <c r="N560" s="225"/>
      <c r="O560" s="72"/>
      <c r="P560" s="72"/>
      <c r="Q560" s="72"/>
      <c r="R560" s="72"/>
      <c r="S560" s="72"/>
      <c r="T560" s="73"/>
      <c r="U560" s="35"/>
      <c r="V560" s="35"/>
      <c r="W560" s="35"/>
      <c r="X560" s="35"/>
      <c r="Y560" s="35"/>
      <c r="Z560" s="35"/>
      <c r="AA560" s="35"/>
      <c r="AB560" s="35"/>
      <c r="AC560" s="35"/>
      <c r="AD560" s="35"/>
      <c r="AE560" s="35"/>
      <c r="AT560" s="18" t="s">
        <v>305</v>
      </c>
      <c r="AU560" s="18" t="s">
        <v>83</v>
      </c>
    </row>
    <row r="561" spans="1:65" s="13" customFormat="1" x14ac:dyDescent="0.2">
      <c r="B561" s="227"/>
      <c r="C561" s="228"/>
      <c r="D561" s="222" t="s">
        <v>307</v>
      </c>
      <c r="E561" s="229" t="s">
        <v>1</v>
      </c>
      <c r="F561" s="230" t="s">
        <v>856</v>
      </c>
      <c r="G561" s="228"/>
      <c r="H561" s="229" t="s">
        <v>1</v>
      </c>
      <c r="I561" s="231"/>
      <c r="J561" s="228"/>
      <c r="K561" s="228"/>
      <c r="L561" s="232"/>
      <c r="M561" s="233"/>
      <c r="N561" s="234"/>
      <c r="O561" s="234"/>
      <c r="P561" s="234"/>
      <c r="Q561" s="234"/>
      <c r="R561" s="234"/>
      <c r="S561" s="234"/>
      <c r="T561" s="235"/>
      <c r="AT561" s="236" t="s">
        <v>307</v>
      </c>
      <c r="AU561" s="236" t="s">
        <v>83</v>
      </c>
      <c r="AV561" s="13" t="s">
        <v>81</v>
      </c>
      <c r="AW561" s="13" t="s">
        <v>32</v>
      </c>
      <c r="AX561" s="13" t="s">
        <v>75</v>
      </c>
      <c r="AY561" s="236" t="s">
        <v>294</v>
      </c>
    </row>
    <row r="562" spans="1:65" s="14" customFormat="1" x14ac:dyDescent="0.2">
      <c r="B562" s="237"/>
      <c r="C562" s="238"/>
      <c r="D562" s="222" t="s">
        <v>307</v>
      </c>
      <c r="E562" s="239" t="s">
        <v>1</v>
      </c>
      <c r="F562" s="240" t="s">
        <v>857</v>
      </c>
      <c r="G562" s="238"/>
      <c r="H562" s="241">
        <v>223.64</v>
      </c>
      <c r="I562" s="242"/>
      <c r="J562" s="238"/>
      <c r="K562" s="238"/>
      <c r="L562" s="243"/>
      <c r="M562" s="244"/>
      <c r="N562" s="245"/>
      <c r="O562" s="245"/>
      <c r="P562" s="245"/>
      <c r="Q562" s="245"/>
      <c r="R562" s="245"/>
      <c r="S562" s="245"/>
      <c r="T562" s="246"/>
      <c r="AT562" s="247" t="s">
        <v>307</v>
      </c>
      <c r="AU562" s="247" t="s">
        <v>83</v>
      </c>
      <c r="AV562" s="14" t="s">
        <v>83</v>
      </c>
      <c r="AW562" s="14" t="s">
        <v>32</v>
      </c>
      <c r="AX562" s="14" t="s">
        <v>81</v>
      </c>
      <c r="AY562" s="247" t="s">
        <v>294</v>
      </c>
    </row>
    <row r="563" spans="1:65" s="2" customFormat="1" ht="24" customHeight="1" x14ac:dyDescent="0.2">
      <c r="A563" s="35"/>
      <c r="B563" s="36"/>
      <c r="C563" s="209" t="s">
        <v>858</v>
      </c>
      <c r="D563" s="209" t="s">
        <v>296</v>
      </c>
      <c r="E563" s="210" t="s">
        <v>859</v>
      </c>
      <c r="F563" s="211" t="s">
        <v>860</v>
      </c>
      <c r="G563" s="212" t="s">
        <v>299</v>
      </c>
      <c r="H563" s="213">
        <v>84.87</v>
      </c>
      <c r="I563" s="214"/>
      <c r="J563" s="215">
        <f>ROUND(I563*H563,2)</f>
        <v>0</v>
      </c>
      <c r="K563" s="211" t="s">
        <v>300</v>
      </c>
      <c r="L563" s="40"/>
      <c r="M563" s="216" t="s">
        <v>1</v>
      </c>
      <c r="N563" s="217" t="s">
        <v>40</v>
      </c>
      <c r="O563" s="72"/>
      <c r="P563" s="218">
        <f>O563*H563</f>
        <v>0</v>
      </c>
      <c r="Q563" s="218">
        <v>3.2000000000000002E-3</v>
      </c>
      <c r="R563" s="218">
        <f>Q563*H563</f>
        <v>0.27158400000000005</v>
      </c>
      <c r="S563" s="218">
        <v>0</v>
      </c>
      <c r="T563" s="219">
        <f>S563*H563</f>
        <v>0</v>
      </c>
      <c r="U563" s="35"/>
      <c r="V563" s="35"/>
      <c r="W563" s="35"/>
      <c r="X563" s="35"/>
      <c r="Y563" s="35"/>
      <c r="Z563" s="35"/>
      <c r="AA563" s="35"/>
      <c r="AB563" s="35"/>
      <c r="AC563" s="35"/>
      <c r="AD563" s="35"/>
      <c r="AE563" s="35"/>
      <c r="AR563" s="220" t="s">
        <v>301</v>
      </c>
      <c r="AT563" s="220" t="s">
        <v>296</v>
      </c>
      <c r="AU563" s="220" t="s">
        <v>83</v>
      </c>
      <c r="AY563" s="18" t="s">
        <v>294</v>
      </c>
      <c r="BE563" s="221">
        <f>IF(N563="základní",J563,0)</f>
        <v>0</v>
      </c>
      <c r="BF563" s="221">
        <f>IF(N563="snížená",J563,0)</f>
        <v>0</v>
      </c>
      <c r="BG563" s="221">
        <f>IF(N563="zákl. přenesená",J563,0)</f>
        <v>0</v>
      </c>
      <c r="BH563" s="221">
        <f>IF(N563="sníž. přenesená",J563,0)</f>
        <v>0</v>
      </c>
      <c r="BI563" s="221">
        <f>IF(N563="nulová",J563,0)</f>
        <v>0</v>
      </c>
      <c r="BJ563" s="18" t="s">
        <v>81</v>
      </c>
      <c r="BK563" s="221">
        <f>ROUND(I563*H563,2)</f>
        <v>0</v>
      </c>
      <c r="BL563" s="18" t="s">
        <v>301</v>
      </c>
      <c r="BM563" s="220" t="s">
        <v>861</v>
      </c>
    </row>
    <row r="564" spans="1:65" s="2" customFormat="1" ht="19.2" x14ac:dyDescent="0.2">
      <c r="A564" s="35"/>
      <c r="B564" s="36"/>
      <c r="C564" s="37"/>
      <c r="D564" s="222" t="s">
        <v>303</v>
      </c>
      <c r="E564" s="37"/>
      <c r="F564" s="223" t="s">
        <v>862</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303</v>
      </c>
      <c r="AU564" s="18" t="s">
        <v>83</v>
      </c>
    </row>
    <row r="565" spans="1:65" s="2" customFormat="1" ht="28.8" x14ac:dyDescent="0.2">
      <c r="A565" s="35"/>
      <c r="B565" s="36"/>
      <c r="C565" s="37"/>
      <c r="D565" s="222" t="s">
        <v>305</v>
      </c>
      <c r="E565" s="37"/>
      <c r="F565" s="226" t="s">
        <v>306</v>
      </c>
      <c r="G565" s="37"/>
      <c r="H565" s="37"/>
      <c r="I565" s="124"/>
      <c r="J565" s="37"/>
      <c r="K565" s="37"/>
      <c r="L565" s="40"/>
      <c r="M565" s="224"/>
      <c r="N565" s="225"/>
      <c r="O565" s="72"/>
      <c r="P565" s="72"/>
      <c r="Q565" s="72"/>
      <c r="R565" s="72"/>
      <c r="S565" s="72"/>
      <c r="T565" s="73"/>
      <c r="U565" s="35"/>
      <c r="V565" s="35"/>
      <c r="W565" s="35"/>
      <c r="X565" s="35"/>
      <c r="Y565" s="35"/>
      <c r="Z565" s="35"/>
      <c r="AA565" s="35"/>
      <c r="AB565" s="35"/>
      <c r="AC565" s="35"/>
      <c r="AD565" s="35"/>
      <c r="AE565" s="35"/>
      <c r="AT565" s="18" t="s">
        <v>305</v>
      </c>
      <c r="AU565" s="18" t="s">
        <v>83</v>
      </c>
    </row>
    <row r="566" spans="1:65" s="14" customFormat="1" x14ac:dyDescent="0.2">
      <c r="B566" s="237"/>
      <c r="C566" s="238"/>
      <c r="D566" s="222" t="s">
        <v>307</v>
      </c>
      <c r="E566" s="239" t="s">
        <v>1</v>
      </c>
      <c r="F566" s="240" t="s">
        <v>863</v>
      </c>
      <c r="G566" s="238"/>
      <c r="H566" s="241">
        <v>84.87</v>
      </c>
      <c r="I566" s="242"/>
      <c r="J566" s="238"/>
      <c r="K566" s="238"/>
      <c r="L566" s="243"/>
      <c r="M566" s="244"/>
      <c r="N566" s="245"/>
      <c r="O566" s="245"/>
      <c r="P566" s="245"/>
      <c r="Q566" s="245"/>
      <c r="R566" s="245"/>
      <c r="S566" s="245"/>
      <c r="T566" s="246"/>
      <c r="AT566" s="247" t="s">
        <v>307</v>
      </c>
      <c r="AU566" s="247" t="s">
        <v>83</v>
      </c>
      <c r="AV566" s="14" t="s">
        <v>83</v>
      </c>
      <c r="AW566" s="14" t="s">
        <v>32</v>
      </c>
      <c r="AX566" s="14" t="s">
        <v>81</v>
      </c>
      <c r="AY566" s="247" t="s">
        <v>294</v>
      </c>
    </row>
    <row r="567" spans="1:65" s="12" customFormat="1" ht="22.95" customHeight="1" x14ac:dyDescent="0.25">
      <c r="B567" s="193"/>
      <c r="C567" s="194"/>
      <c r="D567" s="195" t="s">
        <v>74</v>
      </c>
      <c r="E567" s="207" t="s">
        <v>346</v>
      </c>
      <c r="F567" s="207" t="s">
        <v>864</v>
      </c>
      <c r="G567" s="194"/>
      <c r="H567" s="194"/>
      <c r="I567" s="197"/>
      <c r="J567" s="208">
        <f>BK567</f>
        <v>0</v>
      </c>
      <c r="K567" s="194"/>
      <c r="L567" s="199"/>
      <c r="M567" s="200"/>
      <c r="N567" s="201"/>
      <c r="O567" s="201"/>
      <c r="P567" s="202">
        <f>SUM(P568:P700)</f>
        <v>0</v>
      </c>
      <c r="Q567" s="201"/>
      <c r="R567" s="202">
        <f>SUM(R568:R700)</f>
        <v>2.2581183199999999</v>
      </c>
      <c r="S567" s="201"/>
      <c r="T567" s="203">
        <f>SUM(T568:T700)</f>
        <v>0.89444999999999997</v>
      </c>
      <c r="AR567" s="204" t="s">
        <v>81</v>
      </c>
      <c r="AT567" s="205" t="s">
        <v>74</v>
      </c>
      <c r="AU567" s="205" t="s">
        <v>81</v>
      </c>
      <c r="AY567" s="204" t="s">
        <v>294</v>
      </c>
      <c r="BK567" s="206">
        <f>SUM(BK568:BK700)</f>
        <v>0</v>
      </c>
    </row>
    <row r="568" spans="1:65" s="2" customFormat="1" ht="16.5" customHeight="1" x14ac:dyDescent="0.2">
      <c r="A568" s="35"/>
      <c r="B568" s="36"/>
      <c r="C568" s="209" t="s">
        <v>865</v>
      </c>
      <c r="D568" s="209" t="s">
        <v>296</v>
      </c>
      <c r="E568" s="210" t="s">
        <v>866</v>
      </c>
      <c r="F568" s="211" t="s">
        <v>867</v>
      </c>
      <c r="G568" s="212" t="s">
        <v>349</v>
      </c>
      <c r="H568" s="213">
        <v>259.2</v>
      </c>
      <c r="I568" s="214"/>
      <c r="J568" s="215">
        <f>ROUND(I568*H568,2)</f>
        <v>0</v>
      </c>
      <c r="K568" s="211" t="s">
        <v>300</v>
      </c>
      <c r="L568" s="40"/>
      <c r="M568" s="216" t="s">
        <v>1</v>
      </c>
      <c r="N568" s="217" t="s">
        <v>40</v>
      </c>
      <c r="O568" s="72"/>
      <c r="P568" s="218">
        <f>O568*H568</f>
        <v>0</v>
      </c>
      <c r="Q568" s="218">
        <v>0</v>
      </c>
      <c r="R568" s="218">
        <f>Q568*H568</f>
        <v>0</v>
      </c>
      <c r="S568" s="218">
        <v>0</v>
      </c>
      <c r="T568" s="219">
        <f>S568*H568</f>
        <v>0</v>
      </c>
      <c r="U568" s="35"/>
      <c r="V568" s="35"/>
      <c r="W568" s="35"/>
      <c r="X568" s="35"/>
      <c r="Y568" s="35"/>
      <c r="Z568" s="35"/>
      <c r="AA568" s="35"/>
      <c r="AB568" s="35"/>
      <c r="AC568" s="35"/>
      <c r="AD568" s="35"/>
      <c r="AE568" s="35"/>
      <c r="AR568" s="220" t="s">
        <v>301</v>
      </c>
      <c r="AT568" s="220" t="s">
        <v>296</v>
      </c>
      <c r="AU568" s="220" t="s">
        <v>83</v>
      </c>
      <c r="AY568" s="18" t="s">
        <v>294</v>
      </c>
      <c r="BE568" s="221">
        <f>IF(N568="základní",J568,0)</f>
        <v>0</v>
      </c>
      <c r="BF568" s="221">
        <f>IF(N568="snížená",J568,0)</f>
        <v>0</v>
      </c>
      <c r="BG568" s="221">
        <f>IF(N568="zákl. přenesená",J568,0)</f>
        <v>0</v>
      </c>
      <c r="BH568" s="221">
        <f>IF(N568="sníž. přenesená",J568,0)</f>
        <v>0</v>
      </c>
      <c r="BI568" s="221">
        <f>IF(N568="nulová",J568,0)</f>
        <v>0</v>
      </c>
      <c r="BJ568" s="18" t="s">
        <v>81</v>
      </c>
      <c r="BK568" s="221">
        <f>ROUND(I568*H568,2)</f>
        <v>0</v>
      </c>
      <c r="BL568" s="18" t="s">
        <v>301</v>
      </c>
      <c r="BM568" s="220" t="s">
        <v>868</v>
      </c>
    </row>
    <row r="569" spans="1:65" s="2" customFormat="1" ht="28.8" x14ac:dyDescent="0.2">
      <c r="A569" s="35"/>
      <c r="B569" s="36"/>
      <c r="C569" s="37"/>
      <c r="D569" s="222" t="s">
        <v>303</v>
      </c>
      <c r="E569" s="37"/>
      <c r="F569" s="223" t="s">
        <v>869</v>
      </c>
      <c r="G569" s="37"/>
      <c r="H569" s="37"/>
      <c r="I569" s="124"/>
      <c r="J569" s="37"/>
      <c r="K569" s="37"/>
      <c r="L569" s="40"/>
      <c r="M569" s="224"/>
      <c r="N569" s="225"/>
      <c r="O569" s="72"/>
      <c r="P569" s="72"/>
      <c r="Q569" s="72"/>
      <c r="R569" s="72"/>
      <c r="S569" s="72"/>
      <c r="T569" s="73"/>
      <c r="U569" s="35"/>
      <c r="V569" s="35"/>
      <c r="W569" s="35"/>
      <c r="X569" s="35"/>
      <c r="Y569" s="35"/>
      <c r="Z569" s="35"/>
      <c r="AA569" s="35"/>
      <c r="AB569" s="35"/>
      <c r="AC569" s="35"/>
      <c r="AD569" s="35"/>
      <c r="AE569" s="35"/>
      <c r="AT569" s="18" t="s">
        <v>303</v>
      </c>
      <c r="AU569" s="18" t="s">
        <v>83</v>
      </c>
    </row>
    <row r="570" spans="1:65" s="14" customFormat="1" x14ac:dyDescent="0.2">
      <c r="B570" s="237"/>
      <c r="C570" s="238"/>
      <c r="D570" s="222" t="s">
        <v>307</v>
      </c>
      <c r="E570" s="239" t="s">
        <v>1</v>
      </c>
      <c r="F570" s="240" t="s">
        <v>870</v>
      </c>
      <c r="G570" s="238"/>
      <c r="H570" s="241">
        <v>259.2</v>
      </c>
      <c r="I570" s="242"/>
      <c r="J570" s="238"/>
      <c r="K570" s="238"/>
      <c r="L570" s="243"/>
      <c r="M570" s="244"/>
      <c r="N570" s="245"/>
      <c r="O570" s="245"/>
      <c r="P570" s="245"/>
      <c r="Q570" s="245"/>
      <c r="R570" s="245"/>
      <c r="S570" s="245"/>
      <c r="T570" s="246"/>
      <c r="AT570" s="247" t="s">
        <v>307</v>
      </c>
      <c r="AU570" s="247" t="s">
        <v>83</v>
      </c>
      <c r="AV570" s="14" t="s">
        <v>83</v>
      </c>
      <c r="AW570" s="14" t="s">
        <v>32</v>
      </c>
      <c r="AX570" s="14" t="s">
        <v>81</v>
      </c>
      <c r="AY570" s="247" t="s">
        <v>294</v>
      </c>
    </row>
    <row r="571" spans="1:65" s="2" customFormat="1" ht="16.5" customHeight="1" x14ac:dyDescent="0.2">
      <c r="A571" s="35"/>
      <c r="B571" s="36"/>
      <c r="C571" s="259" t="s">
        <v>871</v>
      </c>
      <c r="D571" s="259" t="s">
        <v>409</v>
      </c>
      <c r="E571" s="260" t="s">
        <v>872</v>
      </c>
      <c r="F571" s="261" t="s">
        <v>873</v>
      </c>
      <c r="G571" s="262" t="s">
        <v>349</v>
      </c>
      <c r="H571" s="263">
        <v>259.2</v>
      </c>
      <c r="I571" s="264"/>
      <c r="J571" s="265">
        <f>ROUND(I571*H571,2)</f>
        <v>0</v>
      </c>
      <c r="K571" s="261" t="s">
        <v>300</v>
      </c>
      <c r="L571" s="266"/>
      <c r="M571" s="267" t="s">
        <v>1</v>
      </c>
      <c r="N571" s="268" t="s">
        <v>40</v>
      </c>
      <c r="O571" s="72"/>
      <c r="P571" s="218">
        <f>O571*H571</f>
        <v>0</v>
      </c>
      <c r="Q571" s="218">
        <v>0</v>
      </c>
      <c r="R571" s="218">
        <f>Q571*H571</f>
        <v>0</v>
      </c>
      <c r="S571" s="218">
        <v>0</v>
      </c>
      <c r="T571" s="219">
        <f>S571*H571</f>
        <v>0</v>
      </c>
      <c r="U571" s="35"/>
      <c r="V571" s="35"/>
      <c r="W571" s="35"/>
      <c r="X571" s="35"/>
      <c r="Y571" s="35"/>
      <c r="Z571" s="35"/>
      <c r="AA571" s="35"/>
      <c r="AB571" s="35"/>
      <c r="AC571" s="35"/>
      <c r="AD571" s="35"/>
      <c r="AE571" s="35"/>
      <c r="AR571" s="220" t="s">
        <v>340</v>
      </c>
      <c r="AT571" s="220" t="s">
        <v>409</v>
      </c>
      <c r="AU571" s="220" t="s">
        <v>83</v>
      </c>
      <c r="AY571" s="18" t="s">
        <v>294</v>
      </c>
      <c r="BE571" s="221">
        <f>IF(N571="základní",J571,0)</f>
        <v>0</v>
      </c>
      <c r="BF571" s="221">
        <f>IF(N571="snížená",J571,0)</f>
        <v>0</v>
      </c>
      <c r="BG571" s="221">
        <f>IF(N571="zákl. přenesená",J571,0)</f>
        <v>0</v>
      </c>
      <c r="BH571" s="221">
        <f>IF(N571="sníž. přenesená",J571,0)</f>
        <v>0</v>
      </c>
      <c r="BI571" s="221">
        <f>IF(N571="nulová",J571,0)</f>
        <v>0</v>
      </c>
      <c r="BJ571" s="18" t="s">
        <v>81</v>
      </c>
      <c r="BK571" s="221">
        <f>ROUND(I571*H571,2)</f>
        <v>0</v>
      </c>
      <c r="BL571" s="18" t="s">
        <v>301</v>
      </c>
      <c r="BM571" s="220" t="s">
        <v>874</v>
      </c>
    </row>
    <row r="572" spans="1:65" s="2" customFormat="1" x14ac:dyDescent="0.2">
      <c r="A572" s="35"/>
      <c r="B572" s="36"/>
      <c r="C572" s="37"/>
      <c r="D572" s="222" t="s">
        <v>303</v>
      </c>
      <c r="E572" s="37"/>
      <c r="F572" s="223" t="s">
        <v>873</v>
      </c>
      <c r="G572" s="37"/>
      <c r="H572" s="37"/>
      <c r="I572" s="124"/>
      <c r="J572" s="37"/>
      <c r="K572" s="37"/>
      <c r="L572" s="40"/>
      <c r="M572" s="224"/>
      <c r="N572" s="225"/>
      <c r="O572" s="72"/>
      <c r="P572" s="72"/>
      <c r="Q572" s="72"/>
      <c r="R572" s="72"/>
      <c r="S572" s="72"/>
      <c r="T572" s="73"/>
      <c r="U572" s="35"/>
      <c r="V572" s="35"/>
      <c r="W572" s="35"/>
      <c r="X572" s="35"/>
      <c r="Y572" s="35"/>
      <c r="Z572" s="35"/>
      <c r="AA572" s="35"/>
      <c r="AB572" s="35"/>
      <c r="AC572" s="35"/>
      <c r="AD572" s="35"/>
      <c r="AE572" s="35"/>
      <c r="AT572" s="18" t="s">
        <v>303</v>
      </c>
      <c r="AU572" s="18" t="s">
        <v>83</v>
      </c>
    </row>
    <row r="573" spans="1:65" s="2" customFormat="1" ht="24" customHeight="1" x14ac:dyDescent="0.2">
      <c r="A573" s="35"/>
      <c r="B573" s="36"/>
      <c r="C573" s="209" t="s">
        <v>875</v>
      </c>
      <c r="D573" s="209" t="s">
        <v>296</v>
      </c>
      <c r="E573" s="210" t="s">
        <v>876</v>
      </c>
      <c r="F573" s="211" t="s">
        <v>877</v>
      </c>
      <c r="G573" s="212" t="s">
        <v>299</v>
      </c>
      <c r="H573" s="213">
        <v>465.4</v>
      </c>
      <c r="I573" s="214"/>
      <c r="J573" s="215">
        <f>ROUND(I573*H573,2)</f>
        <v>0</v>
      </c>
      <c r="K573" s="211" t="s">
        <v>300</v>
      </c>
      <c r="L573" s="40"/>
      <c r="M573" s="216" t="s">
        <v>1</v>
      </c>
      <c r="N573" s="217" t="s">
        <v>40</v>
      </c>
      <c r="O573" s="72"/>
      <c r="P573" s="218">
        <f>O573*H573</f>
        <v>0</v>
      </c>
      <c r="Q573" s="218">
        <v>0</v>
      </c>
      <c r="R573" s="218">
        <f>Q573*H573</f>
        <v>0</v>
      </c>
      <c r="S573" s="218">
        <v>0</v>
      </c>
      <c r="T573" s="219">
        <f>S573*H573</f>
        <v>0</v>
      </c>
      <c r="U573" s="35"/>
      <c r="V573" s="35"/>
      <c r="W573" s="35"/>
      <c r="X573" s="35"/>
      <c r="Y573" s="35"/>
      <c r="Z573" s="35"/>
      <c r="AA573" s="35"/>
      <c r="AB573" s="35"/>
      <c r="AC573" s="35"/>
      <c r="AD573" s="35"/>
      <c r="AE573" s="35"/>
      <c r="AR573" s="220" t="s">
        <v>301</v>
      </c>
      <c r="AT573" s="220" t="s">
        <v>296</v>
      </c>
      <c r="AU573" s="220" t="s">
        <v>83</v>
      </c>
      <c r="AY573" s="18" t="s">
        <v>294</v>
      </c>
      <c r="BE573" s="221">
        <f>IF(N573="základní",J573,0)</f>
        <v>0</v>
      </c>
      <c r="BF573" s="221">
        <f>IF(N573="snížená",J573,0)</f>
        <v>0</v>
      </c>
      <c r="BG573" s="221">
        <f>IF(N573="zákl. přenesená",J573,0)</f>
        <v>0</v>
      </c>
      <c r="BH573" s="221">
        <f>IF(N573="sníž. přenesená",J573,0)</f>
        <v>0</v>
      </c>
      <c r="BI573" s="221">
        <f>IF(N573="nulová",J573,0)</f>
        <v>0</v>
      </c>
      <c r="BJ573" s="18" t="s">
        <v>81</v>
      </c>
      <c r="BK573" s="221">
        <f>ROUND(I573*H573,2)</f>
        <v>0</v>
      </c>
      <c r="BL573" s="18" t="s">
        <v>301</v>
      </c>
      <c r="BM573" s="220" t="s">
        <v>878</v>
      </c>
    </row>
    <row r="574" spans="1:65" s="2" customFormat="1" ht="28.8" x14ac:dyDescent="0.2">
      <c r="A574" s="35"/>
      <c r="B574" s="36"/>
      <c r="C574" s="37"/>
      <c r="D574" s="222" t="s">
        <v>303</v>
      </c>
      <c r="E574" s="37"/>
      <c r="F574" s="223" t="s">
        <v>879</v>
      </c>
      <c r="G574" s="37"/>
      <c r="H574" s="37"/>
      <c r="I574" s="124"/>
      <c r="J574" s="37"/>
      <c r="K574" s="37"/>
      <c r="L574" s="40"/>
      <c r="M574" s="224"/>
      <c r="N574" s="225"/>
      <c r="O574" s="72"/>
      <c r="P574" s="72"/>
      <c r="Q574" s="72"/>
      <c r="R574" s="72"/>
      <c r="S574" s="72"/>
      <c r="T574" s="73"/>
      <c r="U574" s="35"/>
      <c r="V574" s="35"/>
      <c r="W574" s="35"/>
      <c r="X574" s="35"/>
      <c r="Y574" s="35"/>
      <c r="Z574" s="35"/>
      <c r="AA574" s="35"/>
      <c r="AB574" s="35"/>
      <c r="AC574" s="35"/>
      <c r="AD574" s="35"/>
      <c r="AE574" s="35"/>
      <c r="AT574" s="18" t="s">
        <v>303</v>
      </c>
      <c r="AU574" s="18" t="s">
        <v>83</v>
      </c>
    </row>
    <row r="575" spans="1:65" s="14" customFormat="1" x14ac:dyDescent="0.2">
      <c r="B575" s="237"/>
      <c r="C575" s="238"/>
      <c r="D575" s="222" t="s">
        <v>307</v>
      </c>
      <c r="E575" s="239" t="s">
        <v>1</v>
      </c>
      <c r="F575" s="240" t="s">
        <v>880</v>
      </c>
      <c r="G575" s="238"/>
      <c r="H575" s="241">
        <v>465.4</v>
      </c>
      <c r="I575" s="242"/>
      <c r="J575" s="238"/>
      <c r="K575" s="238"/>
      <c r="L575" s="243"/>
      <c r="M575" s="244"/>
      <c r="N575" s="245"/>
      <c r="O575" s="245"/>
      <c r="P575" s="245"/>
      <c r="Q575" s="245"/>
      <c r="R575" s="245"/>
      <c r="S575" s="245"/>
      <c r="T575" s="246"/>
      <c r="AT575" s="247" t="s">
        <v>307</v>
      </c>
      <c r="AU575" s="247" t="s">
        <v>83</v>
      </c>
      <c r="AV575" s="14" t="s">
        <v>83</v>
      </c>
      <c r="AW575" s="14" t="s">
        <v>32</v>
      </c>
      <c r="AX575" s="14" t="s">
        <v>81</v>
      </c>
      <c r="AY575" s="247" t="s">
        <v>294</v>
      </c>
    </row>
    <row r="576" spans="1:65" s="2" customFormat="1" ht="24" customHeight="1" x14ac:dyDescent="0.2">
      <c r="A576" s="35"/>
      <c r="B576" s="36"/>
      <c r="C576" s="209" t="s">
        <v>881</v>
      </c>
      <c r="D576" s="209" t="s">
        <v>296</v>
      </c>
      <c r="E576" s="210" t="s">
        <v>882</v>
      </c>
      <c r="F576" s="211" t="s">
        <v>883</v>
      </c>
      <c r="G576" s="212" t="s">
        <v>299</v>
      </c>
      <c r="H576" s="213">
        <v>41886</v>
      </c>
      <c r="I576" s="214"/>
      <c r="J576" s="215">
        <f>ROUND(I576*H576,2)</f>
        <v>0</v>
      </c>
      <c r="K576" s="211" t="s">
        <v>300</v>
      </c>
      <c r="L576" s="40"/>
      <c r="M576" s="216" t="s">
        <v>1</v>
      </c>
      <c r="N576" s="217" t="s">
        <v>40</v>
      </c>
      <c r="O576" s="72"/>
      <c r="P576" s="218">
        <f>O576*H576</f>
        <v>0</v>
      </c>
      <c r="Q576" s="218">
        <v>0</v>
      </c>
      <c r="R576" s="218">
        <f>Q576*H576</f>
        <v>0</v>
      </c>
      <c r="S576" s="218">
        <v>0</v>
      </c>
      <c r="T576" s="219">
        <f>S576*H576</f>
        <v>0</v>
      </c>
      <c r="U576" s="35"/>
      <c r="V576" s="35"/>
      <c r="W576" s="35"/>
      <c r="X576" s="35"/>
      <c r="Y576" s="35"/>
      <c r="Z576" s="35"/>
      <c r="AA576" s="35"/>
      <c r="AB576" s="35"/>
      <c r="AC576" s="35"/>
      <c r="AD576" s="35"/>
      <c r="AE576" s="35"/>
      <c r="AR576" s="220" t="s">
        <v>301</v>
      </c>
      <c r="AT576" s="220" t="s">
        <v>296</v>
      </c>
      <c r="AU576" s="220" t="s">
        <v>83</v>
      </c>
      <c r="AY576" s="18" t="s">
        <v>294</v>
      </c>
      <c r="BE576" s="221">
        <f>IF(N576="základní",J576,0)</f>
        <v>0</v>
      </c>
      <c r="BF576" s="221">
        <f>IF(N576="snížená",J576,0)</f>
        <v>0</v>
      </c>
      <c r="BG576" s="221">
        <f>IF(N576="zákl. přenesená",J576,0)</f>
        <v>0</v>
      </c>
      <c r="BH576" s="221">
        <f>IF(N576="sníž. přenesená",J576,0)</f>
        <v>0</v>
      </c>
      <c r="BI576" s="221">
        <f>IF(N576="nulová",J576,0)</f>
        <v>0</v>
      </c>
      <c r="BJ576" s="18" t="s">
        <v>81</v>
      </c>
      <c r="BK576" s="221">
        <f>ROUND(I576*H576,2)</f>
        <v>0</v>
      </c>
      <c r="BL576" s="18" t="s">
        <v>301</v>
      </c>
      <c r="BM576" s="220" t="s">
        <v>884</v>
      </c>
    </row>
    <row r="577" spans="1:65" s="2" customFormat="1" ht="38.4" x14ac:dyDescent="0.2">
      <c r="A577" s="35"/>
      <c r="B577" s="36"/>
      <c r="C577" s="37"/>
      <c r="D577" s="222" t="s">
        <v>303</v>
      </c>
      <c r="E577" s="37"/>
      <c r="F577" s="223" t="s">
        <v>885</v>
      </c>
      <c r="G577" s="37"/>
      <c r="H577" s="37"/>
      <c r="I577" s="124"/>
      <c r="J577" s="37"/>
      <c r="K577" s="37"/>
      <c r="L577" s="40"/>
      <c r="M577" s="224"/>
      <c r="N577" s="225"/>
      <c r="O577" s="72"/>
      <c r="P577" s="72"/>
      <c r="Q577" s="72"/>
      <c r="R577" s="72"/>
      <c r="S577" s="72"/>
      <c r="T577" s="73"/>
      <c r="U577" s="35"/>
      <c r="V577" s="35"/>
      <c r="W577" s="35"/>
      <c r="X577" s="35"/>
      <c r="Y577" s="35"/>
      <c r="Z577" s="35"/>
      <c r="AA577" s="35"/>
      <c r="AB577" s="35"/>
      <c r="AC577" s="35"/>
      <c r="AD577" s="35"/>
      <c r="AE577" s="35"/>
      <c r="AT577" s="18" t="s">
        <v>303</v>
      </c>
      <c r="AU577" s="18" t="s">
        <v>83</v>
      </c>
    </row>
    <row r="578" spans="1:65" s="14" customFormat="1" x14ac:dyDescent="0.2">
      <c r="B578" s="237"/>
      <c r="C578" s="238"/>
      <c r="D578" s="222" t="s">
        <v>307</v>
      </c>
      <c r="E578" s="238"/>
      <c r="F578" s="240" t="s">
        <v>886</v>
      </c>
      <c r="G578" s="238"/>
      <c r="H578" s="241">
        <v>41886</v>
      </c>
      <c r="I578" s="242"/>
      <c r="J578" s="238"/>
      <c r="K578" s="238"/>
      <c r="L578" s="243"/>
      <c r="M578" s="244"/>
      <c r="N578" s="245"/>
      <c r="O578" s="245"/>
      <c r="P578" s="245"/>
      <c r="Q578" s="245"/>
      <c r="R578" s="245"/>
      <c r="S578" s="245"/>
      <c r="T578" s="246"/>
      <c r="AT578" s="247" t="s">
        <v>307</v>
      </c>
      <c r="AU578" s="247" t="s">
        <v>83</v>
      </c>
      <c r="AV578" s="14" t="s">
        <v>83</v>
      </c>
      <c r="AW578" s="14" t="s">
        <v>4</v>
      </c>
      <c r="AX578" s="14" t="s">
        <v>81</v>
      </c>
      <c r="AY578" s="247" t="s">
        <v>294</v>
      </c>
    </row>
    <row r="579" spans="1:65" s="2" customFormat="1" ht="24" customHeight="1" x14ac:dyDescent="0.2">
      <c r="A579" s="35"/>
      <c r="B579" s="36"/>
      <c r="C579" s="209" t="s">
        <v>887</v>
      </c>
      <c r="D579" s="209" t="s">
        <v>296</v>
      </c>
      <c r="E579" s="210" t="s">
        <v>888</v>
      </c>
      <c r="F579" s="211" t="s">
        <v>889</v>
      </c>
      <c r="G579" s="212" t="s">
        <v>299</v>
      </c>
      <c r="H579" s="213">
        <v>465.4</v>
      </c>
      <c r="I579" s="214"/>
      <c r="J579" s="215">
        <f>ROUND(I579*H579,2)</f>
        <v>0</v>
      </c>
      <c r="K579" s="211" t="s">
        <v>300</v>
      </c>
      <c r="L579" s="40"/>
      <c r="M579" s="216" t="s">
        <v>1</v>
      </c>
      <c r="N579" s="217" t="s">
        <v>40</v>
      </c>
      <c r="O579" s="72"/>
      <c r="P579" s="218">
        <f>O579*H579</f>
        <v>0</v>
      </c>
      <c r="Q579" s="218">
        <v>0</v>
      </c>
      <c r="R579" s="218">
        <f>Q579*H579</f>
        <v>0</v>
      </c>
      <c r="S579" s="218">
        <v>0</v>
      </c>
      <c r="T579" s="219">
        <f>S579*H579</f>
        <v>0</v>
      </c>
      <c r="U579" s="35"/>
      <c r="V579" s="35"/>
      <c r="W579" s="35"/>
      <c r="X579" s="35"/>
      <c r="Y579" s="35"/>
      <c r="Z579" s="35"/>
      <c r="AA579" s="35"/>
      <c r="AB579" s="35"/>
      <c r="AC579" s="35"/>
      <c r="AD579" s="35"/>
      <c r="AE579" s="35"/>
      <c r="AR579" s="220" t="s">
        <v>301</v>
      </c>
      <c r="AT579" s="220" t="s">
        <v>296</v>
      </c>
      <c r="AU579" s="220" t="s">
        <v>83</v>
      </c>
      <c r="AY579" s="18" t="s">
        <v>294</v>
      </c>
      <c r="BE579" s="221">
        <f>IF(N579="základní",J579,0)</f>
        <v>0</v>
      </c>
      <c r="BF579" s="221">
        <f>IF(N579="snížená",J579,0)</f>
        <v>0</v>
      </c>
      <c r="BG579" s="221">
        <f>IF(N579="zákl. přenesená",J579,0)</f>
        <v>0</v>
      </c>
      <c r="BH579" s="221">
        <f>IF(N579="sníž. přenesená",J579,0)</f>
        <v>0</v>
      </c>
      <c r="BI579" s="221">
        <f>IF(N579="nulová",J579,0)</f>
        <v>0</v>
      </c>
      <c r="BJ579" s="18" t="s">
        <v>81</v>
      </c>
      <c r="BK579" s="221">
        <f>ROUND(I579*H579,2)</f>
        <v>0</v>
      </c>
      <c r="BL579" s="18" t="s">
        <v>301</v>
      </c>
      <c r="BM579" s="220" t="s">
        <v>890</v>
      </c>
    </row>
    <row r="580" spans="1:65" s="2" customFormat="1" ht="28.8" x14ac:dyDescent="0.2">
      <c r="A580" s="35"/>
      <c r="B580" s="36"/>
      <c r="C580" s="37"/>
      <c r="D580" s="222" t="s">
        <v>303</v>
      </c>
      <c r="E580" s="37"/>
      <c r="F580" s="223" t="s">
        <v>891</v>
      </c>
      <c r="G580" s="37"/>
      <c r="H580" s="37"/>
      <c r="I580" s="124"/>
      <c r="J580" s="37"/>
      <c r="K580" s="37"/>
      <c r="L580" s="40"/>
      <c r="M580" s="224"/>
      <c r="N580" s="225"/>
      <c r="O580" s="72"/>
      <c r="P580" s="72"/>
      <c r="Q580" s="72"/>
      <c r="R580" s="72"/>
      <c r="S580" s="72"/>
      <c r="T580" s="73"/>
      <c r="U580" s="35"/>
      <c r="V580" s="35"/>
      <c r="W580" s="35"/>
      <c r="X580" s="35"/>
      <c r="Y580" s="35"/>
      <c r="Z580" s="35"/>
      <c r="AA580" s="35"/>
      <c r="AB580" s="35"/>
      <c r="AC580" s="35"/>
      <c r="AD580" s="35"/>
      <c r="AE580" s="35"/>
      <c r="AT580" s="18" t="s">
        <v>303</v>
      </c>
      <c r="AU580" s="18" t="s">
        <v>83</v>
      </c>
    </row>
    <row r="581" spans="1:65" s="2" customFormat="1" ht="48" customHeight="1" x14ac:dyDescent="0.2">
      <c r="A581" s="35"/>
      <c r="B581" s="36"/>
      <c r="C581" s="209" t="s">
        <v>892</v>
      </c>
      <c r="D581" s="209" t="s">
        <v>296</v>
      </c>
      <c r="E581" s="210" t="s">
        <v>893</v>
      </c>
      <c r="F581" s="211" t="s">
        <v>894</v>
      </c>
      <c r="G581" s="212" t="s">
        <v>299</v>
      </c>
      <c r="H581" s="213">
        <v>300.03100000000001</v>
      </c>
      <c r="I581" s="214"/>
      <c r="J581" s="215">
        <f>ROUND(I581*H581,2)</f>
        <v>0</v>
      </c>
      <c r="K581" s="211" t="s">
        <v>1</v>
      </c>
      <c r="L581" s="40"/>
      <c r="M581" s="216" t="s">
        <v>1</v>
      </c>
      <c r="N581" s="217" t="s">
        <v>40</v>
      </c>
      <c r="O581" s="72"/>
      <c r="P581" s="218">
        <f>O581*H581</f>
        <v>0</v>
      </c>
      <c r="Q581" s="218">
        <v>2.1000000000000001E-4</v>
      </c>
      <c r="R581" s="218">
        <f>Q581*H581</f>
        <v>6.3006510000000002E-2</v>
      </c>
      <c r="S581" s="218">
        <v>0</v>
      </c>
      <c r="T581" s="219">
        <f>S581*H581</f>
        <v>0</v>
      </c>
      <c r="U581" s="35"/>
      <c r="V581" s="35"/>
      <c r="W581" s="35"/>
      <c r="X581" s="35"/>
      <c r="Y581" s="35"/>
      <c r="Z581" s="35"/>
      <c r="AA581" s="35"/>
      <c r="AB581" s="35"/>
      <c r="AC581" s="35"/>
      <c r="AD581" s="35"/>
      <c r="AE581" s="35"/>
      <c r="AR581" s="220" t="s">
        <v>301</v>
      </c>
      <c r="AT581" s="220" t="s">
        <v>296</v>
      </c>
      <c r="AU581" s="220" t="s">
        <v>83</v>
      </c>
      <c r="AY581" s="18" t="s">
        <v>294</v>
      </c>
      <c r="BE581" s="221">
        <f>IF(N581="základní",J581,0)</f>
        <v>0</v>
      </c>
      <c r="BF581" s="221">
        <f>IF(N581="snížená",J581,0)</f>
        <v>0</v>
      </c>
      <c r="BG581" s="221">
        <f>IF(N581="zákl. přenesená",J581,0)</f>
        <v>0</v>
      </c>
      <c r="BH581" s="221">
        <f>IF(N581="sníž. přenesená",J581,0)</f>
        <v>0</v>
      </c>
      <c r="BI581" s="221">
        <f>IF(N581="nulová",J581,0)</f>
        <v>0</v>
      </c>
      <c r="BJ581" s="18" t="s">
        <v>81</v>
      </c>
      <c r="BK581" s="221">
        <f>ROUND(I581*H581,2)</f>
        <v>0</v>
      </c>
      <c r="BL581" s="18" t="s">
        <v>301</v>
      </c>
      <c r="BM581" s="220" t="s">
        <v>895</v>
      </c>
    </row>
    <row r="582" spans="1:65" s="2" customFormat="1" ht="28.8" x14ac:dyDescent="0.2">
      <c r="A582" s="35"/>
      <c r="B582" s="36"/>
      <c r="C582" s="37"/>
      <c r="D582" s="222" t="s">
        <v>303</v>
      </c>
      <c r="E582" s="37"/>
      <c r="F582" s="223" t="s">
        <v>896</v>
      </c>
      <c r="G582" s="37"/>
      <c r="H582" s="37"/>
      <c r="I582" s="124"/>
      <c r="J582" s="37"/>
      <c r="K582" s="37"/>
      <c r="L582" s="40"/>
      <c r="M582" s="224"/>
      <c r="N582" s="225"/>
      <c r="O582" s="72"/>
      <c r="P582" s="72"/>
      <c r="Q582" s="72"/>
      <c r="R582" s="72"/>
      <c r="S582" s="72"/>
      <c r="T582" s="73"/>
      <c r="U582" s="35"/>
      <c r="V582" s="35"/>
      <c r="W582" s="35"/>
      <c r="X582" s="35"/>
      <c r="Y582" s="35"/>
      <c r="Z582" s="35"/>
      <c r="AA582" s="35"/>
      <c r="AB582" s="35"/>
      <c r="AC582" s="35"/>
      <c r="AD582" s="35"/>
      <c r="AE582" s="35"/>
      <c r="AT582" s="18" t="s">
        <v>303</v>
      </c>
      <c r="AU582" s="18" t="s">
        <v>83</v>
      </c>
    </row>
    <row r="583" spans="1:65" s="13" customFormat="1" x14ac:dyDescent="0.2">
      <c r="B583" s="227"/>
      <c r="C583" s="228"/>
      <c r="D583" s="222" t="s">
        <v>307</v>
      </c>
      <c r="E583" s="229" t="s">
        <v>1</v>
      </c>
      <c r="F583" s="230" t="s">
        <v>897</v>
      </c>
      <c r="G583" s="228"/>
      <c r="H583" s="229" t="s">
        <v>1</v>
      </c>
      <c r="I583" s="231"/>
      <c r="J583" s="228"/>
      <c r="K583" s="228"/>
      <c r="L583" s="232"/>
      <c r="M583" s="233"/>
      <c r="N583" s="234"/>
      <c r="O583" s="234"/>
      <c r="P583" s="234"/>
      <c r="Q583" s="234"/>
      <c r="R583" s="234"/>
      <c r="S583" s="234"/>
      <c r="T583" s="235"/>
      <c r="AT583" s="236" t="s">
        <v>307</v>
      </c>
      <c r="AU583" s="236" t="s">
        <v>83</v>
      </c>
      <c r="AV583" s="13" t="s">
        <v>81</v>
      </c>
      <c r="AW583" s="13" t="s">
        <v>32</v>
      </c>
      <c r="AX583" s="13" t="s">
        <v>75</v>
      </c>
      <c r="AY583" s="236" t="s">
        <v>294</v>
      </c>
    </row>
    <row r="584" spans="1:65" s="14" customFormat="1" x14ac:dyDescent="0.2">
      <c r="B584" s="237"/>
      <c r="C584" s="238"/>
      <c r="D584" s="222" t="s">
        <v>307</v>
      </c>
      <c r="E584" s="239" t="s">
        <v>1</v>
      </c>
      <c r="F584" s="240" t="s">
        <v>898</v>
      </c>
      <c r="G584" s="238"/>
      <c r="H584" s="241">
        <v>89.685000000000002</v>
      </c>
      <c r="I584" s="242"/>
      <c r="J584" s="238"/>
      <c r="K584" s="238"/>
      <c r="L584" s="243"/>
      <c r="M584" s="244"/>
      <c r="N584" s="245"/>
      <c r="O584" s="245"/>
      <c r="P584" s="245"/>
      <c r="Q584" s="245"/>
      <c r="R584" s="245"/>
      <c r="S584" s="245"/>
      <c r="T584" s="246"/>
      <c r="AT584" s="247" t="s">
        <v>307</v>
      </c>
      <c r="AU584" s="247" t="s">
        <v>83</v>
      </c>
      <c r="AV584" s="14" t="s">
        <v>83</v>
      </c>
      <c r="AW584" s="14" t="s">
        <v>32</v>
      </c>
      <c r="AX584" s="14" t="s">
        <v>75</v>
      </c>
      <c r="AY584" s="247" t="s">
        <v>294</v>
      </c>
    </row>
    <row r="585" spans="1:65" s="14" customFormat="1" x14ac:dyDescent="0.2">
      <c r="B585" s="237"/>
      <c r="C585" s="238"/>
      <c r="D585" s="222" t="s">
        <v>307</v>
      </c>
      <c r="E585" s="239" t="s">
        <v>1</v>
      </c>
      <c r="F585" s="240" t="s">
        <v>899</v>
      </c>
      <c r="G585" s="238"/>
      <c r="H585" s="241">
        <v>28.8</v>
      </c>
      <c r="I585" s="242"/>
      <c r="J585" s="238"/>
      <c r="K585" s="238"/>
      <c r="L585" s="243"/>
      <c r="M585" s="244"/>
      <c r="N585" s="245"/>
      <c r="O585" s="245"/>
      <c r="P585" s="245"/>
      <c r="Q585" s="245"/>
      <c r="R585" s="245"/>
      <c r="S585" s="245"/>
      <c r="T585" s="246"/>
      <c r="AT585" s="247" t="s">
        <v>307</v>
      </c>
      <c r="AU585" s="247" t="s">
        <v>83</v>
      </c>
      <c r="AV585" s="14" t="s">
        <v>83</v>
      </c>
      <c r="AW585" s="14" t="s">
        <v>32</v>
      </c>
      <c r="AX585" s="14" t="s">
        <v>75</v>
      </c>
      <c r="AY585" s="247" t="s">
        <v>294</v>
      </c>
    </row>
    <row r="586" spans="1:65" s="13" customFormat="1" x14ac:dyDescent="0.2">
      <c r="B586" s="227"/>
      <c r="C586" s="228"/>
      <c r="D586" s="222" t="s">
        <v>307</v>
      </c>
      <c r="E586" s="229" t="s">
        <v>1</v>
      </c>
      <c r="F586" s="230" t="s">
        <v>900</v>
      </c>
      <c r="G586" s="228"/>
      <c r="H586" s="229" t="s">
        <v>1</v>
      </c>
      <c r="I586" s="231"/>
      <c r="J586" s="228"/>
      <c r="K586" s="228"/>
      <c r="L586" s="232"/>
      <c r="M586" s="233"/>
      <c r="N586" s="234"/>
      <c r="O586" s="234"/>
      <c r="P586" s="234"/>
      <c r="Q586" s="234"/>
      <c r="R586" s="234"/>
      <c r="S586" s="234"/>
      <c r="T586" s="235"/>
      <c r="AT586" s="236" t="s">
        <v>307</v>
      </c>
      <c r="AU586" s="236" t="s">
        <v>83</v>
      </c>
      <c r="AV586" s="13" t="s">
        <v>81</v>
      </c>
      <c r="AW586" s="13" t="s">
        <v>32</v>
      </c>
      <c r="AX586" s="13" t="s">
        <v>75</v>
      </c>
      <c r="AY586" s="236" t="s">
        <v>294</v>
      </c>
    </row>
    <row r="587" spans="1:65" s="14" customFormat="1" x14ac:dyDescent="0.2">
      <c r="B587" s="237"/>
      <c r="C587" s="238"/>
      <c r="D587" s="222" t="s">
        <v>307</v>
      </c>
      <c r="E587" s="239" t="s">
        <v>1</v>
      </c>
      <c r="F587" s="240" t="s">
        <v>901</v>
      </c>
      <c r="G587" s="238"/>
      <c r="H587" s="241">
        <v>74.393000000000001</v>
      </c>
      <c r="I587" s="242"/>
      <c r="J587" s="238"/>
      <c r="K587" s="238"/>
      <c r="L587" s="243"/>
      <c r="M587" s="244"/>
      <c r="N587" s="245"/>
      <c r="O587" s="245"/>
      <c r="P587" s="245"/>
      <c r="Q587" s="245"/>
      <c r="R587" s="245"/>
      <c r="S587" s="245"/>
      <c r="T587" s="246"/>
      <c r="AT587" s="247" t="s">
        <v>307</v>
      </c>
      <c r="AU587" s="247" t="s">
        <v>83</v>
      </c>
      <c r="AV587" s="14" t="s">
        <v>83</v>
      </c>
      <c r="AW587" s="14" t="s">
        <v>32</v>
      </c>
      <c r="AX587" s="14" t="s">
        <v>75</v>
      </c>
      <c r="AY587" s="247" t="s">
        <v>294</v>
      </c>
    </row>
    <row r="588" spans="1:65" s="13" customFormat="1" x14ac:dyDescent="0.2">
      <c r="B588" s="227"/>
      <c r="C588" s="228"/>
      <c r="D588" s="222" t="s">
        <v>307</v>
      </c>
      <c r="E588" s="229" t="s">
        <v>1</v>
      </c>
      <c r="F588" s="230" t="s">
        <v>650</v>
      </c>
      <c r="G588" s="228"/>
      <c r="H588" s="229" t="s">
        <v>1</v>
      </c>
      <c r="I588" s="231"/>
      <c r="J588" s="228"/>
      <c r="K588" s="228"/>
      <c r="L588" s="232"/>
      <c r="M588" s="233"/>
      <c r="N588" s="234"/>
      <c r="O588" s="234"/>
      <c r="P588" s="234"/>
      <c r="Q588" s="234"/>
      <c r="R588" s="234"/>
      <c r="S588" s="234"/>
      <c r="T588" s="235"/>
      <c r="AT588" s="236" t="s">
        <v>307</v>
      </c>
      <c r="AU588" s="236" t="s">
        <v>83</v>
      </c>
      <c r="AV588" s="13" t="s">
        <v>81</v>
      </c>
      <c r="AW588" s="13" t="s">
        <v>32</v>
      </c>
      <c r="AX588" s="13" t="s">
        <v>75</v>
      </c>
      <c r="AY588" s="236" t="s">
        <v>294</v>
      </c>
    </row>
    <row r="589" spans="1:65" s="14" customFormat="1" x14ac:dyDescent="0.2">
      <c r="B589" s="237"/>
      <c r="C589" s="238"/>
      <c r="D589" s="222" t="s">
        <v>307</v>
      </c>
      <c r="E589" s="239" t="s">
        <v>1</v>
      </c>
      <c r="F589" s="240" t="s">
        <v>902</v>
      </c>
      <c r="G589" s="238"/>
      <c r="H589" s="241">
        <v>107.15300000000001</v>
      </c>
      <c r="I589" s="242"/>
      <c r="J589" s="238"/>
      <c r="K589" s="238"/>
      <c r="L589" s="243"/>
      <c r="M589" s="244"/>
      <c r="N589" s="245"/>
      <c r="O589" s="245"/>
      <c r="P589" s="245"/>
      <c r="Q589" s="245"/>
      <c r="R589" s="245"/>
      <c r="S589" s="245"/>
      <c r="T589" s="246"/>
      <c r="AT589" s="247" t="s">
        <v>307</v>
      </c>
      <c r="AU589" s="247" t="s">
        <v>83</v>
      </c>
      <c r="AV589" s="14" t="s">
        <v>83</v>
      </c>
      <c r="AW589" s="14" t="s">
        <v>32</v>
      </c>
      <c r="AX589" s="14" t="s">
        <v>75</v>
      </c>
      <c r="AY589" s="247" t="s">
        <v>294</v>
      </c>
    </row>
    <row r="590" spans="1:65" s="16" customFormat="1" x14ac:dyDescent="0.2">
      <c r="B590" s="269"/>
      <c r="C590" s="270"/>
      <c r="D590" s="222" t="s">
        <v>307</v>
      </c>
      <c r="E590" s="271" t="s">
        <v>1</v>
      </c>
      <c r="F590" s="272" t="s">
        <v>457</v>
      </c>
      <c r="G590" s="270"/>
      <c r="H590" s="273">
        <v>300.03100000000001</v>
      </c>
      <c r="I590" s="274"/>
      <c r="J590" s="270"/>
      <c r="K590" s="270"/>
      <c r="L590" s="275"/>
      <c r="M590" s="276"/>
      <c r="N590" s="277"/>
      <c r="O590" s="277"/>
      <c r="P590" s="277"/>
      <c r="Q590" s="277"/>
      <c r="R590" s="277"/>
      <c r="S590" s="277"/>
      <c r="T590" s="278"/>
      <c r="AT590" s="279" t="s">
        <v>307</v>
      </c>
      <c r="AU590" s="279" t="s">
        <v>83</v>
      </c>
      <c r="AV590" s="16" t="s">
        <v>301</v>
      </c>
      <c r="AW590" s="16" t="s">
        <v>32</v>
      </c>
      <c r="AX590" s="16" t="s">
        <v>81</v>
      </c>
      <c r="AY590" s="279" t="s">
        <v>294</v>
      </c>
    </row>
    <row r="591" spans="1:65" s="2" customFormat="1" ht="24" customHeight="1" x14ac:dyDescent="0.2">
      <c r="A591" s="35"/>
      <c r="B591" s="36"/>
      <c r="C591" s="209" t="s">
        <v>903</v>
      </c>
      <c r="D591" s="209" t="s">
        <v>296</v>
      </c>
      <c r="E591" s="210" t="s">
        <v>904</v>
      </c>
      <c r="F591" s="211" t="s">
        <v>905</v>
      </c>
      <c r="G591" s="212" t="s">
        <v>299</v>
      </c>
      <c r="H591" s="213">
        <v>300.03100000000001</v>
      </c>
      <c r="I591" s="214"/>
      <c r="J591" s="215">
        <f>ROUND(I591*H591,2)</f>
        <v>0</v>
      </c>
      <c r="K591" s="211" t="s">
        <v>300</v>
      </c>
      <c r="L591" s="40"/>
      <c r="M591" s="216" t="s">
        <v>1</v>
      </c>
      <c r="N591" s="217" t="s">
        <v>40</v>
      </c>
      <c r="O591" s="72"/>
      <c r="P591" s="218">
        <f>O591*H591</f>
        <v>0</v>
      </c>
      <c r="Q591" s="218">
        <v>1.0000000000000001E-5</v>
      </c>
      <c r="R591" s="218">
        <f>Q591*H591</f>
        <v>3.0003100000000004E-3</v>
      </c>
      <c r="S591" s="218">
        <v>0</v>
      </c>
      <c r="T591" s="219">
        <f>S591*H591</f>
        <v>0</v>
      </c>
      <c r="U591" s="35"/>
      <c r="V591" s="35"/>
      <c r="W591" s="35"/>
      <c r="X591" s="35"/>
      <c r="Y591" s="35"/>
      <c r="Z591" s="35"/>
      <c r="AA591" s="35"/>
      <c r="AB591" s="35"/>
      <c r="AC591" s="35"/>
      <c r="AD591" s="35"/>
      <c r="AE591" s="35"/>
      <c r="AR591" s="220" t="s">
        <v>301</v>
      </c>
      <c r="AT591" s="220" t="s">
        <v>296</v>
      </c>
      <c r="AU591" s="220" t="s">
        <v>83</v>
      </c>
      <c r="AY591" s="18" t="s">
        <v>294</v>
      </c>
      <c r="BE591" s="221">
        <f>IF(N591="základní",J591,0)</f>
        <v>0</v>
      </c>
      <c r="BF591" s="221">
        <f>IF(N591="snížená",J591,0)</f>
        <v>0</v>
      </c>
      <c r="BG591" s="221">
        <f>IF(N591="zákl. přenesená",J591,0)</f>
        <v>0</v>
      </c>
      <c r="BH591" s="221">
        <f>IF(N591="sníž. přenesená",J591,0)</f>
        <v>0</v>
      </c>
      <c r="BI591" s="221">
        <f>IF(N591="nulová",J591,0)</f>
        <v>0</v>
      </c>
      <c r="BJ591" s="18" t="s">
        <v>81</v>
      </c>
      <c r="BK591" s="221">
        <f>ROUND(I591*H591,2)</f>
        <v>0</v>
      </c>
      <c r="BL591" s="18" t="s">
        <v>301</v>
      </c>
      <c r="BM591" s="220" t="s">
        <v>906</v>
      </c>
    </row>
    <row r="592" spans="1:65" s="2" customFormat="1" ht="19.2" x14ac:dyDescent="0.2">
      <c r="A592" s="35"/>
      <c r="B592" s="36"/>
      <c r="C592" s="37"/>
      <c r="D592" s="222" t="s">
        <v>303</v>
      </c>
      <c r="E592" s="37"/>
      <c r="F592" s="223" t="s">
        <v>907</v>
      </c>
      <c r="G592" s="37"/>
      <c r="H592" s="37"/>
      <c r="I592" s="124"/>
      <c r="J592" s="37"/>
      <c r="K592" s="37"/>
      <c r="L592" s="40"/>
      <c r="M592" s="224"/>
      <c r="N592" s="225"/>
      <c r="O592" s="72"/>
      <c r="P592" s="72"/>
      <c r="Q592" s="72"/>
      <c r="R592" s="72"/>
      <c r="S592" s="72"/>
      <c r="T592" s="73"/>
      <c r="U592" s="35"/>
      <c r="V592" s="35"/>
      <c r="W592" s="35"/>
      <c r="X592" s="35"/>
      <c r="Y592" s="35"/>
      <c r="Z592" s="35"/>
      <c r="AA592" s="35"/>
      <c r="AB592" s="35"/>
      <c r="AC592" s="35"/>
      <c r="AD592" s="35"/>
      <c r="AE592" s="35"/>
      <c r="AT592" s="18" t="s">
        <v>303</v>
      </c>
      <c r="AU592" s="18" t="s">
        <v>83</v>
      </c>
    </row>
    <row r="593" spans="1:65" s="2" customFormat="1" ht="24" customHeight="1" x14ac:dyDescent="0.2">
      <c r="A593" s="35"/>
      <c r="B593" s="36"/>
      <c r="C593" s="209" t="s">
        <v>908</v>
      </c>
      <c r="D593" s="209" t="s">
        <v>296</v>
      </c>
      <c r="E593" s="210" t="s">
        <v>909</v>
      </c>
      <c r="F593" s="211" t="s">
        <v>910</v>
      </c>
      <c r="G593" s="212" t="s">
        <v>299</v>
      </c>
      <c r="H593" s="213">
        <v>300.03100000000001</v>
      </c>
      <c r="I593" s="214"/>
      <c r="J593" s="215">
        <f>ROUND(I593*H593,2)</f>
        <v>0</v>
      </c>
      <c r="K593" s="211" t="s">
        <v>300</v>
      </c>
      <c r="L593" s="40"/>
      <c r="M593" s="216" t="s">
        <v>1</v>
      </c>
      <c r="N593" s="217" t="s">
        <v>40</v>
      </c>
      <c r="O593" s="72"/>
      <c r="P593" s="218">
        <f>O593*H593</f>
        <v>0</v>
      </c>
      <c r="Q593" s="218">
        <v>0</v>
      </c>
      <c r="R593" s="218">
        <f>Q593*H593</f>
        <v>0</v>
      </c>
      <c r="S593" s="218">
        <v>0</v>
      </c>
      <c r="T593" s="219">
        <f>S593*H593</f>
        <v>0</v>
      </c>
      <c r="U593" s="35"/>
      <c r="V593" s="35"/>
      <c r="W593" s="35"/>
      <c r="X593" s="35"/>
      <c r="Y593" s="35"/>
      <c r="Z593" s="35"/>
      <c r="AA593" s="35"/>
      <c r="AB593" s="35"/>
      <c r="AC593" s="35"/>
      <c r="AD593" s="35"/>
      <c r="AE593" s="35"/>
      <c r="AR593" s="220" t="s">
        <v>301</v>
      </c>
      <c r="AT593" s="220" t="s">
        <v>296</v>
      </c>
      <c r="AU593" s="220" t="s">
        <v>83</v>
      </c>
      <c r="AY593" s="18" t="s">
        <v>294</v>
      </c>
      <c r="BE593" s="221">
        <f>IF(N593="základní",J593,0)</f>
        <v>0</v>
      </c>
      <c r="BF593" s="221">
        <f>IF(N593="snížená",J593,0)</f>
        <v>0</v>
      </c>
      <c r="BG593" s="221">
        <f>IF(N593="zákl. přenesená",J593,0)</f>
        <v>0</v>
      </c>
      <c r="BH593" s="221">
        <f>IF(N593="sníž. přenesená",J593,0)</f>
        <v>0</v>
      </c>
      <c r="BI593" s="221">
        <f>IF(N593="nulová",J593,0)</f>
        <v>0</v>
      </c>
      <c r="BJ593" s="18" t="s">
        <v>81</v>
      </c>
      <c r="BK593" s="221">
        <f>ROUND(I593*H593,2)</f>
        <v>0</v>
      </c>
      <c r="BL593" s="18" t="s">
        <v>301</v>
      </c>
      <c r="BM593" s="220" t="s">
        <v>911</v>
      </c>
    </row>
    <row r="594" spans="1:65" s="2" customFormat="1" ht="19.2" x14ac:dyDescent="0.2">
      <c r="A594" s="35"/>
      <c r="B594" s="36"/>
      <c r="C594" s="37"/>
      <c r="D594" s="222" t="s">
        <v>303</v>
      </c>
      <c r="E594" s="37"/>
      <c r="F594" s="223" t="s">
        <v>912</v>
      </c>
      <c r="G594" s="37"/>
      <c r="H594" s="37"/>
      <c r="I594" s="124"/>
      <c r="J594" s="37"/>
      <c r="K594" s="37"/>
      <c r="L594" s="40"/>
      <c r="M594" s="224"/>
      <c r="N594" s="225"/>
      <c r="O594" s="72"/>
      <c r="P594" s="72"/>
      <c r="Q594" s="72"/>
      <c r="R594" s="72"/>
      <c r="S594" s="72"/>
      <c r="T594" s="73"/>
      <c r="U594" s="35"/>
      <c r="V594" s="35"/>
      <c r="W594" s="35"/>
      <c r="X594" s="35"/>
      <c r="Y594" s="35"/>
      <c r="Z594" s="35"/>
      <c r="AA594" s="35"/>
      <c r="AB594" s="35"/>
      <c r="AC594" s="35"/>
      <c r="AD594" s="35"/>
      <c r="AE594" s="35"/>
      <c r="AT594" s="18" t="s">
        <v>303</v>
      </c>
      <c r="AU594" s="18" t="s">
        <v>83</v>
      </c>
    </row>
    <row r="595" spans="1:65" s="2" customFormat="1" ht="24" customHeight="1" x14ac:dyDescent="0.2">
      <c r="A595" s="35"/>
      <c r="B595" s="36"/>
      <c r="C595" s="209" t="s">
        <v>913</v>
      </c>
      <c r="D595" s="209" t="s">
        <v>296</v>
      </c>
      <c r="E595" s="210" t="s">
        <v>914</v>
      </c>
      <c r="F595" s="211" t="s">
        <v>915</v>
      </c>
      <c r="G595" s="212" t="s">
        <v>299</v>
      </c>
      <c r="H595" s="213">
        <v>25.3</v>
      </c>
      <c r="I595" s="214"/>
      <c r="J595" s="215">
        <f>ROUND(I595*H595,2)</f>
        <v>0</v>
      </c>
      <c r="K595" s="211" t="s">
        <v>300</v>
      </c>
      <c r="L595" s="40"/>
      <c r="M595" s="216" t="s">
        <v>1</v>
      </c>
      <c r="N595" s="217" t="s">
        <v>40</v>
      </c>
      <c r="O595" s="72"/>
      <c r="P595" s="218">
        <f>O595*H595</f>
        <v>0</v>
      </c>
      <c r="Q595" s="218">
        <v>4.47E-3</v>
      </c>
      <c r="R595" s="218">
        <f>Q595*H595</f>
        <v>0.113091</v>
      </c>
      <c r="S595" s="218">
        <v>0</v>
      </c>
      <c r="T595" s="219">
        <f>S595*H595</f>
        <v>0</v>
      </c>
      <c r="U595" s="35"/>
      <c r="V595" s="35"/>
      <c r="W595" s="35"/>
      <c r="X595" s="35"/>
      <c r="Y595" s="35"/>
      <c r="Z595" s="35"/>
      <c r="AA595" s="35"/>
      <c r="AB595" s="35"/>
      <c r="AC595" s="35"/>
      <c r="AD595" s="35"/>
      <c r="AE595" s="35"/>
      <c r="AR595" s="220" t="s">
        <v>301</v>
      </c>
      <c r="AT595" s="220" t="s">
        <v>296</v>
      </c>
      <c r="AU595" s="220" t="s">
        <v>83</v>
      </c>
      <c r="AY595" s="18" t="s">
        <v>294</v>
      </c>
      <c r="BE595" s="221">
        <f>IF(N595="základní",J595,0)</f>
        <v>0</v>
      </c>
      <c r="BF595" s="221">
        <f>IF(N595="snížená",J595,0)</f>
        <v>0</v>
      </c>
      <c r="BG595" s="221">
        <f>IF(N595="zákl. přenesená",J595,0)</f>
        <v>0</v>
      </c>
      <c r="BH595" s="221">
        <f>IF(N595="sníž. přenesená",J595,0)</f>
        <v>0</v>
      </c>
      <c r="BI595" s="221">
        <f>IF(N595="nulová",J595,0)</f>
        <v>0</v>
      </c>
      <c r="BJ595" s="18" t="s">
        <v>81</v>
      </c>
      <c r="BK595" s="221">
        <f>ROUND(I595*H595,2)</f>
        <v>0</v>
      </c>
      <c r="BL595" s="18" t="s">
        <v>301</v>
      </c>
      <c r="BM595" s="220" t="s">
        <v>916</v>
      </c>
    </row>
    <row r="596" spans="1:65" s="2" customFormat="1" x14ac:dyDescent="0.2">
      <c r="A596" s="35"/>
      <c r="B596" s="36"/>
      <c r="C596" s="37"/>
      <c r="D596" s="222" t="s">
        <v>303</v>
      </c>
      <c r="E596" s="37"/>
      <c r="F596" s="223" t="s">
        <v>915</v>
      </c>
      <c r="G596" s="37"/>
      <c r="H596" s="37"/>
      <c r="I596" s="124"/>
      <c r="J596" s="37"/>
      <c r="K596" s="37"/>
      <c r="L596" s="40"/>
      <c r="M596" s="224"/>
      <c r="N596" s="225"/>
      <c r="O596" s="72"/>
      <c r="P596" s="72"/>
      <c r="Q596" s="72"/>
      <c r="R596" s="72"/>
      <c r="S596" s="72"/>
      <c r="T596" s="73"/>
      <c r="U596" s="35"/>
      <c r="V596" s="35"/>
      <c r="W596" s="35"/>
      <c r="X596" s="35"/>
      <c r="Y596" s="35"/>
      <c r="Z596" s="35"/>
      <c r="AA596" s="35"/>
      <c r="AB596" s="35"/>
      <c r="AC596" s="35"/>
      <c r="AD596" s="35"/>
      <c r="AE596" s="35"/>
      <c r="AT596" s="18" t="s">
        <v>303</v>
      </c>
      <c r="AU596" s="18" t="s">
        <v>83</v>
      </c>
    </row>
    <row r="597" spans="1:65" s="2" customFormat="1" ht="28.8" x14ac:dyDescent="0.2">
      <c r="A597" s="35"/>
      <c r="B597" s="36"/>
      <c r="C597" s="37"/>
      <c r="D597" s="222" t="s">
        <v>305</v>
      </c>
      <c r="E597" s="37"/>
      <c r="F597" s="226" t="s">
        <v>306</v>
      </c>
      <c r="G597" s="37"/>
      <c r="H597" s="37"/>
      <c r="I597" s="124"/>
      <c r="J597" s="37"/>
      <c r="K597" s="37"/>
      <c r="L597" s="40"/>
      <c r="M597" s="224"/>
      <c r="N597" s="225"/>
      <c r="O597" s="72"/>
      <c r="P597" s="72"/>
      <c r="Q597" s="72"/>
      <c r="R597" s="72"/>
      <c r="S597" s="72"/>
      <c r="T597" s="73"/>
      <c r="U597" s="35"/>
      <c r="V597" s="35"/>
      <c r="W597" s="35"/>
      <c r="X597" s="35"/>
      <c r="Y597" s="35"/>
      <c r="Z597" s="35"/>
      <c r="AA597" s="35"/>
      <c r="AB597" s="35"/>
      <c r="AC597" s="35"/>
      <c r="AD597" s="35"/>
      <c r="AE597" s="35"/>
      <c r="AT597" s="18" t="s">
        <v>305</v>
      </c>
      <c r="AU597" s="18" t="s">
        <v>83</v>
      </c>
    </row>
    <row r="598" spans="1:65" s="14" customFormat="1" x14ac:dyDescent="0.2">
      <c r="B598" s="237"/>
      <c r="C598" s="238"/>
      <c r="D598" s="222" t="s">
        <v>307</v>
      </c>
      <c r="E598" s="239" t="s">
        <v>1</v>
      </c>
      <c r="F598" s="240" t="s">
        <v>917</v>
      </c>
      <c r="G598" s="238"/>
      <c r="H598" s="241">
        <v>25.3</v>
      </c>
      <c r="I598" s="242"/>
      <c r="J598" s="238"/>
      <c r="K598" s="238"/>
      <c r="L598" s="243"/>
      <c r="M598" s="244"/>
      <c r="N598" s="245"/>
      <c r="O598" s="245"/>
      <c r="P598" s="245"/>
      <c r="Q598" s="245"/>
      <c r="R598" s="245"/>
      <c r="S598" s="245"/>
      <c r="T598" s="246"/>
      <c r="AT598" s="247" t="s">
        <v>307</v>
      </c>
      <c r="AU598" s="247" t="s">
        <v>83</v>
      </c>
      <c r="AV598" s="14" t="s">
        <v>83</v>
      </c>
      <c r="AW598" s="14" t="s">
        <v>32</v>
      </c>
      <c r="AX598" s="14" t="s">
        <v>81</v>
      </c>
      <c r="AY598" s="247" t="s">
        <v>294</v>
      </c>
    </row>
    <row r="599" spans="1:65" s="2" customFormat="1" ht="24" customHeight="1" x14ac:dyDescent="0.2">
      <c r="A599" s="35"/>
      <c r="B599" s="36"/>
      <c r="C599" s="209" t="s">
        <v>918</v>
      </c>
      <c r="D599" s="209" t="s">
        <v>296</v>
      </c>
      <c r="E599" s="210" t="s">
        <v>919</v>
      </c>
      <c r="F599" s="211" t="s">
        <v>920</v>
      </c>
      <c r="G599" s="212" t="s">
        <v>299</v>
      </c>
      <c r="H599" s="213">
        <v>375.55</v>
      </c>
      <c r="I599" s="214"/>
      <c r="J599" s="215">
        <f>ROUND(I599*H599,2)</f>
        <v>0</v>
      </c>
      <c r="K599" s="211" t="s">
        <v>300</v>
      </c>
      <c r="L599" s="40"/>
      <c r="M599" s="216" t="s">
        <v>1</v>
      </c>
      <c r="N599" s="217" t="s">
        <v>40</v>
      </c>
      <c r="O599" s="72"/>
      <c r="P599" s="218">
        <f>O599*H599</f>
        <v>0</v>
      </c>
      <c r="Q599" s="218">
        <v>4.47E-3</v>
      </c>
      <c r="R599" s="218">
        <f>Q599*H599</f>
        <v>1.6787085000000002</v>
      </c>
      <c r="S599" s="218">
        <v>0</v>
      </c>
      <c r="T599" s="219">
        <f>S599*H599</f>
        <v>0</v>
      </c>
      <c r="U599" s="35"/>
      <c r="V599" s="35"/>
      <c r="W599" s="35"/>
      <c r="X599" s="35"/>
      <c r="Y599" s="35"/>
      <c r="Z599" s="35"/>
      <c r="AA599" s="35"/>
      <c r="AB599" s="35"/>
      <c r="AC599" s="35"/>
      <c r="AD599" s="35"/>
      <c r="AE599" s="35"/>
      <c r="AR599" s="220" t="s">
        <v>301</v>
      </c>
      <c r="AT599" s="220" t="s">
        <v>296</v>
      </c>
      <c r="AU599" s="220" t="s">
        <v>83</v>
      </c>
      <c r="AY599" s="18" t="s">
        <v>294</v>
      </c>
      <c r="BE599" s="221">
        <f>IF(N599="základní",J599,0)</f>
        <v>0</v>
      </c>
      <c r="BF599" s="221">
        <f>IF(N599="snížená",J599,0)</f>
        <v>0</v>
      </c>
      <c r="BG599" s="221">
        <f>IF(N599="zákl. přenesená",J599,0)</f>
        <v>0</v>
      </c>
      <c r="BH599" s="221">
        <f>IF(N599="sníž. přenesená",J599,0)</f>
        <v>0</v>
      </c>
      <c r="BI599" s="221">
        <f>IF(N599="nulová",J599,0)</f>
        <v>0</v>
      </c>
      <c r="BJ599" s="18" t="s">
        <v>81</v>
      </c>
      <c r="BK599" s="221">
        <f>ROUND(I599*H599,2)</f>
        <v>0</v>
      </c>
      <c r="BL599" s="18" t="s">
        <v>301</v>
      </c>
      <c r="BM599" s="220" t="s">
        <v>921</v>
      </c>
    </row>
    <row r="600" spans="1:65" s="2" customFormat="1" ht="19.2" x14ac:dyDescent="0.2">
      <c r="A600" s="35"/>
      <c r="B600" s="36"/>
      <c r="C600" s="37"/>
      <c r="D600" s="222" t="s">
        <v>303</v>
      </c>
      <c r="E600" s="37"/>
      <c r="F600" s="223" t="s">
        <v>922</v>
      </c>
      <c r="G600" s="37"/>
      <c r="H600" s="37"/>
      <c r="I600" s="124"/>
      <c r="J600" s="37"/>
      <c r="K600" s="37"/>
      <c r="L600" s="40"/>
      <c r="M600" s="224"/>
      <c r="N600" s="225"/>
      <c r="O600" s="72"/>
      <c r="P600" s="72"/>
      <c r="Q600" s="72"/>
      <c r="R600" s="72"/>
      <c r="S600" s="72"/>
      <c r="T600" s="73"/>
      <c r="U600" s="35"/>
      <c r="V600" s="35"/>
      <c r="W600" s="35"/>
      <c r="X600" s="35"/>
      <c r="Y600" s="35"/>
      <c r="Z600" s="35"/>
      <c r="AA600" s="35"/>
      <c r="AB600" s="35"/>
      <c r="AC600" s="35"/>
      <c r="AD600" s="35"/>
      <c r="AE600" s="35"/>
      <c r="AT600" s="18" t="s">
        <v>303</v>
      </c>
      <c r="AU600" s="18" t="s">
        <v>83</v>
      </c>
    </row>
    <row r="601" spans="1:65" s="2" customFormat="1" ht="28.8" x14ac:dyDescent="0.2">
      <c r="A601" s="35"/>
      <c r="B601" s="36"/>
      <c r="C601" s="37"/>
      <c r="D601" s="222" t="s">
        <v>305</v>
      </c>
      <c r="E601" s="37"/>
      <c r="F601" s="226" t="s">
        <v>306</v>
      </c>
      <c r="G601" s="37"/>
      <c r="H601" s="37"/>
      <c r="I601" s="124"/>
      <c r="J601" s="37"/>
      <c r="K601" s="37"/>
      <c r="L601" s="40"/>
      <c r="M601" s="224"/>
      <c r="N601" s="225"/>
      <c r="O601" s="72"/>
      <c r="P601" s="72"/>
      <c r="Q601" s="72"/>
      <c r="R601" s="72"/>
      <c r="S601" s="72"/>
      <c r="T601" s="73"/>
      <c r="U601" s="35"/>
      <c r="V601" s="35"/>
      <c r="W601" s="35"/>
      <c r="X601" s="35"/>
      <c r="Y601" s="35"/>
      <c r="Z601" s="35"/>
      <c r="AA601" s="35"/>
      <c r="AB601" s="35"/>
      <c r="AC601" s="35"/>
      <c r="AD601" s="35"/>
      <c r="AE601" s="35"/>
      <c r="AT601" s="18" t="s">
        <v>305</v>
      </c>
      <c r="AU601" s="18" t="s">
        <v>83</v>
      </c>
    </row>
    <row r="602" spans="1:65" s="13" customFormat="1" x14ac:dyDescent="0.2">
      <c r="B602" s="227"/>
      <c r="C602" s="228"/>
      <c r="D602" s="222" t="s">
        <v>307</v>
      </c>
      <c r="E602" s="229" t="s">
        <v>1</v>
      </c>
      <c r="F602" s="230" t="s">
        <v>923</v>
      </c>
      <c r="G602" s="228"/>
      <c r="H602" s="229" t="s">
        <v>1</v>
      </c>
      <c r="I602" s="231"/>
      <c r="J602" s="228"/>
      <c r="K602" s="228"/>
      <c r="L602" s="232"/>
      <c r="M602" s="233"/>
      <c r="N602" s="234"/>
      <c r="O602" s="234"/>
      <c r="P602" s="234"/>
      <c r="Q602" s="234"/>
      <c r="R602" s="234"/>
      <c r="S602" s="234"/>
      <c r="T602" s="235"/>
      <c r="AT602" s="236" t="s">
        <v>307</v>
      </c>
      <c r="AU602" s="236" t="s">
        <v>83</v>
      </c>
      <c r="AV602" s="13" t="s">
        <v>81</v>
      </c>
      <c r="AW602" s="13" t="s">
        <v>32</v>
      </c>
      <c r="AX602" s="13" t="s">
        <v>75</v>
      </c>
      <c r="AY602" s="236" t="s">
        <v>294</v>
      </c>
    </row>
    <row r="603" spans="1:65" s="14" customFormat="1" x14ac:dyDescent="0.2">
      <c r="B603" s="237"/>
      <c r="C603" s="238"/>
      <c r="D603" s="222" t="s">
        <v>307</v>
      </c>
      <c r="E603" s="239" t="s">
        <v>1</v>
      </c>
      <c r="F603" s="240" t="s">
        <v>924</v>
      </c>
      <c r="G603" s="238"/>
      <c r="H603" s="241">
        <v>375.55</v>
      </c>
      <c r="I603" s="242"/>
      <c r="J603" s="238"/>
      <c r="K603" s="238"/>
      <c r="L603" s="243"/>
      <c r="M603" s="244"/>
      <c r="N603" s="245"/>
      <c r="O603" s="245"/>
      <c r="P603" s="245"/>
      <c r="Q603" s="245"/>
      <c r="R603" s="245"/>
      <c r="S603" s="245"/>
      <c r="T603" s="246"/>
      <c r="AT603" s="247" t="s">
        <v>307</v>
      </c>
      <c r="AU603" s="247" t="s">
        <v>83</v>
      </c>
      <c r="AV603" s="14" t="s">
        <v>83</v>
      </c>
      <c r="AW603" s="14" t="s">
        <v>32</v>
      </c>
      <c r="AX603" s="14" t="s">
        <v>81</v>
      </c>
      <c r="AY603" s="247" t="s">
        <v>294</v>
      </c>
    </row>
    <row r="604" spans="1:65" s="2" customFormat="1" ht="24" customHeight="1" x14ac:dyDescent="0.2">
      <c r="A604" s="35"/>
      <c r="B604" s="36"/>
      <c r="C604" s="209" t="s">
        <v>925</v>
      </c>
      <c r="D604" s="209" t="s">
        <v>296</v>
      </c>
      <c r="E604" s="210" t="s">
        <v>926</v>
      </c>
      <c r="F604" s="211" t="s">
        <v>927</v>
      </c>
      <c r="G604" s="212" t="s">
        <v>386</v>
      </c>
      <c r="H604" s="213">
        <v>165.1</v>
      </c>
      <c r="I604" s="214"/>
      <c r="J604" s="215">
        <f>ROUND(I604*H604,2)</f>
        <v>0</v>
      </c>
      <c r="K604" s="211" t="s">
        <v>1</v>
      </c>
      <c r="L604" s="40"/>
      <c r="M604" s="216" t="s">
        <v>1</v>
      </c>
      <c r="N604" s="217" t="s">
        <v>40</v>
      </c>
      <c r="O604" s="72"/>
      <c r="P604" s="218">
        <f>O604*H604</f>
        <v>0</v>
      </c>
      <c r="Q604" s="218">
        <v>2.32E-3</v>
      </c>
      <c r="R604" s="218">
        <f>Q604*H604</f>
        <v>0.38303199999999998</v>
      </c>
      <c r="S604" s="218">
        <v>0</v>
      </c>
      <c r="T604" s="219">
        <f>S604*H604</f>
        <v>0</v>
      </c>
      <c r="U604" s="35"/>
      <c r="V604" s="35"/>
      <c r="W604" s="35"/>
      <c r="X604" s="35"/>
      <c r="Y604" s="35"/>
      <c r="Z604" s="35"/>
      <c r="AA604" s="35"/>
      <c r="AB604" s="35"/>
      <c r="AC604" s="35"/>
      <c r="AD604" s="35"/>
      <c r="AE604" s="35"/>
      <c r="AR604" s="220" t="s">
        <v>301</v>
      </c>
      <c r="AT604" s="220" t="s">
        <v>296</v>
      </c>
      <c r="AU604" s="220" t="s">
        <v>83</v>
      </c>
      <c r="AY604" s="18" t="s">
        <v>294</v>
      </c>
      <c r="BE604" s="221">
        <f>IF(N604="základní",J604,0)</f>
        <v>0</v>
      </c>
      <c r="BF604" s="221">
        <f>IF(N604="snížená",J604,0)</f>
        <v>0</v>
      </c>
      <c r="BG604" s="221">
        <f>IF(N604="zákl. přenesená",J604,0)</f>
        <v>0</v>
      </c>
      <c r="BH604" s="221">
        <f>IF(N604="sníž. přenesená",J604,0)</f>
        <v>0</v>
      </c>
      <c r="BI604" s="221">
        <f>IF(N604="nulová",J604,0)</f>
        <v>0</v>
      </c>
      <c r="BJ604" s="18" t="s">
        <v>81</v>
      </c>
      <c r="BK604" s="221">
        <f>ROUND(I604*H604,2)</f>
        <v>0</v>
      </c>
      <c r="BL604" s="18" t="s">
        <v>301</v>
      </c>
      <c r="BM604" s="220" t="s">
        <v>928</v>
      </c>
    </row>
    <row r="605" spans="1:65" s="2" customFormat="1" ht="38.4" x14ac:dyDescent="0.2">
      <c r="A605" s="35"/>
      <c r="B605" s="36"/>
      <c r="C605" s="37"/>
      <c r="D605" s="222" t="s">
        <v>303</v>
      </c>
      <c r="E605" s="37"/>
      <c r="F605" s="223" t="s">
        <v>929</v>
      </c>
      <c r="G605" s="37"/>
      <c r="H605" s="37"/>
      <c r="I605" s="124"/>
      <c r="J605" s="37"/>
      <c r="K605" s="37"/>
      <c r="L605" s="40"/>
      <c r="M605" s="224"/>
      <c r="N605" s="225"/>
      <c r="O605" s="72"/>
      <c r="P605" s="72"/>
      <c r="Q605" s="72"/>
      <c r="R605" s="72"/>
      <c r="S605" s="72"/>
      <c r="T605" s="73"/>
      <c r="U605" s="35"/>
      <c r="V605" s="35"/>
      <c r="W605" s="35"/>
      <c r="X605" s="35"/>
      <c r="Y605" s="35"/>
      <c r="Z605" s="35"/>
      <c r="AA605" s="35"/>
      <c r="AB605" s="35"/>
      <c r="AC605" s="35"/>
      <c r="AD605" s="35"/>
      <c r="AE605" s="35"/>
      <c r="AT605" s="18" t="s">
        <v>303</v>
      </c>
      <c r="AU605" s="18" t="s">
        <v>83</v>
      </c>
    </row>
    <row r="606" spans="1:65" s="2" customFormat="1" ht="28.8" x14ac:dyDescent="0.2">
      <c r="A606" s="35"/>
      <c r="B606" s="36"/>
      <c r="C606" s="37"/>
      <c r="D606" s="222" t="s">
        <v>305</v>
      </c>
      <c r="E606" s="37"/>
      <c r="F606" s="226" t="s">
        <v>306</v>
      </c>
      <c r="G606" s="37"/>
      <c r="H606" s="37"/>
      <c r="I606" s="124"/>
      <c r="J606" s="37"/>
      <c r="K606" s="37"/>
      <c r="L606" s="40"/>
      <c r="M606" s="224"/>
      <c r="N606" s="225"/>
      <c r="O606" s="72"/>
      <c r="P606" s="72"/>
      <c r="Q606" s="72"/>
      <c r="R606" s="72"/>
      <c r="S606" s="72"/>
      <c r="T606" s="73"/>
      <c r="U606" s="35"/>
      <c r="V606" s="35"/>
      <c r="W606" s="35"/>
      <c r="X606" s="35"/>
      <c r="Y606" s="35"/>
      <c r="Z606" s="35"/>
      <c r="AA606" s="35"/>
      <c r="AB606" s="35"/>
      <c r="AC606" s="35"/>
      <c r="AD606" s="35"/>
      <c r="AE606" s="35"/>
      <c r="AT606" s="18" t="s">
        <v>305</v>
      </c>
      <c r="AU606" s="18" t="s">
        <v>83</v>
      </c>
    </row>
    <row r="607" spans="1:65" s="13" customFormat="1" x14ac:dyDescent="0.2">
      <c r="B607" s="227"/>
      <c r="C607" s="228"/>
      <c r="D607" s="222" t="s">
        <v>307</v>
      </c>
      <c r="E607" s="229" t="s">
        <v>1</v>
      </c>
      <c r="F607" s="230" t="s">
        <v>930</v>
      </c>
      <c r="G607" s="228"/>
      <c r="H607" s="229" t="s">
        <v>1</v>
      </c>
      <c r="I607" s="231"/>
      <c r="J607" s="228"/>
      <c r="K607" s="228"/>
      <c r="L607" s="232"/>
      <c r="M607" s="233"/>
      <c r="N607" s="234"/>
      <c r="O607" s="234"/>
      <c r="P607" s="234"/>
      <c r="Q607" s="234"/>
      <c r="R607" s="234"/>
      <c r="S607" s="234"/>
      <c r="T607" s="235"/>
      <c r="AT607" s="236" t="s">
        <v>307</v>
      </c>
      <c r="AU607" s="236" t="s">
        <v>83</v>
      </c>
      <c r="AV607" s="13" t="s">
        <v>81</v>
      </c>
      <c r="AW607" s="13" t="s">
        <v>32</v>
      </c>
      <c r="AX607" s="13" t="s">
        <v>75</v>
      </c>
      <c r="AY607" s="236" t="s">
        <v>294</v>
      </c>
    </row>
    <row r="608" spans="1:65" s="14" customFormat="1" x14ac:dyDescent="0.2">
      <c r="B608" s="237"/>
      <c r="C608" s="238"/>
      <c r="D608" s="222" t="s">
        <v>307</v>
      </c>
      <c r="E608" s="239" t="s">
        <v>1</v>
      </c>
      <c r="F608" s="240" t="s">
        <v>931</v>
      </c>
      <c r="G608" s="238"/>
      <c r="H608" s="241">
        <v>46.3</v>
      </c>
      <c r="I608" s="242"/>
      <c r="J608" s="238"/>
      <c r="K608" s="238"/>
      <c r="L608" s="243"/>
      <c r="M608" s="244"/>
      <c r="N608" s="245"/>
      <c r="O608" s="245"/>
      <c r="P608" s="245"/>
      <c r="Q608" s="245"/>
      <c r="R608" s="245"/>
      <c r="S608" s="245"/>
      <c r="T608" s="246"/>
      <c r="AT608" s="247" t="s">
        <v>307</v>
      </c>
      <c r="AU608" s="247" t="s">
        <v>83</v>
      </c>
      <c r="AV608" s="14" t="s">
        <v>83</v>
      </c>
      <c r="AW608" s="14" t="s">
        <v>32</v>
      </c>
      <c r="AX608" s="14" t="s">
        <v>75</v>
      </c>
      <c r="AY608" s="247" t="s">
        <v>294</v>
      </c>
    </row>
    <row r="609" spans="1:65" s="14" customFormat="1" x14ac:dyDescent="0.2">
      <c r="B609" s="237"/>
      <c r="C609" s="238"/>
      <c r="D609" s="222" t="s">
        <v>307</v>
      </c>
      <c r="E609" s="239" t="s">
        <v>1</v>
      </c>
      <c r="F609" s="240" t="s">
        <v>932</v>
      </c>
      <c r="G609" s="238"/>
      <c r="H609" s="241">
        <v>13.2</v>
      </c>
      <c r="I609" s="242"/>
      <c r="J609" s="238"/>
      <c r="K609" s="238"/>
      <c r="L609" s="243"/>
      <c r="M609" s="244"/>
      <c r="N609" s="245"/>
      <c r="O609" s="245"/>
      <c r="P609" s="245"/>
      <c r="Q609" s="245"/>
      <c r="R609" s="245"/>
      <c r="S609" s="245"/>
      <c r="T609" s="246"/>
      <c r="AT609" s="247" t="s">
        <v>307</v>
      </c>
      <c r="AU609" s="247" t="s">
        <v>83</v>
      </c>
      <c r="AV609" s="14" t="s">
        <v>83</v>
      </c>
      <c r="AW609" s="14" t="s">
        <v>32</v>
      </c>
      <c r="AX609" s="14" t="s">
        <v>75</v>
      </c>
      <c r="AY609" s="247" t="s">
        <v>294</v>
      </c>
    </row>
    <row r="610" spans="1:65" s="13" customFormat="1" x14ac:dyDescent="0.2">
      <c r="B610" s="227"/>
      <c r="C610" s="228"/>
      <c r="D610" s="222" t="s">
        <v>307</v>
      </c>
      <c r="E610" s="229" t="s">
        <v>1</v>
      </c>
      <c r="F610" s="230" t="s">
        <v>933</v>
      </c>
      <c r="G610" s="228"/>
      <c r="H610" s="229" t="s">
        <v>1</v>
      </c>
      <c r="I610" s="231"/>
      <c r="J610" s="228"/>
      <c r="K610" s="228"/>
      <c r="L610" s="232"/>
      <c r="M610" s="233"/>
      <c r="N610" s="234"/>
      <c r="O610" s="234"/>
      <c r="P610" s="234"/>
      <c r="Q610" s="234"/>
      <c r="R610" s="234"/>
      <c r="S610" s="234"/>
      <c r="T610" s="235"/>
      <c r="AT610" s="236" t="s">
        <v>307</v>
      </c>
      <c r="AU610" s="236" t="s">
        <v>83</v>
      </c>
      <c r="AV610" s="13" t="s">
        <v>81</v>
      </c>
      <c r="AW610" s="13" t="s">
        <v>32</v>
      </c>
      <c r="AX610" s="13" t="s">
        <v>75</v>
      </c>
      <c r="AY610" s="236" t="s">
        <v>294</v>
      </c>
    </row>
    <row r="611" spans="1:65" s="14" customFormat="1" x14ac:dyDescent="0.2">
      <c r="B611" s="237"/>
      <c r="C611" s="238"/>
      <c r="D611" s="222" t="s">
        <v>307</v>
      </c>
      <c r="E611" s="239" t="s">
        <v>1</v>
      </c>
      <c r="F611" s="240" t="s">
        <v>934</v>
      </c>
      <c r="G611" s="238"/>
      <c r="H611" s="241">
        <v>46.2</v>
      </c>
      <c r="I611" s="242"/>
      <c r="J611" s="238"/>
      <c r="K611" s="238"/>
      <c r="L611" s="243"/>
      <c r="M611" s="244"/>
      <c r="N611" s="245"/>
      <c r="O611" s="245"/>
      <c r="P611" s="245"/>
      <c r="Q611" s="245"/>
      <c r="R611" s="245"/>
      <c r="S611" s="245"/>
      <c r="T611" s="246"/>
      <c r="AT611" s="247" t="s">
        <v>307</v>
      </c>
      <c r="AU611" s="247" t="s">
        <v>83</v>
      </c>
      <c r="AV611" s="14" t="s">
        <v>83</v>
      </c>
      <c r="AW611" s="14" t="s">
        <v>32</v>
      </c>
      <c r="AX611" s="14" t="s">
        <v>75</v>
      </c>
      <c r="AY611" s="247" t="s">
        <v>294</v>
      </c>
    </row>
    <row r="612" spans="1:65" s="14" customFormat="1" x14ac:dyDescent="0.2">
      <c r="B612" s="237"/>
      <c r="C612" s="238"/>
      <c r="D612" s="222" t="s">
        <v>307</v>
      </c>
      <c r="E612" s="239" t="s">
        <v>1</v>
      </c>
      <c r="F612" s="240" t="s">
        <v>932</v>
      </c>
      <c r="G612" s="238"/>
      <c r="H612" s="241">
        <v>13.2</v>
      </c>
      <c r="I612" s="242"/>
      <c r="J612" s="238"/>
      <c r="K612" s="238"/>
      <c r="L612" s="243"/>
      <c r="M612" s="244"/>
      <c r="N612" s="245"/>
      <c r="O612" s="245"/>
      <c r="P612" s="245"/>
      <c r="Q612" s="245"/>
      <c r="R612" s="245"/>
      <c r="S612" s="245"/>
      <c r="T612" s="246"/>
      <c r="AT612" s="247" t="s">
        <v>307</v>
      </c>
      <c r="AU612" s="247" t="s">
        <v>83</v>
      </c>
      <c r="AV612" s="14" t="s">
        <v>83</v>
      </c>
      <c r="AW612" s="14" t="s">
        <v>32</v>
      </c>
      <c r="AX612" s="14" t="s">
        <v>75</v>
      </c>
      <c r="AY612" s="247" t="s">
        <v>294</v>
      </c>
    </row>
    <row r="613" spans="1:65" s="13" customFormat="1" x14ac:dyDescent="0.2">
      <c r="B613" s="227"/>
      <c r="C613" s="228"/>
      <c r="D613" s="222" t="s">
        <v>307</v>
      </c>
      <c r="E613" s="229" t="s">
        <v>1</v>
      </c>
      <c r="F613" s="230" t="s">
        <v>935</v>
      </c>
      <c r="G613" s="228"/>
      <c r="H613" s="229" t="s">
        <v>1</v>
      </c>
      <c r="I613" s="231"/>
      <c r="J613" s="228"/>
      <c r="K613" s="228"/>
      <c r="L613" s="232"/>
      <c r="M613" s="233"/>
      <c r="N613" s="234"/>
      <c r="O613" s="234"/>
      <c r="P613" s="234"/>
      <c r="Q613" s="234"/>
      <c r="R613" s="234"/>
      <c r="S613" s="234"/>
      <c r="T613" s="235"/>
      <c r="AT613" s="236" t="s">
        <v>307</v>
      </c>
      <c r="AU613" s="236" t="s">
        <v>83</v>
      </c>
      <c r="AV613" s="13" t="s">
        <v>81</v>
      </c>
      <c r="AW613" s="13" t="s">
        <v>32</v>
      </c>
      <c r="AX613" s="13" t="s">
        <v>75</v>
      </c>
      <c r="AY613" s="236" t="s">
        <v>294</v>
      </c>
    </row>
    <row r="614" spans="1:65" s="14" customFormat="1" x14ac:dyDescent="0.2">
      <c r="B614" s="237"/>
      <c r="C614" s="238"/>
      <c r="D614" s="222" t="s">
        <v>307</v>
      </c>
      <c r="E614" s="239" t="s">
        <v>1</v>
      </c>
      <c r="F614" s="240" t="s">
        <v>934</v>
      </c>
      <c r="G614" s="238"/>
      <c r="H614" s="241">
        <v>46.2</v>
      </c>
      <c r="I614" s="242"/>
      <c r="J614" s="238"/>
      <c r="K614" s="238"/>
      <c r="L614" s="243"/>
      <c r="M614" s="244"/>
      <c r="N614" s="245"/>
      <c r="O614" s="245"/>
      <c r="P614" s="245"/>
      <c r="Q614" s="245"/>
      <c r="R614" s="245"/>
      <c r="S614" s="245"/>
      <c r="T614" s="246"/>
      <c r="AT614" s="247" t="s">
        <v>307</v>
      </c>
      <c r="AU614" s="247" t="s">
        <v>83</v>
      </c>
      <c r="AV614" s="14" t="s">
        <v>83</v>
      </c>
      <c r="AW614" s="14" t="s">
        <v>32</v>
      </c>
      <c r="AX614" s="14" t="s">
        <v>75</v>
      </c>
      <c r="AY614" s="247" t="s">
        <v>294</v>
      </c>
    </row>
    <row r="615" spans="1:65" s="16" customFormat="1" x14ac:dyDescent="0.2">
      <c r="B615" s="269"/>
      <c r="C615" s="270"/>
      <c r="D615" s="222" t="s">
        <v>307</v>
      </c>
      <c r="E615" s="271" t="s">
        <v>1</v>
      </c>
      <c r="F615" s="272" t="s">
        <v>457</v>
      </c>
      <c r="G615" s="270"/>
      <c r="H615" s="273">
        <v>165.10000000000002</v>
      </c>
      <c r="I615" s="274"/>
      <c r="J615" s="270"/>
      <c r="K615" s="270"/>
      <c r="L615" s="275"/>
      <c r="M615" s="276"/>
      <c r="N615" s="277"/>
      <c r="O615" s="277"/>
      <c r="P615" s="277"/>
      <c r="Q615" s="277"/>
      <c r="R615" s="277"/>
      <c r="S615" s="277"/>
      <c r="T615" s="278"/>
      <c r="AT615" s="279" t="s">
        <v>307</v>
      </c>
      <c r="AU615" s="279" t="s">
        <v>83</v>
      </c>
      <c r="AV615" s="16" t="s">
        <v>301</v>
      </c>
      <c r="AW615" s="16" t="s">
        <v>32</v>
      </c>
      <c r="AX615" s="16" t="s">
        <v>81</v>
      </c>
      <c r="AY615" s="279" t="s">
        <v>294</v>
      </c>
    </row>
    <row r="616" spans="1:65" s="2" customFormat="1" ht="24" customHeight="1" x14ac:dyDescent="0.2">
      <c r="A616" s="35"/>
      <c r="B616" s="36"/>
      <c r="C616" s="209" t="s">
        <v>936</v>
      </c>
      <c r="D616" s="209" t="s">
        <v>296</v>
      </c>
      <c r="E616" s="210" t="s">
        <v>937</v>
      </c>
      <c r="F616" s="211" t="s">
        <v>938</v>
      </c>
      <c r="G616" s="212" t="s">
        <v>326</v>
      </c>
      <c r="H616" s="213">
        <v>14</v>
      </c>
      <c r="I616" s="214"/>
      <c r="J616" s="215">
        <f>ROUND(I616*H616,2)</f>
        <v>0</v>
      </c>
      <c r="K616" s="211" t="s">
        <v>1</v>
      </c>
      <c r="L616" s="40"/>
      <c r="M616" s="216" t="s">
        <v>1</v>
      </c>
      <c r="N616" s="217" t="s">
        <v>40</v>
      </c>
      <c r="O616" s="72"/>
      <c r="P616" s="218">
        <f>O616*H616</f>
        <v>0</v>
      </c>
      <c r="Q616" s="218">
        <v>0</v>
      </c>
      <c r="R616" s="218">
        <f>Q616*H616</f>
        <v>0</v>
      </c>
      <c r="S616" s="218">
        <v>0</v>
      </c>
      <c r="T616" s="219">
        <f>S616*H616</f>
        <v>0</v>
      </c>
      <c r="U616" s="35"/>
      <c r="V616" s="35"/>
      <c r="W616" s="35"/>
      <c r="X616" s="35"/>
      <c r="Y616" s="35"/>
      <c r="Z616" s="35"/>
      <c r="AA616" s="35"/>
      <c r="AB616" s="35"/>
      <c r="AC616" s="35"/>
      <c r="AD616" s="35"/>
      <c r="AE616" s="35"/>
      <c r="AR616" s="220" t="s">
        <v>301</v>
      </c>
      <c r="AT616" s="220" t="s">
        <v>296</v>
      </c>
      <c r="AU616" s="220" t="s">
        <v>83</v>
      </c>
      <c r="AY616" s="18" t="s">
        <v>294</v>
      </c>
      <c r="BE616" s="221">
        <f>IF(N616="základní",J616,0)</f>
        <v>0</v>
      </c>
      <c r="BF616" s="221">
        <f>IF(N616="snížená",J616,0)</f>
        <v>0</v>
      </c>
      <c r="BG616" s="221">
        <f>IF(N616="zákl. přenesená",J616,0)</f>
        <v>0</v>
      </c>
      <c r="BH616" s="221">
        <f>IF(N616="sníž. přenesená",J616,0)</f>
        <v>0</v>
      </c>
      <c r="BI616" s="221">
        <f>IF(N616="nulová",J616,0)</f>
        <v>0</v>
      </c>
      <c r="BJ616" s="18" t="s">
        <v>81</v>
      </c>
      <c r="BK616" s="221">
        <f>ROUND(I616*H616,2)</f>
        <v>0</v>
      </c>
      <c r="BL616" s="18" t="s">
        <v>301</v>
      </c>
      <c r="BM616" s="220" t="s">
        <v>939</v>
      </c>
    </row>
    <row r="617" spans="1:65" s="2" customFormat="1" ht="19.2" x14ac:dyDescent="0.2">
      <c r="A617" s="35"/>
      <c r="B617" s="36"/>
      <c r="C617" s="37"/>
      <c r="D617" s="222" t="s">
        <v>303</v>
      </c>
      <c r="E617" s="37"/>
      <c r="F617" s="223" t="s">
        <v>938</v>
      </c>
      <c r="G617" s="37"/>
      <c r="H617" s="37"/>
      <c r="I617" s="124"/>
      <c r="J617" s="37"/>
      <c r="K617" s="37"/>
      <c r="L617" s="40"/>
      <c r="M617" s="224"/>
      <c r="N617" s="225"/>
      <c r="O617" s="72"/>
      <c r="P617" s="72"/>
      <c r="Q617" s="72"/>
      <c r="R617" s="72"/>
      <c r="S617" s="72"/>
      <c r="T617" s="73"/>
      <c r="U617" s="35"/>
      <c r="V617" s="35"/>
      <c r="W617" s="35"/>
      <c r="X617" s="35"/>
      <c r="Y617" s="35"/>
      <c r="Z617" s="35"/>
      <c r="AA617" s="35"/>
      <c r="AB617" s="35"/>
      <c r="AC617" s="35"/>
      <c r="AD617" s="35"/>
      <c r="AE617" s="35"/>
      <c r="AT617" s="18" t="s">
        <v>303</v>
      </c>
      <c r="AU617" s="18" t="s">
        <v>83</v>
      </c>
    </row>
    <row r="618" spans="1:65" s="2" customFormat="1" ht="28.8" x14ac:dyDescent="0.2">
      <c r="A618" s="35"/>
      <c r="B618" s="36"/>
      <c r="C618" s="37"/>
      <c r="D618" s="222" t="s">
        <v>305</v>
      </c>
      <c r="E618" s="37"/>
      <c r="F618" s="226" t="s">
        <v>306</v>
      </c>
      <c r="G618" s="37"/>
      <c r="H618" s="37"/>
      <c r="I618" s="124"/>
      <c r="J618" s="37"/>
      <c r="K618" s="37"/>
      <c r="L618" s="40"/>
      <c r="M618" s="224"/>
      <c r="N618" s="225"/>
      <c r="O618" s="72"/>
      <c r="P618" s="72"/>
      <c r="Q618" s="72"/>
      <c r="R618" s="72"/>
      <c r="S618" s="72"/>
      <c r="T618" s="73"/>
      <c r="U618" s="35"/>
      <c r="V618" s="35"/>
      <c r="W618" s="35"/>
      <c r="X618" s="35"/>
      <c r="Y618" s="35"/>
      <c r="Z618" s="35"/>
      <c r="AA618" s="35"/>
      <c r="AB618" s="35"/>
      <c r="AC618" s="35"/>
      <c r="AD618" s="35"/>
      <c r="AE618" s="35"/>
      <c r="AT618" s="18" t="s">
        <v>305</v>
      </c>
      <c r="AU618" s="18" t="s">
        <v>83</v>
      </c>
    </row>
    <row r="619" spans="1:65" s="13" customFormat="1" x14ac:dyDescent="0.2">
      <c r="B619" s="227"/>
      <c r="C619" s="228"/>
      <c r="D619" s="222" t="s">
        <v>307</v>
      </c>
      <c r="E619" s="229" t="s">
        <v>1</v>
      </c>
      <c r="F619" s="230" t="s">
        <v>940</v>
      </c>
      <c r="G619" s="228"/>
      <c r="H619" s="229" t="s">
        <v>1</v>
      </c>
      <c r="I619" s="231"/>
      <c r="J619" s="228"/>
      <c r="K619" s="228"/>
      <c r="L619" s="232"/>
      <c r="M619" s="233"/>
      <c r="N619" s="234"/>
      <c r="O619" s="234"/>
      <c r="P619" s="234"/>
      <c r="Q619" s="234"/>
      <c r="R619" s="234"/>
      <c r="S619" s="234"/>
      <c r="T619" s="235"/>
      <c r="AT619" s="236" t="s">
        <v>307</v>
      </c>
      <c r="AU619" s="236" t="s">
        <v>83</v>
      </c>
      <c r="AV619" s="13" t="s">
        <v>81</v>
      </c>
      <c r="AW619" s="13" t="s">
        <v>32</v>
      </c>
      <c r="AX619" s="13" t="s">
        <v>75</v>
      </c>
      <c r="AY619" s="236" t="s">
        <v>294</v>
      </c>
    </row>
    <row r="620" spans="1:65" s="14" customFormat="1" x14ac:dyDescent="0.2">
      <c r="B620" s="237"/>
      <c r="C620" s="238"/>
      <c r="D620" s="222" t="s">
        <v>307</v>
      </c>
      <c r="E620" s="239" t="s">
        <v>1</v>
      </c>
      <c r="F620" s="240" t="s">
        <v>941</v>
      </c>
      <c r="G620" s="238"/>
      <c r="H620" s="241">
        <v>1</v>
      </c>
      <c r="I620" s="242"/>
      <c r="J620" s="238"/>
      <c r="K620" s="238"/>
      <c r="L620" s="243"/>
      <c r="M620" s="244"/>
      <c r="N620" s="245"/>
      <c r="O620" s="245"/>
      <c r="P620" s="245"/>
      <c r="Q620" s="245"/>
      <c r="R620" s="245"/>
      <c r="S620" s="245"/>
      <c r="T620" s="246"/>
      <c r="AT620" s="247" t="s">
        <v>307</v>
      </c>
      <c r="AU620" s="247" t="s">
        <v>83</v>
      </c>
      <c r="AV620" s="14" t="s">
        <v>83</v>
      </c>
      <c r="AW620" s="14" t="s">
        <v>32</v>
      </c>
      <c r="AX620" s="14" t="s">
        <v>75</v>
      </c>
      <c r="AY620" s="247" t="s">
        <v>294</v>
      </c>
    </row>
    <row r="621" spans="1:65" s="14" customFormat="1" x14ac:dyDescent="0.2">
      <c r="B621" s="237"/>
      <c r="C621" s="238"/>
      <c r="D621" s="222" t="s">
        <v>307</v>
      </c>
      <c r="E621" s="239" t="s">
        <v>1</v>
      </c>
      <c r="F621" s="240" t="s">
        <v>942</v>
      </c>
      <c r="G621" s="238"/>
      <c r="H621" s="241">
        <v>1</v>
      </c>
      <c r="I621" s="242"/>
      <c r="J621" s="238"/>
      <c r="K621" s="238"/>
      <c r="L621" s="243"/>
      <c r="M621" s="244"/>
      <c r="N621" s="245"/>
      <c r="O621" s="245"/>
      <c r="P621" s="245"/>
      <c r="Q621" s="245"/>
      <c r="R621" s="245"/>
      <c r="S621" s="245"/>
      <c r="T621" s="246"/>
      <c r="AT621" s="247" t="s">
        <v>307</v>
      </c>
      <c r="AU621" s="247" t="s">
        <v>83</v>
      </c>
      <c r="AV621" s="14" t="s">
        <v>83</v>
      </c>
      <c r="AW621" s="14" t="s">
        <v>32</v>
      </c>
      <c r="AX621" s="14" t="s">
        <v>75</v>
      </c>
      <c r="AY621" s="247" t="s">
        <v>294</v>
      </c>
    </row>
    <row r="622" spans="1:65" s="14" customFormat="1" x14ac:dyDescent="0.2">
      <c r="B622" s="237"/>
      <c r="C622" s="238"/>
      <c r="D622" s="222" t="s">
        <v>307</v>
      </c>
      <c r="E622" s="239" t="s">
        <v>1</v>
      </c>
      <c r="F622" s="240" t="s">
        <v>943</v>
      </c>
      <c r="G622" s="238"/>
      <c r="H622" s="241">
        <v>4</v>
      </c>
      <c r="I622" s="242"/>
      <c r="J622" s="238"/>
      <c r="K622" s="238"/>
      <c r="L622" s="243"/>
      <c r="M622" s="244"/>
      <c r="N622" s="245"/>
      <c r="O622" s="245"/>
      <c r="P622" s="245"/>
      <c r="Q622" s="245"/>
      <c r="R622" s="245"/>
      <c r="S622" s="245"/>
      <c r="T622" s="246"/>
      <c r="AT622" s="247" t="s">
        <v>307</v>
      </c>
      <c r="AU622" s="247" t="s">
        <v>83</v>
      </c>
      <c r="AV622" s="14" t="s">
        <v>83</v>
      </c>
      <c r="AW622" s="14" t="s">
        <v>32</v>
      </c>
      <c r="AX622" s="14" t="s">
        <v>75</v>
      </c>
      <c r="AY622" s="247" t="s">
        <v>294</v>
      </c>
    </row>
    <row r="623" spans="1:65" s="14" customFormat="1" x14ac:dyDescent="0.2">
      <c r="B623" s="237"/>
      <c r="C623" s="238"/>
      <c r="D623" s="222" t="s">
        <v>307</v>
      </c>
      <c r="E623" s="239" t="s">
        <v>1</v>
      </c>
      <c r="F623" s="240" t="s">
        <v>944</v>
      </c>
      <c r="G623" s="238"/>
      <c r="H623" s="241">
        <v>1</v>
      </c>
      <c r="I623" s="242"/>
      <c r="J623" s="238"/>
      <c r="K623" s="238"/>
      <c r="L623" s="243"/>
      <c r="M623" s="244"/>
      <c r="N623" s="245"/>
      <c r="O623" s="245"/>
      <c r="P623" s="245"/>
      <c r="Q623" s="245"/>
      <c r="R623" s="245"/>
      <c r="S623" s="245"/>
      <c r="T623" s="246"/>
      <c r="AT623" s="247" t="s">
        <v>307</v>
      </c>
      <c r="AU623" s="247" t="s">
        <v>83</v>
      </c>
      <c r="AV623" s="14" t="s">
        <v>83</v>
      </c>
      <c r="AW623" s="14" t="s">
        <v>32</v>
      </c>
      <c r="AX623" s="14" t="s">
        <v>75</v>
      </c>
      <c r="AY623" s="247" t="s">
        <v>294</v>
      </c>
    </row>
    <row r="624" spans="1:65" s="14" customFormat="1" x14ac:dyDescent="0.2">
      <c r="B624" s="237"/>
      <c r="C624" s="238"/>
      <c r="D624" s="222" t="s">
        <v>307</v>
      </c>
      <c r="E624" s="239" t="s">
        <v>1</v>
      </c>
      <c r="F624" s="240" t="s">
        <v>945</v>
      </c>
      <c r="G624" s="238"/>
      <c r="H624" s="241">
        <v>4</v>
      </c>
      <c r="I624" s="242"/>
      <c r="J624" s="238"/>
      <c r="K624" s="238"/>
      <c r="L624" s="243"/>
      <c r="M624" s="244"/>
      <c r="N624" s="245"/>
      <c r="O624" s="245"/>
      <c r="P624" s="245"/>
      <c r="Q624" s="245"/>
      <c r="R624" s="245"/>
      <c r="S624" s="245"/>
      <c r="T624" s="246"/>
      <c r="AT624" s="247" t="s">
        <v>307</v>
      </c>
      <c r="AU624" s="247" t="s">
        <v>83</v>
      </c>
      <c r="AV624" s="14" t="s">
        <v>83</v>
      </c>
      <c r="AW624" s="14" t="s">
        <v>32</v>
      </c>
      <c r="AX624" s="14" t="s">
        <v>75</v>
      </c>
      <c r="AY624" s="247" t="s">
        <v>294</v>
      </c>
    </row>
    <row r="625" spans="1:65" s="14" customFormat="1" x14ac:dyDescent="0.2">
      <c r="B625" s="237"/>
      <c r="C625" s="238"/>
      <c r="D625" s="222" t="s">
        <v>307</v>
      </c>
      <c r="E625" s="239" t="s">
        <v>1</v>
      </c>
      <c r="F625" s="240" t="s">
        <v>946</v>
      </c>
      <c r="G625" s="238"/>
      <c r="H625" s="241">
        <v>1</v>
      </c>
      <c r="I625" s="242"/>
      <c r="J625" s="238"/>
      <c r="K625" s="238"/>
      <c r="L625" s="243"/>
      <c r="M625" s="244"/>
      <c r="N625" s="245"/>
      <c r="O625" s="245"/>
      <c r="P625" s="245"/>
      <c r="Q625" s="245"/>
      <c r="R625" s="245"/>
      <c r="S625" s="245"/>
      <c r="T625" s="246"/>
      <c r="AT625" s="247" t="s">
        <v>307</v>
      </c>
      <c r="AU625" s="247" t="s">
        <v>83</v>
      </c>
      <c r="AV625" s="14" t="s">
        <v>83</v>
      </c>
      <c r="AW625" s="14" t="s">
        <v>32</v>
      </c>
      <c r="AX625" s="14" t="s">
        <v>75</v>
      </c>
      <c r="AY625" s="247" t="s">
        <v>294</v>
      </c>
    </row>
    <row r="626" spans="1:65" s="14" customFormat="1" x14ac:dyDescent="0.2">
      <c r="B626" s="237"/>
      <c r="C626" s="238"/>
      <c r="D626" s="222" t="s">
        <v>307</v>
      </c>
      <c r="E626" s="239" t="s">
        <v>1</v>
      </c>
      <c r="F626" s="240" t="s">
        <v>947</v>
      </c>
      <c r="G626" s="238"/>
      <c r="H626" s="241">
        <v>1</v>
      </c>
      <c r="I626" s="242"/>
      <c r="J626" s="238"/>
      <c r="K626" s="238"/>
      <c r="L626" s="243"/>
      <c r="M626" s="244"/>
      <c r="N626" s="245"/>
      <c r="O626" s="245"/>
      <c r="P626" s="245"/>
      <c r="Q626" s="245"/>
      <c r="R626" s="245"/>
      <c r="S626" s="245"/>
      <c r="T626" s="246"/>
      <c r="AT626" s="247" t="s">
        <v>307</v>
      </c>
      <c r="AU626" s="247" t="s">
        <v>83</v>
      </c>
      <c r="AV626" s="14" t="s">
        <v>83</v>
      </c>
      <c r="AW626" s="14" t="s">
        <v>32</v>
      </c>
      <c r="AX626" s="14" t="s">
        <v>75</v>
      </c>
      <c r="AY626" s="247" t="s">
        <v>294</v>
      </c>
    </row>
    <row r="627" spans="1:65" s="14" customFormat="1" x14ac:dyDescent="0.2">
      <c r="B627" s="237"/>
      <c r="C627" s="238"/>
      <c r="D627" s="222" t="s">
        <v>307</v>
      </c>
      <c r="E627" s="239" t="s">
        <v>1</v>
      </c>
      <c r="F627" s="240" t="s">
        <v>948</v>
      </c>
      <c r="G627" s="238"/>
      <c r="H627" s="241">
        <v>1</v>
      </c>
      <c r="I627" s="242"/>
      <c r="J627" s="238"/>
      <c r="K627" s="238"/>
      <c r="L627" s="243"/>
      <c r="M627" s="244"/>
      <c r="N627" s="245"/>
      <c r="O627" s="245"/>
      <c r="P627" s="245"/>
      <c r="Q627" s="245"/>
      <c r="R627" s="245"/>
      <c r="S627" s="245"/>
      <c r="T627" s="246"/>
      <c r="AT627" s="247" t="s">
        <v>307</v>
      </c>
      <c r="AU627" s="247" t="s">
        <v>83</v>
      </c>
      <c r="AV627" s="14" t="s">
        <v>83</v>
      </c>
      <c r="AW627" s="14" t="s">
        <v>32</v>
      </c>
      <c r="AX627" s="14" t="s">
        <v>75</v>
      </c>
      <c r="AY627" s="247" t="s">
        <v>294</v>
      </c>
    </row>
    <row r="628" spans="1:65" s="16" customFormat="1" x14ac:dyDescent="0.2">
      <c r="B628" s="269"/>
      <c r="C628" s="270"/>
      <c r="D628" s="222" t="s">
        <v>307</v>
      </c>
      <c r="E628" s="271" t="s">
        <v>1</v>
      </c>
      <c r="F628" s="272" t="s">
        <v>457</v>
      </c>
      <c r="G628" s="270"/>
      <c r="H628" s="273">
        <v>14</v>
      </c>
      <c r="I628" s="274"/>
      <c r="J628" s="270"/>
      <c r="K628" s="270"/>
      <c r="L628" s="275"/>
      <c r="M628" s="276"/>
      <c r="N628" s="277"/>
      <c r="O628" s="277"/>
      <c r="P628" s="277"/>
      <c r="Q628" s="277"/>
      <c r="R628" s="277"/>
      <c r="S628" s="277"/>
      <c r="T628" s="278"/>
      <c r="AT628" s="279" t="s">
        <v>307</v>
      </c>
      <c r="AU628" s="279" t="s">
        <v>83</v>
      </c>
      <c r="AV628" s="16" t="s">
        <v>301</v>
      </c>
      <c r="AW628" s="16" t="s">
        <v>32</v>
      </c>
      <c r="AX628" s="16" t="s">
        <v>81</v>
      </c>
      <c r="AY628" s="279" t="s">
        <v>294</v>
      </c>
    </row>
    <row r="629" spans="1:65" s="2" customFormat="1" ht="24" customHeight="1" x14ac:dyDescent="0.2">
      <c r="A629" s="35"/>
      <c r="B629" s="36"/>
      <c r="C629" s="209" t="s">
        <v>949</v>
      </c>
      <c r="D629" s="209" t="s">
        <v>296</v>
      </c>
      <c r="E629" s="210" t="s">
        <v>950</v>
      </c>
      <c r="F629" s="211" t="s">
        <v>951</v>
      </c>
      <c r="G629" s="212" t="s">
        <v>326</v>
      </c>
      <c r="H629" s="213">
        <v>2</v>
      </c>
      <c r="I629" s="214"/>
      <c r="J629" s="215">
        <f>ROUND(I629*H629,2)</f>
        <v>0</v>
      </c>
      <c r="K629" s="211" t="s">
        <v>1</v>
      </c>
      <c r="L629" s="40"/>
      <c r="M629" s="216" t="s">
        <v>1</v>
      </c>
      <c r="N629" s="217" t="s">
        <v>40</v>
      </c>
      <c r="O629" s="72"/>
      <c r="P629" s="218">
        <f>O629*H629</f>
        <v>0</v>
      </c>
      <c r="Q629" s="218">
        <v>0</v>
      </c>
      <c r="R629" s="218">
        <f>Q629*H629</f>
        <v>0</v>
      </c>
      <c r="S629" s="218">
        <v>0</v>
      </c>
      <c r="T629" s="219">
        <f>S629*H629</f>
        <v>0</v>
      </c>
      <c r="U629" s="35"/>
      <c r="V629" s="35"/>
      <c r="W629" s="35"/>
      <c r="X629" s="35"/>
      <c r="Y629" s="35"/>
      <c r="Z629" s="35"/>
      <c r="AA629" s="35"/>
      <c r="AB629" s="35"/>
      <c r="AC629" s="35"/>
      <c r="AD629" s="35"/>
      <c r="AE629" s="35"/>
      <c r="AR629" s="220" t="s">
        <v>301</v>
      </c>
      <c r="AT629" s="220" t="s">
        <v>296</v>
      </c>
      <c r="AU629" s="220" t="s">
        <v>83</v>
      </c>
      <c r="AY629" s="18" t="s">
        <v>294</v>
      </c>
      <c r="BE629" s="221">
        <f>IF(N629="základní",J629,0)</f>
        <v>0</v>
      </c>
      <c r="BF629" s="221">
        <f>IF(N629="snížená",J629,0)</f>
        <v>0</v>
      </c>
      <c r="BG629" s="221">
        <f>IF(N629="zákl. přenesená",J629,0)</f>
        <v>0</v>
      </c>
      <c r="BH629" s="221">
        <f>IF(N629="sníž. přenesená",J629,0)</f>
        <v>0</v>
      </c>
      <c r="BI629" s="221">
        <f>IF(N629="nulová",J629,0)</f>
        <v>0</v>
      </c>
      <c r="BJ629" s="18" t="s">
        <v>81</v>
      </c>
      <c r="BK629" s="221">
        <f>ROUND(I629*H629,2)</f>
        <v>0</v>
      </c>
      <c r="BL629" s="18" t="s">
        <v>301</v>
      </c>
      <c r="BM629" s="220" t="s">
        <v>952</v>
      </c>
    </row>
    <row r="630" spans="1:65" s="2" customFormat="1" ht="19.2" x14ac:dyDescent="0.2">
      <c r="A630" s="35"/>
      <c r="B630" s="36"/>
      <c r="C630" s="37"/>
      <c r="D630" s="222" t="s">
        <v>303</v>
      </c>
      <c r="E630" s="37"/>
      <c r="F630" s="223" t="s">
        <v>951</v>
      </c>
      <c r="G630" s="37"/>
      <c r="H630" s="37"/>
      <c r="I630" s="124"/>
      <c r="J630" s="37"/>
      <c r="K630" s="37"/>
      <c r="L630" s="40"/>
      <c r="M630" s="224"/>
      <c r="N630" s="225"/>
      <c r="O630" s="72"/>
      <c r="P630" s="72"/>
      <c r="Q630" s="72"/>
      <c r="R630" s="72"/>
      <c r="S630" s="72"/>
      <c r="T630" s="73"/>
      <c r="U630" s="35"/>
      <c r="V630" s="35"/>
      <c r="W630" s="35"/>
      <c r="X630" s="35"/>
      <c r="Y630" s="35"/>
      <c r="Z630" s="35"/>
      <c r="AA630" s="35"/>
      <c r="AB630" s="35"/>
      <c r="AC630" s="35"/>
      <c r="AD630" s="35"/>
      <c r="AE630" s="35"/>
      <c r="AT630" s="18" t="s">
        <v>303</v>
      </c>
      <c r="AU630" s="18" t="s">
        <v>83</v>
      </c>
    </row>
    <row r="631" spans="1:65" s="2" customFormat="1" ht="28.8" x14ac:dyDescent="0.2">
      <c r="A631" s="35"/>
      <c r="B631" s="36"/>
      <c r="C631" s="37"/>
      <c r="D631" s="222" t="s">
        <v>305</v>
      </c>
      <c r="E631" s="37"/>
      <c r="F631" s="226" t="s">
        <v>306</v>
      </c>
      <c r="G631" s="37"/>
      <c r="H631" s="37"/>
      <c r="I631" s="124"/>
      <c r="J631" s="37"/>
      <c r="K631" s="37"/>
      <c r="L631" s="40"/>
      <c r="M631" s="224"/>
      <c r="N631" s="225"/>
      <c r="O631" s="72"/>
      <c r="P631" s="72"/>
      <c r="Q631" s="72"/>
      <c r="R631" s="72"/>
      <c r="S631" s="72"/>
      <c r="T631" s="73"/>
      <c r="U631" s="35"/>
      <c r="V631" s="35"/>
      <c r="W631" s="35"/>
      <c r="X631" s="35"/>
      <c r="Y631" s="35"/>
      <c r="Z631" s="35"/>
      <c r="AA631" s="35"/>
      <c r="AB631" s="35"/>
      <c r="AC631" s="35"/>
      <c r="AD631" s="35"/>
      <c r="AE631" s="35"/>
      <c r="AT631" s="18" t="s">
        <v>305</v>
      </c>
      <c r="AU631" s="18" t="s">
        <v>83</v>
      </c>
    </row>
    <row r="632" spans="1:65" s="13" customFormat="1" x14ac:dyDescent="0.2">
      <c r="B632" s="227"/>
      <c r="C632" s="228"/>
      <c r="D632" s="222" t="s">
        <v>307</v>
      </c>
      <c r="E632" s="229" t="s">
        <v>1</v>
      </c>
      <c r="F632" s="230" t="s">
        <v>953</v>
      </c>
      <c r="G632" s="228"/>
      <c r="H632" s="229" t="s">
        <v>1</v>
      </c>
      <c r="I632" s="231"/>
      <c r="J632" s="228"/>
      <c r="K632" s="228"/>
      <c r="L632" s="232"/>
      <c r="M632" s="233"/>
      <c r="N632" s="234"/>
      <c r="O632" s="234"/>
      <c r="P632" s="234"/>
      <c r="Q632" s="234"/>
      <c r="R632" s="234"/>
      <c r="S632" s="234"/>
      <c r="T632" s="235"/>
      <c r="AT632" s="236" t="s">
        <v>307</v>
      </c>
      <c r="AU632" s="236" t="s">
        <v>83</v>
      </c>
      <c r="AV632" s="13" t="s">
        <v>81</v>
      </c>
      <c r="AW632" s="13" t="s">
        <v>32</v>
      </c>
      <c r="AX632" s="13" t="s">
        <v>75</v>
      </c>
      <c r="AY632" s="236" t="s">
        <v>294</v>
      </c>
    </row>
    <row r="633" spans="1:65" s="14" customFormat="1" x14ac:dyDescent="0.2">
      <c r="B633" s="237"/>
      <c r="C633" s="238"/>
      <c r="D633" s="222" t="s">
        <v>307</v>
      </c>
      <c r="E633" s="239" t="s">
        <v>1</v>
      </c>
      <c r="F633" s="240" t="s">
        <v>954</v>
      </c>
      <c r="G633" s="238"/>
      <c r="H633" s="241">
        <v>2</v>
      </c>
      <c r="I633" s="242"/>
      <c r="J633" s="238"/>
      <c r="K633" s="238"/>
      <c r="L633" s="243"/>
      <c r="M633" s="244"/>
      <c r="N633" s="245"/>
      <c r="O633" s="245"/>
      <c r="P633" s="245"/>
      <c r="Q633" s="245"/>
      <c r="R633" s="245"/>
      <c r="S633" s="245"/>
      <c r="T633" s="246"/>
      <c r="AT633" s="247" t="s">
        <v>307</v>
      </c>
      <c r="AU633" s="247" t="s">
        <v>83</v>
      </c>
      <c r="AV633" s="14" t="s">
        <v>83</v>
      </c>
      <c r="AW633" s="14" t="s">
        <v>32</v>
      </c>
      <c r="AX633" s="14" t="s">
        <v>81</v>
      </c>
      <c r="AY633" s="247" t="s">
        <v>294</v>
      </c>
    </row>
    <row r="634" spans="1:65" s="2" customFormat="1" ht="24" customHeight="1" x14ac:dyDescent="0.2">
      <c r="A634" s="35"/>
      <c r="B634" s="36"/>
      <c r="C634" s="209" t="s">
        <v>955</v>
      </c>
      <c r="D634" s="209" t="s">
        <v>296</v>
      </c>
      <c r="E634" s="210" t="s">
        <v>956</v>
      </c>
      <c r="F634" s="211" t="s">
        <v>957</v>
      </c>
      <c r="G634" s="212" t="s">
        <v>326</v>
      </c>
      <c r="H634" s="213">
        <v>2</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301</v>
      </c>
      <c r="AT634" s="220" t="s">
        <v>296</v>
      </c>
      <c r="AU634" s="220" t="s">
        <v>83</v>
      </c>
      <c r="AY634" s="18" t="s">
        <v>294</v>
      </c>
      <c r="BE634" s="221">
        <f>IF(N634="základní",J634,0)</f>
        <v>0</v>
      </c>
      <c r="BF634" s="221">
        <f>IF(N634="snížená",J634,0)</f>
        <v>0</v>
      </c>
      <c r="BG634" s="221">
        <f>IF(N634="zákl. přenesená",J634,0)</f>
        <v>0</v>
      </c>
      <c r="BH634" s="221">
        <f>IF(N634="sníž. přenesená",J634,0)</f>
        <v>0</v>
      </c>
      <c r="BI634" s="221">
        <f>IF(N634="nulová",J634,0)</f>
        <v>0</v>
      </c>
      <c r="BJ634" s="18" t="s">
        <v>81</v>
      </c>
      <c r="BK634" s="221">
        <f>ROUND(I634*H634,2)</f>
        <v>0</v>
      </c>
      <c r="BL634" s="18" t="s">
        <v>301</v>
      </c>
      <c r="BM634" s="220" t="s">
        <v>958</v>
      </c>
    </row>
    <row r="635" spans="1:65" s="2" customFormat="1" ht="19.2" x14ac:dyDescent="0.2">
      <c r="A635" s="35"/>
      <c r="B635" s="36"/>
      <c r="C635" s="37"/>
      <c r="D635" s="222" t="s">
        <v>303</v>
      </c>
      <c r="E635" s="37"/>
      <c r="F635" s="223" t="s">
        <v>957</v>
      </c>
      <c r="G635" s="37"/>
      <c r="H635" s="37"/>
      <c r="I635" s="124"/>
      <c r="J635" s="37"/>
      <c r="K635" s="37"/>
      <c r="L635" s="40"/>
      <c r="M635" s="224"/>
      <c r="N635" s="225"/>
      <c r="O635" s="72"/>
      <c r="P635" s="72"/>
      <c r="Q635" s="72"/>
      <c r="R635" s="72"/>
      <c r="S635" s="72"/>
      <c r="T635" s="73"/>
      <c r="U635" s="35"/>
      <c r="V635" s="35"/>
      <c r="W635" s="35"/>
      <c r="X635" s="35"/>
      <c r="Y635" s="35"/>
      <c r="Z635" s="35"/>
      <c r="AA635" s="35"/>
      <c r="AB635" s="35"/>
      <c r="AC635" s="35"/>
      <c r="AD635" s="35"/>
      <c r="AE635" s="35"/>
      <c r="AT635" s="18" t="s">
        <v>303</v>
      </c>
      <c r="AU635" s="18" t="s">
        <v>83</v>
      </c>
    </row>
    <row r="636" spans="1:65" s="2" customFormat="1" ht="28.8" x14ac:dyDescent="0.2">
      <c r="A636" s="35"/>
      <c r="B636" s="36"/>
      <c r="C636" s="37"/>
      <c r="D636" s="222" t="s">
        <v>305</v>
      </c>
      <c r="E636" s="37"/>
      <c r="F636" s="226" t="s">
        <v>306</v>
      </c>
      <c r="G636" s="37"/>
      <c r="H636" s="37"/>
      <c r="I636" s="124"/>
      <c r="J636" s="37"/>
      <c r="K636" s="37"/>
      <c r="L636" s="40"/>
      <c r="M636" s="224"/>
      <c r="N636" s="225"/>
      <c r="O636" s="72"/>
      <c r="P636" s="72"/>
      <c r="Q636" s="72"/>
      <c r="R636" s="72"/>
      <c r="S636" s="72"/>
      <c r="T636" s="73"/>
      <c r="U636" s="35"/>
      <c r="V636" s="35"/>
      <c r="W636" s="35"/>
      <c r="X636" s="35"/>
      <c r="Y636" s="35"/>
      <c r="Z636" s="35"/>
      <c r="AA636" s="35"/>
      <c r="AB636" s="35"/>
      <c r="AC636" s="35"/>
      <c r="AD636" s="35"/>
      <c r="AE636" s="35"/>
      <c r="AT636" s="18" t="s">
        <v>305</v>
      </c>
      <c r="AU636" s="18" t="s">
        <v>83</v>
      </c>
    </row>
    <row r="637" spans="1:65" s="13" customFormat="1" x14ac:dyDescent="0.2">
      <c r="B637" s="227"/>
      <c r="C637" s="228"/>
      <c r="D637" s="222" t="s">
        <v>307</v>
      </c>
      <c r="E637" s="229" t="s">
        <v>1</v>
      </c>
      <c r="F637" s="230" t="s">
        <v>959</v>
      </c>
      <c r="G637" s="228"/>
      <c r="H637" s="229" t="s">
        <v>1</v>
      </c>
      <c r="I637" s="231"/>
      <c r="J637" s="228"/>
      <c r="K637" s="228"/>
      <c r="L637" s="232"/>
      <c r="M637" s="233"/>
      <c r="N637" s="234"/>
      <c r="O637" s="234"/>
      <c r="P637" s="234"/>
      <c r="Q637" s="234"/>
      <c r="R637" s="234"/>
      <c r="S637" s="234"/>
      <c r="T637" s="235"/>
      <c r="AT637" s="236" t="s">
        <v>307</v>
      </c>
      <c r="AU637" s="236" t="s">
        <v>83</v>
      </c>
      <c r="AV637" s="13" t="s">
        <v>81</v>
      </c>
      <c r="AW637" s="13" t="s">
        <v>32</v>
      </c>
      <c r="AX637" s="13" t="s">
        <v>75</v>
      </c>
      <c r="AY637" s="236" t="s">
        <v>294</v>
      </c>
    </row>
    <row r="638" spans="1:65" s="14" customFormat="1" x14ac:dyDescent="0.2">
      <c r="B638" s="237"/>
      <c r="C638" s="238"/>
      <c r="D638" s="222" t="s">
        <v>307</v>
      </c>
      <c r="E638" s="239" t="s">
        <v>1</v>
      </c>
      <c r="F638" s="240" t="s">
        <v>960</v>
      </c>
      <c r="G638" s="238"/>
      <c r="H638" s="241">
        <v>2</v>
      </c>
      <c r="I638" s="242"/>
      <c r="J638" s="238"/>
      <c r="K638" s="238"/>
      <c r="L638" s="243"/>
      <c r="M638" s="244"/>
      <c r="N638" s="245"/>
      <c r="O638" s="245"/>
      <c r="P638" s="245"/>
      <c r="Q638" s="245"/>
      <c r="R638" s="245"/>
      <c r="S638" s="245"/>
      <c r="T638" s="246"/>
      <c r="AT638" s="247" t="s">
        <v>307</v>
      </c>
      <c r="AU638" s="247" t="s">
        <v>83</v>
      </c>
      <c r="AV638" s="14" t="s">
        <v>83</v>
      </c>
      <c r="AW638" s="14" t="s">
        <v>32</v>
      </c>
      <c r="AX638" s="14" t="s">
        <v>81</v>
      </c>
      <c r="AY638" s="247" t="s">
        <v>294</v>
      </c>
    </row>
    <row r="639" spans="1:65" s="2" customFormat="1" ht="24" customHeight="1" x14ac:dyDescent="0.2">
      <c r="A639" s="35"/>
      <c r="B639" s="36"/>
      <c r="C639" s="209" t="s">
        <v>961</v>
      </c>
      <c r="D639" s="209" t="s">
        <v>296</v>
      </c>
      <c r="E639" s="210" t="s">
        <v>962</v>
      </c>
      <c r="F639" s="211" t="s">
        <v>963</v>
      </c>
      <c r="G639" s="212" t="s">
        <v>326</v>
      </c>
      <c r="H639" s="213">
        <v>2</v>
      </c>
      <c r="I639" s="214"/>
      <c r="J639" s="215">
        <f>ROUND(I639*H639,2)</f>
        <v>0</v>
      </c>
      <c r="K639" s="211" t="s">
        <v>1</v>
      </c>
      <c r="L639" s="40"/>
      <c r="M639" s="216" t="s">
        <v>1</v>
      </c>
      <c r="N639" s="217" t="s">
        <v>40</v>
      </c>
      <c r="O639" s="72"/>
      <c r="P639" s="218">
        <f>O639*H639</f>
        <v>0</v>
      </c>
      <c r="Q639" s="218">
        <v>0</v>
      </c>
      <c r="R639" s="218">
        <f>Q639*H639</f>
        <v>0</v>
      </c>
      <c r="S639" s="218">
        <v>0</v>
      </c>
      <c r="T639" s="219">
        <f>S639*H639</f>
        <v>0</v>
      </c>
      <c r="U639" s="35"/>
      <c r="V639" s="35"/>
      <c r="W639" s="35"/>
      <c r="X639" s="35"/>
      <c r="Y639" s="35"/>
      <c r="Z639" s="35"/>
      <c r="AA639" s="35"/>
      <c r="AB639" s="35"/>
      <c r="AC639" s="35"/>
      <c r="AD639" s="35"/>
      <c r="AE639" s="35"/>
      <c r="AR639" s="220" t="s">
        <v>301</v>
      </c>
      <c r="AT639" s="220" t="s">
        <v>296</v>
      </c>
      <c r="AU639" s="220" t="s">
        <v>83</v>
      </c>
      <c r="AY639" s="18" t="s">
        <v>294</v>
      </c>
      <c r="BE639" s="221">
        <f>IF(N639="základní",J639,0)</f>
        <v>0</v>
      </c>
      <c r="BF639" s="221">
        <f>IF(N639="snížená",J639,0)</f>
        <v>0</v>
      </c>
      <c r="BG639" s="221">
        <f>IF(N639="zákl. přenesená",J639,0)</f>
        <v>0</v>
      </c>
      <c r="BH639" s="221">
        <f>IF(N639="sníž. přenesená",J639,0)</f>
        <v>0</v>
      </c>
      <c r="BI639" s="221">
        <f>IF(N639="nulová",J639,0)</f>
        <v>0</v>
      </c>
      <c r="BJ639" s="18" t="s">
        <v>81</v>
      </c>
      <c r="BK639" s="221">
        <f>ROUND(I639*H639,2)</f>
        <v>0</v>
      </c>
      <c r="BL639" s="18" t="s">
        <v>301</v>
      </c>
      <c r="BM639" s="220" t="s">
        <v>964</v>
      </c>
    </row>
    <row r="640" spans="1:65" s="2" customFormat="1" x14ac:dyDescent="0.2">
      <c r="A640" s="35"/>
      <c r="B640" s="36"/>
      <c r="C640" s="37"/>
      <c r="D640" s="222" t="s">
        <v>303</v>
      </c>
      <c r="E640" s="37"/>
      <c r="F640" s="223" t="s">
        <v>963</v>
      </c>
      <c r="G640" s="37"/>
      <c r="H640" s="37"/>
      <c r="I640" s="124"/>
      <c r="J640" s="37"/>
      <c r="K640" s="37"/>
      <c r="L640" s="40"/>
      <c r="M640" s="224"/>
      <c r="N640" s="225"/>
      <c r="O640" s="72"/>
      <c r="P640" s="72"/>
      <c r="Q640" s="72"/>
      <c r="R640" s="72"/>
      <c r="S640" s="72"/>
      <c r="T640" s="73"/>
      <c r="U640" s="35"/>
      <c r="V640" s="35"/>
      <c r="W640" s="35"/>
      <c r="X640" s="35"/>
      <c r="Y640" s="35"/>
      <c r="Z640" s="35"/>
      <c r="AA640" s="35"/>
      <c r="AB640" s="35"/>
      <c r="AC640" s="35"/>
      <c r="AD640" s="35"/>
      <c r="AE640" s="35"/>
      <c r="AT640" s="18" t="s">
        <v>303</v>
      </c>
      <c r="AU640" s="18" t="s">
        <v>83</v>
      </c>
    </row>
    <row r="641" spans="1:65" s="2" customFormat="1" ht="28.8" x14ac:dyDescent="0.2">
      <c r="A641" s="35"/>
      <c r="B641" s="36"/>
      <c r="C641" s="37"/>
      <c r="D641" s="222" t="s">
        <v>305</v>
      </c>
      <c r="E641" s="37"/>
      <c r="F641" s="226" t="s">
        <v>306</v>
      </c>
      <c r="G641" s="37"/>
      <c r="H641" s="37"/>
      <c r="I641" s="124"/>
      <c r="J641" s="37"/>
      <c r="K641" s="37"/>
      <c r="L641" s="40"/>
      <c r="M641" s="224"/>
      <c r="N641" s="225"/>
      <c r="O641" s="72"/>
      <c r="P641" s="72"/>
      <c r="Q641" s="72"/>
      <c r="R641" s="72"/>
      <c r="S641" s="72"/>
      <c r="T641" s="73"/>
      <c r="U641" s="35"/>
      <c r="V641" s="35"/>
      <c r="W641" s="35"/>
      <c r="X641" s="35"/>
      <c r="Y641" s="35"/>
      <c r="Z641" s="35"/>
      <c r="AA641" s="35"/>
      <c r="AB641" s="35"/>
      <c r="AC641" s="35"/>
      <c r="AD641" s="35"/>
      <c r="AE641" s="35"/>
      <c r="AT641" s="18" t="s">
        <v>305</v>
      </c>
      <c r="AU641" s="18" t="s">
        <v>83</v>
      </c>
    </row>
    <row r="642" spans="1:65" s="13" customFormat="1" x14ac:dyDescent="0.2">
      <c r="B642" s="227"/>
      <c r="C642" s="228"/>
      <c r="D642" s="222" t="s">
        <v>307</v>
      </c>
      <c r="E642" s="229" t="s">
        <v>1</v>
      </c>
      <c r="F642" s="230" t="s">
        <v>965</v>
      </c>
      <c r="G642" s="228"/>
      <c r="H642" s="229" t="s">
        <v>1</v>
      </c>
      <c r="I642" s="231"/>
      <c r="J642" s="228"/>
      <c r="K642" s="228"/>
      <c r="L642" s="232"/>
      <c r="M642" s="233"/>
      <c r="N642" s="234"/>
      <c r="O642" s="234"/>
      <c r="P642" s="234"/>
      <c r="Q642" s="234"/>
      <c r="R642" s="234"/>
      <c r="S642" s="234"/>
      <c r="T642" s="235"/>
      <c r="AT642" s="236" t="s">
        <v>307</v>
      </c>
      <c r="AU642" s="236" t="s">
        <v>83</v>
      </c>
      <c r="AV642" s="13" t="s">
        <v>81</v>
      </c>
      <c r="AW642" s="13" t="s">
        <v>32</v>
      </c>
      <c r="AX642" s="13" t="s">
        <v>75</v>
      </c>
      <c r="AY642" s="236" t="s">
        <v>294</v>
      </c>
    </row>
    <row r="643" spans="1:65" s="14" customFormat="1" x14ac:dyDescent="0.2">
      <c r="B643" s="237"/>
      <c r="C643" s="238"/>
      <c r="D643" s="222" t="s">
        <v>307</v>
      </c>
      <c r="E643" s="239" t="s">
        <v>1</v>
      </c>
      <c r="F643" s="240" t="s">
        <v>966</v>
      </c>
      <c r="G643" s="238"/>
      <c r="H643" s="241">
        <v>2</v>
      </c>
      <c r="I643" s="242"/>
      <c r="J643" s="238"/>
      <c r="K643" s="238"/>
      <c r="L643" s="243"/>
      <c r="M643" s="244"/>
      <c r="N643" s="245"/>
      <c r="O643" s="245"/>
      <c r="P643" s="245"/>
      <c r="Q643" s="245"/>
      <c r="R643" s="245"/>
      <c r="S643" s="245"/>
      <c r="T643" s="246"/>
      <c r="AT643" s="247" t="s">
        <v>307</v>
      </c>
      <c r="AU643" s="247" t="s">
        <v>83</v>
      </c>
      <c r="AV643" s="14" t="s">
        <v>83</v>
      </c>
      <c r="AW643" s="14" t="s">
        <v>32</v>
      </c>
      <c r="AX643" s="14" t="s">
        <v>81</v>
      </c>
      <c r="AY643" s="247" t="s">
        <v>294</v>
      </c>
    </row>
    <row r="644" spans="1:65" s="2" customFormat="1" ht="24" customHeight="1" x14ac:dyDescent="0.2">
      <c r="A644" s="35"/>
      <c r="B644" s="36"/>
      <c r="C644" s="209" t="s">
        <v>967</v>
      </c>
      <c r="D644" s="209" t="s">
        <v>296</v>
      </c>
      <c r="E644" s="210" t="s">
        <v>968</v>
      </c>
      <c r="F644" s="211" t="s">
        <v>969</v>
      </c>
      <c r="G644" s="212" t="s">
        <v>326</v>
      </c>
      <c r="H644" s="213">
        <v>2</v>
      </c>
      <c r="I644" s="214"/>
      <c r="J644" s="215">
        <f>ROUND(I644*H644,2)</f>
        <v>0</v>
      </c>
      <c r="K644" s="211" t="s">
        <v>1</v>
      </c>
      <c r="L644" s="40"/>
      <c r="M644" s="216" t="s">
        <v>1</v>
      </c>
      <c r="N644" s="217" t="s">
        <v>40</v>
      </c>
      <c r="O644" s="72"/>
      <c r="P644" s="218">
        <f>O644*H644</f>
        <v>0</v>
      </c>
      <c r="Q644" s="218">
        <v>0</v>
      </c>
      <c r="R644" s="218">
        <f>Q644*H644</f>
        <v>0</v>
      </c>
      <c r="S644" s="218">
        <v>0</v>
      </c>
      <c r="T644" s="219">
        <f>S644*H644</f>
        <v>0</v>
      </c>
      <c r="U644" s="35"/>
      <c r="V644" s="35"/>
      <c r="W644" s="35"/>
      <c r="X644" s="35"/>
      <c r="Y644" s="35"/>
      <c r="Z644" s="35"/>
      <c r="AA644" s="35"/>
      <c r="AB644" s="35"/>
      <c r="AC644" s="35"/>
      <c r="AD644" s="35"/>
      <c r="AE644" s="35"/>
      <c r="AR644" s="220" t="s">
        <v>301</v>
      </c>
      <c r="AT644" s="220" t="s">
        <v>296</v>
      </c>
      <c r="AU644" s="220" t="s">
        <v>83</v>
      </c>
      <c r="AY644" s="18" t="s">
        <v>294</v>
      </c>
      <c r="BE644" s="221">
        <f>IF(N644="základní",J644,0)</f>
        <v>0</v>
      </c>
      <c r="BF644" s="221">
        <f>IF(N644="snížená",J644,0)</f>
        <v>0</v>
      </c>
      <c r="BG644" s="221">
        <f>IF(N644="zákl. přenesená",J644,0)</f>
        <v>0</v>
      </c>
      <c r="BH644" s="221">
        <f>IF(N644="sníž. přenesená",J644,0)</f>
        <v>0</v>
      </c>
      <c r="BI644" s="221">
        <f>IF(N644="nulová",J644,0)</f>
        <v>0</v>
      </c>
      <c r="BJ644" s="18" t="s">
        <v>81</v>
      </c>
      <c r="BK644" s="221">
        <f>ROUND(I644*H644,2)</f>
        <v>0</v>
      </c>
      <c r="BL644" s="18" t="s">
        <v>301</v>
      </c>
      <c r="BM644" s="220" t="s">
        <v>970</v>
      </c>
    </row>
    <row r="645" spans="1:65" s="2" customFormat="1" x14ac:dyDescent="0.2">
      <c r="A645" s="35"/>
      <c r="B645" s="36"/>
      <c r="C645" s="37"/>
      <c r="D645" s="222" t="s">
        <v>303</v>
      </c>
      <c r="E645" s="37"/>
      <c r="F645" s="223" t="s">
        <v>969</v>
      </c>
      <c r="G645" s="37"/>
      <c r="H645" s="37"/>
      <c r="I645" s="124"/>
      <c r="J645" s="37"/>
      <c r="K645" s="37"/>
      <c r="L645" s="40"/>
      <c r="M645" s="224"/>
      <c r="N645" s="225"/>
      <c r="O645" s="72"/>
      <c r="P645" s="72"/>
      <c r="Q645" s="72"/>
      <c r="R645" s="72"/>
      <c r="S645" s="72"/>
      <c r="T645" s="73"/>
      <c r="U645" s="35"/>
      <c r="V645" s="35"/>
      <c r="W645" s="35"/>
      <c r="X645" s="35"/>
      <c r="Y645" s="35"/>
      <c r="Z645" s="35"/>
      <c r="AA645" s="35"/>
      <c r="AB645" s="35"/>
      <c r="AC645" s="35"/>
      <c r="AD645" s="35"/>
      <c r="AE645" s="35"/>
      <c r="AT645" s="18" t="s">
        <v>303</v>
      </c>
      <c r="AU645" s="18" t="s">
        <v>83</v>
      </c>
    </row>
    <row r="646" spans="1:65" s="2" customFormat="1" ht="28.8" x14ac:dyDescent="0.2">
      <c r="A646" s="35"/>
      <c r="B646" s="36"/>
      <c r="C646" s="37"/>
      <c r="D646" s="222" t="s">
        <v>305</v>
      </c>
      <c r="E646" s="37"/>
      <c r="F646" s="226" t="s">
        <v>306</v>
      </c>
      <c r="G646" s="37"/>
      <c r="H646" s="37"/>
      <c r="I646" s="124"/>
      <c r="J646" s="37"/>
      <c r="K646" s="37"/>
      <c r="L646" s="40"/>
      <c r="M646" s="224"/>
      <c r="N646" s="225"/>
      <c r="O646" s="72"/>
      <c r="P646" s="72"/>
      <c r="Q646" s="72"/>
      <c r="R646" s="72"/>
      <c r="S646" s="72"/>
      <c r="T646" s="73"/>
      <c r="U646" s="35"/>
      <c r="V646" s="35"/>
      <c r="W646" s="35"/>
      <c r="X646" s="35"/>
      <c r="Y646" s="35"/>
      <c r="Z646" s="35"/>
      <c r="AA646" s="35"/>
      <c r="AB646" s="35"/>
      <c r="AC646" s="35"/>
      <c r="AD646" s="35"/>
      <c r="AE646" s="35"/>
      <c r="AT646" s="18" t="s">
        <v>305</v>
      </c>
      <c r="AU646" s="18" t="s">
        <v>83</v>
      </c>
    </row>
    <row r="647" spans="1:65" s="13" customFormat="1" x14ac:dyDescent="0.2">
      <c r="B647" s="227"/>
      <c r="C647" s="228"/>
      <c r="D647" s="222" t="s">
        <v>307</v>
      </c>
      <c r="E647" s="229" t="s">
        <v>1</v>
      </c>
      <c r="F647" s="230" t="s">
        <v>965</v>
      </c>
      <c r="G647" s="228"/>
      <c r="H647" s="229" t="s">
        <v>1</v>
      </c>
      <c r="I647" s="231"/>
      <c r="J647" s="228"/>
      <c r="K647" s="228"/>
      <c r="L647" s="232"/>
      <c r="M647" s="233"/>
      <c r="N647" s="234"/>
      <c r="O647" s="234"/>
      <c r="P647" s="234"/>
      <c r="Q647" s="234"/>
      <c r="R647" s="234"/>
      <c r="S647" s="234"/>
      <c r="T647" s="235"/>
      <c r="AT647" s="236" t="s">
        <v>307</v>
      </c>
      <c r="AU647" s="236" t="s">
        <v>83</v>
      </c>
      <c r="AV647" s="13" t="s">
        <v>81</v>
      </c>
      <c r="AW647" s="13" t="s">
        <v>32</v>
      </c>
      <c r="AX647" s="13" t="s">
        <v>75</v>
      </c>
      <c r="AY647" s="236" t="s">
        <v>294</v>
      </c>
    </row>
    <row r="648" spans="1:65" s="14" customFormat="1" x14ac:dyDescent="0.2">
      <c r="B648" s="237"/>
      <c r="C648" s="238"/>
      <c r="D648" s="222" t="s">
        <v>307</v>
      </c>
      <c r="E648" s="239" t="s">
        <v>1</v>
      </c>
      <c r="F648" s="240" t="s">
        <v>971</v>
      </c>
      <c r="G648" s="238"/>
      <c r="H648" s="241">
        <v>2</v>
      </c>
      <c r="I648" s="242"/>
      <c r="J648" s="238"/>
      <c r="K648" s="238"/>
      <c r="L648" s="243"/>
      <c r="M648" s="244"/>
      <c r="N648" s="245"/>
      <c r="O648" s="245"/>
      <c r="P648" s="245"/>
      <c r="Q648" s="245"/>
      <c r="R648" s="245"/>
      <c r="S648" s="245"/>
      <c r="T648" s="246"/>
      <c r="AT648" s="247" t="s">
        <v>307</v>
      </c>
      <c r="AU648" s="247" t="s">
        <v>83</v>
      </c>
      <c r="AV648" s="14" t="s">
        <v>83</v>
      </c>
      <c r="AW648" s="14" t="s">
        <v>32</v>
      </c>
      <c r="AX648" s="14" t="s">
        <v>81</v>
      </c>
      <c r="AY648" s="247" t="s">
        <v>294</v>
      </c>
    </row>
    <row r="649" spans="1:65" s="2" customFormat="1" ht="24" customHeight="1" x14ac:dyDescent="0.2">
      <c r="A649" s="35"/>
      <c r="B649" s="36"/>
      <c r="C649" s="209" t="s">
        <v>972</v>
      </c>
      <c r="D649" s="209" t="s">
        <v>296</v>
      </c>
      <c r="E649" s="210" t="s">
        <v>973</v>
      </c>
      <c r="F649" s="211" t="s">
        <v>974</v>
      </c>
      <c r="G649" s="212" t="s">
        <v>326</v>
      </c>
      <c r="H649" s="213">
        <v>6</v>
      </c>
      <c r="I649" s="214"/>
      <c r="J649" s="215">
        <f>ROUND(I649*H649,2)</f>
        <v>0</v>
      </c>
      <c r="K649" s="211" t="s">
        <v>1</v>
      </c>
      <c r="L649" s="40"/>
      <c r="M649" s="216" t="s">
        <v>1</v>
      </c>
      <c r="N649" s="217" t="s">
        <v>40</v>
      </c>
      <c r="O649" s="72"/>
      <c r="P649" s="218">
        <f>O649*H649</f>
        <v>0</v>
      </c>
      <c r="Q649" s="218">
        <v>0</v>
      </c>
      <c r="R649" s="218">
        <f>Q649*H649</f>
        <v>0</v>
      </c>
      <c r="S649" s="218">
        <v>0</v>
      </c>
      <c r="T649" s="219">
        <f>S649*H649</f>
        <v>0</v>
      </c>
      <c r="U649" s="35"/>
      <c r="V649" s="35"/>
      <c r="W649" s="35"/>
      <c r="X649" s="35"/>
      <c r="Y649" s="35"/>
      <c r="Z649" s="35"/>
      <c r="AA649" s="35"/>
      <c r="AB649" s="35"/>
      <c r="AC649" s="35"/>
      <c r="AD649" s="35"/>
      <c r="AE649" s="35"/>
      <c r="AR649" s="220" t="s">
        <v>301</v>
      </c>
      <c r="AT649" s="220" t="s">
        <v>296</v>
      </c>
      <c r="AU649" s="220" t="s">
        <v>83</v>
      </c>
      <c r="AY649" s="18" t="s">
        <v>294</v>
      </c>
      <c r="BE649" s="221">
        <f>IF(N649="základní",J649,0)</f>
        <v>0</v>
      </c>
      <c r="BF649" s="221">
        <f>IF(N649="snížená",J649,0)</f>
        <v>0</v>
      </c>
      <c r="BG649" s="221">
        <f>IF(N649="zákl. přenesená",J649,0)</f>
        <v>0</v>
      </c>
      <c r="BH649" s="221">
        <f>IF(N649="sníž. přenesená",J649,0)</f>
        <v>0</v>
      </c>
      <c r="BI649" s="221">
        <f>IF(N649="nulová",J649,0)</f>
        <v>0</v>
      </c>
      <c r="BJ649" s="18" t="s">
        <v>81</v>
      </c>
      <c r="BK649" s="221">
        <f>ROUND(I649*H649,2)</f>
        <v>0</v>
      </c>
      <c r="BL649" s="18" t="s">
        <v>301</v>
      </c>
      <c r="BM649" s="220" t="s">
        <v>975</v>
      </c>
    </row>
    <row r="650" spans="1:65" s="2" customFormat="1" ht="19.2" x14ac:dyDescent="0.2">
      <c r="A650" s="35"/>
      <c r="B650" s="36"/>
      <c r="C650" s="37"/>
      <c r="D650" s="222" t="s">
        <v>303</v>
      </c>
      <c r="E650" s="37"/>
      <c r="F650" s="223" t="s">
        <v>974</v>
      </c>
      <c r="G650" s="37"/>
      <c r="H650" s="37"/>
      <c r="I650" s="124"/>
      <c r="J650" s="37"/>
      <c r="K650" s="37"/>
      <c r="L650" s="40"/>
      <c r="M650" s="224"/>
      <c r="N650" s="225"/>
      <c r="O650" s="72"/>
      <c r="P650" s="72"/>
      <c r="Q650" s="72"/>
      <c r="R650" s="72"/>
      <c r="S650" s="72"/>
      <c r="T650" s="73"/>
      <c r="U650" s="35"/>
      <c r="V650" s="35"/>
      <c r="W650" s="35"/>
      <c r="X650" s="35"/>
      <c r="Y650" s="35"/>
      <c r="Z650" s="35"/>
      <c r="AA650" s="35"/>
      <c r="AB650" s="35"/>
      <c r="AC650" s="35"/>
      <c r="AD650" s="35"/>
      <c r="AE650" s="35"/>
      <c r="AT650" s="18" t="s">
        <v>303</v>
      </c>
      <c r="AU650" s="18" t="s">
        <v>83</v>
      </c>
    </row>
    <row r="651" spans="1:65" s="2" customFormat="1" ht="28.8" x14ac:dyDescent="0.2">
      <c r="A651" s="35"/>
      <c r="B651" s="36"/>
      <c r="C651" s="37"/>
      <c r="D651" s="222" t="s">
        <v>305</v>
      </c>
      <c r="E651" s="37"/>
      <c r="F651" s="226" t="s">
        <v>306</v>
      </c>
      <c r="G651" s="37"/>
      <c r="H651" s="37"/>
      <c r="I651" s="124"/>
      <c r="J651" s="37"/>
      <c r="K651" s="37"/>
      <c r="L651" s="40"/>
      <c r="M651" s="224"/>
      <c r="N651" s="225"/>
      <c r="O651" s="72"/>
      <c r="P651" s="72"/>
      <c r="Q651" s="72"/>
      <c r="R651" s="72"/>
      <c r="S651" s="72"/>
      <c r="T651" s="73"/>
      <c r="U651" s="35"/>
      <c r="V651" s="35"/>
      <c r="W651" s="35"/>
      <c r="X651" s="35"/>
      <c r="Y651" s="35"/>
      <c r="Z651" s="35"/>
      <c r="AA651" s="35"/>
      <c r="AB651" s="35"/>
      <c r="AC651" s="35"/>
      <c r="AD651" s="35"/>
      <c r="AE651" s="35"/>
      <c r="AT651" s="18" t="s">
        <v>305</v>
      </c>
      <c r="AU651" s="18" t="s">
        <v>83</v>
      </c>
    </row>
    <row r="652" spans="1:65" s="13" customFormat="1" x14ac:dyDescent="0.2">
      <c r="B652" s="227"/>
      <c r="C652" s="228"/>
      <c r="D652" s="222" t="s">
        <v>307</v>
      </c>
      <c r="E652" s="229" t="s">
        <v>1</v>
      </c>
      <c r="F652" s="230" t="s">
        <v>976</v>
      </c>
      <c r="G652" s="228"/>
      <c r="H652" s="229" t="s">
        <v>1</v>
      </c>
      <c r="I652" s="231"/>
      <c r="J652" s="228"/>
      <c r="K652" s="228"/>
      <c r="L652" s="232"/>
      <c r="M652" s="233"/>
      <c r="N652" s="234"/>
      <c r="O652" s="234"/>
      <c r="P652" s="234"/>
      <c r="Q652" s="234"/>
      <c r="R652" s="234"/>
      <c r="S652" s="234"/>
      <c r="T652" s="235"/>
      <c r="AT652" s="236" t="s">
        <v>307</v>
      </c>
      <c r="AU652" s="236" t="s">
        <v>83</v>
      </c>
      <c r="AV652" s="13" t="s">
        <v>81</v>
      </c>
      <c r="AW652" s="13" t="s">
        <v>32</v>
      </c>
      <c r="AX652" s="13" t="s">
        <v>75</v>
      </c>
      <c r="AY652" s="236" t="s">
        <v>294</v>
      </c>
    </row>
    <row r="653" spans="1:65" s="14" customFormat="1" x14ac:dyDescent="0.2">
      <c r="B653" s="237"/>
      <c r="C653" s="238"/>
      <c r="D653" s="222" t="s">
        <v>307</v>
      </c>
      <c r="E653" s="239" t="s">
        <v>1</v>
      </c>
      <c r="F653" s="240" t="s">
        <v>977</v>
      </c>
      <c r="G653" s="238"/>
      <c r="H653" s="241">
        <v>4</v>
      </c>
      <c r="I653" s="242"/>
      <c r="J653" s="238"/>
      <c r="K653" s="238"/>
      <c r="L653" s="243"/>
      <c r="M653" s="244"/>
      <c r="N653" s="245"/>
      <c r="O653" s="245"/>
      <c r="P653" s="245"/>
      <c r="Q653" s="245"/>
      <c r="R653" s="245"/>
      <c r="S653" s="245"/>
      <c r="T653" s="246"/>
      <c r="AT653" s="247" t="s">
        <v>307</v>
      </c>
      <c r="AU653" s="247" t="s">
        <v>83</v>
      </c>
      <c r="AV653" s="14" t="s">
        <v>83</v>
      </c>
      <c r="AW653" s="14" t="s">
        <v>32</v>
      </c>
      <c r="AX653" s="14" t="s">
        <v>75</v>
      </c>
      <c r="AY653" s="247" t="s">
        <v>294</v>
      </c>
    </row>
    <row r="654" spans="1:65" s="14" customFormat="1" x14ac:dyDescent="0.2">
      <c r="B654" s="237"/>
      <c r="C654" s="238"/>
      <c r="D654" s="222" t="s">
        <v>307</v>
      </c>
      <c r="E654" s="239" t="s">
        <v>1</v>
      </c>
      <c r="F654" s="240" t="s">
        <v>978</v>
      </c>
      <c r="G654" s="238"/>
      <c r="H654" s="241">
        <v>1</v>
      </c>
      <c r="I654" s="242"/>
      <c r="J654" s="238"/>
      <c r="K654" s="238"/>
      <c r="L654" s="243"/>
      <c r="M654" s="244"/>
      <c r="N654" s="245"/>
      <c r="O654" s="245"/>
      <c r="P654" s="245"/>
      <c r="Q654" s="245"/>
      <c r="R654" s="245"/>
      <c r="S654" s="245"/>
      <c r="T654" s="246"/>
      <c r="AT654" s="247" t="s">
        <v>307</v>
      </c>
      <c r="AU654" s="247" t="s">
        <v>83</v>
      </c>
      <c r="AV654" s="14" t="s">
        <v>83</v>
      </c>
      <c r="AW654" s="14" t="s">
        <v>32</v>
      </c>
      <c r="AX654" s="14" t="s">
        <v>75</v>
      </c>
      <c r="AY654" s="247" t="s">
        <v>294</v>
      </c>
    </row>
    <row r="655" spans="1:65" s="14" customFormat="1" x14ac:dyDescent="0.2">
      <c r="B655" s="237"/>
      <c r="C655" s="238"/>
      <c r="D655" s="222" t="s">
        <v>307</v>
      </c>
      <c r="E655" s="239" t="s">
        <v>1</v>
      </c>
      <c r="F655" s="240" t="s">
        <v>979</v>
      </c>
      <c r="G655" s="238"/>
      <c r="H655" s="241">
        <v>1</v>
      </c>
      <c r="I655" s="242"/>
      <c r="J655" s="238"/>
      <c r="K655" s="238"/>
      <c r="L655" s="243"/>
      <c r="M655" s="244"/>
      <c r="N655" s="245"/>
      <c r="O655" s="245"/>
      <c r="P655" s="245"/>
      <c r="Q655" s="245"/>
      <c r="R655" s="245"/>
      <c r="S655" s="245"/>
      <c r="T655" s="246"/>
      <c r="AT655" s="247" t="s">
        <v>307</v>
      </c>
      <c r="AU655" s="247" t="s">
        <v>83</v>
      </c>
      <c r="AV655" s="14" t="s">
        <v>83</v>
      </c>
      <c r="AW655" s="14" t="s">
        <v>32</v>
      </c>
      <c r="AX655" s="14" t="s">
        <v>75</v>
      </c>
      <c r="AY655" s="247" t="s">
        <v>294</v>
      </c>
    </row>
    <row r="656" spans="1:65" s="16" customFormat="1" x14ac:dyDescent="0.2">
      <c r="B656" s="269"/>
      <c r="C656" s="270"/>
      <c r="D656" s="222" t="s">
        <v>307</v>
      </c>
      <c r="E656" s="271" t="s">
        <v>1</v>
      </c>
      <c r="F656" s="272" t="s">
        <v>457</v>
      </c>
      <c r="G656" s="270"/>
      <c r="H656" s="273">
        <v>6</v>
      </c>
      <c r="I656" s="274"/>
      <c r="J656" s="270"/>
      <c r="K656" s="270"/>
      <c r="L656" s="275"/>
      <c r="M656" s="276"/>
      <c r="N656" s="277"/>
      <c r="O656" s="277"/>
      <c r="P656" s="277"/>
      <c r="Q656" s="277"/>
      <c r="R656" s="277"/>
      <c r="S656" s="277"/>
      <c r="T656" s="278"/>
      <c r="AT656" s="279" t="s">
        <v>307</v>
      </c>
      <c r="AU656" s="279" t="s">
        <v>83</v>
      </c>
      <c r="AV656" s="16" t="s">
        <v>301</v>
      </c>
      <c r="AW656" s="16" t="s">
        <v>32</v>
      </c>
      <c r="AX656" s="16" t="s">
        <v>81</v>
      </c>
      <c r="AY656" s="279" t="s">
        <v>294</v>
      </c>
    </row>
    <row r="657" spans="1:65" s="2" customFormat="1" ht="24" customHeight="1" x14ac:dyDescent="0.2">
      <c r="A657" s="35"/>
      <c r="B657" s="36"/>
      <c r="C657" s="209" t="s">
        <v>980</v>
      </c>
      <c r="D657" s="209" t="s">
        <v>296</v>
      </c>
      <c r="E657" s="210" t="s">
        <v>981</v>
      </c>
      <c r="F657" s="211" t="s">
        <v>982</v>
      </c>
      <c r="G657" s="212" t="s">
        <v>326</v>
      </c>
      <c r="H657" s="213">
        <v>3</v>
      </c>
      <c r="I657" s="214"/>
      <c r="J657" s="215">
        <f>ROUND(I657*H657,2)</f>
        <v>0</v>
      </c>
      <c r="K657" s="211" t="s">
        <v>1</v>
      </c>
      <c r="L657" s="40"/>
      <c r="M657" s="216" t="s">
        <v>1</v>
      </c>
      <c r="N657" s="217" t="s">
        <v>40</v>
      </c>
      <c r="O657" s="72"/>
      <c r="P657" s="218">
        <f>O657*H657</f>
        <v>0</v>
      </c>
      <c r="Q657" s="218">
        <v>0</v>
      </c>
      <c r="R657" s="218">
        <f>Q657*H657</f>
        <v>0</v>
      </c>
      <c r="S657" s="218">
        <v>0</v>
      </c>
      <c r="T657" s="219">
        <f>S657*H657</f>
        <v>0</v>
      </c>
      <c r="U657" s="35"/>
      <c r="V657" s="35"/>
      <c r="W657" s="35"/>
      <c r="X657" s="35"/>
      <c r="Y657" s="35"/>
      <c r="Z657" s="35"/>
      <c r="AA657" s="35"/>
      <c r="AB657" s="35"/>
      <c r="AC657" s="35"/>
      <c r="AD657" s="35"/>
      <c r="AE657" s="35"/>
      <c r="AR657" s="220" t="s">
        <v>301</v>
      </c>
      <c r="AT657" s="220" t="s">
        <v>296</v>
      </c>
      <c r="AU657" s="220" t="s">
        <v>83</v>
      </c>
      <c r="AY657" s="18" t="s">
        <v>294</v>
      </c>
      <c r="BE657" s="221">
        <f>IF(N657="základní",J657,0)</f>
        <v>0</v>
      </c>
      <c r="BF657" s="221">
        <f>IF(N657="snížená",J657,0)</f>
        <v>0</v>
      </c>
      <c r="BG657" s="221">
        <f>IF(N657="zákl. přenesená",J657,0)</f>
        <v>0</v>
      </c>
      <c r="BH657" s="221">
        <f>IF(N657="sníž. přenesená",J657,0)</f>
        <v>0</v>
      </c>
      <c r="BI657" s="221">
        <f>IF(N657="nulová",J657,0)</f>
        <v>0</v>
      </c>
      <c r="BJ657" s="18" t="s">
        <v>81</v>
      </c>
      <c r="BK657" s="221">
        <f>ROUND(I657*H657,2)</f>
        <v>0</v>
      </c>
      <c r="BL657" s="18" t="s">
        <v>301</v>
      </c>
      <c r="BM657" s="220" t="s">
        <v>983</v>
      </c>
    </row>
    <row r="658" spans="1:65" s="2" customFormat="1" ht="19.2" x14ac:dyDescent="0.2">
      <c r="A658" s="35"/>
      <c r="B658" s="36"/>
      <c r="C658" s="37"/>
      <c r="D658" s="222" t="s">
        <v>303</v>
      </c>
      <c r="E658" s="37"/>
      <c r="F658" s="223" t="s">
        <v>982</v>
      </c>
      <c r="G658" s="37"/>
      <c r="H658" s="37"/>
      <c r="I658" s="124"/>
      <c r="J658" s="37"/>
      <c r="K658" s="37"/>
      <c r="L658" s="40"/>
      <c r="M658" s="224"/>
      <c r="N658" s="225"/>
      <c r="O658" s="72"/>
      <c r="P658" s="72"/>
      <c r="Q658" s="72"/>
      <c r="R658" s="72"/>
      <c r="S658" s="72"/>
      <c r="T658" s="73"/>
      <c r="U658" s="35"/>
      <c r="V658" s="35"/>
      <c r="W658" s="35"/>
      <c r="X658" s="35"/>
      <c r="Y658" s="35"/>
      <c r="Z658" s="35"/>
      <c r="AA658" s="35"/>
      <c r="AB658" s="35"/>
      <c r="AC658" s="35"/>
      <c r="AD658" s="35"/>
      <c r="AE658" s="35"/>
      <c r="AT658" s="18" t="s">
        <v>303</v>
      </c>
      <c r="AU658" s="18" t="s">
        <v>83</v>
      </c>
    </row>
    <row r="659" spans="1:65" s="2" customFormat="1" ht="28.8" x14ac:dyDescent="0.2">
      <c r="A659" s="35"/>
      <c r="B659" s="36"/>
      <c r="C659" s="37"/>
      <c r="D659" s="222" t="s">
        <v>305</v>
      </c>
      <c r="E659" s="37"/>
      <c r="F659" s="226" t="s">
        <v>306</v>
      </c>
      <c r="G659" s="37"/>
      <c r="H659" s="37"/>
      <c r="I659" s="124"/>
      <c r="J659" s="37"/>
      <c r="K659" s="37"/>
      <c r="L659" s="40"/>
      <c r="M659" s="224"/>
      <c r="N659" s="225"/>
      <c r="O659" s="72"/>
      <c r="P659" s="72"/>
      <c r="Q659" s="72"/>
      <c r="R659" s="72"/>
      <c r="S659" s="72"/>
      <c r="T659" s="73"/>
      <c r="U659" s="35"/>
      <c r="V659" s="35"/>
      <c r="W659" s="35"/>
      <c r="X659" s="35"/>
      <c r="Y659" s="35"/>
      <c r="Z659" s="35"/>
      <c r="AA659" s="35"/>
      <c r="AB659" s="35"/>
      <c r="AC659" s="35"/>
      <c r="AD659" s="35"/>
      <c r="AE659" s="35"/>
      <c r="AT659" s="18" t="s">
        <v>305</v>
      </c>
      <c r="AU659" s="18" t="s">
        <v>83</v>
      </c>
    </row>
    <row r="660" spans="1:65" s="13" customFormat="1" x14ac:dyDescent="0.2">
      <c r="B660" s="227"/>
      <c r="C660" s="228"/>
      <c r="D660" s="222" t="s">
        <v>307</v>
      </c>
      <c r="E660" s="229" t="s">
        <v>1</v>
      </c>
      <c r="F660" s="230" t="s">
        <v>976</v>
      </c>
      <c r="G660" s="228"/>
      <c r="H660" s="229" t="s">
        <v>1</v>
      </c>
      <c r="I660" s="231"/>
      <c r="J660" s="228"/>
      <c r="K660" s="228"/>
      <c r="L660" s="232"/>
      <c r="M660" s="233"/>
      <c r="N660" s="234"/>
      <c r="O660" s="234"/>
      <c r="P660" s="234"/>
      <c r="Q660" s="234"/>
      <c r="R660" s="234"/>
      <c r="S660" s="234"/>
      <c r="T660" s="235"/>
      <c r="AT660" s="236" t="s">
        <v>307</v>
      </c>
      <c r="AU660" s="236" t="s">
        <v>83</v>
      </c>
      <c r="AV660" s="13" t="s">
        <v>81</v>
      </c>
      <c r="AW660" s="13" t="s">
        <v>32</v>
      </c>
      <c r="AX660" s="13" t="s">
        <v>75</v>
      </c>
      <c r="AY660" s="236" t="s">
        <v>294</v>
      </c>
    </row>
    <row r="661" spans="1:65" s="14" customFormat="1" x14ac:dyDescent="0.2">
      <c r="B661" s="237"/>
      <c r="C661" s="238"/>
      <c r="D661" s="222" t="s">
        <v>307</v>
      </c>
      <c r="E661" s="239" t="s">
        <v>1</v>
      </c>
      <c r="F661" s="240" t="s">
        <v>984</v>
      </c>
      <c r="G661" s="238"/>
      <c r="H661" s="241">
        <v>2</v>
      </c>
      <c r="I661" s="242"/>
      <c r="J661" s="238"/>
      <c r="K661" s="238"/>
      <c r="L661" s="243"/>
      <c r="M661" s="244"/>
      <c r="N661" s="245"/>
      <c r="O661" s="245"/>
      <c r="P661" s="245"/>
      <c r="Q661" s="245"/>
      <c r="R661" s="245"/>
      <c r="S661" s="245"/>
      <c r="T661" s="246"/>
      <c r="AT661" s="247" t="s">
        <v>307</v>
      </c>
      <c r="AU661" s="247" t="s">
        <v>83</v>
      </c>
      <c r="AV661" s="14" t="s">
        <v>83</v>
      </c>
      <c r="AW661" s="14" t="s">
        <v>32</v>
      </c>
      <c r="AX661" s="14" t="s">
        <v>75</v>
      </c>
      <c r="AY661" s="247" t="s">
        <v>294</v>
      </c>
    </row>
    <row r="662" spans="1:65" s="14" customFormat="1" x14ac:dyDescent="0.2">
      <c r="B662" s="237"/>
      <c r="C662" s="238"/>
      <c r="D662" s="222" t="s">
        <v>307</v>
      </c>
      <c r="E662" s="239" t="s">
        <v>1</v>
      </c>
      <c r="F662" s="240" t="s">
        <v>985</v>
      </c>
      <c r="G662" s="238"/>
      <c r="H662" s="241">
        <v>1</v>
      </c>
      <c r="I662" s="242"/>
      <c r="J662" s="238"/>
      <c r="K662" s="238"/>
      <c r="L662" s="243"/>
      <c r="M662" s="244"/>
      <c r="N662" s="245"/>
      <c r="O662" s="245"/>
      <c r="P662" s="245"/>
      <c r="Q662" s="245"/>
      <c r="R662" s="245"/>
      <c r="S662" s="245"/>
      <c r="T662" s="246"/>
      <c r="AT662" s="247" t="s">
        <v>307</v>
      </c>
      <c r="AU662" s="247" t="s">
        <v>83</v>
      </c>
      <c r="AV662" s="14" t="s">
        <v>83</v>
      </c>
      <c r="AW662" s="14" t="s">
        <v>32</v>
      </c>
      <c r="AX662" s="14" t="s">
        <v>75</v>
      </c>
      <c r="AY662" s="247" t="s">
        <v>294</v>
      </c>
    </row>
    <row r="663" spans="1:65" s="16" customFormat="1" x14ac:dyDescent="0.2">
      <c r="B663" s="269"/>
      <c r="C663" s="270"/>
      <c r="D663" s="222" t="s">
        <v>307</v>
      </c>
      <c r="E663" s="271" t="s">
        <v>1</v>
      </c>
      <c r="F663" s="272" t="s">
        <v>457</v>
      </c>
      <c r="G663" s="270"/>
      <c r="H663" s="273">
        <v>3</v>
      </c>
      <c r="I663" s="274"/>
      <c r="J663" s="270"/>
      <c r="K663" s="270"/>
      <c r="L663" s="275"/>
      <c r="M663" s="276"/>
      <c r="N663" s="277"/>
      <c r="O663" s="277"/>
      <c r="P663" s="277"/>
      <c r="Q663" s="277"/>
      <c r="R663" s="277"/>
      <c r="S663" s="277"/>
      <c r="T663" s="278"/>
      <c r="AT663" s="279" t="s">
        <v>307</v>
      </c>
      <c r="AU663" s="279" t="s">
        <v>83</v>
      </c>
      <c r="AV663" s="16" t="s">
        <v>301</v>
      </c>
      <c r="AW663" s="16" t="s">
        <v>32</v>
      </c>
      <c r="AX663" s="16" t="s">
        <v>81</v>
      </c>
      <c r="AY663" s="279" t="s">
        <v>294</v>
      </c>
    </row>
    <row r="664" spans="1:65" s="2" customFormat="1" ht="24" customHeight="1" x14ac:dyDescent="0.2">
      <c r="A664" s="35"/>
      <c r="B664" s="36"/>
      <c r="C664" s="209" t="s">
        <v>986</v>
      </c>
      <c r="D664" s="209" t="s">
        <v>296</v>
      </c>
      <c r="E664" s="210" t="s">
        <v>987</v>
      </c>
      <c r="F664" s="211" t="s">
        <v>988</v>
      </c>
      <c r="G664" s="212" t="s">
        <v>326</v>
      </c>
      <c r="H664" s="213">
        <v>1</v>
      </c>
      <c r="I664" s="214"/>
      <c r="J664" s="215">
        <f>ROUND(I664*H664,2)</f>
        <v>0</v>
      </c>
      <c r="K664" s="211" t="s">
        <v>1</v>
      </c>
      <c r="L664" s="40"/>
      <c r="M664" s="216" t="s">
        <v>1</v>
      </c>
      <c r="N664" s="217" t="s">
        <v>40</v>
      </c>
      <c r="O664" s="72"/>
      <c r="P664" s="218">
        <f>O664*H664</f>
        <v>0</v>
      </c>
      <c r="Q664" s="218">
        <v>0</v>
      </c>
      <c r="R664" s="218">
        <f>Q664*H664</f>
        <v>0</v>
      </c>
      <c r="S664" s="218">
        <v>0</v>
      </c>
      <c r="T664" s="219">
        <f>S664*H664</f>
        <v>0</v>
      </c>
      <c r="U664" s="35"/>
      <c r="V664" s="35"/>
      <c r="W664" s="35"/>
      <c r="X664" s="35"/>
      <c r="Y664" s="35"/>
      <c r="Z664" s="35"/>
      <c r="AA664" s="35"/>
      <c r="AB664" s="35"/>
      <c r="AC664" s="35"/>
      <c r="AD664" s="35"/>
      <c r="AE664" s="35"/>
      <c r="AR664" s="220" t="s">
        <v>301</v>
      </c>
      <c r="AT664" s="220" t="s">
        <v>296</v>
      </c>
      <c r="AU664" s="220" t="s">
        <v>83</v>
      </c>
      <c r="AY664" s="18" t="s">
        <v>294</v>
      </c>
      <c r="BE664" s="221">
        <f>IF(N664="základní",J664,0)</f>
        <v>0</v>
      </c>
      <c r="BF664" s="221">
        <f>IF(N664="snížená",J664,0)</f>
        <v>0</v>
      </c>
      <c r="BG664" s="221">
        <f>IF(N664="zákl. přenesená",J664,0)</f>
        <v>0</v>
      </c>
      <c r="BH664" s="221">
        <f>IF(N664="sníž. přenesená",J664,0)</f>
        <v>0</v>
      </c>
      <c r="BI664" s="221">
        <f>IF(N664="nulová",J664,0)</f>
        <v>0</v>
      </c>
      <c r="BJ664" s="18" t="s">
        <v>81</v>
      </c>
      <c r="BK664" s="221">
        <f>ROUND(I664*H664,2)</f>
        <v>0</v>
      </c>
      <c r="BL664" s="18" t="s">
        <v>301</v>
      </c>
      <c r="BM664" s="220" t="s">
        <v>989</v>
      </c>
    </row>
    <row r="665" spans="1:65" s="2" customFormat="1" ht="19.2" x14ac:dyDescent="0.2">
      <c r="A665" s="35"/>
      <c r="B665" s="36"/>
      <c r="C665" s="37"/>
      <c r="D665" s="222" t="s">
        <v>303</v>
      </c>
      <c r="E665" s="37"/>
      <c r="F665" s="223" t="s">
        <v>988</v>
      </c>
      <c r="G665" s="37"/>
      <c r="H665" s="37"/>
      <c r="I665" s="124"/>
      <c r="J665" s="37"/>
      <c r="K665" s="37"/>
      <c r="L665" s="40"/>
      <c r="M665" s="224"/>
      <c r="N665" s="225"/>
      <c r="O665" s="72"/>
      <c r="P665" s="72"/>
      <c r="Q665" s="72"/>
      <c r="R665" s="72"/>
      <c r="S665" s="72"/>
      <c r="T665" s="73"/>
      <c r="U665" s="35"/>
      <c r="V665" s="35"/>
      <c r="W665" s="35"/>
      <c r="X665" s="35"/>
      <c r="Y665" s="35"/>
      <c r="Z665" s="35"/>
      <c r="AA665" s="35"/>
      <c r="AB665" s="35"/>
      <c r="AC665" s="35"/>
      <c r="AD665" s="35"/>
      <c r="AE665" s="35"/>
      <c r="AT665" s="18" t="s">
        <v>303</v>
      </c>
      <c r="AU665" s="18" t="s">
        <v>83</v>
      </c>
    </row>
    <row r="666" spans="1:65" s="2" customFormat="1" ht="28.8" x14ac:dyDescent="0.2">
      <c r="A666" s="35"/>
      <c r="B666" s="36"/>
      <c r="C666" s="37"/>
      <c r="D666" s="222" t="s">
        <v>305</v>
      </c>
      <c r="E666" s="37"/>
      <c r="F666" s="226" t="s">
        <v>306</v>
      </c>
      <c r="G666" s="37"/>
      <c r="H666" s="37"/>
      <c r="I666" s="124"/>
      <c r="J666" s="37"/>
      <c r="K666" s="37"/>
      <c r="L666" s="40"/>
      <c r="M666" s="224"/>
      <c r="N666" s="225"/>
      <c r="O666" s="72"/>
      <c r="P666" s="72"/>
      <c r="Q666" s="72"/>
      <c r="R666" s="72"/>
      <c r="S666" s="72"/>
      <c r="T666" s="73"/>
      <c r="U666" s="35"/>
      <c r="V666" s="35"/>
      <c r="W666" s="35"/>
      <c r="X666" s="35"/>
      <c r="Y666" s="35"/>
      <c r="Z666" s="35"/>
      <c r="AA666" s="35"/>
      <c r="AB666" s="35"/>
      <c r="AC666" s="35"/>
      <c r="AD666" s="35"/>
      <c r="AE666" s="35"/>
      <c r="AT666" s="18" t="s">
        <v>305</v>
      </c>
      <c r="AU666" s="18" t="s">
        <v>83</v>
      </c>
    </row>
    <row r="667" spans="1:65" s="13" customFormat="1" x14ac:dyDescent="0.2">
      <c r="B667" s="227"/>
      <c r="C667" s="228"/>
      <c r="D667" s="222" t="s">
        <v>307</v>
      </c>
      <c r="E667" s="229" t="s">
        <v>1</v>
      </c>
      <c r="F667" s="230" t="s">
        <v>976</v>
      </c>
      <c r="G667" s="228"/>
      <c r="H667" s="229" t="s">
        <v>1</v>
      </c>
      <c r="I667" s="231"/>
      <c r="J667" s="228"/>
      <c r="K667" s="228"/>
      <c r="L667" s="232"/>
      <c r="M667" s="233"/>
      <c r="N667" s="234"/>
      <c r="O667" s="234"/>
      <c r="P667" s="234"/>
      <c r="Q667" s="234"/>
      <c r="R667" s="234"/>
      <c r="S667" s="234"/>
      <c r="T667" s="235"/>
      <c r="AT667" s="236" t="s">
        <v>307</v>
      </c>
      <c r="AU667" s="236" t="s">
        <v>83</v>
      </c>
      <c r="AV667" s="13" t="s">
        <v>81</v>
      </c>
      <c r="AW667" s="13" t="s">
        <v>32</v>
      </c>
      <c r="AX667" s="13" t="s">
        <v>75</v>
      </c>
      <c r="AY667" s="236" t="s">
        <v>294</v>
      </c>
    </row>
    <row r="668" spans="1:65" s="14" customFormat="1" x14ac:dyDescent="0.2">
      <c r="B668" s="237"/>
      <c r="C668" s="238"/>
      <c r="D668" s="222" t="s">
        <v>307</v>
      </c>
      <c r="E668" s="239" t="s">
        <v>1</v>
      </c>
      <c r="F668" s="240" t="s">
        <v>990</v>
      </c>
      <c r="G668" s="238"/>
      <c r="H668" s="241">
        <v>1</v>
      </c>
      <c r="I668" s="242"/>
      <c r="J668" s="238"/>
      <c r="K668" s="238"/>
      <c r="L668" s="243"/>
      <c r="M668" s="244"/>
      <c r="N668" s="245"/>
      <c r="O668" s="245"/>
      <c r="P668" s="245"/>
      <c r="Q668" s="245"/>
      <c r="R668" s="245"/>
      <c r="S668" s="245"/>
      <c r="T668" s="246"/>
      <c r="AT668" s="247" t="s">
        <v>307</v>
      </c>
      <c r="AU668" s="247" t="s">
        <v>83</v>
      </c>
      <c r="AV668" s="14" t="s">
        <v>83</v>
      </c>
      <c r="AW668" s="14" t="s">
        <v>32</v>
      </c>
      <c r="AX668" s="14" t="s">
        <v>81</v>
      </c>
      <c r="AY668" s="247" t="s">
        <v>294</v>
      </c>
    </row>
    <row r="669" spans="1:65" s="2" customFormat="1" ht="24" customHeight="1" x14ac:dyDescent="0.2">
      <c r="A669" s="35"/>
      <c r="B669" s="36"/>
      <c r="C669" s="209" t="s">
        <v>991</v>
      </c>
      <c r="D669" s="209" t="s">
        <v>296</v>
      </c>
      <c r="E669" s="210" t="s">
        <v>992</v>
      </c>
      <c r="F669" s="211" t="s">
        <v>993</v>
      </c>
      <c r="G669" s="212" t="s">
        <v>386</v>
      </c>
      <c r="H669" s="213">
        <v>0.9</v>
      </c>
      <c r="I669" s="214"/>
      <c r="J669" s="215">
        <f>ROUND(I669*H669,2)</f>
        <v>0</v>
      </c>
      <c r="K669" s="211" t="s">
        <v>300</v>
      </c>
      <c r="L669" s="40"/>
      <c r="M669" s="216" t="s">
        <v>1</v>
      </c>
      <c r="N669" s="217" t="s">
        <v>40</v>
      </c>
      <c r="O669" s="72"/>
      <c r="P669" s="218">
        <f>O669*H669</f>
        <v>0</v>
      </c>
      <c r="Q669" s="218">
        <v>2.82E-3</v>
      </c>
      <c r="R669" s="218">
        <f>Q669*H669</f>
        <v>2.5379999999999999E-3</v>
      </c>
      <c r="S669" s="218">
        <v>0.10100000000000001</v>
      </c>
      <c r="T669" s="219">
        <f>S669*H669</f>
        <v>9.0900000000000009E-2</v>
      </c>
      <c r="U669" s="35"/>
      <c r="V669" s="35"/>
      <c r="W669" s="35"/>
      <c r="X669" s="35"/>
      <c r="Y669" s="35"/>
      <c r="Z669" s="35"/>
      <c r="AA669" s="35"/>
      <c r="AB669" s="35"/>
      <c r="AC669" s="35"/>
      <c r="AD669" s="35"/>
      <c r="AE669" s="35"/>
      <c r="AR669" s="220" t="s">
        <v>301</v>
      </c>
      <c r="AT669" s="220" t="s">
        <v>296</v>
      </c>
      <c r="AU669" s="220" t="s">
        <v>83</v>
      </c>
      <c r="AY669" s="18" t="s">
        <v>294</v>
      </c>
      <c r="BE669" s="221">
        <f>IF(N669="základní",J669,0)</f>
        <v>0</v>
      </c>
      <c r="BF669" s="221">
        <f>IF(N669="snížená",J669,0)</f>
        <v>0</v>
      </c>
      <c r="BG669" s="221">
        <f>IF(N669="zákl. přenesená",J669,0)</f>
        <v>0</v>
      </c>
      <c r="BH669" s="221">
        <f>IF(N669="sníž. přenesená",J669,0)</f>
        <v>0</v>
      </c>
      <c r="BI669" s="221">
        <f>IF(N669="nulová",J669,0)</f>
        <v>0</v>
      </c>
      <c r="BJ669" s="18" t="s">
        <v>81</v>
      </c>
      <c r="BK669" s="221">
        <f>ROUND(I669*H669,2)</f>
        <v>0</v>
      </c>
      <c r="BL669" s="18" t="s">
        <v>301</v>
      </c>
      <c r="BM669" s="220" t="s">
        <v>994</v>
      </c>
    </row>
    <row r="670" spans="1:65" s="2" customFormat="1" ht="28.8" x14ac:dyDescent="0.2">
      <c r="A670" s="35"/>
      <c r="B670" s="36"/>
      <c r="C670" s="37"/>
      <c r="D670" s="222" t="s">
        <v>303</v>
      </c>
      <c r="E670" s="37"/>
      <c r="F670" s="223" t="s">
        <v>995</v>
      </c>
      <c r="G670" s="37"/>
      <c r="H670" s="37"/>
      <c r="I670" s="124"/>
      <c r="J670" s="37"/>
      <c r="K670" s="37"/>
      <c r="L670" s="40"/>
      <c r="M670" s="224"/>
      <c r="N670" s="225"/>
      <c r="O670" s="72"/>
      <c r="P670" s="72"/>
      <c r="Q670" s="72"/>
      <c r="R670" s="72"/>
      <c r="S670" s="72"/>
      <c r="T670" s="73"/>
      <c r="U670" s="35"/>
      <c r="V670" s="35"/>
      <c r="W670" s="35"/>
      <c r="X670" s="35"/>
      <c r="Y670" s="35"/>
      <c r="Z670" s="35"/>
      <c r="AA670" s="35"/>
      <c r="AB670" s="35"/>
      <c r="AC670" s="35"/>
      <c r="AD670" s="35"/>
      <c r="AE670" s="35"/>
      <c r="AT670" s="18" t="s">
        <v>303</v>
      </c>
      <c r="AU670" s="18" t="s">
        <v>83</v>
      </c>
    </row>
    <row r="671" spans="1:65" s="2" customFormat="1" ht="28.8" x14ac:dyDescent="0.2">
      <c r="A671" s="35"/>
      <c r="B671" s="36"/>
      <c r="C671" s="37"/>
      <c r="D671" s="222" t="s">
        <v>305</v>
      </c>
      <c r="E671" s="37"/>
      <c r="F671" s="226" t="s">
        <v>306</v>
      </c>
      <c r="G671" s="37"/>
      <c r="H671" s="37"/>
      <c r="I671" s="124"/>
      <c r="J671" s="37"/>
      <c r="K671" s="37"/>
      <c r="L671" s="40"/>
      <c r="M671" s="224"/>
      <c r="N671" s="225"/>
      <c r="O671" s="72"/>
      <c r="P671" s="72"/>
      <c r="Q671" s="72"/>
      <c r="R671" s="72"/>
      <c r="S671" s="72"/>
      <c r="T671" s="73"/>
      <c r="U671" s="35"/>
      <c r="V671" s="35"/>
      <c r="W671" s="35"/>
      <c r="X671" s="35"/>
      <c r="Y671" s="35"/>
      <c r="Z671" s="35"/>
      <c r="AA671" s="35"/>
      <c r="AB671" s="35"/>
      <c r="AC671" s="35"/>
      <c r="AD671" s="35"/>
      <c r="AE671" s="35"/>
      <c r="AT671" s="18" t="s">
        <v>305</v>
      </c>
      <c r="AU671" s="18" t="s">
        <v>83</v>
      </c>
    </row>
    <row r="672" spans="1:65" s="13" customFormat="1" x14ac:dyDescent="0.2">
      <c r="B672" s="227"/>
      <c r="C672" s="228"/>
      <c r="D672" s="222" t="s">
        <v>307</v>
      </c>
      <c r="E672" s="229" t="s">
        <v>1</v>
      </c>
      <c r="F672" s="230" t="s">
        <v>996</v>
      </c>
      <c r="G672" s="228"/>
      <c r="H672" s="229" t="s">
        <v>1</v>
      </c>
      <c r="I672" s="231"/>
      <c r="J672" s="228"/>
      <c r="K672" s="228"/>
      <c r="L672" s="232"/>
      <c r="M672" s="233"/>
      <c r="N672" s="234"/>
      <c r="O672" s="234"/>
      <c r="P672" s="234"/>
      <c r="Q672" s="234"/>
      <c r="R672" s="234"/>
      <c r="S672" s="234"/>
      <c r="T672" s="235"/>
      <c r="AT672" s="236" t="s">
        <v>307</v>
      </c>
      <c r="AU672" s="236" t="s">
        <v>83</v>
      </c>
      <c r="AV672" s="13" t="s">
        <v>81</v>
      </c>
      <c r="AW672" s="13" t="s">
        <v>32</v>
      </c>
      <c r="AX672" s="13" t="s">
        <v>75</v>
      </c>
      <c r="AY672" s="236" t="s">
        <v>294</v>
      </c>
    </row>
    <row r="673" spans="1:65" s="14" customFormat="1" x14ac:dyDescent="0.2">
      <c r="B673" s="237"/>
      <c r="C673" s="238"/>
      <c r="D673" s="222" t="s">
        <v>307</v>
      </c>
      <c r="E673" s="239" t="s">
        <v>1</v>
      </c>
      <c r="F673" s="240" t="s">
        <v>997</v>
      </c>
      <c r="G673" s="238"/>
      <c r="H673" s="241">
        <v>0.9</v>
      </c>
      <c r="I673" s="242"/>
      <c r="J673" s="238"/>
      <c r="K673" s="238"/>
      <c r="L673" s="243"/>
      <c r="M673" s="244"/>
      <c r="N673" s="245"/>
      <c r="O673" s="245"/>
      <c r="P673" s="245"/>
      <c r="Q673" s="245"/>
      <c r="R673" s="245"/>
      <c r="S673" s="245"/>
      <c r="T673" s="246"/>
      <c r="AT673" s="247" t="s">
        <v>307</v>
      </c>
      <c r="AU673" s="247" t="s">
        <v>83</v>
      </c>
      <c r="AV673" s="14" t="s">
        <v>83</v>
      </c>
      <c r="AW673" s="14" t="s">
        <v>32</v>
      </c>
      <c r="AX673" s="14" t="s">
        <v>81</v>
      </c>
      <c r="AY673" s="247" t="s">
        <v>294</v>
      </c>
    </row>
    <row r="674" spans="1:65" s="2" customFormat="1" ht="24" customHeight="1" x14ac:dyDescent="0.2">
      <c r="A674" s="35"/>
      <c r="B674" s="36"/>
      <c r="C674" s="209" t="s">
        <v>998</v>
      </c>
      <c r="D674" s="209" t="s">
        <v>296</v>
      </c>
      <c r="E674" s="210" t="s">
        <v>999</v>
      </c>
      <c r="F674" s="211" t="s">
        <v>1000</v>
      </c>
      <c r="G674" s="212" t="s">
        <v>386</v>
      </c>
      <c r="H674" s="213">
        <v>1.65</v>
      </c>
      <c r="I674" s="214"/>
      <c r="J674" s="215">
        <f>ROUND(I674*H674,2)</f>
        <v>0</v>
      </c>
      <c r="K674" s="211" t="s">
        <v>300</v>
      </c>
      <c r="L674" s="40"/>
      <c r="M674" s="216" t="s">
        <v>1</v>
      </c>
      <c r="N674" s="217" t="s">
        <v>40</v>
      </c>
      <c r="O674" s="72"/>
      <c r="P674" s="218">
        <f>O674*H674</f>
        <v>0</v>
      </c>
      <c r="Q674" s="218">
        <v>3.63E-3</v>
      </c>
      <c r="R674" s="218">
        <f>Q674*H674</f>
        <v>5.9895E-3</v>
      </c>
      <c r="S674" s="218">
        <v>0.19600000000000001</v>
      </c>
      <c r="T674" s="219">
        <f>S674*H674</f>
        <v>0.32340000000000002</v>
      </c>
      <c r="U674" s="35"/>
      <c r="V674" s="35"/>
      <c r="W674" s="35"/>
      <c r="X674" s="35"/>
      <c r="Y674" s="35"/>
      <c r="Z674" s="35"/>
      <c r="AA674" s="35"/>
      <c r="AB674" s="35"/>
      <c r="AC674" s="35"/>
      <c r="AD674" s="35"/>
      <c r="AE674" s="35"/>
      <c r="AR674" s="220" t="s">
        <v>301</v>
      </c>
      <c r="AT674" s="220" t="s">
        <v>296</v>
      </c>
      <c r="AU674" s="220" t="s">
        <v>83</v>
      </c>
      <c r="AY674" s="18" t="s">
        <v>294</v>
      </c>
      <c r="BE674" s="221">
        <f>IF(N674="základní",J674,0)</f>
        <v>0</v>
      </c>
      <c r="BF674" s="221">
        <f>IF(N674="snížená",J674,0)</f>
        <v>0</v>
      </c>
      <c r="BG674" s="221">
        <f>IF(N674="zákl. přenesená",J674,0)</f>
        <v>0</v>
      </c>
      <c r="BH674" s="221">
        <f>IF(N674="sníž. přenesená",J674,0)</f>
        <v>0</v>
      </c>
      <c r="BI674" s="221">
        <f>IF(N674="nulová",J674,0)</f>
        <v>0</v>
      </c>
      <c r="BJ674" s="18" t="s">
        <v>81</v>
      </c>
      <c r="BK674" s="221">
        <f>ROUND(I674*H674,2)</f>
        <v>0</v>
      </c>
      <c r="BL674" s="18" t="s">
        <v>301</v>
      </c>
      <c r="BM674" s="220" t="s">
        <v>1001</v>
      </c>
    </row>
    <row r="675" spans="1:65" s="2" customFormat="1" ht="28.8" x14ac:dyDescent="0.2">
      <c r="A675" s="35"/>
      <c r="B675" s="36"/>
      <c r="C675" s="37"/>
      <c r="D675" s="222" t="s">
        <v>303</v>
      </c>
      <c r="E675" s="37"/>
      <c r="F675" s="223" t="s">
        <v>1002</v>
      </c>
      <c r="G675" s="37"/>
      <c r="H675" s="37"/>
      <c r="I675" s="124"/>
      <c r="J675" s="37"/>
      <c r="K675" s="37"/>
      <c r="L675" s="40"/>
      <c r="M675" s="224"/>
      <c r="N675" s="225"/>
      <c r="O675" s="72"/>
      <c r="P675" s="72"/>
      <c r="Q675" s="72"/>
      <c r="R675" s="72"/>
      <c r="S675" s="72"/>
      <c r="T675" s="73"/>
      <c r="U675" s="35"/>
      <c r="V675" s="35"/>
      <c r="W675" s="35"/>
      <c r="X675" s="35"/>
      <c r="Y675" s="35"/>
      <c r="Z675" s="35"/>
      <c r="AA675" s="35"/>
      <c r="AB675" s="35"/>
      <c r="AC675" s="35"/>
      <c r="AD675" s="35"/>
      <c r="AE675" s="35"/>
      <c r="AT675" s="18" t="s">
        <v>303</v>
      </c>
      <c r="AU675" s="18" t="s">
        <v>83</v>
      </c>
    </row>
    <row r="676" spans="1:65" s="2" customFormat="1" ht="28.8" x14ac:dyDescent="0.2">
      <c r="A676" s="35"/>
      <c r="B676" s="36"/>
      <c r="C676" s="37"/>
      <c r="D676" s="222" t="s">
        <v>305</v>
      </c>
      <c r="E676" s="37"/>
      <c r="F676" s="226" t="s">
        <v>306</v>
      </c>
      <c r="G676" s="37"/>
      <c r="H676" s="37"/>
      <c r="I676" s="124"/>
      <c r="J676" s="37"/>
      <c r="K676" s="37"/>
      <c r="L676" s="40"/>
      <c r="M676" s="224"/>
      <c r="N676" s="225"/>
      <c r="O676" s="72"/>
      <c r="P676" s="72"/>
      <c r="Q676" s="72"/>
      <c r="R676" s="72"/>
      <c r="S676" s="72"/>
      <c r="T676" s="73"/>
      <c r="U676" s="35"/>
      <c r="V676" s="35"/>
      <c r="W676" s="35"/>
      <c r="X676" s="35"/>
      <c r="Y676" s="35"/>
      <c r="Z676" s="35"/>
      <c r="AA676" s="35"/>
      <c r="AB676" s="35"/>
      <c r="AC676" s="35"/>
      <c r="AD676" s="35"/>
      <c r="AE676" s="35"/>
      <c r="AT676" s="18" t="s">
        <v>305</v>
      </c>
      <c r="AU676" s="18" t="s">
        <v>83</v>
      </c>
    </row>
    <row r="677" spans="1:65" s="14" customFormat="1" x14ac:dyDescent="0.2">
      <c r="B677" s="237"/>
      <c r="C677" s="238"/>
      <c r="D677" s="222" t="s">
        <v>307</v>
      </c>
      <c r="E677" s="239" t="s">
        <v>1</v>
      </c>
      <c r="F677" s="240" t="s">
        <v>1003</v>
      </c>
      <c r="G677" s="238"/>
      <c r="H677" s="241">
        <v>0.45</v>
      </c>
      <c r="I677" s="242"/>
      <c r="J677" s="238"/>
      <c r="K677" s="238"/>
      <c r="L677" s="243"/>
      <c r="M677" s="244"/>
      <c r="N677" s="245"/>
      <c r="O677" s="245"/>
      <c r="P677" s="245"/>
      <c r="Q677" s="245"/>
      <c r="R677" s="245"/>
      <c r="S677" s="245"/>
      <c r="T677" s="246"/>
      <c r="AT677" s="247" t="s">
        <v>307</v>
      </c>
      <c r="AU677" s="247" t="s">
        <v>83</v>
      </c>
      <c r="AV677" s="14" t="s">
        <v>83</v>
      </c>
      <c r="AW677" s="14" t="s">
        <v>32</v>
      </c>
      <c r="AX677" s="14" t="s">
        <v>75</v>
      </c>
      <c r="AY677" s="247" t="s">
        <v>294</v>
      </c>
    </row>
    <row r="678" spans="1:65" s="14" customFormat="1" x14ac:dyDescent="0.2">
      <c r="B678" s="237"/>
      <c r="C678" s="238"/>
      <c r="D678" s="222" t="s">
        <v>307</v>
      </c>
      <c r="E678" s="239" t="s">
        <v>1</v>
      </c>
      <c r="F678" s="240" t="s">
        <v>1004</v>
      </c>
      <c r="G678" s="238"/>
      <c r="H678" s="241">
        <v>0.45</v>
      </c>
      <c r="I678" s="242"/>
      <c r="J678" s="238"/>
      <c r="K678" s="238"/>
      <c r="L678" s="243"/>
      <c r="M678" s="244"/>
      <c r="N678" s="245"/>
      <c r="O678" s="245"/>
      <c r="P678" s="245"/>
      <c r="Q678" s="245"/>
      <c r="R678" s="245"/>
      <c r="S678" s="245"/>
      <c r="T678" s="246"/>
      <c r="AT678" s="247" t="s">
        <v>307</v>
      </c>
      <c r="AU678" s="247" t="s">
        <v>83</v>
      </c>
      <c r="AV678" s="14" t="s">
        <v>83</v>
      </c>
      <c r="AW678" s="14" t="s">
        <v>32</v>
      </c>
      <c r="AX678" s="14" t="s">
        <v>75</v>
      </c>
      <c r="AY678" s="247" t="s">
        <v>294</v>
      </c>
    </row>
    <row r="679" spans="1:65" s="14" customFormat="1" x14ac:dyDescent="0.2">
      <c r="B679" s="237"/>
      <c r="C679" s="238"/>
      <c r="D679" s="222" t="s">
        <v>307</v>
      </c>
      <c r="E679" s="239" t="s">
        <v>1</v>
      </c>
      <c r="F679" s="240" t="s">
        <v>1005</v>
      </c>
      <c r="G679" s="238"/>
      <c r="H679" s="241">
        <v>0.45</v>
      </c>
      <c r="I679" s="242"/>
      <c r="J679" s="238"/>
      <c r="K679" s="238"/>
      <c r="L679" s="243"/>
      <c r="M679" s="244"/>
      <c r="N679" s="245"/>
      <c r="O679" s="245"/>
      <c r="P679" s="245"/>
      <c r="Q679" s="245"/>
      <c r="R679" s="245"/>
      <c r="S679" s="245"/>
      <c r="T679" s="246"/>
      <c r="AT679" s="247" t="s">
        <v>307</v>
      </c>
      <c r="AU679" s="247" t="s">
        <v>83</v>
      </c>
      <c r="AV679" s="14" t="s">
        <v>83</v>
      </c>
      <c r="AW679" s="14" t="s">
        <v>32</v>
      </c>
      <c r="AX679" s="14" t="s">
        <v>75</v>
      </c>
      <c r="AY679" s="247" t="s">
        <v>294</v>
      </c>
    </row>
    <row r="680" spans="1:65" s="14" customFormat="1" x14ac:dyDescent="0.2">
      <c r="B680" s="237"/>
      <c r="C680" s="238"/>
      <c r="D680" s="222" t="s">
        <v>307</v>
      </c>
      <c r="E680" s="239" t="s">
        <v>1</v>
      </c>
      <c r="F680" s="240" t="s">
        <v>1006</v>
      </c>
      <c r="G680" s="238"/>
      <c r="H680" s="241">
        <v>0.3</v>
      </c>
      <c r="I680" s="242"/>
      <c r="J680" s="238"/>
      <c r="K680" s="238"/>
      <c r="L680" s="243"/>
      <c r="M680" s="244"/>
      <c r="N680" s="245"/>
      <c r="O680" s="245"/>
      <c r="P680" s="245"/>
      <c r="Q680" s="245"/>
      <c r="R680" s="245"/>
      <c r="S680" s="245"/>
      <c r="T680" s="246"/>
      <c r="AT680" s="247" t="s">
        <v>307</v>
      </c>
      <c r="AU680" s="247" t="s">
        <v>83</v>
      </c>
      <c r="AV680" s="14" t="s">
        <v>83</v>
      </c>
      <c r="AW680" s="14" t="s">
        <v>32</v>
      </c>
      <c r="AX680" s="14" t="s">
        <v>75</v>
      </c>
      <c r="AY680" s="247" t="s">
        <v>294</v>
      </c>
    </row>
    <row r="681" spans="1:65" s="16" customFormat="1" x14ac:dyDescent="0.2">
      <c r="B681" s="269"/>
      <c r="C681" s="270"/>
      <c r="D681" s="222" t="s">
        <v>307</v>
      </c>
      <c r="E681" s="271" t="s">
        <v>1</v>
      </c>
      <c r="F681" s="272" t="s">
        <v>457</v>
      </c>
      <c r="G681" s="270"/>
      <c r="H681" s="273">
        <v>1.6500000000000001</v>
      </c>
      <c r="I681" s="274"/>
      <c r="J681" s="270"/>
      <c r="K681" s="270"/>
      <c r="L681" s="275"/>
      <c r="M681" s="276"/>
      <c r="N681" s="277"/>
      <c r="O681" s="277"/>
      <c r="P681" s="277"/>
      <c r="Q681" s="277"/>
      <c r="R681" s="277"/>
      <c r="S681" s="277"/>
      <c r="T681" s="278"/>
      <c r="AT681" s="279" t="s">
        <v>307</v>
      </c>
      <c r="AU681" s="279" t="s">
        <v>83</v>
      </c>
      <c r="AV681" s="16" t="s">
        <v>301</v>
      </c>
      <c r="AW681" s="16" t="s">
        <v>32</v>
      </c>
      <c r="AX681" s="16" t="s">
        <v>81</v>
      </c>
      <c r="AY681" s="279" t="s">
        <v>294</v>
      </c>
    </row>
    <row r="682" spans="1:65" s="2" customFormat="1" ht="24" customHeight="1" x14ac:dyDescent="0.2">
      <c r="A682" s="35"/>
      <c r="B682" s="36"/>
      <c r="C682" s="209" t="s">
        <v>1007</v>
      </c>
      <c r="D682" s="209" t="s">
        <v>296</v>
      </c>
      <c r="E682" s="210" t="s">
        <v>1008</v>
      </c>
      <c r="F682" s="211" t="s">
        <v>1009</v>
      </c>
      <c r="G682" s="212" t="s">
        <v>386</v>
      </c>
      <c r="H682" s="213">
        <v>0.45</v>
      </c>
      <c r="I682" s="214"/>
      <c r="J682" s="215">
        <f>ROUND(I682*H682,2)</f>
        <v>0</v>
      </c>
      <c r="K682" s="211" t="s">
        <v>300</v>
      </c>
      <c r="L682" s="40"/>
      <c r="M682" s="216" t="s">
        <v>1</v>
      </c>
      <c r="N682" s="217" t="s">
        <v>40</v>
      </c>
      <c r="O682" s="72"/>
      <c r="P682" s="218">
        <f>O682*H682</f>
        <v>0</v>
      </c>
      <c r="Q682" s="218">
        <v>4.1700000000000001E-3</v>
      </c>
      <c r="R682" s="218">
        <f>Q682*H682</f>
        <v>1.8765000000000001E-3</v>
      </c>
      <c r="S682" s="218">
        <v>0.28299999999999997</v>
      </c>
      <c r="T682" s="219">
        <f>S682*H682</f>
        <v>0.12734999999999999</v>
      </c>
      <c r="U682" s="35"/>
      <c r="V682" s="35"/>
      <c r="W682" s="35"/>
      <c r="X682" s="35"/>
      <c r="Y682" s="35"/>
      <c r="Z682" s="35"/>
      <c r="AA682" s="35"/>
      <c r="AB682" s="35"/>
      <c r="AC682" s="35"/>
      <c r="AD682" s="35"/>
      <c r="AE682" s="35"/>
      <c r="AR682" s="220" t="s">
        <v>301</v>
      </c>
      <c r="AT682" s="220" t="s">
        <v>296</v>
      </c>
      <c r="AU682" s="220" t="s">
        <v>83</v>
      </c>
      <c r="AY682" s="18" t="s">
        <v>294</v>
      </c>
      <c r="BE682" s="221">
        <f>IF(N682="základní",J682,0)</f>
        <v>0</v>
      </c>
      <c r="BF682" s="221">
        <f>IF(N682="snížená",J682,0)</f>
        <v>0</v>
      </c>
      <c r="BG682" s="221">
        <f>IF(N682="zákl. přenesená",J682,0)</f>
        <v>0</v>
      </c>
      <c r="BH682" s="221">
        <f>IF(N682="sníž. přenesená",J682,0)</f>
        <v>0</v>
      </c>
      <c r="BI682" s="221">
        <f>IF(N682="nulová",J682,0)</f>
        <v>0</v>
      </c>
      <c r="BJ682" s="18" t="s">
        <v>81</v>
      </c>
      <c r="BK682" s="221">
        <f>ROUND(I682*H682,2)</f>
        <v>0</v>
      </c>
      <c r="BL682" s="18" t="s">
        <v>301</v>
      </c>
      <c r="BM682" s="220" t="s">
        <v>1010</v>
      </c>
    </row>
    <row r="683" spans="1:65" s="2" customFormat="1" ht="28.8" x14ac:dyDescent="0.2">
      <c r="A683" s="35"/>
      <c r="B683" s="36"/>
      <c r="C683" s="37"/>
      <c r="D683" s="222" t="s">
        <v>303</v>
      </c>
      <c r="E683" s="37"/>
      <c r="F683" s="223" t="s">
        <v>1011</v>
      </c>
      <c r="G683" s="37"/>
      <c r="H683" s="37"/>
      <c r="I683" s="124"/>
      <c r="J683" s="37"/>
      <c r="K683" s="37"/>
      <c r="L683" s="40"/>
      <c r="M683" s="224"/>
      <c r="N683" s="225"/>
      <c r="O683" s="72"/>
      <c r="P683" s="72"/>
      <c r="Q683" s="72"/>
      <c r="R683" s="72"/>
      <c r="S683" s="72"/>
      <c r="T683" s="73"/>
      <c r="U683" s="35"/>
      <c r="V683" s="35"/>
      <c r="W683" s="35"/>
      <c r="X683" s="35"/>
      <c r="Y683" s="35"/>
      <c r="Z683" s="35"/>
      <c r="AA683" s="35"/>
      <c r="AB683" s="35"/>
      <c r="AC683" s="35"/>
      <c r="AD683" s="35"/>
      <c r="AE683" s="35"/>
      <c r="AT683" s="18" t="s">
        <v>303</v>
      </c>
      <c r="AU683" s="18" t="s">
        <v>83</v>
      </c>
    </row>
    <row r="684" spans="1:65" s="2" customFormat="1" ht="28.8" x14ac:dyDescent="0.2">
      <c r="A684" s="35"/>
      <c r="B684" s="36"/>
      <c r="C684" s="37"/>
      <c r="D684" s="222" t="s">
        <v>305</v>
      </c>
      <c r="E684" s="37"/>
      <c r="F684" s="226" t="s">
        <v>306</v>
      </c>
      <c r="G684" s="37"/>
      <c r="H684" s="37"/>
      <c r="I684" s="124"/>
      <c r="J684" s="37"/>
      <c r="K684" s="37"/>
      <c r="L684" s="40"/>
      <c r="M684" s="224"/>
      <c r="N684" s="225"/>
      <c r="O684" s="72"/>
      <c r="P684" s="72"/>
      <c r="Q684" s="72"/>
      <c r="R684" s="72"/>
      <c r="S684" s="72"/>
      <c r="T684" s="73"/>
      <c r="U684" s="35"/>
      <c r="V684" s="35"/>
      <c r="W684" s="35"/>
      <c r="X684" s="35"/>
      <c r="Y684" s="35"/>
      <c r="Z684" s="35"/>
      <c r="AA684" s="35"/>
      <c r="AB684" s="35"/>
      <c r="AC684" s="35"/>
      <c r="AD684" s="35"/>
      <c r="AE684" s="35"/>
      <c r="AT684" s="18" t="s">
        <v>305</v>
      </c>
      <c r="AU684" s="18" t="s">
        <v>83</v>
      </c>
    </row>
    <row r="685" spans="1:65" s="13" customFormat="1" x14ac:dyDescent="0.2">
      <c r="B685" s="227"/>
      <c r="C685" s="228"/>
      <c r="D685" s="222" t="s">
        <v>307</v>
      </c>
      <c r="E685" s="229" t="s">
        <v>1</v>
      </c>
      <c r="F685" s="230" t="s">
        <v>1012</v>
      </c>
      <c r="G685" s="228"/>
      <c r="H685" s="229" t="s">
        <v>1</v>
      </c>
      <c r="I685" s="231"/>
      <c r="J685" s="228"/>
      <c r="K685" s="228"/>
      <c r="L685" s="232"/>
      <c r="M685" s="233"/>
      <c r="N685" s="234"/>
      <c r="O685" s="234"/>
      <c r="P685" s="234"/>
      <c r="Q685" s="234"/>
      <c r="R685" s="234"/>
      <c r="S685" s="234"/>
      <c r="T685" s="235"/>
      <c r="AT685" s="236" t="s">
        <v>307</v>
      </c>
      <c r="AU685" s="236" t="s">
        <v>83</v>
      </c>
      <c r="AV685" s="13" t="s">
        <v>81</v>
      </c>
      <c r="AW685" s="13" t="s">
        <v>32</v>
      </c>
      <c r="AX685" s="13" t="s">
        <v>75</v>
      </c>
      <c r="AY685" s="236" t="s">
        <v>294</v>
      </c>
    </row>
    <row r="686" spans="1:65" s="14" customFormat="1" x14ac:dyDescent="0.2">
      <c r="B686" s="237"/>
      <c r="C686" s="238"/>
      <c r="D686" s="222" t="s">
        <v>307</v>
      </c>
      <c r="E686" s="239" t="s">
        <v>1</v>
      </c>
      <c r="F686" s="240" t="s">
        <v>1013</v>
      </c>
      <c r="G686" s="238"/>
      <c r="H686" s="241">
        <v>0.45</v>
      </c>
      <c r="I686" s="242"/>
      <c r="J686" s="238"/>
      <c r="K686" s="238"/>
      <c r="L686" s="243"/>
      <c r="M686" s="244"/>
      <c r="N686" s="245"/>
      <c r="O686" s="245"/>
      <c r="P686" s="245"/>
      <c r="Q686" s="245"/>
      <c r="R686" s="245"/>
      <c r="S686" s="245"/>
      <c r="T686" s="246"/>
      <c r="AT686" s="247" t="s">
        <v>307</v>
      </c>
      <c r="AU686" s="247" t="s">
        <v>83</v>
      </c>
      <c r="AV686" s="14" t="s">
        <v>83</v>
      </c>
      <c r="AW686" s="14" t="s">
        <v>32</v>
      </c>
      <c r="AX686" s="14" t="s">
        <v>81</v>
      </c>
      <c r="AY686" s="247" t="s">
        <v>294</v>
      </c>
    </row>
    <row r="687" spans="1:65" s="2" customFormat="1" ht="24" customHeight="1" x14ac:dyDescent="0.2">
      <c r="A687" s="35"/>
      <c r="B687" s="36"/>
      <c r="C687" s="209" t="s">
        <v>1014</v>
      </c>
      <c r="D687" s="209" t="s">
        <v>296</v>
      </c>
      <c r="E687" s="210" t="s">
        <v>1015</v>
      </c>
      <c r="F687" s="211" t="s">
        <v>1016</v>
      </c>
      <c r="G687" s="212" t="s">
        <v>386</v>
      </c>
      <c r="H687" s="213">
        <v>1.8</v>
      </c>
      <c r="I687" s="214"/>
      <c r="J687" s="215">
        <f>ROUND(I687*H687,2)</f>
        <v>0</v>
      </c>
      <c r="K687" s="211" t="s">
        <v>300</v>
      </c>
      <c r="L687" s="40"/>
      <c r="M687" s="216" t="s">
        <v>1</v>
      </c>
      <c r="N687" s="217" t="s">
        <v>40</v>
      </c>
      <c r="O687" s="72"/>
      <c r="P687" s="218">
        <f>O687*H687</f>
        <v>0</v>
      </c>
      <c r="Q687" s="218">
        <v>3.82E-3</v>
      </c>
      <c r="R687" s="218">
        <f>Q687*H687</f>
        <v>6.8760000000000002E-3</v>
      </c>
      <c r="S687" s="218">
        <v>0.19600000000000001</v>
      </c>
      <c r="T687" s="219">
        <f>S687*H687</f>
        <v>0.3528</v>
      </c>
      <c r="U687" s="35"/>
      <c r="V687" s="35"/>
      <c r="W687" s="35"/>
      <c r="X687" s="35"/>
      <c r="Y687" s="35"/>
      <c r="Z687" s="35"/>
      <c r="AA687" s="35"/>
      <c r="AB687" s="35"/>
      <c r="AC687" s="35"/>
      <c r="AD687" s="35"/>
      <c r="AE687" s="35"/>
      <c r="AR687" s="220" t="s">
        <v>301</v>
      </c>
      <c r="AT687" s="220" t="s">
        <v>296</v>
      </c>
      <c r="AU687" s="220" t="s">
        <v>83</v>
      </c>
      <c r="AY687" s="18" t="s">
        <v>294</v>
      </c>
      <c r="BE687" s="221">
        <f>IF(N687="základní",J687,0)</f>
        <v>0</v>
      </c>
      <c r="BF687" s="221">
        <f>IF(N687="snížená",J687,0)</f>
        <v>0</v>
      </c>
      <c r="BG687" s="221">
        <f>IF(N687="zákl. přenesená",J687,0)</f>
        <v>0</v>
      </c>
      <c r="BH687" s="221">
        <f>IF(N687="sníž. přenesená",J687,0)</f>
        <v>0</v>
      </c>
      <c r="BI687" s="221">
        <f>IF(N687="nulová",J687,0)</f>
        <v>0</v>
      </c>
      <c r="BJ687" s="18" t="s">
        <v>81</v>
      </c>
      <c r="BK687" s="221">
        <f>ROUND(I687*H687,2)</f>
        <v>0</v>
      </c>
      <c r="BL687" s="18" t="s">
        <v>301</v>
      </c>
      <c r="BM687" s="220" t="s">
        <v>1017</v>
      </c>
    </row>
    <row r="688" spans="1:65" s="2" customFormat="1" ht="28.8" x14ac:dyDescent="0.2">
      <c r="A688" s="35"/>
      <c r="B688" s="36"/>
      <c r="C688" s="37"/>
      <c r="D688" s="222" t="s">
        <v>303</v>
      </c>
      <c r="E688" s="37"/>
      <c r="F688" s="223" t="s">
        <v>1018</v>
      </c>
      <c r="G688" s="37"/>
      <c r="H688" s="37"/>
      <c r="I688" s="124"/>
      <c r="J688" s="37"/>
      <c r="K688" s="37"/>
      <c r="L688" s="40"/>
      <c r="M688" s="224"/>
      <c r="N688" s="225"/>
      <c r="O688" s="72"/>
      <c r="P688" s="72"/>
      <c r="Q688" s="72"/>
      <c r="R688" s="72"/>
      <c r="S688" s="72"/>
      <c r="T688" s="73"/>
      <c r="U688" s="35"/>
      <c r="V688" s="35"/>
      <c r="W688" s="35"/>
      <c r="X688" s="35"/>
      <c r="Y688" s="35"/>
      <c r="Z688" s="35"/>
      <c r="AA688" s="35"/>
      <c r="AB688" s="35"/>
      <c r="AC688" s="35"/>
      <c r="AD688" s="35"/>
      <c r="AE688" s="35"/>
      <c r="AT688" s="18" t="s">
        <v>303</v>
      </c>
      <c r="AU688" s="18" t="s">
        <v>83</v>
      </c>
    </row>
    <row r="689" spans="1:65" s="2" customFormat="1" ht="28.8" x14ac:dyDescent="0.2">
      <c r="A689" s="35"/>
      <c r="B689" s="36"/>
      <c r="C689" s="37"/>
      <c r="D689" s="222" t="s">
        <v>305</v>
      </c>
      <c r="E689" s="37"/>
      <c r="F689" s="226" t="s">
        <v>306</v>
      </c>
      <c r="G689" s="37"/>
      <c r="H689" s="37"/>
      <c r="I689" s="124"/>
      <c r="J689" s="37"/>
      <c r="K689" s="37"/>
      <c r="L689" s="40"/>
      <c r="M689" s="224"/>
      <c r="N689" s="225"/>
      <c r="O689" s="72"/>
      <c r="P689" s="72"/>
      <c r="Q689" s="72"/>
      <c r="R689" s="72"/>
      <c r="S689" s="72"/>
      <c r="T689" s="73"/>
      <c r="U689" s="35"/>
      <c r="V689" s="35"/>
      <c r="W689" s="35"/>
      <c r="X689" s="35"/>
      <c r="Y689" s="35"/>
      <c r="Z689" s="35"/>
      <c r="AA689" s="35"/>
      <c r="AB689" s="35"/>
      <c r="AC689" s="35"/>
      <c r="AD689" s="35"/>
      <c r="AE689" s="35"/>
      <c r="AT689" s="18" t="s">
        <v>305</v>
      </c>
      <c r="AU689" s="18" t="s">
        <v>83</v>
      </c>
    </row>
    <row r="690" spans="1:65" s="14" customFormat="1" x14ac:dyDescent="0.2">
      <c r="B690" s="237"/>
      <c r="C690" s="238"/>
      <c r="D690" s="222" t="s">
        <v>307</v>
      </c>
      <c r="E690" s="239" t="s">
        <v>1</v>
      </c>
      <c r="F690" s="240" t="s">
        <v>1019</v>
      </c>
      <c r="G690" s="238"/>
      <c r="H690" s="241">
        <v>1.2</v>
      </c>
      <c r="I690" s="242"/>
      <c r="J690" s="238"/>
      <c r="K690" s="238"/>
      <c r="L690" s="243"/>
      <c r="M690" s="244"/>
      <c r="N690" s="245"/>
      <c r="O690" s="245"/>
      <c r="P690" s="245"/>
      <c r="Q690" s="245"/>
      <c r="R690" s="245"/>
      <c r="S690" s="245"/>
      <c r="T690" s="246"/>
      <c r="AT690" s="247" t="s">
        <v>307</v>
      </c>
      <c r="AU690" s="247" t="s">
        <v>83</v>
      </c>
      <c r="AV690" s="14" t="s">
        <v>83</v>
      </c>
      <c r="AW690" s="14" t="s">
        <v>32</v>
      </c>
      <c r="AX690" s="14" t="s">
        <v>75</v>
      </c>
      <c r="AY690" s="247" t="s">
        <v>294</v>
      </c>
    </row>
    <row r="691" spans="1:65" s="14" customFormat="1" x14ac:dyDescent="0.2">
      <c r="B691" s="237"/>
      <c r="C691" s="238"/>
      <c r="D691" s="222" t="s">
        <v>307</v>
      </c>
      <c r="E691" s="239" t="s">
        <v>1</v>
      </c>
      <c r="F691" s="240" t="s">
        <v>1020</v>
      </c>
      <c r="G691" s="238"/>
      <c r="H691" s="241">
        <v>0.6</v>
      </c>
      <c r="I691" s="242"/>
      <c r="J691" s="238"/>
      <c r="K691" s="238"/>
      <c r="L691" s="243"/>
      <c r="M691" s="244"/>
      <c r="N691" s="245"/>
      <c r="O691" s="245"/>
      <c r="P691" s="245"/>
      <c r="Q691" s="245"/>
      <c r="R691" s="245"/>
      <c r="S691" s="245"/>
      <c r="T691" s="246"/>
      <c r="AT691" s="247" t="s">
        <v>307</v>
      </c>
      <c r="AU691" s="247" t="s">
        <v>83</v>
      </c>
      <c r="AV691" s="14" t="s">
        <v>83</v>
      </c>
      <c r="AW691" s="14" t="s">
        <v>32</v>
      </c>
      <c r="AX691" s="14" t="s">
        <v>75</v>
      </c>
      <c r="AY691" s="247" t="s">
        <v>294</v>
      </c>
    </row>
    <row r="692" spans="1:65" s="16" customFormat="1" x14ac:dyDescent="0.2">
      <c r="B692" s="269"/>
      <c r="C692" s="270"/>
      <c r="D692" s="222" t="s">
        <v>307</v>
      </c>
      <c r="E692" s="271" t="s">
        <v>1</v>
      </c>
      <c r="F692" s="272" t="s">
        <v>457</v>
      </c>
      <c r="G692" s="270"/>
      <c r="H692" s="273">
        <v>1.7999999999999998</v>
      </c>
      <c r="I692" s="274"/>
      <c r="J692" s="270"/>
      <c r="K692" s="270"/>
      <c r="L692" s="275"/>
      <c r="M692" s="276"/>
      <c r="N692" s="277"/>
      <c r="O692" s="277"/>
      <c r="P692" s="277"/>
      <c r="Q692" s="277"/>
      <c r="R692" s="277"/>
      <c r="S692" s="277"/>
      <c r="T692" s="278"/>
      <c r="AT692" s="279" t="s">
        <v>307</v>
      </c>
      <c r="AU692" s="279" t="s">
        <v>83</v>
      </c>
      <c r="AV692" s="16" t="s">
        <v>301</v>
      </c>
      <c r="AW692" s="16" t="s">
        <v>32</v>
      </c>
      <c r="AX692" s="16" t="s">
        <v>81</v>
      </c>
      <c r="AY692" s="279" t="s">
        <v>294</v>
      </c>
    </row>
    <row r="693" spans="1:65" s="2" customFormat="1" ht="16.5" customHeight="1" x14ac:dyDescent="0.2">
      <c r="A693" s="35"/>
      <c r="B693" s="36"/>
      <c r="C693" s="209" t="s">
        <v>1021</v>
      </c>
      <c r="D693" s="209" t="s">
        <v>296</v>
      </c>
      <c r="E693" s="210" t="s">
        <v>1022</v>
      </c>
      <c r="F693" s="211" t="s">
        <v>1023</v>
      </c>
      <c r="G693" s="212" t="s">
        <v>326</v>
      </c>
      <c r="H693" s="213">
        <v>2</v>
      </c>
      <c r="I693" s="214"/>
      <c r="J693" s="215">
        <f>ROUND(I693*H693,2)</f>
        <v>0</v>
      </c>
      <c r="K693" s="211" t="s">
        <v>1</v>
      </c>
      <c r="L693" s="40"/>
      <c r="M693" s="216" t="s">
        <v>1</v>
      </c>
      <c r="N693" s="217" t="s">
        <v>40</v>
      </c>
      <c r="O693" s="72"/>
      <c r="P693" s="218">
        <f>O693*H693</f>
        <v>0</v>
      </c>
      <c r="Q693" s="218">
        <v>0</v>
      </c>
      <c r="R693" s="218">
        <f>Q693*H693</f>
        <v>0</v>
      </c>
      <c r="S693" s="218">
        <v>0</v>
      </c>
      <c r="T693" s="219">
        <f>S693*H693</f>
        <v>0</v>
      </c>
      <c r="U693" s="35"/>
      <c r="V693" s="35"/>
      <c r="W693" s="35"/>
      <c r="X693" s="35"/>
      <c r="Y693" s="35"/>
      <c r="Z693" s="35"/>
      <c r="AA693" s="35"/>
      <c r="AB693" s="35"/>
      <c r="AC693" s="35"/>
      <c r="AD693" s="35"/>
      <c r="AE693" s="35"/>
      <c r="AR693" s="220" t="s">
        <v>301</v>
      </c>
      <c r="AT693" s="220" t="s">
        <v>296</v>
      </c>
      <c r="AU693" s="220" t="s">
        <v>83</v>
      </c>
      <c r="AY693" s="18" t="s">
        <v>294</v>
      </c>
      <c r="BE693" s="221">
        <f>IF(N693="základní",J693,0)</f>
        <v>0</v>
      </c>
      <c r="BF693" s="221">
        <f>IF(N693="snížená",J693,0)</f>
        <v>0</v>
      </c>
      <c r="BG693" s="221">
        <f>IF(N693="zákl. přenesená",J693,0)</f>
        <v>0</v>
      </c>
      <c r="BH693" s="221">
        <f>IF(N693="sníž. přenesená",J693,0)</f>
        <v>0</v>
      </c>
      <c r="BI693" s="221">
        <f>IF(N693="nulová",J693,0)</f>
        <v>0</v>
      </c>
      <c r="BJ693" s="18" t="s">
        <v>81</v>
      </c>
      <c r="BK693" s="221">
        <f>ROUND(I693*H693,2)</f>
        <v>0</v>
      </c>
      <c r="BL693" s="18" t="s">
        <v>301</v>
      </c>
      <c r="BM693" s="220" t="s">
        <v>1024</v>
      </c>
    </row>
    <row r="694" spans="1:65" s="2" customFormat="1" x14ac:dyDescent="0.2">
      <c r="A694" s="35"/>
      <c r="B694" s="36"/>
      <c r="C694" s="37"/>
      <c r="D694" s="222" t="s">
        <v>303</v>
      </c>
      <c r="E694" s="37"/>
      <c r="F694" s="223" t="s">
        <v>1023</v>
      </c>
      <c r="G694" s="37"/>
      <c r="H694" s="37"/>
      <c r="I694" s="124"/>
      <c r="J694" s="37"/>
      <c r="K694" s="37"/>
      <c r="L694" s="40"/>
      <c r="M694" s="224"/>
      <c r="N694" s="225"/>
      <c r="O694" s="72"/>
      <c r="P694" s="72"/>
      <c r="Q694" s="72"/>
      <c r="R694" s="72"/>
      <c r="S694" s="72"/>
      <c r="T694" s="73"/>
      <c r="U694" s="35"/>
      <c r="V694" s="35"/>
      <c r="W694" s="35"/>
      <c r="X694" s="35"/>
      <c r="Y694" s="35"/>
      <c r="Z694" s="35"/>
      <c r="AA694" s="35"/>
      <c r="AB694" s="35"/>
      <c r="AC694" s="35"/>
      <c r="AD694" s="35"/>
      <c r="AE694" s="35"/>
      <c r="AT694" s="18" t="s">
        <v>303</v>
      </c>
      <c r="AU694" s="18" t="s">
        <v>83</v>
      </c>
    </row>
    <row r="695" spans="1:65" s="2" customFormat="1" ht="19.2" x14ac:dyDescent="0.2">
      <c r="A695" s="35"/>
      <c r="B695" s="36"/>
      <c r="C695" s="37"/>
      <c r="D695" s="222" t="s">
        <v>305</v>
      </c>
      <c r="E695" s="37"/>
      <c r="F695" s="226" t="s">
        <v>1025</v>
      </c>
      <c r="G695" s="37"/>
      <c r="H695" s="37"/>
      <c r="I695" s="124"/>
      <c r="J695" s="37"/>
      <c r="K695" s="37"/>
      <c r="L695" s="40"/>
      <c r="M695" s="224"/>
      <c r="N695" s="225"/>
      <c r="O695" s="72"/>
      <c r="P695" s="72"/>
      <c r="Q695" s="72"/>
      <c r="R695" s="72"/>
      <c r="S695" s="72"/>
      <c r="T695" s="73"/>
      <c r="U695" s="35"/>
      <c r="V695" s="35"/>
      <c r="W695" s="35"/>
      <c r="X695" s="35"/>
      <c r="Y695" s="35"/>
      <c r="Z695" s="35"/>
      <c r="AA695" s="35"/>
      <c r="AB695" s="35"/>
      <c r="AC695" s="35"/>
      <c r="AD695" s="35"/>
      <c r="AE695" s="35"/>
      <c r="AT695" s="18" t="s">
        <v>305</v>
      </c>
      <c r="AU695" s="18" t="s">
        <v>83</v>
      </c>
    </row>
    <row r="696" spans="1:65" s="2" customFormat="1" ht="36" customHeight="1" x14ac:dyDescent="0.2">
      <c r="A696" s="35"/>
      <c r="B696" s="36"/>
      <c r="C696" s="209" t="s">
        <v>1026</v>
      </c>
      <c r="D696" s="209" t="s">
        <v>296</v>
      </c>
      <c r="E696" s="210" t="s">
        <v>1027</v>
      </c>
      <c r="F696" s="211" t="s">
        <v>1028</v>
      </c>
      <c r="G696" s="212" t="s">
        <v>1029</v>
      </c>
      <c r="H696" s="213">
        <v>1</v>
      </c>
      <c r="I696" s="214"/>
      <c r="J696" s="215">
        <f>ROUND(I696*H696,2)</f>
        <v>0</v>
      </c>
      <c r="K696" s="211" t="s">
        <v>1</v>
      </c>
      <c r="L696" s="40"/>
      <c r="M696" s="216" t="s">
        <v>1</v>
      </c>
      <c r="N696" s="217" t="s">
        <v>40</v>
      </c>
      <c r="O696" s="72"/>
      <c r="P696" s="218">
        <f>O696*H696</f>
        <v>0</v>
      </c>
      <c r="Q696" s="218">
        <v>0</v>
      </c>
      <c r="R696" s="218">
        <f>Q696*H696</f>
        <v>0</v>
      </c>
      <c r="S696" s="218">
        <v>0</v>
      </c>
      <c r="T696" s="219">
        <f>S696*H696</f>
        <v>0</v>
      </c>
      <c r="U696" s="35"/>
      <c r="V696" s="35"/>
      <c r="W696" s="35"/>
      <c r="X696" s="35"/>
      <c r="Y696" s="35"/>
      <c r="Z696" s="35"/>
      <c r="AA696" s="35"/>
      <c r="AB696" s="35"/>
      <c r="AC696" s="35"/>
      <c r="AD696" s="35"/>
      <c r="AE696" s="35"/>
      <c r="AR696" s="220" t="s">
        <v>301</v>
      </c>
      <c r="AT696" s="220" t="s">
        <v>296</v>
      </c>
      <c r="AU696" s="220" t="s">
        <v>83</v>
      </c>
      <c r="AY696" s="18" t="s">
        <v>294</v>
      </c>
      <c r="BE696" s="221">
        <f>IF(N696="základní",J696,0)</f>
        <v>0</v>
      </c>
      <c r="BF696" s="221">
        <f>IF(N696="snížená",J696,0)</f>
        <v>0</v>
      </c>
      <c r="BG696" s="221">
        <f>IF(N696="zákl. přenesená",J696,0)</f>
        <v>0</v>
      </c>
      <c r="BH696" s="221">
        <f>IF(N696="sníž. přenesená",J696,0)</f>
        <v>0</v>
      </c>
      <c r="BI696" s="221">
        <f>IF(N696="nulová",J696,0)</f>
        <v>0</v>
      </c>
      <c r="BJ696" s="18" t="s">
        <v>81</v>
      </c>
      <c r="BK696" s="221">
        <f>ROUND(I696*H696,2)</f>
        <v>0</v>
      </c>
      <c r="BL696" s="18" t="s">
        <v>301</v>
      </c>
      <c r="BM696" s="220" t="s">
        <v>1030</v>
      </c>
    </row>
    <row r="697" spans="1:65" s="2" customFormat="1" ht="19.2" x14ac:dyDescent="0.2">
      <c r="A697" s="35"/>
      <c r="B697" s="36"/>
      <c r="C697" s="37"/>
      <c r="D697" s="222" t="s">
        <v>303</v>
      </c>
      <c r="E697" s="37"/>
      <c r="F697" s="223" t="s">
        <v>1028</v>
      </c>
      <c r="G697" s="37"/>
      <c r="H697" s="37"/>
      <c r="I697" s="124"/>
      <c r="J697" s="37"/>
      <c r="K697" s="37"/>
      <c r="L697" s="40"/>
      <c r="M697" s="224"/>
      <c r="N697" s="225"/>
      <c r="O697" s="72"/>
      <c r="P697" s="72"/>
      <c r="Q697" s="72"/>
      <c r="R697" s="72"/>
      <c r="S697" s="72"/>
      <c r="T697" s="73"/>
      <c r="U697" s="35"/>
      <c r="V697" s="35"/>
      <c r="W697" s="35"/>
      <c r="X697" s="35"/>
      <c r="Y697" s="35"/>
      <c r="Z697" s="35"/>
      <c r="AA697" s="35"/>
      <c r="AB697" s="35"/>
      <c r="AC697" s="35"/>
      <c r="AD697" s="35"/>
      <c r="AE697" s="35"/>
      <c r="AT697" s="18" t="s">
        <v>303</v>
      </c>
      <c r="AU697" s="18" t="s">
        <v>83</v>
      </c>
    </row>
    <row r="698" spans="1:65" s="2" customFormat="1" ht="38.4" x14ac:dyDescent="0.2">
      <c r="A698" s="35"/>
      <c r="B698" s="36"/>
      <c r="C698" s="37"/>
      <c r="D698" s="222" t="s">
        <v>305</v>
      </c>
      <c r="E698" s="37"/>
      <c r="F698" s="226" t="s">
        <v>1031</v>
      </c>
      <c r="G698" s="37"/>
      <c r="H698" s="37"/>
      <c r="I698" s="124"/>
      <c r="J698" s="37"/>
      <c r="K698" s="37"/>
      <c r="L698" s="40"/>
      <c r="M698" s="224"/>
      <c r="N698" s="225"/>
      <c r="O698" s="72"/>
      <c r="P698" s="72"/>
      <c r="Q698" s="72"/>
      <c r="R698" s="72"/>
      <c r="S698" s="72"/>
      <c r="T698" s="73"/>
      <c r="U698" s="35"/>
      <c r="V698" s="35"/>
      <c r="W698" s="35"/>
      <c r="X698" s="35"/>
      <c r="Y698" s="35"/>
      <c r="Z698" s="35"/>
      <c r="AA698" s="35"/>
      <c r="AB698" s="35"/>
      <c r="AC698" s="35"/>
      <c r="AD698" s="35"/>
      <c r="AE698" s="35"/>
      <c r="AT698" s="18" t="s">
        <v>305</v>
      </c>
      <c r="AU698" s="18" t="s">
        <v>83</v>
      </c>
    </row>
    <row r="699" spans="1:65" s="13" customFormat="1" x14ac:dyDescent="0.2">
      <c r="B699" s="227"/>
      <c r="C699" s="228"/>
      <c r="D699" s="222" t="s">
        <v>307</v>
      </c>
      <c r="E699" s="229" t="s">
        <v>1</v>
      </c>
      <c r="F699" s="230" t="s">
        <v>1032</v>
      </c>
      <c r="G699" s="228"/>
      <c r="H699" s="229" t="s">
        <v>1</v>
      </c>
      <c r="I699" s="231"/>
      <c r="J699" s="228"/>
      <c r="K699" s="228"/>
      <c r="L699" s="232"/>
      <c r="M699" s="233"/>
      <c r="N699" s="234"/>
      <c r="O699" s="234"/>
      <c r="P699" s="234"/>
      <c r="Q699" s="234"/>
      <c r="R699" s="234"/>
      <c r="S699" s="234"/>
      <c r="T699" s="235"/>
      <c r="AT699" s="236" t="s">
        <v>307</v>
      </c>
      <c r="AU699" s="236" t="s">
        <v>83</v>
      </c>
      <c r="AV699" s="13" t="s">
        <v>81</v>
      </c>
      <c r="AW699" s="13" t="s">
        <v>32</v>
      </c>
      <c r="AX699" s="13" t="s">
        <v>75</v>
      </c>
      <c r="AY699" s="236" t="s">
        <v>294</v>
      </c>
    </row>
    <row r="700" spans="1:65" s="14" customFormat="1" x14ac:dyDescent="0.2">
      <c r="B700" s="237"/>
      <c r="C700" s="238"/>
      <c r="D700" s="222" t="s">
        <v>307</v>
      </c>
      <c r="E700" s="239" t="s">
        <v>1</v>
      </c>
      <c r="F700" s="240" t="s">
        <v>81</v>
      </c>
      <c r="G700" s="238"/>
      <c r="H700" s="241">
        <v>1</v>
      </c>
      <c r="I700" s="242"/>
      <c r="J700" s="238"/>
      <c r="K700" s="238"/>
      <c r="L700" s="243"/>
      <c r="M700" s="244"/>
      <c r="N700" s="245"/>
      <c r="O700" s="245"/>
      <c r="P700" s="245"/>
      <c r="Q700" s="245"/>
      <c r="R700" s="245"/>
      <c r="S700" s="245"/>
      <c r="T700" s="246"/>
      <c r="AT700" s="247" t="s">
        <v>307</v>
      </c>
      <c r="AU700" s="247" t="s">
        <v>83</v>
      </c>
      <c r="AV700" s="14" t="s">
        <v>83</v>
      </c>
      <c r="AW700" s="14" t="s">
        <v>32</v>
      </c>
      <c r="AX700" s="14" t="s">
        <v>81</v>
      </c>
      <c r="AY700" s="247" t="s">
        <v>294</v>
      </c>
    </row>
    <row r="701" spans="1:65" s="12" customFormat="1" ht="22.95" customHeight="1" x14ac:dyDescent="0.25">
      <c r="B701" s="193"/>
      <c r="C701" s="194"/>
      <c r="D701" s="195" t="s">
        <v>74</v>
      </c>
      <c r="E701" s="207" t="s">
        <v>1033</v>
      </c>
      <c r="F701" s="207" t="s">
        <v>1034</v>
      </c>
      <c r="G701" s="194"/>
      <c r="H701" s="194"/>
      <c r="I701" s="197"/>
      <c r="J701" s="208">
        <f>BK701</f>
        <v>0</v>
      </c>
      <c r="K701" s="194"/>
      <c r="L701" s="199"/>
      <c r="M701" s="200"/>
      <c r="N701" s="201"/>
      <c r="O701" s="201"/>
      <c r="P701" s="202">
        <f>SUM(P702:P719)</f>
        <v>0</v>
      </c>
      <c r="Q701" s="201"/>
      <c r="R701" s="202">
        <f>SUM(R702:R719)</f>
        <v>0</v>
      </c>
      <c r="S701" s="201"/>
      <c r="T701" s="203">
        <f>SUM(T702:T719)</f>
        <v>0</v>
      </c>
      <c r="AR701" s="204" t="s">
        <v>81</v>
      </c>
      <c r="AT701" s="205" t="s">
        <v>74</v>
      </c>
      <c r="AU701" s="205" t="s">
        <v>81</v>
      </c>
      <c r="AY701" s="204" t="s">
        <v>294</v>
      </c>
      <c r="BK701" s="206">
        <f>SUM(BK702:BK719)</f>
        <v>0</v>
      </c>
    </row>
    <row r="702" spans="1:65" s="2" customFormat="1" ht="16.5" customHeight="1" x14ac:dyDescent="0.2">
      <c r="A702" s="35"/>
      <c r="B702" s="36"/>
      <c r="C702" s="209" t="s">
        <v>1035</v>
      </c>
      <c r="D702" s="209" t="s">
        <v>296</v>
      </c>
      <c r="E702" s="210" t="s">
        <v>1036</v>
      </c>
      <c r="F702" s="211" t="s">
        <v>1037</v>
      </c>
      <c r="G702" s="212" t="s">
        <v>412</v>
      </c>
      <c r="H702" s="213">
        <v>43.329000000000001</v>
      </c>
      <c r="I702" s="214"/>
      <c r="J702" s="215">
        <f>ROUND(I702*H702,2)</f>
        <v>0</v>
      </c>
      <c r="K702" s="211" t="s">
        <v>300</v>
      </c>
      <c r="L702" s="40"/>
      <c r="M702" s="216" t="s">
        <v>1</v>
      </c>
      <c r="N702" s="217" t="s">
        <v>40</v>
      </c>
      <c r="O702" s="72"/>
      <c r="P702" s="218">
        <f>O702*H702</f>
        <v>0</v>
      </c>
      <c r="Q702" s="218">
        <v>0</v>
      </c>
      <c r="R702" s="218">
        <f>Q702*H702</f>
        <v>0</v>
      </c>
      <c r="S702" s="218">
        <v>0</v>
      </c>
      <c r="T702" s="219">
        <f>S702*H702</f>
        <v>0</v>
      </c>
      <c r="U702" s="35"/>
      <c r="V702" s="35"/>
      <c r="W702" s="35"/>
      <c r="X702" s="35"/>
      <c r="Y702" s="35"/>
      <c r="Z702" s="35"/>
      <c r="AA702" s="35"/>
      <c r="AB702" s="35"/>
      <c r="AC702" s="35"/>
      <c r="AD702" s="35"/>
      <c r="AE702" s="35"/>
      <c r="AR702" s="220" t="s">
        <v>301</v>
      </c>
      <c r="AT702" s="220" t="s">
        <v>296</v>
      </c>
      <c r="AU702" s="220" t="s">
        <v>83</v>
      </c>
      <c r="AY702" s="18" t="s">
        <v>294</v>
      </c>
      <c r="BE702" s="221">
        <f>IF(N702="základní",J702,0)</f>
        <v>0</v>
      </c>
      <c r="BF702" s="221">
        <f>IF(N702="snížená",J702,0)</f>
        <v>0</v>
      </c>
      <c r="BG702" s="221">
        <f>IF(N702="zákl. přenesená",J702,0)</f>
        <v>0</v>
      </c>
      <c r="BH702" s="221">
        <f>IF(N702="sníž. přenesená",J702,0)</f>
        <v>0</v>
      </c>
      <c r="BI702" s="221">
        <f>IF(N702="nulová",J702,0)</f>
        <v>0</v>
      </c>
      <c r="BJ702" s="18" t="s">
        <v>81</v>
      </c>
      <c r="BK702" s="221">
        <f>ROUND(I702*H702,2)</f>
        <v>0</v>
      </c>
      <c r="BL702" s="18" t="s">
        <v>301</v>
      </c>
      <c r="BM702" s="220" t="s">
        <v>1038</v>
      </c>
    </row>
    <row r="703" spans="1:65" s="2" customFormat="1" ht="28.8" x14ac:dyDescent="0.2">
      <c r="A703" s="35"/>
      <c r="B703" s="36"/>
      <c r="C703" s="37"/>
      <c r="D703" s="222" t="s">
        <v>303</v>
      </c>
      <c r="E703" s="37"/>
      <c r="F703" s="223" t="s">
        <v>1039</v>
      </c>
      <c r="G703" s="37"/>
      <c r="H703" s="37"/>
      <c r="I703" s="124"/>
      <c r="J703" s="37"/>
      <c r="K703" s="37"/>
      <c r="L703" s="40"/>
      <c r="M703" s="224"/>
      <c r="N703" s="225"/>
      <c r="O703" s="72"/>
      <c r="P703" s="72"/>
      <c r="Q703" s="72"/>
      <c r="R703" s="72"/>
      <c r="S703" s="72"/>
      <c r="T703" s="73"/>
      <c r="U703" s="35"/>
      <c r="V703" s="35"/>
      <c r="W703" s="35"/>
      <c r="X703" s="35"/>
      <c r="Y703" s="35"/>
      <c r="Z703" s="35"/>
      <c r="AA703" s="35"/>
      <c r="AB703" s="35"/>
      <c r="AC703" s="35"/>
      <c r="AD703" s="35"/>
      <c r="AE703" s="35"/>
      <c r="AT703" s="18" t="s">
        <v>303</v>
      </c>
      <c r="AU703" s="18" t="s">
        <v>83</v>
      </c>
    </row>
    <row r="704" spans="1:65" s="2" customFormat="1" ht="24" customHeight="1" x14ac:dyDescent="0.2">
      <c r="A704" s="35"/>
      <c r="B704" s="36"/>
      <c r="C704" s="209" t="s">
        <v>1040</v>
      </c>
      <c r="D704" s="209" t="s">
        <v>296</v>
      </c>
      <c r="E704" s="210" t="s">
        <v>1041</v>
      </c>
      <c r="F704" s="211" t="s">
        <v>1042</v>
      </c>
      <c r="G704" s="212" t="s">
        <v>412</v>
      </c>
      <c r="H704" s="213">
        <v>303.303</v>
      </c>
      <c r="I704" s="214"/>
      <c r="J704" s="215">
        <f>ROUND(I704*H704,2)</f>
        <v>0</v>
      </c>
      <c r="K704" s="211" t="s">
        <v>300</v>
      </c>
      <c r="L704" s="40"/>
      <c r="M704" s="216" t="s">
        <v>1</v>
      </c>
      <c r="N704" s="217" t="s">
        <v>40</v>
      </c>
      <c r="O704" s="72"/>
      <c r="P704" s="218">
        <f>O704*H704</f>
        <v>0</v>
      </c>
      <c r="Q704" s="218">
        <v>0</v>
      </c>
      <c r="R704" s="218">
        <f>Q704*H704</f>
        <v>0</v>
      </c>
      <c r="S704" s="218">
        <v>0</v>
      </c>
      <c r="T704" s="219">
        <f>S704*H704</f>
        <v>0</v>
      </c>
      <c r="U704" s="35"/>
      <c r="V704" s="35"/>
      <c r="W704" s="35"/>
      <c r="X704" s="35"/>
      <c r="Y704" s="35"/>
      <c r="Z704" s="35"/>
      <c r="AA704" s="35"/>
      <c r="AB704" s="35"/>
      <c r="AC704" s="35"/>
      <c r="AD704" s="35"/>
      <c r="AE704" s="35"/>
      <c r="AR704" s="220" t="s">
        <v>301</v>
      </c>
      <c r="AT704" s="220" t="s">
        <v>296</v>
      </c>
      <c r="AU704" s="220" t="s">
        <v>83</v>
      </c>
      <c r="AY704" s="18" t="s">
        <v>294</v>
      </c>
      <c r="BE704" s="221">
        <f>IF(N704="základní",J704,0)</f>
        <v>0</v>
      </c>
      <c r="BF704" s="221">
        <f>IF(N704="snížená",J704,0)</f>
        <v>0</v>
      </c>
      <c r="BG704" s="221">
        <f>IF(N704="zákl. přenesená",J704,0)</f>
        <v>0</v>
      </c>
      <c r="BH704" s="221">
        <f>IF(N704="sníž. přenesená",J704,0)</f>
        <v>0</v>
      </c>
      <c r="BI704" s="221">
        <f>IF(N704="nulová",J704,0)</f>
        <v>0</v>
      </c>
      <c r="BJ704" s="18" t="s">
        <v>81</v>
      </c>
      <c r="BK704" s="221">
        <f>ROUND(I704*H704,2)</f>
        <v>0</v>
      </c>
      <c r="BL704" s="18" t="s">
        <v>301</v>
      </c>
      <c r="BM704" s="220" t="s">
        <v>1043</v>
      </c>
    </row>
    <row r="705" spans="1:65" s="2" customFormat="1" ht="28.8" x14ac:dyDescent="0.2">
      <c r="A705" s="35"/>
      <c r="B705" s="36"/>
      <c r="C705" s="37"/>
      <c r="D705" s="222" t="s">
        <v>303</v>
      </c>
      <c r="E705" s="37"/>
      <c r="F705" s="223" t="s">
        <v>1044</v>
      </c>
      <c r="G705" s="37"/>
      <c r="H705" s="37"/>
      <c r="I705" s="124"/>
      <c r="J705" s="37"/>
      <c r="K705" s="37"/>
      <c r="L705" s="40"/>
      <c r="M705" s="224"/>
      <c r="N705" s="225"/>
      <c r="O705" s="72"/>
      <c r="P705" s="72"/>
      <c r="Q705" s="72"/>
      <c r="R705" s="72"/>
      <c r="S705" s="72"/>
      <c r="T705" s="73"/>
      <c r="U705" s="35"/>
      <c r="V705" s="35"/>
      <c r="W705" s="35"/>
      <c r="X705" s="35"/>
      <c r="Y705" s="35"/>
      <c r="Z705" s="35"/>
      <c r="AA705" s="35"/>
      <c r="AB705" s="35"/>
      <c r="AC705" s="35"/>
      <c r="AD705" s="35"/>
      <c r="AE705" s="35"/>
      <c r="AT705" s="18" t="s">
        <v>303</v>
      </c>
      <c r="AU705" s="18" t="s">
        <v>83</v>
      </c>
    </row>
    <row r="706" spans="1:65" s="14" customFormat="1" x14ac:dyDescent="0.2">
      <c r="B706" s="237"/>
      <c r="C706" s="238"/>
      <c r="D706" s="222" t="s">
        <v>307</v>
      </c>
      <c r="E706" s="238"/>
      <c r="F706" s="240" t="s">
        <v>1045</v>
      </c>
      <c r="G706" s="238"/>
      <c r="H706" s="241">
        <v>303.303</v>
      </c>
      <c r="I706" s="242"/>
      <c r="J706" s="238"/>
      <c r="K706" s="238"/>
      <c r="L706" s="243"/>
      <c r="M706" s="244"/>
      <c r="N706" s="245"/>
      <c r="O706" s="245"/>
      <c r="P706" s="245"/>
      <c r="Q706" s="245"/>
      <c r="R706" s="245"/>
      <c r="S706" s="245"/>
      <c r="T706" s="246"/>
      <c r="AT706" s="247" t="s">
        <v>307</v>
      </c>
      <c r="AU706" s="247" t="s">
        <v>83</v>
      </c>
      <c r="AV706" s="14" t="s">
        <v>83</v>
      </c>
      <c r="AW706" s="14" t="s">
        <v>4</v>
      </c>
      <c r="AX706" s="14" t="s">
        <v>81</v>
      </c>
      <c r="AY706" s="247" t="s">
        <v>294</v>
      </c>
    </row>
    <row r="707" spans="1:65" s="2" customFormat="1" ht="24" customHeight="1" x14ac:dyDescent="0.2">
      <c r="A707" s="35"/>
      <c r="B707" s="36"/>
      <c r="C707" s="209" t="s">
        <v>1046</v>
      </c>
      <c r="D707" s="209" t="s">
        <v>296</v>
      </c>
      <c r="E707" s="210" t="s">
        <v>1047</v>
      </c>
      <c r="F707" s="211" t="s">
        <v>1048</v>
      </c>
      <c r="G707" s="212" t="s">
        <v>412</v>
      </c>
      <c r="H707" s="213">
        <v>43.329000000000001</v>
      </c>
      <c r="I707" s="214"/>
      <c r="J707" s="215">
        <f>ROUND(I707*H707,2)</f>
        <v>0</v>
      </c>
      <c r="K707" s="211" t="s">
        <v>300</v>
      </c>
      <c r="L707" s="40"/>
      <c r="M707" s="216" t="s">
        <v>1</v>
      </c>
      <c r="N707" s="217" t="s">
        <v>40</v>
      </c>
      <c r="O707" s="72"/>
      <c r="P707" s="218">
        <f>O707*H707</f>
        <v>0</v>
      </c>
      <c r="Q707" s="218">
        <v>0</v>
      </c>
      <c r="R707" s="218">
        <f>Q707*H707</f>
        <v>0</v>
      </c>
      <c r="S707" s="218">
        <v>0</v>
      </c>
      <c r="T707" s="219">
        <f>S707*H707</f>
        <v>0</v>
      </c>
      <c r="U707" s="35"/>
      <c r="V707" s="35"/>
      <c r="W707" s="35"/>
      <c r="X707" s="35"/>
      <c r="Y707" s="35"/>
      <c r="Z707" s="35"/>
      <c r="AA707" s="35"/>
      <c r="AB707" s="35"/>
      <c r="AC707" s="35"/>
      <c r="AD707" s="35"/>
      <c r="AE707" s="35"/>
      <c r="AR707" s="220" t="s">
        <v>301</v>
      </c>
      <c r="AT707" s="220" t="s">
        <v>296</v>
      </c>
      <c r="AU707" s="220" t="s">
        <v>83</v>
      </c>
      <c r="AY707" s="18" t="s">
        <v>294</v>
      </c>
      <c r="BE707" s="221">
        <f>IF(N707="základní",J707,0)</f>
        <v>0</v>
      </c>
      <c r="BF707" s="221">
        <f>IF(N707="snížená",J707,0)</f>
        <v>0</v>
      </c>
      <c r="BG707" s="221">
        <f>IF(N707="zákl. přenesená",J707,0)</f>
        <v>0</v>
      </c>
      <c r="BH707" s="221">
        <f>IF(N707="sníž. přenesená",J707,0)</f>
        <v>0</v>
      </c>
      <c r="BI707" s="221">
        <f>IF(N707="nulová",J707,0)</f>
        <v>0</v>
      </c>
      <c r="BJ707" s="18" t="s">
        <v>81</v>
      </c>
      <c r="BK707" s="221">
        <f>ROUND(I707*H707,2)</f>
        <v>0</v>
      </c>
      <c r="BL707" s="18" t="s">
        <v>301</v>
      </c>
      <c r="BM707" s="220" t="s">
        <v>1049</v>
      </c>
    </row>
    <row r="708" spans="1:65" s="2" customFormat="1" ht="19.2" x14ac:dyDescent="0.2">
      <c r="A708" s="35"/>
      <c r="B708" s="36"/>
      <c r="C708" s="37"/>
      <c r="D708" s="222" t="s">
        <v>303</v>
      </c>
      <c r="E708" s="37"/>
      <c r="F708" s="223" t="s">
        <v>1050</v>
      </c>
      <c r="G708" s="37"/>
      <c r="H708" s="37"/>
      <c r="I708" s="124"/>
      <c r="J708" s="37"/>
      <c r="K708" s="37"/>
      <c r="L708" s="40"/>
      <c r="M708" s="224"/>
      <c r="N708" s="225"/>
      <c r="O708" s="72"/>
      <c r="P708" s="72"/>
      <c r="Q708" s="72"/>
      <c r="R708" s="72"/>
      <c r="S708" s="72"/>
      <c r="T708" s="73"/>
      <c r="U708" s="35"/>
      <c r="V708" s="35"/>
      <c r="W708" s="35"/>
      <c r="X708" s="35"/>
      <c r="Y708" s="35"/>
      <c r="Z708" s="35"/>
      <c r="AA708" s="35"/>
      <c r="AB708" s="35"/>
      <c r="AC708" s="35"/>
      <c r="AD708" s="35"/>
      <c r="AE708" s="35"/>
      <c r="AT708" s="18" t="s">
        <v>303</v>
      </c>
      <c r="AU708" s="18" t="s">
        <v>83</v>
      </c>
    </row>
    <row r="709" spans="1:65" s="2" customFormat="1" ht="24" customHeight="1" x14ac:dyDescent="0.2">
      <c r="A709" s="35"/>
      <c r="B709" s="36"/>
      <c r="C709" s="209" t="s">
        <v>1051</v>
      </c>
      <c r="D709" s="209" t="s">
        <v>296</v>
      </c>
      <c r="E709" s="210" t="s">
        <v>1052</v>
      </c>
      <c r="F709" s="211" t="s">
        <v>1053</v>
      </c>
      <c r="G709" s="212" t="s">
        <v>412</v>
      </c>
      <c r="H709" s="213">
        <v>2.2309999999999999</v>
      </c>
      <c r="I709" s="214"/>
      <c r="J709" s="215">
        <f>ROUND(I709*H709,2)</f>
        <v>0</v>
      </c>
      <c r="K709" s="211" t="s">
        <v>300</v>
      </c>
      <c r="L709" s="40"/>
      <c r="M709" s="216" t="s">
        <v>1</v>
      </c>
      <c r="N709" s="217" t="s">
        <v>40</v>
      </c>
      <c r="O709" s="72"/>
      <c r="P709" s="218">
        <f>O709*H709</f>
        <v>0</v>
      </c>
      <c r="Q709" s="218">
        <v>0</v>
      </c>
      <c r="R709" s="218">
        <f>Q709*H709</f>
        <v>0</v>
      </c>
      <c r="S709" s="218">
        <v>0</v>
      </c>
      <c r="T709" s="219">
        <f>S709*H709</f>
        <v>0</v>
      </c>
      <c r="U709" s="35"/>
      <c r="V709" s="35"/>
      <c r="W709" s="35"/>
      <c r="X709" s="35"/>
      <c r="Y709" s="35"/>
      <c r="Z709" s="35"/>
      <c r="AA709" s="35"/>
      <c r="AB709" s="35"/>
      <c r="AC709" s="35"/>
      <c r="AD709" s="35"/>
      <c r="AE709" s="35"/>
      <c r="AR709" s="220" t="s">
        <v>301</v>
      </c>
      <c r="AT709" s="220" t="s">
        <v>296</v>
      </c>
      <c r="AU709" s="220" t="s">
        <v>83</v>
      </c>
      <c r="AY709" s="18" t="s">
        <v>294</v>
      </c>
      <c r="BE709" s="221">
        <f>IF(N709="základní",J709,0)</f>
        <v>0</v>
      </c>
      <c r="BF709" s="221">
        <f>IF(N709="snížená",J709,0)</f>
        <v>0</v>
      </c>
      <c r="BG709" s="221">
        <f>IF(N709="zákl. přenesená",J709,0)</f>
        <v>0</v>
      </c>
      <c r="BH709" s="221">
        <f>IF(N709="sníž. přenesená",J709,0)</f>
        <v>0</v>
      </c>
      <c r="BI709" s="221">
        <f>IF(N709="nulová",J709,0)</f>
        <v>0</v>
      </c>
      <c r="BJ709" s="18" t="s">
        <v>81</v>
      </c>
      <c r="BK709" s="221">
        <f>ROUND(I709*H709,2)</f>
        <v>0</v>
      </c>
      <c r="BL709" s="18" t="s">
        <v>301</v>
      </c>
      <c r="BM709" s="220" t="s">
        <v>1054</v>
      </c>
    </row>
    <row r="710" spans="1:65" s="2" customFormat="1" ht="28.8" x14ac:dyDescent="0.2">
      <c r="A710" s="35"/>
      <c r="B710" s="36"/>
      <c r="C710" s="37"/>
      <c r="D710" s="222" t="s">
        <v>303</v>
      </c>
      <c r="E710" s="37"/>
      <c r="F710" s="223" t="s">
        <v>1055</v>
      </c>
      <c r="G710" s="37"/>
      <c r="H710" s="37"/>
      <c r="I710" s="124"/>
      <c r="J710" s="37"/>
      <c r="K710" s="37"/>
      <c r="L710" s="40"/>
      <c r="M710" s="224"/>
      <c r="N710" s="225"/>
      <c r="O710" s="72"/>
      <c r="P710" s="72"/>
      <c r="Q710" s="72"/>
      <c r="R710" s="72"/>
      <c r="S710" s="72"/>
      <c r="T710" s="73"/>
      <c r="U710" s="35"/>
      <c r="V710" s="35"/>
      <c r="W710" s="35"/>
      <c r="X710" s="35"/>
      <c r="Y710" s="35"/>
      <c r="Z710" s="35"/>
      <c r="AA710" s="35"/>
      <c r="AB710" s="35"/>
      <c r="AC710" s="35"/>
      <c r="AD710" s="35"/>
      <c r="AE710" s="35"/>
      <c r="AT710" s="18" t="s">
        <v>303</v>
      </c>
      <c r="AU710" s="18" t="s">
        <v>83</v>
      </c>
    </row>
    <row r="711" spans="1:65" s="14" customFormat="1" x14ac:dyDescent="0.2">
      <c r="B711" s="237"/>
      <c r="C711" s="238"/>
      <c r="D711" s="222" t="s">
        <v>307</v>
      </c>
      <c r="E711" s="239" t="s">
        <v>1</v>
      </c>
      <c r="F711" s="240" t="s">
        <v>1056</v>
      </c>
      <c r="G711" s="238"/>
      <c r="H711" s="241">
        <v>2.2309999999999999</v>
      </c>
      <c r="I711" s="242"/>
      <c r="J711" s="238"/>
      <c r="K711" s="238"/>
      <c r="L711" s="243"/>
      <c r="M711" s="244"/>
      <c r="N711" s="245"/>
      <c r="O711" s="245"/>
      <c r="P711" s="245"/>
      <c r="Q711" s="245"/>
      <c r="R711" s="245"/>
      <c r="S711" s="245"/>
      <c r="T711" s="246"/>
      <c r="AT711" s="247" t="s">
        <v>307</v>
      </c>
      <c r="AU711" s="247" t="s">
        <v>83</v>
      </c>
      <c r="AV711" s="14" t="s">
        <v>83</v>
      </c>
      <c r="AW711" s="14" t="s">
        <v>32</v>
      </c>
      <c r="AX711" s="14" t="s">
        <v>81</v>
      </c>
      <c r="AY711" s="247" t="s">
        <v>294</v>
      </c>
    </row>
    <row r="712" spans="1:65" s="2" customFormat="1" ht="24" customHeight="1" x14ac:dyDescent="0.2">
      <c r="A712" s="35"/>
      <c r="B712" s="36"/>
      <c r="C712" s="209" t="s">
        <v>1057</v>
      </c>
      <c r="D712" s="209" t="s">
        <v>296</v>
      </c>
      <c r="E712" s="210" t="s">
        <v>1058</v>
      </c>
      <c r="F712" s="211" t="s">
        <v>1059</v>
      </c>
      <c r="G712" s="212" t="s">
        <v>412</v>
      </c>
      <c r="H712" s="213">
        <v>9.2889999999999997</v>
      </c>
      <c r="I712" s="214"/>
      <c r="J712" s="215">
        <f>ROUND(I712*H712,2)</f>
        <v>0</v>
      </c>
      <c r="K712" s="211" t="s">
        <v>300</v>
      </c>
      <c r="L712" s="40"/>
      <c r="M712" s="216" t="s">
        <v>1</v>
      </c>
      <c r="N712" s="217" t="s">
        <v>40</v>
      </c>
      <c r="O712" s="72"/>
      <c r="P712" s="218">
        <f>O712*H712</f>
        <v>0</v>
      </c>
      <c r="Q712" s="218">
        <v>0</v>
      </c>
      <c r="R712" s="218">
        <f>Q712*H712</f>
        <v>0</v>
      </c>
      <c r="S712" s="218">
        <v>0</v>
      </c>
      <c r="T712" s="219">
        <f>S712*H712</f>
        <v>0</v>
      </c>
      <c r="U712" s="35"/>
      <c r="V712" s="35"/>
      <c r="W712" s="35"/>
      <c r="X712" s="35"/>
      <c r="Y712" s="35"/>
      <c r="Z712" s="35"/>
      <c r="AA712" s="35"/>
      <c r="AB712" s="35"/>
      <c r="AC712" s="35"/>
      <c r="AD712" s="35"/>
      <c r="AE712" s="35"/>
      <c r="AR712" s="220" t="s">
        <v>301</v>
      </c>
      <c r="AT712" s="220" t="s">
        <v>296</v>
      </c>
      <c r="AU712" s="220" t="s">
        <v>83</v>
      </c>
      <c r="AY712" s="18" t="s">
        <v>294</v>
      </c>
      <c r="BE712" s="221">
        <f>IF(N712="základní",J712,0)</f>
        <v>0</v>
      </c>
      <c r="BF712" s="221">
        <f>IF(N712="snížená",J712,0)</f>
        <v>0</v>
      </c>
      <c r="BG712" s="221">
        <f>IF(N712="zákl. přenesená",J712,0)</f>
        <v>0</v>
      </c>
      <c r="BH712" s="221">
        <f>IF(N712="sníž. přenesená",J712,0)</f>
        <v>0</v>
      </c>
      <c r="BI712" s="221">
        <f>IF(N712="nulová",J712,0)</f>
        <v>0</v>
      </c>
      <c r="BJ712" s="18" t="s">
        <v>81</v>
      </c>
      <c r="BK712" s="221">
        <f>ROUND(I712*H712,2)</f>
        <v>0</v>
      </c>
      <c r="BL712" s="18" t="s">
        <v>301</v>
      </c>
      <c r="BM712" s="220" t="s">
        <v>1060</v>
      </c>
    </row>
    <row r="713" spans="1:65" s="2" customFormat="1" ht="28.8" x14ac:dyDescent="0.2">
      <c r="A713" s="35"/>
      <c r="B713" s="36"/>
      <c r="C713" s="37"/>
      <c r="D713" s="222" t="s">
        <v>303</v>
      </c>
      <c r="E713" s="37"/>
      <c r="F713" s="223" t="s">
        <v>1061</v>
      </c>
      <c r="G713" s="37"/>
      <c r="H713" s="37"/>
      <c r="I713" s="124"/>
      <c r="J713" s="37"/>
      <c r="K713" s="37"/>
      <c r="L713" s="40"/>
      <c r="M713" s="224"/>
      <c r="N713" s="225"/>
      <c r="O713" s="72"/>
      <c r="P713" s="72"/>
      <c r="Q713" s="72"/>
      <c r="R713" s="72"/>
      <c r="S713" s="72"/>
      <c r="T713" s="73"/>
      <c r="U713" s="35"/>
      <c r="V713" s="35"/>
      <c r="W713" s="35"/>
      <c r="X713" s="35"/>
      <c r="Y713" s="35"/>
      <c r="Z713" s="35"/>
      <c r="AA713" s="35"/>
      <c r="AB713" s="35"/>
      <c r="AC713" s="35"/>
      <c r="AD713" s="35"/>
      <c r="AE713" s="35"/>
      <c r="AT713" s="18" t="s">
        <v>303</v>
      </c>
      <c r="AU713" s="18" t="s">
        <v>83</v>
      </c>
    </row>
    <row r="714" spans="1:65" s="14" customFormat="1" x14ac:dyDescent="0.2">
      <c r="B714" s="237"/>
      <c r="C714" s="238"/>
      <c r="D714" s="222" t="s">
        <v>307</v>
      </c>
      <c r="E714" s="239" t="s">
        <v>1</v>
      </c>
      <c r="F714" s="240" t="s">
        <v>1062</v>
      </c>
      <c r="G714" s="238"/>
      <c r="H714" s="241">
        <v>9.2889999999999997</v>
      </c>
      <c r="I714" s="242"/>
      <c r="J714" s="238"/>
      <c r="K714" s="238"/>
      <c r="L714" s="243"/>
      <c r="M714" s="244"/>
      <c r="N714" s="245"/>
      <c r="O714" s="245"/>
      <c r="P714" s="245"/>
      <c r="Q714" s="245"/>
      <c r="R714" s="245"/>
      <c r="S714" s="245"/>
      <c r="T714" s="246"/>
      <c r="AT714" s="247" t="s">
        <v>307</v>
      </c>
      <c r="AU714" s="247" t="s">
        <v>83</v>
      </c>
      <c r="AV714" s="14" t="s">
        <v>83</v>
      </c>
      <c r="AW714" s="14" t="s">
        <v>32</v>
      </c>
      <c r="AX714" s="14" t="s">
        <v>81</v>
      </c>
      <c r="AY714" s="247" t="s">
        <v>294</v>
      </c>
    </row>
    <row r="715" spans="1:65" s="2" customFormat="1" ht="24" customHeight="1" x14ac:dyDescent="0.2">
      <c r="A715" s="35"/>
      <c r="B715" s="36"/>
      <c r="C715" s="209" t="s">
        <v>1063</v>
      </c>
      <c r="D715" s="209" t="s">
        <v>296</v>
      </c>
      <c r="E715" s="210" t="s">
        <v>1064</v>
      </c>
      <c r="F715" s="211" t="s">
        <v>1065</v>
      </c>
      <c r="G715" s="212" t="s">
        <v>412</v>
      </c>
      <c r="H715" s="213">
        <v>30.824999999999999</v>
      </c>
      <c r="I715" s="214"/>
      <c r="J715" s="215">
        <f>ROUND(I715*H715,2)</f>
        <v>0</v>
      </c>
      <c r="K715" s="211" t="s">
        <v>300</v>
      </c>
      <c r="L715" s="40"/>
      <c r="M715" s="216" t="s">
        <v>1</v>
      </c>
      <c r="N715" s="217" t="s">
        <v>40</v>
      </c>
      <c r="O715" s="72"/>
      <c r="P715" s="218">
        <f>O715*H715</f>
        <v>0</v>
      </c>
      <c r="Q715" s="218">
        <v>0</v>
      </c>
      <c r="R715" s="218">
        <f>Q715*H715</f>
        <v>0</v>
      </c>
      <c r="S715" s="218">
        <v>0</v>
      </c>
      <c r="T715" s="219">
        <f>S715*H715</f>
        <v>0</v>
      </c>
      <c r="U715" s="35"/>
      <c r="V715" s="35"/>
      <c r="W715" s="35"/>
      <c r="X715" s="35"/>
      <c r="Y715" s="35"/>
      <c r="Z715" s="35"/>
      <c r="AA715" s="35"/>
      <c r="AB715" s="35"/>
      <c r="AC715" s="35"/>
      <c r="AD715" s="35"/>
      <c r="AE715" s="35"/>
      <c r="AR715" s="220" t="s">
        <v>301</v>
      </c>
      <c r="AT715" s="220" t="s">
        <v>296</v>
      </c>
      <c r="AU715" s="220" t="s">
        <v>83</v>
      </c>
      <c r="AY715" s="18" t="s">
        <v>294</v>
      </c>
      <c r="BE715" s="221">
        <f>IF(N715="základní",J715,0)</f>
        <v>0</v>
      </c>
      <c r="BF715" s="221">
        <f>IF(N715="snížená",J715,0)</f>
        <v>0</v>
      </c>
      <c r="BG715" s="221">
        <f>IF(N715="zákl. přenesená",J715,0)</f>
        <v>0</v>
      </c>
      <c r="BH715" s="221">
        <f>IF(N715="sníž. přenesená",J715,0)</f>
        <v>0</v>
      </c>
      <c r="BI715" s="221">
        <f>IF(N715="nulová",J715,0)</f>
        <v>0</v>
      </c>
      <c r="BJ715" s="18" t="s">
        <v>81</v>
      </c>
      <c r="BK715" s="221">
        <f>ROUND(I715*H715,2)</f>
        <v>0</v>
      </c>
      <c r="BL715" s="18" t="s">
        <v>301</v>
      </c>
      <c r="BM715" s="220" t="s">
        <v>1066</v>
      </c>
    </row>
    <row r="716" spans="1:65" s="2" customFormat="1" ht="28.8" x14ac:dyDescent="0.2">
      <c r="A716" s="35"/>
      <c r="B716" s="36"/>
      <c r="C716" s="37"/>
      <c r="D716" s="222" t="s">
        <v>303</v>
      </c>
      <c r="E716" s="37"/>
      <c r="F716" s="223" t="s">
        <v>467</v>
      </c>
      <c r="G716" s="37"/>
      <c r="H716" s="37"/>
      <c r="I716" s="124"/>
      <c r="J716" s="37"/>
      <c r="K716" s="37"/>
      <c r="L716" s="40"/>
      <c r="M716" s="224"/>
      <c r="N716" s="225"/>
      <c r="O716" s="72"/>
      <c r="P716" s="72"/>
      <c r="Q716" s="72"/>
      <c r="R716" s="72"/>
      <c r="S716" s="72"/>
      <c r="T716" s="73"/>
      <c r="U716" s="35"/>
      <c r="V716" s="35"/>
      <c r="W716" s="35"/>
      <c r="X716" s="35"/>
      <c r="Y716" s="35"/>
      <c r="Z716" s="35"/>
      <c r="AA716" s="35"/>
      <c r="AB716" s="35"/>
      <c r="AC716" s="35"/>
      <c r="AD716" s="35"/>
      <c r="AE716" s="35"/>
      <c r="AT716" s="18" t="s">
        <v>303</v>
      </c>
      <c r="AU716" s="18" t="s">
        <v>83</v>
      </c>
    </row>
    <row r="717" spans="1:65" s="2" customFormat="1" ht="36" customHeight="1" x14ac:dyDescent="0.2">
      <c r="A717" s="35"/>
      <c r="B717" s="36"/>
      <c r="C717" s="209" t="s">
        <v>1067</v>
      </c>
      <c r="D717" s="209" t="s">
        <v>296</v>
      </c>
      <c r="E717" s="210" t="s">
        <v>1068</v>
      </c>
      <c r="F717" s="211" t="s">
        <v>1069</v>
      </c>
      <c r="G717" s="212" t="s">
        <v>412</v>
      </c>
      <c r="H717" s="213">
        <v>0.89400000000000002</v>
      </c>
      <c r="I717" s="214"/>
      <c r="J717" s="215">
        <f>ROUND(I717*H717,2)</f>
        <v>0</v>
      </c>
      <c r="K717" s="211" t="s">
        <v>300</v>
      </c>
      <c r="L717" s="40"/>
      <c r="M717" s="216" t="s">
        <v>1</v>
      </c>
      <c r="N717" s="217" t="s">
        <v>40</v>
      </c>
      <c r="O717" s="72"/>
      <c r="P717" s="218">
        <f>O717*H717</f>
        <v>0</v>
      </c>
      <c r="Q717" s="218">
        <v>0</v>
      </c>
      <c r="R717" s="218">
        <f>Q717*H717</f>
        <v>0</v>
      </c>
      <c r="S717" s="218">
        <v>0</v>
      </c>
      <c r="T717" s="219">
        <f>S717*H717</f>
        <v>0</v>
      </c>
      <c r="U717" s="35"/>
      <c r="V717" s="35"/>
      <c r="W717" s="35"/>
      <c r="X717" s="35"/>
      <c r="Y717" s="35"/>
      <c r="Z717" s="35"/>
      <c r="AA717" s="35"/>
      <c r="AB717" s="35"/>
      <c r="AC717" s="35"/>
      <c r="AD717" s="35"/>
      <c r="AE717" s="35"/>
      <c r="AR717" s="220" t="s">
        <v>301</v>
      </c>
      <c r="AT717" s="220" t="s">
        <v>296</v>
      </c>
      <c r="AU717" s="220" t="s">
        <v>83</v>
      </c>
      <c r="AY717" s="18" t="s">
        <v>294</v>
      </c>
      <c r="BE717" s="221">
        <f>IF(N717="základní",J717,0)</f>
        <v>0</v>
      </c>
      <c r="BF717" s="221">
        <f>IF(N717="snížená",J717,0)</f>
        <v>0</v>
      </c>
      <c r="BG717" s="221">
        <f>IF(N717="zákl. přenesená",J717,0)</f>
        <v>0</v>
      </c>
      <c r="BH717" s="221">
        <f>IF(N717="sníž. přenesená",J717,0)</f>
        <v>0</v>
      </c>
      <c r="BI717" s="221">
        <f>IF(N717="nulová",J717,0)</f>
        <v>0</v>
      </c>
      <c r="BJ717" s="18" t="s">
        <v>81</v>
      </c>
      <c r="BK717" s="221">
        <f>ROUND(I717*H717,2)</f>
        <v>0</v>
      </c>
      <c r="BL717" s="18" t="s">
        <v>301</v>
      </c>
      <c r="BM717" s="220" t="s">
        <v>1070</v>
      </c>
    </row>
    <row r="718" spans="1:65" s="2" customFormat="1" ht="28.8" x14ac:dyDescent="0.2">
      <c r="A718" s="35"/>
      <c r="B718" s="36"/>
      <c r="C718" s="37"/>
      <c r="D718" s="222" t="s">
        <v>303</v>
      </c>
      <c r="E718" s="37"/>
      <c r="F718" s="223" t="s">
        <v>1071</v>
      </c>
      <c r="G718" s="37"/>
      <c r="H718" s="37"/>
      <c r="I718" s="124"/>
      <c r="J718" s="37"/>
      <c r="K718" s="37"/>
      <c r="L718" s="40"/>
      <c r="M718" s="224"/>
      <c r="N718" s="225"/>
      <c r="O718" s="72"/>
      <c r="P718" s="72"/>
      <c r="Q718" s="72"/>
      <c r="R718" s="72"/>
      <c r="S718" s="72"/>
      <c r="T718" s="73"/>
      <c r="U718" s="35"/>
      <c r="V718" s="35"/>
      <c r="W718" s="35"/>
      <c r="X718" s="35"/>
      <c r="Y718" s="35"/>
      <c r="Z718" s="35"/>
      <c r="AA718" s="35"/>
      <c r="AB718" s="35"/>
      <c r="AC718" s="35"/>
      <c r="AD718" s="35"/>
      <c r="AE718" s="35"/>
      <c r="AT718" s="18" t="s">
        <v>303</v>
      </c>
      <c r="AU718" s="18" t="s">
        <v>83</v>
      </c>
    </row>
    <row r="719" spans="1:65" s="14" customFormat="1" x14ac:dyDescent="0.2">
      <c r="B719" s="237"/>
      <c r="C719" s="238"/>
      <c r="D719" s="222" t="s">
        <v>307</v>
      </c>
      <c r="E719" s="239" t="s">
        <v>1</v>
      </c>
      <c r="F719" s="240" t="s">
        <v>1072</v>
      </c>
      <c r="G719" s="238"/>
      <c r="H719" s="241">
        <v>0.89400000000000002</v>
      </c>
      <c r="I719" s="242"/>
      <c r="J719" s="238"/>
      <c r="K719" s="238"/>
      <c r="L719" s="243"/>
      <c r="M719" s="244"/>
      <c r="N719" s="245"/>
      <c r="O719" s="245"/>
      <c r="P719" s="245"/>
      <c r="Q719" s="245"/>
      <c r="R719" s="245"/>
      <c r="S719" s="245"/>
      <c r="T719" s="246"/>
      <c r="AT719" s="247" t="s">
        <v>307</v>
      </c>
      <c r="AU719" s="247" t="s">
        <v>83</v>
      </c>
      <c r="AV719" s="14" t="s">
        <v>83</v>
      </c>
      <c r="AW719" s="14" t="s">
        <v>32</v>
      </c>
      <c r="AX719" s="14" t="s">
        <v>81</v>
      </c>
      <c r="AY719" s="247" t="s">
        <v>294</v>
      </c>
    </row>
    <row r="720" spans="1:65" s="12" customFormat="1" ht="22.95" customHeight="1" x14ac:dyDescent="0.25">
      <c r="B720" s="193"/>
      <c r="C720" s="194"/>
      <c r="D720" s="195" t="s">
        <v>74</v>
      </c>
      <c r="E720" s="207" t="s">
        <v>1073</v>
      </c>
      <c r="F720" s="207" t="s">
        <v>1074</v>
      </c>
      <c r="G720" s="194"/>
      <c r="H720" s="194"/>
      <c r="I720" s="197"/>
      <c r="J720" s="208">
        <f>BK720</f>
        <v>0</v>
      </c>
      <c r="K720" s="194"/>
      <c r="L720" s="199"/>
      <c r="M720" s="200"/>
      <c r="N720" s="201"/>
      <c r="O720" s="201"/>
      <c r="P720" s="202">
        <f>SUM(P721:P722)</f>
        <v>0</v>
      </c>
      <c r="Q720" s="201"/>
      <c r="R720" s="202">
        <f>SUM(R721:R722)</f>
        <v>0</v>
      </c>
      <c r="S720" s="201"/>
      <c r="T720" s="203">
        <f>SUM(T721:T722)</f>
        <v>0</v>
      </c>
      <c r="AR720" s="204" t="s">
        <v>81</v>
      </c>
      <c r="AT720" s="205" t="s">
        <v>74</v>
      </c>
      <c r="AU720" s="205" t="s">
        <v>81</v>
      </c>
      <c r="AY720" s="204" t="s">
        <v>294</v>
      </c>
      <c r="BK720" s="206">
        <f>SUM(BK721:BK722)</f>
        <v>0</v>
      </c>
    </row>
    <row r="721" spans="1:65" s="2" customFormat="1" ht="24" customHeight="1" x14ac:dyDescent="0.2">
      <c r="A721" s="35"/>
      <c r="B721" s="36"/>
      <c r="C721" s="209" t="s">
        <v>1075</v>
      </c>
      <c r="D721" s="209" t="s">
        <v>296</v>
      </c>
      <c r="E721" s="210" t="s">
        <v>1076</v>
      </c>
      <c r="F721" s="211" t="s">
        <v>1077</v>
      </c>
      <c r="G721" s="212" t="s">
        <v>412</v>
      </c>
      <c r="H721" s="213">
        <v>1457.83</v>
      </c>
      <c r="I721" s="214"/>
      <c r="J721" s="215">
        <f>ROUND(I721*H721,2)</f>
        <v>0</v>
      </c>
      <c r="K721" s="211" t="s">
        <v>300</v>
      </c>
      <c r="L721" s="40"/>
      <c r="M721" s="216" t="s">
        <v>1</v>
      </c>
      <c r="N721" s="217" t="s">
        <v>40</v>
      </c>
      <c r="O721" s="72"/>
      <c r="P721" s="218">
        <f>O721*H721</f>
        <v>0</v>
      </c>
      <c r="Q721" s="218">
        <v>0</v>
      </c>
      <c r="R721" s="218">
        <f>Q721*H721</f>
        <v>0</v>
      </c>
      <c r="S721" s="218">
        <v>0</v>
      </c>
      <c r="T721" s="219">
        <f>S721*H721</f>
        <v>0</v>
      </c>
      <c r="U721" s="35"/>
      <c r="V721" s="35"/>
      <c r="W721" s="35"/>
      <c r="X721" s="35"/>
      <c r="Y721" s="35"/>
      <c r="Z721" s="35"/>
      <c r="AA721" s="35"/>
      <c r="AB721" s="35"/>
      <c r="AC721" s="35"/>
      <c r="AD721" s="35"/>
      <c r="AE721" s="35"/>
      <c r="AR721" s="220" t="s">
        <v>301</v>
      </c>
      <c r="AT721" s="220" t="s">
        <v>296</v>
      </c>
      <c r="AU721" s="220" t="s">
        <v>83</v>
      </c>
      <c r="AY721" s="18" t="s">
        <v>294</v>
      </c>
      <c r="BE721" s="221">
        <f>IF(N721="základní",J721,0)</f>
        <v>0</v>
      </c>
      <c r="BF721" s="221">
        <f>IF(N721="snížená",J721,0)</f>
        <v>0</v>
      </c>
      <c r="BG721" s="221">
        <f>IF(N721="zákl. přenesená",J721,0)</f>
        <v>0</v>
      </c>
      <c r="BH721" s="221">
        <f>IF(N721="sníž. přenesená",J721,0)</f>
        <v>0</v>
      </c>
      <c r="BI721" s="221">
        <f>IF(N721="nulová",J721,0)</f>
        <v>0</v>
      </c>
      <c r="BJ721" s="18" t="s">
        <v>81</v>
      </c>
      <c r="BK721" s="221">
        <f>ROUND(I721*H721,2)</f>
        <v>0</v>
      </c>
      <c r="BL721" s="18" t="s">
        <v>301</v>
      </c>
      <c r="BM721" s="220" t="s">
        <v>1078</v>
      </c>
    </row>
    <row r="722" spans="1:65" s="2" customFormat="1" ht="38.4" x14ac:dyDescent="0.2">
      <c r="A722" s="35"/>
      <c r="B722" s="36"/>
      <c r="C722" s="37"/>
      <c r="D722" s="222" t="s">
        <v>303</v>
      </c>
      <c r="E722" s="37"/>
      <c r="F722" s="223" t="s">
        <v>1079</v>
      </c>
      <c r="G722" s="37"/>
      <c r="H722" s="37"/>
      <c r="I722" s="124"/>
      <c r="J722" s="37"/>
      <c r="K722" s="37"/>
      <c r="L722" s="40"/>
      <c r="M722" s="224"/>
      <c r="N722" s="225"/>
      <c r="O722" s="72"/>
      <c r="P722" s="72"/>
      <c r="Q722" s="72"/>
      <c r="R722" s="72"/>
      <c r="S722" s="72"/>
      <c r="T722" s="73"/>
      <c r="U722" s="35"/>
      <c r="V722" s="35"/>
      <c r="W722" s="35"/>
      <c r="X722" s="35"/>
      <c r="Y722" s="35"/>
      <c r="Z722" s="35"/>
      <c r="AA722" s="35"/>
      <c r="AB722" s="35"/>
      <c r="AC722" s="35"/>
      <c r="AD722" s="35"/>
      <c r="AE722" s="35"/>
      <c r="AT722" s="18" t="s">
        <v>303</v>
      </c>
      <c r="AU722" s="18" t="s">
        <v>83</v>
      </c>
    </row>
    <row r="723" spans="1:65" s="12" customFormat="1" ht="25.95" customHeight="1" x14ac:dyDescent="0.25">
      <c r="B723" s="193"/>
      <c r="C723" s="194"/>
      <c r="D723" s="195" t="s">
        <v>74</v>
      </c>
      <c r="E723" s="196" t="s">
        <v>1080</v>
      </c>
      <c r="F723" s="196" t="s">
        <v>1081</v>
      </c>
      <c r="G723" s="194"/>
      <c r="H723" s="194"/>
      <c r="I723" s="197"/>
      <c r="J723" s="198">
        <f>BK723</f>
        <v>0</v>
      </c>
      <c r="K723" s="194"/>
      <c r="L723" s="199"/>
      <c r="M723" s="200"/>
      <c r="N723" s="201"/>
      <c r="O723" s="201"/>
      <c r="P723" s="202">
        <f>P724+P772+P777+P795+P824+P853+P864+P889+P944+P962+P971+P1040</f>
        <v>0</v>
      </c>
      <c r="Q723" s="201"/>
      <c r="R723" s="202">
        <f>R724+R772+R777+R795+R824+R853+R864+R889+R944+R962+R971+R1040</f>
        <v>9.6354130900000001</v>
      </c>
      <c r="S723" s="201"/>
      <c r="T723" s="203">
        <f>T724+T772+T777+T795+T824+T853+T864+T889+T944+T962+T971+T1040</f>
        <v>0</v>
      </c>
      <c r="AR723" s="204" t="s">
        <v>83</v>
      </c>
      <c r="AT723" s="205" t="s">
        <v>74</v>
      </c>
      <c r="AU723" s="205" t="s">
        <v>75</v>
      </c>
      <c r="AY723" s="204" t="s">
        <v>294</v>
      </c>
      <c r="BK723" s="206">
        <f>BK724+BK772+BK777+BK795+BK824+BK853+BK864+BK889+BK944+BK962+BK971+BK1040</f>
        <v>0</v>
      </c>
    </row>
    <row r="724" spans="1:65" s="12" customFormat="1" ht="22.95" customHeight="1" x14ac:dyDescent="0.25">
      <c r="B724" s="193"/>
      <c r="C724" s="194"/>
      <c r="D724" s="195" t="s">
        <v>74</v>
      </c>
      <c r="E724" s="207" t="s">
        <v>1082</v>
      </c>
      <c r="F724" s="207" t="s">
        <v>1083</v>
      </c>
      <c r="G724" s="194"/>
      <c r="H724" s="194"/>
      <c r="I724" s="197"/>
      <c r="J724" s="208">
        <f>BK724</f>
        <v>0</v>
      </c>
      <c r="K724" s="194"/>
      <c r="L724" s="199"/>
      <c r="M724" s="200"/>
      <c r="N724" s="201"/>
      <c r="O724" s="201"/>
      <c r="P724" s="202">
        <f>SUM(P725:P771)</f>
        <v>0</v>
      </c>
      <c r="Q724" s="201"/>
      <c r="R724" s="202">
        <f>SUM(R725:R771)</f>
        <v>4.3248461999999996</v>
      </c>
      <c r="S724" s="201"/>
      <c r="T724" s="203">
        <f>SUM(T725:T771)</f>
        <v>0</v>
      </c>
      <c r="AR724" s="204" t="s">
        <v>83</v>
      </c>
      <c r="AT724" s="205" t="s">
        <v>74</v>
      </c>
      <c r="AU724" s="205" t="s">
        <v>81</v>
      </c>
      <c r="AY724" s="204" t="s">
        <v>294</v>
      </c>
      <c r="BK724" s="206">
        <f>SUM(BK725:BK771)</f>
        <v>0</v>
      </c>
    </row>
    <row r="725" spans="1:65" s="2" customFormat="1" ht="24" customHeight="1" x14ac:dyDescent="0.2">
      <c r="A725" s="35"/>
      <c r="B725" s="36"/>
      <c r="C725" s="209" t="s">
        <v>1084</v>
      </c>
      <c r="D725" s="209" t="s">
        <v>296</v>
      </c>
      <c r="E725" s="210" t="s">
        <v>1085</v>
      </c>
      <c r="F725" s="211" t="s">
        <v>1086</v>
      </c>
      <c r="G725" s="212" t="s">
        <v>299</v>
      </c>
      <c r="H725" s="213">
        <v>233.32</v>
      </c>
      <c r="I725" s="214"/>
      <c r="J725" s="215">
        <f>ROUND(I725*H725,2)</f>
        <v>0</v>
      </c>
      <c r="K725" s="211" t="s">
        <v>300</v>
      </c>
      <c r="L725" s="40"/>
      <c r="M725" s="216" t="s">
        <v>1</v>
      </c>
      <c r="N725" s="217" t="s">
        <v>40</v>
      </c>
      <c r="O725" s="72"/>
      <c r="P725" s="218">
        <f>O725*H725</f>
        <v>0</v>
      </c>
      <c r="Q725" s="218">
        <v>0</v>
      </c>
      <c r="R725" s="218">
        <f>Q725*H725</f>
        <v>0</v>
      </c>
      <c r="S725" s="218">
        <v>0</v>
      </c>
      <c r="T725" s="219">
        <f>S725*H725</f>
        <v>0</v>
      </c>
      <c r="U725" s="35"/>
      <c r="V725" s="35"/>
      <c r="W725" s="35"/>
      <c r="X725" s="35"/>
      <c r="Y725" s="35"/>
      <c r="Z725" s="35"/>
      <c r="AA725" s="35"/>
      <c r="AB725" s="35"/>
      <c r="AC725" s="35"/>
      <c r="AD725" s="35"/>
      <c r="AE725" s="35"/>
      <c r="AR725" s="220" t="s">
        <v>396</v>
      </c>
      <c r="AT725" s="220" t="s">
        <v>296</v>
      </c>
      <c r="AU725" s="220" t="s">
        <v>83</v>
      </c>
      <c r="AY725" s="18" t="s">
        <v>294</v>
      </c>
      <c r="BE725" s="221">
        <f>IF(N725="základní",J725,0)</f>
        <v>0</v>
      </c>
      <c r="BF725" s="221">
        <f>IF(N725="snížená",J725,0)</f>
        <v>0</v>
      </c>
      <c r="BG725" s="221">
        <f>IF(N725="zákl. přenesená",J725,0)</f>
        <v>0</v>
      </c>
      <c r="BH725" s="221">
        <f>IF(N725="sníž. přenesená",J725,0)</f>
        <v>0</v>
      </c>
      <c r="BI725" s="221">
        <f>IF(N725="nulová",J725,0)</f>
        <v>0</v>
      </c>
      <c r="BJ725" s="18" t="s">
        <v>81</v>
      </c>
      <c r="BK725" s="221">
        <f>ROUND(I725*H725,2)</f>
        <v>0</v>
      </c>
      <c r="BL725" s="18" t="s">
        <v>396</v>
      </c>
      <c r="BM725" s="220" t="s">
        <v>1087</v>
      </c>
    </row>
    <row r="726" spans="1:65" s="2" customFormat="1" ht="19.2" x14ac:dyDescent="0.2">
      <c r="A726" s="35"/>
      <c r="B726" s="36"/>
      <c r="C726" s="37"/>
      <c r="D726" s="222" t="s">
        <v>303</v>
      </c>
      <c r="E726" s="37"/>
      <c r="F726" s="223" t="s">
        <v>1088</v>
      </c>
      <c r="G726" s="37"/>
      <c r="H726" s="37"/>
      <c r="I726" s="124"/>
      <c r="J726" s="37"/>
      <c r="K726" s="37"/>
      <c r="L726" s="40"/>
      <c r="M726" s="224"/>
      <c r="N726" s="225"/>
      <c r="O726" s="72"/>
      <c r="P726" s="72"/>
      <c r="Q726" s="72"/>
      <c r="R726" s="72"/>
      <c r="S726" s="72"/>
      <c r="T726" s="73"/>
      <c r="U726" s="35"/>
      <c r="V726" s="35"/>
      <c r="W726" s="35"/>
      <c r="X726" s="35"/>
      <c r="Y726" s="35"/>
      <c r="Z726" s="35"/>
      <c r="AA726" s="35"/>
      <c r="AB726" s="35"/>
      <c r="AC726" s="35"/>
      <c r="AD726" s="35"/>
      <c r="AE726" s="35"/>
      <c r="AT726" s="18" t="s">
        <v>303</v>
      </c>
      <c r="AU726" s="18" t="s">
        <v>83</v>
      </c>
    </row>
    <row r="727" spans="1:65" s="2" customFormat="1" ht="28.8" x14ac:dyDescent="0.2">
      <c r="A727" s="35"/>
      <c r="B727" s="36"/>
      <c r="C727" s="37"/>
      <c r="D727" s="222" t="s">
        <v>305</v>
      </c>
      <c r="E727" s="37"/>
      <c r="F727" s="226" t="s">
        <v>306</v>
      </c>
      <c r="G727" s="37"/>
      <c r="H727" s="37"/>
      <c r="I727" s="124"/>
      <c r="J727" s="37"/>
      <c r="K727" s="37"/>
      <c r="L727" s="40"/>
      <c r="M727" s="224"/>
      <c r="N727" s="225"/>
      <c r="O727" s="72"/>
      <c r="P727" s="72"/>
      <c r="Q727" s="72"/>
      <c r="R727" s="72"/>
      <c r="S727" s="72"/>
      <c r="T727" s="73"/>
      <c r="U727" s="35"/>
      <c r="V727" s="35"/>
      <c r="W727" s="35"/>
      <c r="X727" s="35"/>
      <c r="Y727" s="35"/>
      <c r="Z727" s="35"/>
      <c r="AA727" s="35"/>
      <c r="AB727" s="35"/>
      <c r="AC727" s="35"/>
      <c r="AD727" s="35"/>
      <c r="AE727" s="35"/>
      <c r="AT727" s="18" t="s">
        <v>305</v>
      </c>
      <c r="AU727" s="18" t="s">
        <v>83</v>
      </c>
    </row>
    <row r="728" spans="1:65" s="13" customFormat="1" x14ac:dyDescent="0.2">
      <c r="B728" s="227"/>
      <c r="C728" s="228"/>
      <c r="D728" s="222" t="s">
        <v>307</v>
      </c>
      <c r="E728" s="229" t="s">
        <v>1</v>
      </c>
      <c r="F728" s="230" t="s">
        <v>1089</v>
      </c>
      <c r="G728" s="228"/>
      <c r="H728" s="229" t="s">
        <v>1</v>
      </c>
      <c r="I728" s="231"/>
      <c r="J728" s="228"/>
      <c r="K728" s="228"/>
      <c r="L728" s="232"/>
      <c r="M728" s="233"/>
      <c r="N728" s="234"/>
      <c r="O728" s="234"/>
      <c r="P728" s="234"/>
      <c r="Q728" s="234"/>
      <c r="R728" s="234"/>
      <c r="S728" s="234"/>
      <c r="T728" s="235"/>
      <c r="AT728" s="236" t="s">
        <v>307</v>
      </c>
      <c r="AU728" s="236" t="s">
        <v>83</v>
      </c>
      <c r="AV728" s="13" t="s">
        <v>81</v>
      </c>
      <c r="AW728" s="13" t="s">
        <v>32</v>
      </c>
      <c r="AX728" s="13" t="s">
        <v>75</v>
      </c>
      <c r="AY728" s="236" t="s">
        <v>294</v>
      </c>
    </row>
    <row r="729" spans="1:65" s="14" customFormat="1" x14ac:dyDescent="0.2">
      <c r="B729" s="237"/>
      <c r="C729" s="238"/>
      <c r="D729" s="222" t="s">
        <v>307</v>
      </c>
      <c r="E729" s="239" t="s">
        <v>1</v>
      </c>
      <c r="F729" s="240" t="s">
        <v>1090</v>
      </c>
      <c r="G729" s="238"/>
      <c r="H729" s="241">
        <v>111.82</v>
      </c>
      <c r="I729" s="242"/>
      <c r="J729" s="238"/>
      <c r="K729" s="238"/>
      <c r="L729" s="243"/>
      <c r="M729" s="244"/>
      <c r="N729" s="245"/>
      <c r="O729" s="245"/>
      <c r="P729" s="245"/>
      <c r="Q729" s="245"/>
      <c r="R729" s="245"/>
      <c r="S729" s="245"/>
      <c r="T729" s="246"/>
      <c r="AT729" s="247" t="s">
        <v>307</v>
      </c>
      <c r="AU729" s="247" t="s">
        <v>83</v>
      </c>
      <c r="AV729" s="14" t="s">
        <v>83</v>
      </c>
      <c r="AW729" s="14" t="s">
        <v>32</v>
      </c>
      <c r="AX729" s="14" t="s">
        <v>75</v>
      </c>
      <c r="AY729" s="247" t="s">
        <v>294</v>
      </c>
    </row>
    <row r="730" spans="1:65" s="13" customFormat="1" x14ac:dyDescent="0.2">
      <c r="B730" s="227"/>
      <c r="C730" s="228"/>
      <c r="D730" s="222" t="s">
        <v>307</v>
      </c>
      <c r="E730" s="229" t="s">
        <v>1</v>
      </c>
      <c r="F730" s="230" t="s">
        <v>1091</v>
      </c>
      <c r="G730" s="228"/>
      <c r="H730" s="229" t="s">
        <v>1</v>
      </c>
      <c r="I730" s="231"/>
      <c r="J730" s="228"/>
      <c r="K730" s="228"/>
      <c r="L730" s="232"/>
      <c r="M730" s="233"/>
      <c r="N730" s="234"/>
      <c r="O730" s="234"/>
      <c r="P730" s="234"/>
      <c r="Q730" s="234"/>
      <c r="R730" s="234"/>
      <c r="S730" s="234"/>
      <c r="T730" s="235"/>
      <c r="AT730" s="236" t="s">
        <v>307</v>
      </c>
      <c r="AU730" s="236" t="s">
        <v>83</v>
      </c>
      <c r="AV730" s="13" t="s">
        <v>81</v>
      </c>
      <c r="AW730" s="13" t="s">
        <v>32</v>
      </c>
      <c r="AX730" s="13" t="s">
        <v>75</v>
      </c>
      <c r="AY730" s="236" t="s">
        <v>294</v>
      </c>
    </row>
    <row r="731" spans="1:65" s="14" customFormat="1" x14ac:dyDescent="0.2">
      <c r="B731" s="237"/>
      <c r="C731" s="238"/>
      <c r="D731" s="222" t="s">
        <v>307</v>
      </c>
      <c r="E731" s="239" t="s">
        <v>1</v>
      </c>
      <c r="F731" s="240" t="s">
        <v>514</v>
      </c>
      <c r="G731" s="238"/>
      <c r="H731" s="241">
        <v>12.3</v>
      </c>
      <c r="I731" s="242"/>
      <c r="J731" s="238"/>
      <c r="K731" s="238"/>
      <c r="L731" s="243"/>
      <c r="M731" s="244"/>
      <c r="N731" s="245"/>
      <c r="O731" s="245"/>
      <c r="P731" s="245"/>
      <c r="Q731" s="245"/>
      <c r="R731" s="245"/>
      <c r="S731" s="245"/>
      <c r="T731" s="246"/>
      <c r="AT731" s="247" t="s">
        <v>307</v>
      </c>
      <c r="AU731" s="247" t="s">
        <v>83</v>
      </c>
      <c r="AV731" s="14" t="s">
        <v>83</v>
      </c>
      <c r="AW731" s="14" t="s">
        <v>32</v>
      </c>
      <c r="AX731" s="14" t="s">
        <v>75</v>
      </c>
      <c r="AY731" s="247" t="s">
        <v>294</v>
      </c>
    </row>
    <row r="732" spans="1:65" s="13" customFormat="1" x14ac:dyDescent="0.2">
      <c r="B732" s="227"/>
      <c r="C732" s="228"/>
      <c r="D732" s="222" t="s">
        <v>307</v>
      </c>
      <c r="E732" s="229" t="s">
        <v>1</v>
      </c>
      <c r="F732" s="230" t="s">
        <v>1092</v>
      </c>
      <c r="G732" s="228"/>
      <c r="H732" s="229" t="s">
        <v>1</v>
      </c>
      <c r="I732" s="231"/>
      <c r="J732" s="228"/>
      <c r="K732" s="228"/>
      <c r="L732" s="232"/>
      <c r="M732" s="233"/>
      <c r="N732" s="234"/>
      <c r="O732" s="234"/>
      <c r="P732" s="234"/>
      <c r="Q732" s="234"/>
      <c r="R732" s="234"/>
      <c r="S732" s="234"/>
      <c r="T732" s="235"/>
      <c r="AT732" s="236" t="s">
        <v>307</v>
      </c>
      <c r="AU732" s="236" t="s">
        <v>83</v>
      </c>
      <c r="AV732" s="13" t="s">
        <v>81</v>
      </c>
      <c r="AW732" s="13" t="s">
        <v>32</v>
      </c>
      <c r="AX732" s="13" t="s">
        <v>75</v>
      </c>
      <c r="AY732" s="236" t="s">
        <v>294</v>
      </c>
    </row>
    <row r="733" spans="1:65" s="14" customFormat="1" x14ac:dyDescent="0.2">
      <c r="B733" s="237"/>
      <c r="C733" s="238"/>
      <c r="D733" s="222" t="s">
        <v>307</v>
      </c>
      <c r="E733" s="239" t="s">
        <v>1</v>
      </c>
      <c r="F733" s="240" t="s">
        <v>1093</v>
      </c>
      <c r="G733" s="238"/>
      <c r="H733" s="241">
        <v>109.2</v>
      </c>
      <c r="I733" s="242"/>
      <c r="J733" s="238"/>
      <c r="K733" s="238"/>
      <c r="L733" s="243"/>
      <c r="M733" s="244"/>
      <c r="N733" s="245"/>
      <c r="O733" s="245"/>
      <c r="P733" s="245"/>
      <c r="Q733" s="245"/>
      <c r="R733" s="245"/>
      <c r="S733" s="245"/>
      <c r="T733" s="246"/>
      <c r="AT733" s="247" t="s">
        <v>307</v>
      </c>
      <c r="AU733" s="247" t="s">
        <v>83</v>
      </c>
      <c r="AV733" s="14" t="s">
        <v>83</v>
      </c>
      <c r="AW733" s="14" t="s">
        <v>32</v>
      </c>
      <c r="AX733" s="14" t="s">
        <v>75</v>
      </c>
      <c r="AY733" s="247" t="s">
        <v>294</v>
      </c>
    </row>
    <row r="734" spans="1:65" s="16" customFormat="1" x14ac:dyDescent="0.2">
      <c r="B734" s="269"/>
      <c r="C734" s="270"/>
      <c r="D734" s="222" t="s">
        <v>307</v>
      </c>
      <c r="E734" s="271" t="s">
        <v>1</v>
      </c>
      <c r="F734" s="272" t="s">
        <v>457</v>
      </c>
      <c r="G734" s="270"/>
      <c r="H734" s="273">
        <v>233.32</v>
      </c>
      <c r="I734" s="274"/>
      <c r="J734" s="270"/>
      <c r="K734" s="270"/>
      <c r="L734" s="275"/>
      <c r="M734" s="276"/>
      <c r="N734" s="277"/>
      <c r="O734" s="277"/>
      <c r="P734" s="277"/>
      <c r="Q734" s="277"/>
      <c r="R734" s="277"/>
      <c r="S734" s="277"/>
      <c r="T734" s="278"/>
      <c r="AT734" s="279" t="s">
        <v>307</v>
      </c>
      <c r="AU734" s="279" t="s">
        <v>83</v>
      </c>
      <c r="AV734" s="16" t="s">
        <v>301</v>
      </c>
      <c r="AW734" s="16" t="s">
        <v>32</v>
      </c>
      <c r="AX734" s="16" t="s">
        <v>81</v>
      </c>
      <c r="AY734" s="279" t="s">
        <v>294</v>
      </c>
    </row>
    <row r="735" spans="1:65" s="2" customFormat="1" ht="16.5" customHeight="1" x14ac:dyDescent="0.2">
      <c r="A735" s="35"/>
      <c r="B735" s="36"/>
      <c r="C735" s="259" t="s">
        <v>1094</v>
      </c>
      <c r="D735" s="259" t="s">
        <v>409</v>
      </c>
      <c r="E735" s="260" t="s">
        <v>1095</v>
      </c>
      <c r="F735" s="261" t="s">
        <v>1096</v>
      </c>
      <c r="G735" s="262" t="s">
        <v>412</v>
      </c>
      <c r="H735" s="263">
        <v>7.0000000000000007E-2</v>
      </c>
      <c r="I735" s="264"/>
      <c r="J735" s="265">
        <f>ROUND(I735*H735,2)</f>
        <v>0</v>
      </c>
      <c r="K735" s="261" t="s">
        <v>300</v>
      </c>
      <c r="L735" s="266"/>
      <c r="M735" s="267" t="s">
        <v>1</v>
      </c>
      <c r="N735" s="268" t="s">
        <v>40</v>
      </c>
      <c r="O735" s="72"/>
      <c r="P735" s="218">
        <f>O735*H735</f>
        <v>0</v>
      </c>
      <c r="Q735" s="218">
        <v>1</v>
      </c>
      <c r="R735" s="218">
        <f>Q735*H735</f>
        <v>7.0000000000000007E-2</v>
      </c>
      <c r="S735" s="218">
        <v>0</v>
      </c>
      <c r="T735" s="219">
        <f>S735*H735</f>
        <v>0</v>
      </c>
      <c r="U735" s="35"/>
      <c r="V735" s="35"/>
      <c r="W735" s="35"/>
      <c r="X735" s="35"/>
      <c r="Y735" s="35"/>
      <c r="Z735" s="35"/>
      <c r="AA735" s="35"/>
      <c r="AB735" s="35"/>
      <c r="AC735" s="35"/>
      <c r="AD735" s="35"/>
      <c r="AE735" s="35"/>
      <c r="AR735" s="220" t="s">
        <v>502</v>
      </c>
      <c r="AT735" s="220" t="s">
        <v>409</v>
      </c>
      <c r="AU735" s="220" t="s">
        <v>83</v>
      </c>
      <c r="AY735" s="18" t="s">
        <v>294</v>
      </c>
      <c r="BE735" s="221">
        <f>IF(N735="základní",J735,0)</f>
        <v>0</v>
      </c>
      <c r="BF735" s="221">
        <f>IF(N735="snížená",J735,0)</f>
        <v>0</v>
      </c>
      <c r="BG735" s="221">
        <f>IF(N735="zákl. přenesená",J735,0)</f>
        <v>0</v>
      </c>
      <c r="BH735" s="221">
        <f>IF(N735="sníž. přenesená",J735,0)</f>
        <v>0</v>
      </c>
      <c r="BI735" s="221">
        <f>IF(N735="nulová",J735,0)</f>
        <v>0</v>
      </c>
      <c r="BJ735" s="18" t="s">
        <v>81</v>
      </c>
      <c r="BK735" s="221">
        <f>ROUND(I735*H735,2)</f>
        <v>0</v>
      </c>
      <c r="BL735" s="18" t="s">
        <v>396</v>
      </c>
      <c r="BM735" s="220" t="s">
        <v>1097</v>
      </c>
    </row>
    <row r="736" spans="1:65" s="2" customFormat="1" x14ac:dyDescent="0.2">
      <c r="A736" s="35"/>
      <c r="B736" s="36"/>
      <c r="C736" s="37"/>
      <c r="D736" s="222" t="s">
        <v>303</v>
      </c>
      <c r="E736" s="37"/>
      <c r="F736" s="223" t="s">
        <v>1096</v>
      </c>
      <c r="G736" s="37"/>
      <c r="H736" s="37"/>
      <c r="I736" s="124"/>
      <c r="J736" s="37"/>
      <c r="K736" s="37"/>
      <c r="L736" s="40"/>
      <c r="M736" s="224"/>
      <c r="N736" s="225"/>
      <c r="O736" s="72"/>
      <c r="P736" s="72"/>
      <c r="Q736" s="72"/>
      <c r="R736" s="72"/>
      <c r="S736" s="72"/>
      <c r="T736" s="73"/>
      <c r="U736" s="35"/>
      <c r="V736" s="35"/>
      <c r="W736" s="35"/>
      <c r="X736" s="35"/>
      <c r="Y736" s="35"/>
      <c r="Z736" s="35"/>
      <c r="AA736" s="35"/>
      <c r="AB736" s="35"/>
      <c r="AC736" s="35"/>
      <c r="AD736" s="35"/>
      <c r="AE736" s="35"/>
      <c r="AT736" s="18" t="s">
        <v>303</v>
      </c>
      <c r="AU736" s="18" t="s">
        <v>83</v>
      </c>
    </row>
    <row r="737" spans="1:65" s="2" customFormat="1" ht="19.2" x14ac:dyDescent="0.2">
      <c r="A737" s="35"/>
      <c r="B737" s="36"/>
      <c r="C737" s="37"/>
      <c r="D737" s="222" t="s">
        <v>305</v>
      </c>
      <c r="E737" s="37"/>
      <c r="F737" s="226" t="s">
        <v>1098</v>
      </c>
      <c r="G737" s="37"/>
      <c r="H737" s="37"/>
      <c r="I737" s="124"/>
      <c r="J737" s="37"/>
      <c r="K737" s="37"/>
      <c r="L737" s="40"/>
      <c r="M737" s="224"/>
      <c r="N737" s="225"/>
      <c r="O737" s="72"/>
      <c r="P737" s="72"/>
      <c r="Q737" s="72"/>
      <c r="R737" s="72"/>
      <c r="S737" s="72"/>
      <c r="T737" s="73"/>
      <c r="U737" s="35"/>
      <c r="V737" s="35"/>
      <c r="W737" s="35"/>
      <c r="X737" s="35"/>
      <c r="Y737" s="35"/>
      <c r="Z737" s="35"/>
      <c r="AA737" s="35"/>
      <c r="AB737" s="35"/>
      <c r="AC737" s="35"/>
      <c r="AD737" s="35"/>
      <c r="AE737" s="35"/>
      <c r="AT737" s="18" t="s">
        <v>305</v>
      </c>
      <c r="AU737" s="18" t="s">
        <v>83</v>
      </c>
    </row>
    <row r="738" spans="1:65" s="14" customFormat="1" x14ac:dyDescent="0.2">
      <c r="B738" s="237"/>
      <c r="C738" s="238"/>
      <c r="D738" s="222" t="s">
        <v>307</v>
      </c>
      <c r="E738" s="238"/>
      <c r="F738" s="240" t="s">
        <v>1099</v>
      </c>
      <c r="G738" s="238"/>
      <c r="H738" s="241">
        <v>7.0000000000000007E-2</v>
      </c>
      <c r="I738" s="242"/>
      <c r="J738" s="238"/>
      <c r="K738" s="238"/>
      <c r="L738" s="243"/>
      <c r="M738" s="244"/>
      <c r="N738" s="245"/>
      <c r="O738" s="245"/>
      <c r="P738" s="245"/>
      <c r="Q738" s="245"/>
      <c r="R738" s="245"/>
      <c r="S738" s="245"/>
      <c r="T738" s="246"/>
      <c r="AT738" s="247" t="s">
        <v>307</v>
      </c>
      <c r="AU738" s="247" t="s">
        <v>83</v>
      </c>
      <c r="AV738" s="14" t="s">
        <v>83</v>
      </c>
      <c r="AW738" s="14" t="s">
        <v>4</v>
      </c>
      <c r="AX738" s="14" t="s">
        <v>81</v>
      </c>
      <c r="AY738" s="247" t="s">
        <v>294</v>
      </c>
    </row>
    <row r="739" spans="1:65" s="2" customFormat="1" ht="24" customHeight="1" x14ac:dyDescent="0.2">
      <c r="A739" s="35"/>
      <c r="B739" s="36"/>
      <c r="C739" s="209" t="s">
        <v>1100</v>
      </c>
      <c r="D739" s="209" t="s">
        <v>296</v>
      </c>
      <c r="E739" s="210" t="s">
        <v>1101</v>
      </c>
      <c r="F739" s="211" t="s">
        <v>1102</v>
      </c>
      <c r="G739" s="212" t="s">
        <v>299</v>
      </c>
      <c r="H739" s="213">
        <v>192.14500000000001</v>
      </c>
      <c r="I739" s="214"/>
      <c r="J739" s="215">
        <f>ROUND(I739*H739,2)</f>
        <v>0</v>
      </c>
      <c r="K739" s="211" t="s">
        <v>300</v>
      </c>
      <c r="L739" s="40"/>
      <c r="M739" s="216" t="s">
        <v>1</v>
      </c>
      <c r="N739" s="217" t="s">
        <v>40</v>
      </c>
      <c r="O739" s="72"/>
      <c r="P739" s="218">
        <f>O739*H739</f>
        <v>0</v>
      </c>
      <c r="Q739" s="218">
        <v>0</v>
      </c>
      <c r="R739" s="218">
        <f>Q739*H739</f>
        <v>0</v>
      </c>
      <c r="S739" s="218">
        <v>0</v>
      </c>
      <c r="T739" s="219">
        <f>S739*H739</f>
        <v>0</v>
      </c>
      <c r="U739" s="35"/>
      <c r="V739" s="35"/>
      <c r="W739" s="35"/>
      <c r="X739" s="35"/>
      <c r="Y739" s="35"/>
      <c r="Z739" s="35"/>
      <c r="AA739" s="35"/>
      <c r="AB739" s="35"/>
      <c r="AC739" s="35"/>
      <c r="AD739" s="35"/>
      <c r="AE739" s="35"/>
      <c r="AR739" s="220" t="s">
        <v>396</v>
      </c>
      <c r="AT739" s="220" t="s">
        <v>296</v>
      </c>
      <c r="AU739" s="220" t="s">
        <v>83</v>
      </c>
      <c r="AY739" s="18" t="s">
        <v>294</v>
      </c>
      <c r="BE739" s="221">
        <f>IF(N739="základní",J739,0)</f>
        <v>0</v>
      </c>
      <c r="BF739" s="221">
        <f>IF(N739="snížená",J739,0)</f>
        <v>0</v>
      </c>
      <c r="BG739" s="221">
        <f>IF(N739="zákl. přenesená",J739,0)</f>
        <v>0</v>
      </c>
      <c r="BH739" s="221">
        <f>IF(N739="sníž. přenesená",J739,0)</f>
        <v>0</v>
      </c>
      <c r="BI739" s="221">
        <f>IF(N739="nulová",J739,0)</f>
        <v>0</v>
      </c>
      <c r="BJ739" s="18" t="s">
        <v>81</v>
      </c>
      <c r="BK739" s="221">
        <f>ROUND(I739*H739,2)</f>
        <v>0</v>
      </c>
      <c r="BL739" s="18" t="s">
        <v>396</v>
      </c>
      <c r="BM739" s="220" t="s">
        <v>1103</v>
      </c>
    </row>
    <row r="740" spans="1:65" s="2" customFormat="1" ht="19.2" x14ac:dyDescent="0.2">
      <c r="A740" s="35"/>
      <c r="B740" s="36"/>
      <c r="C740" s="37"/>
      <c r="D740" s="222" t="s">
        <v>303</v>
      </c>
      <c r="E740" s="37"/>
      <c r="F740" s="223" t="s">
        <v>1104</v>
      </c>
      <c r="G740" s="37"/>
      <c r="H740" s="37"/>
      <c r="I740" s="124"/>
      <c r="J740" s="37"/>
      <c r="K740" s="37"/>
      <c r="L740" s="40"/>
      <c r="M740" s="224"/>
      <c r="N740" s="225"/>
      <c r="O740" s="72"/>
      <c r="P740" s="72"/>
      <c r="Q740" s="72"/>
      <c r="R740" s="72"/>
      <c r="S740" s="72"/>
      <c r="T740" s="73"/>
      <c r="U740" s="35"/>
      <c r="V740" s="35"/>
      <c r="W740" s="35"/>
      <c r="X740" s="35"/>
      <c r="Y740" s="35"/>
      <c r="Z740" s="35"/>
      <c r="AA740" s="35"/>
      <c r="AB740" s="35"/>
      <c r="AC740" s="35"/>
      <c r="AD740" s="35"/>
      <c r="AE740" s="35"/>
      <c r="AT740" s="18" t="s">
        <v>303</v>
      </c>
      <c r="AU740" s="18" t="s">
        <v>83</v>
      </c>
    </row>
    <row r="741" spans="1:65" s="2" customFormat="1" ht="28.8" x14ac:dyDescent="0.2">
      <c r="A741" s="35"/>
      <c r="B741" s="36"/>
      <c r="C741" s="37"/>
      <c r="D741" s="222" t="s">
        <v>305</v>
      </c>
      <c r="E741" s="37"/>
      <c r="F741" s="226" t="s">
        <v>306</v>
      </c>
      <c r="G741" s="37"/>
      <c r="H741" s="37"/>
      <c r="I741" s="124"/>
      <c r="J741" s="37"/>
      <c r="K741" s="37"/>
      <c r="L741" s="40"/>
      <c r="M741" s="224"/>
      <c r="N741" s="225"/>
      <c r="O741" s="72"/>
      <c r="P741" s="72"/>
      <c r="Q741" s="72"/>
      <c r="R741" s="72"/>
      <c r="S741" s="72"/>
      <c r="T741" s="73"/>
      <c r="U741" s="35"/>
      <c r="V741" s="35"/>
      <c r="W741" s="35"/>
      <c r="X741" s="35"/>
      <c r="Y741" s="35"/>
      <c r="Z741" s="35"/>
      <c r="AA741" s="35"/>
      <c r="AB741" s="35"/>
      <c r="AC741" s="35"/>
      <c r="AD741" s="35"/>
      <c r="AE741" s="35"/>
      <c r="AT741" s="18" t="s">
        <v>305</v>
      </c>
      <c r="AU741" s="18" t="s">
        <v>83</v>
      </c>
    </row>
    <row r="742" spans="1:65" s="14" customFormat="1" x14ac:dyDescent="0.2">
      <c r="B742" s="237"/>
      <c r="C742" s="238"/>
      <c r="D742" s="222" t="s">
        <v>307</v>
      </c>
      <c r="E742" s="239" t="s">
        <v>1</v>
      </c>
      <c r="F742" s="240" t="s">
        <v>1105</v>
      </c>
      <c r="G742" s="238"/>
      <c r="H742" s="241">
        <v>192.14500000000001</v>
      </c>
      <c r="I742" s="242"/>
      <c r="J742" s="238"/>
      <c r="K742" s="238"/>
      <c r="L742" s="243"/>
      <c r="M742" s="244"/>
      <c r="N742" s="245"/>
      <c r="O742" s="245"/>
      <c r="P742" s="245"/>
      <c r="Q742" s="245"/>
      <c r="R742" s="245"/>
      <c r="S742" s="245"/>
      <c r="T742" s="246"/>
      <c r="AT742" s="247" t="s">
        <v>307</v>
      </c>
      <c r="AU742" s="247" t="s">
        <v>83</v>
      </c>
      <c r="AV742" s="14" t="s">
        <v>83</v>
      </c>
      <c r="AW742" s="14" t="s">
        <v>32</v>
      </c>
      <c r="AX742" s="14" t="s">
        <v>81</v>
      </c>
      <c r="AY742" s="247" t="s">
        <v>294</v>
      </c>
    </row>
    <row r="743" spans="1:65" s="2" customFormat="1" ht="16.5" customHeight="1" x14ac:dyDescent="0.2">
      <c r="A743" s="35"/>
      <c r="B743" s="36"/>
      <c r="C743" s="259" t="s">
        <v>1106</v>
      </c>
      <c r="D743" s="259" t="s">
        <v>409</v>
      </c>
      <c r="E743" s="260" t="s">
        <v>1107</v>
      </c>
      <c r="F743" s="261" t="s">
        <v>1096</v>
      </c>
      <c r="G743" s="262" t="s">
        <v>412</v>
      </c>
      <c r="H743" s="263">
        <v>6.7000000000000004E-2</v>
      </c>
      <c r="I743" s="264"/>
      <c r="J743" s="265">
        <f>ROUND(I743*H743,2)</f>
        <v>0</v>
      </c>
      <c r="K743" s="261" t="s">
        <v>1</v>
      </c>
      <c r="L743" s="266"/>
      <c r="M743" s="267" t="s">
        <v>1</v>
      </c>
      <c r="N743" s="268" t="s">
        <v>40</v>
      </c>
      <c r="O743" s="72"/>
      <c r="P743" s="218">
        <f>O743*H743</f>
        <v>0</v>
      </c>
      <c r="Q743" s="218">
        <v>1</v>
      </c>
      <c r="R743" s="218">
        <f>Q743*H743</f>
        <v>6.7000000000000004E-2</v>
      </c>
      <c r="S743" s="218">
        <v>0</v>
      </c>
      <c r="T743" s="219">
        <f>S743*H743</f>
        <v>0</v>
      </c>
      <c r="U743" s="35"/>
      <c r="V743" s="35"/>
      <c r="W743" s="35"/>
      <c r="X743" s="35"/>
      <c r="Y743" s="35"/>
      <c r="Z743" s="35"/>
      <c r="AA743" s="35"/>
      <c r="AB743" s="35"/>
      <c r="AC743" s="35"/>
      <c r="AD743" s="35"/>
      <c r="AE743" s="35"/>
      <c r="AR743" s="220" t="s">
        <v>502</v>
      </c>
      <c r="AT743" s="220" t="s">
        <v>409</v>
      </c>
      <c r="AU743" s="220" t="s">
        <v>83</v>
      </c>
      <c r="AY743" s="18" t="s">
        <v>294</v>
      </c>
      <c r="BE743" s="221">
        <f>IF(N743="základní",J743,0)</f>
        <v>0</v>
      </c>
      <c r="BF743" s="221">
        <f>IF(N743="snížená",J743,0)</f>
        <v>0</v>
      </c>
      <c r="BG743" s="221">
        <f>IF(N743="zákl. přenesená",J743,0)</f>
        <v>0</v>
      </c>
      <c r="BH743" s="221">
        <f>IF(N743="sníž. přenesená",J743,0)</f>
        <v>0</v>
      </c>
      <c r="BI743" s="221">
        <f>IF(N743="nulová",J743,0)</f>
        <v>0</v>
      </c>
      <c r="BJ743" s="18" t="s">
        <v>81</v>
      </c>
      <c r="BK743" s="221">
        <f>ROUND(I743*H743,2)</f>
        <v>0</v>
      </c>
      <c r="BL743" s="18" t="s">
        <v>396</v>
      </c>
      <c r="BM743" s="220" t="s">
        <v>1108</v>
      </c>
    </row>
    <row r="744" spans="1:65" s="2" customFormat="1" x14ac:dyDescent="0.2">
      <c r="A744" s="35"/>
      <c r="B744" s="36"/>
      <c r="C744" s="37"/>
      <c r="D744" s="222" t="s">
        <v>303</v>
      </c>
      <c r="E744" s="37"/>
      <c r="F744" s="223" t="s">
        <v>1096</v>
      </c>
      <c r="G744" s="37"/>
      <c r="H744" s="37"/>
      <c r="I744" s="124"/>
      <c r="J744" s="37"/>
      <c r="K744" s="37"/>
      <c r="L744" s="40"/>
      <c r="M744" s="224"/>
      <c r="N744" s="225"/>
      <c r="O744" s="72"/>
      <c r="P744" s="72"/>
      <c r="Q744" s="72"/>
      <c r="R744" s="72"/>
      <c r="S744" s="72"/>
      <c r="T744" s="73"/>
      <c r="U744" s="35"/>
      <c r="V744" s="35"/>
      <c r="W744" s="35"/>
      <c r="X744" s="35"/>
      <c r="Y744" s="35"/>
      <c r="Z744" s="35"/>
      <c r="AA744" s="35"/>
      <c r="AB744" s="35"/>
      <c r="AC744" s="35"/>
      <c r="AD744" s="35"/>
      <c r="AE744" s="35"/>
      <c r="AT744" s="18" t="s">
        <v>303</v>
      </c>
      <c r="AU744" s="18" t="s">
        <v>83</v>
      </c>
    </row>
    <row r="745" spans="1:65" s="2" customFormat="1" ht="19.2" x14ac:dyDescent="0.2">
      <c r="A745" s="35"/>
      <c r="B745" s="36"/>
      <c r="C745" s="37"/>
      <c r="D745" s="222" t="s">
        <v>305</v>
      </c>
      <c r="E745" s="37"/>
      <c r="F745" s="226" t="s">
        <v>1098</v>
      </c>
      <c r="G745" s="37"/>
      <c r="H745" s="37"/>
      <c r="I745" s="124"/>
      <c r="J745" s="37"/>
      <c r="K745" s="37"/>
      <c r="L745" s="40"/>
      <c r="M745" s="224"/>
      <c r="N745" s="225"/>
      <c r="O745" s="72"/>
      <c r="P745" s="72"/>
      <c r="Q745" s="72"/>
      <c r="R745" s="72"/>
      <c r="S745" s="72"/>
      <c r="T745" s="73"/>
      <c r="U745" s="35"/>
      <c r="V745" s="35"/>
      <c r="W745" s="35"/>
      <c r="X745" s="35"/>
      <c r="Y745" s="35"/>
      <c r="Z745" s="35"/>
      <c r="AA745" s="35"/>
      <c r="AB745" s="35"/>
      <c r="AC745" s="35"/>
      <c r="AD745" s="35"/>
      <c r="AE745" s="35"/>
      <c r="AT745" s="18" t="s">
        <v>305</v>
      </c>
      <c r="AU745" s="18" t="s">
        <v>83</v>
      </c>
    </row>
    <row r="746" spans="1:65" s="14" customFormat="1" x14ac:dyDescent="0.2">
      <c r="B746" s="237"/>
      <c r="C746" s="238"/>
      <c r="D746" s="222" t="s">
        <v>307</v>
      </c>
      <c r="E746" s="238"/>
      <c r="F746" s="240" t="s">
        <v>1109</v>
      </c>
      <c r="G746" s="238"/>
      <c r="H746" s="241">
        <v>6.7000000000000004E-2</v>
      </c>
      <c r="I746" s="242"/>
      <c r="J746" s="238"/>
      <c r="K746" s="238"/>
      <c r="L746" s="243"/>
      <c r="M746" s="244"/>
      <c r="N746" s="245"/>
      <c r="O746" s="245"/>
      <c r="P746" s="245"/>
      <c r="Q746" s="245"/>
      <c r="R746" s="245"/>
      <c r="S746" s="245"/>
      <c r="T746" s="246"/>
      <c r="AT746" s="247" t="s">
        <v>307</v>
      </c>
      <c r="AU746" s="247" t="s">
        <v>83</v>
      </c>
      <c r="AV746" s="14" t="s">
        <v>83</v>
      </c>
      <c r="AW746" s="14" t="s">
        <v>4</v>
      </c>
      <c r="AX746" s="14" t="s">
        <v>81</v>
      </c>
      <c r="AY746" s="247" t="s">
        <v>294</v>
      </c>
    </row>
    <row r="747" spans="1:65" s="2" customFormat="1" ht="24" customHeight="1" x14ac:dyDescent="0.2">
      <c r="A747" s="35"/>
      <c r="B747" s="36"/>
      <c r="C747" s="209" t="s">
        <v>1110</v>
      </c>
      <c r="D747" s="209" t="s">
        <v>296</v>
      </c>
      <c r="E747" s="210" t="s">
        <v>1111</v>
      </c>
      <c r="F747" s="211" t="s">
        <v>1112</v>
      </c>
      <c r="G747" s="212" t="s">
        <v>299</v>
      </c>
      <c r="H747" s="213">
        <v>357.44</v>
      </c>
      <c r="I747" s="214"/>
      <c r="J747" s="215">
        <f>ROUND(I747*H747,2)</f>
        <v>0</v>
      </c>
      <c r="K747" s="211" t="s">
        <v>300</v>
      </c>
      <c r="L747" s="40"/>
      <c r="M747" s="216" t="s">
        <v>1</v>
      </c>
      <c r="N747" s="217" t="s">
        <v>40</v>
      </c>
      <c r="O747" s="72"/>
      <c r="P747" s="218">
        <f>O747*H747</f>
        <v>0</v>
      </c>
      <c r="Q747" s="218">
        <v>4.0000000000000002E-4</v>
      </c>
      <c r="R747" s="218">
        <f>Q747*H747</f>
        <v>0.14297600000000002</v>
      </c>
      <c r="S747" s="218">
        <v>0</v>
      </c>
      <c r="T747" s="219">
        <f>S747*H747</f>
        <v>0</v>
      </c>
      <c r="U747" s="35"/>
      <c r="V747" s="35"/>
      <c r="W747" s="35"/>
      <c r="X747" s="35"/>
      <c r="Y747" s="35"/>
      <c r="Z747" s="35"/>
      <c r="AA747" s="35"/>
      <c r="AB747" s="35"/>
      <c r="AC747" s="35"/>
      <c r="AD747" s="35"/>
      <c r="AE747" s="35"/>
      <c r="AR747" s="220" t="s">
        <v>396</v>
      </c>
      <c r="AT747" s="220" t="s">
        <v>296</v>
      </c>
      <c r="AU747" s="220" t="s">
        <v>83</v>
      </c>
      <c r="AY747" s="18" t="s">
        <v>294</v>
      </c>
      <c r="BE747" s="221">
        <f>IF(N747="základní",J747,0)</f>
        <v>0</v>
      </c>
      <c r="BF747" s="221">
        <f>IF(N747="snížená",J747,0)</f>
        <v>0</v>
      </c>
      <c r="BG747" s="221">
        <f>IF(N747="zákl. přenesená",J747,0)</f>
        <v>0</v>
      </c>
      <c r="BH747" s="221">
        <f>IF(N747="sníž. přenesená",J747,0)</f>
        <v>0</v>
      </c>
      <c r="BI747" s="221">
        <f>IF(N747="nulová",J747,0)</f>
        <v>0</v>
      </c>
      <c r="BJ747" s="18" t="s">
        <v>81</v>
      </c>
      <c r="BK747" s="221">
        <f>ROUND(I747*H747,2)</f>
        <v>0</v>
      </c>
      <c r="BL747" s="18" t="s">
        <v>396</v>
      </c>
      <c r="BM747" s="220" t="s">
        <v>1113</v>
      </c>
    </row>
    <row r="748" spans="1:65" s="2" customFormat="1" ht="19.2" x14ac:dyDescent="0.2">
      <c r="A748" s="35"/>
      <c r="B748" s="36"/>
      <c r="C748" s="37"/>
      <c r="D748" s="222" t="s">
        <v>303</v>
      </c>
      <c r="E748" s="37"/>
      <c r="F748" s="223" t="s">
        <v>1114</v>
      </c>
      <c r="G748" s="37"/>
      <c r="H748" s="37"/>
      <c r="I748" s="124"/>
      <c r="J748" s="37"/>
      <c r="K748" s="37"/>
      <c r="L748" s="40"/>
      <c r="M748" s="224"/>
      <c r="N748" s="225"/>
      <c r="O748" s="72"/>
      <c r="P748" s="72"/>
      <c r="Q748" s="72"/>
      <c r="R748" s="72"/>
      <c r="S748" s="72"/>
      <c r="T748" s="73"/>
      <c r="U748" s="35"/>
      <c r="V748" s="35"/>
      <c r="W748" s="35"/>
      <c r="X748" s="35"/>
      <c r="Y748" s="35"/>
      <c r="Z748" s="35"/>
      <c r="AA748" s="35"/>
      <c r="AB748" s="35"/>
      <c r="AC748" s="35"/>
      <c r="AD748" s="35"/>
      <c r="AE748" s="35"/>
      <c r="AT748" s="18" t="s">
        <v>303</v>
      </c>
      <c r="AU748" s="18" t="s">
        <v>83</v>
      </c>
    </row>
    <row r="749" spans="1:65" s="2" customFormat="1" ht="28.8" x14ac:dyDescent="0.2">
      <c r="A749" s="35"/>
      <c r="B749" s="36"/>
      <c r="C749" s="37"/>
      <c r="D749" s="222" t="s">
        <v>305</v>
      </c>
      <c r="E749" s="37"/>
      <c r="F749" s="226" t="s">
        <v>306</v>
      </c>
      <c r="G749" s="37"/>
      <c r="H749" s="37"/>
      <c r="I749" s="124"/>
      <c r="J749" s="37"/>
      <c r="K749" s="37"/>
      <c r="L749" s="40"/>
      <c r="M749" s="224"/>
      <c r="N749" s="225"/>
      <c r="O749" s="72"/>
      <c r="P749" s="72"/>
      <c r="Q749" s="72"/>
      <c r="R749" s="72"/>
      <c r="S749" s="72"/>
      <c r="T749" s="73"/>
      <c r="U749" s="35"/>
      <c r="V749" s="35"/>
      <c r="W749" s="35"/>
      <c r="X749" s="35"/>
      <c r="Y749" s="35"/>
      <c r="Z749" s="35"/>
      <c r="AA749" s="35"/>
      <c r="AB749" s="35"/>
      <c r="AC749" s="35"/>
      <c r="AD749" s="35"/>
      <c r="AE749" s="35"/>
      <c r="AT749" s="18" t="s">
        <v>305</v>
      </c>
      <c r="AU749" s="18" t="s">
        <v>83</v>
      </c>
    </row>
    <row r="750" spans="1:65" s="13" customFormat="1" x14ac:dyDescent="0.2">
      <c r="B750" s="227"/>
      <c r="C750" s="228"/>
      <c r="D750" s="222" t="s">
        <v>307</v>
      </c>
      <c r="E750" s="229" t="s">
        <v>1</v>
      </c>
      <c r="F750" s="230" t="s">
        <v>1115</v>
      </c>
      <c r="G750" s="228"/>
      <c r="H750" s="229" t="s">
        <v>1</v>
      </c>
      <c r="I750" s="231"/>
      <c r="J750" s="228"/>
      <c r="K750" s="228"/>
      <c r="L750" s="232"/>
      <c r="M750" s="233"/>
      <c r="N750" s="234"/>
      <c r="O750" s="234"/>
      <c r="P750" s="234"/>
      <c r="Q750" s="234"/>
      <c r="R750" s="234"/>
      <c r="S750" s="234"/>
      <c r="T750" s="235"/>
      <c r="AT750" s="236" t="s">
        <v>307</v>
      </c>
      <c r="AU750" s="236" t="s">
        <v>83</v>
      </c>
      <c r="AV750" s="13" t="s">
        <v>81</v>
      </c>
      <c r="AW750" s="13" t="s">
        <v>32</v>
      </c>
      <c r="AX750" s="13" t="s">
        <v>75</v>
      </c>
      <c r="AY750" s="236" t="s">
        <v>294</v>
      </c>
    </row>
    <row r="751" spans="1:65" s="14" customFormat="1" x14ac:dyDescent="0.2">
      <c r="B751" s="237"/>
      <c r="C751" s="238"/>
      <c r="D751" s="222" t="s">
        <v>307</v>
      </c>
      <c r="E751" s="239" t="s">
        <v>1</v>
      </c>
      <c r="F751" s="240" t="s">
        <v>857</v>
      </c>
      <c r="G751" s="238"/>
      <c r="H751" s="241">
        <v>223.64</v>
      </c>
      <c r="I751" s="242"/>
      <c r="J751" s="238"/>
      <c r="K751" s="238"/>
      <c r="L751" s="243"/>
      <c r="M751" s="244"/>
      <c r="N751" s="245"/>
      <c r="O751" s="245"/>
      <c r="P751" s="245"/>
      <c r="Q751" s="245"/>
      <c r="R751" s="245"/>
      <c r="S751" s="245"/>
      <c r="T751" s="246"/>
      <c r="AT751" s="247" t="s">
        <v>307</v>
      </c>
      <c r="AU751" s="247" t="s">
        <v>83</v>
      </c>
      <c r="AV751" s="14" t="s">
        <v>83</v>
      </c>
      <c r="AW751" s="14" t="s">
        <v>32</v>
      </c>
      <c r="AX751" s="14" t="s">
        <v>75</v>
      </c>
      <c r="AY751" s="247" t="s">
        <v>294</v>
      </c>
    </row>
    <row r="752" spans="1:65" s="13" customFormat="1" x14ac:dyDescent="0.2">
      <c r="B752" s="227"/>
      <c r="C752" s="228"/>
      <c r="D752" s="222" t="s">
        <v>307</v>
      </c>
      <c r="E752" s="229" t="s">
        <v>1</v>
      </c>
      <c r="F752" s="230" t="s">
        <v>1116</v>
      </c>
      <c r="G752" s="228"/>
      <c r="H752" s="229" t="s">
        <v>1</v>
      </c>
      <c r="I752" s="231"/>
      <c r="J752" s="228"/>
      <c r="K752" s="228"/>
      <c r="L752" s="232"/>
      <c r="M752" s="233"/>
      <c r="N752" s="234"/>
      <c r="O752" s="234"/>
      <c r="P752" s="234"/>
      <c r="Q752" s="234"/>
      <c r="R752" s="234"/>
      <c r="S752" s="234"/>
      <c r="T752" s="235"/>
      <c r="AT752" s="236" t="s">
        <v>307</v>
      </c>
      <c r="AU752" s="236" t="s">
        <v>83</v>
      </c>
      <c r="AV752" s="13" t="s">
        <v>81</v>
      </c>
      <c r="AW752" s="13" t="s">
        <v>32</v>
      </c>
      <c r="AX752" s="13" t="s">
        <v>75</v>
      </c>
      <c r="AY752" s="236" t="s">
        <v>294</v>
      </c>
    </row>
    <row r="753" spans="1:65" s="14" customFormat="1" x14ac:dyDescent="0.2">
      <c r="B753" s="237"/>
      <c r="C753" s="238"/>
      <c r="D753" s="222" t="s">
        <v>307</v>
      </c>
      <c r="E753" s="239" t="s">
        <v>1</v>
      </c>
      <c r="F753" s="240" t="s">
        <v>1117</v>
      </c>
      <c r="G753" s="238"/>
      <c r="H753" s="241">
        <v>24.6</v>
      </c>
      <c r="I753" s="242"/>
      <c r="J753" s="238"/>
      <c r="K753" s="238"/>
      <c r="L753" s="243"/>
      <c r="M753" s="244"/>
      <c r="N753" s="245"/>
      <c r="O753" s="245"/>
      <c r="P753" s="245"/>
      <c r="Q753" s="245"/>
      <c r="R753" s="245"/>
      <c r="S753" s="245"/>
      <c r="T753" s="246"/>
      <c r="AT753" s="247" t="s">
        <v>307</v>
      </c>
      <c r="AU753" s="247" t="s">
        <v>83</v>
      </c>
      <c r="AV753" s="14" t="s">
        <v>83</v>
      </c>
      <c r="AW753" s="14" t="s">
        <v>32</v>
      </c>
      <c r="AX753" s="14" t="s">
        <v>75</v>
      </c>
      <c r="AY753" s="247" t="s">
        <v>294</v>
      </c>
    </row>
    <row r="754" spans="1:65" s="13" customFormat="1" x14ac:dyDescent="0.2">
      <c r="B754" s="227"/>
      <c r="C754" s="228"/>
      <c r="D754" s="222" t="s">
        <v>307</v>
      </c>
      <c r="E754" s="229" t="s">
        <v>1</v>
      </c>
      <c r="F754" s="230" t="s">
        <v>1092</v>
      </c>
      <c r="G754" s="228"/>
      <c r="H754" s="229" t="s">
        <v>1</v>
      </c>
      <c r="I754" s="231"/>
      <c r="J754" s="228"/>
      <c r="K754" s="228"/>
      <c r="L754" s="232"/>
      <c r="M754" s="233"/>
      <c r="N754" s="234"/>
      <c r="O754" s="234"/>
      <c r="P754" s="234"/>
      <c r="Q754" s="234"/>
      <c r="R754" s="234"/>
      <c r="S754" s="234"/>
      <c r="T754" s="235"/>
      <c r="AT754" s="236" t="s">
        <v>307</v>
      </c>
      <c r="AU754" s="236" t="s">
        <v>83</v>
      </c>
      <c r="AV754" s="13" t="s">
        <v>81</v>
      </c>
      <c r="AW754" s="13" t="s">
        <v>32</v>
      </c>
      <c r="AX754" s="13" t="s">
        <v>75</v>
      </c>
      <c r="AY754" s="236" t="s">
        <v>294</v>
      </c>
    </row>
    <row r="755" spans="1:65" s="14" customFormat="1" x14ac:dyDescent="0.2">
      <c r="B755" s="237"/>
      <c r="C755" s="238"/>
      <c r="D755" s="222" t="s">
        <v>307</v>
      </c>
      <c r="E755" s="239" t="s">
        <v>1</v>
      </c>
      <c r="F755" s="240" t="s">
        <v>1093</v>
      </c>
      <c r="G755" s="238"/>
      <c r="H755" s="241">
        <v>109.2</v>
      </c>
      <c r="I755" s="242"/>
      <c r="J755" s="238"/>
      <c r="K755" s="238"/>
      <c r="L755" s="243"/>
      <c r="M755" s="244"/>
      <c r="N755" s="245"/>
      <c r="O755" s="245"/>
      <c r="P755" s="245"/>
      <c r="Q755" s="245"/>
      <c r="R755" s="245"/>
      <c r="S755" s="245"/>
      <c r="T755" s="246"/>
      <c r="AT755" s="247" t="s">
        <v>307</v>
      </c>
      <c r="AU755" s="247" t="s">
        <v>83</v>
      </c>
      <c r="AV755" s="14" t="s">
        <v>83</v>
      </c>
      <c r="AW755" s="14" t="s">
        <v>32</v>
      </c>
      <c r="AX755" s="14" t="s">
        <v>75</v>
      </c>
      <c r="AY755" s="247" t="s">
        <v>294</v>
      </c>
    </row>
    <row r="756" spans="1:65" s="16" customFormat="1" x14ac:dyDescent="0.2">
      <c r="B756" s="269"/>
      <c r="C756" s="270"/>
      <c r="D756" s="222" t="s">
        <v>307</v>
      </c>
      <c r="E756" s="271" t="s">
        <v>1</v>
      </c>
      <c r="F756" s="272" t="s">
        <v>457</v>
      </c>
      <c r="G756" s="270"/>
      <c r="H756" s="273">
        <v>357.44</v>
      </c>
      <c r="I756" s="274"/>
      <c r="J756" s="270"/>
      <c r="K756" s="270"/>
      <c r="L756" s="275"/>
      <c r="M756" s="276"/>
      <c r="N756" s="277"/>
      <c r="O756" s="277"/>
      <c r="P756" s="277"/>
      <c r="Q756" s="277"/>
      <c r="R756" s="277"/>
      <c r="S756" s="277"/>
      <c r="T756" s="278"/>
      <c r="AT756" s="279" t="s">
        <v>307</v>
      </c>
      <c r="AU756" s="279" t="s">
        <v>83</v>
      </c>
      <c r="AV756" s="16" t="s">
        <v>301</v>
      </c>
      <c r="AW756" s="16" t="s">
        <v>32</v>
      </c>
      <c r="AX756" s="16" t="s">
        <v>81</v>
      </c>
      <c r="AY756" s="279" t="s">
        <v>294</v>
      </c>
    </row>
    <row r="757" spans="1:65" s="2" customFormat="1" ht="16.5" customHeight="1" x14ac:dyDescent="0.2">
      <c r="A757" s="35"/>
      <c r="B757" s="36"/>
      <c r="C757" s="259" t="s">
        <v>1118</v>
      </c>
      <c r="D757" s="259" t="s">
        <v>409</v>
      </c>
      <c r="E757" s="260" t="s">
        <v>1119</v>
      </c>
      <c r="F757" s="261" t="s">
        <v>1120</v>
      </c>
      <c r="G757" s="262" t="s">
        <v>299</v>
      </c>
      <c r="H757" s="263">
        <v>411.05599999999998</v>
      </c>
      <c r="I757" s="264"/>
      <c r="J757" s="265">
        <f>ROUND(I757*H757,2)</f>
        <v>0</v>
      </c>
      <c r="K757" s="261" t="s">
        <v>300</v>
      </c>
      <c r="L757" s="266"/>
      <c r="M757" s="267" t="s">
        <v>1</v>
      </c>
      <c r="N757" s="268" t="s">
        <v>40</v>
      </c>
      <c r="O757" s="72"/>
      <c r="P757" s="218">
        <f>O757*H757</f>
        <v>0</v>
      </c>
      <c r="Q757" s="218">
        <v>4.1000000000000003E-3</v>
      </c>
      <c r="R757" s="218">
        <f>Q757*H757</f>
        <v>1.6853296</v>
      </c>
      <c r="S757" s="218">
        <v>0</v>
      </c>
      <c r="T757" s="219">
        <f>S757*H757</f>
        <v>0</v>
      </c>
      <c r="U757" s="35"/>
      <c r="V757" s="35"/>
      <c r="W757" s="35"/>
      <c r="X757" s="35"/>
      <c r="Y757" s="35"/>
      <c r="Z757" s="35"/>
      <c r="AA757" s="35"/>
      <c r="AB757" s="35"/>
      <c r="AC757" s="35"/>
      <c r="AD757" s="35"/>
      <c r="AE757" s="35"/>
      <c r="AR757" s="220" t="s">
        <v>502</v>
      </c>
      <c r="AT757" s="220" t="s">
        <v>409</v>
      </c>
      <c r="AU757" s="220" t="s">
        <v>83</v>
      </c>
      <c r="AY757" s="18" t="s">
        <v>294</v>
      </c>
      <c r="BE757" s="221">
        <f>IF(N757="základní",J757,0)</f>
        <v>0</v>
      </c>
      <c r="BF757" s="221">
        <f>IF(N757="snížená",J757,0)</f>
        <v>0</v>
      </c>
      <c r="BG757" s="221">
        <f>IF(N757="zákl. přenesená",J757,0)</f>
        <v>0</v>
      </c>
      <c r="BH757" s="221">
        <f>IF(N757="sníž. přenesená",J757,0)</f>
        <v>0</v>
      </c>
      <c r="BI757" s="221">
        <f>IF(N757="nulová",J757,0)</f>
        <v>0</v>
      </c>
      <c r="BJ757" s="18" t="s">
        <v>81</v>
      </c>
      <c r="BK757" s="221">
        <f>ROUND(I757*H757,2)</f>
        <v>0</v>
      </c>
      <c r="BL757" s="18" t="s">
        <v>396</v>
      </c>
      <c r="BM757" s="220" t="s">
        <v>1121</v>
      </c>
    </row>
    <row r="758" spans="1:65" s="2" customFormat="1" x14ac:dyDescent="0.2">
      <c r="A758" s="35"/>
      <c r="B758" s="36"/>
      <c r="C758" s="37"/>
      <c r="D758" s="222" t="s">
        <v>303</v>
      </c>
      <c r="E758" s="37"/>
      <c r="F758" s="223" t="s">
        <v>1120</v>
      </c>
      <c r="G758" s="37"/>
      <c r="H758" s="37"/>
      <c r="I758" s="124"/>
      <c r="J758" s="37"/>
      <c r="K758" s="37"/>
      <c r="L758" s="40"/>
      <c r="M758" s="224"/>
      <c r="N758" s="225"/>
      <c r="O758" s="72"/>
      <c r="P758" s="72"/>
      <c r="Q758" s="72"/>
      <c r="R758" s="72"/>
      <c r="S758" s="72"/>
      <c r="T758" s="73"/>
      <c r="U758" s="35"/>
      <c r="V758" s="35"/>
      <c r="W758" s="35"/>
      <c r="X758" s="35"/>
      <c r="Y758" s="35"/>
      <c r="Z758" s="35"/>
      <c r="AA758" s="35"/>
      <c r="AB758" s="35"/>
      <c r="AC758" s="35"/>
      <c r="AD758" s="35"/>
      <c r="AE758" s="35"/>
      <c r="AT758" s="18" t="s">
        <v>303</v>
      </c>
      <c r="AU758" s="18" t="s">
        <v>83</v>
      </c>
    </row>
    <row r="759" spans="1:65" s="14" customFormat="1" x14ac:dyDescent="0.2">
      <c r="B759" s="237"/>
      <c r="C759" s="238"/>
      <c r="D759" s="222" t="s">
        <v>307</v>
      </c>
      <c r="E759" s="238"/>
      <c r="F759" s="240" t="s">
        <v>1122</v>
      </c>
      <c r="G759" s="238"/>
      <c r="H759" s="241">
        <v>411.05599999999998</v>
      </c>
      <c r="I759" s="242"/>
      <c r="J759" s="238"/>
      <c r="K759" s="238"/>
      <c r="L759" s="243"/>
      <c r="M759" s="244"/>
      <c r="N759" s="245"/>
      <c r="O759" s="245"/>
      <c r="P759" s="245"/>
      <c r="Q759" s="245"/>
      <c r="R759" s="245"/>
      <c r="S759" s="245"/>
      <c r="T759" s="246"/>
      <c r="AT759" s="247" t="s">
        <v>307</v>
      </c>
      <c r="AU759" s="247" t="s">
        <v>83</v>
      </c>
      <c r="AV759" s="14" t="s">
        <v>83</v>
      </c>
      <c r="AW759" s="14" t="s">
        <v>4</v>
      </c>
      <c r="AX759" s="14" t="s">
        <v>81</v>
      </c>
      <c r="AY759" s="247" t="s">
        <v>294</v>
      </c>
    </row>
    <row r="760" spans="1:65" s="2" customFormat="1" ht="24" customHeight="1" x14ac:dyDescent="0.2">
      <c r="A760" s="35"/>
      <c r="B760" s="36"/>
      <c r="C760" s="209" t="s">
        <v>1123</v>
      </c>
      <c r="D760" s="209" t="s">
        <v>296</v>
      </c>
      <c r="E760" s="210" t="s">
        <v>1124</v>
      </c>
      <c r="F760" s="211" t="s">
        <v>1125</v>
      </c>
      <c r="G760" s="212" t="s">
        <v>299</v>
      </c>
      <c r="H760" s="213">
        <v>384.29</v>
      </c>
      <c r="I760" s="214"/>
      <c r="J760" s="215">
        <f>ROUND(I760*H760,2)</f>
        <v>0</v>
      </c>
      <c r="K760" s="211" t="s">
        <v>300</v>
      </c>
      <c r="L760" s="40"/>
      <c r="M760" s="216" t="s">
        <v>1</v>
      </c>
      <c r="N760" s="217" t="s">
        <v>40</v>
      </c>
      <c r="O760" s="72"/>
      <c r="P760" s="218">
        <f>O760*H760</f>
        <v>0</v>
      </c>
      <c r="Q760" s="218">
        <v>4.0000000000000002E-4</v>
      </c>
      <c r="R760" s="218">
        <f>Q760*H760</f>
        <v>0.15371600000000002</v>
      </c>
      <c r="S760" s="218">
        <v>0</v>
      </c>
      <c r="T760" s="219">
        <f>S760*H760</f>
        <v>0</v>
      </c>
      <c r="U760" s="35"/>
      <c r="V760" s="35"/>
      <c r="W760" s="35"/>
      <c r="X760" s="35"/>
      <c r="Y760" s="35"/>
      <c r="Z760" s="35"/>
      <c r="AA760" s="35"/>
      <c r="AB760" s="35"/>
      <c r="AC760" s="35"/>
      <c r="AD760" s="35"/>
      <c r="AE760" s="35"/>
      <c r="AR760" s="220" t="s">
        <v>396</v>
      </c>
      <c r="AT760" s="220" t="s">
        <v>296</v>
      </c>
      <c r="AU760" s="220" t="s">
        <v>83</v>
      </c>
      <c r="AY760" s="18" t="s">
        <v>294</v>
      </c>
      <c r="BE760" s="221">
        <f>IF(N760="základní",J760,0)</f>
        <v>0</v>
      </c>
      <c r="BF760" s="221">
        <f>IF(N760="snížená",J760,0)</f>
        <v>0</v>
      </c>
      <c r="BG760" s="221">
        <f>IF(N760="zákl. přenesená",J760,0)</f>
        <v>0</v>
      </c>
      <c r="BH760" s="221">
        <f>IF(N760="sníž. přenesená",J760,0)</f>
        <v>0</v>
      </c>
      <c r="BI760" s="221">
        <f>IF(N760="nulová",J760,0)</f>
        <v>0</v>
      </c>
      <c r="BJ760" s="18" t="s">
        <v>81</v>
      </c>
      <c r="BK760" s="221">
        <f>ROUND(I760*H760,2)</f>
        <v>0</v>
      </c>
      <c r="BL760" s="18" t="s">
        <v>396</v>
      </c>
      <c r="BM760" s="220" t="s">
        <v>1126</v>
      </c>
    </row>
    <row r="761" spans="1:65" s="2" customFormat="1" ht="19.2" x14ac:dyDescent="0.2">
      <c r="A761" s="35"/>
      <c r="B761" s="36"/>
      <c r="C761" s="37"/>
      <c r="D761" s="222" t="s">
        <v>303</v>
      </c>
      <c r="E761" s="37"/>
      <c r="F761" s="223" t="s">
        <v>1127</v>
      </c>
      <c r="G761" s="37"/>
      <c r="H761" s="37"/>
      <c r="I761" s="124"/>
      <c r="J761" s="37"/>
      <c r="K761" s="37"/>
      <c r="L761" s="40"/>
      <c r="M761" s="224"/>
      <c r="N761" s="225"/>
      <c r="O761" s="72"/>
      <c r="P761" s="72"/>
      <c r="Q761" s="72"/>
      <c r="R761" s="72"/>
      <c r="S761" s="72"/>
      <c r="T761" s="73"/>
      <c r="U761" s="35"/>
      <c r="V761" s="35"/>
      <c r="W761" s="35"/>
      <c r="X761" s="35"/>
      <c r="Y761" s="35"/>
      <c r="Z761" s="35"/>
      <c r="AA761" s="35"/>
      <c r="AB761" s="35"/>
      <c r="AC761" s="35"/>
      <c r="AD761" s="35"/>
      <c r="AE761" s="35"/>
      <c r="AT761" s="18" t="s">
        <v>303</v>
      </c>
      <c r="AU761" s="18" t="s">
        <v>83</v>
      </c>
    </row>
    <row r="762" spans="1:65" s="2" customFormat="1" ht="28.8" x14ac:dyDescent="0.2">
      <c r="A762" s="35"/>
      <c r="B762" s="36"/>
      <c r="C762" s="37"/>
      <c r="D762" s="222" t="s">
        <v>305</v>
      </c>
      <c r="E762" s="37"/>
      <c r="F762" s="226" t="s">
        <v>306</v>
      </c>
      <c r="G762" s="37"/>
      <c r="H762" s="37"/>
      <c r="I762" s="124"/>
      <c r="J762" s="37"/>
      <c r="K762" s="37"/>
      <c r="L762" s="40"/>
      <c r="M762" s="224"/>
      <c r="N762" s="225"/>
      <c r="O762" s="72"/>
      <c r="P762" s="72"/>
      <c r="Q762" s="72"/>
      <c r="R762" s="72"/>
      <c r="S762" s="72"/>
      <c r="T762" s="73"/>
      <c r="U762" s="35"/>
      <c r="V762" s="35"/>
      <c r="W762" s="35"/>
      <c r="X762" s="35"/>
      <c r="Y762" s="35"/>
      <c r="Z762" s="35"/>
      <c r="AA762" s="35"/>
      <c r="AB762" s="35"/>
      <c r="AC762" s="35"/>
      <c r="AD762" s="35"/>
      <c r="AE762" s="35"/>
      <c r="AT762" s="18" t="s">
        <v>305</v>
      </c>
      <c r="AU762" s="18" t="s">
        <v>83</v>
      </c>
    </row>
    <row r="763" spans="1:65" s="14" customFormat="1" x14ac:dyDescent="0.2">
      <c r="B763" s="237"/>
      <c r="C763" s="238"/>
      <c r="D763" s="222" t="s">
        <v>307</v>
      </c>
      <c r="E763" s="239" t="s">
        <v>1</v>
      </c>
      <c r="F763" s="240" t="s">
        <v>1128</v>
      </c>
      <c r="G763" s="238"/>
      <c r="H763" s="241">
        <v>384.29</v>
      </c>
      <c r="I763" s="242"/>
      <c r="J763" s="238"/>
      <c r="K763" s="238"/>
      <c r="L763" s="243"/>
      <c r="M763" s="244"/>
      <c r="N763" s="245"/>
      <c r="O763" s="245"/>
      <c r="P763" s="245"/>
      <c r="Q763" s="245"/>
      <c r="R763" s="245"/>
      <c r="S763" s="245"/>
      <c r="T763" s="246"/>
      <c r="AT763" s="247" t="s">
        <v>307</v>
      </c>
      <c r="AU763" s="247" t="s">
        <v>83</v>
      </c>
      <c r="AV763" s="14" t="s">
        <v>83</v>
      </c>
      <c r="AW763" s="14" t="s">
        <v>32</v>
      </c>
      <c r="AX763" s="14" t="s">
        <v>81</v>
      </c>
      <c r="AY763" s="247" t="s">
        <v>294</v>
      </c>
    </row>
    <row r="764" spans="1:65" s="2" customFormat="1" ht="16.5" customHeight="1" x14ac:dyDescent="0.2">
      <c r="A764" s="35"/>
      <c r="B764" s="36"/>
      <c r="C764" s="259" t="s">
        <v>1129</v>
      </c>
      <c r="D764" s="259" t="s">
        <v>409</v>
      </c>
      <c r="E764" s="260" t="s">
        <v>1130</v>
      </c>
      <c r="F764" s="261" t="s">
        <v>1131</v>
      </c>
      <c r="G764" s="262" t="s">
        <v>299</v>
      </c>
      <c r="H764" s="263">
        <v>461.14800000000002</v>
      </c>
      <c r="I764" s="264"/>
      <c r="J764" s="265">
        <f>ROUND(I764*H764,2)</f>
        <v>0</v>
      </c>
      <c r="K764" s="261" t="s">
        <v>300</v>
      </c>
      <c r="L764" s="266"/>
      <c r="M764" s="267" t="s">
        <v>1</v>
      </c>
      <c r="N764" s="268" t="s">
        <v>40</v>
      </c>
      <c r="O764" s="72"/>
      <c r="P764" s="218">
        <f>O764*H764</f>
        <v>0</v>
      </c>
      <c r="Q764" s="218">
        <v>4.4999999999999997E-3</v>
      </c>
      <c r="R764" s="218">
        <f>Q764*H764</f>
        <v>2.0751659999999998</v>
      </c>
      <c r="S764" s="218">
        <v>0</v>
      </c>
      <c r="T764" s="219">
        <f>S764*H764</f>
        <v>0</v>
      </c>
      <c r="U764" s="35"/>
      <c r="V764" s="35"/>
      <c r="W764" s="35"/>
      <c r="X764" s="35"/>
      <c r="Y764" s="35"/>
      <c r="Z764" s="35"/>
      <c r="AA764" s="35"/>
      <c r="AB764" s="35"/>
      <c r="AC764" s="35"/>
      <c r="AD764" s="35"/>
      <c r="AE764" s="35"/>
      <c r="AR764" s="220" t="s">
        <v>502</v>
      </c>
      <c r="AT764" s="220" t="s">
        <v>409</v>
      </c>
      <c r="AU764" s="220" t="s">
        <v>83</v>
      </c>
      <c r="AY764" s="18" t="s">
        <v>294</v>
      </c>
      <c r="BE764" s="221">
        <f>IF(N764="základní",J764,0)</f>
        <v>0</v>
      </c>
      <c r="BF764" s="221">
        <f>IF(N764="snížená",J764,0)</f>
        <v>0</v>
      </c>
      <c r="BG764" s="221">
        <f>IF(N764="zákl. přenesená",J764,0)</f>
        <v>0</v>
      </c>
      <c r="BH764" s="221">
        <f>IF(N764="sníž. přenesená",J764,0)</f>
        <v>0</v>
      </c>
      <c r="BI764" s="221">
        <f>IF(N764="nulová",J764,0)</f>
        <v>0</v>
      </c>
      <c r="BJ764" s="18" t="s">
        <v>81</v>
      </c>
      <c r="BK764" s="221">
        <f>ROUND(I764*H764,2)</f>
        <v>0</v>
      </c>
      <c r="BL764" s="18" t="s">
        <v>396</v>
      </c>
      <c r="BM764" s="220" t="s">
        <v>1132</v>
      </c>
    </row>
    <row r="765" spans="1:65" s="2" customFormat="1" x14ac:dyDescent="0.2">
      <c r="A765" s="35"/>
      <c r="B765" s="36"/>
      <c r="C765" s="37"/>
      <c r="D765" s="222" t="s">
        <v>303</v>
      </c>
      <c r="E765" s="37"/>
      <c r="F765" s="223" t="s">
        <v>1131</v>
      </c>
      <c r="G765" s="37"/>
      <c r="H765" s="37"/>
      <c r="I765" s="124"/>
      <c r="J765" s="37"/>
      <c r="K765" s="37"/>
      <c r="L765" s="40"/>
      <c r="M765" s="224"/>
      <c r="N765" s="225"/>
      <c r="O765" s="72"/>
      <c r="P765" s="72"/>
      <c r="Q765" s="72"/>
      <c r="R765" s="72"/>
      <c r="S765" s="72"/>
      <c r="T765" s="73"/>
      <c r="U765" s="35"/>
      <c r="V765" s="35"/>
      <c r="W765" s="35"/>
      <c r="X765" s="35"/>
      <c r="Y765" s="35"/>
      <c r="Z765" s="35"/>
      <c r="AA765" s="35"/>
      <c r="AB765" s="35"/>
      <c r="AC765" s="35"/>
      <c r="AD765" s="35"/>
      <c r="AE765" s="35"/>
      <c r="AT765" s="18" t="s">
        <v>303</v>
      </c>
      <c r="AU765" s="18" t="s">
        <v>83</v>
      </c>
    </row>
    <row r="766" spans="1:65" s="14" customFormat="1" x14ac:dyDescent="0.2">
      <c r="B766" s="237"/>
      <c r="C766" s="238"/>
      <c r="D766" s="222" t="s">
        <v>307</v>
      </c>
      <c r="E766" s="238"/>
      <c r="F766" s="240" t="s">
        <v>1133</v>
      </c>
      <c r="G766" s="238"/>
      <c r="H766" s="241">
        <v>461.14800000000002</v>
      </c>
      <c r="I766" s="242"/>
      <c r="J766" s="238"/>
      <c r="K766" s="238"/>
      <c r="L766" s="243"/>
      <c r="M766" s="244"/>
      <c r="N766" s="245"/>
      <c r="O766" s="245"/>
      <c r="P766" s="245"/>
      <c r="Q766" s="245"/>
      <c r="R766" s="245"/>
      <c r="S766" s="245"/>
      <c r="T766" s="246"/>
      <c r="AT766" s="247" t="s">
        <v>307</v>
      </c>
      <c r="AU766" s="247" t="s">
        <v>83</v>
      </c>
      <c r="AV766" s="14" t="s">
        <v>83</v>
      </c>
      <c r="AW766" s="14" t="s">
        <v>4</v>
      </c>
      <c r="AX766" s="14" t="s">
        <v>81</v>
      </c>
      <c r="AY766" s="247" t="s">
        <v>294</v>
      </c>
    </row>
    <row r="767" spans="1:65" s="2" customFormat="1" ht="16.5" customHeight="1" x14ac:dyDescent="0.2">
      <c r="A767" s="35"/>
      <c r="B767" s="36"/>
      <c r="C767" s="209" t="s">
        <v>1134</v>
      </c>
      <c r="D767" s="209" t="s">
        <v>296</v>
      </c>
      <c r="E767" s="210" t="s">
        <v>1135</v>
      </c>
      <c r="F767" s="211" t="s">
        <v>1136</v>
      </c>
      <c r="G767" s="212" t="s">
        <v>299</v>
      </c>
      <c r="H767" s="213">
        <v>192.14500000000001</v>
      </c>
      <c r="I767" s="214"/>
      <c r="J767" s="215">
        <f>ROUND(I767*H767,2)</f>
        <v>0</v>
      </c>
      <c r="K767" s="211" t="s">
        <v>300</v>
      </c>
      <c r="L767" s="40"/>
      <c r="M767" s="216" t="s">
        <v>1</v>
      </c>
      <c r="N767" s="217" t="s">
        <v>40</v>
      </c>
      <c r="O767" s="72"/>
      <c r="P767" s="218">
        <f>O767*H767</f>
        <v>0</v>
      </c>
      <c r="Q767" s="218">
        <v>6.8000000000000005E-4</v>
      </c>
      <c r="R767" s="218">
        <f>Q767*H767</f>
        <v>0.13065860000000001</v>
      </c>
      <c r="S767" s="218">
        <v>0</v>
      </c>
      <c r="T767" s="219">
        <f>S767*H767</f>
        <v>0</v>
      </c>
      <c r="U767" s="35"/>
      <c r="V767" s="35"/>
      <c r="W767" s="35"/>
      <c r="X767" s="35"/>
      <c r="Y767" s="35"/>
      <c r="Z767" s="35"/>
      <c r="AA767" s="35"/>
      <c r="AB767" s="35"/>
      <c r="AC767" s="35"/>
      <c r="AD767" s="35"/>
      <c r="AE767" s="35"/>
      <c r="AR767" s="220" t="s">
        <v>396</v>
      </c>
      <c r="AT767" s="220" t="s">
        <v>296</v>
      </c>
      <c r="AU767" s="220" t="s">
        <v>83</v>
      </c>
      <c r="AY767" s="18" t="s">
        <v>294</v>
      </c>
      <c r="BE767" s="221">
        <f>IF(N767="základní",J767,0)</f>
        <v>0</v>
      </c>
      <c r="BF767" s="221">
        <f>IF(N767="snížená",J767,0)</f>
        <v>0</v>
      </c>
      <c r="BG767" s="221">
        <f>IF(N767="zákl. přenesená",J767,0)</f>
        <v>0</v>
      </c>
      <c r="BH767" s="221">
        <f>IF(N767="sníž. přenesená",J767,0)</f>
        <v>0</v>
      </c>
      <c r="BI767" s="221">
        <f>IF(N767="nulová",J767,0)</f>
        <v>0</v>
      </c>
      <c r="BJ767" s="18" t="s">
        <v>81</v>
      </c>
      <c r="BK767" s="221">
        <f>ROUND(I767*H767,2)</f>
        <v>0</v>
      </c>
      <c r="BL767" s="18" t="s">
        <v>396</v>
      </c>
      <c r="BM767" s="220" t="s">
        <v>1137</v>
      </c>
    </row>
    <row r="768" spans="1:65" s="2" customFormat="1" ht="28.8" x14ac:dyDescent="0.2">
      <c r="A768" s="35"/>
      <c r="B768" s="36"/>
      <c r="C768" s="37"/>
      <c r="D768" s="222" t="s">
        <v>303</v>
      </c>
      <c r="E768" s="37"/>
      <c r="F768" s="223" t="s">
        <v>1138</v>
      </c>
      <c r="G768" s="37"/>
      <c r="H768" s="37"/>
      <c r="I768" s="124"/>
      <c r="J768" s="37"/>
      <c r="K768" s="37"/>
      <c r="L768" s="40"/>
      <c r="M768" s="224"/>
      <c r="N768" s="225"/>
      <c r="O768" s="72"/>
      <c r="P768" s="72"/>
      <c r="Q768" s="72"/>
      <c r="R768" s="72"/>
      <c r="S768" s="72"/>
      <c r="T768" s="73"/>
      <c r="U768" s="35"/>
      <c r="V768" s="35"/>
      <c r="W768" s="35"/>
      <c r="X768" s="35"/>
      <c r="Y768" s="35"/>
      <c r="Z768" s="35"/>
      <c r="AA768" s="35"/>
      <c r="AB768" s="35"/>
      <c r="AC768" s="35"/>
      <c r="AD768" s="35"/>
      <c r="AE768" s="35"/>
      <c r="AT768" s="18" t="s">
        <v>303</v>
      </c>
      <c r="AU768" s="18" t="s">
        <v>83</v>
      </c>
    </row>
    <row r="769" spans="1:65" s="2" customFormat="1" ht="28.8" x14ac:dyDescent="0.2">
      <c r="A769" s="35"/>
      <c r="B769" s="36"/>
      <c r="C769" s="37"/>
      <c r="D769" s="222" t="s">
        <v>305</v>
      </c>
      <c r="E769" s="37"/>
      <c r="F769" s="226" t="s">
        <v>306</v>
      </c>
      <c r="G769" s="37"/>
      <c r="H769" s="37"/>
      <c r="I769" s="124"/>
      <c r="J769" s="37"/>
      <c r="K769" s="37"/>
      <c r="L769" s="40"/>
      <c r="M769" s="224"/>
      <c r="N769" s="225"/>
      <c r="O769" s="72"/>
      <c r="P769" s="72"/>
      <c r="Q769" s="72"/>
      <c r="R769" s="72"/>
      <c r="S769" s="72"/>
      <c r="T769" s="73"/>
      <c r="U769" s="35"/>
      <c r="V769" s="35"/>
      <c r="W769" s="35"/>
      <c r="X769" s="35"/>
      <c r="Y769" s="35"/>
      <c r="Z769" s="35"/>
      <c r="AA769" s="35"/>
      <c r="AB769" s="35"/>
      <c r="AC769" s="35"/>
      <c r="AD769" s="35"/>
      <c r="AE769" s="35"/>
      <c r="AT769" s="18" t="s">
        <v>305</v>
      </c>
      <c r="AU769" s="18" t="s">
        <v>83</v>
      </c>
    </row>
    <row r="770" spans="1:65" s="2" customFormat="1" ht="24" customHeight="1" x14ac:dyDescent="0.2">
      <c r="A770" s="35"/>
      <c r="B770" s="36"/>
      <c r="C770" s="209" t="s">
        <v>1139</v>
      </c>
      <c r="D770" s="209" t="s">
        <v>296</v>
      </c>
      <c r="E770" s="210" t="s">
        <v>1140</v>
      </c>
      <c r="F770" s="211" t="s">
        <v>1141</v>
      </c>
      <c r="G770" s="212" t="s">
        <v>1142</v>
      </c>
      <c r="H770" s="280"/>
      <c r="I770" s="214"/>
      <c r="J770" s="215">
        <f>ROUND(I770*H770,2)</f>
        <v>0</v>
      </c>
      <c r="K770" s="211" t="s">
        <v>300</v>
      </c>
      <c r="L770" s="40"/>
      <c r="M770" s="216" t="s">
        <v>1</v>
      </c>
      <c r="N770" s="217" t="s">
        <v>40</v>
      </c>
      <c r="O770" s="72"/>
      <c r="P770" s="218">
        <f>O770*H770</f>
        <v>0</v>
      </c>
      <c r="Q770" s="218">
        <v>0</v>
      </c>
      <c r="R770" s="218">
        <f>Q770*H770</f>
        <v>0</v>
      </c>
      <c r="S770" s="218">
        <v>0</v>
      </c>
      <c r="T770" s="219">
        <f>S770*H770</f>
        <v>0</v>
      </c>
      <c r="U770" s="35"/>
      <c r="V770" s="35"/>
      <c r="W770" s="35"/>
      <c r="X770" s="35"/>
      <c r="Y770" s="35"/>
      <c r="Z770" s="35"/>
      <c r="AA770" s="35"/>
      <c r="AB770" s="35"/>
      <c r="AC770" s="35"/>
      <c r="AD770" s="35"/>
      <c r="AE770" s="35"/>
      <c r="AR770" s="220" t="s">
        <v>396</v>
      </c>
      <c r="AT770" s="220" t="s">
        <v>296</v>
      </c>
      <c r="AU770" s="220" t="s">
        <v>83</v>
      </c>
      <c r="AY770" s="18" t="s">
        <v>294</v>
      </c>
      <c r="BE770" s="221">
        <f>IF(N770="základní",J770,0)</f>
        <v>0</v>
      </c>
      <c r="BF770" s="221">
        <f>IF(N770="snížená",J770,0)</f>
        <v>0</v>
      </c>
      <c r="BG770" s="221">
        <f>IF(N770="zákl. přenesená",J770,0)</f>
        <v>0</v>
      </c>
      <c r="BH770" s="221">
        <f>IF(N770="sníž. přenesená",J770,0)</f>
        <v>0</v>
      </c>
      <c r="BI770" s="221">
        <f>IF(N770="nulová",J770,0)</f>
        <v>0</v>
      </c>
      <c r="BJ770" s="18" t="s">
        <v>81</v>
      </c>
      <c r="BK770" s="221">
        <f>ROUND(I770*H770,2)</f>
        <v>0</v>
      </c>
      <c r="BL770" s="18" t="s">
        <v>396</v>
      </c>
      <c r="BM770" s="220" t="s">
        <v>1143</v>
      </c>
    </row>
    <row r="771" spans="1:65" s="2" customFormat="1" ht="28.8" x14ac:dyDescent="0.2">
      <c r="A771" s="35"/>
      <c r="B771" s="36"/>
      <c r="C771" s="37"/>
      <c r="D771" s="222" t="s">
        <v>303</v>
      </c>
      <c r="E771" s="37"/>
      <c r="F771" s="223" t="s">
        <v>1144</v>
      </c>
      <c r="G771" s="37"/>
      <c r="H771" s="37"/>
      <c r="I771" s="124"/>
      <c r="J771" s="37"/>
      <c r="K771" s="37"/>
      <c r="L771" s="40"/>
      <c r="M771" s="224"/>
      <c r="N771" s="225"/>
      <c r="O771" s="72"/>
      <c r="P771" s="72"/>
      <c r="Q771" s="72"/>
      <c r="R771" s="72"/>
      <c r="S771" s="72"/>
      <c r="T771" s="73"/>
      <c r="U771" s="35"/>
      <c r="V771" s="35"/>
      <c r="W771" s="35"/>
      <c r="X771" s="35"/>
      <c r="Y771" s="35"/>
      <c r="Z771" s="35"/>
      <c r="AA771" s="35"/>
      <c r="AB771" s="35"/>
      <c r="AC771" s="35"/>
      <c r="AD771" s="35"/>
      <c r="AE771" s="35"/>
      <c r="AT771" s="18" t="s">
        <v>303</v>
      </c>
      <c r="AU771" s="18" t="s">
        <v>83</v>
      </c>
    </row>
    <row r="772" spans="1:65" s="12" customFormat="1" ht="22.95" customHeight="1" x14ac:dyDescent="0.25">
      <c r="B772" s="193"/>
      <c r="C772" s="194"/>
      <c r="D772" s="195" t="s">
        <v>74</v>
      </c>
      <c r="E772" s="207" t="s">
        <v>1145</v>
      </c>
      <c r="F772" s="207" t="s">
        <v>1146</v>
      </c>
      <c r="G772" s="194"/>
      <c r="H772" s="194"/>
      <c r="I772" s="197"/>
      <c r="J772" s="208">
        <f>BK772</f>
        <v>0</v>
      </c>
      <c r="K772" s="194"/>
      <c r="L772" s="199"/>
      <c r="M772" s="200"/>
      <c r="N772" s="201"/>
      <c r="O772" s="201"/>
      <c r="P772" s="202">
        <f>SUM(P773:P776)</f>
        <v>0</v>
      </c>
      <c r="Q772" s="201"/>
      <c r="R772" s="202">
        <f>SUM(R773:R776)</f>
        <v>8.7321600000000013E-2</v>
      </c>
      <c r="S772" s="201"/>
      <c r="T772" s="203">
        <f>SUM(T773:T776)</f>
        <v>0</v>
      </c>
      <c r="AR772" s="204" t="s">
        <v>83</v>
      </c>
      <c r="AT772" s="205" t="s">
        <v>74</v>
      </c>
      <c r="AU772" s="205" t="s">
        <v>81</v>
      </c>
      <c r="AY772" s="204" t="s">
        <v>294</v>
      </c>
      <c r="BK772" s="206">
        <f>SUM(BK773:BK776)</f>
        <v>0</v>
      </c>
    </row>
    <row r="773" spans="1:65" s="2" customFormat="1" ht="43.8" customHeight="1" x14ac:dyDescent="0.2">
      <c r="A773" s="35"/>
      <c r="B773" s="36"/>
      <c r="C773" s="209" t="s">
        <v>1147</v>
      </c>
      <c r="D773" s="209" t="s">
        <v>296</v>
      </c>
      <c r="E773" s="210" t="s">
        <v>1148</v>
      </c>
      <c r="F773" s="211" t="s">
        <v>1149</v>
      </c>
      <c r="G773" s="212" t="s">
        <v>299</v>
      </c>
      <c r="H773" s="213">
        <v>121.28</v>
      </c>
      <c r="I773" s="214"/>
      <c r="J773" s="215">
        <f>ROUND(I773*H773,2)</f>
        <v>0</v>
      </c>
      <c r="K773" s="211" t="s">
        <v>1</v>
      </c>
      <c r="L773" s="40"/>
      <c r="M773" s="216" t="s">
        <v>1</v>
      </c>
      <c r="N773" s="217" t="s">
        <v>40</v>
      </c>
      <c r="O773" s="72"/>
      <c r="P773" s="218">
        <f>O773*H773</f>
        <v>0</v>
      </c>
      <c r="Q773" s="218">
        <v>7.2000000000000005E-4</v>
      </c>
      <c r="R773" s="218">
        <f>Q773*H773</f>
        <v>8.7321600000000013E-2</v>
      </c>
      <c r="S773" s="218">
        <v>0</v>
      </c>
      <c r="T773" s="219">
        <f>S773*H773</f>
        <v>0</v>
      </c>
      <c r="U773" s="35"/>
      <c r="V773" s="35"/>
      <c r="W773" s="35"/>
      <c r="X773" s="35"/>
      <c r="Y773" s="35"/>
      <c r="Z773" s="35"/>
      <c r="AA773" s="35"/>
      <c r="AB773" s="35"/>
      <c r="AC773" s="35"/>
      <c r="AD773" s="35"/>
      <c r="AE773" s="35"/>
      <c r="AR773" s="220" t="s">
        <v>396</v>
      </c>
      <c r="AT773" s="220" t="s">
        <v>296</v>
      </c>
      <c r="AU773" s="220" t="s">
        <v>83</v>
      </c>
      <c r="AY773" s="18" t="s">
        <v>294</v>
      </c>
      <c r="BE773" s="221">
        <f>IF(N773="základní",J773,0)</f>
        <v>0</v>
      </c>
      <c r="BF773" s="221">
        <f>IF(N773="snížená",J773,0)</f>
        <v>0</v>
      </c>
      <c r="BG773" s="221">
        <f>IF(N773="zákl. přenesená",J773,0)</f>
        <v>0</v>
      </c>
      <c r="BH773" s="221">
        <f>IF(N773="sníž. přenesená",J773,0)</f>
        <v>0</v>
      </c>
      <c r="BI773" s="221">
        <f>IF(N773="nulová",J773,0)</f>
        <v>0</v>
      </c>
      <c r="BJ773" s="18" t="s">
        <v>81</v>
      </c>
      <c r="BK773" s="221">
        <f>ROUND(I773*H773,2)</f>
        <v>0</v>
      </c>
      <c r="BL773" s="18" t="s">
        <v>396</v>
      </c>
      <c r="BM773" s="220" t="s">
        <v>1150</v>
      </c>
    </row>
    <row r="774" spans="1:65" s="2" customFormat="1" ht="28.8" x14ac:dyDescent="0.2">
      <c r="A774" s="35"/>
      <c r="B774" s="36"/>
      <c r="C774" s="37"/>
      <c r="D774" s="222" t="s">
        <v>303</v>
      </c>
      <c r="E774" s="37"/>
      <c r="F774" s="223" t="s">
        <v>1149</v>
      </c>
      <c r="G774" s="37"/>
      <c r="H774" s="37"/>
      <c r="I774" s="124"/>
      <c r="J774" s="37"/>
      <c r="K774" s="37"/>
      <c r="L774" s="40"/>
      <c r="M774" s="224"/>
      <c r="N774" s="225"/>
      <c r="O774" s="72"/>
      <c r="P774" s="72"/>
      <c r="Q774" s="72"/>
      <c r="R774" s="72"/>
      <c r="S774" s="72"/>
      <c r="T774" s="73"/>
      <c r="U774" s="35"/>
      <c r="V774" s="35"/>
      <c r="W774" s="35"/>
      <c r="X774" s="35"/>
      <c r="Y774" s="35"/>
      <c r="Z774" s="35"/>
      <c r="AA774" s="35"/>
      <c r="AB774" s="35"/>
      <c r="AC774" s="35"/>
      <c r="AD774" s="35"/>
      <c r="AE774" s="35"/>
      <c r="AT774" s="18" t="s">
        <v>303</v>
      </c>
      <c r="AU774" s="18" t="s">
        <v>83</v>
      </c>
    </row>
    <row r="775" spans="1:65" s="2" customFormat="1" ht="28.8" x14ac:dyDescent="0.2">
      <c r="A775" s="35"/>
      <c r="B775" s="36"/>
      <c r="C775" s="37"/>
      <c r="D775" s="222" t="s">
        <v>305</v>
      </c>
      <c r="E775" s="37"/>
      <c r="F775" s="226" t="s">
        <v>306</v>
      </c>
      <c r="G775" s="37"/>
      <c r="H775" s="37"/>
      <c r="I775" s="124"/>
      <c r="J775" s="37"/>
      <c r="K775" s="37"/>
      <c r="L775" s="40"/>
      <c r="M775" s="224"/>
      <c r="N775" s="225"/>
      <c r="O775" s="72"/>
      <c r="P775" s="72"/>
      <c r="Q775" s="72"/>
      <c r="R775" s="72"/>
      <c r="S775" s="72"/>
      <c r="T775" s="73"/>
      <c r="U775" s="35"/>
      <c r="V775" s="35"/>
      <c r="W775" s="35"/>
      <c r="X775" s="35"/>
      <c r="Y775" s="35"/>
      <c r="Z775" s="35"/>
      <c r="AA775" s="35"/>
      <c r="AB775" s="35"/>
      <c r="AC775" s="35"/>
      <c r="AD775" s="35"/>
      <c r="AE775" s="35"/>
      <c r="AT775" s="18" t="s">
        <v>305</v>
      </c>
      <c r="AU775" s="18" t="s">
        <v>83</v>
      </c>
    </row>
    <row r="776" spans="1:65" s="14" customFormat="1" x14ac:dyDescent="0.2">
      <c r="B776" s="237"/>
      <c r="C776" s="238"/>
      <c r="D776" s="222" t="s">
        <v>307</v>
      </c>
      <c r="E776" s="239" t="s">
        <v>1</v>
      </c>
      <c r="F776" s="240" t="s">
        <v>1151</v>
      </c>
      <c r="G776" s="238"/>
      <c r="H776" s="241">
        <v>121.28</v>
      </c>
      <c r="I776" s="242"/>
      <c r="J776" s="238"/>
      <c r="K776" s="238"/>
      <c r="L776" s="243"/>
      <c r="M776" s="244"/>
      <c r="N776" s="245"/>
      <c r="O776" s="245"/>
      <c r="P776" s="245"/>
      <c r="Q776" s="245"/>
      <c r="R776" s="245"/>
      <c r="S776" s="245"/>
      <c r="T776" s="246"/>
      <c r="AT776" s="247" t="s">
        <v>307</v>
      </c>
      <c r="AU776" s="247" t="s">
        <v>83</v>
      </c>
      <c r="AV776" s="14" t="s">
        <v>83</v>
      </c>
      <c r="AW776" s="14" t="s">
        <v>32</v>
      </c>
      <c r="AX776" s="14" t="s">
        <v>81</v>
      </c>
      <c r="AY776" s="247" t="s">
        <v>294</v>
      </c>
    </row>
    <row r="777" spans="1:65" s="12" customFormat="1" ht="22.95" customHeight="1" x14ac:dyDescent="0.25">
      <c r="B777" s="193"/>
      <c r="C777" s="194"/>
      <c r="D777" s="195" t="s">
        <v>74</v>
      </c>
      <c r="E777" s="207" t="s">
        <v>1152</v>
      </c>
      <c r="F777" s="207" t="s">
        <v>1153</v>
      </c>
      <c r="G777" s="194"/>
      <c r="H777" s="194"/>
      <c r="I777" s="197"/>
      <c r="J777" s="208">
        <f>BK777</f>
        <v>0</v>
      </c>
      <c r="K777" s="194"/>
      <c r="L777" s="199"/>
      <c r="M777" s="200"/>
      <c r="N777" s="201"/>
      <c r="O777" s="201"/>
      <c r="P777" s="202">
        <f>SUM(P778:P794)</f>
        <v>0</v>
      </c>
      <c r="Q777" s="201"/>
      <c r="R777" s="202">
        <f>SUM(R778:R794)</f>
        <v>0.73925675000000002</v>
      </c>
      <c r="S777" s="201"/>
      <c r="T777" s="203">
        <f>SUM(T778:T794)</f>
        <v>0</v>
      </c>
      <c r="AR777" s="204" t="s">
        <v>83</v>
      </c>
      <c r="AT777" s="205" t="s">
        <v>74</v>
      </c>
      <c r="AU777" s="205" t="s">
        <v>81</v>
      </c>
      <c r="AY777" s="204" t="s">
        <v>294</v>
      </c>
      <c r="BK777" s="206">
        <f>SUM(BK778:BK794)</f>
        <v>0</v>
      </c>
    </row>
    <row r="778" spans="1:65" s="2" customFormat="1" ht="24" customHeight="1" x14ac:dyDescent="0.2">
      <c r="A778" s="35"/>
      <c r="B778" s="36"/>
      <c r="C778" s="209" t="s">
        <v>1154</v>
      </c>
      <c r="D778" s="209" t="s">
        <v>296</v>
      </c>
      <c r="E778" s="210" t="s">
        <v>1155</v>
      </c>
      <c r="F778" s="211" t="s">
        <v>1156</v>
      </c>
      <c r="G778" s="212" t="s">
        <v>299</v>
      </c>
      <c r="H778" s="213">
        <v>109.2</v>
      </c>
      <c r="I778" s="214"/>
      <c r="J778" s="215">
        <f>ROUND(I778*H778,2)</f>
        <v>0</v>
      </c>
      <c r="K778" s="211" t="s">
        <v>300</v>
      </c>
      <c r="L778" s="40"/>
      <c r="M778" s="216" t="s">
        <v>1</v>
      </c>
      <c r="N778" s="217" t="s">
        <v>40</v>
      </c>
      <c r="O778" s="72"/>
      <c r="P778" s="218">
        <f>O778*H778</f>
        <v>0</v>
      </c>
      <c r="Q778" s="218">
        <v>0</v>
      </c>
      <c r="R778" s="218">
        <f>Q778*H778</f>
        <v>0</v>
      </c>
      <c r="S778" s="218">
        <v>0</v>
      </c>
      <c r="T778" s="219">
        <f>S778*H778</f>
        <v>0</v>
      </c>
      <c r="U778" s="35"/>
      <c r="V778" s="35"/>
      <c r="W778" s="35"/>
      <c r="X778" s="35"/>
      <c r="Y778" s="35"/>
      <c r="Z778" s="35"/>
      <c r="AA778" s="35"/>
      <c r="AB778" s="35"/>
      <c r="AC778" s="35"/>
      <c r="AD778" s="35"/>
      <c r="AE778" s="35"/>
      <c r="AR778" s="220" t="s">
        <v>396</v>
      </c>
      <c r="AT778" s="220" t="s">
        <v>296</v>
      </c>
      <c r="AU778" s="220" t="s">
        <v>83</v>
      </c>
      <c r="AY778" s="18" t="s">
        <v>294</v>
      </c>
      <c r="BE778" s="221">
        <f>IF(N778="základní",J778,0)</f>
        <v>0</v>
      </c>
      <c r="BF778" s="221">
        <f>IF(N778="snížená",J778,0)</f>
        <v>0</v>
      </c>
      <c r="BG778" s="221">
        <f>IF(N778="zákl. přenesená",J778,0)</f>
        <v>0</v>
      </c>
      <c r="BH778" s="221">
        <f>IF(N778="sníž. přenesená",J778,0)</f>
        <v>0</v>
      </c>
      <c r="BI778" s="221">
        <f>IF(N778="nulová",J778,0)</f>
        <v>0</v>
      </c>
      <c r="BJ778" s="18" t="s">
        <v>81</v>
      </c>
      <c r="BK778" s="221">
        <f>ROUND(I778*H778,2)</f>
        <v>0</v>
      </c>
      <c r="BL778" s="18" t="s">
        <v>396</v>
      </c>
      <c r="BM778" s="220" t="s">
        <v>1157</v>
      </c>
    </row>
    <row r="779" spans="1:65" s="2" customFormat="1" ht="28.8" x14ac:dyDescent="0.2">
      <c r="A779" s="35"/>
      <c r="B779" s="36"/>
      <c r="C779" s="37"/>
      <c r="D779" s="222" t="s">
        <v>303</v>
      </c>
      <c r="E779" s="37"/>
      <c r="F779" s="223" t="s">
        <v>1158</v>
      </c>
      <c r="G779" s="37"/>
      <c r="H779" s="37"/>
      <c r="I779" s="124"/>
      <c r="J779" s="37"/>
      <c r="K779" s="37"/>
      <c r="L779" s="40"/>
      <c r="M779" s="224"/>
      <c r="N779" s="225"/>
      <c r="O779" s="72"/>
      <c r="P779" s="72"/>
      <c r="Q779" s="72"/>
      <c r="R779" s="72"/>
      <c r="S779" s="72"/>
      <c r="T779" s="73"/>
      <c r="U779" s="35"/>
      <c r="V779" s="35"/>
      <c r="W779" s="35"/>
      <c r="X779" s="35"/>
      <c r="Y779" s="35"/>
      <c r="Z779" s="35"/>
      <c r="AA779" s="35"/>
      <c r="AB779" s="35"/>
      <c r="AC779" s="35"/>
      <c r="AD779" s="35"/>
      <c r="AE779" s="35"/>
      <c r="AT779" s="18" t="s">
        <v>303</v>
      </c>
      <c r="AU779" s="18" t="s">
        <v>83</v>
      </c>
    </row>
    <row r="780" spans="1:65" s="2" customFormat="1" ht="28.8" x14ac:dyDescent="0.2">
      <c r="A780" s="35"/>
      <c r="B780" s="36"/>
      <c r="C780" s="37"/>
      <c r="D780" s="222" t="s">
        <v>305</v>
      </c>
      <c r="E780" s="37"/>
      <c r="F780" s="226" t="s">
        <v>306</v>
      </c>
      <c r="G780" s="37"/>
      <c r="H780" s="37"/>
      <c r="I780" s="124"/>
      <c r="J780" s="37"/>
      <c r="K780" s="37"/>
      <c r="L780" s="40"/>
      <c r="M780" s="224"/>
      <c r="N780" s="225"/>
      <c r="O780" s="72"/>
      <c r="P780" s="72"/>
      <c r="Q780" s="72"/>
      <c r="R780" s="72"/>
      <c r="S780" s="72"/>
      <c r="T780" s="73"/>
      <c r="U780" s="35"/>
      <c r="V780" s="35"/>
      <c r="W780" s="35"/>
      <c r="X780" s="35"/>
      <c r="Y780" s="35"/>
      <c r="Z780" s="35"/>
      <c r="AA780" s="35"/>
      <c r="AB780" s="35"/>
      <c r="AC780" s="35"/>
      <c r="AD780" s="35"/>
      <c r="AE780" s="35"/>
      <c r="AT780" s="18" t="s">
        <v>305</v>
      </c>
      <c r="AU780" s="18" t="s">
        <v>83</v>
      </c>
    </row>
    <row r="781" spans="1:65" s="14" customFormat="1" x14ac:dyDescent="0.2">
      <c r="B781" s="237"/>
      <c r="C781" s="238"/>
      <c r="D781" s="222" t="s">
        <v>307</v>
      </c>
      <c r="E781" s="239" t="s">
        <v>1</v>
      </c>
      <c r="F781" s="240" t="s">
        <v>1093</v>
      </c>
      <c r="G781" s="238"/>
      <c r="H781" s="241">
        <v>109.2</v>
      </c>
      <c r="I781" s="242"/>
      <c r="J781" s="238"/>
      <c r="K781" s="238"/>
      <c r="L781" s="243"/>
      <c r="M781" s="244"/>
      <c r="N781" s="245"/>
      <c r="O781" s="245"/>
      <c r="P781" s="245"/>
      <c r="Q781" s="245"/>
      <c r="R781" s="245"/>
      <c r="S781" s="245"/>
      <c r="T781" s="246"/>
      <c r="AT781" s="247" t="s">
        <v>307</v>
      </c>
      <c r="AU781" s="247" t="s">
        <v>83</v>
      </c>
      <c r="AV781" s="14" t="s">
        <v>83</v>
      </c>
      <c r="AW781" s="14" t="s">
        <v>32</v>
      </c>
      <c r="AX781" s="14" t="s">
        <v>81</v>
      </c>
      <c r="AY781" s="247" t="s">
        <v>294</v>
      </c>
    </row>
    <row r="782" spans="1:65" s="2" customFormat="1" ht="24" customHeight="1" x14ac:dyDescent="0.2">
      <c r="A782" s="35"/>
      <c r="B782" s="36"/>
      <c r="C782" s="259" t="s">
        <v>1159</v>
      </c>
      <c r="D782" s="259" t="s">
        <v>409</v>
      </c>
      <c r="E782" s="260" t="s">
        <v>1160</v>
      </c>
      <c r="F782" s="261" t="s">
        <v>1161</v>
      </c>
      <c r="G782" s="262" t="s">
        <v>299</v>
      </c>
      <c r="H782" s="263">
        <v>120.12</v>
      </c>
      <c r="I782" s="264"/>
      <c r="J782" s="265">
        <f>ROUND(I782*H782,2)</f>
        <v>0</v>
      </c>
      <c r="K782" s="261" t="s">
        <v>300</v>
      </c>
      <c r="L782" s="266"/>
      <c r="M782" s="267" t="s">
        <v>1</v>
      </c>
      <c r="N782" s="268" t="s">
        <v>40</v>
      </c>
      <c r="O782" s="72"/>
      <c r="P782" s="218">
        <f>O782*H782</f>
        <v>0</v>
      </c>
      <c r="Q782" s="218">
        <v>4.8999999999999998E-3</v>
      </c>
      <c r="R782" s="218">
        <f>Q782*H782</f>
        <v>0.588588</v>
      </c>
      <c r="S782" s="218">
        <v>0</v>
      </c>
      <c r="T782" s="219">
        <f>S782*H782</f>
        <v>0</v>
      </c>
      <c r="U782" s="35"/>
      <c r="V782" s="35"/>
      <c r="W782" s="35"/>
      <c r="X782" s="35"/>
      <c r="Y782" s="35"/>
      <c r="Z782" s="35"/>
      <c r="AA782" s="35"/>
      <c r="AB782" s="35"/>
      <c r="AC782" s="35"/>
      <c r="AD782" s="35"/>
      <c r="AE782" s="35"/>
      <c r="AR782" s="220" t="s">
        <v>502</v>
      </c>
      <c r="AT782" s="220" t="s">
        <v>409</v>
      </c>
      <c r="AU782" s="220" t="s">
        <v>83</v>
      </c>
      <c r="AY782" s="18" t="s">
        <v>294</v>
      </c>
      <c r="BE782" s="221">
        <f>IF(N782="základní",J782,0)</f>
        <v>0</v>
      </c>
      <c r="BF782" s="221">
        <f>IF(N782="snížená",J782,0)</f>
        <v>0</v>
      </c>
      <c r="BG782" s="221">
        <f>IF(N782="zákl. přenesená",J782,0)</f>
        <v>0</v>
      </c>
      <c r="BH782" s="221">
        <f>IF(N782="sníž. přenesená",J782,0)</f>
        <v>0</v>
      </c>
      <c r="BI782" s="221">
        <f>IF(N782="nulová",J782,0)</f>
        <v>0</v>
      </c>
      <c r="BJ782" s="18" t="s">
        <v>81</v>
      </c>
      <c r="BK782" s="221">
        <f>ROUND(I782*H782,2)</f>
        <v>0</v>
      </c>
      <c r="BL782" s="18" t="s">
        <v>396</v>
      </c>
      <c r="BM782" s="220" t="s">
        <v>1162</v>
      </c>
    </row>
    <row r="783" spans="1:65" s="2" customFormat="1" ht="19.2" x14ac:dyDescent="0.2">
      <c r="A783" s="35"/>
      <c r="B783" s="36"/>
      <c r="C783" s="37"/>
      <c r="D783" s="222" t="s">
        <v>303</v>
      </c>
      <c r="E783" s="37"/>
      <c r="F783" s="223" t="s">
        <v>1161</v>
      </c>
      <c r="G783" s="37"/>
      <c r="H783" s="37"/>
      <c r="I783" s="124"/>
      <c r="J783" s="37"/>
      <c r="K783" s="37"/>
      <c r="L783" s="40"/>
      <c r="M783" s="224"/>
      <c r="N783" s="225"/>
      <c r="O783" s="72"/>
      <c r="P783" s="72"/>
      <c r="Q783" s="72"/>
      <c r="R783" s="72"/>
      <c r="S783" s="72"/>
      <c r="T783" s="73"/>
      <c r="U783" s="35"/>
      <c r="V783" s="35"/>
      <c r="W783" s="35"/>
      <c r="X783" s="35"/>
      <c r="Y783" s="35"/>
      <c r="Z783" s="35"/>
      <c r="AA783" s="35"/>
      <c r="AB783" s="35"/>
      <c r="AC783" s="35"/>
      <c r="AD783" s="35"/>
      <c r="AE783" s="35"/>
      <c r="AT783" s="18" t="s">
        <v>303</v>
      </c>
      <c r="AU783" s="18" t="s">
        <v>83</v>
      </c>
    </row>
    <row r="784" spans="1:65" s="14" customFormat="1" x14ac:dyDescent="0.2">
      <c r="B784" s="237"/>
      <c r="C784" s="238"/>
      <c r="D784" s="222" t="s">
        <v>307</v>
      </c>
      <c r="E784" s="238"/>
      <c r="F784" s="240" t="s">
        <v>1163</v>
      </c>
      <c r="G784" s="238"/>
      <c r="H784" s="241">
        <v>120.12</v>
      </c>
      <c r="I784" s="242"/>
      <c r="J784" s="238"/>
      <c r="K784" s="238"/>
      <c r="L784" s="243"/>
      <c r="M784" s="244"/>
      <c r="N784" s="245"/>
      <c r="O784" s="245"/>
      <c r="P784" s="245"/>
      <c r="Q784" s="245"/>
      <c r="R784" s="245"/>
      <c r="S784" s="245"/>
      <c r="T784" s="246"/>
      <c r="AT784" s="247" t="s">
        <v>307</v>
      </c>
      <c r="AU784" s="247" t="s">
        <v>83</v>
      </c>
      <c r="AV784" s="14" t="s">
        <v>83</v>
      </c>
      <c r="AW784" s="14" t="s">
        <v>4</v>
      </c>
      <c r="AX784" s="14" t="s">
        <v>81</v>
      </c>
      <c r="AY784" s="247" t="s">
        <v>294</v>
      </c>
    </row>
    <row r="785" spans="1:65" s="2" customFormat="1" ht="24" customHeight="1" x14ac:dyDescent="0.2">
      <c r="A785" s="35"/>
      <c r="B785" s="36"/>
      <c r="C785" s="209" t="s">
        <v>1164</v>
      </c>
      <c r="D785" s="209" t="s">
        <v>296</v>
      </c>
      <c r="E785" s="210" t="s">
        <v>1165</v>
      </c>
      <c r="F785" s="211" t="s">
        <v>1166</v>
      </c>
      <c r="G785" s="212" t="s">
        <v>299</v>
      </c>
      <c r="H785" s="213">
        <v>21.004999999999999</v>
      </c>
      <c r="I785" s="214"/>
      <c r="J785" s="215">
        <f>ROUND(I785*H785,2)</f>
        <v>0</v>
      </c>
      <c r="K785" s="211" t="s">
        <v>300</v>
      </c>
      <c r="L785" s="40"/>
      <c r="M785" s="216" t="s">
        <v>1</v>
      </c>
      <c r="N785" s="217" t="s">
        <v>40</v>
      </c>
      <c r="O785" s="72"/>
      <c r="P785" s="218">
        <f>O785*H785</f>
        <v>0</v>
      </c>
      <c r="Q785" s="218">
        <v>6.0000000000000001E-3</v>
      </c>
      <c r="R785" s="218">
        <f>Q785*H785</f>
        <v>0.12603</v>
      </c>
      <c r="S785" s="218">
        <v>0</v>
      </c>
      <c r="T785" s="219">
        <f>S785*H785</f>
        <v>0</v>
      </c>
      <c r="U785" s="35"/>
      <c r="V785" s="35"/>
      <c r="W785" s="35"/>
      <c r="X785" s="35"/>
      <c r="Y785" s="35"/>
      <c r="Z785" s="35"/>
      <c r="AA785" s="35"/>
      <c r="AB785" s="35"/>
      <c r="AC785" s="35"/>
      <c r="AD785" s="35"/>
      <c r="AE785" s="35"/>
      <c r="AR785" s="220" t="s">
        <v>396</v>
      </c>
      <c r="AT785" s="220" t="s">
        <v>296</v>
      </c>
      <c r="AU785" s="220" t="s">
        <v>83</v>
      </c>
      <c r="AY785" s="18" t="s">
        <v>294</v>
      </c>
      <c r="BE785" s="221">
        <f>IF(N785="základní",J785,0)</f>
        <v>0</v>
      </c>
      <c r="BF785" s="221">
        <f>IF(N785="snížená",J785,0)</f>
        <v>0</v>
      </c>
      <c r="BG785" s="221">
        <f>IF(N785="zákl. přenesená",J785,0)</f>
        <v>0</v>
      </c>
      <c r="BH785" s="221">
        <f>IF(N785="sníž. přenesená",J785,0)</f>
        <v>0</v>
      </c>
      <c r="BI785" s="221">
        <f>IF(N785="nulová",J785,0)</f>
        <v>0</v>
      </c>
      <c r="BJ785" s="18" t="s">
        <v>81</v>
      </c>
      <c r="BK785" s="221">
        <f>ROUND(I785*H785,2)</f>
        <v>0</v>
      </c>
      <c r="BL785" s="18" t="s">
        <v>396</v>
      </c>
      <c r="BM785" s="220" t="s">
        <v>1167</v>
      </c>
    </row>
    <row r="786" spans="1:65" s="2" customFormat="1" ht="19.2" x14ac:dyDescent="0.2">
      <c r="A786" s="35"/>
      <c r="B786" s="36"/>
      <c r="C786" s="37"/>
      <c r="D786" s="222" t="s">
        <v>303</v>
      </c>
      <c r="E786" s="37"/>
      <c r="F786" s="223" t="s">
        <v>1168</v>
      </c>
      <c r="G786" s="37"/>
      <c r="H786" s="37"/>
      <c r="I786" s="124"/>
      <c r="J786" s="37"/>
      <c r="K786" s="37"/>
      <c r="L786" s="40"/>
      <c r="M786" s="224"/>
      <c r="N786" s="225"/>
      <c r="O786" s="72"/>
      <c r="P786" s="72"/>
      <c r="Q786" s="72"/>
      <c r="R786" s="72"/>
      <c r="S786" s="72"/>
      <c r="T786" s="73"/>
      <c r="U786" s="35"/>
      <c r="V786" s="35"/>
      <c r="W786" s="35"/>
      <c r="X786" s="35"/>
      <c r="Y786" s="35"/>
      <c r="Z786" s="35"/>
      <c r="AA786" s="35"/>
      <c r="AB786" s="35"/>
      <c r="AC786" s="35"/>
      <c r="AD786" s="35"/>
      <c r="AE786" s="35"/>
      <c r="AT786" s="18" t="s">
        <v>303</v>
      </c>
      <c r="AU786" s="18" t="s">
        <v>83</v>
      </c>
    </row>
    <row r="787" spans="1:65" s="2" customFormat="1" ht="28.8" x14ac:dyDescent="0.2">
      <c r="A787" s="35"/>
      <c r="B787" s="36"/>
      <c r="C787" s="37"/>
      <c r="D787" s="222" t="s">
        <v>305</v>
      </c>
      <c r="E787" s="37"/>
      <c r="F787" s="226" t="s">
        <v>306</v>
      </c>
      <c r="G787" s="37"/>
      <c r="H787" s="37"/>
      <c r="I787" s="124"/>
      <c r="J787" s="37"/>
      <c r="K787" s="37"/>
      <c r="L787" s="40"/>
      <c r="M787" s="224"/>
      <c r="N787" s="225"/>
      <c r="O787" s="72"/>
      <c r="P787" s="72"/>
      <c r="Q787" s="72"/>
      <c r="R787" s="72"/>
      <c r="S787" s="72"/>
      <c r="T787" s="73"/>
      <c r="U787" s="35"/>
      <c r="V787" s="35"/>
      <c r="W787" s="35"/>
      <c r="X787" s="35"/>
      <c r="Y787" s="35"/>
      <c r="Z787" s="35"/>
      <c r="AA787" s="35"/>
      <c r="AB787" s="35"/>
      <c r="AC787" s="35"/>
      <c r="AD787" s="35"/>
      <c r="AE787" s="35"/>
      <c r="AT787" s="18" t="s">
        <v>305</v>
      </c>
      <c r="AU787" s="18" t="s">
        <v>83</v>
      </c>
    </row>
    <row r="788" spans="1:65" s="13" customFormat="1" x14ac:dyDescent="0.2">
      <c r="B788" s="227"/>
      <c r="C788" s="228"/>
      <c r="D788" s="222" t="s">
        <v>307</v>
      </c>
      <c r="E788" s="229" t="s">
        <v>1</v>
      </c>
      <c r="F788" s="230" t="s">
        <v>1169</v>
      </c>
      <c r="G788" s="228"/>
      <c r="H788" s="229" t="s">
        <v>1</v>
      </c>
      <c r="I788" s="231"/>
      <c r="J788" s="228"/>
      <c r="K788" s="228"/>
      <c r="L788" s="232"/>
      <c r="M788" s="233"/>
      <c r="N788" s="234"/>
      <c r="O788" s="234"/>
      <c r="P788" s="234"/>
      <c r="Q788" s="234"/>
      <c r="R788" s="234"/>
      <c r="S788" s="234"/>
      <c r="T788" s="235"/>
      <c r="AT788" s="236" t="s">
        <v>307</v>
      </c>
      <c r="AU788" s="236" t="s">
        <v>83</v>
      </c>
      <c r="AV788" s="13" t="s">
        <v>81</v>
      </c>
      <c r="AW788" s="13" t="s">
        <v>32</v>
      </c>
      <c r="AX788" s="13" t="s">
        <v>75</v>
      </c>
      <c r="AY788" s="236" t="s">
        <v>294</v>
      </c>
    </row>
    <row r="789" spans="1:65" s="14" customFormat="1" x14ac:dyDescent="0.2">
      <c r="B789" s="237"/>
      <c r="C789" s="238"/>
      <c r="D789" s="222" t="s">
        <v>307</v>
      </c>
      <c r="E789" s="239" t="s">
        <v>1</v>
      </c>
      <c r="F789" s="240" t="s">
        <v>1170</v>
      </c>
      <c r="G789" s="238"/>
      <c r="H789" s="241">
        <v>21.004999999999999</v>
      </c>
      <c r="I789" s="242"/>
      <c r="J789" s="238"/>
      <c r="K789" s="238"/>
      <c r="L789" s="243"/>
      <c r="M789" s="244"/>
      <c r="N789" s="245"/>
      <c r="O789" s="245"/>
      <c r="P789" s="245"/>
      <c r="Q789" s="245"/>
      <c r="R789" s="245"/>
      <c r="S789" s="245"/>
      <c r="T789" s="246"/>
      <c r="AT789" s="247" t="s">
        <v>307</v>
      </c>
      <c r="AU789" s="247" t="s">
        <v>83</v>
      </c>
      <c r="AV789" s="14" t="s">
        <v>83</v>
      </c>
      <c r="AW789" s="14" t="s">
        <v>32</v>
      </c>
      <c r="AX789" s="14" t="s">
        <v>81</v>
      </c>
      <c r="AY789" s="247" t="s">
        <v>294</v>
      </c>
    </row>
    <row r="790" spans="1:65" s="2" customFormat="1" ht="16.5" customHeight="1" x14ac:dyDescent="0.2">
      <c r="A790" s="35"/>
      <c r="B790" s="36"/>
      <c r="C790" s="259" t="s">
        <v>1171</v>
      </c>
      <c r="D790" s="259" t="s">
        <v>409</v>
      </c>
      <c r="E790" s="260" t="s">
        <v>1172</v>
      </c>
      <c r="F790" s="261" t="s">
        <v>1173</v>
      </c>
      <c r="G790" s="262" t="s">
        <v>299</v>
      </c>
      <c r="H790" s="263">
        <v>21.425000000000001</v>
      </c>
      <c r="I790" s="264"/>
      <c r="J790" s="265">
        <f>ROUND(I790*H790,2)</f>
        <v>0</v>
      </c>
      <c r="K790" s="261" t="s">
        <v>1</v>
      </c>
      <c r="L790" s="266"/>
      <c r="M790" s="267" t="s">
        <v>1</v>
      </c>
      <c r="N790" s="268" t="s">
        <v>40</v>
      </c>
      <c r="O790" s="72"/>
      <c r="P790" s="218">
        <f>O790*H790</f>
        <v>0</v>
      </c>
      <c r="Q790" s="218">
        <v>1.15E-3</v>
      </c>
      <c r="R790" s="218">
        <f>Q790*H790</f>
        <v>2.4638750000000001E-2</v>
      </c>
      <c r="S790" s="218">
        <v>0</v>
      </c>
      <c r="T790" s="219">
        <f>S790*H790</f>
        <v>0</v>
      </c>
      <c r="U790" s="35"/>
      <c r="V790" s="35"/>
      <c r="W790" s="35"/>
      <c r="X790" s="35"/>
      <c r="Y790" s="35"/>
      <c r="Z790" s="35"/>
      <c r="AA790" s="35"/>
      <c r="AB790" s="35"/>
      <c r="AC790" s="35"/>
      <c r="AD790" s="35"/>
      <c r="AE790" s="35"/>
      <c r="AR790" s="220" t="s">
        <v>502</v>
      </c>
      <c r="AT790" s="220" t="s">
        <v>409</v>
      </c>
      <c r="AU790" s="220" t="s">
        <v>83</v>
      </c>
      <c r="AY790" s="18" t="s">
        <v>294</v>
      </c>
      <c r="BE790" s="221">
        <f>IF(N790="základní",J790,0)</f>
        <v>0</v>
      </c>
      <c r="BF790" s="221">
        <f>IF(N790="snížená",J790,0)</f>
        <v>0</v>
      </c>
      <c r="BG790" s="221">
        <f>IF(N790="zákl. přenesená",J790,0)</f>
        <v>0</v>
      </c>
      <c r="BH790" s="221">
        <f>IF(N790="sníž. přenesená",J790,0)</f>
        <v>0</v>
      </c>
      <c r="BI790" s="221">
        <f>IF(N790="nulová",J790,0)</f>
        <v>0</v>
      </c>
      <c r="BJ790" s="18" t="s">
        <v>81</v>
      </c>
      <c r="BK790" s="221">
        <f>ROUND(I790*H790,2)</f>
        <v>0</v>
      </c>
      <c r="BL790" s="18" t="s">
        <v>396</v>
      </c>
      <c r="BM790" s="220" t="s">
        <v>1174</v>
      </c>
    </row>
    <row r="791" spans="1:65" s="2" customFormat="1" x14ac:dyDescent="0.2">
      <c r="A791" s="35"/>
      <c r="B791" s="36"/>
      <c r="C791" s="37"/>
      <c r="D791" s="222" t="s">
        <v>303</v>
      </c>
      <c r="E791" s="37"/>
      <c r="F791" s="223" t="s">
        <v>1173</v>
      </c>
      <c r="G791" s="37"/>
      <c r="H791" s="37"/>
      <c r="I791" s="124"/>
      <c r="J791" s="37"/>
      <c r="K791" s="37"/>
      <c r="L791" s="40"/>
      <c r="M791" s="224"/>
      <c r="N791" s="225"/>
      <c r="O791" s="72"/>
      <c r="P791" s="72"/>
      <c r="Q791" s="72"/>
      <c r="R791" s="72"/>
      <c r="S791" s="72"/>
      <c r="T791" s="73"/>
      <c r="U791" s="35"/>
      <c r="V791" s="35"/>
      <c r="W791" s="35"/>
      <c r="X791" s="35"/>
      <c r="Y791" s="35"/>
      <c r="Z791" s="35"/>
      <c r="AA791" s="35"/>
      <c r="AB791" s="35"/>
      <c r="AC791" s="35"/>
      <c r="AD791" s="35"/>
      <c r="AE791" s="35"/>
      <c r="AT791" s="18" t="s">
        <v>303</v>
      </c>
      <c r="AU791" s="18" t="s">
        <v>83</v>
      </c>
    </row>
    <row r="792" spans="1:65" s="14" customFormat="1" x14ac:dyDescent="0.2">
      <c r="B792" s="237"/>
      <c r="C792" s="238"/>
      <c r="D792" s="222" t="s">
        <v>307</v>
      </c>
      <c r="E792" s="238"/>
      <c r="F792" s="240" t="s">
        <v>1175</v>
      </c>
      <c r="G792" s="238"/>
      <c r="H792" s="241">
        <v>21.425000000000001</v>
      </c>
      <c r="I792" s="242"/>
      <c r="J792" s="238"/>
      <c r="K792" s="238"/>
      <c r="L792" s="243"/>
      <c r="M792" s="244"/>
      <c r="N792" s="245"/>
      <c r="O792" s="245"/>
      <c r="P792" s="245"/>
      <c r="Q792" s="245"/>
      <c r="R792" s="245"/>
      <c r="S792" s="245"/>
      <c r="T792" s="246"/>
      <c r="AT792" s="247" t="s">
        <v>307</v>
      </c>
      <c r="AU792" s="247" t="s">
        <v>83</v>
      </c>
      <c r="AV792" s="14" t="s">
        <v>83</v>
      </c>
      <c r="AW792" s="14" t="s">
        <v>4</v>
      </c>
      <c r="AX792" s="14" t="s">
        <v>81</v>
      </c>
      <c r="AY792" s="247" t="s">
        <v>294</v>
      </c>
    </row>
    <row r="793" spans="1:65" s="2" customFormat="1" ht="24" customHeight="1" x14ac:dyDescent="0.2">
      <c r="A793" s="35"/>
      <c r="B793" s="36"/>
      <c r="C793" s="209" t="s">
        <v>1176</v>
      </c>
      <c r="D793" s="209" t="s">
        <v>296</v>
      </c>
      <c r="E793" s="210" t="s">
        <v>1177</v>
      </c>
      <c r="F793" s="211" t="s">
        <v>1178</v>
      </c>
      <c r="G793" s="212" t="s">
        <v>1142</v>
      </c>
      <c r="H793" s="280"/>
      <c r="I793" s="214"/>
      <c r="J793" s="215">
        <f>ROUND(I793*H793,2)</f>
        <v>0</v>
      </c>
      <c r="K793" s="211" t="s">
        <v>300</v>
      </c>
      <c r="L793" s="40"/>
      <c r="M793" s="216" t="s">
        <v>1</v>
      </c>
      <c r="N793" s="217" t="s">
        <v>40</v>
      </c>
      <c r="O793" s="72"/>
      <c r="P793" s="218">
        <f>O793*H793</f>
        <v>0</v>
      </c>
      <c r="Q793" s="218">
        <v>0</v>
      </c>
      <c r="R793" s="218">
        <f>Q793*H793</f>
        <v>0</v>
      </c>
      <c r="S793" s="218">
        <v>0</v>
      </c>
      <c r="T793" s="219">
        <f>S793*H793</f>
        <v>0</v>
      </c>
      <c r="U793" s="35"/>
      <c r="V793" s="35"/>
      <c r="W793" s="35"/>
      <c r="X793" s="35"/>
      <c r="Y793" s="35"/>
      <c r="Z793" s="35"/>
      <c r="AA793" s="35"/>
      <c r="AB793" s="35"/>
      <c r="AC793" s="35"/>
      <c r="AD793" s="35"/>
      <c r="AE793" s="35"/>
      <c r="AR793" s="220" t="s">
        <v>396</v>
      </c>
      <c r="AT793" s="220" t="s">
        <v>296</v>
      </c>
      <c r="AU793" s="220" t="s">
        <v>83</v>
      </c>
      <c r="AY793" s="18" t="s">
        <v>294</v>
      </c>
      <c r="BE793" s="221">
        <f>IF(N793="základní",J793,0)</f>
        <v>0</v>
      </c>
      <c r="BF793" s="221">
        <f>IF(N793="snížená",J793,0)</f>
        <v>0</v>
      </c>
      <c r="BG793" s="221">
        <f>IF(N793="zákl. přenesená",J793,0)</f>
        <v>0</v>
      </c>
      <c r="BH793" s="221">
        <f>IF(N793="sníž. přenesená",J793,0)</f>
        <v>0</v>
      </c>
      <c r="BI793" s="221">
        <f>IF(N793="nulová",J793,0)</f>
        <v>0</v>
      </c>
      <c r="BJ793" s="18" t="s">
        <v>81</v>
      </c>
      <c r="BK793" s="221">
        <f>ROUND(I793*H793,2)</f>
        <v>0</v>
      </c>
      <c r="BL793" s="18" t="s">
        <v>396</v>
      </c>
      <c r="BM793" s="220" t="s">
        <v>1179</v>
      </c>
    </row>
    <row r="794" spans="1:65" s="2" customFormat="1" ht="28.8" x14ac:dyDescent="0.2">
      <c r="A794" s="35"/>
      <c r="B794" s="36"/>
      <c r="C794" s="37"/>
      <c r="D794" s="222" t="s">
        <v>303</v>
      </c>
      <c r="E794" s="37"/>
      <c r="F794" s="223" t="s">
        <v>1180</v>
      </c>
      <c r="G794" s="37"/>
      <c r="H794" s="37"/>
      <c r="I794" s="124"/>
      <c r="J794" s="37"/>
      <c r="K794" s="37"/>
      <c r="L794" s="40"/>
      <c r="M794" s="224"/>
      <c r="N794" s="225"/>
      <c r="O794" s="72"/>
      <c r="P794" s="72"/>
      <c r="Q794" s="72"/>
      <c r="R794" s="72"/>
      <c r="S794" s="72"/>
      <c r="T794" s="73"/>
      <c r="U794" s="35"/>
      <c r="V794" s="35"/>
      <c r="W794" s="35"/>
      <c r="X794" s="35"/>
      <c r="Y794" s="35"/>
      <c r="Z794" s="35"/>
      <c r="AA794" s="35"/>
      <c r="AB794" s="35"/>
      <c r="AC794" s="35"/>
      <c r="AD794" s="35"/>
      <c r="AE794" s="35"/>
      <c r="AT794" s="18" t="s">
        <v>303</v>
      </c>
      <c r="AU794" s="18" t="s">
        <v>83</v>
      </c>
    </row>
    <row r="795" spans="1:65" s="12" customFormat="1" ht="22.95" customHeight="1" x14ac:dyDescent="0.25">
      <c r="B795" s="193"/>
      <c r="C795" s="194"/>
      <c r="D795" s="195" t="s">
        <v>74</v>
      </c>
      <c r="E795" s="207" t="s">
        <v>1181</v>
      </c>
      <c r="F795" s="207" t="s">
        <v>1182</v>
      </c>
      <c r="G795" s="194"/>
      <c r="H795" s="194"/>
      <c r="I795" s="197"/>
      <c r="J795" s="208">
        <f>BK795</f>
        <v>0</v>
      </c>
      <c r="K795" s="194"/>
      <c r="L795" s="199"/>
      <c r="M795" s="200"/>
      <c r="N795" s="201"/>
      <c r="O795" s="201"/>
      <c r="P795" s="202">
        <f>SUM(P796:P823)</f>
        <v>0</v>
      </c>
      <c r="Q795" s="201"/>
      <c r="R795" s="202">
        <f>SUM(R796:R823)</f>
        <v>2.4293951499999999</v>
      </c>
      <c r="S795" s="201"/>
      <c r="T795" s="203">
        <f>SUM(T796:T823)</f>
        <v>0</v>
      </c>
      <c r="AR795" s="204" t="s">
        <v>83</v>
      </c>
      <c r="AT795" s="205" t="s">
        <v>74</v>
      </c>
      <c r="AU795" s="205" t="s">
        <v>81</v>
      </c>
      <c r="AY795" s="204" t="s">
        <v>294</v>
      </c>
      <c r="BK795" s="206">
        <f>SUM(BK796:BK823)</f>
        <v>0</v>
      </c>
    </row>
    <row r="796" spans="1:65" s="2" customFormat="1" ht="72" customHeight="1" x14ac:dyDescent="0.2">
      <c r="A796" s="35"/>
      <c r="B796" s="36"/>
      <c r="C796" s="209" t="s">
        <v>1183</v>
      </c>
      <c r="D796" s="209" t="s">
        <v>296</v>
      </c>
      <c r="E796" s="210" t="s">
        <v>1184</v>
      </c>
      <c r="F796" s="211" t="s">
        <v>1185</v>
      </c>
      <c r="G796" s="212" t="s">
        <v>326</v>
      </c>
      <c r="H796" s="213">
        <v>8</v>
      </c>
      <c r="I796" s="214"/>
      <c r="J796" s="215">
        <f>ROUND(I796*H796,2)</f>
        <v>0</v>
      </c>
      <c r="K796" s="211" t="s">
        <v>1</v>
      </c>
      <c r="L796" s="40"/>
      <c r="M796" s="216" t="s">
        <v>1</v>
      </c>
      <c r="N796" s="217" t="s">
        <v>40</v>
      </c>
      <c r="O796" s="72"/>
      <c r="P796" s="218">
        <f>O796*H796</f>
        <v>0</v>
      </c>
      <c r="Q796" s="218">
        <v>0</v>
      </c>
      <c r="R796" s="218">
        <f>Q796*H796</f>
        <v>0</v>
      </c>
      <c r="S796" s="218">
        <v>0</v>
      </c>
      <c r="T796" s="219">
        <f>S796*H796</f>
        <v>0</v>
      </c>
      <c r="U796" s="35"/>
      <c r="V796" s="35"/>
      <c r="W796" s="35"/>
      <c r="X796" s="35"/>
      <c r="Y796" s="35"/>
      <c r="Z796" s="35"/>
      <c r="AA796" s="35"/>
      <c r="AB796" s="35"/>
      <c r="AC796" s="35"/>
      <c r="AD796" s="35"/>
      <c r="AE796" s="35"/>
      <c r="AR796" s="220" t="s">
        <v>396</v>
      </c>
      <c r="AT796" s="220" t="s">
        <v>296</v>
      </c>
      <c r="AU796" s="220" t="s">
        <v>83</v>
      </c>
      <c r="AY796" s="18" t="s">
        <v>294</v>
      </c>
      <c r="BE796" s="221">
        <f>IF(N796="základní",J796,0)</f>
        <v>0</v>
      </c>
      <c r="BF796" s="221">
        <f>IF(N796="snížená",J796,0)</f>
        <v>0</v>
      </c>
      <c r="BG796" s="221">
        <f>IF(N796="zákl. přenesená",J796,0)</f>
        <v>0</v>
      </c>
      <c r="BH796" s="221">
        <f>IF(N796="sníž. přenesená",J796,0)</f>
        <v>0</v>
      </c>
      <c r="BI796" s="221">
        <f>IF(N796="nulová",J796,0)</f>
        <v>0</v>
      </c>
      <c r="BJ796" s="18" t="s">
        <v>81</v>
      </c>
      <c r="BK796" s="221">
        <f>ROUND(I796*H796,2)</f>
        <v>0</v>
      </c>
      <c r="BL796" s="18" t="s">
        <v>396</v>
      </c>
      <c r="BM796" s="220" t="s">
        <v>1186</v>
      </c>
    </row>
    <row r="797" spans="1:65" s="2" customFormat="1" ht="57.6" x14ac:dyDescent="0.2">
      <c r="A797" s="35"/>
      <c r="B797" s="36"/>
      <c r="C797" s="37"/>
      <c r="D797" s="222" t="s">
        <v>303</v>
      </c>
      <c r="E797" s="37"/>
      <c r="F797" s="223" t="s">
        <v>1187</v>
      </c>
      <c r="G797" s="37"/>
      <c r="H797" s="37"/>
      <c r="I797" s="124"/>
      <c r="J797" s="37"/>
      <c r="K797" s="37"/>
      <c r="L797" s="40"/>
      <c r="M797" s="224"/>
      <c r="N797" s="225"/>
      <c r="O797" s="72"/>
      <c r="P797" s="72"/>
      <c r="Q797" s="72"/>
      <c r="R797" s="72"/>
      <c r="S797" s="72"/>
      <c r="T797" s="73"/>
      <c r="U797" s="35"/>
      <c r="V797" s="35"/>
      <c r="W797" s="35"/>
      <c r="X797" s="35"/>
      <c r="Y797" s="35"/>
      <c r="Z797" s="35"/>
      <c r="AA797" s="35"/>
      <c r="AB797" s="35"/>
      <c r="AC797" s="35"/>
      <c r="AD797" s="35"/>
      <c r="AE797" s="35"/>
      <c r="AT797" s="18" t="s">
        <v>303</v>
      </c>
      <c r="AU797" s="18" t="s">
        <v>83</v>
      </c>
    </row>
    <row r="798" spans="1:65" s="2" customFormat="1" ht="28.8" x14ac:dyDescent="0.2">
      <c r="A798" s="35"/>
      <c r="B798" s="36"/>
      <c r="C798" s="37"/>
      <c r="D798" s="222" t="s">
        <v>305</v>
      </c>
      <c r="E798" s="37"/>
      <c r="F798" s="226" t="s">
        <v>306</v>
      </c>
      <c r="G798" s="37"/>
      <c r="H798" s="37"/>
      <c r="I798" s="124"/>
      <c r="J798" s="37"/>
      <c r="K798" s="37"/>
      <c r="L798" s="40"/>
      <c r="M798" s="224"/>
      <c r="N798" s="225"/>
      <c r="O798" s="72"/>
      <c r="P798" s="72"/>
      <c r="Q798" s="72"/>
      <c r="R798" s="72"/>
      <c r="S798" s="72"/>
      <c r="T798" s="73"/>
      <c r="U798" s="35"/>
      <c r="V798" s="35"/>
      <c r="W798" s="35"/>
      <c r="X798" s="35"/>
      <c r="Y798" s="35"/>
      <c r="Z798" s="35"/>
      <c r="AA798" s="35"/>
      <c r="AB798" s="35"/>
      <c r="AC798" s="35"/>
      <c r="AD798" s="35"/>
      <c r="AE798" s="35"/>
      <c r="AT798" s="18" t="s">
        <v>305</v>
      </c>
      <c r="AU798" s="18" t="s">
        <v>83</v>
      </c>
    </row>
    <row r="799" spans="1:65" s="14" customFormat="1" x14ac:dyDescent="0.2">
      <c r="B799" s="237"/>
      <c r="C799" s="238"/>
      <c r="D799" s="222" t="s">
        <v>307</v>
      </c>
      <c r="E799" s="239" t="s">
        <v>1</v>
      </c>
      <c r="F799" s="240" t="s">
        <v>340</v>
      </c>
      <c r="G799" s="238"/>
      <c r="H799" s="241">
        <v>8</v>
      </c>
      <c r="I799" s="242"/>
      <c r="J799" s="238"/>
      <c r="K799" s="238"/>
      <c r="L799" s="243"/>
      <c r="M799" s="244"/>
      <c r="N799" s="245"/>
      <c r="O799" s="245"/>
      <c r="P799" s="245"/>
      <c r="Q799" s="245"/>
      <c r="R799" s="245"/>
      <c r="S799" s="245"/>
      <c r="T799" s="246"/>
      <c r="AT799" s="247" t="s">
        <v>307</v>
      </c>
      <c r="AU799" s="247" t="s">
        <v>83</v>
      </c>
      <c r="AV799" s="14" t="s">
        <v>83</v>
      </c>
      <c r="AW799" s="14" t="s">
        <v>32</v>
      </c>
      <c r="AX799" s="14" t="s">
        <v>81</v>
      </c>
      <c r="AY799" s="247" t="s">
        <v>294</v>
      </c>
    </row>
    <row r="800" spans="1:65" s="2" customFormat="1" ht="36" customHeight="1" x14ac:dyDescent="0.2">
      <c r="A800" s="35"/>
      <c r="B800" s="36"/>
      <c r="C800" s="209" t="s">
        <v>1188</v>
      </c>
      <c r="D800" s="209" t="s">
        <v>296</v>
      </c>
      <c r="E800" s="210" t="s">
        <v>1189</v>
      </c>
      <c r="F800" s="211" t="s">
        <v>1190</v>
      </c>
      <c r="G800" s="212" t="s">
        <v>326</v>
      </c>
      <c r="H800" s="213">
        <v>3</v>
      </c>
      <c r="I800" s="214"/>
      <c r="J800" s="215">
        <f>ROUND(I800*H800,2)</f>
        <v>0</v>
      </c>
      <c r="K800" s="211" t="s">
        <v>1</v>
      </c>
      <c r="L800" s="40"/>
      <c r="M800" s="216" t="s">
        <v>1</v>
      </c>
      <c r="N800" s="217" t="s">
        <v>40</v>
      </c>
      <c r="O800" s="72"/>
      <c r="P800" s="218">
        <f>O800*H800</f>
        <v>0</v>
      </c>
      <c r="Q800" s="218">
        <v>0</v>
      </c>
      <c r="R800" s="218">
        <f>Q800*H800</f>
        <v>0</v>
      </c>
      <c r="S800" s="218">
        <v>0</v>
      </c>
      <c r="T800" s="219">
        <f>S800*H800</f>
        <v>0</v>
      </c>
      <c r="U800" s="35"/>
      <c r="V800" s="35"/>
      <c r="W800" s="35"/>
      <c r="X800" s="35"/>
      <c r="Y800" s="35"/>
      <c r="Z800" s="35"/>
      <c r="AA800" s="35"/>
      <c r="AB800" s="35"/>
      <c r="AC800" s="35"/>
      <c r="AD800" s="35"/>
      <c r="AE800" s="35"/>
      <c r="AR800" s="220" t="s">
        <v>396</v>
      </c>
      <c r="AT800" s="220" t="s">
        <v>296</v>
      </c>
      <c r="AU800" s="220" t="s">
        <v>83</v>
      </c>
      <c r="AY800" s="18" t="s">
        <v>294</v>
      </c>
      <c r="BE800" s="221">
        <f>IF(N800="základní",J800,0)</f>
        <v>0</v>
      </c>
      <c r="BF800" s="221">
        <f>IF(N800="snížená",J800,0)</f>
        <v>0</v>
      </c>
      <c r="BG800" s="221">
        <f>IF(N800="zákl. přenesená",J800,0)</f>
        <v>0</v>
      </c>
      <c r="BH800" s="221">
        <f>IF(N800="sníž. přenesená",J800,0)</f>
        <v>0</v>
      </c>
      <c r="BI800" s="221">
        <f>IF(N800="nulová",J800,0)</f>
        <v>0</v>
      </c>
      <c r="BJ800" s="18" t="s">
        <v>81</v>
      </c>
      <c r="BK800" s="221">
        <f>ROUND(I800*H800,2)</f>
        <v>0</v>
      </c>
      <c r="BL800" s="18" t="s">
        <v>396</v>
      </c>
      <c r="BM800" s="220" t="s">
        <v>1191</v>
      </c>
    </row>
    <row r="801" spans="1:65" s="2" customFormat="1" ht="28.8" x14ac:dyDescent="0.2">
      <c r="A801" s="35"/>
      <c r="B801" s="36"/>
      <c r="C801" s="37"/>
      <c r="D801" s="222" t="s">
        <v>303</v>
      </c>
      <c r="E801" s="37"/>
      <c r="F801" s="223" t="s">
        <v>1190</v>
      </c>
      <c r="G801" s="37"/>
      <c r="H801" s="37"/>
      <c r="I801" s="124"/>
      <c r="J801" s="37"/>
      <c r="K801" s="37"/>
      <c r="L801" s="40"/>
      <c r="M801" s="224"/>
      <c r="N801" s="225"/>
      <c r="O801" s="72"/>
      <c r="P801" s="72"/>
      <c r="Q801" s="72"/>
      <c r="R801" s="72"/>
      <c r="S801" s="72"/>
      <c r="T801" s="73"/>
      <c r="U801" s="35"/>
      <c r="V801" s="35"/>
      <c r="W801" s="35"/>
      <c r="X801" s="35"/>
      <c r="Y801" s="35"/>
      <c r="Z801" s="35"/>
      <c r="AA801" s="35"/>
      <c r="AB801" s="35"/>
      <c r="AC801" s="35"/>
      <c r="AD801" s="35"/>
      <c r="AE801" s="35"/>
      <c r="AT801" s="18" t="s">
        <v>303</v>
      </c>
      <c r="AU801" s="18" t="s">
        <v>83</v>
      </c>
    </row>
    <row r="802" spans="1:65" s="2" customFormat="1" ht="28.8" x14ac:dyDescent="0.2">
      <c r="A802" s="35"/>
      <c r="B802" s="36"/>
      <c r="C802" s="37"/>
      <c r="D802" s="222" t="s">
        <v>305</v>
      </c>
      <c r="E802" s="37"/>
      <c r="F802" s="226" t="s">
        <v>306</v>
      </c>
      <c r="G802" s="37"/>
      <c r="H802" s="37"/>
      <c r="I802" s="124"/>
      <c r="J802" s="37"/>
      <c r="K802" s="37"/>
      <c r="L802" s="40"/>
      <c r="M802" s="224"/>
      <c r="N802" s="225"/>
      <c r="O802" s="72"/>
      <c r="P802" s="72"/>
      <c r="Q802" s="72"/>
      <c r="R802" s="72"/>
      <c r="S802" s="72"/>
      <c r="T802" s="73"/>
      <c r="U802" s="35"/>
      <c r="V802" s="35"/>
      <c r="W802" s="35"/>
      <c r="X802" s="35"/>
      <c r="Y802" s="35"/>
      <c r="Z802" s="35"/>
      <c r="AA802" s="35"/>
      <c r="AB802" s="35"/>
      <c r="AC802" s="35"/>
      <c r="AD802" s="35"/>
      <c r="AE802" s="35"/>
      <c r="AT802" s="18" t="s">
        <v>305</v>
      </c>
      <c r="AU802" s="18" t="s">
        <v>83</v>
      </c>
    </row>
    <row r="803" spans="1:65" s="14" customFormat="1" x14ac:dyDescent="0.2">
      <c r="B803" s="237"/>
      <c r="C803" s="238"/>
      <c r="D803" s="222" t="s">
        <v>307</v>
      </c>
      <c r="E803" s="239" t="s">
        <v>1</v>
      </c>
      <c r="F803" s="240" t="s">
        <v>91</v>
      </c>
      <c r="G803" s="238"/>
      <c r="H803" s="241">
        <v>3</v>
      </c>
      <c r="I803" s="242"/>
      <c r="J803" s="238"/>
      <c r="K803" s="238"/>
      <c r="L803" s="243"/>
      <c r="M803" s="244"/>
      <c r="N803" s="245"/>
      <c r="O803" s="245"/>
      <c r="P803" s="245"/>
      <c r="Q803" s="245"/>
      <c r="R803" s="245"/>
      <c r="S803" s="245"/>
      <c r="T803" s="246"/>
      <c r="AT803" s="247" t="s">
        <v>307</v>
      </c>
      <c r="AU803" s="247" t="s">
        <v>83</v>
      </c>
      <c r="AV803" s="14" t="s">
        <v>83</v>
      </c>
      <c r="AW803" s="14" t="s">
        <v>32</v>
      </c>
      <c r="AX803" s="14" t="s">
        <v>81</v>
      </c>
      <c r="AY803" s="247" t="s">
        <v>294</v>
      </c>
    </row>
    <row r="804" spans="1:65" s="2" customFormat="1" ht="16.5" customHeight="1" x14ac:dyDescent="0.2">
      <c r="A804" s="35"/>
      <c r="B804" s="36"/>
      <c r="C804" s="209" t="s">
        <v>1192</v>
      </c>
      <c r="D804" s="209" t="s">
        <v>296</v>
      </c>
      <c r="E804" s="210" t="s">
        <v>1193</v>
      </c>
      <c r="F804" s="211" t="s">
        <v>1194</v>
      </c>
      <c r="G804" s="212" t="s">
        <v>326</v>
      </c>
      <c r="H804" s="213">
        <v>2</v>
      </c>
      <c r="I804" s="214"/>
      <c r="J804" s="215">
        <f>ROUND(I804*H804,2)</f>
        <v>0</v>
      </c>
      <c r="K804" s="211" t="s">
        <v>1</v>
      </c>
      <c r="L804" s="40"/>
      <c r="M804" s="216" t="s">
        <v>1</v>
      </c>
      <c r="N804" s="217" t="s">
        <v>40</v>
      </c>
      <c r="O804" s="72"/>
      <c r="P804" s="218">
        <f>O804*H804</f>
        <v>0</v>
      </c>
      <c r="Q804" s="218">
        <v>0</v>
      </c>
      <c r="R804" s="218">
        <f>Q804*H804</f>
        <v>0</v>
      </c>
      <c r="S804" s="218">
        <v>0</v>
      </c>
      <c r="T804" s="219">
        <f>S804*H804</f>
        <v>0</v>
      </c>
      <c r="U804" s="35"/>
      <c r="V804" s="35"/>
      <c r="W804" s="35"/>
      <c r="X804" s="35"/>
      <c r="Y804" s="35"/>
      <c r="Z804" s="35"/>
      <c r="AA804" s="35"/>
      <c r="AB804" s="35"/>
      <c r="AC804" s="35"/>
      <c r="AD804" s="35"/>
      <c r="AE804" s="35"/>
      <c r="AR804" s="220" t="s">
        <v>396</v>
      </c>
      <c r="AT804" s="220" t="s">
        <v>296</v>
      </c>
      <c r="AU804" s="220" t="s">
        <v>83</v>
      </c>
      <c r="AY804" s="18" t="s">
        <v>294</v>
      </c>
      <c r="BE804" s="221">
        <f>IF(N804="základní",J804,0)</f>
        <v>0</v>
      </c>
      <c r="BF804" s="221">
        <f>IF(N804="snížená",J804,0)</f>
        <v>0</v>
      </c>
      <c r="BG804" s="221">
        <f>IF(N804="zákl. přenesená",J804,0)</f>
        <v>0</v>
      </c>
      <c r="BH804" s="221">
        <f>IF(N804="sníž. přenesená",J804,0)</f>
        <v>0</v>
      </c>
      <c r="BI804" s="221">
        <f>IF(N804="nulová",J804,0)</f>
        <v>0</v>
      </c>
      <c r="BJ804" s="18" t="s">
        <v>81</v>
      </c>
      <c r="BK804" s="221">
        <f>ROUND(I804*H804,2)</f>
        <v>0</v>
      </c>
      <c r="BL804" s="18" t="s">
        <v>396</v>
      </c>
      <c r="BM804" s="220" t="s">
        <v>1195</v>
      </c>
    </row>
    <row r="805" spans="1:65" s="2" customFormat="1" ht="48" x14ac:dyDescent="0.2">
      <c r="A805" s="35"/>
      <c r="B805" s="36"/>
      <c r="C805" s="37"/>
      <c r="D805" s="222" t="s">
        <v>303</v>
      </c>
      <c r="E805" s="37"/>
      <c r="F805" s="223" t="s">
        <v>1196</v>
      </c>
      <c r="G805" s="37"/>
      <c r="H805" s="37"/>
      <c r="I805" s="124"/>
      <c r="J805" s="37"/>
      <c r="K805" s="37"/>
      <c r="L805" s="40"/>
      <c r="M805" s="224"/>
      <c r="N805" s="225"/>
      <c r="O805" s="72"/>
      <c r="P805" s="72"/>
      <c r="Q805" s="72"/>
      <c r="R805" s="72"/>
      <c r="S805" s="72"/>
      <c r="T805" s="73"/>
      <c r="U805" s="35"/>
      <c r="V805" s="35"/>
      <c r="W805" s="35"/>
      <c r="X805" s="35"/>
      <c r="Y805" s="35"/>
      <c r="Z805" s="35"/>
      <c r="AA805" s="35"/>
      <c r="AB805" s="35"/>
      <c r="AC805" s="35"/>
      <c r="AD805" s="35"/>
      <c r="AE805" s="35"/>
      <c r="AT805" s="18" t="s">
        <v>303</v>
      </c>
      <c r="AU805" s="18" t="s">
        <v>83</v>
      </c>
    </row>
    <row r="806" spans="1:65" s="2" customFormat="1" ht="28.8" x14ac:dyDescent="0.2">
      <c r="A806" s="35"/>
      <c r="B806" s="36"/>
      <c r="C806" s="37"/>
      <c r="D806" s="222" t="s">
        <v>305</v>
      </c>
      <c r="E806" s="37"/>
      <c r="F806" s="226" t="s">
        <v>306</v>
      </c>
      <c r="G806" s="37"/>
      <c r="H806" s="37"/>
      <c r="I806" s="124"/>
      <c r="J806" s="37"/>
      <c r="K806" s="37"/>
      <c r="L806" s="40"/>
      <c r="M806" s="224"/>
      <c r="N806" s="225"/>
      <c r="O806" s="72"/>
      <c r="P806" s="72"/>
      <c r="Q806" s="72"/>
      <c r="R806" s="72"/>
      <c r="S806" s="72"/>
      <c r="T806" s="73"/>
      <c r="U806" s="35"/>
      <c r="V806" s="35"/>
      <c r="W806" s="35"/>
      <c r="X806" s="35"/>
      <c r="Y806" s="35"/>
      <c r="Z806" s="35"/>
      <c r="AA806" s="35"/>
      <c r="AB806" s="35"/>
      <c r="AC806" s="35"/>
      <c r="AD806" s="35"/>
      <c r="AE806" s="35"/>
      <c r="AT806" s="18" t="s">
        <v>305</v>
      </c>
      <c r="AU806" s="18" t="s">
        <v>83</v>
      </c>
    </row>
    <row r="807" spans="1:65" s="14" customFormat="1" x14ac:dyDescent="0.2">
      <c r="B807" s="237"/>
      <c r="C807" s="238"/>
      <c r="D807" s="222" t="s">
        <v>307</v>
      </c>
      <c r="E807" s="239" t="s">
        <v>1</v>
      </c>
      <c r="F807" s="240" t="s">
        <v>83</v>
      </c>
      <c r="G807" s="238"/>
      <c r="H807" s="241">
        <v>2</v>
      </c>
      <c r="I807" s="242"/>
      <c r="J807" s="238"/>
      <c r="K807" s="238"/>
      <c r="L807" s="243"/>
      <c r="M807" s="244"/>
      <c r="N807" s="245"/>
      <c r="O807" s="245"/>
      <c r="P807" s="245"/>
      <c r="Q807" s="245"/>
      <c r="R807" s="245"/>
      <c r="S807" s="245"/>
      <c r="T807" s="246"/>
      <c r="AT807" s="247" t="s">
        <v>307</v>
      </c>
      <c r="AU807" s="247" t="s">
        <v>83</v>
      </c>
      <c r="AV807" s="14" t="s">
        <v>83</v>
      </c>
      <c r="AW807" s="14" t="s">
        <v>32</v>
      </c>
      <c r="AX807" s="14" t="s">
        <v>81</v>
      </c>
      <c r="AY807" s="247" t="s">
        <v>294</v>
      </c>
    </row>
    <row r="808" spans="1:65" s="2" customFormat="1" ht="24" customHeight="1" x14ac:dyDescent="0.2">
      <c r="A808" s="35"/>
      <c r="B808" s="36"/>
      <c r="C808" s="209" t="s">
        <v>1197</v>
      </c>
      <c r="D808" s="209" t="s">
        <v>296</v>
      </c>
      <c r="E808" s="210" t="s">
        <v>1198</v>
      </c>
      <c r="F808" s="211" t="s">
        <v>1199</v>
      </c>
      <c r="G808" s="212" t="s">
        <v>299</v>
      </c>
      <c r="H808" s="213">
        <v>121.28</v>
      </c>
      <c r="I808" s="214"/>
      <c r="J808" s="215">
        <f>ROUND(I808*H808,2)</f>
        <v>0</v>
      </c>
      <c r="K808" s="211" t="s">
        <v>300</v>
      </c>
      <c r="L808" s="40"/>
      <c r="M808" s="216" t="s">
        <v>1</v>
      </c>
      <c r="N808" s="217" t="s">
        <v>40</v>
      </c>
      <c r="O808" s="72"/>
      <c r="P808" s="218">
        <f>O808*H808</f>
        <v>0</v>
      </c>
      <c r="Q808" s="218">
        <v>1.61E-2</v>
      </c>
      <c r="R808" s="218">
        <f>Q808*H808</f>
        <v>1.9526079999999999</v>
      </c>
      <c r="S808" s="218">
        <v>0</v>
      </c>
      <c r="T808" s="219">
        <f>S808*H808</f>
        <v>0</v>
      </c>
      <c r="U808" s="35"/>
      <c r="V808" s="35"/>
      <c r="W808" s="35"/>
      <c r="X808" s="35"/>
      <c r="Y808" s="35"/>
      <c r="Z808" s="35"/>
      <c r="AA808" s="35"/>
      <c r="AB808" s="35"/>
      <c r="AC808" s="35"/>
      <c r="AD808" s="35"/>
      <c r="AE808" s="35"/>
      <c r="AR808" s="220" t="s">
        <v>396</v>
      </c>
      <c r="AT808" s="220" t="s">
        <v>296</v>
      </c>
      <c r="AU808" s="220" t="s">
        <v>83</v>
      </c>
      <c r="AY808" s="18" t="s">
        <v>294</v>
      </c>
      <c r="BE808" s="221">
        <f>IF(N808="základní",J808,0)</f>
        <v>0</v>
      </c>
      <c r="BF808" s="221">
        <f>IF(N808="snížená",J808,0)</f>
        <v>0</v>
      </c>
      <c r="BG808" s="221">
        <f>IF(N808="zákl. přenesená",J808,0)</f>
        <v>0</v>
      </c>
      <c r="BH808" s="221">
        <f>IF(N808="sníž. přenesená",J808,0)</f>
        <v>0</v>
      </c>
      <c r="BI808" s="221">
        <f>IF(N808="nulová",J808,0)</f>
        <v>0</v>
      </c>
      <c r="BJ808" s="18" t="s">
        <v>81</v>
      </c>
      <c r="BK808" s="221">
        <f>ROUND(I808*H808,2)</f>
        <v>0</v>
      </c>
      <c r="BL808" s="18" t="s">
        <v>396</v>
      </c>
      <c r="BM808" s="220" t="s">
        <v>1200</v>
      </c>
    </row>
    <row r="809" spans="1:65" s="2" customFormat="1" ht="28.8" x14ac:dyDescent="0.2">
      <c r="A809" s="35"/>
      <c r="B809" s="36"/>
      <c r="C809" s="37"/>
      <c r="D809" s="222" t="s">
        <v>303</v>
      </c>
      <c r="E809" s="37"/>
      <c r="F809" s="223" t="s">
        <v>1201</v>
      </c>
      <c r="G809" s="37"/>
      <c r="H809" s="37"/>
      <c r="I809" s="124"/>
      <c r="J809" s="37"/>
      <c r="K809" s="37"/>
      <c r="L809" s="40"/>
      <c r="M809" s="224"/>
      <c r="N809" s="225"/>
      <c r="O809" s="72"/>
      <c r="P809" s="72"/>
      <c r="Q809" s="72"/>
      <c r="R809" s="72"/>
      <c r="S809" s="72"/>
      <c r="T809" s="73"/>
      <c r="U809" s="35"/>
      <c r="V809" s="35"/>
      <c r="W809" s="35"/>
      <c r="X809" s="35"/>
      <c r="Y809" s="35"/>
      <c r="Z809" s="35"/>
      <c r="AA809" s="35"/>
      <c r="AB809" s="35"/>
      <c r="AC809" s="35"/>
      <c r="AD809" s="35"/>
      <c r="AE809" s="35"/>
      <c r="AT809" s="18" t="s">
        <v>303</v>
      </c>
      <c r="AU809" s="18" t="s">
        <v>83</v>
      </c>
    </row>
    <row r="810" spans="1:65" s="2" customFormat="1" ht="28.8" x14ac:dyDescent="0.2">
      <c r="A810" s="35"/>
      <c r="B810" s="36"/>
      <c r="C810" s="37"/>
      <c r="D810" s="222" t="s">
        <v>305</v>
      </c>
      <c r="E810" s="37"/>
      <c r="F810" s="226" t="s">
        <v>306</v>
      </c>
      <c r="G810" s="37"/>
      <c r="H810" s="37"/>
      <c r="I810" s="124"/>
      <c r="J810" s="37"/>
      <c r="K810" s="37"/>
      <c r="L810" s="40"/>
      <c r="M810" s="224"/>
      <c r="N810" s="225"/>
      <c r="O810" s="72"/>
      <c r="P810" s="72"/>
      <c r="Q810" s="72"/>
      <c r="R810" s="72"/>
      <c r="S810" s="72"/>
      <c r="T810" s="73"/>
      <c r="U810" s="35"/>
      <c r="V810" s="35"/>
      <c r="W810" s="35"/>
      <c r="X810" s="35"/>
      <c r="Y810" s="35"/>
      <c r="Z810" s="35"/>
      <c r="AA810" s="35"/>
      <c r="AB810" s="35"/>
      <c r="AC810" s="35"/>
      <c r="AD810" s="35"/>
      <c r="AE810" s="35"/>
      <c r="AT810" s="18" t="s">
        <v>305</v>
      </c>
      <c r="AU810" s="18" t="s">
        <v>83</v>
      </c>
    </row>
    <row r="811" spans="1:65" s="14" customFormat="1" x14ac:dyDescent="0.2">
      <c r="B811" s="237"/>
      <c r="C811" s="238"/>
      <c r="D811" s="222" t="s">
        <v>307</v>
      </c>
      <c r="E811" s="239" t="s">
        <v>1</v>
      </c>
      <c r="F811" s="240" t="s">
        <v>1151</v>
      </c>
      <c r="G811" s="238"/>
      <c r="H811" s="241">
        <v>121.28</v>
      </c>
      <c r="I811" s="242"/>
      <c r="J811" s="238"/>
      <c r="K811" s="238"/>
      <c r="L811" s="243"/>
      <c r="M811" s="244"/>
      <c r="N811" s="245"/>
      <c r="O811" s="245"/>
      <c r="P811" s="245"/>
      <c r="Q811" s="245"/>
      <c r="R811" s="245"/>
      <c r="S811" s="245"/>
      <c r="T811" s="246"/>
      <c r="AT811" s="247" t="s">
        <v>307</v>
      </c>
      <c r="AU811" s="247" t="s">
        <v>83</v>
      </c>
      <c r="AV811" s="14" t="s">
        <v>83</v>
      </c>
      <c r="AW811" s="14" t="s">
        <v>32</v>
      </c>
      <c r="AX811" s="14" t="s">
        <v>81</v>
      </c>
      <c r="AY811" s="247" t="s">
        <v>294</v>
      </c>
    </row>
    <row r="812" spans="1:65" s="2" customFormat="1" ht="24" customHeight="1" x14ac:dyDescent="0.2">
      <c r="A812" s="35"/>
      <c r="B812" s="36"/>
      <c r="C812" s="209" t="s">
        <v>1202</v>
      </c>
      <c r="D812" s="209" t="s">
        <v>296</v>
      </c>
      <c r="E812" s="210" t="s">
        <v>1203</v>
      </c>
      <c r="F812" s="211" t="s">
        <v>1204</v>
      </c>
      <c r="G812" s="212" t="s">
        <v>299</v>
      </c>
      <c r="H812" s="213">
        <v>58.972000000000001</v>
      </c>
      <c r="I812" s="214"/>
      <c r="J812" s="215">
        <f>ROUND(I812*H812,2)</f>
        <v>0</v>
      </c>
      <c r="K812" s="211" t="s">
        <v>1</v>
      </c>
      <c r="L812" s="40"/>
      <c r="M812" s="216" t="s">
        <v>1</v>
      </c>
      <c r="N812" s="217" t="s">
        <v>40</v>
      </c>
      <c r="O812" s="72"/>
      <c r="P812" s="218">
        <f>O812*H812</f>
        <v>0</v>
      </c>
      <c r="Q812" s="218">
        <v>0</v>
      </c>
      <c r="R812" s="218">
        <f>Q812*H812</f>
        <v>0</v>
      </c>
      <c r="S812" s="218">
        <v>0</v>
      </c>
      <c r="T812" s="219">
        <f>S812*H812</f>
        <v>0</v>
      </c>
      <c r="U812" s="35"/>
      <c r="V812" s="35"/>
      <c r="W812" s="35"/>
      <c r="X812" s="35"/>
      <c r="Y812" s="35"/>
      <c r="Z812" s="35"/>
      <c r="AA812" s="35"/>
      <c r="AB812" s="35"/>
      <c r="AC812" s="35"/>
      <c r="AD812" s="35"/>
      <c r="AE812" s="35"/>
      <c r="AR812" s="220" t="s">
        <v>396</v>
      </c>
      <c r="AT812" s="220" t="s">
        <v>296</v>
      </c>
      <c r="AU812" s="220" t="s">
        <v>83</v>
      </c>
      <c r="AY812" s="18" t="s">
        <v>294</v>
      </c>
      <c r="BE812" s="221">
        <f>IF(N812="základní",J812,0)</f>
        <v>0</v>
      </c>
      <c r="BF812" s="221">
        <f>IF(N812="snížená",J812,0)</f>
        <v>0</v>
      </c>
      <c r="BG812" s="221">
        <f>IF(N812="zákl. přenesená",J812,0)</f>
        <v>0</v>
      </c>
      <c r="BH812" s="221">
        <f>IF(N812="sníž. přenesená",J812,0)</f>
        <v>0</v>
      </c>
      <c r="BI812" s="221">
        <f>IF(N812="nulová",J812,0)</f>
        <v>0</v>
      </c>
      <c r="BJ812" s="18" t="s">
        <v>81</v>
      </c>
      <c r="BK812" s="221">
        <f>ROUND(I812*H812,2)</f>
        <v>0</v>
      </c>
      <c r="BL812" s="18" t="s">
        <v>396</v>
      </c>
      <c r="BM812" s="220" t="s">
        <v>1205</v>
      </c>
    </row>
    <row r="813" spans="1:65" s="2" customFormat="1" ht="19.2" x14ac:dyDescent="0.2">
      <c r="A813" s="35"/>
      <c r="B813" s="36"/>
      <c r="C813" s="37"/>
      <c r="D813" s="222" t="s">
        <v>303</v>
      </c>
      <c r="E813" s="37"/>
      <c r="F813" s="223" t="s">
        <v>1206</v>
      </c>
      <c r="G813" s="37"/>
      <c r="H813" s="37"/>
      <c r="I813" s="124"/>
      <c r="J813" s="37"/>
      <c r="K813" s="37"/>
      <c r="L813" s="40"/>
      <c r="M813" s="224"/>
      <c r="N813" s="225"/>
      <c r="O813" s="72"/>
      <c r="P813" s="72"/>
      <c r="Q813" s="72"/>
      <c r="R813" s="72"/>
      <c r="S813" s="72"/>
      <c r="T813" s="73"/>
      <c r="U813" s="35"/>
      <c r="V813" s="35"/>
      <c r="W813" s="35"/>
      <c r="X813" s="35"/>
      <c r="Y813" s="35"/>
      <c r="Z813" s="35"/>
      <c r="AA813" s="35"/>
      <c r="AB813" s="35"/>
      <c r="AC813" s="35"/>
      <c r="AD813" s="35"/>
      <c r="AE813" s="35"/>
      <c r="AT813" s="18" t="s">
        <v>303</v>
      </c>
      <c r="AU813" s="18" t="s">
        <v>83</v>
      </c>
    </row>
    <row r="814" spans="1:65" s="2" customFormat="1" ht="28.8" x14ac:dyDescent="0.2">
      <c r="A814" s="35"/>
      <c r="B814" s="36"/>
      <c r="C814" s="37"/>
      <c r="D814" s="222" t="s">
        <v>305</v>
      </c>
      <c r="E814" s="37"/>
      <c r="F814" s="226" t="s">
        <v>306</v>
      </c>
      <c r="G814" s="37"/>
      <c r="H814" s="37"/>
      <c r="I814" s="124"/>
      <c r="J814" s="37"/>
      <c r="K814" s="37"/>
      <c r="L814" s="40"/>
      <c r="M814" s="224"/>
      <c r="N814" s="225"/>
      <c r="O814" s="72"/>
      <c r="P814" s="72"/>
      <c r="Q814" s="72"/>
      <c r="R814" s="72"/>
      <c r="S814" s="72"/>
      <c r="T814" s="73"/>
      <c r="U814" s="35"/>
      <c r="V814" s="35"/>
      <c r="W814" s="35"/>
      <c r="X814" s="35"/>
      <c r="Y814" s="35"/>
      <c r="Z814" s="35"/>
      <c r="AA814" s="35"/>
      <c r="AB814" s="35"/>
      <c r="AC814" s="35"/>
      <c r="AD814" s="35"/>
      <c r="AE814" s="35"/>
      <c r="AT814" s="18" t="s">
        <v>305</v>
      </c>
      <c r="AU814" s="18" t="s">
        <v>83</v>
      </c>
    </row>
    <row r="815" spans="1:65" s="13" customFormat="1" x14ac:dyDescent="0.2">
      <c r="B815" s="227"/>
      <c r="C815" s="228"/>
      <c r="D815" s="222" t="s">
        <v>307</v>
      </c>
      <c r="E815" s="229" t="s">
        <v>1</v>
      </c>
      <c r="F815" s="230" t="s">
        <v>1207</v>
      </c>
      <c r="G815" s="228"/>
      <c r="H815" s="229" t="s">
        <v>1</v>
      </c>
      <c r="I815" s="231"/>
      <c r="J815" s="228"/>
      <c r="K815" s="228"/>
      <c r="L815" s="232"/>
      <c r="M815" s="233"/>
      <c r="N815" s="234"/>
      <c r="O815" s="234"/>
      <c r="P815" s="234"/>
      <c r="Q815" s="234"/>
      <c r="R815" s="234"/>
      <c r="S815" s="234"/>
      <c r="T815" s="235"/>
      <c r="AT815" s="236" t="s">
        <v>307</v>
      </c>
      <c r="AU815" s="236" t="s">
        <v>83</v>
      </c>
      <c r="AV815" s="13" t="s">
        <v>81</v>
      </c>
      <c r="AW815" s="13" t="s">
        <v>32</v>
      </c>
      <c r="AX815" s="13" t="s">
        <v>75</v>
      </c>
      <c r="AY815" s="236" t="s">
        <v>294</v>
      </c>
    </row>
    <row r="816" spans="1:65" s="14" customFormat="1" x14ac:dyDescent="0.2">
      <c r="B816" s="237"/>
      <c r="C816" s="238"/>
      <c r="D816" s="222" t="s">
        <v>307</v>
      </c>
      <c r="E816" s="239" t="s">
        <v>1</v>
      </c>
      <c r="F816" s="240" t="s">
        <v>1208</v>
      </c>
      <c r="G816" s="238"/>
      <c r="H816" s="241">
        <v>58.24</v>
      </c>
      <c r="I816" s="242"/>
      <c r="J816" s="238"/>
      <c r="K816" s="238"/>
      <c r="L816" s="243"/>
      <c r="M816" s="244"/>
      <c r="N816" s="245"/>
      <c r="O816" s="245"/>
      <c r="P816" s="245"/>
      <c r="Q816" s="245"/>
      <c r="R816" s="245"/>
      <c r="S816" s="245"/>
      <c r="T816" s="246"/>
      <c r="AT816" s="247" t="s">
        <v>307</v>
      </c>
      <c r="AU816" s="247" t="s">
        <v>83</v>
      </c>
      <c r="AV816" s="14" t="s">
        <v>83</v>
      </c>
      <c r="AW816" s="14" t="s">
        <v>32</v>
      </c>
      <c r="AX816" s="14" t="s">
        <v>75</v>
      </c>
      <c r="AY816" s="247" t="s">
        <v>294</v>
      </c>
    </row>
    <row r="817" spans="1:65" s="14" customFormat="1" x14ac:dyDescent="0.2">
      <c r="B817" s="237"/>
      <c r="C817" s="238"/>
      <c r="D817" s="222" t="s">
        <v>307</v>
      </c>
      <c r="E817" s="239" t="s">
        <v>1</v>
      </c>
      <c r="F817" s="240" t="s">
        <v>1209</v>
      </c>
      <c r="G817" s="238"/>
      <c r="H817" s="241">
        <v>0.73199999999999998</v>
      </c>
      <c r="I817" s="242"/>
      <c r="J817" s="238"/>
      <c r="K817" s="238"/>
      <c r="L817" s="243"/>
      <c r="M817" s="244"/>
      <c r="N817" s="245"/>
      <c r="O817" s="245"/>
      <c r="P817" s="245"/>
      <c r="Q817" s="245"/>
      <c r="R817" s="245"/>
      <c r="S817" s="245"/>
      <c r="T817" s="246"/>
      <c r="AT817" s="247" t="s">
        <v>307</v>
      </c>
      <c r="AU817" s="247" t="s">
        <v>83</v>
      </c>
      <c r="AV817" s="14" t="s">
        <v>83</v>
      </c>
      <c r="AW817" s="14" t="s">
        <v>32</v>
      </c>
      <c r="AX817" s="14" t="s">
        <v>75</v>
      </c>
      <c r="AY817" s="247" t="s">
        <v>294</v>
      </c>
    </row>
    <row r="818" spans="1:65" s="16" customFormat="1" x14ac:dyDescent="0.2">
      <c r="B818" s="269"/>
      <c r="C818" s="270"/>
      <c r="D818" s="222" t="s">
        <v>307</v>
      </c>
      <c r="E818" s="271" t="s">
        <v>1</v>
      </c>
      <c r="F818" s="272" t="s">
        <v>457</v>
      </c>
      <c r="G818" s="270"/>
      <c r="H818" s="273">
        <v>58.972000000000001</v>
      </c>
      <c r="I818" s="274"/>
      <c r="J818" s="270"/>
      <c r="K818" s="270"/>
      <c r="L818" s="275"/>
      <c r="M818" s="276"/>
      <c r="N818" s="277"/>
      <c r="O818" s="277"/>
      <c r="P818" s="277"/>
      <c r="Q818" s="277"/>
      <c r="R818" s="277"/>
      <c r="S818" s="277"/>
      <c r="T818" s="278"/>
      <c r="AT818" s="279" t="s">
        <v>307</v>
      </c>
      <c r="AU818" s="279" t="s">
        <v>83</v>
      </c>
      <c r="AV818" s="16" t="s">
        <v>301</v>
      </c>
      <c r="AW818" s="16" t="s">
        <v>32</v>
      </c>
      <c r="AX818" s="16" t="s">
        <v>81</v>
      </c>
      <c r="AY818" s="279" t="s">
        <v>294</v>
      </c>
    </row>
    <row r="819" spans="1:65" s="2" customFormat="1" ht="16.5" customHeight="1" x14ac:dyDescent="0.2">
      <c r="A819" s="35"/>
      <c r="B819" s="36"/>
      <c r="C819" s="259" t="s">
        <v>1210</v>
      </c>
      <c r="D819" s="259" t="s">
        <v>409</v>
      </c>
      <c r="E819" s="260" t="s">
        <v>1211</v>
      </c>
      <c r="F819" s="261" t="s">
        <v>1212</v>
      </c>
      <c r="G819" s="262" t="s">
        <v>299</v>
      </c>
      <c r="H819" s="263">
        <v>64.869</v>
      </c>
      <c r="I819" s="264"/>
      <c r="J819" s="265">
        <f>ROUND(I819*H819,2)</f>
        <v>0</v>
      </c>
      <c r="K819" s="261" t="s">
        <v>1</v>
      </c>
      <c r="L819" s="266"/>
      <c r="M819" s="267" t="s">
        <v>1</v>
      </c>
      <c r="N819" s="268" t="s">
        <v>40</v>
      </c>
      <c r="O819" s="72"/>
      <c r="P819" s="218">
        <f>O819*H819</f>
        <v>0</v>
      </c>
      <c r="Q819" s="218">
        <v>7.3499999999999998E-3</v>
      </c>
      <c r="R819" s="218">
        <f>Q819*H819</f>
        <v>0.47678714999999999</v>
      </c>
      <c r="S819" s="218">
        <v>0</v>
      </c>
      <c r="T819" s="219">
        <f>S819*H819</f>
        <v>0</v>
      </c>
      <c r="U819" s="35"/>
      <c r="V819" s="35"/>
      <c r="W819" s="35"/>
      <c r="X819" s="35"/>
      <c r="Y819" s="35"/>
      <c r="Z819" s="35"/>
      <c r="AA819" s="35"/>
      <c r="AB819" s="35"/>
      <c r="AC819" s="35"/>
      <c r="AD819" s="35"/>
      <c r="AE819" s="35"/>
      <c r="AR819" s="220" t="s">
        <v>502</v>
      </c>
      <c r="AT819" s="220" t="s">
        <v>409</v>
      </c>
      <c r="AU819" s="220" t="s">
        <v>83</v>
      </c>
      <c r="AY819" s="18" t="s">
        <v>294</v>
      </c>
      <c r="BE819" s="221">
        <f>IF(N819="základní",J819,0)</f>
        <v>0</v>
      </c>
      <c r="BF819" s="221">
        <f>IF(N819="snížená",J819,0)</f>
        <v>0</v>
      </c>
      <c r="BG819" s="221">
        <f>IF(N819="zákl. přenesená",J819,0)</f>
        <v>0</v>
      </c>
      <c r="BH819" s="221">
        <f>IF(N819="sníž. přenesená",J819,0)</f>
        <v>0</v>
      </c>
      <c r="BI819" s="221">
        <f>IF(N819="nulová",J819,0)</f>
        <v>0</v>
      </c>
      <c r="BJ819" s="18" t="s">
        <v>81</v>
      </c>
      <c r="BK819" s="221">
        <f>ROUND(I819*H819,2)</f>
        <v>0</v>
      </c>
      <c r="BL819" s="18" t="s">
        <v>396</v>
      </c>
      <c r="BM819" s="220" t="s">
        <v>1213</v>
      </c>
    </row>
    <row r="820" spans="1:65" s="2" customFormat="1" x14ac:dyDescent="0.2">
      <c r="A820" s="35"/>
      <c r="B820" s="36"/>
      <c r="C820" s="37"/>
      <c r="D820" s="222" t="s">
        <v>303</v>
      </c>
      <c r="E820" s="37"/>
      <c r="F820" s="223" t="s">
        <v>1212</v>
      </c>
      <c r="G820" s="37"/>
      <c r="H820" s="37"/>
      <c r="I820" s="124"/>
      <c r="J820" s="37"/>
      <c r="K820" s="37"/>
      <c r="L820" s="40"/>
      <c r="M820" s="224"/>
      <c r="N820" s="225"/>
      <c r="O820" s="72"/>
      <c r="P820" s="72"/>
      <c r="Q820" s="72"/>
      <c r="R820" s="72"/>
      <c r="S820" s="72"/>
      <c r="T820" s="73"/>
      <c r="U820" s="35"/>
      <c r="V820" s="35"/>
      <c r="W820" s="35"/>
      <c r="X820" s="35"/>
      <c r="Y820" s="35"/>
      <c r="Z820" s="35"/>
      <c r="AA820" s="35"/>
      <c r="AB820" s="35"/>
      <c r="AC820" s="35"/>
      <c r="AD820" s="35"/>
      <c r="AE820" s="35"/>
      <c r="AT820" s="18" t="s">
        <v>303</v>
      </c>
      <c r="AU820" s="18" t="s">
        <v>83</v>
      </c>
    </row>
    <row r="821" spans="1:65" s="14" customFormat="1" x14ac:dyDescent="0.2">
      <c r="B821" s="237"/>
      <c r="C821" s="238"/>
      <c r="D821" s="222" t="s">
        <v>307</v>
      </c>
      <c r="E821" s="238"/>
      <c r="F821" s="240" t="s">
        <v>1214</v>
      </c>
      <c r="G821" s="238"/>
      <c r="H821" s="241">
        <v>64.869</v>
      </c>
      <c r="I821" s="242"/>
      <c r="J821" s="238"/>
      <c r="K821" s="238"/>
      <c r="L821" s="243"/>
      <c r="M821" s="244"/>
      <c r="N821" s="245"/>
      <c r="O821" s="245"/>
      <c r="P821" s="245"/>
      <c r="Q821" s="245"/>
      <c r="R821" s="245"/>
      <c r="S821" s="245"/>
      <c r="T821" s="246"/>
      <c r="AT821" s="247" t="s">
        <v>307</v>
      </c>
      <c r="AU821" s="247" t="s">
        <v>83</v>
      </c>
      <c r="AV821" s="14" t="s">
        <v>83</v>
      </c>
      <c r="AW821" s="14" t="s">
        <v>4</v>
      </c>
      <c r="AX821" s="14" t="s">
        <v>81</v>
      </c>
      <c r="AY821" s="247" t="s">
        <v>294</v>
      </c>
    </row>
    <row r="822" spans="1:65" s="2" customFormat="1" ht="24" customHeight="1" x14ac:dyDescent="0.2">
      <c r="A822" s="35"/>
      <c r="B822" s="36"/>
      <c r="C822" s="209" t="s">
        <v>1215</v>
      </c>
      <c r="D822" s="209" t="s">
        <v>296</v>
      </c>
      <c r="E822" s="210" t="s">
        <v>1216</v>
      </c>
      <c r="F822" s="211" t="s">
        <v>1217</v>
      </c>
      <c r="G822" s="212" t="s">
        <v>1142</v>
      </c>
      <c r="H822" s="280"/>
      <c r="I822" s="214"/>
      <c r="J822" s="215">
        <f>ROUND(I822*H822,2)</f>
        <v>0</v>
      </c>
      <c r="K822" s="211" t="s">
        <v>300</v>
      </c>
      <c r="L822" s="40"/>
      <c r="M822" s="216" t="s">
        <v>1</v>
      </c>
      <c r="N822" s="217" t="s">
        <v>40</v>
      </c>
      <c r="O822" s="72"/>
      <c r="P822" s="218">
        <f>O822*H822</f>
        <v>0</v>
      </c>
      <c r="Q822" s="218">
        <v>0</v>
      </c>
      <c r="R822" s="218">
        <f>Q822*H822</f>
        <v>0</v>
      </c>
      <c r="S822" s="218">
        <v>0</v>
      </c>
      <c r="T822" s="219">
        <f>S822*H822</f>
        <v>0</v>
      </c>
      <c r="U822" s="35"/>
      <c r="V822" s="35"/>
      <c r="W822" s="35"/>
      <c r="X822" s="35"/>
      <c r="Y822" s="35"/>
      <c r="Z822" s="35"/>
      <c r="AA822" s="35"/>
      <c r="AB822" s="35"/>
      <c r="AC822" s="35"/>
      <c r="AD822" s="35"/>
      <c r="AE822" s="35"/>
      <c r="AR822" s="220" t="s">
        <v>396</v>
      </c>
      <c r="AT822" s="220" t="s">
        <v>296</v>
      </c>
      <c r="AU822" s="220" t="s">
        <v>83</v>
      </c>
      <c r="AY822" s="18" t="s">
        <v>294</v>
      </c>
      <c r="BE822" s="221">
        <f>IF(N822="základní",J822,0)</f>
        <v>0</v>
      </c>
      <c r="BF822" s="221">
        <f>IF(N822="snížená",J822,0)</f>
        <v>0</v>
      </c>
      <c r="BG822" s="221">
        <f>IF(N822="zákl. přenesená",J822,0)</f>
        <v>0</v>
      </c>
      <c r="BH822" s="221">
        <f>IF(N822="sníž. přenesená",J822,0)</f>
        <v>0</v>
      </c>
      <c r="BI822" s="221">
        <f>IF(N822="nulová",J822,0)</f>
        <v>0</v>
      </c>
      <c r="BJ822" s="18" t="s">
        <v>81</v>
      </c>
      <c r="BK822" s="221">
        <f>ROUND(I822*H822,2)</f>
        <v>0</v>
      </c>
      <c r="BL822" s="18" t="s">
        <v>396</v>
      </c>
      <c r="BM822" s="220" t="s">
        <v>1218</v>
      </c>
    </row>
    <row r="823" spans="1:65" s="2" customFormat="1" ht="28.8" x14ac:dyDescent="0.2">
      <c r="A823" s="35"/>
      <c r="B823" s="36"/>
      <c r="C823" s="37"/>
      <c r="D823" s="222" t="s">
        <v>303</v>
      </c>
      <c r="E823" s="37"/>
      <c r="F823" s="223" t="s">
        <v>1219</v>
      </c>
      <c r="G823" s="37"/>
      <c r="H823" s="37"/>
      <c r="I823" s="124"/>
      <c r="J823" s="37"/>
      <c r="K823" s="37"/>
      <c r="L823" s="40"/>
      <c r="M823" s="224"/>
      <c r="N823" s="225"/>
      <c r="O823" s="72"/>
      <c r="P823" s="72"/>
      <c r="Q823" s="72"/>
      <c r="R823" s="72"/>
      <c r="S823" s="72"/>
      <c r="T823" s="73"/>
      <c r="U823" s="35"/>
      <c r="V823" s="35"/>
      <c r="W823" s="35"/>
      <c r="X823" s="35"/>
      <c r="Y823" s="35"/>
      <c r="Z823" s="35"/>
      <c r="AA823" s="35"/>
      <c r="AB823" s="35"/>
      <c r="AC823" s="35"/>
      <c r="AD823" s="35"/>
      <c r="AE823" s="35"/>
      <c r="AT823" s="18" t="s">
        <v>303</v>
      </c>
      <c r="AU823" s="18" t="s">
        <v>83</v>
      </c>
    </row>
    <row r="824" spans="1:65" s="12" customFormat="1" ht="22.95" customHeight="1" x14ac:dyDescent="0.25">
      <c r="B824" s="193"/>
      <c r="C824" s="194"/>
      <c r="D824" s="195" t="s">
        <v>74</v>
      </c>
      <c r="E824" s="207" t="s">
        <v>1220</v>
      </c>
      <c r="F824" s="207" t="s">
        <v>1221</v>
      </c>
      <c r="G824" s="194"/>
      <c r="H824" s="194"/>
      <c r="I824" s="197"/>
      <c r="J824" s="208">
        <f>BK824</f>
        <v>0</v>
      </c>
      <c r="K824" s="194"/>
      <c r="L824" s="199"/>
      <c r="M824" s="200"/>
      <c r="N824" s="201"/>
      <c r="O824" s="201"/>
      <c r="P824" s="202">
        <f>SUM(P825:P852)</f>
        <v>0</v>
      </c>
      <c r="Q824" s="201"/>
      <c r="R824" s="202">
        <f>SUM(R825:R852)</f>
        <v>0.28627799999999998</v>
      </c>
      <c r="S824" s="201"/>
      <c r="T824" s="203">
        <f>SUM(T825:T852)</f>
        <v>0</v>
      </c>
      <c r="AR824" s="204" t="s">
        <v>83</v>
      </c>
      <c r="AT824" s="205" t="s">
        <v>74</v>
      </c>
      <c r="AU824" s="205" t="s">
        <v>81</v>
      </c>
      <c r="AY824" s="204" t="s">
        <v>294</v>
      </c>
      <c r="BK824" s="206">
        <f>SUM(BK825:BK852)</f>
        <v>0</v>
      </c>
    </row>
    <row r="825" spans="1:65" s="2" customFormat="1" ht="24" customHeight="1" x14ac:dyDescent="0.2">
      <c r="A825" s="35"/>
      <c r="B825" s="36"/>
      <c r="C825" s="209" t="s">
        <v>1222</v>
      </c>
      <c r="D825" s="209" t="s">
        <v>296</v>
      </c>
      <c r="E825" s="210" t="s">
        <v>1223</v>
      </c>
      <c r="F825" s="211" t="s">
        <v>1224</v>
      </c>
      <c r="G825" s="212" t="s">
        <v>386</v>
      </c>
      <c r="H825" s="213">
        <v>16</v>
      </c>
      <c r="I825" s="214"/>
      <c r="J825" s="215">
        <f>ROUND(I825*H825,2)</f>
        <v>0</v>
      </c>
      <c r="K825" s="211" t="s">
        <v>300</v>
      </c>
      <c r="L825" s="40"/>
      <c r="M825" s="216" t="s">
        <v>1</v>
      </c>
      <c r="N825" s="217" t="s">
        <v>40</v>
      </c>
      <c r="O825" s="72"/>
      <c r="P825" s="218">
        <f>O825*H825</f>
        <v>0</v>
      </c>
      <c r="Q825" s="218">
        <v>2.96E-3</v>
      </c>
      <c r="R825" s="218">
        <f>Q825*H825</f>
        <v>4.7359999999999999E-2</v>
      </c>
      <c r="S825" s="218">
        <v>0</v>
      </c>
      <c r="T825" s="219">
        <f>S825*H825</f>
        <v>0</v>
      </c>
      <c r="U825" s="35"/>
      <c r="V825" s="35"/>
      <c r="W825" s="35"/>
      <c r="X825" s="35"/>
      <c r="Y825" s="35"/>
      <c r="Z825" s="35"/>
      <c r="AA825" s="35"/>
      <c r="AB825" s="35"/>
      <c r="AC825" s="35"/>
      <c r="AD825" s="35"/>
      <c r="AE825" s="35"/>
      <c r="AR825" s="220" t="s">
        <v>396</v>
      </c>
      <c r="AT825" s="220" t="s">
        <v>296</v>
      </c>
      <c r="AU825" s="220" t="s">
        <v>83</v>
      </c>
      <c r="AY825" s="18" t="s">
        <v>294</v>
      </c>
      <c r="BE825" s="221">
        <f>IF(N825="základní",J825,0)</f>
        <v>0</v>
      </c>
      <c r="BF825" s="221">
        <f>IF(N825="snížená",J825,0)</f>
        <v>0</v>
      </c>
      <c r="BG825" s="221">
        <f>IF(N825="zákl. přenesená",J825,0)</f>
        <v>0</v>
      </c>
      <c r="BH825" s="221">
        <f>IF(N825="sníž. přenesená",J825,0)</f>
        <v>0</v>
      </c>
      <c r="BI825" s="221">
        <f>IF(N825="nulová",J825,0)</f>
        <v>0</v>
      </c>
      <c r="BJ825" s="18" t="s">
        <v>81</v>
      </c>
      <c r="BK825" s="221">
        <f>ROUND(I825*H825,2)</f>
        <v>0</v>
      </c>
      <c r="BL825" s="18" t="s">
        <v>396</v>
      </c>
      <c r="BM825" s="220" t="s">
        <v>1225</v>
      </c>
    </row>
    <row r="826" spans="1:65" s="2" customFormat="1" ht="28.8" x14ac:dyDescent="0.2">
      <c r="A826" s="35"/>
      <c r="B826" s="36"/>
      <c r="C826" s="37"/>
      <c r="D826" s="222" t="s">
        <v>303</v>
      </c>
      <c r="E826" s="37"/>
      <c r="F826" s="223" t="s">
        <v>1226</v>
      </c>
      <c r="G826" s="37"/>
      <c r="H826" s="37"/>
      <c r="I826" s="124"/>
      <c r="J826" s="37"/>
      <c r="K826" s="37"/>
      <c r="L826" s="40"/>
      <c r="M826" s="224"/>
      <c r="N826" s="225"/>
      <c r="O826" s="72"/>
      <c r="P826" s="72"/>
      <c r="Q826" s="72"/>
      <c r="R826" s="72"/>
      <c r="S826" s="72"/>
      <c r="T826" s="73"/>
      <c r="U826" s="35"/>
      <c r="V826" s="35"/>
      <c r="W826" s="35"/>
      <c r="X826" s="35"/>
      <c r="Y826" s="35"/>
      <c r="Z826" s="35"/>
      <c r="AA826" s="35"/>
      <c r="AB826" s="35"/>
      <c r="AC826" s="35"/>
      <c r="AD826" s="35"/>
      <c r="AE826" s="35"/>
      <c r="AT826" s="18" t="s">
        <v>303</v>
      </c>
      <c r="AU826" s="18" t="s">
        <v>83</v>
      </c>
    </row>
    <row r="827" spans="1:65" s="2" customFormat="1" ht="28.8" x14ac:dyDescent="0.2">
      <c r="A827" s="35"/>
      <c r="B827" s="36"/>
      <c r="C827" s="37"/>
      <c r="D827" s="222" t="s">
        <v>305</v>
      </c>
      <c r="E827" s="37"/>
      <c r="F827" s="226" t="s">
        <v>306</v>
      </c>
      <c r="G827" s="37"/>
      <c r="H827" s="37"/>
      <c r="I827" s="124"/>
      <c r="J827" s="37"/>
      <c r="K827" s="37"/>
      <c r="L827" s="40"/>
      <c r="M827" s="224"/>
      <c r="N827" s="225"/>
      <c r="O827" s="72"/>
      <c r="P827" s="72"/>
      <c r="Q827" s="72"/>
      <c r="R827" s="72"/>
      <c r="S827" s="72"/>
      <c r="T827" s="73"/>
      <c r="U827" s="35"/>
      <c r="V827" s="35"/>
      <c r="W827" s="35"/>
      <c r="X827" s="35"/>
      <c r="Y827" s="35"/>
      <c r="Z827" s="35"/>
      <c r="AA827" s="35"/>
      <c r="AB827" s="35"/>
      <c r="AC827" s="35"/>
      <c r="AD827" s="35"/>
      <c r="AE827" s="35"/>
      <c r="AT827" s="18" t="s">
        <v>305</v>
      </c>
      <c r="AU827" s="18" t="s">
        <v>83</v>
      </c>
    </row>
    <row r="828" spans="1:65" s="14" customFormat="1" x14ac:dyDescent="0.2">
      <c r="B828" s="237"/>
      <c r="C828" s="238"/>
      <c r="D828" s="222" t="s">
        <v>307</v>
      </c>
      <c r="E828" s="239" t="s">
        <v>1</v>
      </c>
      <c r="F828" s="240" t="s">
        <v>396</v>
      </c>
      <c r="G828" s="238"/>
      <c r="H828" s="241">
        <v>16</v>
      </c>
      <c r="I828" s="242"/>
      <c r="J828" s="238"/>
      <c r="K828" s="238"/>
      <c r="L828" s="243"/>
      <c r="M828" s="244"/>
      <c r="N828" s="245"/>
      <c r="O828" s="245"/>
      <c r="P828" s="245"/>
      <c r="Q828" s="245"/>
      <c r="R828" s="245"/>
      <c r="S828" s="245"/>
      <c r="T828" s="246"/>
      <c r="AT828" s="247" t="s">
        <v>307</v>
      </c>
      <c r="AU828" s="247" t="s">
        <v>83</v>
      </c>
      <c r="AV828" s="14" t="s">
        <v>83</v>
      </c>
      <c r="AW828" s="14" t="s">
        <v>32</v>
      </c>
      <c r="AX828" s="14" t="s">
        <v>81</v>
      </c>
      <c r="AY828" s="247" t="s">
        <v>294</v>
      </c>
    </row>
    <row r="829" spans="1:65" s="2" customFormat="1" ht="24" customHeight="1" x14ac:dyDescent="0.2">
      <c r="A829" s="35"/>
      <c r="B829" s="36"/>
      <c r="C829" s="209" t="s">
        <v>1227</v>
      </c>
      <c r="D829" s="209" t="s">
        <v>296</v>
      </c>
      <c r="E829" s="210" t="s">
        <v>1228</v>
      </c>
      <c r="F829" s="211" t="s">
        <v>1229</v>
      </c>
      <c r="G829" s="212" t="s">
        <v>386</v>
      </c>
      <c r="H829" s="213">
        <v>14.7</v>
      </c>
      <c r="I829" s="214"/>
      <c r="J829" s="215">
        <f>ROUND(I829*H829,2)</f>
        <v>0</v>
      </c>
      <c r="K829" s="211" t="s">
        <v>300</v>
      </c>
      <c r="L829" s="40"/>
      <c r="M829" s="216" t="s">
        <v>1</v>
      </c>
      <c r="N829" s="217" t="s">
        <v>40</v>
      </c>
      <c r="O829" s="72"/>
      <c r="P829" s="218">
        <f>O829*H829</f>
        <v>0</v>
      </c>
      <c r="Q829" s="218">
        <v>4.3699999999999998E-3</v>
      </c>
      <c r="R829" s="218">
        <f>Q829*H829</f>
        <v>6.4238999999999991E-2</v>
      </c>
      <c r="S829" s="218">
        <v>0</v>
      </c>
      <c r="T829" s="219">
        <f>S829*H829</f>
        <v>0</v>
      </c>
      <c r="U829" s="35"/>
      <c r="V829" s="35"/>
      <c r="W829" s="35"/>
      <c r="X829" s="35"/>
      <c r="Y829" s="35"/>
      <c r="Z829" s="35"/>
      <c r="AA829" s="35"/>
      <c r="AB829" s="35"/>
      <c r="AC829" s="35"/>
      <c r="AD829" s="35"/>
      <c r="AE829" s="35"/>
      <c r="AR829" s="220" t="s">
        <v>396</v>
      </c>
      <c r="AT829" s="220" t="s">
        <v>296</v>
      </c>
      <c r="AU829" s="220" t="s">
        <v>83</v>
      </c>
      <c r="AY829" s="18" t="s">
        <v>294</v>
      </c>
      <c r="BE829" s="221">
        <f>IF(N829="základní",J829,0)</f>
        <v>0</v>
      </c>
      <c r="BF829" s="221">
        <f>IF(N829="snížená",J829,0)</f>
        <v>0</v>
      </c>
      <c r="BG829" s="221">
        <f>IF(N829="zákl. přenesená",J829,0)</f>
        <v>0</v>
      </c>
      <c r="BH829" s="221">
        <f>IF(N829="sníž. přenesená",J829,0)</f>
        <v>0</v>
      </c>
      <c r="BI829" s="221">
        <f>IF(N829="nulová",J829,0)</f>
        <v>0</v>
      </c>
      <c r="BJ829" s="18" t="s">
        <v>81</v>
      </c>
      <c r="BK829" s="221">
        <f>ROUND(I829*H829,2)</f>
        <v>0</v>
      </c>
      <c r="BL829" s="18" t="s">
        <v>396</v>
      </c>
      <c r="BM829" s="220" t="s">
        <v>1230</v>
      </c>
    </row>
    <row r="830" spans="1:65" s="2" customFormat="1" ht="28.8" x14ac:dyDescent="0.2">
      <c r="A830" s="35"/>
      <c r="B830" s="36"/>
      <c r="C830" s="37"/>
      <c r="D830" s="222" t="s">
        <v>303</v>
      </c>
      <c r="E830" s="37"/>
      <c r="F830" s="223" t="s">
        <v>1231</v>
      </c>
      <c r="G830" s="37"/>
      <c r="H830" s="37"/>
      <c r="I830" s="124"/>
      <c r="J830" s="37"/>
      <c r="K830" s="37"/>
      <c r="L830" s="40"/>
      <c r="M830" s="224"/>
      <c r="N830" s="225"/>
      <c r="O830" s="72"/>
      <c r="P830" s="72"/>
      <c r="Q830" s="72"/>
      <c r="R830" s="72"/>
      <c r="S830" s="72"/>
      <c r="T830" s="73"/>
      <c r="U830" s="35"/>
      <c r="V830" s="35"/>
      <c r="W830" s="35"/>
      <c r="X830" s="35"/>
      <c r="Y830" s="35"/>
      <c r="Z830" s="35"/>
      <c r="AA830" s="35"/>
      <c r="AB830" s="35"/>
      <c r="AC830" s="35"/>
      <c r="AD830" s="35"/>
      <c r="AE830" s="35"/>
      <c r="AT830" s="18" t="s">
        <v>303</v>
      </c>
      <c r="AU830" s="18" t="s">
        <v>83</v>
      </c>
    </row>
    <row r="831" spans="1:65" s="2" customFormat="1" ht="28.8" x14ac:dyDescent="0.2">
      <c r="A831" s="35"/>
      <c r="B831" s="36"/>
      <c r="C831" s="37"/>
      <c r="D831" s="222" t="s">
        <v>305</v>
      </c>
      <c r="E831" s="37"/>
      <c r="F831" s="226" t="s">
        <v>306</v>
      </c>
      <c r="G831" s="37"/>
      <c r="H831" s="37"/>
      <c r="I831" s="124"/>
      <c r="J831" s="37"/>
      <c r="K831" s="37"/>
      <c r="L831" s="40"/>
      <c r="M831" s="224"/>
      <c r="N831" s="225"/>
      <c r="O831" s="72"/>
      <c r="P831" s="72"/>
      <c r="Q831" s="72"/>
      <c r="R831" s="72"/>
      <c r="S831" s="72"/>
      <c r="T831" s="73"/>
      <c r="U831" s="35"/>
      <c r="V831" s="35"/>
      <c r="W831" s="35"/>
      <c r="X831" s="35"/>
      <c r="Y831" s="35"/>
      <c r="Z831" s="35"/>
      <c r="AA831" s="35"/>
      <c r="AB831" s="35"/>
      <c r="AC831" s="35"/>
      <c r="AD831" s="35"/>
      <c r="AE831" s="35"/>
      <c r="AT831" s="18" t="s">
        <v>305</v>
      </c>
      <c r="AU831" s="18" t="s">
        <v>83</v>
      </c>
    </row>
    <row r="832" spans="1:65" s="14" customFormat="1" x14ac:dyDescent="0.2">
      <c r="B832" s="237"/>
      <c r="C832" s="238"/>
      <c r="D832" s="222" t="s">
        <v>307</v>
      </c>
      <c r="E832" s="239" t="s">
        <v>1</v>
      </c>
      <c r="F832" s="240" t="s">
        <v>1232</v>
      </c>
      <c r="G832" s="238"/>
      <c r="H832" s="241">
        <v>14.7</v>
      </c>
      <c r="I832" s="242"/>
      <c r="J832" s="238"/>
      <c r="K832" s="238"/>
      <c r="L832" s="243"/>
      <c r="M832" s="244"/>
      <c r="N832" s="245"/>
      <c r="O832" s="245"/>
      <c r="P832" s="245"/>
      <c r="Q832" s="245"/>
      <c r="R832" s="245"/>
      <c r="S832" s="245"/>
      <c r="T832" s="246"/>
      <c r="AT832" s="247" t="s">
        <v>307</v>
      </c>
      <c r="AU832" s="247" t="s">
        <v>83</v>
      </c>
      <c r="AV832" s="14" t="s">
        <v>83</v>
      </c>
      <c r="AW832" s="14" t="s">
        <v>32</v>
      </c>
      <c r="AX832" s="14" t="s">
        <v>81</v>
      </c>
      <c r="AY832" s="247" t="s">
        <v>294</v>
      </c>
    </row>
    <row r="833" spans="1:65" s="2" customFormat="1" ht="36" customHeight="1" x14ac:dyDescent="0.2">
      <c r="A833" s="35"/>
      <c r="B833" s="36"/>
      <c r="C833" s="209" t="s">
        <v>1233</v>
      </c>
      <c r="D833" s="209" t="s">
        <v>296</v>
      </c>
      <c r="E833" s="210" t="s">
        <v>1234</v>
      </c>
      <c r="F833" s="211" t="s">
        <v>1235</v>
      </c>
      <c r="G833" s="212" t="s">
        <v>386</v>
      </c>
      <c r="H833" s="213">
        <v>14.7</v>
      </c>
      <c r="I833" s="214"/>
      <c r="J833" s="215">
        <f>ROUND(I833*H833,2)</f>
        <v>0</v>
      </c>
      <c r="K833" s="211" t="s">
        <v>1</v>
      </c>
      <c r="L833" s="40"/>
      <c r="M833" s="216" t="s">
        <v>1</v>
      </c>
      <c r="N833" s="217" t="s">
        <v>40</v>
      </c>
      <c r="O833" s="72"/>
      <c r="P833" s="218">
        <f>O833*H833</f>
        <v>0</v>
      </c>
      <c r="Q833" s="218">
        <v>4.3699999999999998E-3</v>
      </c>
      <c r="R833" s="218">
        <f>Q833*H833</f>
        <v>6.4238999999999991E-2</v>
      </c>
      <c r="S833" s="218">
        <v>0</v>
      </c>
      <c r="T833" s="219">
        <f>S833*H833</f>
        <v>0</v>
      </c>
      <c r="U833" s="35"/>
      <c r="V833" s="35"/>
      <c r="W833" s="35"/>
      <c r="X833" s="35"/>
      <c r="Y833" s="35"/>
      <c r="Z833" s="35"/>
      <c r="AA833" s="35"/>
      <c r="AB833" s="35"/>
      <c r="AC833" s="35"/>
      <c r="AD833" s="35"/>
      <c r="AE833" s="35"/>
      <c r="AR833" s="220" t="s">
        <v>396</v>
      </c>
      <c r="AT833" s="220" t="s">
        <v>296</v>
      </c>
      <c r="AU833" s="220" t="s">
        <v>83</v>
      </c>
      <c r="AY833" s="18" t="s">
        <v>294</v>
      </c>
      <c r="BE833" s="221">
        <f>IF(N833="základní",J833,0)</f>
        <v>0</v>
      </c>
      <c r="BF833" s="221">
        <f>IF(N833="snížená",J833,0)</f>
        <v>0</v>
      </c>
      <c r="BG833" s="221">
        <f>IF(N833="zákl. přenesená",J833,0)</f>
        <v>0</v>
      </c>
      <c r="BH833" s="221">
        <f>IF(N833="sníž. přenesená",J833,0)</f>
        <v>0</v>
      </c>
      <c r="BI833" s="221">
        <f>IF(N833="nulová",J833,0)</f>
        <v>0</v>
      </c>
      <c r="BJ833" s="18" t="s">
        <v>81</v>
      </c>
      <c r="BK833" s="221">
        <f>ROUND(I833*H833,2)</f>
        <v>0</v>
      </c>
      <c r="BL833" s="18" t="s">
        <v>396</v>
      </c>
      <c r="BM833" s="220" t="s">
        <v>1236</v>
      </c>
    </row>
    <row r="834" spans="1:65" s="2" customFormat="1" ht="28.8" x14ac:dyDescent="0.2">
      <c r="A834" s="35"/>
      <c r="B834" s="36"/>
      <c r="C834" s="37"/>
      <c r="D834" s="222" t="s">
        <v>303</v>
      </c>
      <c r="E834" s="37"/>
      <c r="F834" s="223" t="s">
        <v>1231</v>
      </c>
      <c r="G834" s="37"/>
      <c r="H834" s="37"/>
      <c r="I834" s="124"/>
      <c r="J834" s="37"/>
      <c r="K834" s="37"/>
      <c r="L834" s="40"/>
      <c r="M834" s="224"/>
      <c r="N834" s="225"/>
      <c r="O834" s="72"/>
      <c r="P834" s="72"/>
      <c r="Q834" s="72"/>
      <c r="R834" s="72"/>
      <c r="S834" s="72"/>
      <c r="T834" s="73"/>
      <c r="U834" s="35"/>
      <c r="V834" s="35"/>
      <c r="W834" s="35"/>
      <c r="X834" s="35"/>
      <c r="Y834" s="35"/>
      <c r="Z834" s="35"/>
      <c r="AA834" s="35"/>
      <c r="AB834" s="35"/>
      <c r="AC834" s="35"/>
      <c r="AD834" s="35"/>
      <c r="AE834" s="35"/>
      <c r="AT834" s="18" t="s">
        <v>303</v>
      </c>
      <c r="AU834" s="18" t="s">
        <v>83</v>
      </c>
    </row>
    <row r="835" spans="1:65" s="2" customFormat="1" ht="28.8" x14ac:dyDescent="0.2">
      <c r="A835" s="35"/>
      <c r="B835" s="36"/>
      <c r="C835" s="37"/>
      <c r="D835" s="222" t="s">
        <v>305</v>
      </c>
      <c r="E835" s="37"/>
      <c r="F835" s="226" t="s">
        <v>306</v>
      </c>
      <c r="G835" s="37"/>
      <c r="H835" s="37"/>
      <c r="I835" s="124"/>
      <c r="J835" s="37"/>
      <c r="K835" s="37"/>
      <c r="L835" s="40"/>
      <c r="M835" s="224"/>
      <c r="N835" s="225"/>
      <c r="O835" s="72"/>
      <c r="P835" s="72"/>
      <c r="Q835" s="72"/>
      <c r="R835" s="72"/>
      <c r="S835" s="72"/>
      <c r="T835" s="73"/>
      <c r="U835" s="35"/>
      <c r="V835" s="35"/>
      <c r="W835" s="35"/>
      <c r="X835" s="35"/>
      <c r="Y835" s="35"/>
      <c r="Z835" s="35"/>
      <c r="AA835" s="35"/>
      <c r="AB835" s="35"/>
      <c r="AC835" s="35"/>
      <c r="AD835" s="35"/>
      <c r="AE835" s="35"/>
      <c r="AT835" s="18" t="s">
        <v>305</v>
      </c>
      <c r="AU835" s="18" t="s">
        <v>83</v>
      </c>
    </row>
    <row r="836" spans="1:65" s="14" customFormat="1" x14ac:dyDescent="0.2">
      <c r="B836" s="237"/>
      <c r="C836" s="238"/>
      <c r="D836" s="222" t="s">
        <v>307</v>
      </c>
      <c r="E836" s="239" t="s">
        <v>1</v>
      </c>
      <c r="F836" s="240" t="s">
        <v>1232</v>
      </c>
      <c r="G836" s="238"/>
      <c r="H836" s="241">
        <v>14.7</v>
      </c>
      <c r="I836" s="242"/>
      <c r="J836" s="238"/>
      <c r="K836" s="238"/>
      <c r="L836" s="243"/>
      <c r="M836" s="244"/>
      <c r="N836" s="245"/>
      <c r="O836" s="245"/>
      <c r="P836" s="245"/>
      <c r="Q836" s="245"/>
      <c r="R836" s="245"/>
      <c r="S836" s="245"/>
      <c r="T836" s="246"/>
      <c r="AT836" s="247" t="s">
        <v>307</v>
      </c>
      <c r="AU836" s="247" t="s">
        <v>83</v>
      </c>
      <c r="AV836" s="14" t="s">
        <v>83</v>
      </c>
      <c r="AW836" s="14" t="s">
        <v>32</v>
      </c>
      <c r="AX836" s="14" t="s">
        <v>81</v>
      </c>
      <c r="AY836" s="247" t="s">
        <v>294</v>
      </c>
    </row>
    <row r="837" spans="1:65" s="2" customFormat="1" ht="24" customHeight="1" x14ac:dyDescent="0.2">
      <c r="A837" s="35"/>
      <c r="B837" s="36"/>
      <c r="C837" s="209" t="s">
        <v>1237</v>
      </c>
      <c r="D837" s="209" t="s">
        <v>296</v>
      </c>
      <c r="E837" s="210" t="s">
        <v>1238</v>
      </c>
      <c r="F837" s="211" t="s">
        <v>1239</v>
      </c>
      <c r="G837" s="212" t="s">
        <v>386</v>
      </c>
      <c r="H837" s="213">
        <v>10</v>
      </c>
      <c r="I837" s="214"/>
      <c r="J837" s="215">
        <f>ROUND(I837*H837,2)</f>
        <v>0</v>
      </c>
      <c r="K837" s="211" t="s">
        <v>300</v>
      </c>
      <c r="L837" s="40"/>
      <c r="M837" s="216" t="s">
        <v>1</v>
      </c>
      <c r="N837" s="217" t="s">
        <v>40</v>
      </c>
      <c r="O837" s="72"/>
      <c r="P837" s="218">
        <f>O837*H837</f>
        <v>0</v>
      </c>
      <c r="Q837" s="218">
        <v>2.9099999999999998E-3</v>
      </c>
      <c r="R837" s="218">
        <f>Q837*H837</f>
        <v>2.9099999999999997E-2</v>
      </c>
      <c r="S837" s="218">
        <v>0</v>
      </c>
      <c r="T837" s="219">
        <f>S837*H837</f>
        <v>0</v>
      </c>
      <c r="U837" s="35"/>
      <c r="V837" s="35"/>
      <c r="W837" s="35"/>
      <c r="X837" s="35"/>
      <c r="Y837" s="35"/>
      <c r="Z837" s="35"/>
      <c r="AA837" s="35"/>
      <c r="AB837" s="35"/>
      <c r="AC837" s="35"/>
      <c r="AD837" s="35"/>
      <c r="AE837" s="35"/>
      <c r="AR837" s="220" t="s">
        <v>396</v>
      </c>
      <c r="AT837" s="220" t="s">
        <v>296</v>
      </c>
      <c r="AU837" s="220" t="s">
        <v>83</v>
      </c>
      <c r="AY837" s="18" t="s">
        <v>294</v>
      </c>
      <c r="BE837" s="221">
        <f>IF(N837="základní",J837,0)</f>
        <v>0</v>
      </c>
      <c r="BF837" s="221">
        <f>IF(N837="snížená",J837,0)</f>
        <v>0</v>
      </c>
      <c r="BG837" s="221">
        <f>IF(N837="zákl. přenesená",J837,0)</f>
        <v>0</v>
      </c>
      <c r="BH837" s="221">
        <f>IF(N837="sníž. přenesená",J837,0)</f>
        <v>0</v>
      </c>
      <c r="BI837" s="221">
        <f>IF(N837="nulová",J837,0)</f>
        <v>0</v>
      </c>
      <c r="BJ837" s="18" t="s">
        <v>81</v>
      </c>
      <c r="BK837" s="221">
        <f>ROUND(I837*H837,2)</f>
        <v>0</v>
      </c>
      <c r="BL837" s="18" t="s">
        <v>396</v>
      </c>
      <c r="BM837" s="220" t="s">
        <v>1240</v>
      </c>
    </row>
    <row r="838" spans="1:65" s="2" customFormat="1" ht="19.2" x14ac:dyDescent="0.2">
      <c r="A838" s="35"/>
      <c r="B838" s="36"/>
      <c r="C838" s="37"/>
      <c r="D838" s="222" t="s">
        <v>303</v>
      </c>
      <c r="E838" s="37"/>
      <c r="F838" s="223" t="s">
        <v>1241</v>
      </c>
      <c r="G838" s="37"/>
      <c r="H838" s="37"/>
      <c r="I838" s="124"/>
      <c r="J838" s="37"/>
      <c r="K838" s="37"/>
      <c r="L838" s="40"/>
      <c r="M838" s="224"/>
      <c r="N838" s="225"/>
      <c r="O838" s="72"/>
      <c r="P838" s="72"/>
      <c r="Q838" s="72"/>
      <c r="R838" s="72"/>
      <c r="S838" s="72"/>
      <c r="T838" s="73"/>
      <c r="U838" s="35"/>
      <c r="V838" s="35"/>
      <c r="W838" s="35"/>
      <c r="X838" s="35"/>
      <c r="Y838" s="35"/>
      <c r="Z838" s="35"/>
      <c r="AA838" s="35"/>
      <c r="AB838" s="35"/>
      <c r="AC838" s="35"/>
      <c r="AD838" s="35"/>
      <c r="AE838" s="35"/>
      <c r="AT838" s="18" t="s">
        <v>303</v>
      </c>
      <c r="AU838" s="18" t="s">
        <v>83</v>
      </c>
    </row>
    <row r="839" spans="1:65" s="2" customFormat="1" ht="28.8" x14ac:dyDescent="0.2">
      <c r="A839" s="35"/>
      <c r="B839" s="36"/>
      <c r="C839" s="37"/>
      <c r="D839" s="222" t="s">
        <v>305</v>
      </c>
      <c r="E839" s="37"/>
      <c r="F839" s="226" t="s">
        <v>306</v>
      </c>
      <c r="G839" s="37"/>
      <c r="H839" s="37"/>
      <c r="I839" s="124"/>
      <c r="J839" s="37"/>
      <c r="K839" s="37"/>
      <c r="L839" s="40"/>
      <c r="M839" s="224"/>
      <c r="N839" s="225"/>
      <c r="O839" s="72"/>
      <c r="P839" s="72"/>
      <c r="Q839" s="72"/>
      <c r="R839" s="72"/>
      <c r="S839" s="72"/>
      <c r="T839" s="73"/>
      <c r="U839" s="35"/>
      <c r="V839" s="35"/>
      <c r="W839" s="35"/>
      <c r="X839" s="35"/>
      <c r="Y839" s="35"/>
      <c r="Z839" s="35"/>
      <c r="AA839" s="35"/>
      <c r="AB839" s="35"/>
      <c r="AC839" s="35"/>
      <c r="AD839" s="35"/>
      <c r="AE839" s="35"/>
      <c r="AT839" s="18" t="s">
        <v>305</v>
      </c>
      <c r="AU839" s="18" t="s">
        <v>83</v>
      </c>
    </row>
    <row r="840" spans="1:65" s="14" customFormat="1" x14ac:dyDescent="0.2">
      <c r="B840" s="237"/>
      <c r="C840" s="238"/>
      <c r="D840" s="222" t="s">
        <v>307</v>
      </c>
      <c r="E840" s="239" t="s">
        <v>1</v>
      </c>
      <c r="F840" s="240" t="s">
        <v>353</v>
      </c>
      <c r="G840" s="238"/>
      <c r="H840" s="241">
        <v>10</v>
      </c>
      <c r="I840" s="242"/>
      <c r="J840" s="238"/>
      <c r="K840" s="238"/>
      <c r="L840" s="243"/>
      <c r="M840" s="244"/>
      <c r="N840" s="245"/>
      <c r="O840" s="245"/>
      <c r="P840" s="245"/>
      <c r="Q840" s="245"/>
      <c r="R840" s="245"/>
      <c r="S840" s="245"/>
      <c r="T840" s="246"/>
      <c r="AT840" s="247" t="s">
        <v>307</v>
      </c>
      <c r="AU840" s="247" t="s">
        <v>83</v>
      </c>
      <c r="AV840" s="14" t="s">
        <v>83</v>
      </c>
      <c r="AW840" s="14" t="s">
        <v>32</v>
      </c>
      <c r="AX840" s="14" t="s">
        <v>81</v>
      </c>
      <c r="AY840" s="247" t="s">
        <v>294</v>
      </c>
    </row>
    <row r="841" spans="1:65" s="2" customFormat="1" ht="24" customHeight="1" x14ac:dyDescent="0.2">
      <c r="A841" s="35"/>
      <c r="B841" s="36"/>
      <c r="C841" s="209" t="s">
        <v>1242</v>
      </c>
      <c r="D841" s="209" t="s">
        <v>296</v>
      </c>
      <c r="E841" s="210" t="s">
        <v>1243</v>
      </c>
      <c r="F841" s="211" t="s">
        <v>1244</v>
      </c>
      <c r="G841" s="212" t="s">
        <v>386</v>
      </c>
      <c r="H841" s="213">
        <v>16</v>
      </c>
      <c r="I841" s="214"/>
      <c r="J841" s="215">
        <f>ROUND(I841*H841,2)</f>
        <v>0</v>
      </c>
      <c r="K841" s="211" t="s">
        <v>300</v>
      </c>
      <c r="L841" s="40"/>
      <c r="M841" s="216" t="s">
        <v>1</v>
      </c>
      <c r="N841" s="217" t="s">
        <v>40</v>
      </c>
      <c r="O841" s="72"/>
      <c r="P841" s="218">
        <f>O841*H841</f>
        <v>0</v>
      </c>
      <c r="Q841" s="218">
        <v>1.74E-3</v>
      </c>
      <c r="R841" s="218">
        <f>Q841*H841</f>
        <v>2.784E-2</v>
      </c>
      <c r="S841" s="218">
        <v>0</v>
      </c>
      <c r="T841" s="219">
        <f>S841*H841</f>
        <v>0</v>
      </c>
      <c r="U841" s="35"/>
      <c r="V841" s="35"/>
      <c r="W841" s="35"/>
      <c r="X841" s="35"/>
      <c r="Y841" s="35"/>
      <c r="Z841" s="35"/>
      <c r="AA841" s="35"/>
      <c r="AB841" s="35"/>
      <c r="AC841" s="35"/>
      <c r="AD841" s="35"/>
      <c r="AE841" s="35"/>
      <c r="AR841" s="220" t="s">
        <v>396</v>
      </c>
      <c r="AT841" s="220" t="s">
        <v>296</v>
      </c>
      <c r="AU841" s="220" t="s">
        <v>83</v>
      </c>
      <c r="AY841" s="18" t="s">
        <v>294</v>
      </c>
      <c r="BE841" s="221">
        <f>IF(N841="základní",J841,0)</f>
        <v>0</v>
      </c>
      <c r="BF841" s="221">
        <f>IF(N841="snížená",J841,0)</f>
        <v>0</v>
      </c>
      <c r="BG841" s="221">
        <f>IF(N841="zákl. přenesená",J841,0)</f>
        <v>0</v>
      </c>
      <c r="BH841" s="221">
        <f>IF(N841="sníž. přenesená",J841,0)</f>
        <v>0</v>
      </c>
      <c r="BI841" s="221">
        <f>IF(N841="nulová",J841,0)</f>
        <v>0</v>
      </c>
      <c r="BJ841" s="18" t="s">
        <v>81</v>
      </c>
      <c r="BK841" s="221">
        <f>ROUND(I841*H841,2)</f>
        <v>0</v>
      </c>
      <c r="BL841" s="18" t="s">
        <v>396</v>
      </c>
      <c r="BM841" s="220" t="s">
        <v>1245</v>
      </c>
    </row>
    <row r="842" spans="1:65" s="2" customFormat="1" ht="19.2" x14ac:dyDescent="0.2">
      <c r="A842" s="35"/>
      <c r="B842" s="36"/>
      <c r="C842" s="37"/>
      <c r="D842" s="222" t="s">
        <v>303</v>
      </c>
      <c r="E842" s="37"/>
      <c r="F842" s="223" t="s">
        <v>1246</v>
      </c>
      <c r="G842" s="37"/>
      <c r="H842" s="37"/>
      <c r="I842" s="124"/>
      <c r="J842" s="37"/>
      <c r="K842" s="37"/>
      <c r="L842" s="40"/>
      <c r="M842" s="224"/>
      <c r="N842" s="225"/>
      <c r="O842" s="72"/>
      <c r="P842" s="72"/>
      <c r="Q842" s="72"/>
      <c r="R842" s="72"/>
      <c r="S842" s="72"/>
      <c r="T842" s="73"/>
      <c r="U842" s="35"/>
      <c r="V842" s="35"/>
      <c r="W842" s="35"/>
      <c r="X842" s="35"/>
      <c r="Y842" s="35"/>
      <c r="Z842" s="35"/>
      <c r="AA842" s="35"/>
      <c r="AB842" s="35"/>
      <c r="AC842" s="35"/>
      <c r="AD842" s="35"/>
      <c r="AE842" s="35"/>
      <c r="AT842" s="18" t="s">
        <v>303</v>
      </c>
      <c r="AU842" s="18" t="s">
        <v>83</v>
      </c>
    </row>
    <row r="843" spans="1:65" s="2" customFormat="1" ht="28.8" x14ac:dyDescent="0.2">
      <c r="A843" s="35"/>
      <c r="B843" s="36"/>
      <c r="C843" s="37"/>
      <c r="D843" s="222" t="s">
        <v>305</v>
      </c>
      <c r="E843" s="37"/>
      <c r="F843" s="226" t="s">
        <v>306</v>
      </c>
      <c r="G843" s="37"/>
      <c r="H843" s="37"/>
      <c r="I843" s="124"/>
      <c r="J843" s="37"/>
      <c r="K843" s="37"/>
      <c r="L843" s="40"/>
      <c r="M843" s="224"/>
      <c r="N843" s="225"/>
      <c r="O843" s="72"/>
      <c r="P843" s="72"/>
      <c r="Q843" s="72"/>
      <c r="R843" s="72"/>
      <c r="S843" s="72"/>
      <c r="T843" s="73"/>
      <c r="U843" s="35"/>
      <c r="V843" s="35"/>
      <c r="W843" s="35"/>
      <c r="X843" s="35"/>
      <c r="Y843" s="35"/>
      <c r="Z843" s="35"/>
      <c r="AA843" s="35"/>
      <c r="AB843" s="35"/>
      <c r="AC843" s="35"/>
      <c r="AD843" s="35"/>
      <c r="AE843" s="35"/>
      <c r="AT843" s="18" t="s">
        <v>305</v>
      </c>
      <c r="AU843" s="18" t="s">
        <v>83</v>
      </c>
    </row>
    <row r="844" spans="1:65" s="14" customFormat="1" x14ac:dyDescent="0.2">
      <c r="B844" s="237"/>
      <c r="C844" s="238"/>
      <c r="D844" s="222" t="s">
        <v>307</v>
      </c>
      <c r="E844" s="239" t="s">
        <v>1</v>
      </c>
      <c r="F844" s="240" t="s">
        <v>396</v>
      </c>
      <c r="G844" s="238"/>
      <c r="H844" s="241">
        <v>16</v>
      </c>
      <c r="I844" s="242"/>
      <c r="J844" s="238"/>
      <c r="K844" s="238"/>
      <c r="L844" s="243"/>
      <c r="M844" s="244"/>
      <c r="N844" s="245"/>
      <c r="O844" s="245"/>
      <c r="P844" s="245"/>
      <c r="Q844" s="245"/>
      <c r="R844" s="245"/>
      <c r="S844" s="245"/>
      <c r="T844" s="246"/>
      <c r="AT844" s="247" t="s">
        <v>307</v>
      </c>
      <c r="AU844" s="247" t="s">
        <v>83</v>
      </c>
      <c r="AV844" s="14" t="s">
        <v>83</v>
      </c>
      <c r="AW844" s="14" t="s">
        <v>32</v>
      </c>
      <c r="AX844" s="14" t="s">
        <v>81</v>
      </c>
      <c r="AY844" s="247" t="s">
        <v>294</v>
      </c>
    </row>
    <row r="845" spans="1:65" s="2" customFormat="1" ht="24" customHeight="1" x14ac:dyDescent="0.2">
      <c r="A845" s="35"/>
      <c r="B845" s="36"/>
      <c r="C845" s="209" t="s">
        <v>1247</v>
      </c>
      <c r="D845" s="209" t="s">
        <v>296</v>
      </c>
      <c r="E845" s="210" t="s">
        <v>1248</v>
      </c>
      <c r="F845" s="211" t="s">
        <v>1249</v>
      </c>
      <c r="G845" s="212" t="s">
        <v>673</v>
      </c>
      <c r="H845" s="213">
        <v>2</v>
      </c>
      <c r="I845" s="214"/>
      <c r="J845" s="215">
        <f>ROUND(I845*H845,2)</f>
        <v>0</v>
      </c>
      <c r="K845" s="211" t="s">
        <v>300</v>
      </c>
      <c r="L845" s="40"/>
      <c r="M845" s="216" t="s">
        <v>1</v>
      </c>
      <c r="N845" s="217" t="s">
        <v>40</v>
      </c>
      <c r="O845" s="72"/>
      <c r="P845" s="218">
        <f>O845*H845</f>
        <v>0</v>
      </c>
      <c r="Q845" s="218">
        <v>2.5000000000000001E-4</v>
      </c>
      <c r="R845" s="218">
        <f>Q845*H845</f>
        <v>5.0000000000000001E-4</v>
      </c>
      <c r="S845" s="218">
        <v>0</v>
      </c>
      <c r="T845" s="219">
        <f>S845*H845</f>
        <v>0</v>
      </c>
      <c r="U845" s="35"/>
      <c r="V845" s="35"/>
      <c r="W845" s="35"/>
      <c r="X845" s="35"/>
      <c r="Y845" s="35"/>
      <c r="Z845" s="35"/>
      <c r="AA845" s="35"/>
      <c r="AB845" s="35"/>
      <c r="AC845" s="35"/>
      <c r="AD845" s="35"/>
      <c r="AE845" s="35"/>
      <c r="AR845" s="220" t="s">
        <v>396</v>
      </c>
      <c r="AT845" s="220" t="s">
        <v>296</v>
      </c>
      <c r="AU845" s="220" t="s">
        <v>83</v>
      </c>
      <c r="AY845" s="18" t="s">
        <v>294</v>
      </c>
      <c r="BE845" s="221">
        <f>IF(N845="základní",J845,0)</f>
        <v>0</v>
      </c>
      <c r="BF845" s="221">
        <f>IF(N845="snížená",J845,0)</f>
        <v>0</v>
      </c>
      <c r="BG845" s="221">
        <f>IF(N845="zákl. přenesená",J845,0)</f>
        <v>0</v>
      </c>
      <c r="BH845" s="221">
        <f>IF(N845="sníž. přenesená",J845,0)</f>
        <v>0</v>
      </c>
      <c r="BI845" s="221">
        <f>IF(N845="nulová",J845,0)</f>
        <v>0</v>
      </c>
      <c r="BJ845" s="18" t="s">
        <v>81</v>
      </c>
      <c r="BK845" s="221">
        <f>ROUND(I845*H845,2)</f>
        <v>0</v>
      </c>
      <c r="BL845" s="18" t="s">
        <v>396</v>
      </c>
      <c r="BM845" s="220" t="s">
        <v>1250</v>
      </c>
    </row>
    <row r="846" spans="1:65" s="2" customFormat="1" ht="28.8" x14ac:dyDescent="0.2">
      <c r="A846" s="35"/>
      <c r="B846" s="36"/>
      <c r="C846" s="37"/>
      <c r="D846" s="222" t="s">
        <v>303</v>
      </c>
      <c r="E846" s="37"/>
      <c r="F846" s="223" t="s">
        <v>1251</v>
      </c>
      <c r="G846" s="37"/>
      <c r="H846" s="37"/>
      <c r="I846" s="124"/>
      <c r="J846" s="37"/>
      <c r="K846" s="37"/>
      <c r="L846" s="40"/>
      <c r="M846" s="224"/>
      <c r="N846" s="225"/>
      <c r="O846" s="72"/>
      <c r="P846" s="72"/>
      <c r="Q846" s="72"/>
      <c r="R846" s="72"/>
      <c r="S846" s="72"/>
      <c r="T846" s="73"/>
      <c r="U846" s="35"/>
      <c r="V846" s="35"/>
      <c r="W846" s="35"/>
      <c r="X846" s="35"/>
      <c r="Y846" s="35"/>
      <c r="Z846" s="35"/>
      <c r="AA846" s="35"/>
      <c r="AB846" s="35"/>
      <c r="AC846" s="35"/>
      <c r="AD846" s="35"/>
      <c r="AE846" s="35"/>
      <c r="AT846" s="18" t="s">
        <v>303</v>
      </c>
      <c r="AU846" s="18" t="s">
        <v>83</v>
      </c>
    </row>
    <row r="847" spans="1:65" s="2" customFormat="1" ht="24" customHeight="1" x14ac:dyDescent="0.2">
      <c r="A847" s="35"/>
      <c r="B847" s="36"/>
      <c r="C847" s="209" t="s">
        <v>1252</v>
      </c>
      <c r="D847" s="209" t="s">
        <v>296</v>
      </c>
      <c r="E847" s="210" t="s">
        <v>1253</v>
      </c>
      <c r="F847" s="211" t="s">
        <v>1254</v>
      </c>
      <c r="G847" s="212" t="s">
        <v>386</v>
      </c>
      <c r="H847" s="213">
        <v>25</v>
      </c>
      <c r="I847" s="214"/>
      <c r="J847" s="215">
        <f>ROUND(I847*H847,2)</f>
        <v>0</v>
      </c>
      <c r="K847" s="211" t="s">
        <v>300</v>
      </c>
      <c r="L847" s="40"/>
      <c r="M847" s="216" t="s">
        <v>1</v>
      </c>
      <c r="N847" s="217" t="s">
        <v>40</v>
      </c>
      <c r="O847" s="72"/>
      <c r="P847" s="218">
        <f>O847*H847</f>
        <v>0</v>
      </c>
      <c r="Q847" s="218">
        <v>2.1199999999999999E-3</v>
      </c>
      <c r="R847" s="218">
        <f>Q847*H847</f>
        <v>5.2999999999999999E-2</v>
      </c>
      <c r="S847" s="218">
        <v>0</v>
      </c>
      <c r="T847" s="219">
        <f>S847*H847</f>
        <v>0</v>
      </c>
      <c r="U847" s="35"/>
      <c r="V847" s="35"/>
      <c r="W847" s="35"/>
      <c r="X847" s="35"/>
      <c r="Y847" s="35"/>
      <c r="Z847" s="35"/>
      <c r="AA847" s="35"/>
      <c r="AB847" s="35"/>
      <c r="AC847" s="35"/>
      <c r="AD847" s="35"/>
      <c r="AE847" s="35"/>
      <c r="AR847" s="220" t="s">
        <v>396</v>
      </c>
      <c r="AT847" s="220" t="s">
        <v>296</v>
      </c>
      <c r="AU847" s="220" t="s">
        <v>83</v>
      </c>
      <c r="AY847" s="18" t="s">
        <v>294</v>
      </c>
      <c r="BE847" s="221">
        <f>IF(N847="základní",J847,0)</f>
        <v>0</v>
      </c>
      <c r="BF847" s="221">
        <f>IF(N847="snížená",J847,0)</f>
        <v>0</v>
      </c>
      <c r="BG847" s="221">
        <f>IF(N847="zákl. přenesená",J847,0)</f>
        <v>0</v>
      </c>
      <c r="BH847" s="221">
        <f>IF(N847="sníž. přenesená",J847,0)</f>
        <v>0</v>
      </c>
      <c r="BI847" s="221">
        <f>IF(N847="nulová",J847,0)</f>
        <v>0</v>
      </c>
      <c r="BJ847" s="18" t="s">
        <v>81</v>
      </c>
      <c r="BK847" s="221">
        <f>ROUND(I847*H847,2)</f>
        <v>0</v>
      </c>
      <c r="BL847" s="18" t="s">
        <v>396</v>
      </c>
      <c r="BM847" s="220" t="s">
        <v>1255</v>
      </c>
    </row>
    <row r="848" spans="1:65" s="2" customFormat="1" ht="19.2" x14ac:dyDescent="0.2">
      <c r="A848" s="35"/>
      <c r="B848" s="36"/>
      <c r="C848" s="37"/>
      <c r="D848" s="222" t="s">
        <v>303</v>
      </c>
      <c r="E848" s="37"/>
      <c r="F848" s="223" t="s">
        <v>1256</v>
      </c>
      <c r="G848" s="37"/>
      <c r="H848" s="37"/>
      <c r="I848" s="124"/>
      <c r="J848" s="37"/>
      <c r="K848" s="37"/>
      <c r="L848" s="40"/>
      <c r="M848" s="224"/>
      <c r="N848" s="225"/>
      <c r="O848" s="72"/>
      <c r="P848" s="72"/>
      <c r="Q848" s="72"/>
      <c r="R848" s="72"/>
      <c r="S848" s="72"/>
      <c r="T848" s="73"/>
      <c r="U848" s="35"/>
      <c r="V848" s="35"/>
      <c r="W848" s="35"/>
      <c r="X848" s="35"/>
      <c r="Y848" s="35"/>
      <c r="Z848" s="35"/>
      <c r="AA848" s="35"/>
      <c r="AB848" s="35"/>
      <c r="AC848" s="35"/>
      <c r="AD848" s="35"/>
      <c r="AE848" s="35"/>
      <c r="AT848" s="18" t="s">
        <v>303</v>
      </c>
      <c r="AU848" s="18" t="s">
        <v>83</v>
      </c>
    </row>
    <row r="849" spans="1:65" s="2" customFormat="1" ht="28.8" x14ac:dyDescent="0.2">
      <c r="A849" s="35"/>
      <c r="B849" s="36"/>
      <c r="C849" s="37"/>
      <c r="D849" s="222" t="s">
        <v>305</v>
      </c>
      <c r="E849" s="37"/>
      <c r="F849" s="226" t="s">
        <v>306</v>
      </c>
      <c r="G849" s="37"/>
      <c r="H849" s="37"/>
      <c r="I849" s="124"/>
      <c r="J849" s="37"/>
      <c r="K849" s="37"/>
      <c r="L849" s="40"/>
      <c r="M849" s="224"/>
      <c r="N849" s="225"/>
      <c r="O849" s="72"/>
      <c r="P849" s="72"/>
      <c r="Q849" s="72"/>
      <c r="R849" s="72"/>
      <c r="S849" s="72"/>
      <c r="T849" s="73"/>
      <c r="U849" s="35"/>
      <c r="V849" s="35"/>
      <c r="W849" s="35"/>
      <c r="X849" s="35"/>
      <c r="Y849" s="35"/>
      <c r="Z849" s="35"/>
      <c r="AA849" s="35"/>
      <c r="AB849" s="35"/>
      <c r="AC849" s="35"/>
      <c r="AD849" s="35"/>
      <c r="AE849" s="35"/>
      <c r="AT849" s="18" t="s">
        <v>305</v>
      </c>
      <c r="AU849" s="18" t="s">
        <v>83</v>
      </c>
    </row>
    <row r="850" spans="1:65" s="14" customFormat="1" x14ac:dyDescent="0.2">
      <c r="B850" s="237"/>
      <c r="C850" s="238"/>
      <c r="D850" s="222" t="s">
        <v>307</v>
      </c>
      <c r="E850" s="239" t="s">
        <v>1</v>
      </c>
      <c r="F850" s="240" t="s">
        <v>458</v>
      </c>
      <c r="G850" s="238"/>
      <c r="H850" s="241">
        <v>25</v>
      </c>
      <c r="I850" s="242"/>
      <c r="J850" s="238"/>
      <c r="K850" s="238"/>
      <c r="L850" s="243"/>
      <c r="M850" s="244"/>
      <c r="N850" s="245"/>
      <c r="O850" s="245"/>
      <c r="P850" s="245"/>
      <c r="Q850" s="245"/>
      <c r="R850" s="245"/>
      <c r="S850" s="245"/>
      <c r="T850" s="246"/>
      <c r="AT850" s="247" t="s">
        <v>307</v>
      </c>
      <c r="AU850" s="247" t="s">
        <v>83</v>
      </c>
      <c r="AV850" s="14" t="s">
        <v>83</v>
      </c>
      <c r="AW850" s="14" t="s">
        <v>32</v>
      </c>
      <c r="AX850" s="14" t="s">
        <v>81</v>
      </c>
      <c r="AY850" s="247" t="s">
        <v>294</v>
      </c>
    </row>
    <row r="851" spans="1:65" s="2" customFormat="1" ht="24" customHeight="1" x14ac:dyDescent="0.2">
      <c r="A851" s="35"/>
      <c r="B851" s="36"/>
      <c r="C851" s="209" t="s">
        <v>1257</v>
      </c>
      <c r="D851" s="209" t="s">
        <v>296</v>
      </c>
      <c r="E851" s="210" t="s">
        <v>1258</v>
      </c>
      <c r="F851" s="211" t="s">
        <v>1259</v>
      </c>
      <c r="G851" s="212" t="s">
        <v>1142</v>
      </c>
      <c r="H851" s="280"/>
      <c r="I851" s="214"/>
      <c r="J851" s="215">
        <f>ROUND(I851*H851,2)</f>
        <v>0</v>
      </c>
      <c r="K851" s="211" t="s">
        <v>300</v>
      </c>
      <c r="L851" s="40"/>
      <c r="M851" s="216" t="s">
        <v>1</v>
      </c>
      <c r="N851" s="217" t="s">
        <v>40</v>
      </c>
      <c r="O851" s="72"/>
      <c r="P851" s="218">
        <f>O851*H851</f>
        <v>0</v>
      </c>
      <c r="Q851" s="218">
        <v>0</v>
      </c>
      <c r="R851" s="218">
        <f>Q851*H851</f>
        <v>0</v>
      </c>
      <c r="S851" s="218">
        <v>0</v>
      </c>
      <c r="T851" s="219">
        <f>S851*H851</f>
        <v>0</v>
      </c>
      <c r="U851" s="35"/>
      <c r="V851" s="35"/>
      <c r="W851" s="35"/>
      <c r="X851" s="35"/>
      <c r="Y851" s="35"/>
      <c r="Z851" s="35"/>
      <c r="AA851" s="35"/>
      <c r="AB851" s="35"/>
      <c r="AC851" s="35"/>
      <c r="AD851" s="35"/>
      <c r="AE851" s="35"/>
      <c r="AR851" s="220" t="s">
        <v>396</v>
      </c>
      <c r="AT851" s="220" t="s">
        <v>296</v>
      </c>
      <c r="AU851" s="220" t="s">
        <v>83</v>
      </c>
      <c r="AY851" s="18" t="s">
        <v>294</v>
      </c>
      <c r="BE851" s="221">
        <f>IF(N851="základní",J851,0)</f>
        <v>0</v>
      </c>
      <c r="BF851" s="221">
        <f>IF(N851="snížená",J851,0)</f>
        <v>0</v>
      </c>
      <c r="BG851" s="221">
        <f>IF(N851="zákl. přenesená",J851,0)</f>
        <v>0</v>
      </c>
      <c r="BH851" s="221">
        <f>IF(N851="sníž. přenesená",J851,0)</f>
        <v>0</v>
      </c>
      <c r="BI851" s="221">
        <f>IF(N851="nulová",J851,0)</f>
        <v>0</v>
      </c>
      <c r="BJ851" s="18" t="s">
        <v>81</v>
      </c>
      <c r="BK851" s="221">
        <f>ROUND(I851*H851,2)</f>
        <v>0</v>
      </c>
      <c r="BL851" s="18" t="s">
        <v>396</v>
      </c>
      <c r="BM851" s="220" t="s">
        <v>1260</v>
      </c>
    </row>
    <row r="852" spans="1:65" s="2" customFormat="1" ht="28.8" x14ac:dyDescent="0.2">
      <c r="A852" s="35"/>
      <c r="B852" s="36"/>
      <c r="C852" s="37"/>
      <c r="D852" s="222" t="s">
        <v>303</v>
      </c>
      <c r="E852" s="37"/>
      <c r="F852" s="223" t="s">
        <v>1261</v>
      </c>
      <c r="G852" s="37"/>
      <c r="H852" s="37"/>
      <c r="I852" s="124"/>
      <c r="J852" s="37"/>
      <c r="K852" s="37"/>
      <c r="L852" s="40"/>
      <c r="M852" s="224"/>
      <c r="N852" s="225"/>
      <c r="O852" s="72"/>
      <c r="P852" s="72"/>
      <c r="Q852" s="72"/>
      <c r="R852" s="72"/>
      <c r="S852" s="72"/>
      <c r="T852" s="73"/>
      <c r="U852" s="35"/>
      <c r="V852" s="35"/>
      <c r="W852" s="35"/>
      <c r="X852" s="35"/>
      <c r="Y852" s="35"/>
      <c r="Z852" s="35"/>
      <c r="AA852" s="35"/>
      <c r="AB852" s="35"/>
      <c r="AC852" s="35"/>
      <c r="AD852" s="35"/>
      <c r="AE852" s="35"/>
      <c r="AT852" s="18" t="s">
        <v>303</v>
      </c>
      <c r="AU852" s="18" t="s">
        <v>83</v>
      </c>
    </row>
    <row r="853" spans="1:65" s="12" customFormat="1" ht="22.95" customHeight="1" x14ac:dyDescent="0.25">
      <c r="B853" s="193"/>
      <c r="C853" s="194"/>
      <c r="D853" s="195" t="s">
        <v>74</v>
      </c>
      <c r="E853" s="207" t="s">
        <v>1262</v>
      </c>
      <c r="F853" s="207" t="s">
        <v>1263</v>
      </c>
      <c r="G853" s="194"/>
      <c r="H853" s="194"/>
      <c r="I853" s="197"/>
      <c r="J853" s="208">
        <f>BK853</f>
        <v>0</v>
      </c>
      <c r="K853" s="194"/>
      <c r="L853" s="199"/>
      <c r="M853" s="200"/>
      <c r="N853" s="201"/>
      <c r="O853" s="201"/>
      <c r="P853" s="202">
        <f>SUM(P854:P863)</f>
        <v>0</v>
      </c>
      <c r="Q853" s="201"/>
      <c r="R853" s="202">
        <f>SUM(R854:R863)</f>
        <v>1.68168E-2</v>
      </c>
      <c r="S853" s="201"/>
      <c r="T853" s="203">
        <f>SUM(T854:T863)</f>
        <v>0</v>
      </c>
      <c r="AR853" s="204" t="s">
        <v>83</v>
      </c>
      <c r="AT853" s="205" t="s">
        <v>74</v>
      </c>
      <c r="AU853" s="205" t="s">
        <v>81</v>
      </c>
      <c r="AY853" s="204" t="s">
        <v>294</v>
      </c>
      <c r="BK853" s="206">
        <f>SUM(BK854:BK863)</f>
        <v>0</v>
      </c>
    </row>
    <row r="854" spans="1:65" s="2" customFormat="1" ht="24" customHeight="1" x14ac:dyDescent="0.2">
      <c r="A854" s="35"/>
      <c r="B854" s="36"/>
      <c r="C854" s="209" t="s">
        <v>1264</v>
      </c>
      <c r="D854" s="209" t="s">
        <v>296</v>
      </c>
      <c r="E854" s="210" t="s">
        <v>1265</v>
      </c>
      <c r="F854" s="211" t="s">
        <v>1266</v>
      </c>
      <c r="G854" s="212" t="s">
        <v>299</v>
      </c>
      <c r="H854" s="213">
        <v>109.2</v>
      </c>
      <c r="I854" s="214"/>
      <c r="J854" s="215">
        <f>ROUND(I854*H854,2)</f>
        <v>0</v>
      </c>
      <c r="K854" s="211" t="s">
        <v>300</v>
      </c>
      <c r="L854" s="40"/>
      <c r="M854" s="216" t="s">
        <v>1</v>
      </c>
      <c r="N854" s="217" t="s">
        <v>40</v>
      </c>
      <c r="O854" s="72"/>
      <c r="P854" s="218">
        <f>O854*H854</f>
        <v>0</v>
      </c>
      <c r="Q854" s="218">
        <v>0</v>
      </c>
      <c r="R854" s="218">
        <f>Q854*H854</f>
        <v>0</v>
      </c>
      <c r="S854" s="218">
        <v>0</v>
      </c>
      <c r="T854" s="219">
        <f>S854*H854</f>
        <v>0</v>
      </c>
      <c r="U854" s="35"/>
      <c r="V854" s="35"/>
      <c r="W854" s="35"/>
      <c r="X854" s="35"/>
      <c r="Y854" s="35"/>
      <c r="Z854" s="35"/>
      <c r="AA854" s="35"/>
      <c r="AB854" s="35"/>
      <c r="AC854" s="35"/>
      <c r="AD854" s="35"/>
      <c r="AE854" s="35"/>
      <c r="AR854" s="220" t="s">
        <v>396</v>
      </c>
      <c r="AT854" s="220" t="s">
        <v>296</v>
      </c>
      <c r="AU854" s="220" t="s">
        <v>83</v>
      </c>
      <c r="AY854" s="18" t="s">
        <v>294</v>
      </c>
      <c r="BE854" s="221">
        <f>IF(N854="základní",J854,0)</f>
        <v>0</v>
      </c>
      <c r="BF854" s="221">
        <f>IF(N854="snížená",J854,0)</f>
        <v>0</v>
      </c>
      <c r="BG854" s="221">
        <f>IF(N854="zákl. přenesená",J854,0)</f>
        <v>0</v>
      </c>
      <c r="BH854" s="221">
        <f>IF(N854="sníž. přenesená",J854,0)</f>
        <v>0</v>
      </c>
      <c r="BI854" s="221">
        <f>IF(N854="nulová",J854,0)</f>
        <v>0</v>
      </c>
      <c r="BJ854" s="18" t="s">
        <v>81</v>
      </c>
      <c r="BK854" s="221">
        <f>ROUND(I854*H854,2)</f>
        <v>0</v>
      </c>
      <c r="BL854" s="18" t="s">
        <v>396</v>
      </c>
      <c r="BM854" s="220" t="s">
        <v>1267</v>
      </c>
    </row>
    <row r="855" spans="1:65" s="2" customFormat="1" ht="19.2" x14ac:dyDescent="0.2">
      <c r="A855" s="35"/>
      <c r="B855" s="36"/>
      <c r="C855" s="37"/>
      <c r="D855" s="222" t="s">
        <v>303</v>
      </c>
      <c r="E855" s="37"/>
      <c r="F855" s="223" t="s">
        <v>1268</v>
      </c>
      <c r="G855" s="37"/>
      <c r="H855" s="37"/>
      <c r="I855" s="124"/>
      <c r="J855" s="37"/>
      <c r="K855" s="37"/>
      <c r="L855" s="40"/>
      <c r="M855" s="224"/>
      <c r="N855" s="225"/>
      <c r="O855" s="72"/>
      <c r="P855" s="72"/>
      <c r="Q855" s="72"/>
      <c r="R855" s="72"/>
      <c r="S855" s="72"/>
      <c r="T855" s="73"/>
      <c r="U855" s="35"/>
      <c r="V855" s="35"/>
      <c r="W855" s="35"/>
      <c r="X855" s="35"/>
      <c r="Y855" s="35"/>
      <c r="Z855" s="35"/>
      <c r="AA855" s="35"/>
      <c r="AB855" s="35"/>
      <c r="AC855" s="35"/>
      <c r="AD855" s="35"/>
      <c r="AE855" s="35"/>
      <c r="AT855" s="18" t="s">
        <v>303</v>
      </c>
      <c r="AU855" s="18" t="s">
        <v>83</v>
      </c>
    </row>
    <row r="856" spans="1:65" s="2" customFormat="1" ht="28.8" x14ac:dyDescent="0.2">
      <c r="A856" s="35"/>
      <c r="B856" s="36"/>
      <c r="C856" s="37"/>
      <c r="D856" s="222" t="s">
        <v>305</v>
      </c>
      <c r="E856" s="37"/>
      <c r="F856" s="226" t="s">
        <v>306</v>
      </c>
      <c r="G856" s="37"/>
      <c r="H856" s="37"/>
      <c r="I856" s="124"/>
      <c r="J856" s="37"/>
      <c r="K856" s="37"/>
      <c r="L856" s="40"/>
      <c r="M856" s="224"/>
      <c r="N856" s="225"/>
      <c r="O856" s="72"/>
      <c r="P856" s="72"/>
      <c r="Q856" s="72"/>
      <c r="R856" s="72"/>
      <c r="S856" s="72"/>
      <c r="T856" s="73"/>
      <c r="U856" s="35"/>
      <c r="V856" s="35"/>
      <c r="W856" s="35"/>
      <c r="X856" s="35"/>
      <c r="Y856" s="35"/>
      <c r="Z856" s="35"/>
      <c r="AA856" s="35"/>
      <c r="AB856" s="35"/>
      <c r="AC856" s="35"/>
      <c r="AD856" s="35"/>
      <c r="AE856" s="35"/>
      <c r="AT856" s="18" t="s">
        <v>305</v>
      </c>
      <c r="AU856" s="18" t="s">
        <v>83</v>
      </c>
    </row>
    <row r="857" spans="1:65" s="13" customFormat="1" x14ac:dyDescent="0.2">
      <c r="B857" s="227"/>
      <c r="C857" s="228"/>
      <c r="D857" s="222" t="s">
        <v>307</v>
      </c>
      <c r="E857" s="229" t="s">
        <v>1</v>
      </c>
      <c r="F857" s="230" t="s">
        <v>1269</v>
      </c>
      <c r="G857" s="228"/>
      <c r="H857" s="229" t="s">
        <v>1</v>
      </c>
      <c r="I857" s="231"/>
      <c r="J857" s="228"/>
      <c r="K857" s="228"/>
      <c r="L857" s="232"/>
      <c r="M857" s="233"/>
      <c r="N857" s="234"/>
      <c r="O857" s="234"/>
      <c r="P857" s="234"/>
      <c r="Q857" s="234"/>
      <c r="R857" s="234"/>
      <c r="S857" s="234"/>
      <c r="T857" s="235"/>
      <c r="AT857" s="236" t="s">
        <v>307</v>
      </c>
      <c r="AU857" s="236" t="s">
        <v>83</v>
      </c>
      <c r="AV857" s="13" t="s">
        <v>81</v>
      </c>
      <c r="AW857" s="13" t="s">
        <v>32</v>
      </c>
      <c r="AX857" s="13" t="s">
        <v>75</v>
      </c>
      <c r="AY857" s="236" t="s">
        <v>294</v>
      </c>
    </row>
    <row r="858" spans="1:65" s="14" customFormat="1" x14ac:dyDescent="0.2">
      <c r="B858" s="237"/>
      <c r="C858" s="238"/>
      <c r="D858" s="222" t="s">
        <v>307</v>
      </c>
      <c r="E858" s="239" t="s">
        <v>1</v>
      </c>
      <c r="F858" s="240" t="s">
        <v>1270</v>
      </c>
      <c r="G858" s="238"/>
      <c r="H858" s="241">
        <v>109.2</v>
      </c>
      <c r="I858" s="242"/>
      <c r="J858" s="238"/>
      <c r="K858" s="238"/>
      <c r="L858" s="243"/>
      <c r="M858" s="244"/>
      <c r="N858" s="245"/>
      <c r="O858" s="245"/>
      <c r="P858" s="245"/>
      <c r="Q858" s="245"/>
      <c r="R858" s="245"/>
      <c r="S858" s="245"/>
      <c r="T858" s="246"/>
      <c r="AT858" s="247" t="s">
        <v>307</v>
      </c>
      <c r="AU858" s="247" t="s">
        <v>83</v>
      </c>
      <c r="AV858" s="14" t="s">
        <v>83</v>
      </c>
      <c r="AW858" s="14" t="s">
        <v>32</v>
      </c>
      <c r="AX858" s="14" t="s">
        <v>81</v>
      </c>
      <c r="AY858" s="247" t="s">
        <v>294</v>
      </c>
    </row>
    <row r="859" spans="1:65" s="2" customFormat="1" ht="16.5" customHeight="1" x14ac:dyDescent="0.2">
      <c r="A859" s="35"/>
      <c r="B859" s="36"/>
      <c r="C859" s="259" t="s">
        <v>1271</v>
      </c>
      <c r="D859" s="259" t="s">
        <v>409</v>
      </c>
      <c r="E859" s="260" t="s">
        <v>1272</v>
      </c>
      <c r="F859" s="261" t="s">
        <v>1273</v>
      </c>
      <c r="G859" s="262" t="s">
        <v>299</v>
      </c>
      <c r="H859" s="263">
        <v>120.12</v>
      </c>
      <c r="I859" s="264"/>
      <c r="J859" s="265">
        <f>ROUND(I859*H859,2)</f>
        <v>0</v>
      </c>
      <c r="K859" s="261" t="s">
        <v>1</v>
      </c>
      <c r="L859" s="266"/>
      <c r="M859" s="267" t="s">
        <v>1</v>
      </c>
      <c r="N859" s="268" t="s">
        <v>40</v>
      </c>
      <c r="O859" s="72"/>
      <c r="P859" s="218">
        <f>O859*H859</f>
        <v>0</v>
      </c>
      <c r="Q859" s="218">
        <v>1.3999999999999999E-4</v>
      </c>
      <c r="R859" s="218">
        <f>Q859*H859</f>
        <v>1.68168E-2</v>
      </c>
      <c r="S859" s="218">
        <v>0</v>
      </c>
      <c r="T859" s="219">
        <f>S859*H859</f>
        <v>0</v>
      </c>
      <c r="U859" s="35"/>
      <c r="V859" s="35"/>
      <c r="W859" s="35"/>
      <c r="X859" s="35"/>
      <c r="Y859" s="35"/>
      <c r="Z859" s="35"/>
      <c r="AA859" s="35"/>
      <c r="AB859" s="35"/>
      <c r="AC859" s="35"/>
      <c r="AD859" s="35"/>
      <c r="AE859" s="35"/>
      <c r="AR859" s="220" t="s">
        <v>502</v>
      </c>
      <c r="AT859" s="220" t="s">
        <v>409</v>
      </c>
      <c r="AU859" s="220" t="s">
        <v>83</v>
      </c>
      <c r="AY859" s="18" t="s">
        <v>294</v>
      </c>
      <c r="BE859" s="221">
        <f>IF(N859="základní",J859,0)</f>
        <v>0</v>
      </c>
      <c r="BF859" s="221">
        <f>IF(N859="snížená",J859,0)</f>
        <v>0</v>
      </c>
      <c r="BG859" s="221">
        <f>IF(N859="zákl. přenesená",J859,0)</f>
        <v>0</v>
      </c>
      <c r="BH859" s="221">
        <f>IF(N859="sníž. přenesená",J859,0)</f>
        <v>0</v>
      </c>
      <c r="BI859" s="221">
        <f>IF(N859="nulová",J859,0)</f>
        <v>0</v>
      </c>
      <c r="BJ859" s="18" t="s">
        <v>81</v>
      </c>
      <c r="BK859" s="221">
        <f>ROUND(I859*H859,2)</f>
        <v>0</v>
      </c>
      <c r="BL859" s="18" t="s">
        <v>396</v>
      </c>
      <c r="BM859" s="220" t="s">
        <v>1274</v>
      </c>
    </row>
    <row r="860" spans="1:65" s="2" customFormat="1" ht="19.2" x14ac:dyDescent="0.2">
      <c r="A860" s="35"/>
      <c r="B860" s="36"/>
      <c r="C860" s="37"/>
      <c r="D860" s="222" t="s">
        <v>303</v>
      </c>
      <c r="E860" s="37"/>
      <c r="F860" s="223" t="s">
        <v>1275</v>
      </c>
      <c r="G860" s="37"/>
      <c r="H860" s="37"/>
      <c r="I860" s="124"/>
      <c r="J860" s="37"/>
      <c r="K860" s="37"/>
      <c r="L860" s="40"/>
      <c r="M860" s="224"/>
      <c r="N860" s="225"/>
      <c r="O860" s="72"/>
      <c r="P860" s="72"/>
      <c r="Q860" s="72"/>
      <c r="R860" s="72"/>
      <c r="S860" s="72"/>
      <c r="T860" s="73"/>
      <c r="U860" s="35"/>
      <c r="V860" s="35"/>
      <c r="W860" s="35"/>
      <c r="X860" s="35"/>
      <c r="Y860" s="35"/>
      <c r="Z860" s="35"/>
      <c r="AA860" s="35"/>
      <c r="AB860" s="35"/>
      <c r="AC860" s="35"/>
      <c r="AD860" s="35"/>
      <c r="AE860" s="35"/>
      <c r="AT860" s="18" t="s">
        <v>303</v>
      </c>
      <c r="AU860" s="18" t="s">
        <v>83</v>
      </c>
    </row>
    <row r="861" spans="1:65" s="14" customFormat="1" x14ac:dyDescent="0.2">
      <c r="B861" s="237"/>
      <c r="C861" s="238"/>
      <c r="D861" s="222" t="s">
        <v>307</v>
      </c>
      <c r="E861" s="238"/>
      <c r="F861" s="240" t="s">
        <v>1163</v>
      </c>
      <c r="G861" s="238"/>
      <c r="H861" s="241">
        <v>120.12</v>
      </c>
      <c r="I861" s="242"/>
      <c r="J861" s="238"/>
      <c r="K861" s="238"/>
      <c r="L861" s="243"/>
      <c r="M861" s="244"/>
      <c r="N861" s="245"/>
      <c r="O861" s="245"/>
      <c r="P861" s="245"/>
      <c r="Q861" s="245"/>
      <c r="R861" s="245"/>
      <c r="S861" s="245"/>
      <c r="T861" s="246"/>
      <c r="AT861" s="247" t="s">
        <v>307</v>
      </c>
      <c r="AU861" s="247" t="s">
        <v>83</v>
      </c>
      <c r="AV861" s="14" t="s">
        <v>83</v>
      </c>
      <c r="AW861" s="14" t="s">
        <v>4</v>
      </c>
      <c r="AX861" s="14" t="s">
        <v>81</v>
      </c>
      <c r="AY861" s="247" t="s">
        <v>294</v>
      </c>
    </row>
    <row r="862" spans="1:65" s="2" customFormat="1" ht="24" customHeight="1" x14ac:dyDescent="0.2">
      <c r="A862" s="35"/>
      <c r="B862" s="36"/>
      <c r="C862" s="209" t="s">
        <v>1276</v>
      </c>
      <c r="D862" s="209" t="s">
        <v>296</v>
      </c>
      <c r="E862" s="210" t="s">
        <v>1277</v>
      </c>
      <c r="F862" s="211" t="s">
        <v>1278</v>
      </c>
      <c r="G862" s="212" t="s">
        <v>1142</v>
      </c>
      <c r="H862" s="280"/>
      <c r="I862" s="214"/>
      <c r="J862" s="215">
        <f>ROUND(I862*H862,2)</f>
        <v>0</v>
      </c>
      <c r="K862" s="211" t="s">
        <v>300</v>
      </c>
      <c r="L862" s="40"/>
      <c r="M862" s="216" t="s">
        <v>1</v>
      </c>
      <c r="N862" s="217" t="s">
        <v>40</v>
      </c>
      <c r="O862" s="72"/>
      <c r="P862" s="218">
        <f>O862*H862</f>
        <v>0</v>
      </c>
      <c r="Q862" s="218">
        <v>0</v>
      </c>
      <c r="R862" s="218">
        <f>Q862*H862</f>
        <v>0</v>
      </c>
      <c r="S862" s="218">
        <v>0</v>
      </c>
      <c r="T862" s="219">
        <f>S862*H862</f>
        <v>0</v>
      </c>
      <c r="U862" s="35"/>
      <c r="V862" s="35"/>
      <c r="W862" s="35"/>
      <c r="X862" s="35"/>
      <c r="Y862" s="35"/>
      <c r="Z862" s="35"/>
      <c r="AA862" s="35"/>
      <c r="AB862" s="35"/>
      <c r="AC862" s="35"/>
      <c r="AD862" s="35"/>
      <c r="AE862" s="35"/>
      <c r="AR862" s="220" t="s">
        <v>396</v>
      </c>
      <c r="AT862" s="220" t="s">
        <v>296</v>
      </c>
      <c r="AU862" s="220" t="s">
        <v>83</v>
      </c>
      <c r="AY862" s="18" t="s">
        <v>294</v>
      </c>
      <c r="BE862" s="221">
        <f>IF(N862="základní",J862,0)</f>
        <v>0</v>
      </c>
      <c r="BF862" s="221">
        <f>IF(N862="snížená",J862,0)</f>
        <v>0</v>
      </c>
      <c r="BG862" s="221">
        <f>IF(N862="zákl. přenesená",J862,0)</f>
        <v>0</v>
      </c>
      <c r="BH862" s="221">
        <f>IF(N862="sníž. přenesená",J862,0)</f>
        <v>0</v>
      </c>
      <c r="BI862" s="221">
        <f>IF(N862="nulová",J862,0)</f>
        <v>0</v>
      </c>
      <c r="BJ862" s="18" t="s">
        <v>81</v>
      </c>
      <c r="BK862" s="221">
        <f>ROUND(I862*H862,2)</f>
        <v>0</v>
      </c>
      <c r="BL862" s="18" t="s">
        <v>396</v>
      </c>
      <c r="BM862" s="220" t="s">
        <v>1279</v>
      </c>
    </row>
    <row r="863" spans="1:65" s="2" customFormat="1" ht="28.8" x14ac:dyDescent="0.2">
      <c r="A863" s="35"/>
      <c r="B863" s="36"/>
      <c r="C863" s="37"/>
      <c r="D863" s="222" t="s">
        <v>303</v>
      </c>
      <c r="E863" s="37"/>
      <c r="F863" s="223" t="s">
        <v>1280</v>
      </c>
      <c r="G863" s="37"/>
      <c r="H863" s="37"/>
      <c r="I863" s="124"/>
      <c r="J863" s="37"/>
      <c r="K863" s="37"/>
      <c r="L863" s="40"/>
      <c r="M863" s="224"/>
      <c r="N863" s="225"/>
      <c r="O863" s="72"/>
      <c r="P863" s="72"/>
      <c r="Q863" s="72"/>
      <c r="R863" s="72"/>
      <c r="S863" s="72"/>
      <c r="T863" s="73"/>
      <c r="U863" s="35"/>
      <c r="V863" s="35"/>
      <c r="W863" s="35"/>
      <c r="X863" s="35"/>
      <c r="Y863" s="35"/>
      <c r="Z863" s="35"/>
      <c r="AA863" s="35"/>
      <c r="AB863" s="35"/>
      <c r="AC863" s="35"/>
      <c r="AD863" s="35"/>
      <c r="AE863" s="35"/>
      <c r="AT863" s="18" t="s">
        <v>303</v>
      </c>
      <c r="AU863" s="18" t="s">
        <v>83</v>
      </c>
    </row>
    <row r="864" spans="1:65" s="12" customFormat="1" ht="22.95" customHeight="1" x14ac:dyDescent="0.25">
      <c r="B864" s="193"/>
      <c r="C864" s="194"/>
      <c r="D864" s="195" t="s">
        <v>74</v>
      </c>
      <c r="E864" s="207" t="s">
        <v>1281</v>
      </c>
      <c r="F864" s="207" t="s">
        <v>1282</v>
      </c>
      <c r="G864" s="194"/>
      <c r="H864" s="194"/>
      <c r="I864" s="197"/>
      <c r="J864" s="208">
        <f>BK864</f>
        <v>0</v>
      </c>
      <c r="K864" s="194"/>
      <c r="L864" s="199"/>
      <c r="M864" s="200"/>
      <c r="N864" s="201"/>
      <c r="O864" s="201"/>
      <c r="P864" s="202">
        <f>SUM(P865:P888)</f>
        <v>0</v>
      </c>
      <c r="Q864" s="201"/>
      <c r="R864" s="202">
        <f>SUM(R865:R888)</f>
        <v>0</v>
      </c>
      <c r="S864" s="201"/>
      <c r="T864" s="203">
        <f>SUM(T865:T888)</f>
        <v>0</v>
      </c>
      <c r="AR864" s="204" t="s">
        <v>83</v>
      </c>
      <c r="AT864" s="205" t="s">
        <v>74</v>
      </c>
      <c r="AU864" s="205" t="s">
        <v>81</v>
      </c>
      <c r="AY864" s="204" t="s">
        <v>294</v>
      </c>
      <c r="BK864" s="206">
        <f>SUM(BK865:BK888)</f>
        <v>0</v>
      </c>
    </row>
    <row r="865" spans="1:65" s="2" customFormat="1" ht="48" customHeight="1" x14ac:dyDescent="0.2">
      <c r="A865" s="35"/>
      <c r="B865" s="36"/>
      <c r="C865" s="209" t="s">
        <v>1283</v>
      </c>
      <c r="D865" s="209" t="s">
        <v>296</v>
      </c>
      <c r="E865" s="210" t="s">
        <v>1284</v>
      </c>
      <c r="F865" s="211" t="s">
        <v>1285</v>
      </c>
      <c r="G865" s="212" t="s">
        <v>326</v>
      </c>
      <c r="H865" s="213">
        <v>1</v>
      </c>
      <c r="I865" s="214"/>
      <c r="J865" s="215">
        <f>ROUND(I865*H865,2)</f>
        <v>0</v>
      </c>
      <c r="K865" s="211" t="s">
        <v>1</v>
      </c>
      <c r="L865" s="40"/>
      <c r="M865" s="216" t="s">
        <v>1</v>
      </c>
      <c r="N865" s="217" t="s">
        <v>40</v>
      </c>
      <c r="O865" s="72"/>
      <c r="P865" s="218">
        <f>O865*H865</f>
        <v>0</v>
      </c>
      <c r="Q865" s="218">
        <v>0</v>
      </c>
      <c r="R865" s="218">
        <f>Q865*H865</f>
        <v>0</v>
      </c>
      <c r="S865" s="218">
        <v>0</v>
      </c>
      <c r="T865" s="219">
        <f>S865*H865</f>
        <v>0</v>
      </c>
      <c r="U865" s="35"/>
      <c r="V865" s="35"/>
      <c r="W865" s="35"/>
      <c r="X865" s="35"/>
      <c r="Y865" s="35"/>
      <c r="Z865" s="35"/>
      <c r="AA865" s="35"/>
      <c r="AB865" s="35"/>
      <c r="AC865" s="35"/>
      <c r="AD865" s="35"/>
      <c r="AE865" s="35"/>
      <c r="AR865" s="220" t="s">
        <v>396</v>
      </c>
      <c r="AT865" s="220" t="s">
        <v>296</v>
      </c>
      <c r="AU865" s="220" t="s">
        <v>83</v>
      </c>
      <c r="AY865" s="18" t="s">
        <v>294</v>
      </c>
      <c r="BE865" s="221">
        <f>IF(N865="základní",J865,0)</f>
        <v>0</v>
      </c>
      <c r="BF865" s="221">
        <f>IF(N865="snížená",J865,0)</f>
        <v>0</v>
      </c>
      <c r="BG865" s="221">
        <f>IF(N865="zákl. přenesená",J865,0)</f>
        <v>0</v>
      </c>
      <c r="BH865" s="221">
        <f>IF(N865="sníž. přenesená",J865,0)</f>
        <v>0</v>
      </c>
      <c r="BI865" s="221">
        <f>IF(N865="nulová",J865,0)</f>
        <v>0</v>
      </c>
      <c r="BJ865" s="18" t="s">
        <v>81</v>
      </c>
      <c r="BK865" s="221">
        <f>ROUND(I865*H865,2)</f>
        <v>0</v>
      </c>
      <c r="BL865" s="18" t="s">
        <v>396</v>
      </c>
      <c r="BM865" s="220" t="s">
        <v>1286</v>
      </c>
    </row>
    <row r="866" spans="1:65" s="2" customFormat="1" ht="38.4" x14ac:dyDescent="0.2">
      <c r="A866" s="35"/>
      <c r="B866" s="36"/>
      <c r="C866" s="37"/>
      <c r="D866" s="222" t="s">
        <v>303</v>
      </c>
      <c r="E866" s="37"/>
      <c r="F866" s="223" t="s">
        <v>1285</v>
      </c>
      <c r="G866" s="37"/>
      <c r="H866" s="37"/>
      <c r="I866" s="124"/>
      <c r="J866" s="37"/>
      <c r="K866" s="37"/>
      <c r="L866" s="40"/>
      <c r="M866" s="224"/>
      <c r="N866" s="225"/>
      <c r="O866" s="72"/>
      <c r="P866" s="72"/>
      <c r="Q866" s="72"/>
      <c r="R866" s="72"/>
      <c r="S866" s="72"/>
      <c r="T866" s="73"/>
      <c r="U866" s="35"/>
      <c r="V866" s="35"/>
      <c r="W866" s="35"/>
      <c r="X866" s="35"/>
      <c r="Y866" s="35"/>
      <c r="Z866" s="35"/>
      <c r="AA866" s="35"/>
      <c r="AB866" s="35"/>
      <c r="AC866" s="35"/>
      <c r="AD866" s="35"/>
      <c r="AE866" s="35"/>
      <c r="AT866" s="18" t="s">
        <v>303</v>
      </c>
      <c r="AU866" s="18" t="s">
        <v>83</v>
      </c>
    </row>
    <row r="867" spans="1:65" s="2" customFormat="1" ht="28.8" x14ac:dyDescent="0.2">
      <c r="A867" s="35"/>
      <c r="B867" s="36"/>
      <c r="C867" s="37"/>
      <c r="D867" s="222" t="s">
        <v>305</v>
      </c>
      <c r="E867" s="37"/>
      <c r="F867" s="226" t="s">
        <v>306</v>
      </c>
      <c r="G867" s="37"/>
      <c r="H867" s="37"/>
      <c r="I867" s="124"/>
      <c r="J867" s="37"/>
      <c r="K867" s="37"/>
      <c r="L867" s="40"/>
      <c r="M867" s="224"/>
      <c r="N867" s="225"/>
      <c r="O867" s="72"/>
      <c r="P867" s="72"/>
      <c r="Q867" s="72"/>
      <c r="R867" s="72"/>
      <c r="S867" s="72"/>
      <c r="T867" s="73"/>
      <c r="U867" s="35"/>
      <c r="V867" s="35"/>
      <c r="W867" s="35"/>
      <c r="X867" s="35"/>
      <c r="Y867" s="35"/>
      <c r="Z867" s="35"/>
      <c r="AA867" s="35"/>
      <c r="AB867" s="35"/>
      <c r="AC867" s="35"/>
      <c r="AD867" s="35"/>
      <c r="AE867" s="35"/>
      <c r="AT867" s="18" t="s">
        <v>305</v>
      </c>
      <c r="AU867" s="18" t="s">
        <v>83</v>
      </c>
    </row>
    <row r="868" spans="1:65" s="14" customFormat="1" x14ac:dyDescent="0.2">
      <c r="B868" s="237"/>
      <c r="C868" s="238"/>
      <c r="D868" s="222" t="s">
        <v>307</v>
      </c>
      <c r="E868" s="239" t="s">
        <v>1</v>
      </c>
      <c r="F868" s="240" t="s">
        <v>81</v>
      </c>
      <c r="G868" s="238"/>
      <c r="H868" s="241">
        <v>1</v>
      </c>
      <c r="I868" s="242"/>
      <c r="J868" s="238"/>
      <c r="K868" s="238"/>
      <c r="L868" s="243"/>
      <c r="M868" s="244"/>
      <c r="N868" s="245"/>
      <c r="O868" s="245"/>
      <c r="P868" s="245"/>
      <c r="Q868" s="245"/>
      <c r="R868" s="245"/>
      <c r="S868" s="245"/>
      <c r="T868" s="246"/>
      <c r="AT868" s="247" t="s">
        <v>307</v>
      </c>
      <c r="AU868" s="247" t="s">
        <v>83</v>
      </c>
      <c r="AV868" s="14" t="s">
        <v>83</v>
      </c>
      <c r="AW868" s="14" t="s">
        <v>32</v>
      </c>
      <c r="AX868" s="14" t="s">
        <v>81</v>
      </c>
      <c r="AY868" s="247" t="s">
        <v>294</v>
      </c>
    </row>
    <row r="869" spans="1:65" s="2" customFormat="1" ht="48" customHeight="1" x14ac:dyDescent="0.2">
      <c r="A869" s="35"/>
      <c r="B869" s="36"/>
      <c r="C869" s="209" t="s">
        <v>1287</v>
      </c>
      <c r="D869" s="209" t="s">
        <v>296</v>
      </c>
      <c r="E869" s="210" t="s">
        <v>1288</v>
      </c>
      <c r="F869" s="211" t="s">
        <v>1289</v>
      </c>
      <c r="G869" s="212" t="s">
        <v>326</v>
      </c>
      <c r="H869" s="213">
        <v>3</v>
      </c>
      <c r="I869" s="214"/>
      <c r="J869" s="215">
        <f>ROUND(I869*H869,2)</f>
        <v>0</v>
      </c>
      <c r="K869" s="211" t="s">
        <v>1</v>
      </c>
      <c r="L869" s="40"/>
      <c r="M869" s="216" t="s">
        <v>1</v>
      </c>
      <c r="N869" s="217" t="s">
        <v>40</v>
      </c>
      <c r="O869" s="72"/>
      <c r="P869" s="218">
        <f>O869*H869</f>
        <v>0</v>
      </c>
      <c r="Q869" s="218">
        <v>0</v>
      </c>
      <c r="R869" s="218">
        <f>Q869*H869</f>
        <v>0</v>
      </c>
      <c r="S869" s="218">
        <v>0</v>
      </c>
      <c r="T869" s="219">
        <f>S869*H869</f>
        <v>0</v>
      </c>
      <c r="U869" s="35"/>
      <c r="V869" s="35"/>
      <c r="W869" s="35"/>
      <c r="X869" s="35"/>
      <c r="Y869" s="35"/>
      <c r="Z869" s="35"/>
      <c r="AA869" s="35"/>
      <c r="AB869" s="35"/>
      <c r="AC869" s="35"/>
      <c r="AD869" s="35"/>
      <c r="AE869" s="35"/>
      <c r="AR869" s="220" t="s">
        <v>396</v>
      </c>
      <c r="AT869" s="220" t="s">
        <v>296</v>
      </c>
      <c r="AU869" s="220" t="s">
        <v>83</v>
      </c>
      <c r="AY869" s="18" t="s">
        <v>294</v>
      </c>
      <c r="BE869" s="221">
        <f>IF(N869="základní",J869,0)</f>
        <v>0</v>
      </c>
      <c r="BF869" s="221">
        <f>IF(N869="snížená",J869,0)</f>
        <v>0</v>
      </c>
      <c r="BG869" s="221">
        <f>IF(N869="zákl. přenesená",J869,0)</f>
        <v>0</v>
      </c>
      <c r="BH869" s="221">
        <f>IF(N869="sníž. přenesená",J869,0)</f>
        <v>0</v>
      </c>
      <c r="BI869" s="221">
        <f>IF(N869="nulová",J869,0)</f>
        <v>0</v>
      </c>
      <c r="BJ869" s="18" t="s">
        <v>81</v>
      </c>
      <c r="BK869" s="221">
        <f>ROUND(I869*H869,2)</f>
        <v>0</v>
      </c>
      <c r="BL869" s="18" t="s">
        <v>396</v>
      </c>
      <c r="BM869" s="220" t="s">
        <v>1290</v>
      </c>
    </row>
    <row r="870" spans="1:65" s="2" customFormat="1" ht="38.4" x14ac:dyDescent="0.2">
      <c r="A870" s="35"/>
      <c r="B870" s="36"/>
      <c r="C870" s="37"/>
      <c r="D870" s="222" t="s">
        <v>303</v>
      </c>
      <c r="E870" s="37"/>
      <c r="F870" s="223" t="s">
        <v>1289</v>
      </c>
      <c r="G870" s="37"/>
      <c r="H870" s="37"/>
      <c r="I870" s="124"/>
      <c r="J870" s="37"/>
      <c r="K870" s="37"/>
      <c r="L870" s="40"/>
      <c r="M870" s="224"/>
      <c r="N870" s="225"/>
      <c r="O870" s="72"/>
      <c r="P870" s="72"/>
      <c r="Q870" s="72"/>
      <c r="R870" s="72"/>
      <c r="S870" s="72"/>
      <c r="T870" s="73"/>
      <c r="U870" s="35"/>
      <c r="V870" s="35"/>
      <c r="W870" s="35"/>
      <c r="X870" s="35"/>
      <c r="Y870" s="35"/>
      <c r="Z870" s="35"/>
      <c r="AA870" s="35"/>
      <c r="AB870" s="35"/>
      <c r="AC870" s="35"/>
      <c r="AD870" s="35"/>
      <c r="AE870" s="35"/>
      <c r="AT870" s="18" t="s">
        <v>303</v>
      </c>
      <c r="AU870" s="18" t="s">
        <v>83</v>
      </c>
    </row>
    <row r="871" spans="1:65" s="2" customFormat="1" ht="28.8" x14ac:dyDescent="0.2">
      <c r="A871" s="35"/>
      <c r="B871" s="36"/>
      <c r="C871" s="37"/>
      <c r="D871" s="222" t="s">
        <v>305</v>
      </c>
      <c r="E871" s="37"/>
      <c r="F871" s="226" t="s">
        <v>306</v>
      </c>
      <c r="G871" s="37"/>
      <c r="H871" s="37"/>
      <c r="I871" s="124"/>
      <c r="J871" s="37"/>
      <c r="K871" s="37"/>
      <c r="L871" s="40"/>
      <c r="M871" s="224"/>
      <c r="N871" s="225"/>
      <c r="O871" s="72"/>
      <c r="P871" s="72"/>
      <c r="Q871" s="72"/>
      <c r="R871" s="72"/>
      <c r="S871" s="72"/>
      <c r="T871" s="73"/>
      <c r="U871" s="35"/>
      <c r="V871" s="35"/>
      <c r="W871" s="35"/>
      <c r="X871" s="35"/>
      <c r="Y871" s="35"/>
      <c r="Z871" s="35"/>
      <c r="AA871" s="35"/>
      <c r="AB871" s="35"/>
      <c r="AC871" s="35"/>
      <c r="AD871" s="35"/>
      <c r="AE871" s="35"/>
      <c r="AT871" s="18" t="s">
        <v>305</v>
      </c>
      <c r="AU871" s="18" t="s">
        <v>83</v>
      </c>
    </row>
    <row r="872" spans="1:65" s="14" customFormat="1" x14ac:dyDescent="0.2">
      <c r="B872" s="237"/>
      <c r="C872" s="238"/>
      <c r="D872" s="222" t="s">
        <v>307</v>
      </c>
      <c r="E872" s="239" t="s">
        <v>1</v>
      </c>
      <c r="F872" s="240" t="s">
        <v>91</v>
      </c>
      <c r="G872" s="238"/>
      <c r="H872" s="241">
        <v>3</v>
      </c>
      <c r="I872" s="242"/>
      <c r="J872" s="238"/>
      <c r="K872" s="238"/>
      <c r="L872" s="243"/>
      <c r="M872" s="244"/>
      <c r="N872" s="245"/>
      <c r="O872" s="245"/>
      <c r="P872" s="245"/>
      <c r="Q872" s="245"/>
      <c r="R872" s="245"/>
      <c r="S872" s="245"/>
      <c r="T872" s="246"/>
      <c r="AT872" s="247" t="s">
        <v>307</v>
      </c>
      <c r="AU872" s="247" t="s">
        <v>83</v>
      </c>
      <c r="AV872" s="14" t="s">
        <v>83</v>
      </c>
      <c r="AW872" s="14" t="s">
        <v>32</v>
      </c>
      <c r="AX872" s="14" t="s">
        <v>81</v>
      </c>
      <c r="AY872" s="247" t="s">
        <v>294</v>
      </c>
    </row>
    <row r="873" spans="1:65" s="2" customFormat="1" ht="60.6" customHeight="1" x14ac:dyDescent="0.2">
      <c r="A873" s="35"/>
      <c r="B873" s="36"/>
      <c r="C873" s="209" t="s">
        <v>1291</v>
      </c>
      <c r="D873" s="209" t="s">
        <v>296</v>
      </c>
      <c r="E873" s="210" t="s">
        <v>1292</v>
      </c>
      <c r="F873" s="211" t="s">
        <v>1293</v>
      </c>
      <c r="G873" s="212" t="s">
        <v>326</v>
      </c>
      <c r="H873" s="213">
        <v>1</v>
      </c>
      <c r="I873" s="214"/>
      <c r="J873" s="215">
        <f>ROUND(I873*H873,2)</f>
        <v>0</v>
      </c>
      <c r="K873" s="211" t="s">
        <v>1</v>
      </c>
      <c r="L873" s="40"/>
      <c r="M873" s="216" t="s">
        <v>1</v>
      </c>
      <c r="N873" s="217" t="s">
        <v>40</v>
      </c>
      <c r="O873" s="72"/>
      <c r="P873" s="218">
        <f>O873*H873</f>
        <v>0</v>
      </c>
      <c r="Q873" s="218">
        <v>0</v>
      </c>
      <c r="R873" s="218">
        <f>Q873*H873</f>
        <v>0</v>
      </c>
      <c r="S873" s="218">
        <v>0</v>
      </c>
      <c r="T873" s="219">
        <f>S873*H873</f>
        <v>0</v>
      </c>
      <c r="U873" s="35"/>
      <c r="V873" s="35"/>
      <c r="W873" s="35"/>
      <c r="X873" s="35"/>
      <c r="Y873" s="35"/>
      <c r="Z873" s="35"/>
      <c r="AA873" s="35"/>
      <c r="AB873" s="35"/>
      <c r="AC873" s="35"/>
      <c r="AD873" s="35"/>
      <c r="AE873" s="35"/>
      <c r="AR873" s="220" t="s">
        <v>396</v>
      </c>
      <c r="AT873" s="220" t="s">
        <v>296</v>
      </c>
      <c r="AU873" s="220" t="s">
        <v>83</v>
      </c>
      <c r="AY873" s="18" t="s">
        <v>294</v>
      </c>
      <c r="BE873" s="221">
        <f>IF(N873="základní",J873,0)</f>
        <v>0</v>
      </c>
      <c r="BF873" s="221">
        <f>IF(N873="snížená",J873,0)</f>
        <v>0</v>
      </c>
      <c r="BG873" s="221">
        <f>IF(N873="zákl. přenesená",J873,0)</f>
        <v>0</v>
      </c>
      <c r="BH873" s="221">
        <f>IF(N873="sníž. přenesená",J873,0)</f>
        <v>0</v>
      </c>
      <c r="BI873" s="221">
        <f>IF(N873="nulová",J873,0)</f>
        <v>0</v>
      </c>
      <c r="BJ873" s="18" t="s">
        <v>81</v>
      </c>
      <c r="BK873" s="221">
        <f>ROUND(I873*H873,2)</f>
        <v>0</v>
      </c>
      <c r="BL873" s="18" t="s">
        <v>396</v>
      </c>
      <c r="BM873" s="220" t="s">
        <v>1294</v>
      </c>
    </row>
    <row r="874" spans="1:65" s="2" customFormat="1" ht="38.4" x14ac:dyDescent="0.2">
      <c r="A874" s="35"/>
      <c r="B874" s="36"/>
      <c r="C874" s="37"/>
      <c r="D874" s="222" t="s">
        <v>303</v>
      </c>
      <c r="E874" s="37"/>
      <c r="F874" s="223" t="s">
        <v>1293</v>
      </c>
      <c r="G874" s="37"/>
      <c r="H874" s="37"/>
      <c r="I874" s="124"/>
      <c r="J874" s="37"/>
      <c r="K874" s="37"/>
      <c r="L874" s="40"/>
      <c r="M874" s="224"/>
      <c r="N874" s="225"/>
      <c r="O874" s="72"/>
      <c r="P874" s="72"/>
      <c r="Q874" s="72"/>
      <c r="R874" s="72"/>
      <c r="S874" s="72"/>
      <c r="T874" s="73"/>
      <c r="U874" s="35"/>
      <c r="V874" s="35"/>
      <c r="W874" s="35"/>
      <c r="X874" s="35"/>
      <c r="Y874" s="35"/>
      <c r="Z874" s="35"/>
      <c r="AA874" s="35"/>
      <c r="AB874" s="35"/>
      <c r="AC874" s="35"/>
      <c r="AD874" s="35"/>
      <c r="AE874" s="35"/>
      <c r="AT874" s="18" t="s">
        <v>303</v>
      </c>
      <c r="AU874" s="18" t="s">
        <v>83</v>
      </c>
    </row>
    <row r="875" spans="1:65" s="2" customFormat="1" ht="28.8" x14ac:dyDescent="0.2">
      <c r="A875" s="35"/>
      <c r="B875" s="36"/>
      <c r="C875" s="37"/>
      <c r="D875" s="222" t="s">
        <v>305</v>
      </c>
      <c r="E875" s="37"/>
      <c r="F875" s="226" t="s">
        <v>306</v>
      </c>
      <c r="G875" s="37"/>
      <c r="H875" s="37"/>
      <c r="I875" s="124"/>
      <c r="J875" s="37"/>
      <c r="K875" s="37"/>
      <c r="L875" s="40"/>
      <c r="M875" s="224"/>
      <c r="N875" s="225"/>
      <c r="O875" s="72"/>
      <c r="P875" s="72"/>
      <c r="Q875" s="72"/>
      <c r="R875" s="72"/>
      <c r="S875" s="72"/>
      <c r="T875" s="73"/>
      <c r="U875" s="35"/>
      <c r="V875" s="35"/>
      <c r="W875" s="35"/>
      <c r="X875" s="35"/>
      <c r="Y875" s="35"/>
      <c r="Z875" s="35"/>
      <c r="AA875" s="35"/>
      <c r="AB875" s="35"/>
      <c r="AC875" s="35"/>
      <c r="AD875" s="35"/>
      <c r="AE875" s="35"/>
      <c r="AT875" s="18" t="s">
        <v>305</v>
      </c>
      <c r="AU875" s="18" t="s">
        <v>83</v>
      </c>
    </row>
    <row r="876" spans="1:65" s="14" customFormat="1" x14ac:dyDescent="0.2">
      <c r="B876" s="237"/>
      <c r="C876" s="238"/>
      <c r="D876" s="222" t="s">
        <v>307</v>
      </c>
      <c r="E876" s="239" t="s">
        <v>1</v>
      </c>
      <c r="F876" s="240" t="s">
        <v>81</v>
      </c>
      <c r="G876" s="238"/>
      <c r="H876" s="241">
        <v>1</v>
      </c>
      <c r="I876" s="242"/>
      <c r="J876" s="238"/>
      <c r="K876" s="238"/>
      <c r="L876" s="243"/>
      <c r="M876" s="244"/>
      <c r="N876" s="245"/>
      <c r="O876" s="245"/>
      <c r="P876" s="245"/>
      <c r="Q876" s="245"/>
      <c r="R876" s="245"/>
      <c r="S876" s="245"/>
      <c r="T876" s="246"/>
      <c r="AT876" s="247" t="s">
        <v>307</v>
      </c>
      <c r="AU876" s="247" t="s">
        <v>83</v>
      </c>
      <c r="AV876" s="14" t="s">
        <v>83</v>
      </c>
      <c r="AW876" s="14" t="s">
        <v>32</v>
      </c>
      <c r="AX876" s="14" t="s">
        <v>81</v>
      </c>
      <c r="AY876" s="247" t="s">
        <v>294</v>
      </c>
    </row>
    <row r="877" spans="1:65" s="2" customFormat="1" ht="72" customHeight="1" x14ac:dyDescent="0.2">
      <c r="A877" s="35"/>
      <c r="B877" s="36"/>
      <c r="C877" s="209" t="s">
        <v>1295</v>
      </c>
      <c r="D877" s="209" t="s">
        <v>296</v>
      </c>
      <c r="E877" s="210" t="s">
        <v>1296</v>
      </c>
      <c r="F877" s="211" t="s">
        <v>1297</v>
      </c>
      <c r="G877" s="212" t="s">
        <v>326</v>
      </c>
      <c r="H877" s="213">
        <v>1</v>
      </c>
      <c r="I877" s="214"/>
      <c r="J877" s="215">
        <f>ROUND(I877*H877,2)</f>
        <v>0</v>
      </c>
      <c r="K877" s="211" t="s">
        <v>1</v>
      </c>
      <c r="L877" s="40"/>
      <c r="M877" s="216" t="s">
        <v>1</v>
      </c>
      <c r="N877" s="217" t="s">
        <v>40</v>
      </c>
      <c r="O877" s="72"/>
      <c r="P877" s="218">
        <f>O877*H877</f>
        <v>0</v>
      </c>
      <c r="Q877" s="218">
        <v>0</v>
      </c>
      <c r="R877" s="218">
        <f>Q877*H877</f>
        <v>0</v>
      </c>
      <c r="S877" s="218">
        <v>0</v>
      </c>
      <c r="T877" s="219">
        <f>S877*H877</f>
        <v>0</v>
      </c>
      <c r="U877" s="35"/>
      <c r="V877" s="35"/>
      <c r="W877" s="35"/>
      <c r="X877" s="35"/>
      <c r="Y877" s="35"/>
      <c r="Z877" s="35"/>
      <c r="AA877" s="35"/>
      <c r="AB877" s="35"/>
      <c r="AC877" s="35"/>
      <c r="AD877" s="35"/>
      <c r="AE877" s="35"/>
      <c r="AR877" s="220" t="s">
        <v>396</v>
      </c>
      <c r="AT877" s="220" t="s">
        <v>296</v>
      </c>
      <c r="AU877" s="220" t="s">
        <v>83</v>
      </c>
      <c r="AY877" s="18" t="s">
        <v>294</v>
      </c>
      <c r="BE877" s="221">
        <f>IF(N877="základní",J877,0)</f>
        <v>0</v>
      </c>
      <c r="BF877" s="221">
        <f>IF(N877="snížená",J877,0)</f>
        <v>0</v>
      </c>
      <c r="BG877" s="221">
        <f>IF(N877="zákl. přenesená",J877,0)</f>
        <v>0</v>
      </c>
      <c r="BH877" s="221">
        <f>IF(N877="sníž. přenesená",J877,0)</f>
        <v>0</v>
      </c>
      <c r="BI877" s="221">
        <f>IF(N877="nulová",J877,0)</f>
        <v>0</v>
      </c>
      <c r="BJ877" s="18" t="s">
        <v>81</v>
      </c>
      <c r="BK877" s="221">
        <f>ROUND(I877*H877,2)</f>
        <v>0</v>
      </c>
      <c r="BL877" s="18" t="s">
        <v>396</v>
      </c>
      <c r="BM877" s="220" t="s">
        <v>1298</v>
      </c>
    </row>
    <row r="878" spans="1:65" s="2" customFormat="1" ht="48" x14ac:dyDescent="0.2">
      <c r="A878" s="35"/>
      <c r="B878" s="36"/>
      <c r="C878" s="37"/>
      <c r="D878" s="222" t="s">
        <v>303</v>
      </c>
      <c r="E878" s="37"/>
      <c r="F878" s="223" t="s">
        <v>1297</v>
      </c>
      <c r="G878" s="37"/>
      <c r="H878" s="37"/>
      <c r="I878" s="124"/>
      <c r="J878" s="37"/>
      <c r="K878" s="37"/>
      <c r="L878" s="40"/>
      <c r="M878" s="224"/>
      <c r="N878" s="225"/>
      <c r="O878" s="72"/>
      <c r="P878" s="72"/>
      <c r="Q878" s="72"/>
      <c r="R878" s="72"/>
      <c r="S878" s="72"/>
      <c r="T878" s="73"/>
      <c r="U878" s="35"/>
      <c r="V878" s="35"/>
      <c r="W878" s="35"/>
      <c r="X878" s="35"/>
      <c r="Y878" s="35"/>
      <c r="Z878" s="35"/>
      <c r="AA878" s="35"/>
      <c r="AB878" s="35"/>
      <c r="AC878" s="35"/>
      <c r="AD878" s="35"/>
      <c r="AE878" s="35"/>
      <c r="AT878" s="18" t="s">
        <v>303</v>
      </c>
      <c r="AU878" s="18" t="s">
        <v>83</v>
      </c>
    </row>
    <row r="879" spans="1:65" s="2" customFormat="1" ht="28.8" x14ac:dyDescent="0.2">
      <c r="A879" s="35"/>
      <c r="B879" s="36"/>
      <c r="C879" s="37"/>
      <c r="D879" s="222" t="s">
        <v>305</v>
      </c>
      <c r="E879" s="37"/>
      <c r="F879" s="226" t="s">
        <v>306</v>
      </c>
      <c r="G879" s="37"/>
      <c r="H879" s="37"/>
      <c r="I879" s="124"/>
      <c r="J879" s="37"/>
      <c r="K879" s="37"/>
      <c r="L879" s="40"/>
      <c r="M879" s="224"/>
      <c r="N879" s="225"/>
      <c r="O879" s="72"/>
      <c r="P879" s="72"/>
      <c r="Q879" s="72"/>
      <c r="R879" s="72"/>
      <c r="S879" s="72"/>
      <c r="T879" s="73"/>
      <c r="U879" s="35"/>
      <c r="V879" s="35"/>
      <c r="W879" s="35"/>
      <c r="X879" s="35"/>
      <c r="Y879" s="35"/>
      <c r="Z879" s="35"/>
      <c r="AA879" s="35"/>
      <c r="AB879" s="35"/>
      <c r="AC879" s="35"/>
      <c r="AD879" s="35"/>
      <c r="AE879" s="35"/>
      <c r="AT879" s="18" t="s">
        <v>305</v>
      </c>
      <c r="AU879" s="18" t="s">
        <v>83</v>
      </c>
    </row>
    <row r="880" spans="1:65" s="14" customFormat="1" x14ac:dyDescent="0.2">
      <c r="B880" s="237"/>
      <c r="C880" s="238"/>
      <c r="D880" s="222" t="s">
        <v>307</v>
      </c>
      <c r="E880" s="239" t="s">
        <v>1</v>
      </c>
      <c r="F880" s="240" t="s">
        <v>81</v>
      </c>
      <c r="G880" s="238"/>
      <c r="H880" s="241">
        <v>1</v>
      </c>
      <c r="I880" s="242"/>
      <c r="J880" s="238"/>
      <c r="K880" s="238"/>
      <c r="L880" s="243"/>
      <c r="M880" s="244"/>
      <c r="N880" s="245"/>
      <c r="O880" s="245"/>
      <c r="P880" s="245"/>
      <c r="Q880" s="245"/>
      <c r="R880" s="245"/>
      <c r="S880" s="245"/>
      <c r="T880" s="246"/>
      <c r="AT880" s="247" t="s">
        <v>307</v>
      </c>
      <c r="AU880" s="247" t="s">
        <v>83</v>
      </c>
      <c r="AV880" s="14" t="s">
        <v>83</v>
      </c>
      <c r="AW880" s="14" t="s">
        <v>32</v>
      </c>
      <c r="AX880" s="14" t="s">
        <v>81</v>
      </c>
      <c r="AY880" s="247" t="s">
        <v>294</v>
      </c>
    </row>
    <row r="881" spans="1:65" s="2" customFormat="1" ht="48" customHeight="1" x14ac:dyDescent="0.2">
      <c r="A881" s="35"/>
      <c r="B881" s="36"/>
      <c r="C881" s="209" t="s">
        <v>1299</v>
      </c>
      <c r="D881" s="209" t="s">
        <v>296</v>
      </c>
      <c r="E881" s="210" t="s">
        <v>1300</v>
      </c>
      <c r="F881" s="211" t="s">
        <v>1301</v>
      </c>
      <c r="G881" s="212" t="s">
        <v>326</v>
      </c>
      <c r="H881" s="213">
        <v>1</v>
      </c>
      <c r="I881" s="214"/>
      <c r="J881" s="215">
        <f>ROUND(I881*H881,2)</f>
        <v>0</v>
      </c>
      <c r="K881" s="211" t="s">
        <v>1</v>
      </c>
      <c r="L881" s="40"/>
      <c r="M881" s="216" t="s">
        <v>1</v>
      </c>
      <c r="N881" s="217" t="s">
        <v>40</v>
      </c>
      <c r="O881" s="72"/>
      <c r="P881" s="218">
        <f>O881*H881</f>
        <v>0</v>
      </c>
      <c r="Q881" s="218">
        <v>0</v>
      </c>
      <c r="R881" s="218">
        <f>Q881*H881</f>
        <v>0</v>
      </c>
      <c r="S881" s="218">
        <v>0</v>
      </c>
      <c r="T881" s="219">
        <f>S881*H881</f>
        <v>0</v>
      </c>
      <c r="U881" s="35"/>
      <c r="V881" s="35"/>
      <c r="W881" s="35"/>
      <c r="X881" s="35"/>
      <c r="Y881" s="35"/>
      <c r="Z881" s="35"/>
      <c r="AA881" s="35"/>
      <c r="AB881" s="35"/>
      <c r="AC881" s="35"/>
      <c r="AD881" s="35"/>
      <c r="AE881" s="35"/>
      <c r="AR881" s="220" t="s">
        <v>396</v>
      </c>
      <c r="AT881" s="220" t="s">
        <v>296</v>
      </c>
      <c r="AU881" s="220" t="s">
        <v>83</v>
      </c>
      <c r="AY881" s="18" t="s">
        <v>294</v>
      </c>
      <c r="BE881" s="221">
        <f>IF(N881="základní",J881,0)</f>
        <v>0</v>
      </c>
      <c r="BF881" s="221">
        <f>IF(N881="snížená",J881,0)</f>
        <v>0</v>
      </c>
      <c r="BG881" s="221">
        <f>IF(N881="zákl. přenesená",J881,0)</f>
        <v>0</v>
      </c>
      <c r="BH881" s="221">
        <f>IF(N881="sníž. přenesená",J881,0)</f>
        <v>0</v>
      </c>
      <c r="BI881" s="221">
        <f>IF(N881="nulová",J881,0)</f>
        <v>0</v>
      </c>
      <c r="BJ881" s="18" t="s">
        <v>81</v>
      </c>
      <c r="BK881" s="221">
        <f>ROUND(I881*H881,2)</f>
        <v>0</v>
      </c>
      <c r="BL881" s="18" t="s">
        <v>396</v>
      </c>
      <c r="BM881" s="220" t="s">
        <v>1302</v>
      </c>
    </row>
    <row r="882" spans="1:65" s="2" customFormat="1" ht="38.4" x14ac:dyDescent="0.2">
      <c r="A882" s="35"/>
      <c r="B882" s="36"/>
      <c r="C882" s="37"/>
      <c r="D882" s="222" t="s">
        <v>303</v>
      </c>
      <c r="E882" s="37"/>
      <c r="F882" s="223" t="s">
        <v>1301</v>
      </c>
      <c r="G882" s="37"/>
      <c r="H882" s="37"/>
      <c r="I882" s="124"/>
      <c r="J882" s="37"/>
      <c r="K882" s="37"/>
      <c r="L882" s="40"/>
      <c r="M882" s="224"/>
      <c r="N882" s="225"/>
      <c r="O882" s="72"/>
      <c r="P882" s="72"/>
      <c r="Q882" s="72"/>
      <c r="R882" s="72"/>
      <c r="S882" s="72"/>
      <c r="T882" s="73"/>
      <c r="U882" s="35"/>
      <c r="V882" s="35"/>
      <c r="W882" s="35"/>
      <c r="X882" s="35"/>
      <c r="Y882" s="35"/>
      <c r="Z882" s="35"/>
      <c r="AA882" s="35"/>
      <c r="AB882" s="35"/>
      <c r="AC882" s="35"/>
      <c r="AD882" s="35"/>
      <c r="AE882" s="35"/>
      <c r="AT882" s="18" t="s">
        <v>303</v>
      </c>
      <c r="AU882" s="18" t="s">
        <v>83</v>
      </c>
    </row>
    <row r="883" spans="1:65" s="2" customFormat="1" ht="28.8" x14ac:dyDescent="0.2">
      <c r="A883" s="35"/>
      <c r="B883" s="36"/>
      <c r="C883" s="37"/>
      <c r="D883" s="222" t="s">
        <v>305</v>
      </c>
      <c r="E883" s="37"/>
      <c r="F883" s="226" t="s">
        <v>306</v>
      </c>
      <c r="G883" s="37"/>
      <c r="H883" s="37"/>
      <c r="I883" s="124"/>
      <c r="J883" s="37"/>
      <c r="K883" s="37"/>
      <c r="L883" s="40"/>
      <c r="M883" s="224"/>
      <c r="N883" s="225"/>
      <c r="O883" s="72"/>
      <c r="P883" s="72"/>
      <c r="Q883" s="72"/>
      <c r="R883" s="72"/>
      <c r="S883" s="72"/>
      <c r="T883" s="73"/>
      <c r="U883" s="35"/>
      <c r="V883" s="35"/>
      <c r="W883" s="35"/>
      <c r="X883" s="35"/>
      <c r="Y883" s="35"/>
      <c r="Z883" s="35"/>
      <c r="AA883" s="35"/>
      <c r="AB883" s="35"/>
      <c r="AC883" s="35"/>
      <c r="AD883" s="35"/>
      <c r="AE883" s="35"/>
      <c r="AT883" s="18" t="s">
        <v>305</v>
      </c>
      <c r="AU883" s="18" t="s">
        <v>83</v>
      </c>
    </row>
    <row r="884" spans="1:65" s="14" customFormat="1" x14ac:dyDescent="0.2">
      <c r="B884" s="237"/>
      <c r="C884" s="238"/>
      <c r="D884" s="222" t="s">
        <v>307</v>
      </c>
      <c r="E884" s="239" t="s">
        <v>1</v>
      </c>
      <c r="F884" s="240" t="s">
        <v>81</v>
      </c>
      <c r="G884" s="238"/>
      <c r="H884" s="241">
        <v>1</v>
      </c>
      <c r="I884" s="242"/>
      <c r="J884" s="238"/>
      <c r="K884" s="238"/>
      <c r="L884" s="243"/>
      <c r="M884" s="244"/>
      <c r="N884" s="245"/>
      <c r="O884" s="245"/>
      <c r="P884" s="245"/>
      <c r="Q884" s="245"/>
      <c r="R884" s="245"/>
      <c r="S884" s="245"/>
      <c r="T884" s="246"/>
      <c r="AT884" s="247" t="s">
        <v>307</v>
      </c>
      <c r="AU884" s="247" t="s">
        <v>83</v>
      </c>
      <c r="AV884" s="14" t="s">
        <v>83</v>
      </c>
      <c r="AW884" s="14" t="s">
        <v>32</v>
      </c>
      <c r="AX884" s="14" t="s">
        <v>81</v>
      </c>
      <c r="AY884" s="247" t="s">
        <v>294</v>
      </c>
    </row>
    <row r="885" spans="1:65" s="2" customFormat="1" ht="67.2" customHeight="1" x14ac:dyDescent="0.2">
      <c r="A885" s="35"/>
      <c r="B885" s="36"/>
      <c r="C885" s="209" t="s">
        <v>1303</v>
      </c>
      <c r="D885" s="209" t="s">
        <v>296</v>
      </c>
      <c r="E885" s="210" t="s">
        <v>1304</v>
      </c>
      <c r="F885" s="211" t="s">
        <v>1305</v>
      </c>
      <c r="G885" s="212" t="s">
        <v>326</v>
      </c>
      <c r="H885" s="213">
        <v>1</v>
      </c>
      <c r="I885" s="214"/>
      <c r="J885" s="215">
        <f>ROUND(I885*H885,2)</f>
        <v>0</v>
      </c>
      <c r="K885" s="211" t="s">
        <v>1</v>
      </c>
      <c r="L885" s="40"/>
      <c r="M885" s="216" t="s">
        <v>1</v>
      </c>
      <c r="N885" s="217" t="s">
        <v>40</v>
      </c>
      <c r="O885" s="72"/>
      <c r="P885" s="218">
        <f>O885*H885</f>
        <v>0</v>
      </c>
      <c r="Q885" s="218">
        <v>0</v>
      </c>
      <c r="R885" s="218">
        <f>Q885*H885</f>
        <v>0</v>
      </c>
      <c r="S885" s="218">
        <v>0</v>
      </c>
      <c r="T885" s="219">
        <f>S885*H885</f>
        <v>0</v>
      </c>
      <c r="U885" s="35"/>
      <c r="V885" s="35"/>
      <c r="W885" s="35"/>
      <c r="X885" s="35"/>
      <c r="Y885" s="35"/>
      <c r="Z885" s="35"/>
      <c r="AA885" s="35"/>
      <c r="AB885" s="35"/>
      <c r="AC885" s="35"/>
      <c r="AD885" s="35"/>
      <c r="AE885" s="35"/>
      <c r="AR885" s="220" t="s">
        <v>396</v>
      </c>
      <c r="AT885" s="220" t="s">
        <v>296</v>
      </c>
      <c r="AU885" s="220" t="s">
        <v>83</v>
      </c>
      <c r="AY885" s="18" t="s">
        <v>294</v>
      </c>
      <c r="BE885" s="221">
        <f>IF(N885="základní",J885,0)</f>
        <v>0</v>
      </c>
      <c r="BF885" s="221">
        <f>IF(N885="snížená",J885,0)</f>
        <v>0</v>
      </c>
      <c r="BG885" s="221">
        <f>IF(N885="zákl. přenesená",J885,0)</f>
        <v>0</v>
      </c>
      <c r="BH885" s="221">
        <f>IF(N885="sníž. přenesená",J885,0)</f>
        <v>0</v>
      </c>
      <c r="BI885" s="221">
        <f>IF(N885="nulová",J885,0)</f>
        <v>0</v>
      </c>
      <c r="BJ885" s="18" t="s">
        <v>81</v>
      </c>
      <c r="BK885" s="221">
        <f>ROUND(I885*H885,2)</f>
        <v>0</v>
      </c>
      <c r="BL885" s="18" t="s">
        <v>396</v>
      </c>
      <c r="BM885" s="220" t="s">
        <v>1306</v>
      </c>
    </row>
    <row r="886" spans="1:65" s="2" customFormat="1" ht="38.4" x14ac:dyDescent="0.2">
      <c r="A886" s="35"/>
      <c r="B886" s="36"/>
      <c r="C886" s="37"/>
      <c r="D886" s="222" t="s">
        <v>303</v>
      </c>
      <c r="E886" s="37"/>
      <c r="F886" s="223" t="s">
        <v>1305</v>
      </c>
      <c r="G886" s="37"/>
      <c r="H886" s="37"/>
      <c r="I886" s="124"/>
      <c r="J886" s="37"/>
      <c r="K886" s="37"/>
      <c r="L886" s="40"/>
      <c r="M886" s="224"/>
      <c r="N886" s="225"/>
      <c r="O886" s="72"/>
      <c r="P886" s="72"/>
      <c r="Q886" s="72"/>
      <c r="R886" s="72"/>
      <c r="S886" s="72"/>
      <c r="T886" s="73"/>
      <c r="U886" s="35"/>
      <c r="V886" s="35"/>
      <c r="W886" s="35"/>
      <c r="X886" s="35"/>
      <c r="Y886" s="35"/>
      <c r="Z886" s="35"/>
      <c r="AA886" s="35"/>
      <c r="AB886" s="35"/>
      <c r="AC886" s="35"/>
      <c r="AD886" s="35"/>
      <c r="AE886" s="35"/>
      <c r="AT886" s="18" t="s">
        <v>303</v>
      </c>
      <c r="AU886" s="18" t="s">
        <v>83</v>
      </c>
    </row>
    <row r="887" spans="1:65" s="2" customFormat="1" ht="28.8" x14ac:dyDescent="0.2">
      <c r="A887" s="35"/>
      <c r="B887" s="36"/>
      <c r="C887" s="37"/>
      <c r="D887" s="222" t="s">
        <v>305</v>
      </c>
      <c r="E887" s="37"/>
      <c r="F887" s="226" t="s">
        <v>306</v>
      </c>
      <c r="G887" s="37"/>
      <c r="H887" s="37"/>
      <c r="I887" s="124"/>
      <c r="J887" s="37"/>
      <c r="K887" s="37"/>
      <c r="L887" s="40"/>
      <c r="M887" s="224"/>
      <c r="N887" s="225"/>
      <c r="O887" s="72"/>
      <c r="P887" s="72"/>
      <c r="Q887" s="72"/>
      <c r="R887" s="72"/>
      <c r="S887" s="72"/>
      <c r="T887" s="73"/>
      <c r="U887" s="35"/>
      <c r="V887" s="35"/>
      <c r="W887" s="35"/>
      <c r="X887" s="35"/>
      <c r="Y887" s="35"/>
      <c r="Z887" s="35"/>
      <c r="AA887" s="35"/>
      <c r="AB887" s="35"/>
      <c r="AC887" s="35"/>
      <c r="AD887" s="35"/>
      <c r="AE887" s="35"/>
      <c r="AT887" s="18" t="s">
        <v>305</v>
      </c>
      <c r="AU887" s="18" t="s">
        <v>83</v>
      </c>
    </row>
    <row r="888" spans="1:65" s="14" customFormat="1" x14ac:dyDescent="0.2">
      <c r="B888" s="237"/>
      <c r="C888" s="238"/>
      <c r="D888" s="222" t="s">
        <v>307</v>
      </c>
      <c r="E888" s="239" t="s">
        <v>1</v>
      </c>
      <c r="F888" s="240" t="s">
        <v>81</v>
      </c>
      <c r="G888" s="238"/>
      <c r="H888" s="241">
        <v>1</v>
      </c>
      <c r="I888" s="242"/>
      <c r="J888" s="238"/>
      <c r="K888" s="238"/>
      <c r="L888" s="243"/>
      <c r="M888" s="244"/>
      <c r="N888" s="245"/>
      <c r="O888" s="245"/>
      <c r="P888" s="245"/>
      <c r="Q888" s="245"/>
      <c r="R888" s="245"/>
      <c r="S888" s="245"/>
      <c r="T888" s="246"/>
      <c r="AT888" s="247" t="s">
        <v>307</v>
      </c>
      <c r="AU888" s="247" t="s">
        <v>83</v>
      </c>
      <c r="AV888" s="14" t="s">
        <v>83</v>
      </c>
      <c r="AW888" s="14" t="s">
        <v>32</v>
      </c>
      <c r="AX888" s="14" t="s">
        <v>81</v>
      </c>
      <c r="AY888" s="247" t="s">
        <v>294</v>
      </c>
    </row>
    <row r="889" spans="1:65" s="12" customFormat="1" ht="22.95" customHeight="1" x14ac:dyDescent="0.25">
      <c r="B889" s="193"/>
      <c r="C889" s="194"/>
      <c r="D889" s="195" t="s">
        <v>74</v>
      </c>
      <c r="E889" s="207" t="s">
        <v>1307</v>
      </c>
      <c r="F889" s="207" t="s">
        <v>1308</v>
      </c>
      <c r="G889" s="194"/>
      <c r="H889" s="194"/>
      <c r="I889" s="197"/>
      <c r="J889" s="208">
        <f>BK889</f>
        <v>0</v>
      </c>
      <c r="K889" s="194"/>
      <c r="L889" s="199"/>
      <c r="M889" s="200"/>
      <c r="N889" s="201"/>
      <c r="O889" s="201"/>
      <c r="P889" s="202">
        <f>SUM(P890:P943)</f>
        <v>0</v>
      </c>
      <c r="Q889" s="201"/>
      <c r="R889" s="202">
        <f>SUM(R890:R943)</f>
        <v>0</v>
      </c>
      <c r="S889" s="201"/>
      <c r="T889" s="203">
        <f>SUM(T890:T943)</f>
        <v>0</v>
      </c>
      <c r="AR889" s="204" t="s">
        <v>83</v>
      </c>
      <c r="AT889" s="205" t="s">
        <v>74</v>
      </c>
      <c r="AU889" s="205" t="s">
        <v>81</v>
      </c>
      <c r="AY889" s="204" t="s">
        <v>294</v>
      </c>
      <c r="BK889" s="206">
        <f>SUM(BK890:BK943)</f>
        <v>0</v>
      </c>
    </row>
    <row r="890" spans="1:65" s="2" customFormat="1" ht="48" customHeight="1" x14ac:dyDescent="0.2">
      <c r="A890" s="35"/>
      <c r="B890" s="36"/>
      <c r="C890" s="209" t="s">
        <v>1309</v>
      </c>
      <c r="D890" s="209" t="s">
        <v>296</v>
      </c>
      <c r="E890" s="210" t="s">
        <v>1310</v>
      </c>
      <c r="F890" s="211" t="s">
        <v>1311</v>
      </c>
      <c r="G890" s="212" t="s">
        <v>326</v>
      </c>
      <c r="H890" s="213">
        <v>4</v>
      </c>
      <c r="I890" s="214"/>
      <c r="J890" s="215">
        <f>ROUND(I890*H890,2)</f>
        <v>0</v>
      </c>
      <c r="K890" s="211" t="s">
        <v>1</v>
      </c>
      <c r="L890" s="40"/>
      <c r="M890" s="216" t="s">
        <v>1</v>
      </c>
      <c r="N890" s="217" t="s">
        <v>40</v>
      </c>
      <c r="O890" s="72"/>
      <c r="P890" s="218">
        <f>O890*H890</f>
        <v>0</v>
      </c>
      <c r="Q890" s="218">
        <v>0</v>
      </c>
      <c r="R890" s="218">
        <f>Q890*H890</f>
        <v>0</v>
      </c>
      <c r="S890" s="218">
        <v>0</v>
      </c>
      <c r="T890" s="219">
        <f>S890*H890</f>
        <v>0</v>
      </c>
      <c r="U890" s="35"/>
      <c r="V890" s="35"/>
      <c r="W890" s="35"/>
      <c r="X890" s="35"/>
      <c r="Y890" s="35"/>
      <c r="Z890" s="35"/>
      <c r="AA890" s="35"/>
      <c r="AB890" s="35"/>
      <c r="AC890" s="35"/>
      <c r="AD890" s="35"/>
      <c r="AE890" s="35"/>
      <c r="AR890" s="220" t="s">
        <v>396</v>
      </c>
      <c r="AT890" s="220" t="s">
        <v>296</v>
      </c>
      <c r="AU890" s="220" t="s">
        <v>83</v>
      </c>
      <c r="AY890" s="18" t="s">
        <v>294</v>
      </c>
      <c r="BE890" s="221">
        <f>IF(N890="základní",J890,0)</f>
        <v>0</v>
      </c>
      <c r="BF890" s="221">
        <f>IF(N890="snížená",J890,0)</f>
        <v>0</v>
      </c>
      <c r="BG890" s="221">
        <f>IF(N890="zákl. přenesená",J890,0)</f>
        <v>0</v>
      </c>
      <c r="BH890" s="221">
        <f>IF(N890="sníž. přenesená",J890,0)</f>
        <v>0</v>
      </c>
      <c r="BI890" s="221">
        <f>IF(N890="nulová",J890,0)</f>
        <v>0</v>
      </c>
      <c r="BJ890" s="18" t="s">
        <v>81</v>
      </c>
      <c r="BK890" s="221">
        <f>ROUND(I890*H890,2)</f>
        <v>0</v>
      </c>
      <c r="BL890" s="18" t="s">
        <v>396</v>
      </c>
      <c r="BM890" s="220" t="s">
        <v>1312</v>
      </c>
    </row>
    <row r="891" spans="1:65" s="2" customFormat="1" ht="28.8" x14ac:dyDescent="0.2">
      <c r="A891" s="35"/>
      <c r="B891" s="36"/>
      <c r="C891" s="37"/>
      <c r="D891" s="222" t="s">
        <v>303</v>
      </c>
      <c r="E891" s="37"/>
      <c r="F891" s="223" t="s">
        <v>1311</v>
      </c>
      <c r="G891" s="37"/>
      <c r="H891" s="37"/>
      <c r="I891" s="124"/>
      <c r="J891" s="37"/>
      <c r="K891" s="37"/>
      <c r="L891" s="40"/>
      <c r="M891" s="224"/>
      <c r="N891" s="225"/>
      <c r="O891" s="72"/>
      <c r="P891" s="72"/>
      <c r="Q891" s="72"/>
      <c r="R891" s="72"/>
      <c r="S891" s="72"/>
      <c r="T891" s="73"/>
      <c r="U891" s="35"/>
      <c r="V891" s="35"/>
      <c r="W891" s="35"/>
      <c r="X891" s="35"/>
      <c r="Y891" s="35"/>
      <c r="Z891" s="35"/>
      <c r="AA891" s="35"/>
      <c r="AB891" s="35"/>
      <c r="AC891" s="35"/>
      <c r="AD891" s="35"/>
      <c r="AE891" s="35"/>
      <c r="AT891" s="18" t="s">
        <v>303</v>
      </c>
      <c r="AU891" s="18" t="s">
        <v>83</v>
      </c>
    </row>
    <row r="892" spans="1:65" s="2" customFormat="1" ht="28.8" x14ac:dyDescent="0.2">
      <c r="A892" s="35"/>
      <c r="B892" s="36"/>
      <c r="C892" s="37"/>
      <c r="D892" s="222" t="s">
        <v>305</v>
      </c>
      <c r="E892" s="37"/>
      <c r="F892" s="226" t="s">
        <v>306</v>
      </c>
      <c r="G892" s="37"/>
      <c r="H892" s="37"/>
      <c r="I892" s="124"/>
      <c r="J892" s="37"/>
      <c r="K892" s="37"/>
      <c r="L892" s="40"/>
      <c r="M892" s="224"/>
      <c r="N892" s="225"/>
      <c r="O892" s="72"/>
      <c r="P892" s="72"/>
      <c r="Q892" s="72"/>
      <c r="R892" s="72"/>
      <c r="S892" s="72"/>
      <c r="T892" s="73"/>
      <c r="U892" s="35"/>
      <c r="V892" s="35"/>
      <c r="W892" s="35"/>
      <c r="X892" s="35"/>
      <c r="Y892" s="35"/>
      <c r="Z892" s="35"/>
      <c r="AA892" s="35"/>
      <c r="AB892" s="35"/>
      <c r="AC892" s="35"/>
      <c r="AD892" s="35"/>
      <c r="AE892" s="35"/>
      <c r="AT892" s="18" t="s">
        <v>305</v>
      </c>
      <c r="AU892" s="18" t="s">
        <v>83</v>
      </c>
    </row>
    <row r="893" spans="1:65" s="14" customFormat="1" x14ac:dyDescent="0.2">
      <c r="B893" s="237"/>
      <c r="C893" s="238"/>
      <c r="D893" s="222" t="s">
        <v>307</v>
      </c>
      <c r="E893" s="239" t="s">
        <v>1</v>
      </c>
      <c r="F893" s="240" t="s">
        <v>301</v>
      </c>
      <c r="G893" s="238"/>
      <c r="H893" s="241">
        <v>4</v>
      </c>
      <c r="I893" s="242"/>
      <c r="J893" s="238"/>
      <c r="K893" s="238"/>
      <c r="L893" s="243"/>
      <c r="M893" s="244"/>
      <c r="N893" s="245"/>
      <c r="O893" s="245"/>
      <c r="P893" s="245"/>
      <c r="Q893" s="245"/>
      <c r="R893" s="245"/>
      <c r="S893" s="245"/>
      <c r="T893" s="246"/>
      <c r="AT893" s="247" t="s">
        <v>307</v>
      </c>
      <c r="AU893" s="247" t="s">
        <v>83</v>
      </c>
      <c r="AV893" s="14" t="s">
        <v>83</v>
      </c>
      <c r="AW893" s="14" t="s">
        <v>32</v>
      </c>
      <c r="AX893" s="14" t="s">
        <v>81</v>
      </c>
      <c r="AY893" s="247" t="s">
        <v>294</v>
      </c>
    </row>
    <row r="894" spans="1:65" s="2" customFormat="1" ht="60.6" customHeight="1" x14ac:dyDescent="0.2">
      <c r="A894" s="35"/>
      <c r="B894" s="36"/>
      <c r="C894" s="209" t="s">
        <v>1313</v>
      </c>
      <c r="D894" s="209" t="s">
        <v>296</v>
      </c>
      <c r="E894" s="210" t="s">
        <v>1314</v>
      </c>
      <c r="F894" s="211" t="s">
        <v>1315</v>
      </c>
      <c r="G894" s="212" t="s">
        <v>1316</v>
      </c>
      <c r="H894" s="213">
        <v>2664</v>
      </c>
      <c r="I894" s="214"/>
      <c r="J894" s="215">
        <f>ROUND(I894*H894,2)</f>
        <v>0</v>
      </c>
      <c r="K894" s="211" t="s">
        <v>1</v>
      </c>
      <c r="L894" s="40"/>
      <c r="M894" s="216" t="s">
        <v>1</v>
      </c>
      <c r="N894" s="217" t="s">
        <v>40</v>
      </c>
      <c r="O894" s="72"/>
      <c r="P894" s="218">
        <f>O894*H894</f>
        <v>0</v>
      </c>
      <c r="Q894" s="218">
        <v>0</v>
      </c>
      <c r="R894" s="218">
        <f>Q894*H894</f>
        <v>0</v>
      </c>
      <c r="S894" s="218">
        <v>0</v>
      </c>
      <c r="T894" s="219">
        <f>S894*H894</f>
        <v>0</v>
      </c>
      <c r="U894" s="35"/>
      <c r="V894" s="35"/>
      <c r="W894" s="35"/>
      <c r="X894" s="35"/>
      <c r="Y894" s="35"/>
      <c r="Z894" s="35"/>
      <c r="AA894" s="35"/>
      <c r="AB894" s="35"/>
      <c r="AC894" s="35"/>
      <c r="AD894" s="35"/>
      <c r="AE894" s="35"/>
      <c r="AR894" s="220" t="s">
        <v>396</v>
      </c>
      <c r="AT894" s="220" t="s">
        <v>296</v>
      </c>
      <c r="AU894" s="220" t="s">
        <v>83</v>
      </c>
      <c r="AY894" s="18" t="s">
        <v>294</v>
      </c>
      <c r="BE894" s="221">
        <f>IF(N894="základní",J894,0)</f>
        <v>0</v>
      </c>
      <c r="BF894" s="221">
        <f>IF(N894="snížená",J894,0)</f>
        <v>0</v>
      </c>
      <c r="BG894" s="221">
        <f>IF(N894="zákl. přenesená",J894,0)</f>
        <v>0</v>
      </c>
      <c r="BH894" s="221">
        <f>IF(N894="sníž. přenesená",J894,0)</f>
        <v>0</v>
      </c>
      <c r="BI894" s="221">
        <f>IF(N894="nulová",J894,0)</f>
        <v>0</v>
      </c>
      <c r="BJ894" s="18" t="s">
        <v>81</v>
      </c>
      <c r="BK894" s="221">
        <f>ROUND(I894*H894,2)</f>
        <v>0</v>
      </c>
      <c r="BL894" s="18" t="s">
        <v>396</v>
      </c>
      <c r="BM894" s="220" t="s">
        <v>1317</v>
      </c>
    </row>
    <row r="895" spans="1:65" s="2" customFormat="1" ht="38.4" x14ac:dyDescent="0.2">
      <c r="A895" s="35"/>
      <c r="B895" s="36"/>
      <c r="C895" s="37"/>
      <c r="D895" s="222" t="s">
        <v>303</v>
      </c>
      <c r="E895" s="37"/>
      <c r="F895" s="223" t="s">
        <v>1315</v>
      </c>
      <c r="G895" s="37"/>
      <c r="H895" s="37"/>
      <c r="I895" s="124"/>
      <c r="J895" s="37"/>
      <c r="K895" s="37"/>
      <c r="L895" s="40"/>
      <c r="M895" s="224"/>
      <c r="N895" s="225"/>
      <c r="O895" s="72"/>
      <c r="P895" s="72"/>
      <c r="Q895" s="72"/>
      <c r="R895" s="72"/>
      <c r="S895" s="72"/>
      <c r="T895" s="73"/>
      <c r="U895" s="35"/>
      <c r="V895" s="35"/>
      <c r="W895" s="35"/>
      <c r="X895" s="35"/>
      <c r="Y895" s="35"/>
      <c r="Z895" s="35"/>
      <c r="AA895" s="35"/>
      <c r="AB895" s="35"/>
      <c r="AC895" s="35"/>
      <c r="AD895" s="35"/>
      <c r="AE895" s="35"/>
      <c r="AT895" s="18" t="s">
        <v>303</v>
      </c>
      <c r="AU895" s="18" t="s">
        <v>83</v>
      </c>
    </row>
    <row r="896" spans="1:65" s="2" customFormat="1" ht="28.8" x14ac:dyDescent="0.2">
      <c r="A896" s="35"/>
      <c r="B896" s="36"/>
      <c r="C896" s="37"/>
      <c r="D896" s="222" t="s">
        <v>305</v>
      </c>
      <c r="E896" s="37"/>
      <c r="F896" s="226" t="s">
        <v>306</v>
      </c>
      <c r="G896" s="37"/>
      <c r="H896" s="37"/>
      <c r="I896" s="124"/>
      <c r="J896" s="37"/>
      <c r="K896" s="37"/>
      <c r="L896" s="40"/>
      <c r="M896" s="224"/>
      <c r="N896" s="225"/>
      <c r="O896" s="72"/>
      <c r="P896" s="72"/>
      <c r="Q896" s="72"/>
      <c r="R896" s="72"/>
      <c r="S896" s="72"/>
      <c r="T896" s="73"/>
      <c r="U896" s="35"/>
      <c r="V896" s="35"/>
      <c r="W896" s="35"/>
      <c r="X896" s="35"/>
      <c r="Y896" s="35"/>
      <c r="Z896" s="35"/>
      <c r="AA896" s="35"/>
      <c r="AB896" s="35"/>
      <c r="AC896" s="35"/>
      <c r="AD896" s="35"/>
      <c r="AE896" s="35"/>
      <c r="AT896" s="18" t="s">
        <v>305</v>
      </c>
      <c r="AU896" s="18" t="s">
        <v>83</v>
      </c>
    </row>
    <row r="897" spans="1:65" s="14" customFormat="1" x14ac:dyDescent="0.2">
      <c r="B897" s="237"/>
      <c r="C897" s="238"/>
      <c r="D897" s="222" t="s">
        <v>307</v>
      </c>
      <c r="E897" s="239" t="s">
        <v>1</v>
      </c>
      <c r="F897" s="240" t="s">
        <v>1318</v>
      </c>
      <c r="G897" s="238"/>
      <c r="H897" s="241">
        <v>2664</v>
      </c>
      <c r="I897" s="242"/>
      <c r="J897" s="238"/>
      <c r="K897" s="238"/>
      <c r="L897" s="243"/>
      <c r="M897" s="244"/>
      <c r="N897" s="245"/>
      <c r="O897" s="245"/>
      <c r="P897" s="245"/>
      <c r="Q897" s="245"/>
      <c r="R897" s="245"/>
      <c r="S897" s="245"/>
      <c r="T897" s="246"/>
      <c r="AT897" s="247" t="s">
        <v>307</v>
      </c>
      <c r="AU897" s="247" t="s">
        <v>83</v>
      </c>
      <c r="AV897" s="14" t="s">
        <v>83</v>
      </c>
      <c r="AW897" s="14" t="s">
        <v>32</v>
      </c>
      <c r="AX897" s="14" t="s">
        <v>81</v>
      </c>
      <c r="AY897" s="247" t="s">
        <v>294</v>
      </c>
    </row>
    <row r="898" spans="1:65" s="2" customFormat="1" ht="60" customHeight="1" x14ac:dyDescent="0.2">
      <c r="A898" s="35"/>
      <c r="B898" s="36"/>
      <c r="C898" s="209" t="s">
        <v>1319</v>
      </c>
      <c r="D898" s="209" t="s">
        <v>296</v>
      </c>
      <c r="E898" s="210" t="s">
        <v>1320</v>
      </c>
      <c r="F898" s="211" t="s">
        <v>1321</v>
      </c>
      <c r="G898" s="212" t="s">
        <v>1316</v>
      </c>
      <c r="H898" s="213">
        <v>552</v>
      </c>
      <c r="I898" s="214"/>
      <c r="J898" s="215">
        <f>ROUND(I898*H898,2)</f>
        <v>0</v>
      </c>
      <c r="K898" s="211" t="s">
        <v>1</v>
      </c>
      <c r="L898" s="40"/>
      <c r="M898" s="216" t="s">
        <v>1</v>
      </c>
      <c r="N898" s="217" t="s">
        <v>40</v>
      </c>
      <c r="O898" s="72"/>
      <c r="P898" s="218">
        <f>O898*H898</f>
        <v>0</v>
      </c>
      <c r="Q898" s="218">
        <v>0</v>
      </c>
      <c r="R898" s="218">
        <f>Q898*H898</f>
        <v>0</v>
      </c>
      <c r="S898" s="218">
        <v>0</v>
      </c>
      <c r="T898" s="219">
        <f>S898*H898</f>
        <v>0</v>
      </c>
      <c r="U898" s="35"/>
      <c r="V898" s="35"/>
      <c r="W898" s="35"/>
      <c r="X898" s="35"/>
      <c r="Y898" s="35"/>
      <c r="Z898" s="35"/>
      <c r="AA898" s="35"/>
      <c r="AB898" s="35"/>
      <c r="AC898" s="35"/>
      <c r="AD898" s="35"/>
      <c r="AE898" s="35"/>
      <c r="AR898" s="220" t="s">
        <v>396</v>
      </c>
      <c r="AT898" s="220" t="s">
        <v>296</v>
      </c>
      <c r="AU898" s="220" t="s">
        <v>83</v>
      </c>
      <c r="AY898" s="18" t="s">
        <v>294</v>
      </c>
      <c r="BE898" s="221">
        <f>IF(N898="základní",J898,0)</f>
        <v>0</v>
      </c>
      <c r="BF898" s="221">
        <f>IF(N898="snížená",J898,0)</f>
        <v>0</v>
      </c>
      <c r="BG898" s="221">
        <f>IF(N898="zákl. přenesená",J898,0)</f>
        <v>0</v>
      </c>
      <c r="BH898" s="221">
        <f>IF(N898="sníž. přenesená",J898,0)</f>
        <v>0</v>
      </c>
      <c r="BI898" s="221">
        <f>IF(N898="nulová",J898,0)</f>
        <v>0</v>
      </c>
      <c r="BJ898" s="18" t="s">
        <v>81</v>
      </c>
      <c r="BK898" s="221">
        <f>ROUND(I898*H898,2)</f>
        <v>0</v>
      </c>
      <c r="BL898" s="18" t="s">
        <v>396</v>
      </c>
      <c r="BM898" s="220" t="s">
        <v>1322</v>
      </c>
    </row>
    <row r="899" spans="1:65" s="2" customFormat="1" ht="48" x14ac:dyDescent="0.2">
      <c r="A899" s="35"/>
      <c r="B899" s="36"/>
      <c r="C899" s="37"/>
      <c r="D899" s="222" t="s">
        <v>303</v>
      </c>
      <c r="E899" s="37"/>
      <c r="F899" s="223" t="s">
        <v>1321</v>
      </c>
      <c r="G899" s="37"/>
      <c r="H899" s="37"/>
      <c r="I899" s="124"/>
      <c r="J899" s="37"/>
      <c r="K899" s="37"/>
      <c r="L899" s="40"/>
      <c r="M899" s="224"/>
      <c r="N899" s="225"/>
      <c r="O899" s="72"/>
      <c r="P899" s="72"/>
      <c r="Q899" s="72"/>
      <c r="R899" s="72"/>
      <c r="S899" s="72"/>
      <c r="T899" s="73"/>
      <c r="U899" s="35"/>
      <c r="V899" s="35"/>
      <c r="W899" s="35"/>
      <c r="X899" s="35"/>
      <c r="Y899" s="35"/>
      <c r="Z899" s="35"/>
      <c r="AA899" s="35"/>
      <c r="AB899" s="35"/>
      <c r="AC899" s="35"/>
      <c r="AD899" s="35"/>
      <c r="AE899" s="35"/>
      <c r="AT899" s="18" t="s">
        <v>303</v>
      </c>
      <c r="AU899" s="18" t="s">
        <v>83</v>
      </c>
    </row>
    <row r="900" spans="1:65" s="2" customFormat="1" ht="28.8" x14ac:dyDescent="0.2">
      <c r="A900" s="35"/>
      <c r="B900" s="36"/>
      <c r="C900" s="37"/>
      <c r="D900" s="222" t="s">
        <v>305</v>
      </c>
      <c r="E900" s="37"/>
      <c r="F900" s="226" t="s">
        <v>306</v>
      </c>
      <c r="G900" s="37"/>
      <c r="H900" s="37"/>
      <c r="I900" s="124"/>
      <c r="J900" s="37"/>
      <c r="K900" s="37"/>
      <c r="L900" s="40"/>
      <c r="M900" s="224"/>
      <c r="N900" s="225"/>
      <c r="O900" s="72"/>
      <c r="P900" s="72"/>
      <c r="Q900" s="72"/>
      <c r="R900" s="72"/>
      <c r="S900" s="72"/>
      <c r="T900" s="73"/>
      <c r="U900" s="35"/>
      <c r="V900" s="35"/>
      <c r="W900" s="35"/>
      <c r="X900" s="35"/>
      <c r="Y900" s="35"/>
      <c r="Z900" s="35"/>
      <c r="AA900" s="35"/>
      <c r="AB900" s="35"/>
      <c r="AC900" s="35"/>
      <c r="AD900" s="35"/>
      <c r="AE900" s="35"/>
      <c r="AT900" s="18" t="s">
        <v>305</v>
      </c>
      <c r="AU900" s="18" t="s">
        <v>83</v>
      </c>
    </row>
    <row r="901" spans="1:65" s="14" customFormat="1" x14ac:dyDescent="0.2">
      <c r="B901" s="237"/>
      <c r="C901" s="238"/>
      <c r="D901" s="222" t="s">
        <v>307</v>
      </c>
      <c r="E901" s="239" t="s">
        <v>1</v>
      </c>
      <c r="F901" s="240" t="s">
        <v>1323</v>
      </c>
      <c r="G901" s="238"/>
      <c r="H901" s="241">
        <v>552</v>
      </c>
      <c r="I901" s="242"/>
      <c r="J901" s="238"/>
      <c r="K901" s="238"/>
      <c r="L901" s="243"/>
      <c r="M901" s="244"/>
      <c r="N901" s="245"/>
      <c r="O901" s="245"/>
      <c r="P901" s="245"/>
      <c r="Q901" s="245"/>
      <c r="R901" s="245"/>
      <c r="S901" s="245"/>
      <c r="T901" s="246"/>
      <c r="AT901" s="247" t="s">
        <v>307</v>
      </c>
      <c r="AU901" s="247" t="s">
        <v>83</v>
      </c>
      <c r="AV901" s="14" t="s">
        <v>83</v>
      </c>
      <c r="AW901" s="14" t="s">
        <v>32</v>
      </c>
      <c r="AX901" s="14" t="s">
        <v>81</v>
      </c>
      <c r="AY901" s="247" t="s">
        <v>294</v>
      </c>
    </row>
    <row r="902" spans="1:65" s="2" customFormat="1" ht="48" customHeight="1" x14ac:dyDescent="0.2">
      <c r="A902" s="35"/>
      <c r="B902" s="36"/>
      <c r="C902" s="209" t="s">
        <v>1324</v>
      </c>
      <c r="D902" s="209" t="s">
        <v>296</v>
      </c>
      <c r="E902" s="210" t="s">
        <v>1325</v>
      </c>
      <c r="F902" s="211" t="s">
        <v>1326</v>
      </c>
      <c r="G902" s="212" t="s">
        <v>326</v>
      </c>
      <c r="H902" s="213">
        <v>1</v>
      </c>
      <c r="I902" s="214"/>
      <c r="J902" s="215">
        <f>ROUND(I902*H902,2)</f>
        <v>0</v>
      </c>
      <c r="K902" s="211" t="s">
        <v>1</v>
      </c>
      <c r="L902" s="40"/>
      <c r="M902" s="216" t="s">
        <v>1</v>
      </c>
      <c r="N902" s="217" t="s">
        <v>40</v>
      </c>
      <c r="O902" s="72"/>
      <c r="P902" s="218">
        <f>O902*H902</f>
        <v>0</v>
      </c>
      <c r="Q902" s="218">
        <v>0</v>
      </c>
      <c r="R902" s="218">
        <f>Q902*H902</f>
        <v>0</v>
      </c>
      <c r="S902" s="218">
        <v>0</v>
      </c>
      <c r="T902" s="219">
        <f>S902*H902</f>
        <v>0</v>
      </c>
      <c r="U902" s="35"/>
      <c r="V902" s="35"/>
      <c r="W902" s="35"/>
      <c r="X902" s="35"/>
      <c r="Y902" s="35"/>
      <c r="Z902" s="35"/>
      <c r="AA902" s="35"/>
      <c r="AB902" s="35"/>
      <c r="AC902" s="35"/>
      <c r="AD902" s="35"/>
      <c r="AE902" s="35"/>
      <c r="AR902" s="220" t="s">
        <v>396</v>
      </c>
      <c r="AT902" s="220" t="s">
        <v>296</v>
      </c>
      <c r="AU902" s="220" t="s">
        <v>83</v>
      </c>
      <c r="AY902" s="18" t="s">
        <v>294</v>
      </c>
      <c r="BE902" s="221">
        <f>IF(N902="základní",J902,0)</f>
        <v>0</v>
      </c>
      <c r="BF902" s="221">
        <f>IF(N902="snížená",J902,0)</f>
        <v>0</v>
      </c>
      <c r="BG902" s="221">
        <f>IF(N902="zákl. přenesená",J902,0)</f>
        <v>0</v>
      </c>
      <c r="BH902" s="221">
        <f>IF(N902="sníž. přenesená",J902,0)</f>
        <v>0</v>
      </c>
      <c r="BI902" s="221">
        <f>IF(N902="nulová",J902,0)</f>
        <v>0</v>
      </c>
      <c r="BJ902" s="18" t="s">
        <v>81</v>
      </c>
      <c r="BK902" s="221">
        <f>ROUND(I902*H902,2)</f>
        <v>0</v>
      </c>
      <c r="BL902" s="18" t="s">
        <v>396</v>
      </c>
      <c r="BM902" s="220" t="s">
        <v>1327</v>
      </c>
    </row>
    <row r="903" spans="1:65" s="2" customFormat="1" ht="28.8" x14ac:dyDescent="0.2">
      <c r="A903" s="35"/>
      <c r="B903" s="36"/>
      <c r="C903" s="37"/>
      <c r="D903" s="222" t="s">
        <v>303</v>
      </c>
      <c r="E903" s="37"/>
      <c r="F903" s="223" t="s">
        <v>1326</v>
      </c>
      <c r="G903" s="37"/>
      <c r="H903" s="37"/>
      <c r="I903" s="124"/>
      <c r="J903" s="37"/>
      <c r="K903" s="37"/>
      <c r="L903" s="40"/>
      <c r="M903" s="224"/>
      <c r="N903" s="225"/>
      <c r="O903" s="72"/>
      <c r="P903" s="72"/>
      <c r="Q903" s="72"/>
      <c r="R903" s="72"/>
      <c r="S903" s="72"/>
      <c r="T903" s="73"/>
      <c r="U903" s="35"/>
      <c r="V903" s="35"/>
      <c r="W903" s="35"/>
      <c r="X903" s="35"/>
      <c r="Y903" s="35"/>
      <c r="Z903" s="35"/>
      <c r="AA903" s="35"/>
      <c r="AB903" s="35"/>
      <c r="AC903" s="35"/>
      <c r="AD903" s="35"/>
      <c r="AE903" s="35"/>
      <c r="AT903" s="18" t="s">
        <v>303</v>
      </c>
      <c r="AU903" s="18" t="s">
        <v>83</v>
      </c>
    </row>
    <row r="904" spans="1:65" s="2" customFormat="1" ht="28.8" x14ac:dyDescent="0.2">
      <c r="A904" s="35"/>
      <c r="B904" s="36"/>
      <c r="C904" s="37"/>
      <c r="D904" s="222" t="s">
        <v>305</v>
      </c>
      <c r="E904" s="37"/>
      <c r="F904" s="226" t="s">
        <v>306</v>
      </c>
      <c r="G904" s="37"/>
      <c r="H904" s="37"/>
      <c r="I904" s="124"/>
      <c r="J904" s="37"/>
      <c r="K904" s="37"/>
      <c r="L904" s="40"/>
      <c r="M904" s="224"/>
      <c r="N904" s="225"/>
      <c r="O904" s="72"/>
      <c r="P904" s="72"/>
      <c r="Q904" s="72"/>
      <c r="R904" s="72"/>
      <c r="S904" s="72"/>
      <c r="T904" s="73"/>
      <c r="U904" s="35"/>
      <c r="V904" s="35"/>
      <c r="W904" s="35"/>
      <c r="X904" s="35"/>
      <c r="Y904" s="35"/>
      <c r="Z904" s="35"/>
      <c r="AA904" s="35"/>
      <c r="AB904" s="35"/>
      <c r="AC904" s="35"/>
      <c r="AD904" s="35"/>
      <c r="AE904" s="35"/>
      <c r="AT904" s="18" t="s">
        <v>305</v>
      </c>
      <c r="AU904" s="18" t="s">
        <v>83</v>
      </c>
    </row>
    <row r="905" spans="1:65" s="14" customFormat="1" x14ac:dyDescent="0.2">
      <c r="B905" s="237"/>
      <c r="C905" s="238"/>
      <c r="D905" s="222" t="s">
        <v>307</v>
      </c>
      <c r="E905" s="239" t="s">
        <v>1</v>
      </c>
      <c r="F905" s="240" t="s">
        <v>81</v>
      </c>
      <c r="G905" s="238"/>
      <c r="H905" s="241">
        <v>1</v>
      </c>
      <c r="I905" s="242"/>
      <c r="J905" s="238"/>
      <c r="K905" s="238"/>
      <c r="L905" s="243"/>
      <c r="M905" s="244"/>
      <c r="N905" s="245"/>
      <c r="O905" s="245"/>
      <c r="P905" s="245"/>
      <c r="Q905" s="245"/>
      <c r="R905" s="245"/>
      <c r="S905" s="245"/>
      <c r="T905" s="246"/>
      <c r="AT905" s="247" t="s">
        <v>307</v>
      </c>
      <c r="AU905" s="247" t="s">
        <v>83</v>
      </c>
      <c r="AV905" s="14" t="s">
        <v>83</v>
      </c>
      <c r="AW905" s="14" t="s">
        <v>32</v>
      </c>
      <c r="AX905" s="14" t="s">
        <v>81</v>
      </c>
      <c r="AY905" s="247" t="s">
        <v>294</v>
      </c>
    </row>
    <row r="906" spans="1:65" s="2" customFormat="1" ht="60" customHeight="1" x14ac:dyDescent="0.2">
      <c r="A906" s="35"/>
      <c r="B906" s="36"/>
      <c r="C906" s="209" t="s">
        <v>1328</v>
      </c>
      <c r="D906" s="209" t="s">
        <v>296</v>
      </c>
      <c r="E906" s="210" t="s">
        <v>1329</v>
      </c>
      <c r="F906" s="211" t="s">
        <v>1330</v>
      </c>
      <c r="G906" s="212" t="s">
        <v>1316</v>
      </c>
      <c r="H906" s="213">
        <v>445</v>
      </c>
      <c r="I906" s="214"/>
      <c r="J906" s="215">
        <f>ROUND(I906*H906,2)</f>
        <v>0</v>
      </c>
      <c r="K906" s="211" t="s">
        <v>1</v>
      </c>
      <c r="L906" s="40"/>
      <c r="M906" s="216" t="s">
        <v>1</v>
      </c>
      <c r="N906" s="217" t="s">
        <v>40</v>
      </c>
      <c r="O906" s="72"/>
      <c r="P906" s="218">
        <f>O906*H906</f>
        <v>0</v>
      </c>
      <c r="Q906" s="218">
        <v>0</v>
      </c>
      <c r="R906" s="218">
        <f>Q906*H906</f>
        <v>0</v>
      </c>
      <c r="S906" s="218">
        <v>0</v>
      </c>
      <c r="T906" s="219">
        <f>S906*H906</f>
        <v>0</v>
      </c>
      <c r="U906" s="35"/>
      <c r="V906" s="35"/>
      <c r="W906" s="35"/>
      <c r="X906" s="35"/>
      <c r="Y906" s="35"/>
      <c r="Z906" s="35"/>
      <c r="AA906" s="35"/>
      <c r="AB906" s="35"/>
      <c r="AC906" s="35"/>
      <c r="AD906" s="35"/>
      <c r="AE906" s="35"/>
      <c r="AR906" s="220" t="s">
        <v>396</v>
      </c>
      <c r="AT906" s="220" t="s">
        <v>296</v>
      </c>
      <c r="AU906" s="220" t="s">
        <v>83</v>
      </c>
      <c r="AY906" s="18" t="s">
        <v>294</v>
      </c>
      <c r="BE906" s="221">
        <f>IF(N906="základní",J906,0)</f>
        <v>0</v>
      </c>
      <c r="BF906" s="221">
        <f>IF(N906="snížená",J906,0)</f>
        <v>0</v>
      </c>
      <c r="BG906" s="221">
        <f>IF(N906="zákl. přenesená",J906,0)</f>
        <v>0</v>
      </c>
      <c r="BH906" s="221">
        <f>IF(N906="sníž. přenesená",J906,0)</f>
        <v>0</v>
      </c>
      <c r="BI906" s="221">
        <f>IF(N906="nulová",J906,0)</f>
        <v>0</v>
      </c>
      <c r="BJ906" s="18" t="s">
        <v>81</v>
      </c>
      <c r="BK906" s="221">
        <f>ROUND(I906*H906,2)</f>
        <v>0</v>
      </c>
      <c r="BL906" s="18" t="s">
        <v>396</v>
      </c>
      <c r="BM906" s="220" t="s">
        <v>1331</v>
      </c>
    </row>
    <row r="907" spans="1:65" s="2" customFormat="1" ht="38.4" x14ac:dyDescent="0.2">
      <c r="A907" s="35"/>
      <c r="B907" s="36"/>
      <c r="C907" s="37"/>
      <c r="D907" s="222" t="s">
        <v>303</v>
      </c>
      <c r="E907" s="37"/>
      <c r="F907" s="223" t="s">
        <v>1330</v>
      </c>
      <c r="G907" s="37"/>
      <c r="H907" s="37"/>
      <c r="I907" s="124"/>
      <c r="J907" s="37"/>
      <c r="K907" s="37"/>
      <c r="L907" s="40"/>
      <c r="M907" s="224"/>
      <c r="N907" s="225"/>
      <c r="O907" s="72"/>
      <c r="P907" s="72"/>
      <c r="Q907" s="72"/>
      <c r="R907" s="72"/>
      <c r="S907" s="72"/>
      <c r="T907" s="73"/>
      <c r="U907" s="35"/>
      <c r="V907" s="35"/>
      <c r="W907" s="35"/>
      <c r="X907" s="35"/>
      <c r="Y907" s="35"/>
      <c r="Z907" s="35"/>
      <c r="AA907" s="35"/>
      <c r="AB907" s="35"/>
      <c r="AC907" s="35"/>
      <c r="AD907" s="35"/>
      <c r="AE907" s="35"/>
      <c r="AT907" s="18" t="s">
        <v>303</v>
      </c>
      <c r="AU907" s="18" t="s">
        <v>83</v>
      </c>
    </row>
    <row r="908" spans="1:65" s="2" customFormat="1" ht="38.4" x14ac:dyDescent="0.2">
      <c r="A908" s="35"/>
      <c r="B908" s="36"/>
      <c r="C908" s="37"/>
      <c r="D908" s="222" t="s">
        <v>305</v>
      </c>
      <c r="E908" s="37"/>
      <c r="F908" s="226" t="s">
        <v>1332</v>
      </c>
      <c r="G908" s="37"/>
      <c r="H908" s="37"/>
      <c r="I908" s="124"/>
      <c r="J908" s="37"/>
      <c r="K908" s="37"/>
      <c r="L908" s="40"/>
      <c r="M908" s="224"/>
      <c r="N908" s="225"/>
      <c r="O908" s="72"/>
      <c r="P908" s="72"/>
      <c r="Q908" s="72"/>
      <c r="R908" s="72"/>
      <c r="S908" s="72"/>
      <c r="T908" s="73"/>
      <c r="U908" s="35"/>
      <c r="V908" s="35"/>
      <c r="W908" s="35"/>
      <c r="X908" s="35"/>
      <c r="Y908" s="35"/>
      <c r="Z908" s="35"/>
      <c r="AA908" s="35"/>
      <c r="AB908" s="35"/>
      <c r="AC908" s="35"/>
      <c r="AD908" s="35"/>
      <c r="AE908" s="35"/>
      <c r="AT908" s="18" t="s">
        <v>305</v>
      </c>
      <c r="AU908" s="18" t="s">
        <v>83</v>
      </c>
    </row>
    <row r="909" spans="1:65" s="14" customFormat="1" x14ac:dyDescent="0.2">
      <c r="B909" s="237"/>
      <c r="C909" s="238"/>
      <c r="D909" s="222" t="s">
        <v>307</v>
      </c>
      <c r="E909" s="239" t="s">
        <v>1</v>
      </c>
      <c r="F909" s="240" t="s">
        <v>1333</v>
      </c>
      <c r="G909" s="238"/>
      <c r="H909" s="241">
        <v>445</v>
      </c>
      <c r="I909" s="242"/>
      <c r="J909" s="238"/>
      <c r="K909" s="238"/>
      <c r="L909" s="243"/>
      <c r="M909" s="244"/>
      <c r="N909" s="245"/>
      <c r="O909" s="245"/>
      <c r="P909" s="245"/>
      <c r="Q909" s="245"/>
      <c r="R909" s="245"/>
      <c r="S909" s="245"/>
      <c r="T909" s="246"/>
      <c r="AT909" s="247" t="s">
        <v>307</v>
      </c>
      <c r="AU909" s="247" t="s">
        <v>83</v>
      </c>
      <c r="AV909" s="14" t="s">
        <v>83</v>
      </c>
      <c r="AW909" s="14" t="s">
        <v>32</v>
      </c>
      <c r="AX909" s="14" t="s">
        <v>81</v>
      </c>
      <c r="AY909" s="247" t="s">
        <v>294</v>
      </c>
    </row>
    <row r="910" spans="1:65" s="2" customFormat="1" ht="60" customHeight="1" x14ac:dyDescent="0.2">
      <c r="A910" s="35"/>
      <c r="B910" s="36"/>
      <c r="C910" s="209" t="s">
        <v>1334</v>
      </c>
      <c r="D910" s="209" t="s">
        <v>296</v>
      </c>
      <c r="E910" s="210" t="s">
        <v>1335</v>
      </c>
      <c r="F910" s="211" t="s">
        <v>1336</v>
      </c>
      <c r="G910" s="212" t="s">
        <v>326</v>
      </c>
      <c r="H910" s="213">
        <v>1</v>
      </c>
      <c r="I910" s="214"/>
      <c r="J910" s="215">
        <f>ROUND(I910*H910,2)</f>
        <v>0</v>
      </c>
      <c r="K910" s="211" t="s">
        <v>1</v>
      </c>
      <c r="L910" s="40"/>
      <c r="M910" s="216" t="s">
        <v>1</v>
      </c>
      <c r="N910" s="217" t="s">
        <v>40</v>
      </c>
      <c r="O910" s="72"/>
      <c r="P910" s="218">
        <f>O910*H910</f>
        <v>0</v>
      </c>
      <c r="Q910" s="218">
        <v>0</v>
      </c>
      <c r="R910" s="218">
        <f>Q910*H910</f>
        <v>0</v>
      </c>
      <c r="S910" s="218">
        <v>0</v>
      </c>
      <c r="T910" s="219">
        <f>S910*H910</f>
        <v>0</v>
      </c>
      <c r="U910" s="35"/>
      <c r="V910" s="35"/>
      <c r="W910" s="35"/>
      <c r="X910" s="35"/>
      <c r="Y910" s="35"/>
      <c r="Z910" s="35"/>
      <c r="AA910" s="35"/>
      <c r="AB910" s="35"/>
      <c r="AC910" s="35"/>
      <c r="AD910" s="35"/>
      <c r="AE910" s="35"/>
      <c r="AR910" s="220" t="s">
        <v>396</v>
      </c>
      <c r="AT910" s="220" t="s">
        <v>296</v>
      </c>
      <c r="AU910" s="220" t="s">
        <v>83</v>
      </c>
      <c r="AY910" s="18" t="s">
        <v>294</v>
      </c>
      <c r="BE910" s="221">
        <f>IF(N910="základní",J910,0)</f>
        <v>0</v>
      </c>
      <c r="BF910" s="221">
        <f>IF(N910="snížená",J910,0)</f>
        <v>0</v>
      </c>
      <c r="BG910" s="221">
        <f>IF(N910="zákl. přenesená",J910,0)</f>
        <v>0</v>
      </c>
      <c r="BH910" s="221">
        <f>IF(N910="sníž. přenesená",J910,0)</f>
        <v>0</v>
      </c>
      <c r="BI910" s="221">
        <f>IF(N910="nulová",J910,0)</f>
        <v>0</v>
      </c>
      <c r="BJ910" s="18" t="s">
        <v>81</v>
      </c>
      <c r="BK910" s="221">
        <f>ROUND(I910*H910,2)</f>
        <v>0</v>
      </c>
      <c r="BL910" s="18" t="s">
        <v>396</v>
      </c>
      <c r="BM910" s="220" t="s">
        <v>1337</v>
      </c>
    </row>
    <row r="911" spans="1:65" s="2" customFormat="1" ht="57.6" x14ac:dyDescent="0.2">
      <c r="A911" s="35"/>
      <c r="B911" s="36"/>
      <c r="C911" s="37"/>
      <c r="D911" s="222" t="s">
        <v>303</v>
      </c>
      <c r="E911" s="37"/>
      <c r="F911" s="223" t="s">
        <v>1338</v>
      </c>
      <c r="G911" s="37"/>
      <c r="H911" s="37"/>
      <c r="I911" s="124"/>
      <c r="J911" s="37"/>
      <c r="K911" s="37"/>
      <c r="L911" s="40"/>
      <c r="M911" s="224"/>
      <c r="N911" s="225"/>
      <c r="O911" s="72"/>
      <c r="P911" s="72"/>
      <c r="Q911" s="72"/>
      <c r="R911" s="72"/>
      <c r="S911" s="72"/>
      <c r="T911" s="73"/>
      <c r="U911" s="35"/>
      <c r="V911" s="35"/>
      <c r="W911" s="35"/>
      <c r="X911" s="35"/>
      <c r="Y911" s="35"/>
      <c r="Z911" s="35"/>
      <c r="AA911" s="35"/>
      <c r="AB911" s="35"/>
      <c r="AC911" s="35"/>
      <c r="AD911" s="35"/>
      <c r="AE911" s="35"/>
      <c r="AT911" s="18" t="s">
        <v>303</v>
      </c>
      <c r="AU911" s="18" t="s">
        <v>83</v>
      </c>
    </row>
    <row r="912" spans="1:65" s="2" customFormat="1" ht="28.8" x14ac:dyDescent="0.2">
      <c r="A912" s="35"/>
      <c r="B912" s="36"/>
      <c r="C912" s="37"/>
      <c r="D912" s="222" t="s">
        <v>305</v>
      </c>
      <c r="E912" s="37"/>
      <c r="F912" s="226" t="s">
        <v>306</v>
      </c>
      <c r="G912" s="37"/>
      <c r="H912" s="37"/>
      <c r="I912" s="124"/>
      <c r="J912" s="37"/>
      <c r="K912" s="37"/>
      <c r="L912" s="40"/>
      <c r="M912" s="224"/>
      <c r="N912" s="225"/>
      <c r="O912" s="72"/>
      <c r="P912" s="72"/>
      <c r="Q912" s="72"/>
      <c r="R912" s="72"/>
      <c r="S912" s="72"/>
      <c r="T912" s="73"/>
      <c r="U912" s="35"/>
      <c r="V912" s="35"/>
      <c r="W912" s="35"/>
      <c r="X912" s="35"/>
      <c r="Y912" s="35"/>
      <c r="Z912" s="35"/>
      <c r="AA912" s="35"/>
      <c r="AB912" s="35"/>
      <c r="AC912" s="35"/>
      <c r="AD912" s="35"/>
      <c r="AE912" s="35"/>
      <c r="AT912" s="18" t="s">
        <v>305</v>
      </c>
      <c r="AU912" s="18" t="s">
        <v>83</v>
      </c>
    </row>
    <row r="913" spans="1:65" s="14" customFormat="1" x14ac:dyDescent="0.2">
      <c r="B913" s="237"/>
      <c r="C913" s="238"/>
      <c r="D913" s="222" t="s">
        <v>307</v>
      </c>
      <c r="E913" s="239" t="s">
        <v>1</v>
      </c>
      <c r="F913" s="240" t="s">
        <v>81</v>
      </c>
      <c r="G913" s="238"/>
      <c r="H913" s="241">
        <v>1</v>
      </c>
      <c r="I913" s="242"/>
      <c r="J913" s="238"/>
      <c r="K913" s="238"/>
      <c r="L913" s="243"/>
      <c r="M913" s="244"/>
      <c r="N913" s="245"/>
      <c r="O913" s="245"/>
      <c r="P913" s="245"/>
      <c r="Q913" s="245"/>
      <c r="R913" s="245"/>
      <c r="S913" s="245"/>
      <c r="T913" s="246"/>
      <c r="AT913" s="247" t="s">
        <v>307</v>
      </c>
      <c r="AU913" s="247" t="s">
        <v>83</v>
      </c>
      <c r="AV913" s="14" t="s">
        <v>83</v>
      </c>
      <c r="AW913" s="14" t="s">
        <v>32</v>
      </c>
      <c r="AX913" s="14" t="s">
        <v>81</v>
      </c>
      <c r="AY913" s="247" t="s">
        <v>294</v>
      </c>
    </row>
    <row r="914" spans="1:65" s="2" customFormat="1" ht="36" customHeight="1" x14ac:dyDescent="0.2">
      <c r="A914" s="35"/>
      <c r="B914" s="36"/>
      <c r="C914" s="209" t="s">
        <v>1339</v>
      </c>
      <c r="D914" s="209" t="s">
        <v>296</v>
      </c>
      <c r="E914" s="210" t="s">
        <v>1340</v>
      </c>
      <c r="F914" s="211" t="s">
        <v>1341</v>
      </c>
      <c r="G914" s="212" t="s">
        <v>1316</v>
      </c>
      <c r="H914" s="213">
        <v>870</v>
      </c>
      <c r="I914" s="214"/>
      <c r="J914" s="215">
        <f>ROUND(I914*H914,2)</f>
        <v>0</v>
      </c>
      <c r="K914" s="211" t="s">
        <v>1</v>
      </c>
      <c r="L914" s="40"/>
      <c r="M914" s="216" t="s">
        <v>1</v>
      </c>
      <c r="N914" s="217" t="s">
        <v>40</v>
      </c>
      <c r="O914" s="72"/>
      <c r="P914" s="218">
        <f>O914*H914</f>
        <v>0</v>
      </c>
      <c r="Q914" s="218">
        <v>0</v>
      </c>
      <c r="R914" s="218">
        <f>Q914*H914</f>
        <v>0</v>
      </c>
      <c r="S914" s="218">
        <v>0</v>
      </c>
      <c r="T914" s="219">
        <f>S914*H914</f>
        <v>0</v>
      </c>
      <c r="U914" s="35"/>
      <c r="V914" s="35"/>
      <c r="W914" s="35"/>
      <c r="X914" s="35"/>
      <c r="Y914" s="35"/>
      <c r="Z914" s="35"/>
      <c r="AA914" s="35"/>
      <c r="AB914" s="35"/>
      <c r="AC914" s="35"/>
      <c r="AD914" s="35"/>
      <c r="AE914" s="35"/>
      <c r="AR914" s="220" t="s">
        <v>396</v>
      </c>
      <c r="AT914" s="220" t="s">
        <v>296</v>
      </c>
      <c r="AU914" s="220" t="s">
        <v>83</v>
      </c>
      <c r="AY914" s="18" t="s">
        <v>294</v>
      </c>
      <c r="BE914" s="221">
        <f>IF(N914="základní",J914,0)</f>
        <v>0</v>
      </c>
      <c r="BF914" s="221">
        <f>IF(N914="snížená",J914,0)</f>
        <v>0</v>
      </c>
      <c r="BG914" s="221">
        <f>IF(N914="zákl. přenesená",J914,0)</f>
        <v>0</v>
      </c>
      <c r="BH914" s="221">
        <f>IF(N914="sníž. přenesená",J914,0)</f>
        <v>0</v>
      </c>
      <c r="BI914" s="221">
        <f>IF(N914="nulová",J914,0)</f>
        <v>0</v>
      </c>
      <c r="BJ914" s="18" t="s">
        <v>81</v>
      </c>
      <c r="BK914" s="221">
        <f>ROUND(I914*H914,2)</f>
        <v>0</v>
      </c>
      <c r="BL914" s="18" t="s">
        <v>396</v>
      </c>
      <c r="BM914" s="220" t="s">
        <v>1342</v>
      </c>
    </row>
    <row r="915" spans="1:65" s="2" customFormat="1" ht="28.8" x14ac:dyDescent="0.2">
      <c r="A915" s="35"/>
      <c r="B915" s="36"/>
      <c r="C915" s="37"/>
      <c r="D915" s="222" t="s">
        <v>303</v>
      </c>
      <c r="E915" s="37"/>
      <c r="F915" s="223" t="s">
        <v>1341</v>
      </c>
      <c r="G915" s="37"/>
      <c r="H915" s="37"/>
      <c r="I915" s="124"/>
      <c r="J915" s="37"/>
      <c r="K915" s="37"/>
      <c r="L915" s="40"/>
      <c r="M915" s="224"/>
      <c r="N915" s="225"/>
      <c r="O915" s="72"/>
      <c r="P915" s="72"/>
      <c r="Q915" s="72"/>
      <c r="R915" s="72"/>
      <c r="S915" s="72"/>
      <c r="T915" s="73"/>
      <c r="U915" s="35"/>
      <c r="V915" s="35"/>
      <c r="W915" s="35"/>
      <c r="X915" s="35"/>
      <c r="Y915" s="35"/>
      <c r="Z915" s="35"/>
      <c r="AA915" s="35"/>
      <c r="AB915" s="35"/>
      <c r="AC915" s="35"/>
      <c r="AD915" s="35"/>
      <c r="AE915" s="35"/>
      <c r="AT915" s="18" t="s">
        <v>303</v>
      </c>
      <c r="AU915" s="18" t="s">
        <v>83</v>
      </c>
    </row>
    <row r="916" spans="1:65" s="2" customFormat="1" ht="28.8" x14ac:dyDescent="0.2">
      <c r="A916" s="35"/>
      <c r="B916" s="36"/>
      <c r="C916" s="37"/>
      <c r="D916" s="222" t="s">
        <v>305</v>
      </c>
      <c r="E916" s="37"/>
      <c r="F916" s="226" t="s">
        <v>306</v>
      </c>
      <c r="G916" s="37"/>
      <c r="H916" s="37"/>
      <c r="I916" s="124"/>
      <c r="J916" s="37"/>
      <c r="K916" s="37"/>
      <c r="L916" s="40"/>
      <c r="M916" s="224"/>
      <c r="N916" s="225"/>
      <c r="O916" s="72"/>
      <c r="P916" s="72"/>
      <c r="Q916" s="72"/>
      <c r="R916" s="72"/>
      <c r="S916" s="72"/>
      <c r="T916" s="73"/>
      <c r="U916" s="35"/>
      <c r="V916" s="35"/>
      <c r="W916" s="35"/>
      <c r="X916" s="35"/>
      <c r="Y916" s="35"/>
      <c r="Z916" s="35"/>
      <c r="AA916" s="35"/>
      <c r="AB916" s="35"/>
      <c r="AC916" s="35"/>
      <c r="AD916" s="35"/>
      <c r="AE916" s="35"/>
      <c r="AT916" s="18" t="s">
        <v>305</v>
      </c>
      <c r="AU916" s="18" t="s">
        <v>83</v>
      </c>
    </row>
    <row r="917" spans="1:65" s="14" customFormat="1" x14ac:dyDescent="0.2">
      <c r="B917" s="237"/>
      <c r="C917" s="238"/>
      <c r="D917" s="222" t="s">
        <v>307</v>
      </c>
      <c r="E917" s="239" t="s">
        <v>1</v>
      </c>
      <c r="F917" s="240" t="s">
        <v>1343</v>
      </c>
      <c r="G917" s="238"/>
      <c r="H917" s="241">
        <v>870</v>
      </c>
      <c r="I917" s="242"/>
      <c r="J917" s="238"/>
      <c r="K917" s="238"/>
      <c r="L917" s="243"/>
      <c r="M917" s="244"/>
      <c r="N917" s="245"/>
      <c r="O917" s="245"/>
      <c r="P917" s="245"/>
      <c r="Q917" s="245"/>
      <c r="R917" s="245"/>
      <c r="S917" s="245"/>
      <c r="T917" s="246"/>
      <c r="AT917" s="247" t="s">
        <v>307</v>
      </c>
      <c r="AU917" s="247" t="s">
        <v>83</v>
      </c>
      <c r="AV917" s="14" t="s">
        <v>83</v>
      </c>
      <c r="AW917" s="14" t="s">
        <v>32</v>
      </c>
      <c r="AX917" s="14" t="s">
        <v>81</v>
      </c>
      <c r="AY917" s="247" t="s">
        <v>294</v>
      </c>
    </row>
    <row r="918" spans="1:65" s="2" customFormat="1" ht="60.6" customHeight="1" x14ac:dyDescent="0.2">
      <c r="A918" s="35"/>
      <c r="B918" s="36"/>
      <c r="C918" s="209" t="s">
        <v>1344</v>
      </c>
      <c r="D918" s="209" t="s">
        <v>296</v>
      </c>
      <c r="E918" s="210" t="s">
        <v>1345</v>
      </c>
      <c r="F918" s="211" t="s">
        <v>1346</v>
      </c>
      <c r="G918" s="212" t="s">
        <v>1316</v>
      </c>
      <c r="H918" s="213">
        <v>84</v>
      </c>
      <c r="I918" s="214"/>
      <c r="J918" s="215">
        <f>ROUND(I918*H918,2)</f>
        <v>0</v>
      </c>
      <c r="K918" s="211" t="s">
        <v>1</v>
      </c>
      <c r="L918" s="40"/>
      <c r="M918" s="216" t="s">
        <v>1</v>
      </c>
      <c r="N918" s="217" t="s">
        <v>40</v>
      </c>
      <c r="O918" s="72"/>
      <c r="P918" s="218">
        <f>O918*H918</f>
        <v>0</v>
      </c>
      <c r="Q918" s="218">
        <v>0</v>
      </c>
      <c r="R918" s="218">
        <f>Q918*H918</f>
        <v>0</v>
      </c>
      <c r="S918" s="218">
        <v>0</v>
      </c>
      <c r="T918" s="219">
        <f>S918*H918</f>
        <v>0</v>
      </c>
      <c r="U918" s="35"/>
      <c r="V918" s="35"/>
      <c r="W918" s="35"/>
      <c r="X918" s="35"/>
      <c r="Y918" s="35"/>
      <c r="Z918" s="35"/>
      <c r="AA918" s="35"/>
      <c r="AB918" s="35"/>
      <c r="AC918" s="35"/>
      <c r="AD918" s="35"/>
      <c r="AE918" s="35"/>
      <c r="AR918" s="220" t="s">
        <v>396</v>
      </c>
      <c r="AT918" s="220" t="s">
        <v>296</v>
      </c>
      <c r="AU918" s="220" t="s">
        <v>83</v>
      </c>
      <c r="AY918" s="18" t="s">
        <v>294</v>
      </c>
      <c r="BE918" s="221">
        <f>IF(N918="základní",J918,0)</f>
        <v>0</v>
      </c>
      <c r="BF918" s="221">
        <f>IF(N918="snížená",J918,0)</f>
        <v>0</v>
      </c>
      <c r="BG918" s="221">
        <f>IF(N918="zákl. přenesená",J918,0)</f>
        <v>0</v>
      </c>
      <c r="BH918" s="221">
        <f>IF(N918="sníž. přenesená",J918,0)</f>
        <v>0</v>
      </c>
      <c r="BI918" s="221">
        <f>IF(N918="nulová",J918,0)</f>
        <v>0</v>
      </c>
      <c r="BJ918" s="18" t="s">
        <v>81</v>
      </c>
      <c r="BK918" s="221">
        <f>ROUND(I918*H918,2)</f>
        <v>0</v>
      </c>
      <c r="BL918" s="18" t="s">
        <v>396</v>
      </c>
      <c r="BM918" s="220" t="s">
        <v>1347</v>
      </c>
    </row>
    <row r="919" spans="1:65" s="2" customFormat="1" ht="38.4" x14ac:dyDescent="0.2">
      <c r="A919" s="35"/>
      <c r="B919" s="36"/>
      <c r="C919" s="37"/>
      <c r="D919" s="222" t="s">
        <v>303</v>
      </c>
      <c r="E919" s="37"/>
      <c r="F919" s="223" t="s">
        <v>1346</v>
      </c>
      <c r="G919" s="37"/>
      <c r="H919" s="37"/>
      <c r="I919" s="124"/>
      <c r="J919" s="37"/>
      <c r="K919" s="37"/>
      <c r="L919" s="40"/>
      <c r="M919" s="224"/>
      <c r="N919" s="225"/>
      <c r="O919" s="72"/>
      <c r="P919" s="72"/>
      <c r="Q919" s="72"/>
      <c r="R919" s="72"/>
      <c r="S919" s="72"/>
      <c r="T919" s="73"/>
      <c r="U919" s="35"/>
      <c r="V919" s="35"/>
      <c r="W919" s="35"/>
      <c r="X919" s="35"/>
      <c r="Y919" s="35"/>
      <c r="Z919" s="35"/>
      <c r="AA919" s="35"/>
      <c r="AB919" s="35"/>
      <c r="AC919" s="35"/>
      <c r="AD919" s="35"/>
      <c r="AE919" s="35"/>
      <c r="AT919" s="18" t="s">
        <v>303</v>
      </c>
      <c r="AU919" s="18" t="s">
        <v>83</v>
      </c>
    </row>
    <row r="920" spans="1:65" s="2" customFormat="1" ht="28.8" x14ac:dyDescent="0.2">
      <c r="A920" s="35"/>
      <c r="B920" s="36"/>
      <c r="C920" s="37"/>
      <c r="D920" s="222" t="s">
        <v>305</v>
      </c>
      <c r="E920" s="37"/>
      <c r="F920" s="226" t="s">
        <v>306</v>
      </c>
      <c r="G920" s="37"/>
      <c r="H920" s="37"/>
      <c r="I920" s="124"/>
      <c r="J920" s="37"/>
      <c r="K920" s="37"/>
      <c r="L920" s="40"/>
      <c r="M920" s="224"/>
      <c r="N920" s="225"/>
      <c r="O920" s="72"/>
      <c r="P920" s="72"/>
      <c r="Q920" s="72"/>
      <c r="R920" s="72"/>
      <c r="S920" s="72"/>
      <c r="T920" s="73"/>
      <c r="U920" s="35"/>
      <c r="V920" s="35"/>
      <c r="W920" s="35"/>
      <c r="X920" s="35"/>
      <c r="Y920" s="35"/>
      <c r="Z920" s="35"/>
      <c r="AA920" s="35"/>
      <c r="AB920" s="35"/>
      <c r="AC920" s="35"/>
      <c r="AD920" s="35"/>
      <c r="AE920" s="35"/>
      <c r="AT920" s="18" t="s">
        <v>305</v>
      </c>
      <c r="AU920" s="18" t="s">
        <v>83</v>
      </c>
    </row>
    <row r="921" spans="1:65" s="14" customFormat="1" x14ac:dyDescent="0.2">
      <c r="B921" s="237"/>
      <c r="C921" s="238"/>
      <c r="D921" s="222" t="s">
        <v>307</v>
      </c>
      <c r="E921" s="239" t="s">
        <v>1</v>
      </c>
      <c r="F921" s="240" t="s">
        <v>1348</v>
      </c>
      <c r="G921" s="238"/>
      <c r="H921" s="241">
        <v>84</v>
      </c>
      <c r="I921" s="242"/>
      <c r="J921" s="238"/>
      <c r="K921" s="238"/>
      <c r="L921" s="243"/>
      <c r="M921" s="244"/>
      <c r="N921" s="245"/>
      <c r="O921" s="245"/>
      <c r="P921" s="245"/>
      <c r="Q921" s="245"/>
      <c r="R921" s="245"/>
      <c r="S921" s="245"/>
      <c r="T921" s="246"/>
      <c r="AT921" s="247" t="s">
        <v>307</v>
      </c>
      <c r="AU921" s="247" t="s">
        <v>83</v>
      </c>
      <c r="AV921" s="14" t="s">
        <v>83</v>
      </c>
      <c r="AW921" s="14" t="s">
        <v>32</v>
      </c>
      <c r="AX921" s="14" t="s">
        <v>81</v>
      </c>
      <c r="AY921" s="247" t="s">
        <v>294</v>
      </c>
    </row>
    <row r="922" spans="1:65" s="2" customFormat="1" ht="60" customHeight="1" x14ac:dyDescent="0.2">
      <c r="A922" s="35"/>
      <c r="B922" s="36"/>
      <c r="C922" s="209" t="s">
        <v>1349</v>
      </c>
      <c r="D922" s="209" t="s">
        <v>296</v>
      </c>
      <c r="E922" s="210" t="s">
        <v>1350</v>
      </c>
      <c r="F922" s="211" t="s">
        <v>1351</v>
      </c>
      <c r="G922" s="212" t="s">
        <v>1316</v>
      </c>
      <c r="H922" s="213">
        <v>35</v>
      </c>
      <c r="I922" s="214"/>
      <c r="J922" s="215">
        <f>ROUND(I922*H922,2)</f>
        <v>0</v>
      </c>
      <c r="K922" s="211" t="s">
        <v>1</v>
      </c>
      <c r="L922" s="40"/>
      <c r="M922" s="216" t="s">
        <v>1</v>
      </c>
      <c r="N922" s="217" t="s">
        <v>40</v>
      </c>
      <c r="O922" s="72"/>
      <c r="P922" s="218">
        <f>O922*H922</f>
        <v>0</v>
      </c>
      <c r="Q922" s="218">
        <v>0</v>
      </c>
      <c r="R922" s="218">
        <f>Q922*H922</f>
        <v>0</v>
      </c>
      <c r="S922" s="218">
        <v>0</v>
      </c>
      <c r="T922" s="219">
        <f>S922*H922</f>
        <v>0</v>
      </c>
      <c r="U922" s="35"/>
      <c r="V922" s="35"/>
      <c r="W922" s="35"/>
      <c r="X922" s="35"/>
      <c r="Y922" s="35"/>
      <c r="Z922" s="35"/>
      <c r="AA922" s="35"/>
      <c r="AB922" s="35"/>
      <c r="AC922" s="35"/>
      <c r="AD922" s="35"/>
      <c r="AE922" s="35"/>
      <c r="AR922" s="220" t="s">
        <v>396</v>
      </c>
      <c r="AT922" s="220" t="s">
        <v>296</v>
      </c>
      <c r="AU922" s="220" t="s">
        <v>83</v>
      </c>
      <c r="AY922" s="18" t="s">
        <v>294</v>
      </c>
      <c r="BE922" s="221">
        <f>IF(N922="základní",J922,0)</f>
        <v>0</v>
      </c>
      <c r="BF922" s="221">
        <f>IF(N922="snížená",J922,0)</f>
        <v>0</v>
      </c>
      <c r="BG922" s="221">
        <f>IF(N922="zákl. přenesená",J922,0)</f>
        <v>0</v>
      </c>
      <c r="BH922" s="221">
        <f>IF(N922="sníž. přenesená",J922,0)</f>
        <v>0</v>
      </c>
      <c r="BI922" s="221">
        <f>IF(N922="nulová",J922,0)</f>
        <v>0</v>
      </c>
      <c r="BJ922" s="18" t="s">
        <v>81</v>
      </c>
      <c r="BK922" s="221">
        <f>ROUND(I922*H922,2)</f>
        <v>0</v>
      </c>
      <c r="BL922" s="18" t="s">
        <v>396</v>
      </c>
      <c r="BM922" s="220" t="s">
        <v>1352</v>
      </c>
    </row>
    <row r="923" spans="1:65" s="2" customFormat="1" ht="38.4" x14ac:dyDescent="0.2">
      <c r="A923" s="35"/>
      <c r="B923" s="36"/>
      <c r="C923" s="37"/>
      <c r="D923" s="222" t="s">
        <v>303</v>
      </c>
      <c r="E923" s="37"/>
      <c r="F923" s="223" t="s">
        <v>1351</v>
      </c>
      <c r="G923" s="37"/>
      <c r="H923" s="37"/>
      <c r="I923" s="124"/>
      <c r="J923" s="37"/>
      <c r="K923" s="37"/>
      <c r="L923" s="40"/>
      <c r="M923" s="224"/>
      <c r="N923" s="225"/>
      <c r="O923" s="72"/>
      <c r="P923" s="72"/>
      <c r="Q923" s="72"/>
      <c r="R923" s="72"/>
      <c r="S923" s="72"/>
      <c r="T923" s="73"/>
      <c r="U923" s="35"/>
      <c r="V923" s="35"/>
      <c r="W923" s="35"/>
      <c r="X923" s="35"/>
      <c r="Y923" s="35"/>
      <c r="Z923" s="35"/>
      <c r="AA923" s="35"/>
      <c r="AB923" s="35"/>
      <c r="AC923" s="35"/>
      <c r="AD923" s="35"/>
      <c r="AE923" s="35"/>
      <c r="AT923" s="18" t="s">
        <v>303</v>
      </c>
      <c r="AU923" s="18" t="s">
        <v>83</v>
      </c>
    </row>
    <row r="924" spans="1:65" s="2" customFormat="1" ht="28.8" x14ac:dyDescent="0.2">
      <c r="A924" s="35"/>
      <c r="B924" s="36"/>
      <c r="C924" s="37"/>
      <c r="D924" s="222" t="s">
        <v>305</v>
      </c>
      <c r="E924" s="37"/>
      <c r="F924" s="226" t="s">
        <v>306</v>
      </c>
      <c r="G924" s="37"/>
      <c r="H924" s="37"/>
      <c r="I924" s="124"/>
      <c r="J924" s="37"/>
      <c r="K924" s="37"/>
      <c r="L924" s="40"/>
      <c r="M924" s="224"/>
      <c r="N924" s="225"/>
      <c r="O924" s="72"/>
      <c r="P924" s="72"/>
      <c r="Q924" s="72"/>
      <c r="R924" s="72"/>
      <c r="S924" s="72"/>
      <c r="T924" s="73"/>
      <c r="U924" s="35"/>
      <c r="V924" s="35"/>
      <c r="W924" s="35"/>
      <c r="X924" s="35"/>
      <c r="Y924" s="35"/>
      <c r="Z924" s="35"/>
      <c r="AA924" s="35"/>
      <c r="AB924" s="35"/>
      <c r="AC924" s="35"/>
      <c r="AD924" s="35"/>
      <c r="AE924" s="35"/>
      <c r="AT924" s="18" t="s">
        <v>305</v>
      </c>
      <c r="AU924" s="18" t="s">
        <v>83</v>
      </c>
    </row>
    <row r="925" spans="1:65" s="14" customFormat="1" x14ac:dyDescent="0.2">
      <c r="B925" s="237"/>
      <c r="C925" s="238"/>
      <c r="D925" s="222" t="s">
        <v>307</v>
      </c>
      <c r="E925" s="239" t="s">
        <v>1</v>
      </c>
      <c r="F925" s="240" t="s">
        <v>520</v>
      </c>
      <c r="G925" s="238"/>
      <c r="H925" s="241">
        <v>35</v>
      </c>
      <c r="I925" s="242"/>
      <c r="J925" s="238"/>
      <c r="K925" s="238"/>
      <c r="L925" s="243"/>
      <c r="M925" s="244"/>
      <c r="N925" s="245"/>
      <c r="O925" s="245"/>
      <c r="P925" s="245"/>
      <c r="Q925" s="245"/>
      <c r="R925" s="245"/>
      <c r="S925" s="245"/>
      <c r="T925" s="246"/>
      <c r="AT925" s="247" t="s">
        <v>307</v>
      </c>
      <c r="AU925" s="247" t="s">
        <v>83</v>
      </c>
      <c r="AV925" s="14" t="s">
        <v>83</v>
      </c>
      <c r="AW925" s="14" t="s">
        <v>32</v>
      </c>
      <c r="AX925" s="14" t="s">
        <v>81</v>
      </c>
      <c r="AY925" s="247" t="s">
        <v>294</v>
      </c>
    </row>
    <row r="926" spans="1:65" s="2" customFormat="1" ht="60" customHeight="1" x14ac:dyDescent="0.2">
      <c r="A926" s="35"/>
      <c r="B926" s="36"/>
      <c r="C926" s="209" t="s">
        <v>1353</v>
      </c>
      <c r="D926" s="209" t="s">
        <v>296</v>
      </c>
      <c r="E926" s="210" t="s">
        <v>1354</v>
      </c>
      <c r="F926" s="211" t="s">
        <v>1355</v>
      </c>
      <c r="G926" s="212" t="s">
        <v>1316</v>
      </c>
      <c r="H926" s="213">
        <v>103</v>
      </c>
      <c r="I926" s="214"/>
      <c r="J926" s="215">
        <f>ROUND(I926*H926,2)</f>
        <v>0</v>
      </c>
      <c r="K926" s="211" t="s">
        <v>1</v>
      </c>
      <c r="L926" s="40"/>
      <c r="M926" s="216" t="s">
        <v>1</v>
      </c>
      <c r="N926" s="217" t="s">
        <v>40</v>
      </c>
      <c r="O926" s="72"/>
      <c r="P926" s="218">
        <f>O926*H926</f>
        <v>0</v>
      </c>
      <c r="Q926" s="218">
        <v>0</v>
      </c>
      <c r="R926" s="218">
        <f>Q926*H926</f>
        <v>0</v>
      </c>
      <c r="S926" s="218">
        <v>0</v>
      </c>
      <c r="T926" s="219">
        <f>S926*H926</f>
        <v>0</v>
      </c>
      <c r="U926" s="35"/>
      <c r="V926" s="35"/>
      <c r="W926" s="35"/>
      <c r="X926" s="35"/>
      <c r="Y926" s="35"/>
      <c r="Z926" s="35"/>
      <c r="AA926" s="35"/>
      <c r="AB926" s="35"/>
      <c r="AC926" s="35"/>
      <c r="AD926" s="35"/>
      <c r="AE926" s="35"/>
      <c r="AR926" s="220" t="s">
        <v>396</v>
      </c>
      <c r="AT926" s="220" t="s">
        <v>296</v>
      </c>
      <c r="AU926" s="220" t="s">
        <v>83</v>
      </c>
      <c r="AY926" s="18" t="s">
        <v>294</v>
      </c>
      <c r="BE926" s="221">
        <f>IF(N926="základní",J926,0)</f>
        <v>0</v>
      </c>
      <c r="BF926" s="221">
        <f>IF(N926="snížená",J926,0)</f>
        <v>0</v>
      </c>
      <c r="BG926" s="221">
        <f>IF(N926="zákl. přenesená",J926,0)</f>
        <v>0</v>
      </c>
      <c r="BH926" s="221">
        <f>IF(N926="sníž. přenesená",J926,0)</f>
        <v>0</v>
      </c>
      <c r="BI926" s="221">
        <f>IF(N926="nulová",J926,0)</f>
        <v>0</v>
      </c>
      <c r="BJ926" s="18" t="s">
        <v>81</v>
      </c>
      <c r="BK926" s="221">
        <f>ROUND(I926*H926,2)</f>
        <v>0</v>
      </c>
      <c r="BL926" s="18" t="s">
        <v>396</v>
      </c>
      <c r="BM926" s="220" t="s">
        <v>1356</v>
      </c>
    </row>
    <row r="927" spans="1:65" s="2" customFormat="1" ht="57.6" x14ac:dyDescent="0.2">
      <c r="A927" s="35"/>
      <c r="B927" s="36"/>
      <c r="C927" s="37"/>
      <c r="D927" s="222" t="s">
        <v>303</v>
      </c>
      <c r="E927" s="37"/>
      <c r="F927" s="223" t="s">
        <v>1357</v>
      </c>
      <c r="G927" s="37"/>
      <c r="H927" s="37"/>
      <c r="I927" s="124"/>
      <c r="J927" s="37"/>
      <c r="K927" s="37"/>
      <c r="L927" s="40"/>
      <c r="M927" s="224"/>
      <c r="N927" s="225"/>
      <c r="O927" s="72"/>
      <c r="P927" s="72"/>
      <c r="Q927" s="72"/>
      <c r="R927" s="72"/>
      <c r="S927" s="72"/>
      <c r="T927" s="73"/>
      <c r="U927" s="35"/>
      <c r="V927" s="35"/>
      <c r="W927" s="35"/>
      <c r="X927" s="35"/>
      <c r="Y927" s="35"/>
      <c r="Z927" s="35"/>
      <c r="AA927" s="35"/>
      <c r="AB927" s="35"/>
      <c r="AC927" s="35"/>
      <c r="AD927" s="35"/>
      <c r="AE927" s="35"/>
      <c r="AT927" s="18" t="s">
        <v>303</v>
      </c>
      <c r="AU927" s="18" t="s">
        <v>83</v>
      </c>
    </row>
    <row r="928" spans="1:65" s="2" customFormat="1" ht="28.8" x14ac:dyDescent="0.2">
      <c r="A928" s="35"/>
      <c r="B928" s="36"/>
      <c r="C928" s="37"/>
      <c r="D928" s="222" t="s">
        <v>305</v>
      </c>
      <c r="E928" s="37"/>
      <c r="F928" s="226" t="s">
        <v>306</v>
      </c>
      <c r="G928" s="37"/>
      <c r="H928" s="37"/>
      <c r="I928" s="124"/>
      <c r="J928" s="37"/>
      <c r="K928" s="37"/>
      <c r="L928" s="40"/>
      <c r="M928" s="224"/>
      <c r="N928" s="225"/>
      <c r="O928" s="72"/>
      <c r="P928" s="72"/>
      <c r="Q928" s="72"/>
      <c r="R928" s="72"/>
      <c r="S928" s="72"/>
      <c r="T928" s="73"/>
      <c r="U928" s="35"/>
      <c r="V928" s="35"/>
      <c r="W928" s="35"/>
      <c r="X928" s="35"/>
      <c r="Y928" s="35"/>
      <c r="Z928" s="35"/>
      <c r="AA928" s="35"/>
      <c r="AB928" s="35"/>
      <c r="AC928" s="35"/>
      <c r="AD928" s="35"/>
      <c r="AE928" s="35"/>
      <c r="AT928" s="18" t="s">
        <v>305</v>
      </c>
      <c r="AU928" s="18" t="s">
        <v>83</v>
      </c>
    </row>
    <row r="929" spans="1:65" s="14" customFormat="1" x14ac:dyDescent="0.2">
      <c r="B929" s="237"/>
      <c r="C929" s="238"/>
      <c r="D929" s="222" t="s">
        <v>307</v>
      </c>
      <c r="E929" s="239" t="s">
        <v>1</v>
      </c>
      <c r="F929" s="240" t="s">
        <v>1051</v>
      </c>
      <c r="G929" s="238"/>
      <c r="H929" s="241">
        <v>103</v>
      </c>
      <c r="I929" s="242"/>
      <c r="J929" s="238"/>
      <c r="K929" s="238"/>
      <c r="L929" s="243"/>
      <c r="M929" s="244"/>
      <c r="N929" s="245"/>
      <c r="O929" s="245"/>
      <c r="P929" s="245"/>
      <c r="Q929" s="245"/>
      <c r="R929" s="245"/>
      <c r="S929" s="245"/>
      <c r="T929" s="246"/>
      <c r="AT929" s="247" t="s">
        <v>307</v>
      </c>
      <c r="AU929" s="247" t="s">
        <v>83</v>
      </c>
      <c r="AV929" s="14" t="s">
        <v>83</v>
      </c>
      <c r="AW929" s="14" t="s">
        <v>32</v>
      </c>
      <c r="AX929" s="14" t="s">
        <v>81</v>
      </c>
      <c r="AY929" s="247" t="s">
        <v>294</v>
      </c>
    </row>
    <row r="930" spans="1:65" s="2" customFormat="1" ht="48" customHeight="1" x14ac:dyDescent="0.2">
      <c r="A930" s="35"/>
      <c r="B930" s="36"/>
      <c r="C930" s="209" t="s">
        <v>1358</v>
      </c>
      <c r="D930" s="209" t="s">
        <v>296</v>
      </c>
      <c r="E930" s="210" t="s">
        <v>1359</v>
      </c>
      <c r="F930" s="211" t="s">
        <v>1360</v>
      </c>
      <c r="G930" s="212" t="s">
        <v>1316</v>
      </c>
      <c r="H930" s="213">
        <v>1623.8</v>
      </c>
      <c r="I930" s="214"/>
      <c r="J930" s="215">
        <f>ROUND(I930*H930,2)</f>
        <v>0</v>
      </c>
      <c r="K930" s="211" t="s">
        <v>1</v>
      </c>
      <c r="L930" s="40"/>
      <c r="M930" s="216" t="s">
        <v>1</v>
      </c>
      <c r="N930" s="217" t="s">
        <v>40</v>
      </c>
      <c r="O930" s="72"/>
      <c r="P930" s="218">
        <f>O930*H930</f>
        <v>0</v>
      </c>
      <c r="Q930" s="218">
        <v>0</v>
      </c>
      <c r="R930" s="218">
        <f>Q930*H930</f>
        <v>0</v>
      </c>
      <c r="S930" s="218">
        <v>0</v>
      </c>
      <c r="T930" s="219">
        <f>S930*H930</f>
        <v>0</v>
      </c>
      <c r="U930" s="35"/>
      <c r="V930" s="35"/>
      <c r="W930" s="35"/>
      <c r="X930" s="35"/>
      <c r="Y930" s="35"/>
      <c r="Z930" s="35"/>
      <c r="AA930" s="35"/>
      <c r="AB930" s="35"/>
      <c r="AC930" s="35"/>
      <c r="AD930" s="35"/>
      <c r="AE930" s="35"/>
      <c r="AR930" s="220" t="s">
        <v>396</v>
      </c>
      <c r="AT930" s="220" t="s">
        <v>296</v>
      </c>
      <c r="AU930" s="220" t="s">
        <v>83</v>
      </c>
      <c r="AY930" s="18" t="s">
        <v>294</v>
      </c>
      <c r="BE930" s="221">
        <f>IF(N930="základní",J930,0)</f>
        <v>0</v>
      </c>
      <c r="BF930" s="221">
        <f>IF(N930="snížená",J930,0)</f>
        <v>0</v>
      </c>
      <c r="BG930" s="221">
        <f>IF(N930="zákl. přenesená",J930,0)</f>
        <v>0</v>
      </c>
      <c r="BH930" s="221">
        <f>IF(N930="sníž. přenesená",J930,0)</f>
        <v>0</v>
      </c>
      <c r="BI930" s="221">
        <f>IF(N930="nulová",J930,0)</f>
        <v>0</v>
      </c>
      <c r="BJ930" s="18" t="s">
        <v>81</v>
      </c>
      <c r="BK930" s="221">
        <f>ROUND(I930*H930,2)</f>
        <v>0</v>
      </c>
      <c r="BL930" s="18" t="s">
        <v>396</v>
      </c>
      <c r="BM930" s="220" t="s">
        <v>1361</v>
      </c>
    </row>
    <row r="931" spans="1:65" s="2" customFormat="1" ht="48" x14ac:dyDescent="0.2">
      <c r="A931" s="35"/>
      <c r="B931" s="36"/>
      <c r="C931" s="37"/>
      <c r="D931" s="222" t="s">
        <v>303</v>
      </c>
      <c r="E931" s="37"/>
      <c r="F931" s="223" t="s">
        <v>1362</v>
      </c>
      <c r="G931" s="37"/>
      <c r="H931" s="37"/>
      <c r="I931" s="124"/>
      <c r="J931" s="37"/>
      <c r="K931" s="37"/>
      <c r="L931" s="40"/>
      <c r="M931" s="224"/>
      <c r="N931" s="225"/>
      <c r="O931" s="72"/>
      <c r="P931" s="72"/>
      <c r="Q931" s="72"/>
      <c r="R931" s="72"/>
      <c r="S931" s="72"/>
      <c r="T931" s="73"/>
      <c r="U931" s="35"/>
      <c r="V931" s="35"/>
      <c r="W931" s="35"/>
      <c r="X931" s="35"/>
      <c r="Y931" s="35"/>
      <c r="Z931" s="35"/>
      <c r="AA931" s="35"/>
      <c r="AB931" s="35"/>
      <c r="AC931" s="35"/>
      <c r="AD931" s="35"/>
      <c r="AE931" s="35"/>
      <c r="AT931" s="18" t="s">
        <v>303</v>
      </c>
      <c r="AU931" s="18" t="s">
        <v>83</v>
      </c>
    </row>
    <row r="932" spans="1:65" s="2" customFormat="1" ht="28.8" x14ac:dyDescent="0.2">
      <c r="A932" s="35"/>
      <c r="B932" s="36"/>
      <c r="C932" s="37"/>
      <c r="D932" s="222" t="s">
        <v>305</v>
      </c>
      <c r="E932" s="37"/>
      <c r="F932" s="226" t="s">
        <v>306</v>
      </c>
      <c r="G932" s="37"/>
      <c r="H932" s="37"/>
      <c r="I932" s="124"/>
      <c r="J932" s="37"/>
      <c r="K932" s="37"/>
      <c r="L932" s="40"/>
      <c r="M932" s="224"/>
      <c r="N932" s="225"/>
      <c r="O932" s="72"/>
      <c r="P932" s="72"/>
      <c r="Q932" s="72"/>
      <c r="R932" s="72"/>
      <c r="S932" s="72"/>
      <c r="T932" s="73"/>
      <c r="U932" s="35"/>
      <c r="V932" s="35"/>
      <c r="W932" s="35"/>
      <c r="X932" s="35"/>
      <c r="Y932" s="35"/>
      <c r="Z932" s="35"/>
      <c r="AA932" s="35"/>
      <c r="AB932" s="35"/>
      <c r="AC932" s="35"/>
      <c r="AD932" s="35"/>
      <c r="AE932" s="35"/>
      <c r="AT932" s="18" t="s">
        <v>305</v>
      </c>
      <c r="AU932" s="18" t="s">
        <v>83</v>
      </c>
    </row>
    <row r="933" spans="1:65" s="14" customFormat="1" x14ac:dyDescent="0.2">
      <c r="B933" s="237"/>
      <c r="C933" s="238"/>
      <c r="D933" s="222" t="s">
        <v>307</v>
      </c>
      <c r="E933" s="239" t="s">
        <v>1</v>
      </c>
      <c r="F933" s="240" t="s">
        <v>1363</v>
      </c>
      <c r="G933" s="238"/>
      <c r="H933" s="241">
        <v>532.5</v>
      </c>
      <c r="I933" s="242"/>
      <c r="J933" s="238"/>
      <c r="K933" s="238"/>
      <c r="L933" s="243"/>
      <c r="M933" s="244"/>
      <c r="N933" s="245"/>
      <c r="O933" s="245"/>
      <c r="P933" s="245"/>
      <c r="Q933" s="245"/>
      <c r="R933" s="245"/>
      <c r="S933" s="245"/>
      <c r="T933" s="246"/>
      <c r="AT933" s="247" t="s">
        <v>307</v>
      </c>
      <c r="AU933" s="247" t="s">
        <v>83</v>
      </c>
      <c r="AV933" s="14" t="s">
        <v>83</v>
      </c>
      <c r="AW933" s="14" t="s">
        <v>32</v>
      </c>
      <c r="AX933" s="14" t="s">
        <v>75</v>
      </c>
      <c r="AY933" s="247" t="s">
        <v>294</v>
      </c>
    </row>
    <row r="934" spans="1:65" s="14" customFormat="1" x14ac:dyDescent="0.2">
      <c r="B934" s="237"/>
      <c r="C934" s="238"/>
      <c r="D934" s="222" t="s">
        <v>307</v>
      </c>
      <c r="E934" s="239" t="s">
        <v>1</v>
      </c>
      <c r="F934" s="240" t="s">
        <v>1364</v>
      </c>
      <c r="G934" s="238"/>
      <c r="H934" s="241">
        <v>225.3</v>
      </c>
      <c r="I934" s="242"/>
      <c r="J934" s="238"/>
      <c r="K934" s="238"/>
      <c r="L934" s="243"/>
      <c r="M934" s="244"/>
      <c r="N934" s="245"/>
      <c r="O934" s="245"/>
      <c r="P934" s="245"/>
      <c r="Q934" s="245"/>
      <c r="R934" s="245"/>
      <c r="S934" s="245"/>
      <c r="T934" s="246"/>
      <c r="AT934" s="247" t="s">
        <v>307</v>
      </c>
      <c r="AU934" s="247" t="s">
        <v>83</v>
      </c>
      <c r="AV934" s="14" t="s">
        <v>83</v>
      </c>
      <c r="AW934" s="14" t="s">
        <v>32</v>
      </c>
      <c r="AX934" s="14" t="s">
        <v>75</v>
      </c>
      <c r="AY934" s="247" t="s">
        <v>294</v>
      </c>
    </row>
    <row r="935" spans="1:65" s="14" customFormat="1" x14ac:dyDescent="0.2">
      <c r="B935" s="237"/>
      <c r="C935" s="238"/>
      <c r="D935" s="222" t="s">
        <v>307</v>
      </c>
      <c r="E935" s="239" t="s">
        <v>1</v>
      </c>
      <c r="F935" s="240" t="s">
        <v>1365</v>
      </c>
      <c r="G935" s="238"/>
      <c r="H935" s="241">
        <v>584</v>
      </c>
      <c r="I935" s="242"/>
      <c r="J935" s="238"/>
      <c r="K935" s="238"/>
      <c r="L935" s="243"/>
      <c r="M935" s="244"/>
      <c r="N935" s="245"/>
      <c r="O935" s="245"/>
      <c r="P935" s="245"/>
      <c r="Q935" s="245"/>
      <c r="R935" s="245"/>
      <c r="S935" s="245"/>
      <c r="T935" s="246"/>
      <c r="AT935" s="247" t="s">
        <v>307</v>
      </c>
      <c r="AU935" s="247" t="s">
        <v>83</v>
      </c>
      <c r="AV935" s="14" t="s">
        <v>83</v>
      </c>
      <c r="AW935" s="14" t="s">
        <v>32</v>
      </c>
      <c r="AX935" s="14" t="s">
        <v>75</v>
      </c>
      <c r="AY935" s="247" t="s">
        <v>294</v>
      </c>
    </row>
    <row r="936" spans="1:65" s="14" customFormat="1" x14ac:dyDescent="0.2">
      <c r="B936" s="237"/>
      <c r="C936" s="238"/>
      <c r="D936" s="222" t="s">
        <v>307</v>
      </c>
      <c r="E936" s="239" t="s">
        <v>1</v>
      </c>
      <c r="F936" s="240" t="s">
        <v>1366</v>
      </c>
      <c r="G936" s="238"/>
      <c r="H936" s="241">
        <v>282</v>
      </c>
      <c r="I936" s="242"/>
      <c r="J936" s="238"/>
      <c r="K936" s="238"/>
      <c r="L936" s="243"/>
      <c r="M936" s="244"/>
      <c r="N936" s="245"/>
      <c r="O936" s="245"/>
      <c r="P936" s="245"/>
      <c r="Q936" s="245"/>
      <c r="R936" s="245"/>
      <c r="S936" s="245"/>
      <c r="T936" s="246"/>
      <c r="AT936" s="247" t="s">
        <v>307</v>
      </c>
      <c r="AU936" s="247" t="s">
        <v>83</v>
      </c>
      <c r="AV936" s="14" t="s">
        <v>83</v>
      </c>
      <c r="AW936" s="14" t="s">
        <v>32</v>
      </c>
      <c r="AX936" s="14" t="s">
        <v>75</v>
      </c>
      <c r="AY936" s="247" t="s">
        <v>294</v>
      </c>
    </row>
    <row r="937" spans="1:65" s="16" customFormat="1" x14ac:dyDescent="0.2">
      <c r="B937" s="269"/>
      <c r="C937" s="270"/>
      <c r="D937" s="222" t="s">
        <v>307</v>
      </c>
      <c r="E937" s="271" t="s">
        <v>1</v>
      </c>
      <c r="F937" s="272" t="s">
        <v>457</v>
      </c>
      <c r="G937" s="270"/>
      <c r="H937" s="273">
        <v>1623.8</v>
      </c>
      <c r="I937" s="274"/>
      <c r="J937" s="270"/>
      <c r="K937" s="270"/>
      <c r="L937" s="275"/>
      <c r="M937" s="276"/>
      <c r="N937" s="277"/>
      <c r="O937" s="277"/>
      <c r="P937" s="277"/>
      <c r="Q937" s="277"/>
      <c r="R937" s="277"/>
      <c r="S937" s="277"/>
      <c r="T937" s="278"/>
      <c r="AT937" s="279" t="s">
        <v>307</v>
      </c>
      <c r="AU937" s="279" t="s">
        <v>83</v>
      </c>
      <c r="AV937" s="16" t="s">
        <v>301</v>
      </c>
      <c r="AW937" s="16" t="s">
        <v>32</v>
      </c>
      <c r="AX937" s="16" t="s">
        <v>81</v>
      </c>
      <c r="AY937" s="279" t="s">
        <v>294</v>
      </c>
    </row>
    <row r="938" spans="1:65" s="2" customFormat="1" ht="60" customHeight="1" x14ac:dyDescent="0.2">
      <c r="A938" s="35"/>
      <c r="B938" s="36"/>
      <c r="C938" s="209" t="s">
        <v>1367</v>
      </c>
      <c r="D938" s="209" t="s">
        <v>296</v>
      </c>
      <c r="E938" s="210" t="s">
        <v>1368</v>
      </c>
      <c r="F938" s="211" t="s">
        <v>1369</v>
      </c>
      <c r="G938" s="212" t="s">
        <v>326</v>
      </c>
      <c r="H938" s="213">
        <v>2</v>
      </c>
      <c r="I938" s="214"/>
      <c r="J938" s="215">
        <f>ROUND(I938*H938,2)</f>
        <v>0</v>
      </c>
      <c r="K938" s="211" t="s">
        <v>1</v>
      </c>
      <c r="L938" s="40"/>
      <c r="M938" s="216" t="s">
        <v>1</v>
      </c>
      <c r="N938" s="217" t="s">
        <v>40</v>
      </c>
      <c r="O938" s="72"/>
      <c r="P938" s="218">
        <f>O938*H938</f>
        <v>0</v>
      </c>
      <c r="Q938" s="218">
        <v>0</v>
      </c>
      <c r="R938" s="218">
        <f>Q938*H938</f>
        <v>0</v>
      </c>
      <c r="S938" s="218">
        <v>0</v>
      </c>
      <c r="T938" s="219">
        <f>S938*H938</f>
        <v>0</v>
      </c>
      <c r="U938" s="35"/>
      <c r="V938" s="35"/>
      <c r="W938" s="35"/>
      <c r="X938" s="35"/>
      <c r="Y938" s="35"/>
      <c r="Z938" s="35"/>
      <c r="AA938" s="35"/>
      <c r="AB938" s="35"/>
      <c r="AC938" s="35"/>
      <c r="AD938" s="35"/>
      <c r="AE938" s="35"/>
      <c r="AR938" s="220" t="s">
        <v>396</v>
      </c>
      <c r="AT938" s="220" t="s">
        <v>296</v>
      </c>
      <c r="AU938" s="220" t="s">
        <v>83</v>
      </c>
      <c r="AY938" s="18" t="s">
        <v>294</v>
      </c>
      <c r="BE938" s="221">
        <f>IF(N938="základní",J938,0)</f>
        <v>0</v>
      </c>
      <c r="BF938" s="221">
        <f>IF(N938="snížená",J938,0)</f>
        <v>0</v>
      </c>
      <c r="BG938" s="221">
        <f>IF(N938="zákl. přenesená",J938,0)</f>
        <v>0</v>
      </c>
      <c r="BH938" s="221">
        <f>IF(N938="sníž. přenesená",J938,0)</f>
        <v>0</v>
      </c>
      <c r="BI938" s="221">
        <f>IF(N938="nulová",J938,0)</f>
        <v>0</v>
      </c>
      <c r="BJ938" s="18" t="s">
        <v>81</v>
      </c>
      <c r="BK938" s="221">
        <f>ROUND(I938*H938,2)</f>
        <v>0</v>
      </c>
      <c r="BL938" s="18" t="s">
        <v>396</v>
      </c>
      <c r="BM938" s="220" t="s">
        <v>1370</v>
      </c>
    </row>
    <row r="939" spans="1:65" s="2" customFormat="1" ht="48" x14ac:dyDescent="0.2">
      <c r="A939" s="35"/>
      <c r="B939" s="36"/>
      <c r="C939" s="37"/>
      <c r="D939" s="222" t="s">
        <v>303</v>
      </c>
      <c r="E939" s="37"/>
      <c r="F939" s="223" t="s">
        <v>1369</v>
      </c>
      <c r="G939" s="37"/>
      <c r="H939" s="37"/>
      <c r="I939" s="124"/>
      <c r="J939" s="37"/>
      <c r="K939" s="37"/>
      <c r="L939" s="40"/>
      <c r="M939" s="224"/>
      <c r="N939" s="225"/>
      <c r="O939" s="72"/>
      <c r="P939" s="72"/>
      <c r="Q939" s="72"/>
      <c r="R939" s="72"/>
      <c r="S939" s="72"/>
      <c r="T939" s="73"/>
      <c r="U939" s="35"/>
      <c r="V939" s="35"/>
      <c r="W939" s="35"/>
      <c r="X939" s="35"/>
      <c r="Y939" s="35"/>
      <c r="Z939" s="35"/>
      <c r="AA939" s="35"/>
      <c r="AB939" s="35"/>
      <c r="AC939" s="35"/>
      <c r="AD939" s="35"/>
      <c r="AE939" s="35"/>
      <c r="AT939" s="18" t="s">
        <v>303</v>
      </c>
      <c r="AU939" s="18" t="s">
        <v>83</v>
      </c>
    </row>
    <row r="940" spans="1:65" s="2" customFormat="1" ht="28.8" x14ac:dyDescent="0.2">
      <c r="A940" s="35"/>
      <c r="B940" s="36"/>
      <c r="C940" s="37"/>
      <c r="D940" s="222" t="s">
        <v>305</v>
      </c>
      <c r="E940" s="37"/>
      <c r="F940" s="226" t="s">
        <v>306</v>
      </c>
      <c r="G940" s="37"/>
      <c r="H940" s="37"/>
      <c r="I940" s="124"/>
      <c r="J940" s="37"/>
      <c r="K940" s="37"/>
      <c r="L940" s="40"/>
      <c r="M940" s="224"/>
      <c r="N940" s="225"/>
      <c r="O940" s="72"/>
      <c r="P940" s="72"/>
      <c r="Q940" s="72"/>
      <c r="R940" s="72"/>
      <c r="S940" s="72"/>
      <c r="T940" s="73"/>
      <c r="U940" s="35"/>
      <c r="V940" s="35"/>
      <c r="W940" s="35"/>
      <c r="X940" s="35"/>
      <c r="Y940" s="35"/>
      <c r="Z940" s="35"/>
      <c r="AA940" s="35"/>
      <c r="AB940" s="35"/>
      <c r="AC940" s="35"/>
      <c r="AD940" s="35"/>
      <c r="AE940" s="35"/>
      <c r="AT940" s="18" t="s">
        <v>305</v>
      </c>
      <c r="AU940" s="18" t="s">
        <v>83</v>
      </c>
    </row>
    <row r="941" spans="1:65" s="14" customFormat="1" x14ac:dyDescent="0.2">
      <c r="B941" s="237"/>
      <c r="C941" s="238"/>
      <c r="D941" s="222" t="s">
        <v>307</v>
      </c>
      <c r="E941" s="239" t="s">
        <v>1</v>
      </c>
      <c r="F941" s="240" t="s">
        <v>1371</v>
      </c>
      <c r="G941" s="238"/>
      <c r="H941" s="241">
        <v>1</v>
      </c>
      <c r="I941" s="242"/>
      <c r="J941" s="238"/>
      <c r="K941" s="238"/>
      <c r="L941" s="243"/>
      <c r="M941" s="244"/>
      <c r="N941" s="245"/>
      <c r="O941" s="245"/>
      <c r="P941" s="245"/>
      <c r="Q941" s="245"/>
      <c r="R941" s="245"/>
      <c r="S941" s="245"/>
      <c r="T941" s="246"/>
      <c r="AT941" s="247" t="s">
        <v>307</v>
      </c>
      <c r="AU941" s="247" t="s">
        <v>83</v>
      </c>
      <c r="AV941" s="14" t="s">
        <v>83</v>
      </c>
      <c r="AW941" s="14" t="s">
        <v>32</v>
      </c>
      <c r="AX941" s="14" t="s">
        <v>75</v>
      </c>
      <c r="AY941" s="247" t="s">
        <v>294</v>
      </c>
    </row>
    <row r="942" spans="1:65" s="14" customFormat="1" x14ac:dyDescent="0.2">
      <c r="B942" s="237"/>
      <c r="C942" s="238"/>
      <c r="D942" s="222" t="s">
        <v>307</v>
      </c>
      <c r="E942" s="239" t="s">
        <v>1</v>
      </c>
      <c r="F942" s="240" t="s">
        <v>1372</v>
      </c>
      <c r="G942" s="238"/>
      <c r="H942" s="241">
        <v>1</v>
      </c>
      <c r="I942" s="242"/>
      <c r="J942" s="238"/>
      <c r="K942" s="238"/>
      <c r="L942" s="243"/>
      <c r="M942" s="244"/>
      <c r="N942" s="245"/>
      <c r="O942" s="245"/>
      <c r="P942" s="245"/>
      <c r="Q942" s="245"/>
      <c r="R942" s="245"/>
      <c r="S942" s="245"/>
      <c r="T942" s="246"/>
      <c r="AT942" s="247" t="s">
        <v>307</v>
      </c>
      <c r="AU942" s="247" t="s">
        <v>83</v>
      </c>
      <c r="AV942" s="14" t="s">
        <v>83</v>
      </c>
      <c r="AW942" s="14" t="s">
        <v>32</v>
      </c>
      <c r="AX942" s="14" t="s">
        <v>75</v>
      </c>
      <c r="AY942" s="247" t="s">
        <v>294</v>
      </c>
    </row>
    <row r="943" spans="1:65" s="16" customFormat="1" x14ac:dyDescent="0.2">
      <c r="B943" s="269"/>
      <c r="C943" s="270"/>
      <c r="D943" s="222" t="s">
        <v>307</v>
      </c>
      <c r="E943" s="271" t="s">
        <v>1</v>
      </c>
      <c r="F943" s="272" t="s">
        <v>457</v>
      </c>
      <c r="G943" s="270"/>
      <c r="H943" s="273">
        <v>2</v>
      </c>
      <c r="I943" s="274"/>
      <c r="J943" s="270"/>
      <c r="K943" s="270"/>
      <c r="L943" s="275"/>
      <c r="M943" s="276"/>
      <c r="N943" s="277"/>
      <c r="O943" s="277"/>
      <c r="P943" s="277"/>
      <c r="Q943" s="277"/>
      <c r="R943" s="277"/>
      <c r="S943" s="277"/>
      <c r="T943" s="278"/>
      <c r="AT943" s="279" t="s">
        <v>307</v>
      </c>
      <c r="AU943" s="279" t="s">
        <v>83</v>
      </c>
      <c r="AV943" s="16" t="s">
        <v>301</v>
      </c>
      <c r="AW943" s="16" t="s">
        <v>32</v>
      </c>
      <c r="AX943" s="16" t="s">
        <v>81</v>
      </c>
      <c r="AY943" s="279" t="s">
        <v>294</v>
      </c>
    </row>
    <row r="944" spans="1:65" s="12" customFormat="1" ht="22.95" customHeight="1" x14ac:dyDescent="0.25">
      <c r="B944" s="193"/>
      <c r="C944" s="194"/>
      <c r="D944" s="195" t="s">
        <v>74</v>
      </c>
      <c r="E944" s="207" t="s">
        <v>1373</v>
      </c>
      <c r="F944" s="207" t="s">
        <v>1374</v>
      </c>
      <c r="G944" s="194"/>
      <c r="H944" s="194"/>
      <c r="I944" s="197"/>
      <c r="J944" s="208">
        <f>BK944</f>
        <v>0</v>
      </c>
      <c r="K944" s="194"/>
      <c r="L944" s="199"/>
      <c r="M944" s="200"/>
      <c r="N944" s="201"/>
      <c r="O944" s="201"/>
      <c r="P944" s="202">
        <f>SUM(P945:P961)</f>
        <v>0</v>
      </c>
      <c r="Q944" s="201"/>
      <c r="R944" s="202">
        <f>SUM(R945:R961)</f>
        <v>0.39927219999999991</v>
      </c>
      <c r="S944" s="201"/>
      <c r="T944" s="203">
        <f>SUM(T945:T961)</f>
        <v>0</v>
      </c>
      <c r="AR944" s="204" t="s">
        <v>83</v>
      </c>
      <c r="AT944" s="205" t="s">
        <v>74</v>
      </c>
      <c r="AU944" s="205" t="s">
        <v>81</v>
      </c>
      <c r="AY944" s="204" t="s">
        <v>294</v>
      </c>
      <c r="BK944" s="206">
        <f>SUM(BK945:BK961)</f>
        <v>0</v>
      </c>
    </row>
    <row r="945" spans="1:65" s="2" customFormat="1" ht="24" customHeight="1" x14ac:dyDescent="0.2">
      <c r="A945" s="35"/>
      <c r="B945" s="36"/>
      <c r="C945" s="209" t="s">
        <v>1375</v>
      </c>
      <c r="D945" s="209" t="s">
        <v>296</v>
      </c>
      <c r="E945" s="210" t="s">
        <v>1376</v>
      </c>
      <c r="F945" s="211" t="s">
        <v>1377</v>
      </c>
      <c r="G945" s="212" t="s">
        <v>386</v>
      </c>
      <c r="H945" s="213">
        <v>139.69999999999999</v>
      </c>
      <c r="I945" s="214"/>
      <c r="J945" s="215">
        <f>ROUND(I945*H945,2)</f>
        <v>0</v>
      </c>
      <c r="K945" s="211" t="s">
        <v>300</v>
      </c>
      <c r="L945" s="40"/>
      <c r="M945" s="216" t="s">
        <v>1</v>
      </c>
      <c r="N945" s="217" t="s">
        <v>40</v>
      </c>
      <c r="O945" s="72"/>
      <c r="P945" s="218">
        <f>O945*H945</f>
        <v>0</v>
      </c>
      <c r="Q945" s="218">
        <v>6.2E-4</v>
      </c>
      <c r="R945" s="218">
        <f>Q945*H945</f>
        <v>8.6613999999999997E-2</v>
      </c>
      <c r="S945" s="218">
        <v>0</v>
      </c>
      <c r="T945" s="219">
        <f>S945*H945</f>
        <v>0</v>
      </c>
      <c r="U945" s="35"/>
      <c r="V945" s="35"/>
      <c r="W945" s="35"/>
      <c r="X945" s="35"/>
      <c r="Y945" s="35"/>
      <c r="Z945" s="35"/>
      <c r="AA945" s="35"/>
      <c r="AB945" s="35"/>
      <c r="AC945" s="35"/>
      <c r="AD945" s="35"/>
      <c r="AE945" s="35"/>
      <c r="AR945" s="220" t="s">
        <v>396</v>
      </c>
      <c r="AT945" s="220" t="s">
        <v>296</v>
      </c>
      <c r="AU945" s="220" t="s">
        <v>83</v>
      </c>
      <c r="AY945" s="18" t="s">
        <v>294</v>
      </c>
      <c r="BE945" s="221">
        <f>IF(N945="základní",J945,0)</f>
        <v>0</v>
      </c>
      <c r="BF945" s="221">
        <f>IF(N945="snížená",J945,0)</f>
        <v>0</v>
      </c>
      <c r="BG945" s="221">
        <f>IF(N945="zákl. přenesená",J945,0)</f>
        <v>0</v>
      </c>
      <c r="BH945" s="221">
        <f>IF(N945="sníž. přenesená",J945,0)</f>
        <v>0</v>
      </c>
      <c r="BI945" s="221">
        <f>IF(N945="nulová",J945,0)</f>
        <v>0</v>
      </c>
      <c r="BJ945" s="18" t="s">
        <v>81</v>
      </c>
      <c r="BK945" s="221">
        <f>ROUND(I945*H945,2)</f>
        <v>0</v>
      </c>
      <c r="BL945" s="18" t="s">
        <v>396</v>
      </c>
      <c r="BM945" s="220" t="s">
        <v>1378</v>
      </c>
    </row>
    <row r="946" spans="1:65" s="2" customFormat="1" ht="19.2" x14ac:dyDescent="0.2">
      <c r="A946" s="35"/>
      <c r="B946" s="36"/>
      <c r="C946" s="37"/>
      <c r="D946" s="222" t="s">
        <v>303</v>
      </c>
      <c r="E946" s="37"/>
      <c r="F946" s="223" t="s">
        <v>1379</v>
      </c>
      <c r="G946" s="37"/>
      <c r="H946" s="37"/>
      <c r="I946" s="124"/>
      <c r="J946" s="37"/>
      <c r="K946" s="37"/>
      <c r="L946" s="40"/>
      <c r="M946" s="224"/>
      <c r="N946" s="225"/>
      <c r="O946" s="72"/>
      <c r="P946" s="72"/>
      <c r="Q946" s="72"/>
      <c r="R946" s="72"/>
      <c r="S946" s="72"/>
      <c r="T946" s="73"/>
      <c r="U946" s="35"/>
      <c r="V946" s="35"/>
      <c r="W946" s="35"/>
      <c r="X946" s="35"/>
      <c r="Y946" s="35"/>
      <c r="Z946" s="35"/>
      <c r="AA946" s="35"/>
      <c r="AB946" s="35"/>
      <c r="AC946" s="35"/>
      <c r="AD946" s="35"/>
      <c r="AE946" s="35"/>
      <c r="AT946" s="18" t="s">
        <v>303</v>
      </c>
      <c r="AU946" s="18" t="s">
        <v>83</v>
      </c>
    </row>
    <row r="947" spans="1:65" s="2" customFormat="1" ht="28.8" x14ac:dyDescent="0.2">
      <c r="A947" s="35"/>
      <c r="B947" s="36"/>
      <c r="C947" s="37"/>
      <c r="D947" s="222" t="s">
        <v>305</v>
      </c>
      <c r="E947" s="37"/>
      <c r="F947" s="226" t="s">
        <v>306</v>
      </c>
      <c r="G947" s="37"/>
      <c r="H947" s="37"/>
      <c r="I947" s="124"/>
      <c r="J947" s="37"/>
      <c r="K947" s="37"/>
      <c r="L947" s="40"/>
      <c r="M947" s="224"/>
      <c r="N947" s="225"/>
      <c r="O947" s="72"/>
      <c r="P947" s="72"/>
      <c r="Q947" s="72"/>
      <c r="R947" s="72"/>
      <c r="S947" s="72"/>
      <c r="T947" s="73"/>
      <c r="U947" s="35"/>
      <c r="V947" s="35"/>
      <c r="W947" s="35"/>
      <c r="X947" s="35"/>
      <c r="Y947" s="35"/>
      <c r="Z947" s="35"/>
      <c r="AA947" s="35"/>
      <c r="AB947" s="35"/>
      <c r="AC947" s="35"/>
      <c r="AD947" s="35"/>
      <c r="AE947" s="35"/>
      <c r="AT947" s="18" t="s">
        <v>305</v>
      </c>
      <c r="AU947" s="18" t="s">
        <v>83</v>
      </c>
    </row>
    <row r="948" spans="1:65" s="14" customFormat="1" x14ac:dyDescent="0.2">
      <c r="B948" s="237"/>
      <c r="C948" s="238"/>
      <c r="D948" s="222" t="s">
        <v>307</v>
      </c>
      <c r="E948" s="239" t="s">
        <v>1</v>
      </c>
      <c r="F948" s="240" t="s">
        <v>1380</v>
      </c>
      <c r="G948" s="238"/>
      <c r="H948" s="241">
        <v>43.1</v>
      </c>
      <c r="I948" s="242"/>
      <c r="J948" s="238"/>
      <c r="K948" s="238"/>
      <c r="L948" s="243"/>
      <c r="M948" s="244"/>
      <c r="N948" s="245"/>
      <c r="O948" s="245"/>
      <c r="P948" s="245"/>
      <c r="Q948" s="245"/>
      <c r="R948" s="245"/>
      <c r="S948" s="245"/>
      <c r="T948" s="246"/>
      <c r="AT948" s="247" t="s">
        <v>307</v>
      </c>
      <c r="AU948" s="247" t="s">
        <v>83</v>
      </c>
      <c r="AV948" s="14" t="s">
        <v>83</v>
      </c>
      <c r="AW948" s="14" t="s">
        <v>32</v>
      </c>
      <c r="AX948" s="14" t="s">
        <v>75</v>
      </c>
      <c r="AY948" s="247" t="s">
        <v>294</v>
      </c>
    </row>
    <row r="949" spans="1:65" s="14" customFormat="1" x14ac:dyDescent="0.2">
      <c r="B949" s="237"/>
      <c r="C949" s="238"/>
      <c r="D949" s="222" t="s">
        <v>307</v>
      </c>
      <c r="E949" s="239" t="s">
        <v>1</v>
      </c>
      <c r="F949" s="240" t="s">
        <v>1381</v>
      </c>
      <c r="G949" s="238"/>
      <c r="H949" s="241">
        <v>48.3</v>
      </c>
      <c r="I949" s="242"/>
      <c r="J949" s="238"/>
      <c r="K949" s="238"/>
      <c r="L949" s="243"/>
      <c r="M949" s="244"/>
      <c r="N949" s="245"/>
      <c r="O949" s="245"/>
      <c r="P949" s="245"/>
      <c r="Q949" s="245"/>
      <c r="R949" s="245"/>
      <c r="S949" s="245"/>
      <c r="T949" s="246"/>
      <c r="AT949" s="247" t="s">
        <v>307</v>
      </c>
      <c r="AU949" s="247" t="s">
        <v>83</v>
      </c>
      <c r="AV949" s="14" t="s">
        <v>83</v>
      </c>
      <c r="AW949" s="14" t="s">
        <v>32</v>
      </c>
      <c r="AX949" s="14" t="s">
        <v>75</v>
      </c>
      <c r="AY949" s="247" t="s">
        <v>294</v>
      </c>
    </row>
    <row r="950" spans="1:65" s="14" customFormat="1" x14ac:dyDescent="0.2">
      <c r="B950" s="237"/>
      <c r="C950" s="238"/>
      <c r="D950" s="222" t="s">
        <v>307</v>
      </c>
      <c r="E950" s="239" t="s">
        <v>1</v>
      </c>
      <c r="F950" s="240" t="s">
        <v>1382</v>
      </c>
      <c r="G950" s="238"/>
      <c r="H950" s="241">
        <v>48.3</v>
      </c>
      <c r="I950" s="242"/>
      <c r="J950" s="238"/>
      <c r="K950" s="238"/>
      <c r="L950" s="243"/>
      <c r="M950" s="244"/>
      <c r="N950" s="245"/>
      <c r="O950" s="245"/>
      <c r="P950" s="245"/>
      <c r="Q950" s="245"/>
      <c r="R950" s="245"/>
      <c r="S950" s="245"/>
      <c r="T950" s="246"/>
      <c r="AT950" s="247" t="s">
        <v>307</v>
      </c>
      <c r="AU950" s="247" t="s">
        <v>83</v>
      </c>
      <c r="AV950" s="14" t="s">
        <v>83</v>
      </c>
      <c r="AW950" s="14" t="s">
        <v>32</v>
      </c>
      <c r="AX950" s="14" t="s">
        <v>75</v>
      </c>
      <c r="AY950" s="247" t="s">
        <v>294</v>
      </c>
    </row>
    <row r="951" spans="1:65" s="16" customFormat="1" x14ac:dyDescent="0.2">
      <c r="B951" s="269"/>
      <c r="C951" s="270"/>
      <c r="D951" s="222" t="s">
        <v>307</v>
      </c>
      <c r="E951" s="271" t="s">
        <v>1</v>
      </c>
      <c r="F951" s="272" t="s">
        <v>457</v>
      </c>
      <c r="G951" s="270"/>
      <c r="H951" s="273">
        <v>139.69999999999999</v>
      </c>
      <c r="I951" s="274"/>
      <c r="J951" s="270"/>
      <c r="K951" s="270"/>
      <c r="L951" s="275"/>
      <c r="M951" s="276"/>
      <c r="N951" s="277"/>
      <c r="O951" s="277"/>
      <c r="P951" s="277"/>
      <c r="Q951" s="277"/>
      <c r="R951" s="277"/>
      <c r="S951" s="277"/>
      <c r="T951" s="278"/>
      <c r="AT951" s="279" t="s">
        <v>307</v>
      </c>
      <c r="AU951" s="279" t="s">
        <v>83</v>
      </c>
      <c r="AV951" s="16" t="s">
        <v>301</v>
      </c>
      <c r="AW951" s="16" t="s">
        <v>32</v>
      </c>
      <c r="AX951" s="16" t="s">
        <v>81</v>
      </c>
      <c r="AY951" s="279" t="s">
        <v>294</v>
      </c>
    </row>
    <row r="952" spans="1:65" s="2" customFormat="1" ht="16.5" customHeight="1" x14ac:dyDescent="0.2">
      <c r="A952" s="35"/>
      <c r="B952" s="36"/>
      <c r="C952" s="259" t="s">
        <v>1383</v>
      </c>
      <c r="D952" s="259" t="s">
        <v>409</v>
      </c>
      <c r="E952" s="260" t="s">
        <v>1384</v>
      </c>
      <c r="F952" s="261" t="s">
        <v>1385</v>
      </c>
      <c r="G952" s="262" t="s">
        <v>299</v>
      </c>
      <c r="H952" s="263">
        <v>16.065999999999999</v>
      </c>
      <c r="I952" s="264"/>
      <c r="J952" s="265">
        <f>ROUND(I952*H952,2)</f>
        <v>0</v>
      </c>
      <c r="K952" s="261" t="s">
        <v>300</v>
      </c>
      <c r="L952" s="266"/>
      <c r="M952" s="267" t="s">
        <v>1</v>
      </c>
      <c r="N952" s="268" t="s">
        <v>40</v>
      </c>
      <c r="O952" s="72"/>
      <c r="P952" s="218">
        <f>O952*H952</f>
        <v>0</v>
      </c>
      <c r="Q952" s="218">
        <v>1.9199999999999998E-2</v>
      </c>
      <c r="R952" s="218">
        <f>Q952*H952</f>
        <v>0.30846719999999994</v>
      </c>
      <c r="S952" s="218">
        <v>0</v>
      </c>
      <c r="T952" s="219">
        <f>S952*H952</f>
        <v>0</v>
      </c>
      <c r="U952" s="35"/>
      <c r="V952" s="35"/>
      <c r="W952" s="35"/>
      <c r="X952" s="35"/>
      <c r="Y952" s="35"/>
      <c r="Z952" s="35"/>
      <c r="AA952" s="35"/>
      <c r="AB952" s="35"/>
      <c r="AC952" s="35"/>
      <c r="AD952" s="35"/>
      <c r="AE952" s="35"/>
      <c r="AR952" s="220" t="s">
        <v>502</v>
      </c>
      <c r="AT952" s="220" t="s">
        <v>409</v>
      </c>
      <c r="AU952" s="220" t="s">
        <v>83</v>
      </c>
      <c r="AY952" s="18" t="s">
        <v>294</v>
      </c>
      <c r="BE952" s="221">
        <f>IF(N952="základní",J952,0)</f>
        <v>0</v>
      </c>
      <c r="BF952" s="221">
        <f>IF(N952="snížená",J952,0)</f>
        <v>0</v>
      </c>
      <c r="BG952" s="221">
        <f>IF(N952="zákl. přenesená",J952,0)</f>
        <v>0</v>
      </c>
      <c r="BH952" s="221">
        <f>IF(N952="sníž. přenesená",J952,0)</f>
        <v>0</v>
      </c>
      <c r="BI952" s="221">
        <f>IF(N952="nulová",J952,0)</f>
        <v>0</v>
      </c>
      <c r="BJ952" s="18" t="s">
        <v>81</v>
      </c>
      <c r="BK952" s="221">
        <f>ROUND(I952*H952,2)</f>
        <v>0</v>
      </c>
      <c r="BL952" s="18" t="s">
        <v>396</v>
      </c>
      <c r="BM952" s="220" t="s">
        <v>1386</v>
      </c>
    </row>
    <row r="953" spans="1:65" s="2" customFormat="1" x14ac:dyDescent="0.2">
      <c r="A953" s="35"/>
      <c r="B953" s="36"/>
      <c r="C953" s="37"/>
      <c r="D953" s="222" t="s">
        <v>303</v>
      </c>
      <c r="E953" s="37"/>
      <c r="F953" s="223" t="s">
        <v>1387</v>
      </c>
      <c r="G953" s="37"/>
      <c r="H953" s="37"/>
      <c r="I953" s="124"/>
      <c r="J953" s="37"/>
      <c r="K953" s="37"/>
      <c r="L953" s="40"/>
      <c r="M953" s="224"/>
      <c r="N953" s="225"/>
      <c r="O953" s="72"/>
      <c r="P953" s="72"/>
      <c r="Q953" s="72"/>
      <c r="R953" s="72"/>
      <c r="S953" s="72"/>
      <c r="T953" s="73"/>
      <c r="U953" s="35"/>
      <c r="V953" s="35"/>
      <c r="W953" s="35"/>
      <c r="X953" s="35"/>
      <c r="Y953" s="35"/>
      <c r="Z953" s="35"/>
      <c r="AA953" s="35"/>
      <c r="AB953" s="35"/>
      <c r="AC953" s="35"/>
      <c r="AD953" s="35"/>
      <c r="AE953" s="35"/>
      <c r="AT953" s="18" t="s">
        <v>303</v>
      </c>
      <c r="AU953" s="18" t="s">
        <v>83</v>
      </c>
    </row>
    <row r="954" spans="1:65" s="14" customFormat="1" x14ac:dyDescent="0.2">
      <c r="B954" s="237"/>
      <c r="C954" s="238"/>
      <c r="D954" s="222" t="s">
        <v>307</v>
      </c>
      <c r="E954" s="239" t="s">
        <v>1</v>
      </c>
      <c r="F954" s="240" t="s">
        <v>1388</v>
      </c>
      <c r="G954" s="238"/>
      <c r="H954" s="241">
        <v>13.97</v>
      </c>
      <c r="I954" s="242"/>
      <c r="J954" s="238"/>
      <c r="K954" s="238"/>
      <c r="L954" s="243"/>
      <c r="M954" s="244"/>
      <c r="N954" s="245"/>
      <c r="O954" s="245"/>
      <c r="P954" s="245"/>
      <c r="Q954" s="245"/>
      <c r="R954" s="245"/>
      <c r="S954" s="245"/>
      <c r="T954" s="246"/>
      <c r="AT954" s="247" t="s">
        <v>307</v>
      </c>
      <c r="AU954" s="247" t="s">
        <v>83</v>
      </c>
      <c r="AV954" s="14" t="s">
        <v>83</v>
      </c>
      <c r="AW954" s="14" t="s">
        <v>32</v>
      </c>
      <c r="AX954" s="14" t="s">
        <v>81</v>
      </c>
      <c r="AY954" s="247" t="s">
        <v>294</v>
      </c>
    </row>
    <row r="955" spans="1:65" s="14" customFormat="1" x14ac:dyDescent="0.2">
      <c r="B955" s="237"/>
      <c r="C955" s="238"/>
      <c r="D955" s="222" t="s">
        <v>307</v>
      </c>
      <c r="E955" s="238"/>
      <c r="F955" s="240" t="s">
        <v>1389</v>
      </c>
      <c r="G955" s="238"/>
      <c r="H955" s="241">
        <v>16.065999999999999</v>
      </c>
      <c r="I955" s="242"/>
      <c r="J955" s="238"/>
      <c r="K955" s="238"/>
      <c r="L955" s="243"/>
      <c r="M955" s="244"/>
      <c r="N955" s="245"/>
      <c r="O955" s="245"/>
      <c r="P955" s="245"/>
      <c r="Q955" s="245"/>
      <c r="R955" s="245"/>
      <c r="S955" s="245"/>
      <c r="T955" s="246"/>
      <c r="AT955" s="247" t="s">
        <v>307</v>
      </c>
      <c r="AU955" s="247" t="s">
        <v>83</v>
      </c>
      <c r="AV955" s="14" t="s">
        <v>83</v>
      </c>
      <c r="AW955" s="14" t="s">
        <v>4</v>
      </c>
      <c r="AX955" s="14" t="s">
        <v>81</v>
      </c>
      <c r="AY955" s="247" t="s">
        <v>294</v>
      </c>
    </row>
    <row r="956" spans="1:65" s="2" customFormat="1" ht="24" customHeight="1" x14ac:dyDescent="0.2">
      <c r="A956" s="35"/>
      <c r="B956" s="36"/>
      <c r="C956" s="209" t="s">
        <v>1390</v>
      </c>
      <c r="D956" s="209" t="s">
        <v>296</v>
      </c>
      <c r="E956" s="210" t="s">
        <v>1391</v>
      </c>
      <c r="F956" s="211" t="s">
        <v>1392</v>
      </c>
      <c r="G956" s="212" t="s">
        <v>299</v>
      </c>
      <c r="H956" s="213">
        <v>13.97</v>
      </c>
      <c r="I956" s="214"/>
      <c r="J956" s="215">
        <f>ROUND(I956*H956,2)</f>
        <v>0</v>
      </c>
      <c r="K956" s="211" t="s">
        <v>300</v>
      </c>
      <c r="L956" s="40"/>
      <c r="M956" s="216" t="s">
        <v>1</v>
      </c>
      <c r="N956" s="217" t="s">
        <v>40</v>
      </c>
      <c r="O956" s="72"/>
      <c r="P956" s="218">
        <f>O956*H956</f>
        <v>0</v>
      </c>
      <c r="Q956" s="218">
        <v>0</v>
      </c>
      <c r="R956" s="218">
        <f>Q956*H956</f>
        <v>0</v>
      </c>
      <c r="S956" s="218">
        <v>0</v>
      </c>
      <c r="T956" s="219">
        <f>S956*H956</f>
        <v>0</v>
      </c>
      <c r="U956" s="35"/>
      <c r="V956" s="35"/>
      <c r="W956" s="35"/>
      <c r="X956" s="35"/>
      <c r="Y956" s="35"/>
      <c r="Z956" s="35"/>
      <c r="AA956" s="35"/>
      <c r="AB956" s="35"/>
      <c r="AC956" s="35"/>
      <c r="AD956" s="35"/>
      <c r="AE956" s="35"/>
      <c r="AR956" s="220" t="s">
        <v>396</v>
      </c>
      <c r="AT956" s="220" t="s">
        <v>296</v>
      </c>
      <c r="AU956" s="220" t="s">
        <v>83</v>
      </c>
      <c r="AY956" s="18" t="s">
        <v>294</v>
      </c>
      <c r="BE956" s="221">
        <f>IF(N956="základní",J956,0)</f>
        <v>0</v>
      </c>
      <c r="BF956" s="221">
        <f>IF(N956="snížená",J956,0)</f>
        <v>0</v>
      </c>
      <c r="BG956" s="221">
        <f>IF(N956="zákl. přenesená",J956,0)</f>
        <v>0</v>
      </c>
      <c r="BH956" s="221">
        <f>IF(N956="sníž. přenesená",J956,0)</f>
        <v>0</v>
      </c>
      <c r="BI956" s="221">
        <f>IF(N956="nulová",J956,0)</f>
        <v>0</v>
      </c>
      <c r="BJ956" s="18" t="s">
        <v>81</v>
      </c>
      <c r="BK956" s="221">
        <f>ROUND(I956*H956,2)</f>
        <v>0</v>
      </c>
      <c r="BL956" s="18" t="s">
        <v>396</v>
      </c>
      <c r="BM956" s="220" t="s">
        <v>1393</v>
      </c>
    </row>
    <row r="957" spans="1:65" s="2" customFormat="1" ht="19.2" x14ac:dyDescent="0.2">
      <c r="A957" s="35"/>
      <c r="B957" s="36"/>
      <c r="C957" s="37"/>
      <c r="D957" s="222" t="s">
        <v>303</v>
      </c>
      <c r="E957" s="37"/>
      <c r="F957" s="223" t="s">
        <v>1394</v>
      </c>
      <c r="G957" s="37"/>
      <c r="H957" s="37"/>
      <c r="I957" s="124"/>
      <c r="J957" s="37"/>
      <c r="K957" s="37"/>
      <c r="L957" s="40"/>
      <c r="M957" s="224"/>
      <c r="N957" s="225"/>
      <c r="O957" s="72"/>
      <c r="P957" s="72"/>
      <c r="Q957" s="72"/>
      <c r="R957" s="72"/>
      <c r="S957" s="72"/>
      <c r="T957" s="73"/>
      <c r="U957" s="35"/>
      <c r="V957" s="35"/>
      <c r="W957" s="35"/>
      <c r="X957" s="35"/>
      <c r="Y957" s="35"/>
      <c r="Z957" s="35"/>
      <c r="AA957" s="35"/>
      <c r="AB957" s="35"/>
      <c r="AC957" s="35"/>
      <c r="AD957" s="35"/>
      <c r="AE957" s="35"/>
      <c r="AT957" s="18" t="s">
        <v>303</v>
      </c>
      <c r="AU957" s="18" t="s">
        <v>83</v>
      </c>
    </row>
    <row r="958" spans="1:65" s="2" customFormat="1" ht="16.5" customHeight="1" x14ac:dyDescent="0.2">
      <c r="A958" s="35"/>
      <c r="B958" s="36"/>
      <c r="C958" s="209" t="s">
        <v>1395</v>
      </c>
      <c r="D958" s="209" t="s">
        <v>296</v>
      </c>
      <c r="E958" s="210" t="s">
        <v>1396</v>
      </c>
      <c r="F958" s="211" t="s">
        <v>1397</v>
      </c>
      <c r="G958" s="212" t="s">
        <v>299</v>
      </c>
      <c r="H958" s="213">
        <v>13.97</v>
      </c>
      <c r="I958" s="214"/>
      <c r="J958" s="215">
        <f>ROUND(I958*H958,2)</f>
        <v>0</v>
      </c>
      <c r="K958" s="211" t="s">
        <v>300</v>
      </c>
      <c r="L958" s="40"/>
      <c r="M958" s="216" t="s">
        <v>1</v>
      </c>
      <c r="N958" s="217" t="s">
        <v>40</v>
      </c>
      <c r="O958" s="72"/>
      <c r="P958" s="218">
        <f>O958*H958</f>
        <v>0</v>
      </c>
      <c r="Q958" s="218">
        <v>2.9999999999999997E-4</v>
      </c>
      <c r="R958" s="218">
        <f>Q958*H958</f>
        <v>4.1909999999999994E-3</v>
      </c>
      <c r="S958" s="218">
        <v>0</v>
      </c>
      <c r="T958" s="219">
        <f>S958*H958</f>
        <v>0</v>
      </c>
      <c r="U958" s="35"/>
      <c r="V958" s="35"/>
      <c r="W958" s="35"/>
      <c r="X958" s="35"/>
      <c r="Y958" s="35"/>
      <c r="Z958" s="35"/>
      <c r="AA958" s="35"/>
      <c r="AB958" s="35"/>
      <c r="AC958" s="35"/>
      <c r="AD958" s="35"/>
      <c r="AE958" s="35"/>
      <c r="AR958" s="220" t="s">
        <v>396</v>
      </c>
      <c r="AT958" s="220" t="s">
        <v>296</v>
      </c>
      <c r="AU958" s="220" t="s">
        <v>83</v>
      </c>
      <c r="AY958" s="18" t="s">
        <v>294</v>
      </c>
      <c r="BE958" s="221">
        <f>IF(N958="základní",J958,0)</f>
        <v>0</v>
      </c>
      <c r="BF958" s="221">
        <f>IF(N958="snížená",J958,0)</f>
        <v>0</v>
      </c>
      <c r="BG958" s="221">
        <f>IF(N958="zákl. přenesená",J958,0)</f>
        <v>0</v>
      </c>
      <c r="BH958" s="221">
        <f>IF(N958="sníž. přenesená",J958,0)</f>
        <v>0</v>
      </c>
      <c r="BI958" s="221">
        <f>IF(N958="nulová",J958,0)</f>
        <v>0</v>
      </c>
      <c r="BJ958" s="18" t="s">
        <v>81</v>
      </c>
      <c r="BK958" s="221">
        <f>ROUND(I958*H958,2)</f>
        <v>0</v>
      </c>
      <c r="BL958" s="18" t="s">
        <v>396</v>
      </c>
      <c r="BM958" s="220" t="s">
        <v>1398</v>
      </c>
    </row>
    <row r="959" spans="1:65" s="2" customFormat="1" x14ac:dyDescent="0.2">
      <c r="A959" s="35"/>
      <c r="B959" s="36"/>
      <c r="C959" s="37"/>
      <c r="D959" s="222" t="s">
        <v>303</v>
      </c>
      <c r="E959" s="37"/>
      <c r="F959" s="223" t="s">
        <v>1399</v>
      </c>
      <c r="G959" s="37"/>
      <c r="H959" s="37"/>
      <c r="I959" s="124"/>
      <c r="J959" s="37"/>
      <c r="K959" s="37"/>
      <c r="L959" s="40"/>
      <c r="M959" s="224"/>
      <c r="N959" s="225"/>
      <c r="O959" s="72"/>
      <c r="P959" s="72"/>
      <c r="Q959" s="72"/>
      <c r="R959" s="72"/>
      <c r="S959" s="72"/>
      <c r="T959" s="73"/>
      <c r="U959" s="35"/>
      <c r="V959" s="35"/>
      <c r="W959" s="35"/>
      <c r="X959" s="35"/>
      <c r="Y959" s="35"/>
      <c r="Z959" s="35"/>
      <c r="AA959" s="35"/>
      <c r="AB959" s="35"/>
      <c r="AC959" s="35"/>
      <c r="AD959" s="35"/>
      <c r="AE959" s="35"/>
      <c r="AT959" s="18" t="s">
        <v>303</v>
      </c>
      <c r="AU959" s="18" t="s">
        <v>83</v>
      </c>
    </row>
    <row r="960" spans="1:65" s="2" customFormat="1" ht="24" customHeight="1" x14ac:dyDescent="0.2">
      <c r="A960" s="35"/>
      <c r="B960" s="36"/>
      <c r="C960" s="209" t="s">
        <v>1400</v>
      </c>
      <c r="D960" s="209" t="s">
        <v>296</v>
      </c>
      <c r="E960" s="210" t="s">
        <v>1401</v>
      </c>
      <c r="F960" s="211" t="s">
        <v>1402</v>
      </c>
      <c r="G960" s="212" t="s">
        <v>1142</v>
      </c>
      <c r="H960" s="280"/>
      <c r="I960" s="214"/>
      <c r="J960" s="215">
        <f>ROUND(I960*H960,2)</f>
        <v>0</v>
      </c>
      <c r="K960" s="211" t="s">
        <v>300</v>
      </c>
      <c r="L960" s="40"/>
      <c r="M960" s="216" t="s">
        <v>1</v>
      </c>
      <c r="N960" s="217" t="s">
        <v>40</v>
      </c>
      <c r="O960" s="72"/>
      <c r="P960" s="218">
        <f>O960*H960</f>
        <v>0</v>
      </c>
      <c r="Q960" s="218">
        <v>0</v>
      </c>
      <c r="R960" s="218">
        <f>Q960*H960</f>
        <v>0</v>
      </c>
      <c r="S960" s="218">
        <v>0</v>
      </c>
      <c r="T960" s="219">
        <f>S960*H960</f>
        <v>0</v>
      </c>
      <c r="U960" s="35"/>
      <c r="V960" s="35"/>
      <c r="W960" s="35"/>
      <c r="X960" s="35"/>
      <c r="Y960" s="35"/>
      <c r="Z960" s="35"/>
      <c r="AA960" s="35"/>
      <c r="AB960" s="35"/>
      <c r="AC960" s="35"/>
      <c r="AD960" s="35"/>
      <c r="AE960" s="35"/>
      <c r="AR960" s="220" t="s">
        <v>396</v>
      </c>
      <c r="AT960" s="220" t="s">
        <v>296</v>
      </c>
      <c r="AU960" s="220" t="s">
        <v>83</v>
      </c>
      <c r="AY960" s="18" t="s">
        <v>294</v>
      </c>
      <c r="BE960" s="221">
        <f>IF(N960="základní",J960,0)</f>
        <v>0</v>
      </c>
      <c r="BF960" s="221">
        <f>IF(N960="snížená",J960,0)</f>
        <v>0</v>
      </c>
      <c r="BG960" s="221">
        <f>IF(N960="zákl. přenesená",J960,0)</f>
        <v>0</v>
      </c>
      <c r="BH960" s="221">
        <f>IF(N960="sníž. přenesená",J960,0)</f>
        <v>0</v>
      </c>
      <c r="BI960" s="221">
        <f>IF(N960="nulová",J960,0)</f>
        <v>0</v>
      </c>
      <c r="BJ960" s="18" t="s">
        <v>81</v>
      </c>
      <c r="BK960" s="221">
        <f>ROUND(I960*H960,2)</f>
        <v>0</v>
      </c>
      <c r="BL960" s="18" t="s">
        <v>396</v>
      </c>
      <c r="BM960" s="220" t="s">
        <v>1403</v>
      </c>
    </row>
    <row r="961" spans="1:65" s="2" customFormat="1" ht="28.8" x14ac:dyDescent="0.2">
      <c r="A961" s="35"/>
      <c r="B961" s="36"/>
      <c r="C961" s="37"/>
      <c r="D961" s="222" t="s">
        <v>303</v>
      </c>
      <c r="E961" s="37"/>
      <c r="F961" s="223" t="s">
        <v>1404</v>
      </c>
      <c r="G961" s="37"/>
      <c r="H961" s="37"/>
      <c r="I961" s="124"/>
      <c r="J961" s="37"/>
      <c r="K961" s="37"/>
      <c r="L961" s="40"/>
      <c r="M961" s="224"/>
      <c r="N961" s="225"/>
      <c r="O961" s="72"/>
      <c r="P961" s="72"/>
      <c r="Q961" s="72"/>
      <c r="R961" s="72"/>
      <c r="S961" s="72"/>
      <c r="T961" s="73"/>
      <c r="U961" s="35"/>
      <c r="V961" s="35"/>
      <c r="W961" s="35"/>
      <c r="X961" s="35"/>
      <c r="Y961" s="35"/>
      <c r="Z961" s="35"/>
      <c r="AA961" s="35"/>
      <c r="AB961" s="35"/>
      <c r="AC961" s="35"/>
      <c r="AD961" s="35"/>
      <c r="AE961" s="35"/>
      <c r="AT961" s="18" t="s">
        <v>303</v>
      </c>
      <c r="AU961" s="18" t="s">
        <v>83</v>
      </c>
    </row>
    <row r="962" spans="1:65" s="12" customFormat="1" ht="22.95" customHeight="1" x14ac:dyDescent="0.25">
      <c r="B962" s="193"/>
      <c r="C962" s="194"/>
      <c r="D962" s="195" t="s">
        <v>74</v>
      </c>
      <c r="E962" s="207" t="s">
        <v>1405</v>
      </c>
      <c r="F962" s="207" t="s">
        <v>1406</v>
      </c>
      <c r="G962" s="194"/>
      <c r="H962" s="194"/>
      <c r="I962" s="197"/>
      <c r="J962" s="208">
        <f>BK962</f>
        <v>0</v>
      </c>
      <c r="K962" s="194"/>
      <c r="L962" s="199"/>
      <c r="M962" s="200"/>
      <c r="N962" s="201"/>
      <c r="O962" s="201"/>
      <c r="P962" s="202">
        <f>SUM(P963:P970)</f>
        <v>0</v>
      </c>
      <c r="Q962" s="201"/>
      <c r="R962" s="202">
        <f>SUM(R963:R970)</f>
        <v>0.61302000000000001</v>
      </c>
      <c r="S962" s="201"/>
      <c r="T962" s="203">
        <f>SUM(T963:T970)</f>
        <v>0</v>
      </c>
      <c r="AR962" s="204" t="s">
        <v>83</v>
      </c>
      <c r="AT962" s="205" t="s">
        <v>74</v>
      </c>
      <c r="AU962" s="205" t="s">
        <v>81</v>
      </c>
      <c r="AY962" s="204" t="s">
        <v>294</v>
      </c>
      <c r="BK962" s="206">
        <f>SUM(BK963:BK970)</f>
        <v>0</v>
      </c>
    </row>
    <row r="963" spans="1:65" s="2" customFormat="1" ht="36" customHeight="1" x14ac:dyDescent="0.2">
      <c r="A963" s="35"/>
      <c r="B963" s="36"/>
      <c r="C963" s="209" t="s">
        <v>1407</v>
      </c>
      <c r="D963" s="209" t="s">
        <v>296</v>
      </c>
      <c r="E963" s="210" t="s">
        <v>1408</v>
      </c>
      <c r="F963" s="211" t="s">
        <v>1409</v>
      </c>
      <c r="G963" s="212" t="s">
        <v>299</v>
      </c>
      <c r="H963" s="213">
        <v>180.3</v>
      </c>
      <c r="I963" s="214"/>
      <c r="J963" s="215">
        <f>ROUND(I963*H963,2)</f>
        <v>0</v>
      </c>
      <c r="K963" s="211" t="s">
        <v>300</v>
      </c>
      <c r="L963" s="40"/>
      <c r="M963" s="216" t="s">
        <v>1</v>
      </c>
      <c r="N963" s="217" t="s">
        <v>40</v>
      </c>
      <c r="O963" s="72"/>
      <c r="P963" s="218">
        <f>O963*H963</f>
        <v>0</v>
      </c>
      <c r="Q963" s="218">
        <v>3.3999999999999998E-3</v>
      </c>
      <c r="R963" s="218">
        <f>Q963*H963</f>
        <v>0.61302000000000001</v>
      </c>
      <c r="S963" s="218">
        <v>0</v>
      </c>
      <c r="T963" s="219">
        <f>S963*H963</f>
        <v>0</v>
      </c>
      <c r="U963" s="35"/>
      <c r="V963" s="35"/>
      <c r="W963" s="35"/>
      <c r="X963" s="35"/>
      <c r="Y963" s="35"/>
      <c r="Z963" s="35"/>
      <c r="AA963" s="35"/>
      <c r="AB963" s="35"/>
      <c r="AC963" s="35"/>
      <c r="AD963" s="35"/>
      <c r="AE963" s="35"/>
      <c r="AR963" s="220" t="s">
        <v>396</v>
      </c>
      <c r="AT963" s="220" t="s">
        <v>296</v>
      </c>
      <c r="AU963" s="220" t="s">
        <v>83</v>
      </c>
      <c r="AY963" s="18" t="s">
        <v>294</v>
      </c>
      <c r="BE963" s="221">
        <f>IF(N963="základní",J963,0)</f>
        <v>0</v>
      </c>
      <c r="BF963" s="221">
        <f>IF(N963="snížená",J963,0)</f>
        <v>0</v>
      </c>
      <c r="BG963" s="221">
        <f>IF(N963="zákl. přenesená",J963,0)</f>
        <v>0</v>
      </c>
      <c r="BH963" s="221">
        <f>IF(N963="sníž. přenesená",J963,0)</f>
        <v>0</v>
      </c>
      <c r="BI963" s="221">
        <f>IF(N963="nulová",J963,0)</f>
        <v>0</v>
      </c>
      <c r="BJ963" s="18" t="s">
        <v>81</v>
      </c>
      <c r="BK963" s="221">
        <f>ROUND(I963*H963,2)</f>
        <v>0</v>
      </c>
      <c r="BL963" s="18" t="s">
        <v>396</v>
      </c>
      <c r="BM963" s="220" t="s">
        <v>1410</v>
      </c>
    </row>
    <row r="964" spans="1:65" s="2" customFormat="1" ht="67.2" x14ac:dyDescent="0.2">
      <c r="A964" s="35"/>
      <c r="B964" s="36"/>
      <c r="C964" s="37"/>
      <c r="D964" s="222" t="s">
        <v>303</v>
      </c>
      <c r="E964" s="37"/>
      <c r="F964" s="223" t="s">
        <v>1411</v>
      </c>
      <c r="G964" s="37"/>
      <c r="H964" s="37"/>
      <c r="I964" s="124"/>
      <c r="J964" s="37"/>
      <c r="K964" s="37"/>
      <c r="L964" s="40"/>
      <c r="M964" s="224"/>
      <c r="N964" s="225"/>
      <c r="O964" s="72"/>
      <c r="P964" s="72"/>
      <c r="Q964" s="72"/>
      <c r="R964" s="72"/>
      <c r="S964" s="72"/>
      <c r="T964" s="73"/>
      <c r="U964" s="35"/>
      <c r="V964" s="35"/>
      <c r="W964" s="35"/>
      <c r="X964" s="35"/>
      <c r="Y964" s="35"/>
      <c r="Z964" s="35"/>
      <c r="AA964" s="35"/>
      <c r="AB964" s="35"/>
      <c r="AC964" s="35"/>
      <c r="AD964" s="35"/>
      <c r="AE964" s="35"/>
      <c r="AT964" s="18" t="s">
        <v>303</v>
      </c>
      <c r="AU964" s="18" t="s">
        <v>83</v>
      </c>
    </row>
    <row r="965" spans="1:65" s="2" customFormat="1" ht="28.8" x14ac:dyDescent="0.2">
      <c r="A965" s="35"/>
      <c r="B965" s="36"/>
      <c r="C965" s="37"/>
      <c r="D965" s="222" t="s">
        <v>305</v>
      </c>
      <c r="E965" s="37"/>
      <c r="F965" s="226" t="s">
        <v>306</v>
      </c>
      <c r="G965" s="37"/>
      <c r="H965" s="37"/>
      <c r="I965" s="124"/>
      <c r="J965" s="37"/>
      <c r="K965" s="37"/>
      <c r="L965" s="40"/>
      <c r="M965" s="224"/>
      <c r="N965" s="225"/>
      <c r="O965" s="72"/>
      <c r="P965" s="72"/>
      <c r="Q965" s="72"/>
      <c r="R965" s="72"/>
      <c r="S965" s="72"/>
      <c r="T965" s="73"/>
      <c r="U965" s="35"/>
      <c r="V965" s="35"/>
      <c r="W965" s="35"/>
      <c r="X965" s="35"/>
      <c r="Y965" s="35"/>
      <c r="Z965" s="35"/>
      <c r="AA965" s="35"/>
      <c r="AB965" s="35"/>
      <c r="AC965" s="35"/>
      <c r="AD965" s="35"/>
      <c r="AE965" s="35"/>
      <c r="AT965" s="18" t="s">
        <v>305</v>
      </c>
      <c r="AU965" s="18" t="s">
        <v>83</v>
      </c>
    </row>
    <row r="966" spans="1:65" s="14" customFormat="1" x14ac:dyDescent="0.2">
      <c r="B966" s="237"/>
      <c r="C966" s="238"/>
      <c r="D966" s="222" t="s">
        <v>307</v>
      </c>
      <c r="E966" s="239" t="s">
        <v>1</v>
      </c>
      <c r="F966" s="240" t="s">
        <v>1412</v>
      </c>
      <c r="G966" s="238"/>
      <c r="H966" s="241">
        <v>73.5</v>
      </c>
      <c r="I966" s="242"/>
      <c r="J966" s="238"/>
      <c r="K966" s="238"/>
      <c r="L966" s="243"/>
      <c r="M966" s="244"/>
      <c r="N966" s="245"/>
      <c r="O966" s="245"/>
      <c r="P966" s="245"/>
      <c r="Q966" s="245"/>
      <c r="R966" s="245"/>
      <c r="S966" s="245"/>
      <c r="T966" s="246"/>
      <c r="AT966" s="247" t="s">
        <v>307</v>
      </c>
      <c r="AU966" s="247" t="s">
        <v>83</v>
      </c>
      <c r="AV966" s="14" t="s">
        <v>83</v>
      </c>
      <c r="AW966" s="14" t="s">
        <v>32</v>
      </c>
      <c r="AX966" s="14" t="s">
        <v>75</v>
      </c>
      <c r="AY966" s="247" t="s">
        <v>294</v>
      </c>
    </row>
    <row r="967" spans="1:65" s="14" customFormat="1" x14ac:dyDescent="0.2">
      <c r="B967" s="237"/>
      <c r="C967" s="238"/>
      <c r="D967" s="222" t="s">
        <v>307</v>
      </c>
      <c r="E967" s="239" t="s">
        <v>1</v>
      </c>
      <c r="F967" s="240" t="s">
        <v>1413</v>
      </c>
      <c r="G967" s="238"/>
      <c r="H967" s="241">
        <v>106.8</v>
      </c>
      <c r="I967" s="242"/>
      <c r="J967" s="238"/>
      <c r="K967" s="238"/>
      <c r="L967" s="243"/>
      <c r="M967" s="244"/>
      <c r="N967" s="245"/>
      <c r="O967" s="245"/>
      <c r="P967" s="245"/>
      <c r="Q967" s="245"/>
      <c r="R967" s="245"/>
      <c r="S967" s="245"/>
      <c r="T967" s="246"/>
      <c r="AT967" s="247" t="s">
        <v>307</v>
      </c>
      <c r="AU967" s="247" t="s">
        <v>83</v>
      </c>
      <c r="AV967" s="14" t="s">
        <v>83</v>
      </c>
      <c r="AW967" s="14" t="s">
        <v>32</v>
      </c>
      <c r="AX967" s="14" t="s">
        <v>75</v>
      </c>
      <c r="AY967" s="247" t="s">
        <v>294</v>
      </c>
    </row>
    <row r="968" spans="1:65" s="16" customFormat="1" x14ac:dyDescent="0.2">
      <c r="B968" s="269"/>
      <c r="C968" s="270"/>
      <c r="D968" s="222" t="s">
        <v>307</v>
      </c>
      <c r="E968" s="271" t="s">
        <v>1</v>
      </c>
      <c r="F968" s="272" t="s">
        <v>457</v>
      </c>
      <c r="G968" s="270"/>
      <c r="H968" s="273">
        <v>180.3</v>
      </c>
      <c r="I968" s="274"/>
      <c r="J968" s="270"/>
      <c r="K968" s="270"/>
      <c r="L968" s="275"/>
      <c r="M968" s="276"/>
      <c r="N968" s="277"/>
      <c r="O968" s="277"/>
      <c r="P968" s="277"/>
      <c r="Q968" s="277"/>
      <c r="R968" s="277"/>
      <c r="S968" s="277"/>
      <c r="T968" s="278"/>
      <c r="AT968" s="279" t="s">
        <v>307</v>
      </c>
      <c r="AU968" s="279" t="s">
        <v>83</v>
      </c>
      <c r="AV968" s="16" t="s">
        <v>301</v>
      </c>
      <c r="AW968" s="16" t="s">
        <v>32</v>
      </c>
      <c r="AX968" s="16" t="s">
        <v>81</v>
      </c>
      <c r="AY968" s="279" t="s">
        <v>294</v>
      </c>
    </row>
    <row r="969" spans="1:65" s="2" customFormat="1" ht="24" customHeight="1" x14ac:dyDescent="0.2">
      <c r="A969" s="35"/>
      <c r="B969" s="36"/>
      <c r="C969" s="209" t="s">
        <v>1414</v>
      </c>
      <c r="D969" s="209" t="s">
        <v>296</v>
      </c>
      <c r="E969" s="210" t="s">
        <v>1415</v>
      </c>
      <c r="F969" s="211" t="s">
        <v>1416</v>
      </c>
      <c r="G969" s="212" t="s">
        <v>1142</v>
      </c>
      <c r="H969" s="280"/>
      <c r="I969" s="214"/>
      <c r="J969" s="215">
        <f>ROUND(I969*H969,2)</f>
        <v>0</v>
      </c>
      <c r="K969" s="211" t="s">
        <v>300</v>
      </c>
      <c r="L969" s="40"/>
      <c r="M969" s="216" t="s">
        <v>1</v>
      </c>
      <c r="N969" s="217" t="s">
        <v>40</v>
      </c>
      <c r="O969" s="72"/>
      <c r="P969" s="218">
        <f>O969*H969</f>
        <v>0</v>
      </c>
      <c r="Q969" s="218">
        <v>0</v>
      </c>
      <c r="R969" s="218">
        <f>Q969*H969</f>
        <v>0</v>
      </c>
      <c r="S969" s="218">
        <v>0</v>
      </c>
      <c r="T969" s="219">
        <f>S969*H969</f>
        <v>0</v>
      </c>
      <c r="U969" s="35"/>
      <c r="V969" s="35"/>
      <c r="W969" s="35"/>
      <c r="X969" s="35"/>
      <c r="Y969" s="35"/>
      <c r="Z969" s="35"/>
      <c r="AA969" s="35"/>
      <c r="AB969" s="35"/>
      <c r="AC969" s="35"/>
      <c r="AD969" s="35"/>
      <c r="AE969" s="35"/>
      <c r="AR969" s="220" t="s">
        <v>396</v>
      </c>
      <c r="AT969" s="220" t="s">
        <v>296</v>
      </c>
      <c r="AU969" s="220" t="s">
        <v>83</v>
      </c>
      <c r="AY969" s="18" t="s">
        <v>294</v>
      </c>
      <c r="BE969" s="221">
        <f>IF(N969="základní",J969,0)</f>
        <v>0</v>
      </c>
      <c r="BF969" s="221">
        <f>IF(N969="snížená",J969,0)</f>
        <v>0</v>
      </c>
      <c r="BG969" s="221">
        <f>IF(N969="zákl. přenesená",J969,0)</f>
        <v>0</v>
      </c>
      <c r="BH969" s="221">
        <f>IF(N969="sníž. přenesená",J969,0)</f>
        <v>0</v>
      </c>
      <c r="BI969" s="221">
        <f>IF(N969="nulová",J969,0)</f>
        <v>0</v>
      </c>
      <c r="BJ969" s="18" t="s">
        <v>81</v>
      </c>
      <c r="BK969" s="221">
        <f>ROUND(I969*H969,2)</f>
        <v>0</v>
      </c>
      <c r="BL969" s="18" t="s">
        <v>396</v>
      </c>
      <c r="BM969" s="220" t="s">
        <v>1417</v>
      </c>
    </row>
    <row r="970" spans="1:65" s="2" customFormat="1" ht="28.8" x14ac:dyDescent="0.2">
      <c r="A970" s="35"/>
      <c r="B970" s="36"/>
      <c r="C970" s="37"/>
      <c r="D970" s="222" t="s">
        <v>303</v>
      </c>
      <c r="E970" s="37"/>
      <c r="F970" s="223" t="s">
        <v>1418</v>
      </c>
      <c r="G970" s="37"/>
      <c r="H970" s="37"/>
      <c r="I970" s="124"/>
      <c r="J970" s="37"/>
      <c r="K970" s="37"/>
      <c r="L970" s="40"/>
      <c r="M970" s="224"/>
      <c r="N970" s="225"/>
      <c r="O970" s="72"/>
      <c r="P970" s="72"/>
      <c r="Q970" s="72"/>
      <c r="R970" s="72"/>
      <c r="S970" s="72"/>
      <c r="T970" s="73"/>
      <c r="U970" s="35"/>
      <c r="V970" s="35"/>
      <c r="W970" s="35"/>
      <c r="X970" s="35"/>
      <c r="Y970" s="35"/>
      <c r="Z970" s="35"/>
      <c r="AA970" s="35"/>
      <c r="AB970" s="35"/>
      <c r="AC970" s="35"/>
      <c r="AD970" s="35"/>
      <c r="AE970" s="35"/>
      <c r="AT970" s="18" t="s">
        <v>303</v>
      </c>
      <c r="AU970" s="18" t="s">
        <v>83</v>
      </c>
    </row>
    <row r="971" spans="1:65" s="12" customFormat="1" ht="22.95" customHeight="1" x14ac:dyDescent="0.25">
      <c r="B971" s="193"/>
      <c r="C971" s="194"/>
      <c r="D971" s="195" t="s">
        <v>74</v>
      </c>
      <c r="E971" s="207" t="s">
        <v>1419</v>
      </c>
      <c r="F971" s="207" t="s">
        <v>1420</v>
      </c>
      <c r="G971" s="194"/>
      <c r="H971" s="194"/>
      <c r="I971" s="197"/>
      <c r="J971" s="208">
        <f>BK971</f>
        <v>0</v>
      </c>
      <c r="K971" s="194"/>
      <c r="L971" s="199"/>
      <c r="M971" s="200"/>
      <c r="N971" s="201"/>
      <c r="O971" s="201"/>
      <c r="P971" s="202">
        <f>SUM(P972:P1039)</f>
        <v>0</v>
      </c>
      <c r="Q971" s="201"/>
      <c r="R971" s="202">
        <f>SUM(R972:R1039)</f>
        <v>0.66761106999999997</v>
      </c>
      <c r="S971" s="201"/>
      <c r="T971" s="203">
        <f>SUM(T972:T1039)</f>
        <v>0</v>
      </c>
      <c r="AR971" s="204" t="s">
        <v>83</v>
      </c>
      <c r="AT971" s="205" t="s">
        <v>74</v>
      </c>
      <c r="AU971" s="205" t="s">
        <v>81</v>
      </c>
      <c r="AY971" s="204" t="s">
        <v>294</v>
      </c>
      <c r="BK971" s="206">
        <f>SUM(BK972:BK1039)</f>
        <v>0</v>
      </c>
    </row>
    <row r="972" spans="1:65" s="2" customFormat="1" ht="24" customHeight="1" x14ac:dyDescent="0.2">
      <c r="A972" s="35"/>
      <c r="B972" s="36"/>
      <c r="C972" s="209" t="s">
        <v>1421</v>
      </c>
      <c r="D972" s="209" t="s">
        <v>296</v>
      </c>
      <c r="E972" s="210" t="s">
        <v>1422</v>
      </c>
      <c r="F972" s="211" t="s">
        <v>1423</v>
      </c>
      <c r="G972" s="212" t="s">
        <v>299</v>
      </c>
      <c r="H972" s="213">
        <v>58.972000000000001</v>
      </c>
      <c r="I972" s="214"/>
      <c r="J972" s="215">
        <f>ROUND(I972*H972,2)</f>
        <v>0</v>
      </c>
      <c r="K972" s="211" t="s">
        <v>300</v>
      </c>
      <c r="L972" s="40"/>
      <c r="M972" s="216" t="s">
        <v>1</v>
      </c>
      <c r="N972" s="217" t="s">
        <v>40</v>
      </c>
      <c r="O972" s="72"/>
      <c r="P972" s="218">
        <f>O972*H972</f>
        <v>0</v>
      </c>
      <c r="Q972" s="218">
        <v>1.2999999999999999E-4</v>
      </c>
      <c r="R972" s="218">
        <f>Q972*H972</f>
        <v>7.6663599999999997E-3</v>
      </c>
      <c r="S972" s="218">
        <v>0</v>
      </c>
      <c r="T972" s="219">
        <f>S972*H972</f>
        <v>0</v>
      </c>
      <c r="U972" s="35"/>
      <c r="V972" s="35"/>
      <c r="W972" s="35"/>
      <c r="X972" s="35"/>
      <c r="Y972" s="35"/>
      <c r="Z972" s="35"/>
      <c r="AA972" s="35"/>
      <c r="AB972" s="35"/>
      <c r="AC972" s="35"/>
      <c r="AD972" s="35"/>
      <c r="AE972" s="35"/>
      <c r="AR972" s="220" t="s">
        <v>396</v>
      </c>
      <c r="AT972" s="220" t="s">
        <v>296</v>
      </c>
      <c r="AU972" s="220" t="s">
        <v>83</v>
      </c>
      <c r="AY972" s="18" t="s">
        <v>294</v>
      </c>
      <c r="BE972" s="221">
        <f>IF(N972="základní",J972,0)</f>
        <v>0</v>
      </c>
      <c r="BF972" s="221">
        <f>IF(N972="snížená",J972,0)</f>
        <v>0</v>
      </c>
      <c r="BG972" s="221">
        <f>IF(N972="zákl. přenesená",J972,0)</f>
        <v>0</v>
      </c>
      <c r="BH972" s="221">
        <f>IF(N972="sníž. přenesená",J972,0)</f>
        <v>0</v>
      </c>
      <c r="BI972" s="221">
        <f>IF(N972="nulová",J972,0)</f>
        <v>0</v>
      </c>
      <c r="BJ972" s="18" t="s">
        <v>81</v>
      </c>
      <c r="BK972" s="221">
        <f>ROUND(I972*H972,2)</f>
        <v>0</v>
      </c>
      <c r="BL972" s="18" t="s">
        <v>396</v>
      </c>
      <c r="BM972" s="220" t="s">
        <v>1424</v>
      </c>
    </row>
    <row r="973" spans="1:65" s="2" customFormat="1" x14ac:dyDescent="0.2">
      <c r="A973" s="35"/>
      <c r="B973" s="36"/>
      <c r="C973" s="37"/>
      <c r="D973" s="222" t="s">
        <v>303</v>
      </c>
      <c r="E973" s="37"/>
      <c r="F973" s="223" t="s">
        <v>1425</v>
      </c>
      <c r="G973" s="37"/>
      <c r="H973" s="37"/>
      <c r="I973" s="124"/>
      <c r="J973" s="37"/>
      <c r="K973" s="37"/>
      <c r="L973" s="40"/>
      <c r="M973" s="224"/>
      <c r="N973" s="225"/>
      <c r="O973" s="72"/>
      <c r="P973" s="72"/>
      <c r="Q973" s="72"/>
      <c r="R973" s="72"/>
      <c r="S973" s="72"/>
      <c r="T973" s="73"/>
      <c r="U973" s="35"/>
      <c r="V973" s="35"/>
      <c r="W973" s="35"/>
      <c r="X973" s="35"/>
      <c r="Y973" s="35"/>
      <c r="Z973" s="35"/>
      <c r="AA973" s="35"/>
      <c r="AB973" s="35"/>
      <c r="AC973" s="35"/>
      <c r="AD973" s="35"/>
      <c r="AE973" s="35"/>
      <c r="AT973" s="18" t="s">
        <v>303</v>
      </c>
      <c r="AU973" s="18" t="s">
        <v>83</v>
      </c>
    </row>
    <row r="974" spans="1:65" s="2" customFormat="1" ht="24" customHeight="1" x14ac:dyDescent="0.2">
      <c r="A974" s="35"/>
      <c r="B974" s="36"/>
      <c r="C974" s="209" t="s">
        <v>1426</v>
      </c>
      <c r="D974" s="209" t="s">
        <v>296</v>
      </c>
      <c r="E974" s="210" t="s">
        <v>1427</v>
      </c>
      <c r="F974" s="211" t="s">
        <v>1428</v>
      </c>
      <c r="G974" s="212" t="s">
        <v>299</v>
      </c>
      <c r="H974" s="213">
        <v>58.972000000000001</v>
      </c>
      <c r="I974" s="214"/>
      <c r="J974" s="215">
        <f>ROUND(I974*H974,2)</f>
        <v>0</v>
      </c>
      <c r="K974" s="211" t="s">
        <v>300</v>
      </c>
      <c r="L974" s="40"/>
      <c r="M974" s="216" t="s">
        <v>1</v>
      </c>
      <c r="N974" s="217" t="s">
        <v>40</v>
      </c>
      <c r="O974" s="72"/>
      <c r="P974" s="218">
        <f>O974*H974</f>
        <v>0</v>
      </c>
      <c r="Q974" s="218">
        <v>1.1E-4</v>
      </c>
      <c r="R974" s="218">
        <f>Q974*H974</f>
        <v>6.4869200000000002E-3</v>
      </c>
      <c r="S974" s="218">
        <v>0</v>
      </c>
      <c r="T974" s="219">
        <f>S974*H974</f>
        <v>0</v>
      </c>
      <c r="U974" s="35"/>
      <c r="V974" s="35"/>
      <c r="W974" s="35"/>
      <c r="X974" s="35"/>
      <c r="Y974" s="35"/>
      <c r="Z974" s="35"/>
      <c r="AA974" s="35"/>
      <c r="AB974" s="35"/>
      <c r="AC974" s="35"/>
      <c r="AD974" s="35"/>
      <c r="AE974" s="35"/>
      <c r="AR974" s="220" t="s">
        <v>396</v>
      </c>
      <c r="AT974" s="220" t="s">
        <v>296</v>
      </c>
      <c r="AU974" s="220" t="s">
        <v>83</v>
      </c>
      <c r="AY974" s="18" t="s">
        <v>294</v>
      </c>
      <c r="BE974" s="221">
        <f>IF(N974="základní",J974,0)</f>
        <v>0</v>
      </c>
      <c r="BF974" s="221">
        <f>IF(N974="snížená",J974,0)</f>
        <v>0</v>
      </c>
      <c r="BG974" s="221">
        <f>IF(N974="zákl. přenesená",J974,0)</f>
        <v>0</v>
      </c>
      <c r="BH974" s="221">
        <f>IF(N974="sníž. přenesená",J974,0)</f>
        <v>0</v>
      </c>
      <c r="BI974" s="221">
        <f>IF(N974="nulová",J974,0)</f>
        <v>0</v>
      </c>
      <c r="BJ974" s="18" t="s">
        <v>81</v>
      </c>
      <c r="BK974" s="221">
        <f>ROUND(I974*H974,2)</f>
        <v>0</v>
      </c>
      <c r="BL974" s="18" t="s">
        <v>396</v>
      </c>
      <c r="BM974" s="220" t="s">
        <v>1429</v>
      </c>
    </row>
    <row r="975" spans="1:65" s="2" customFormat="1" x14ac:dyDescent="0.2">
      <c r="A975" s="35"/>
      <c r="B975" s="36"/>
      <c r="C975" s="37"/>
      <c r="D975" s="222" t="s">
        <v>303</v>
      </c>
      <c r="E975" s="37"/>
      <c r="F975" s="223" t="s">
        <v>1430</v>
      </c>
      <c r="G975" s="37"/>
      <c r="H975" s="37"/>
      <c r="I975" s="124"/>
      <c r="J975" s="37"/>
      <c r="K975" s="37"/>
      <c r="L975" s="40"/>
      <c r="M975" s="224"/>
      <c r="N975" s="225"/>
      <c r="O975" s="72"/>
      <c r="P975" s="72"/>
      <c r="Q975" s="72"/>
      <c r="R975" s="72"/>
      <c r="S975" s="72"/>
      <c r="T975" s="73"/>
      <c r="U975" s="35"/>
      <c r="V975" s="35"/>
      <c r="W975" s="35"/>
      <c r="X975" s="35"/>
      <c r="Y975" s="35"/>
      <c r="Z975" s="35"/>
      <c r="AA975" s="35"/>
      <c r="AB975" s="35"/>
      <c r="AC975" s="35"/>
      <c r="AD975" s="35"/>
      <c r="AE975" s="35"/>
      <c r="AT975" s="18" t="s">
        <v>303</v>
      </c>
      <c r="AU975" s="18" t="s">
        <v>83</v>
      </c>
    </row>
    <row r="976" spans="1:65" s="2" customFormat="1" ht="28.8" x14ac:dyDescent="0.2">
      <c r="A976" s="35"/>
      <c r="B976" s="36"/>
      <c r="C976" s="37"/>
      <c r="D976" s="222" t="s">
        <v>305</v>
      </c>
      <c r="E976" s="37"/>
      <c r="F976" s="226" t="s">
        <v>306</v>
      </c>
      <c r="G976" s="37"/>
      <c r="H976" s="37"/>
      <c r="I976" s="124"/>
      <c r="J976" s="37"/>
      <c r="K976" s="37"/>
      <c r="L976" s="40"/>
      <c r="M976" s="224"/>
      <c r="N976" s="225"/>
      <c r="O976" s="72"/>
      <c r="P976" s="72"/>
      <c r="Q976" s="72"/>
      <c r="R976" s="72"/>
      <c r="S976" s="72"/>
      <c r="T976" s="73"/>
      <c r="U976" s="35"/>
      <c r="V976" s="35"/>
      <c r="W976" s="35"/>
      <c r="X976" s="35"/>
      <c r="Y976" s="35"/>
      <c r="Z976" s="35"/>
      <c r="AA976" s="35"/>
      <c r="AB976" s="35"/>
      <c r="AC976" s="35"/>
      <c r="AD976" s="35"/>
      <c r="AE976" s="35"/>
      <c r="AT976" s="18" t="s">
        <v>305</v>
      </c>
      <c r="AU976" s="18" t="s">
        <v>83</v>
      </c>
    </row>
    <row r="977" spans="1:65" s="13" customFormat="1" x14ac:dyDescent="0.2">
      <c r="B977" s="227"/>
      <c r="C977" s="228"/>
      <c r="D977" s="222" t="s">
        <v>307</v>
      </c>
      <c r="E977" s="229" t="s">
        <v>1</v>
      </c>
      <c r="F977" s="230" t="s">
        <v>1431</v>
      </c>
      <c r="G977" s="228"/>
      <c r="H977" s="229" t="s">
        <v>1</v>
      </c>
      <c r="I977" s="231"/>
      <c r="J977" s="228"/>
      <c r="K977" s="228"/>
      <c r="L977" s="232"/>
      <c r="M977" s="233"/>
      <c r="N977" s="234"/>
      <c r="O977" s="234"/>
      <c r="P977" s="234"/>
      <c r="Q977" s="234"/>
      <c r="R977" s="234"/>
      <c r="S977" s="234"/>
      <c r="T977" s="235"/>
      <c r="AT977" s="236" t="s">
        <v>307</v>
      </c>
      <c r="AU977" s="236" t="s">
        <v>83</v>
      </c>
      <c r="AV977" s="13" t="s">
        <v>81</v>
      </c>
      <c r="AW977" s="13" t="s">
        <v>32</v>
      </c>
      <c r="AX977" s="13" t="s">
        <v>75</v>
      </c>
      <c r="AY977" s="236" t="s">
        <v>294</v>
      </c>
    </row>
    <row r="978" spans="1:65" s="14" customFormat="1" x14ac:dyDescent="0.2">
      <c r="B978" s="237"/>
      <c r="C978" s="238"/>
      <c r="D978" s="222" t="s">
        <v>307</v>
      </c>
      <c r="E978" s="239" t="s">
        <v>1</v>
      </c>
      <c r="F978" s="240" t="s">
        <v>1432</v>
      </c>
      <c r="G978" s="238"/>
      <c r="H978" s="241">
        <v>58.972000000000001</v>
      </c>
      <c r="I978" s="242"/>
      <c r="J978" s="238"/>
      <c r="K978" s="238"/>
      <c r="L978" s="243"/>
      <c r="M978" s="244"/>
      <c r="N978" s="245"/>
      <c r="O978" s="245"/>
      <c r="P978" s="245"/>
      <c r="Q978" s="245"/>
      <c r="R978" s="245"/>
      <c r="S978" s="245"/>
      <c r="T978" s="246"/>
      <c r="AT978" s="247" t="s">
        <v>307</v>
      </c>
      <c r="AU978" s="247" t="s">
        <v>83</v>
      </c>
      <c r="AV978" s="14" t="s">
        <v>83</v>
      </c>
      <c r="AW978" s="14" t="s">
        <v>32</v>
      </c>
      <c r="AX978" s="14" t="s">
        <v>81</v>
      </c>
      <c r="AY978" s="247" t="s">
        <v>294</v>
      </c>
    </row>
    <row r="979" spans="1:65" s="2" customFormat="1" ht="24" customHeight="1" x14ac:dyDescent="0.2">
      <c r="A979" s="35"/>
      <c r="B979" s="36"/>
      <c r="C979" s="209" t="s">
        <v>1433</v>
      </c>
      <c r="D979" s="209" t="s">
        <v>296</v>
      </c>
      <c r="E979" s="210" t="s">
        <v>1434</v>
      </c>
      <c r="F979" s="211" t="s">
        <v>1435</v>
      </c>
      <c r="G979" s="212" t="s">
        <v>299</v>
      </c>
      <c r="H979" s="213">
        <v>1230.8040000000001</v>
      </c>
      <c r="I979" s="214"/>
      <c r="J979" s="215">
        <f>ROUND(I979*H979,2)</f>
        <v>0</v>
      </c>
      <c r="K979" s="211" t="s">
        <v>300</v>
      </c>
      <c r="L979" s="40"/>
      <c r="M979" s="216" t="s">
        <v>1</v>
      </c>
      <c r="N979" s="217" t="s">
        <v>40</v>
      </c>
      <c r="O979" s="72"/>
      <c r="P979" s="218">
        <f>O979*H979</f>
        <v>0</v>
      </c>
      <c r="Q979" s="218">
        <v>1.4999999999999999E-4</v>
      </c>
      <c r="R979" s="218">
        <f>Q979*H979</f>
        <v>0.1846206</v>
      </c>
      <c r="S979" s="218">
        <v>0</v>
      </c>
      <c r="T979" s="219">
        <f>S979*H979</f>
        <v>0</v>
      </c>
      <c r="U979" s="35"/>
      <c r="V979" s="35"/>
      <c r="W979" s="35"/>
      <c r="X979" s="35"/>
      <c r="Y979" s="35"/>
      <c r="Z979" s="35"/>
      <c r="AA979" s="35"/>
      <c r="AB979" s="35"/>
      <c r="AC979" s="35"/>
      <c r="AD979" s="35"/>
      <c r="AE979" s="35"/>
      <c r="AR979" s="220" t="s">
        <v>396</v>
      </c>
      <c r="AT979" s="220" t="s">
        <v>296</v>
      </c>
      <c r="AU979" s="220" t="s">
        <v>83</v>
      </c>
      <c r="AY979" s="18" t="s">
        <v>294</v>
      </c>
      <c r="BE979" s="221">
        <f>IF(N979="základní",J979,0)</f>
        <v>0</v>
      </c>
      <c r="BF979" s="221">
        <f>IF(N979="snížená",J979,0)</f>
        <v>0</v>
      </c>
      <c r="BG979" s="221">
        <f>IF(N979="zákl. přenesená",J979,0)</f>
        <v>0</v>
      </c>
      <c r="BH979" s="221">
        <f>IF(N979="sníž. přenesená",J979,0)</f>
        <v>0</v>
      </c>
      <c r="BI979" s="221">
        <f>IF(N979="nulová",J979,0)</f>
        <v>0</v>
      </c>
      <c r="BJ979" s="18" t="s">
        <v>81</v>
      </c>
      <c r="BK979" s="221">
        <f>ROUND(I979*H979,2)</f>
        <v>0</v>
      </c>
      <c r="BL979" s="18" t="s">
        <v>396</v>
      </c>
      <c r="BM979" s="220" t="s">
        <v>1436</v>
      </c>
    </row>
    <row r="980" spans="1:65" s="2" customFormat="1" ht="19.2" x14ac:dyDescent="0.2">
      <c r="A980" s="35"/>
      <c r="B980" s="36"/>
      <c r="C980" s="37"/>
      <c r="D980" s="222" t="s">
        <v>303</v>
      </c>
      <c r="E980" s="37"/>
      <c r="F980" s="223" t="s">
        <v>1437</v>
      </c>
      <c r="G980" s="37"/>
      <c r="H980" s="37"/>
      <c r="I980" s="124"/>
      <c r="J980" s="37"/>
      <c r="K980" s="37"/>
      <c r="L980" s="40"/>
      <c r="M980" s="224"/>
      <c r="N980" s="225"/>
      <c r="O980" s="72"/>
      <c r="P980" s="72"/>
      <c r="Q980" s="72"/>
      <c r="R980" s="72"/>
      <c r="S980" s="72"/>
      <c r="T980" s="73"/>
      <c r="U980" s="35"/>
      <c r="V980" s="35"/>
      <c r="W980" s="35"/>
      <c r="X980" s="35"/>
      <c r="Y980" s="35"/>
      <c r="Z980" s="35"/>
      <c r="AA980" s="35"/>
      <c r="AB980" s="35"/>
      <c r="AC980" s="35"/>
      <c r="AD980" s="35"/>
      <c r="AE980" s="35"/>
      <c r="AT980" s="18" t="s">
        <v>303</v>
      </c>
      <c r="AU980" s="18" t="s">
        <v>83</v>
      </c>
    </row>
    <row r="981" spans="1:65" s="14" customFormat="1" x14ac:dyDescent="0.2">
      <c r="B981" s="237"/>
      <c r="C981" s="238"/>
      <c r="D981" s="222" t="s">
        <v>307</v>
      </c>
      <c r="E981" s="239" t="s">
        <v>1</v>
      </c>
      <c r="F981" s="240" t="s">
        <v>1438</v>
      </c>
      <c r="G981" s="238"/>
      <c r="H981" s="241">
        <v>1230.8040000000001</v>
      </c>
      <c r="I981" s="242"/>
      <c r="J981" s="238"/>
      <c r="K981" s="238"/>
      <c r="L981" s="243"/>
      <c r="M981" s="244"/>
      <c r="N981" s="245"/>
      <c r="O981" s="245"/>
      <c r="P981" s="245"/>
      <c r="Q981" s="245"/>
      <c r="R981" s="245"/>
      <c r="S981" s="245"/>
      <c r="T981" s="246"/>
      <c r="AT981" s="247" t="s">
        <v>307</v>
      </c>
      <c r="AU981" s="247" t="s">
        <v>83</v>
      </c>
      <c r="AV981" s="14" t="s">
        <v>83</v>
      </c>
      <c r="AW981" s="14" t="s">
        <v>32</v>
      </c>
      <c r="AX981" s="14" t="s">
        <v>81</v>
      </c>
      <c r="AY981" s="247" t="s">
        <v>294</v>
      </c>
    </row>
    <row r="982" spans="1:65" s="2" customFormat="1" ht="24" customHeight="1" x14ac:dyDescent="0.2">
      <c r="A982" s="35"/>
      <c r="B982" s="36"/>
      <c r="C982" s="209" t="s">
        <v>1439</v>
      </c>
      <c r="D982" s="209" t="s">
        <v>296</v>
      </c>
      <c r="E982" s="210" t="s">
        <v>1440</v>
      </c>
      <c r="F982" s="211" t="s">
        <v>1441</v>
      </c>
      <c r="G982" s="212" t="s">
        <v>299</v>
      </c>
      <c r="H982" s="213">
        <v>279.93</v>
      </c>
      <c r="I982" s="214"/>
      <c r="J982" s="215">
        <f>ROUND(I982*H982,2)</f>
        <v>0</v>
      </c>
      <c r="K982" s="211" t="s">
        <v>1</v>
      </c>
      <c r="L982" s="40"/>
      <c r="M982" s="216" t="s">
        <v>1</v>
      </c>
      <c r="N982" s="217" t="s">
        <v>40</v>
      </c>
      <c r="O982" s="72"/>
      <c r="P982" s="218">
        <f>O982*H982</f>
        <v>0</v>
      </c>
      <c r="Q982" s="218">
        <v>1E-4</v>
      </c>
      <c r="R982" s="218">
        <f>Q982*H982</f>
        <v>2.7993000000000001E-2</v>
      </c>
      <c r="S982" s="218">
        <v>0</v>
      </c>
      <c r="T982" s="219">
        <f>S982*H982</f>
        <v>0</v>
      </c>
      <c r="U982" s="35"/>
      <c r="V982" s="35"/>
      <c r="W982" s="35"/>
      <c r="X982" s="35"/>
      <c r="Y982" s="35"/>
      <c r="Z982" s="35"/>
      <c r="AA982" s="35"/>
      <c r="AB982" s="35"/>
      <c r="AC982" s="35"/>
      <c r="AD982" s="35"/>
      <c r="AE982" s="35"/>
      <c r="AR982" s="220" t="s">
        <v>396</v>
      </c>
      <c r="AT982" s="220" t="s">
        <v>296</v>
      </c>
      <c r="AU982" s="220" t="s">
        <v>83</v>
      </c>
      <c r="AY982" s="18" t="s">
        <v>294</v>
      </c>
      <c r="BE982" s="221">
        <f>IF(N982="základní",J982,0)</f>
        <v>0</v>
      </c>
      <c r="BF982" s="221">
        <f>IF(N982="snížená",J982,0)</f>
        <v>0</v>
      </c>
      <c r="BG982" s="221">
        <f>IF(N982="zákl. přenesená",J982,0)</f>
        <v>0</v>
      </c>
      <c r="BH982" s="221">
        <f>IF(N982="sníž. přenesená",J982,0)</f>
        <v>0</v>
      </c>
      <c r="BI982" s="221">
        <f>IF(N982="nulová",J982,0)</f>
        <v>0</v>
      </c>
      <c r="BJ982" s="18" t="s">
        <v>81</v>
      </c>
      <c r="BK982" s="221">
        <f>ROUND(I982*H982,2)</f>
        <v>0</v>
      </c>
      <c r="BL982" s="18" t="s">
        <v>396</v>
      </c>
      <c r="BM982" s="220" t="s">
        <v>1442</v>
      </c>
    </row>
    <row r="983" spans="1:65" s="2" customFormat="1" ht="96" x14ac:dyDescent="0.2">
      <c r="A983" s="35"/>
      <c r="B983" s="36"/>
      <c r="C983" s="37"/>
      <c r="D983" s="222" t="s">
        <v>303</v>
      </c>
      <c r="E983" s="37"/>
      <c r="F983" s="223" t="s">
        <v>1443</v>
      </c>
      <c r="G983" s="37"/>
      <c r="H983" s="37"/>
      <c r="I983" s="124"/>
      <c r="J983" s="37"/>
      <c r="K983" s="37"/>
      <c r="L983" s="40"/>
      <c r="M983" s="224"/>
      <c r="N983" s="225"/>
      <c r="O983" s="72"/>
      <c r="P983" s="72"/>
      <c r="Q983" s="72"/>
      <c r="R983" s="72"/>
      <c r="S983" s="72"/>
      <c r="T983" s="73"/>
      <c r="U983" s="35"/>
      <c r="V983" s="35"/>
      <c r="W983" s="35"/>
      <c r="X983" s="35"/>
      <c r="Y983" s="35"/>
      <c r="Z983" s="35"/>
      <c r="AA983" s="35"/>
      <c r="AB983" s="35"/>
      <c r="AC983" s="35"/>
      <c r="AD983" s="35"/>
      <c r="AE983" s="35"/>
      <c r="AT983" s="18" t="s">
        <v>303</v>
      </c>
      <c r="AU983" s="18" t="s">
        <v>83</v>
      </c>
    </row>
    <row r="984" spans="1:65" s="2" customFormat="1" ht="28.8" x14ac:dyDescent="0.2">
      <c r="A984" s="35"/>
      <c r="B984" s="36"/>
      <c r="C984" s="37"/>
      <c r="D984" s="222" t="s">
        <v>305</v>
      </c>
      <c r="E984" s="37"/>
      <c r="F984" s="226" t="s">
        <v>306</v>
      </c>
      <c r="G984" s="37"/>
      <c r="H984" s="37"/>
      <c r="I984" s="124"/>
      <c r="J984" s="37"/>
      <c r="K984" s="37"/>
      <c r="L984" s="40"/>
      <c r="M984" s="224"/>
      <c r="N984" s="225"/>
      <c r="O984" s="72"/>
      <c r="P984" s="72"/>
      <c r="Q984" s="72"/>
      <c r="R984" s="72"/>
      <c r="S984" s="72"/>
      <c r="T984" s="73"/>
      <c r="U984" s="35"/>
      <c r="V984" s="35"/>
      <c r="W984" s="35"/>
      <c r="X984" s="35"/>
      <c r="Y984" s="35"/>
      <c r="Z984" s="35"/>
      <c r="AA984" s="35"/>
      <c r="AB984" s="35"/>
      <c r="AC984" s="35"/>
      <c r="AD984" s="35"/>
      <c r="AE984" s="35"/>
      <c r="AT984" s="18" t="s">
        <v>305</v>
      </c>
      <c r="AU984" s="18" t="s">
        <v>83</v>
      </c>
    </row>
    <row r="985" spans="1:65" s="13" customFormat="1" x14ac:dyDescent="0.2">
      <c r="B985" s="227"/>
      <c r="C985" s="228"/>
      <c r="D985" s="222" t="s">
        <v>307</v>
      </c>
      <c r="E985" s="229" t="s">
        <v>1</v>
      </c>
      <c r="F985" s="230" t="s">
        <v>1444</v>
      </c>
      <c r="G985" s="228"/>
      <c r="H985" s="229" t="s">
        <v>1</v>
      </c>
      <c r="I985" s="231"/>
      <c r="J985" s="228"/>
      <c r="K985" s="228"/>
      <c r="L985" s="232"/>
      <c r="M985" s="233"/>
      <c r="N985" s="234"/>
      <c r="O985" s="234"/>
      <c r="P985" s="234"/>
      <c r="Q985" s="234"/>
      <c r="R985" s="234"/>
      <c r="S985" s="234"/>
      <c r="T985" s="235"/>
      <c r="AT985" s="236" t="s">
        <v>307</v>
      </c>
      <c r="AU985" s="236" t="s">
        <v>83</v>
      </c>
      <c r="AV985" s="13" t="s">
        <v>81</v>
      </c>
      <c r="AW985" s="13" t="s">
        <v>32</v>
      </c>
      <c r="AX985" s="13" t="s">
        <v>75</v>
      </c>
      <c r="AY985" s="236" t="s">
        <v>294</v>
      </c>
    </row>
    <row r="986" spans="1:65" s="14" customFormat="1" x14ac:dyDescent="0.2">
      <c r="B986" s="237"/>
      <c r="C986" s="238"/>
      <c r="D986" s="222" t="s">
        <v>307</v>
      </c>
      <c r="E986" s="239" t="s">
        <v>1</v>
      </c>
      <c r="F986" s="240" t="s">
        <v>1445</v>
      </c>
      <c r="G986" s="238"/>
      <c r="H986" s="241">
        <v>129.30000000000001</v>
      </c>
      <c r="I986" s="242"/>
      <c r="J986" s="238"/>
      <c r="K986" s="238"/>
      <c r="L986" s="243"/>
      <c r="M986" s="244"/>
      <c r="N986" s="245"/>
      <c r="O986" s="245"/>
      <c r="P986" s="245"/>
      <c r="Q986" s="245"/>
      <c r="R986" s="245"/>
      <c r="S986" s="245"/>
      <c r="T986" s="246"/>
      <c r="AT986" s="247" t="s">
        <v>307</v>
      </c>
      <c r="AU986" s="247" t="s">
        <v>83</v>
      </c>
      <c r="AV986" s="14" t="s">
        <v>83</v>
      </c>
      <c r="AW986" s="14" t="s">
        <v>32</v>
      </c>
      <c r="AX986" s="14" t="s">
        <v>75</v>
      </c>
      <c r="AY986" s="247" t="s">
        <v>294</v>
      </c>
    </row>
    <row r="987" spans="1:65" s="14" customFormat="1" x14ac:dyDescent="0.2">
      <c r="B987" s="237"/>
      <c r="C987" s="238"/>
      <c r="D987" s="222" t="s">
        <v>307</v>
      </c>
      <c r="E987" s="239" t="s">
        <v>1</v>
      </c>
      <c r="F987" s="240" t="s">
        <v>1446</v>
      </c>
      <c r="G987" s="238"/>
      <c r="H987" s="241">
        <v>129</v>
      </c>
      <c r="I987" s="242"/>
      <c r="J987" s="238"/>
      <c r="K987" s="238"/>
      <c r="L987" s="243"/>
      <c r="M987" s="244"/>
      <c r="N987" s="245"/>
      <c r="O987" s="245"/>
      <c r="P987" s="245"/>
      <c r="Q987" s="245"/>
      <c r="R987" s="245"/>
      <c r="S987" s="245"/>
      <c r="T987" s="246"/>
      <c r="AT987" s="247" t="s">
        <v>307</v>
      </c>
      <c r="AU987" s="247" t="s">
        <v>83</v>
      </c>
      <c r="AV987" s="14" t="s">
        <v>83</v>
      </c>
      <c r="AW987" s="14" t="s">
        <v>32</v>
      </c>
      <c r="AX987" s="14" t="s">
        <v>75</v>
      </c>
      <c r="AY987" s="247" t="s">
        <v>294</v>
      </c>
    </row>
    <row r="988" spans="1:65" s="14" customFormat="1" x14ac:dyDescent="0.2">
      <c r="B988" s="237"/>
      <c r="C988" s="238"/>
      <c r="D988" s="222" t="s">
        <v>307</v>
      </c>
      <c r="E988" s="239" t="s">
        <v>1</v>
      </c>
      <c r="F988" s="240" t="s">
        <v>1447</v>
      </c>
      <c r="G988" s="238"/>
      <c r="H988" s="241">
        <v>-0.54</v>
      </c>
      <c r="I988" s="242"/>
      <c r="J988" s="238"/>
      <c r="K988" s="238"/>
      <c r="L988" s="243"/>
      <c r="M988" s="244"/>
      <c r="N988" s="245"/>
      <c r="O988" s="245"/>
      <c r="P988" s="245"/>
      <c r="Q988" s="245"/>
      <c r="R988" s="245"/>
      <c r="S988" s="245"/>
      <c r="T988" s="246"/>
      <c r="AT988" s="247" t="s">
        <v>307</v>
      </c>
      <c r="AU988" s="247" t="s">
        <v>83</v>
      </c>
      <c r="AV988" s="14" t="s">
        <v>83</v>
      </c>
      <c r="AW988" s="14" t="s">
        <v>32</v>
      </c>
      <c r="AX988" s="14" t="s">
        <v>75</v>
      </c>
      <c r="AY988" s="247" t="s">
        <v>294</v>
      </c>
    </row>
    <row r="989" spans="1:65" s="14" customFormat="1" x14ac:dyDescent="0.2">
      <c r="B989" s="237"/>
      <c r="C989" s="238"/>
      <c r="D989" s="222" t="s">
        <v>307</v>
      </c>
      <c r="E989" s="239" t="s">
        <v>1</v>
      </c>
      <c r="F989" s="240" t="s">
        <v>1448</v>
      </c>
      <c r="G989" s="238"/>
      <c r="H989" s="241">
        <v>-1.36</v>
      </c>
      <c r="I989" s="242"/>
      <c r="J989" s="238"/>
      <c r="K989" s="238"/>
      <c r="L989" s="243"/>
      <c r="M989" s="244"/>
      <c r="N989" s="245"/>
      <c r="O989" s="245"/>
      <c r="P989" s="245"/>
      <c r="Q989" s="245"/>
      <c r="R989" s="245"/>
      <c r="S989" s="245"/>
      <c r="T989" s="246"/>
      <c r="AT989" s="247" t="s">
        <v>307</v>
      </c>
      <c r="AU989" s="247" t="s">
        <v>83</v>
      </c>
      <c r="AV989" s="14" t="s">
        <v>83</v>
      </c>
      <c r="AW989" s="14" t="s">
        <v>32</v>
      </c>
      <c r="AX989" s="14" t="s">
        <v>75</v>
      </c>
      <c r="AY989" s="247" t="s">
        <v>294</v>
      </c>
    </row>
    <row r="990" spans="1:65" s="14" customFormat="1" x14ac:dyDescent="0.2">
      <c r="B990" s="237"/>
      <c r="C990" s="238"/>
      <c r="D990" s="222" t="s">
        <v>307</v>
      </c>
      <c r="E990" s="239" t="s">
        <v>1</v>
      </c>
      <c r="F990" s="240" t="s">
        <v>737</v>
      </c>
      <c r="G990" s="238"/>
      <c r="H990" s="241">
        <v>-1.07</v>
      </c>
      <c r="I990" s="242"/>
      <c r="J990" s="238"/>
      <c r="K990" s="238"/>
      <c r="L990" s="243"/>
      <c r="M990" s="244"/>
      <c r="N990" s="245"/>
      <c r="O990" s="245"/>
      <c r="P990" s="245"/>
      <c r="Q990" s="245"/>
      <c r="R990" s="245"/>
      <c r="S990" s="245"/>
      <c r="T990" s="246"/>
      <c r="AT990" s="247" t="s">
        <v>307</v>
      </c>
      <c r="AU990" s="247" t="s">
        <v>83</v>
      </c>
      <c r="AV990" s="14" t="s">
        <v>83</v>
      </c>
      <c r="AW990" s="14" t="s">
        <v>32</v>
      </c>
      <c r="AX990" s="14" t="s">
        <v>75</v>
      </c>
      <c r="AY990" s="247" t="s">
        <v>294</v>
      </c>
    </row>
    <row r="991" spans="1:65" s="14" customFormat="1" x14ac:dyDescent="0.2">
      <c r="B991" s="237"/>
      <c r="C991" s="238"/>
      <c r="D991" s="222" t="s">
        <v>307</v>
      </c>
      <c r="E991" s="239" t="s">
        <v>1</v>
      </c>
      <c r="F991" s="240" t="s">
        <v>1449</v>
      </c>
      <c r="G991" s="238"/>
      <c r="H991" s="241">
        <v>17.399999999999999</v>
      </c>
      <c r="I991" s="242"/>
      <c r="J991" s="238"/>
      <c r="K991" s="238"/>
      <c r="L991" s="243"/>
      <c r="M991" s="244"/>
      <c r="N991" s="245"/>
      <c r="O991" s="245"/>
      <c r="P991" s="245"/>
      <c r="Q991" s="245"/>
      <c r="R991" s="245"/>
      <c r="S991" s="245"/>
      <c r="T991" s="246"/>
      <c r="AT991" s="247" t="s">
        <v>307</v>
      </c>
      <c r="AU991" s="247" t="s">
        <v>83</v>
      </c>
      <c r="AV991" s="14" t="s">
        <v>83</v>
      </c>
      <c r="AW991" s="14" t="s">
        <v>32</v>
      </c>
      <c r="AX991" s="14" t="s">
        <v>75</v>
      </c>
      <c r="AY991" s="247" t="s">
        <v>294</v>
      </c>
    </row>
    <row r="992" spans="1:65" s="14" customFormat="1" x14ac:dyDescent="0.2">
      <c r="B992" s="237"/>
      <c r="C992" s="238"/>
      <c r="D992" s="222" t="s">
        <v>307</v>
      </c>
      <c r="E992" s="239" t="s">
        <v>1</v>
      </c>
      <c r="F992" s="240" t="s">
        <v>1450</v>
      </c>
      <c r="G992" s="238"/>
      <c r="H992" s="241">
        <v>7.2</v>
      </c>
      <c r="I992" s="242"/>
      <c r="J992" s="238"/>
      <c r="K992" s="238"/>
      <c r="L992" s="243"/>
      <c r="M992" s="244"/>
      <c r="N992" s="245"/>
      <c r="O992" s="245"/>
      <c r="P992" s="245"/>
      <c r="Q992" s="245"/>
      <c r="R992" s="245"/>
      <c r="S992" s="245"/>
      <c r="T992" s="246"/>
      <c r="AT992" s="247" t="s">
        <v>307</v>
      </c>
      <c r="AU992" s="247" t="s">
        <v>83</v>
      </c>
      <c r="AV992" s="14" t="s">
        <v>83</v>
      </c>
      <c r="AW992" s="14" t="s">
        <v>32</v>
      </c>
      <c r="AX992" s="14" t="s">
        <v>75</v>
      </c>
      <c r="AY992" s="247" t="s">
        <v>294</v>
      </c>
    </row>
    <row r="993" spans="1:65" s="16" customFormat="1" x14ac:dyDescent="0.2">
      <c r="B993" s="269"/>
      <c r="C993" s="270"/>
      <c r="D993" s="222" t="s">
        <v>307</v>
      </c>
      <c r="E993" s="271" t="s">
        <v>1</v>
      </c>
      <c r="F993" s="272" t="s">
        <v>457</v>
      </c>
      <c r="G993" s="270"/>
      <c r="H993" s="273">
        <v>279.92999999999995</v>
      </c>
      <c r="I993" s="274"/>
      <c r="J993" s="270"/>
      <c r="K993" s="270"/>
      <c r="L993" s="275"/>
      <c r="M993" s="276"/>
      <c r="N993" s="277"/>
      <c r="O993" s="277"/>
      <c r="P993" s="277"/>
      <c r="Q993" s="277"/>
      <c r="R993" s="277"/>
      <c r="S993" s="277"/>
      <c r="T993" s="278"/>
      <c r="AT993" s="279" t="s">
        <v>307</v>
      </c>
      <c r="AU993" s="279" t="s">
        <v>83</v>
      </c>
      <c r="AV993" s="16" t="s">
        <v>301</v>
      </c>
      <c r="AW993" s="16" t="s">
        <v>32</v>
      </c>
      <c r="AX993" s="16" t="s">
        <v>81</v>
      </c>
      <c r="AY993" s="279" t="s">
        <v>294</v>
      </c>
    </row>
    <row r="994" spans="1:65" s="2" customFormat="1" ht="48" customHeight="1" x14ac:dyDescent="0.2">
      <c r="A994" s="35"/>
      <c r="B994" s="36"/>
      <c r="C994" s="209" t="s">
        <v>1451</v>
      </c>
      <c r="D994" s="209" t="s">
        <v>296</v>
      </c>
      <c r="E994" s="210" t="s">
        <v>1452</v>
      </c>
      <c r="F994" s="211" t="s">
        <v>1453</v>
      </c>
      <c r="G994" s="212" t="s">
        <v>299</v>
      </c>
      <c r="H994" s="213">
        <v>755.91099999999994</v>
      </c>
      <c r="I994" s="214"/>
      <c r="J994" s="215">
        <f>ROUND(I994*H994,2)</f>
        <v>0</v>
      </c>
      <c r="K994" s="211" t="s">
        <v>1</v>
      </c>
      <c r="L994" s="40"/>
      <c r="M994" s="216" t="s">
        <v>1</v>
      </c>
      <c r="N994" s="217" t="s">
        <v>40</v>
      </c>
      <c r="O994" s="72"/>
      <c r="P994" s="218">
        <f>O994*H994</f>
        <v>0</v>
      </c>
      <c r="Q994" s="218">
        <v>2.7E-4</v>
      </c>
      <c r="R994" s="218">
        <f>Q994*H994</f>
        <v>0.20409596999999999</v>
      </c>
      <c r="S994" s="218">
        <v>0</v>
      </c>
      <c r="T994" s="219">
        <f>S994*H994</f>
        <v>0</v>
      </c>
      <c r="U994" s="35"/>
      <c r="V994" s="35"/>
      <c r="W994" s="35"/>
      <c r="X994" s="35"/>
      <c r="Y994" s="35"/>
      <c r="Z994" s="35"/>
      <c r="AA994" s="35"/>
      <c r="AB994" s="35"/>
      <c r="AC994" s="35"/>
      <c r="AD994" s="35"/>
      <c r="AE994" s="35"/>
      <c r="AR994" s="220" t="s">
        <v>396</v>
      </c>
      <c r="AT994" s="220" t="s">
        <v>296</v>
      </c>
      <c r="AU994" s="220" t="s">
        <v>83</v>
      </c>
      <c r="AY994" s="18" t="s">
        <v>294</v>
      </c>
      <c r="BE994" s="221">
        <f>IF(N994="základní",J994,0)</f>
        <v>0</v>
      </c>
      <c r="BF994" s="221">
        <f>IF(N994="snížená",J994,0)</f>
        <v>0</v>
      </c>
      <c r="BG994" s="221">
        <f>IF(N994="zákl. přenesená",J994,0)</f>
        <v>0</v>
      </c>
      <c r="BH994" s="221">
        <f>IF(N994="sníž. přenesená",J994,0)</f>
        <v>0</v>
      </c>
      <c r="BI994" s="221">
        <f>IF(N994="nulová",J994,0)</f>
        <v>0</v>
      </c>
      <c r="BJ994" s="18" t="s">
        <v>81</v>
      </c>
      <c r="BK994" s="221">
        <f>ROUND(I994*H994,2)</f>
        <v>0</v>
      </c>
      <c r="BL994" s="18" t="s">
        <v>396</v>
      </c>
      <c r="BM994" s="220" t="s">
        <v>1454</v>
      </c>
    </row>
    <row r="995" spans="1:65" s="2" customFormat="1" ht="38.4" x14ac:dyDescent="0.2">
      <c r="A995" s="35"/>
      <c r="B995" s="36"/>
      <c r="C995" s="37"/>
      <c r="D995" s="222" t="s">
        <v>303</v>
      </c>
      <c r="E995" s="37"/>
      <c r="F995" s="223" t="s">
        <v>1455</v>
      </c>
      <c r="G995" s="37"/>
      <c r="H995" s="37"/>
      <c r="I995" s="124"/>
      <c r="J995" s="37"/>
      <c r="K995" s="37"/>
      <c r="L995" s="40"/>
      <c r="M995" s="224"/>
      <c r="N995" s="225"/>
      <c r="O995" s="72"/>
      <c r="P995" s="72"/>
      <c r="Q995" s="72"/>
      <c r="R995" s="72"/>
      <c r="S995" s="72"/>
      <c r="T995" s="73"/>
      <c r="U995" s="35"/>
      <c r="V995" s="35"/>
      <c r="W995" s="35"/>
      <c r="X995" s="35"/>
      <c r="Y995" s="35"/>
      <c r="Z995" s="35"/>
      <c r="AA995" s="35"/>
      <c r="AB995" s="35"/>
      <c r="AC995" s="35"/>
      <c r="AD995" s="35"/>
      <c r="AE995" s="35"/>
      <c r="AT995" s="18" t="s">
        <v>303</v>
      </c>
      <c r="AU995" s="18" t="s">
        <v>83</v>
      </c>
    </row>
    <row r="996" spans="1:65" s="2" customFormat="1" ht="28.8" x14ac:dyDescent="0.2">
      <c r="A996" s="35"/>
      <c r="B996" s="36"/>
      <c r="C996" s="37"/>
      <c r="D996" s="222" t="s">
        <v>305</v>
      </c>
      <c r="E996" s="37"/>
      <c r="F996" s="226" t="s">
        <v>306</v>
      </c>
      <c r="G996" s="37"/>
      <c r="H996" s="37"/>
      <c r="I996" s="124"/>
      <c r="J996" s="37"/>
      <c r="K996" s="37"/>
      <c r="L996" s="40"/>
      <c r="M996" s="224"/>
      <c r="N996" s="225"/>
      <c r="O996" s="72"/>
      <c r="P996" s="72"/>
      <c r="Q996" s="72"/>
      <c r="R996" s="72"/>
      <c r="S996" s="72"/>
      <c r="T996" s="73"/>
      <c r="U996" s="35"/>
      <c r="V996" s="35"/>
      <c r="W996" s="35"/>
      <c r="X996" s="35"/>
      <c r="Y996" s="35"/>
      <c r="Z996" s="35"/>
      <c r="AA996" s="35"/>
      <c r="AB996" s="35"/>
      <c r="AC996" s="35"/>
      <c r="AD996" s="35"/>
      <c r="AE996" s="35"/>
      <c r="AT996" s="18" t="s">
        <v>305</v>
      </c>
      <c r="AU996" s="18" t="s">
        <v>83</v>
      </c>
    </row>
    <row r="997" spans="1:65" s="13" customFormat="1" x14ac:dyDescent="0.2">
      <c r="B997" s="227"/>
      <c r="C997" s="228"/>
      <c r="D997" s="222" t="s">
        <v>307</v>
      </c>
      <c r="E997" s="229" t="s">
        <v>1</v>
      </c>
      <c r="F997" s="230" t="s">
        <v>730</v>
      </c>
      <c r="G997" s="228"/>
      <c r="H997" s="229" t="s">
        <v>1</v>
      </c>
      <c r="I997" s="231"/>
      <c r="J997" s="228"/>
      <c r="K997" s="228"/>
      <c r="L997" s="232"/>
      <c r="M997" s="233"/>
      <c r="N997" s="234"/>
      <c r="O997" s="234"/>
      <c r="P997" s="234"/>
      <c r="Q997" s="234"/>
      <c r="R997" s="234"/>
      <c r="S997" s="234"/>
      <c r="T997" s="235"/>
      <c r="AT997" s="236" t="s">
        <v>307</v>
      </c>
      <c r="AU997" s="236" t="s">
        <v>83</v>
      </c>
      <c r="AV997" s="13" t="s">
        <v>81</v>
      </c>
      <c r="AW997" s="13" t="s">
        <v>32</v>
      </c>
      <c r="AX997" s="13" t="s">
        <v>75</v>
      </c>
      <c r="AY997" s="236" t="s">
        <v>294</v>
      </c>
    </row>
    <row r="998" spans="1:65" s="14" customFormat="1" x14ac:dyDescent="0.2">
      <c r="B998" s="237"/>
      <c r="C998" s="238"/>
      <c r="D998" s="222" t="s">
        <v>307</v>
      </c>
      <c r="E998" s="239" t="s">
        <v>1</v>
      </c>
      <c r="F998" s="240" t="s">
        <v>1456</v>
      </c>
      <c r="G998" s="238"/>
      <c r="H998" s="241">
        <v>77.400000000000006</v>
      </c>
      <c r="I998" s="242"/>
      <c r="J998" s="238"/>
      <c r="K998" s="238"/>
      <c r="L998" s="243"/>
      <c r="M998" s="244"/>
      <c r="N998" s="245"/>
      <c r="O998" s="245"/>
      <c r="P998" s="245"/>
      <c r="Q998" s="245"/>
      <c r="R998" s="245"/>
      <c r="S998" s="245"/>
      <c r="T998" s="246"/>
      <c r="AT998" s="247" t="s">
        <v>307</v>
      </c>
      <c r="AU998" s="247" t="s">
        <v>83</v>
      </c>
      <c r="AV998" s="14" t="s">
        <v>83</v>
      </c>
      <c r="AW998" s="14" t="s">
        <v>32</v>
      </c>
      <c r="AX998" s="14" t="s">
        <v>75</v>
      </c>
      <c r="AY998" s="247" t="s">
        <v>294</v>
      </c>
    </row>
    <row r="999" spans="1:65" s="14" customFormat="1" x14ac:dyDescent="0.2">
      <c r="B999" s="237"/>
      <c r="C999" s="238"/>
      <c r="D999" s="222" t="s">
        <v>307</v>
      </c>
      <c r="E999" s="239" t="s">
        <v>1</v>
      </c>
      <c r="F999" s="240" t="s">
        <v>1457</v>
      </c>
      <c r="G999" s="238"/>
      <c r="H999" s="241">
        <v>94.6</v>
      </c>
      <c r="I999" s="242"/>
      <c r="J999" s="238"/>
      <c r="K999" s="238"/>
      <c r="L999" s="243"/>
      <c r="M999" s="244"/>
      <c r="N999" s="245"/>
      <c r="O999" s="245"/>
      <c r="P999" s="245"/>
      <c r="Q999" s="245"/>
      <c r="R999" s="245"/>
      <c r="S999" s="245"/>
      <c r="T999" s="246"/>
      <c r="AT999" s="247" t="s">
        <v>307</v>
      </c>
      <c r="AU999" s="247" t="s">
        <v>83</v>
      </c>
      <c r="AV999" s="14" t="s">
        <v>83</v>
      </c>
      <c r="AW999" s="14" t="s">
        <v>32</v>
      </c>
      <c r="AX999" s="14" t="s">
        <v>75</v>
      </c>
      <c r="AY999" s="247" t="s">
        <v>294</v>
      </c>
    </row>
    <row r="1000" spans="1:65" s="13" customFormat="1" x14ac:dyDescent="0.2">
      <c r="B1000" s="227"/>
      <c r="C1000" s="228"/>
      <c r="D1000" s="222" t="s">
        <v>307</v>
      </c>
      <c r="E1000" s="229" t="s">
        <v>1</v>
      </c>
      <c r="F1000" s="230" t="s">
        <v>1458</v>
      </c>
      <c r="G1000" s="228"/>
      <c r="H1000" s="229" t="s">
        <v>1</v>
      </c>
      <c r="I1000" s="231"/>
      <c r="J1000" s="228"/>
      <c r="K1000" s="228"/>
      <c r="L1000" s="232"/>
      <c r="M1000" s="233"/>
      <c r="N1000" s="234"/>
      <c r="O1000" s="234"/>
      <c r="P1000" s="234"/>
      <c r="Q1000" s="234"/>
      <c r="R1000" s="234"/>
      <c r="S1000" s="234"/>
      <c r="T1000" s="235"/>
      <c r="AT1000" s="236" t="s">
        <v>307</v>
      </c>
      <c r="AU1000" s="236" t="s">
        <v>83</v>
      </c>
      <c r="AV1000" s="13" t="s">
        <v>81</v>
      </c>
      <c r="AW1000" s="13" t="s">
        <v>32</v>
      </c>
      <c r="AX1000" s="13" t="s">
        <v>75</v>
      </c>
      <c r="AY1000" s="236" t="s">
        <v>294</v>
      </c>
    </row>
    <row r="1001" spans="1:65" s="14" customFormat="1" x14ac:dyDescent="0.2">
      <c r="B1001" s="237"/>
      <c r="C1001" s="238"/>
      <c r="D1001" s="222" t="s">
        <v>307</v>
      </c>
      <c r="E1001" s="239" t="s">
        <v>1</v>
      </c>
      <c r="F1001" s="240" t="s">
        <v>1459</v>
      </c>
      <c r="G1001" s="238"/>
      <c r="H1001" s="241">
        <v>208.8</v>
      </c>
      <c r="I1001" s="242"/>
      <c r="J1001" s="238"/>
      <c r="K1001" s="238"/>
      <c r="L1001" s="243"/>
      <c r="M1001" s="244"/>
      <c r="N1001" s="245"/>
      <c r="O1001" s="245"/>
      <c r="P1001" s="245"/>
      <c r="Q1001" s="245"/>
      <c r="R1001" s="245"/>
      <c r="S1001" s="245"/>
      <c r="T1001" s="246"/>
      <c r="AT1001" s="247" t="s">
        <v>307</v>
      </c>
      <c r="AU1001" s="247" t="s">
        <v>83</v>
      </c>
      <c r="AV1001" s="14" t="s">
        <v>83</v>
      </c>
      <c r="AW1001" s="14" t="s">
        <v>32</v>
      </c>
      <c r="AX1001" s="14" t="s">
        <v>75</v>
      </c>
      <c r="AY1001" s="247" t="s">
        <v>294</v>
      </c>
    </row>
    <row r="1002" spans="1:65" s="14" customFormat="1" x14ac:dyDescent="0.2">
      <c r="B1002" s="237"/>
      <c r="C1002" s="238"/>
      <c r="D1002" s="222" t="s">
        <v>307</v>
      </c>
      <c r="E1002" s="239" t="s">
        <v>1</v>
      </c>
      <c r="F1002" s="240" t="s">
        <v>1460</v>
      </c>
      <c r="G1002" s="238"/>
      <c r="H1002" s="241">
        <v>-30.675000000000001</v>
      </c>
      <c r="I1002" s="242"/>
      <c r="J1002" s="238"/>
      <c r="K1002" s="238"/>
      <c r="L1002" s="243"/>
      <c r="M1002" s="244"/>
      <c r="N1002" s="245"/>
      <c r="O1002" s="245"/>
      <c r="P1002" s="245"/>
      <c r="Q1002" s="245"/>
      <c r="R1002" s="245"/>
      <c r="S1002" s="245"/>
      <c r="T1002" s="246"/>
      <c r="AT1002" s="247" t="s">
        <v>307</v>
      </c>
      <c r="AU1002" s="247" t="s">
        <v>83</v>
      </c>
      <c r="AV1002" s="14" t="s">
        <v>83</v>
      </c>
      <c r="AW1002" s="14" t="s">
        <v>32</v>
      </c>
      <c r="AX1002" s="14" t="s">
        <v>75</v>
      </c>
      <c r="AY1002" s="247" t="s">
        <v>294</v>
      </c>
    </row>
    <row r="1003" spans="1:65" s="13" customFormat="1" x14ac:dyDescent="0.2">
      <c r="B1003" s="227"/>
      <c r="C1003" s="228"/>
      <c r="D1003" s="222" t="s">
        <v>307</v>
      </c>
      <c r="E1003" s="229" t="s">
        <v>1</v>
      </c>
      <c r="F1003" s="230" t="s">
        <v>1461</v>
      </c>
      <c r="G1003" s="228"/>
      <c r="H1003" s="229" t="s">
        <v>1</v>
      </c>
      <c r="I1003" s="231"/>
      <c r="J1003" s="228"/>
      <c r="K1003" s="228"/>
      <c r="L1003" s="232"/>
      <c r="M1003" s="233"/>
      <c r="N1003" s="234"/>
      <c r="O1003" s="234"/>
      <c r="P1003" s="234"/>
      <c r="Q1003" s="234"/>
      <c r="R1003" s="234"/>
      <c r="S1003" s="234"/>
      <c r="T1003" s="235"/>
      <c r="AT1003" s="236" t="s">
        <v>307</v>
      </c>
      <c r="AU1003" s="236" t="s">
        <v>83</v>
      </c>
      <c r="AV1003" s="13" t="s">
        <v>81</v>
      </c>
      <c r="AW1003" s="13" t="s">
        <v>32</v>
      </c>
      <c r="AX1003" s="13" t="s">
        <v>75</v>
      </c>
      <c r="AY1003" s="236" t="s">
        <v>294</v>
      </c>
    </row>
    <row r="1004" spans="1:65" s="14" customFormat="1" x14ac:dyDescent="0.2">
      <c r="B1004" s="237"/>
      <c r="C1004" s="238"/>
      <c r="D1004" s="222" t="s">
        <v>307</v>
      </c>
      <c r="E1004" s="239" t="s">
        <v>1</v>
      </c>
      <c r="F1004" s="240" t="s">
        <v>741</v>
      </c>
      <c r="G1004" s="238"/>
      <c r="H1004" s="241">
        <v>50.052999999999997</v>
      </c>
      <c r="I1004" s="242"/>
      <c r="J1004" s="238"/>
      <c r="K1004" s="238"/>
      <c r="L1004" s="243"/>
      <c r="M1004" s="244"/>
      <c r="N1004" s="245"/>
      <c r="O1004" s="245"/>
      <c r="P1004" s="245"/>
      <c r="Q1004" s="245"/>
      <c r="R1004" s="245"/>
      <c r="S1004" s="245"/>
      <c r="T1004" s="246"/>
      <c r="AT1004" s="247" t="s">
        <v>307</v>
      </c>
      <c r="AU1004" s="247" t="s">
        <v>83</v>
      </c>
      <c r="AV1004" s="14" t="s">
        <v>83</v>
      </c>
      <c r="AW1004" s="14" t="s">
        <v>32</v>
      </c>
      <c r="AX1004" s="14" t="s">
        <v>75</v>
      </c>
      <c r="AY1004" s="247" t="s">
        <v>294</v>
      </c>
    </row>
    <row r="1005" spans="1:65" s="13" customFormat="1" x14ac:dyDescent="0.2">
      <c r="B1005" s="227"/>
      <c r="C1005" s="228"/>
      <c r="D1005" s="222" t="s">
        <v>307</v>
      </c>
      <c r="E1005" s="229" t="s">
        <v>1</v>
      </c>
      <c r="F1005" s="230" t="s">
        <v>742</v>
      </c>
      <c r="G1005" s="228"/>
      <c r="H1005" s="229" t="s">
        <v>1</v>
      </c>
      <c r="I1005" s="231"/>
      <c r="J1005" s="228"/>
      <c r="K1005" s="228"/>
      <c r="L1005" s="232"/>
      <c r="M1005" s="233"/>
      <c r="N1005" s="234"/>
      <c r="O1005" s="234"/>
      <c r="P1005" s="234"/>
      <c r="Q1005" s="234"/>
      <c r="R1005" s="234"/>
      <c r="S1005" s="234"/>
      <c r="T1005" s="235"/>
      <c r="AT1005" s="236" t="s">
        <v>307</v>
      </c>
      <c r="AU1005" s="236" t="s">
        <v>83</v>
      </c>
      <c r="AV1005" s="13" t="s">
        <v>81</v>
      </c>
      <c r="AW1005" s="13" t="s">
        <v>32</v>
      </c>
      <c r="AX1005" s="13" t="s">
        <v>75</v>
      </c>
      <c r="AY1005" s="236" t="s">
        <v>294</v>
      </c>
    </row>
    <row r="1006" spans="1:65" s="14" customFormat="1" x14ac:dyDescent="0.2">
      <c r="B1006" s="237"/>
      <c r="C1006" s="238"/>
      <c r="D1006" s="222" t="s">
        <v>307</v>
      </c>
      <c r="E1006" s="239" t="s">
        <v>1</v>
      </c>
      <c r="F1006" s="240" t="s">
        <v>1462</v>
      </c>
      <c r="G1006" s="238"/>
      <c r="H1006" s="241">
        <v>6.96</v>
      </c>
      <c r="I1006" s="242"/>
      <c r="J1006" s="238"/>
      <c r="K1006" s="238"/>
      <c r="L1006" s="243"/>
      <c r="M1006" s="244"/>
      <c r="N1006" s="245"/>
      <c r="O1006" s="245"/>
      <c r="P1006" s="245"/>
      <c r="Q1006" s="245"/>
      <c r="R1006" s="245"/>
      <c r="S1006" s="245"/>
      <c r="T1006" s="246"/>
      <c r="AT1006" s="247" t="s">
        <v>307</v>
      </c>
      <c r="AU1006" s="247" t="s">
        <v>83</v>
      </c>
      <c r="AV1006" s="14" t="s">
        <v>83</v>
      </c>
      <c r="AW1006" s="14" t="s">
        <v>32</v>
      </c>
      <c r="AX1006" s="14" t="s">
        <v>75</v>
      </c>
      <c r="AY1006" s="247" t="s">
        <v>294</v>
      </c>
    </row>
    <row r="1007" spans="1:65" s="13" customFormat="1" x14ac:dyDescent="0.2">
      <c r="B1007" s="227"/>
      <c r="C1007" s="228"/>
      <c r="D1007" s="222" t="s">
        <v>307</v>
      </c>
      <c r="E1007" s="229" t="s">
        <v>1</v>
      </c>
      <c r="F1007" s="230" t="s">
        <v>744</v>
      </c>
      <c r="G1007" s="228"/>
      <c r="H1007" s="229" t="s">
        <v>1</v>
      </c>
      <c r="I1007" s="231"/>
      <c r="J1007" s="228"/>
      <c r="K1007" s="228"/>
      <c r="L1007" s="232"/>
      <c r="M1007" s="233"/>
      <c r="N1007" s="234"/>
      <c r="O1007" s="234"/>
      <c r="P1007" s="234"/>
      <c r="Q1007" s="234"/>
      <c r="R1007" s="234"/>
      <c r="S1007" s="234"/>
      <c r="T1007" s="235"/>
      <c r="AT1007" s="236" t="s">
        <v>307</v>
      </c>
      <c r="AU1007" s="236" t="s">
        <v>83</v>
      </c>
      <c r="AV1007" s="13" t="s">
        <v>81</v>
      </c>
      <c r="AW1007" s="13" t="s">
        <v>32</v>
      </c>
      <c r="AX1007" s="13" t="s">
        <v>75</v>
      </c>
      <c r="AY1007" s="236" t="s">
        <v>294</v>
      </c>
    </row>
    <row r="1008" spans="1:65" s="14" customFormat="1" x14ac:dyDescent="0.2">
      <c r="B1008" s="237"/>
      <c r="C1008" s="238"/>
      <c r="D1008" s="222" t="s">
        <v>307</v>
      </c>
      <c r="E1008" s="239" t="s">
        <v>1</v>
      </c>
      <c r="F1008" s="240" t="s">
        <v>745</v>
      </c>
      <c r="G1008" s="238"/>
      <c r="H1008" s="241">
        <v>28.42</v>
      </c>
      <c r="I1008" s="242"/>
      <c r="J1008" s="238"/>
      <c r="K1008" s="238"/>
      <c r="L1008" s="243"/>
      <c r="M1008" s="244"/>
      <c r="N1008" s="245"/>
      <c r="O1008" s="245"/>
      <c r="P1008" s="245"/>
      <c r="Q1008" s="245"/>
      <c r="R1008" s="245"/>
      <c r="S1008" s="245"/>
      <c r="T1008" s="246"/>
      <c r="AT1008" s="247" t="s">
        <v>307</v>
      </c>
      <c r="AU1008" s="247" t="s">
        <v>83</v>
      </c>
      <c r="AV1008" s="14" t="s">
        <v>83</v>
      </c>
      <c r="AW1008" s="14" t="s">
        <v>32</v>
      </c>
      <c r="AX1008" s="14" t="s">
        <v>75</v>
      </c>
      <c r="AY1008" s="247" t="s">
        <v>294</v>
      </c>
    </row>
    <row r="1009" spans="1:65" s="14" customFormat="1" x14ac:dyDescent="0.2">
      <c r="B1009" s="237"/>
      <c r="C1009" s="238"/>
      <c r="D1009" s="222" t="s">
        <v>307</v>
      </c>
      <c r="E1009" s="239" t="s">
        <v>1</v>
      </c>
      <c r="F1009" s="240" t="s">
        <v>746</v>
      </c>
      <c r="G1009" s="238"/>
      <c r="H1009" s="241">
        <v>12.3</v>
      </c>
      <c r="I1009" s="242"/>
      <c r="J1009" s="238"/>
      <c r="K1009" s="238"/>
      <c r="L1009" s="243"/>
      <c r="M1009" s="244"/>
      <c r="N1009" s="245"/>
      <c r="O1009" s="245"/>
      <c r="P1009" s="245"/>
      <c r="Q1009" s="245"/>
      <c r="R1009" s="245"/>
      <c r="S1009" s="245"/>
      <c r="T1009" s="246"/>
      <c r="AT1009" s="247" t="s">
        <v>307</v>
      </c>
      <c r="AU1009" s="247" t="s">
        <v>83</v>
      </c>
      <c r="AV1009" s="14" t="s">
        <v>83</v>
      </c>
      <c r="AW1009" s="14" t="s">
        <v>32</v>
      </c>
      <c r="AX1009" s="14" t="s">
        <v>75</v>
      </c>
      <c r="AY1009" s="247" t="s">
        <v>294</v>
      </c>
    </row>
    <row r="1010" spans="1:65" s="14" customFormat="1" x14ac:dyDescent="0.2">
      <c r="B1010" s="237"/>
      <c r="C1010" s="238"/>
      <c r="D1010" s="222" t="s">
        <v>307</v>
      </c>
      <c r="E1010" s="239" t="s">
        <v>1</v>
      </c>
      <c r="F1010" s="240" t="s">
        <v>747</v>
      </c>
      <c r="G1010" s="238"/>
      <c r="H1010" s="241">
        <v>77.805000000000007</v>
      </c>
      <c r="I1010" s="242"/>
      <c r="J1010" s="238"/>
      <c r="K1010" s="238"/>
      <c r="L1010" s="243"/>
      <c r="M1010" s="244"/>
      <c r="N1010" s="245"/>
      <c r="O1010" s="245"/>
      <c r="P1010" s="245"/>
      <c r="Q1010" s="245"/>
      <c r="R1010" s="245"/>
      <c r="S1010" s="245"/>
      <c r="T1010" s="246"/>
      <c r="AT1010" s="247" t="s">
        <v>307</v>
      </c>
      <c r="AU1010" s="247" t="s">
        <v>83</v>
      </c>
      <c r="AV1010" s="14" t="s">
        <v>83</v>
      </c>
      <c r="AW1010" s="14" t="s">
        <v>32</v>
      </c>
      <c r="AX1010" s="14" t="s">
        <v>75</v>
      </c>
      <c r="AY1010" s="247" t="s">
        <v>294</v>
      </c>
    </row>
    <row r="1011" spans="1:65" s="14" customFormat="1" x14ac:dyDescent="0.2">
      <c r="B1011" s="237"/>
      <c r="C1011" s="238"/>
      <c r="D1011" s="222" t="s">
        <v>307</v>
      </c>
      <c r="E1011" s="239" t="s">
        <v>1</v>
      </c>
      <c r="F1011" s="240" t="s">
        <v>749</v>
      </c>
      <c r="G1011" s="238"/>
      <c r="H1011" s="241">
        <v>-2.91</v>
      </c>
      <c r="I1011" s="242"/>
      <c r="J1011" s="238"/>
      <c r="K1011" s="238"/>
      <c r="L1011" s="243"/>
      <c r="M1011" s="244"/>
      <c r="N1011" s="245"/>
      <c r="O1011" s="245"/>
      <c r="P1011" s="245"/>
      <c r="Q1011" s="245"/>
      <c r="R1011" s="245"/>
      <c r="S1011" s="245"/>
      <c r="T1011" s="246"/>
      <c r="AT1011" s="247" t="s">
        <v>307</v>
      </c>
      <c r="AU1011" s="247" t="s">
        <v>83</v>
      </c>
      <c r="AV1011" s="14" t="s">
        <v>83</v>
      </c>
      <c r="AW1011" s="14" t="s">
        <v>32</v>
      </c>
      <c r="AX1011" s="14" t="s">
        <v>75</v>
      </c>
      <c r="AY1011" s="247" t="s">
        <v>294</v>
      </c>
    </row>
    <row r="1012" spans="1:65" s="14" customFormat="1" x14ac:dyDescent="0.2">
      <c r="B1012" s="237"/>
      <c r="C1012" s="238"/>
      <c r="D1012" s="222" t="s">
        <v>307</v>
      </c>
      <c r="E1012" s="239" t="s">
        <v>1</v>
      </c>
      <c r="F1012" s="240" t="s">
        <v>750</v>
      </c>
      <c r="G1012" s="238"/>
      <c r="H1012" s="241">
        <v>-1.98</v>
      </c>
      <c r="I1012" s="242"/>
      <c r="J1012" s="238"/>
      <c r="K1012" s="238"/>
      <c r="L1012" s="243"/>
      <c r="M1012" s="244"/>
      <c r="N1012" s="245"/>
      <c r="O1012" s="245"/>
      <c r="P1012" s="245"/>
      <c r="Q1012" s="245"/>
      <c r="R1012" s="245"/>
      <c r="S1012" s="245"/>
      <c r="T1012" s="246"/>
      <c r="AT1012" s="247" t="s">
        <v>307</v>
      </c>
      <c r="AU1012" s="247" t="s">
        <v>83</v>
      </c>
      <c r="AV1012" s="14" t="s">
        <v>83</v>
      </c>
      <c r="AW1012" s="14" t="s">
        <v>32</v>
      </c>
      <c r="AX1012" s="14" t="s">
        <v>75</v>
      </c>
      <c r="AY1012" s="247" t="s">
        <v>294</v>
      </c>
    </row>
    <row r="1013" spans="1:65" s="14" customFormat="1" x14ac:dyDescent="0.2">
      <c r="B1013" s="237"/>
      <c r="C1013" s="238"/>
      <c r="D1013" s="222" t="s">
        <v>307</v>
      </c>
      <c r="E1013" s="239" t="s">
        <v>1</v>
      </c>
      <c r="F1013" s="240" t="s">
        <v>751</v>
      </c>
      <c r="G1013" s="238"/>
      <c r="H1013" s="241">
        <v>-28.8</v>
      </c>
      <c r="I1013" s="242"/>
      <c r="J1013" s="238"/>
      <c r="K1013" s="238"/>
      <c r="L1013" s="243"/>
      <c r="M1013" s="244"/>
      <c r="N1013" s="245"/>
      <c r="O1013" s="245"/>
      <c r="P1013" s="245"/>
      <c r="Q1013" s="245"/>
      <c r="R1013" s="245"/>
      <c r="S1013" s="245"/>
      <c r="T1013" s="246"/>
      <c r="AT1013" s="247" t="s">
        <v>307</v>
      </c>
      <c r="AU1013" s="247" t="s">
        <v>83</v>
      </c>
      <c r="AV1013" s="14" t="s">
        <v>83</v>
      </c>
      <c r="AW1013" s="14" t="s">
        <v>32</v>
      </c>
      <c r="AX1013" s="14" t="s">
        <v>75</v>
      </c>
      <c r="AY1013" s="247" t="s">
        <v>294</v>
      </c>
    </row>
    <row r="1014" spans="1:65" s="14" customFormat="1" x14ac:dyDescent="0.2">
      <c r="B1014" s="237"/>
      <c r="C1014" s="238"/>
      <c r="D1014" s="222" t="s">
        <v>307</v>
      </c>
      <c r="E1014" s="239" t="s">
        <v>1</v>
      </c>
      <c r="F1014" s="240" t="s">
        <v>752</v>
      </c>
      <c r="G1014" s="238"/>
      <c r="H1014" s="241">
        <v>107.15300000000001</v>
      </c>
      <c r="I1014" s="242"/>
      <c r="J1014" s="238"/>
      <c r="K1014" s="238"/>
      <c r="L1014" s="243"/>
      <c r="M1014" s="244"/>
      <c r="N1014" s="245"/>
      <c r="O1014" s="245"/>
      <c r="P1014" s="245"/>
      <c r="Q1014" s="245"/>
      <c r="R1014" s="245"/>
      <c r="S1014" s="245"/>
      <c r="T1014" s="246"/>
      <c r="AT1014" s="247" t="s">
        <v>307</v>
      </c>
      <c r="AU1014" s="247" t="s">
        <v>83</v>
      </c>
      <c r="AV1014" s="14" t="s">
        <v>83</v>
      </c>
      <c r="AW1014" s="14" t="s">
        <v>32</v>
      </c>
      <c r="AX1014" s="14" t="s">
        <v>75</v>
      </c>
      <c r="AY1014" s="247" t="s">
        <v>294</v>
      </c>
    </row>
    <row r="1015" spans="1:65" s="14" customFormat="1" x14ac:dyDescent="0.2">
      <c r="B1015" s="237"/>
      <c r="C1015" s="238"/>
      <c r="D1015" s="222" t="s">
        <v>307</v>
      </c>
      <c r="E1015" s="239" t="s">
        <v>1</v>
      </c>
      <c r="F1015" s="240" t="s">
        <v>753</v>
      </c>
      <c r="G1015" s="238"/>
      <c r="H1015" s="241">
        <v>-0.29399999999999998</v>
      </c>
      <c r="I1015" s="242"/>
      <c r="J1015" s="238"/>
      <c r="K1015" s="238"/>
      <c r="L1015" s="243"/>
      <c r="M1015" s="244"/>
      <c r="N1015" s="245"/>
      <c r="O1015" s="245"/>
      <c r="P1015" s="245"/>
      <c r="Q1015" s="245"/>
      <c r="R1015" s="245"/>
      <c r="S1015" s="245"/>
      <c r="T1015" s="246"/>
      <c r="AT1015" s="247" t="s">
        <v>307</v>
      </c>
      <c r="AU1015" s="247" t="s">
        <v>83</v>
      </c>
      <c r="AV1015" s="14" t="s">
        <v>83</v>
      </c>
      <c r="AW1015" s="14" t="s">
        <v>32</v>
      </c>
      <c r="AX1015" s="14" t="s">
        <v>75</v>
      </c>
      <c r="AY1015" s="247" t="s">
        <v>294</v>
      </c>
    </row>
    <row r="1016" spans="1:65" s="14" customFormat="1" x14ac:dyDescent="0.2">
      <c r="B1016" s="237"/>
      <c r="C1016" s="238"/>
      <c r="D1016" s="222" t="s">
        <v>307</v>
      </c>
      <c r="E1016" s="239" t="s">
        <v>1</v>
      </c>
      <c r="F1016" s="240" t="s">
        <v>754</v>
      </c>
      <c r="G1016" s="238"/>
      <c r="H1016" s="241">
        <v>0.2</v>
      </c>
      <c r="I1016" s="242"/>
      <c r="J1016" s="238"/>
      <c r="K1016" s="238"/>
      <c r="L1016" s="243"/>
      <c r="M1016" s="244"/>
      <c r="N1016" s="245"/>
      <c r="O1016" s="245"/>
      <c r="P1016" s="245"/>
      <c r="Q1016" s="245"/>
      <c r="R1016" s="245"/>
      <c r="S1016" s="245"/>
      <c r="T1016" s="246"/>
      <c r="AT1016" s="247" t="s">
        <v>307</v>
      </c>
      <c r="AU1016" s="247" t="s">
        <v>83</v>
      </c>
      <c r="AV1016" s="14" t="s">
        <v>83</v>
      </c>
      <c r="AW1016" s="14" t="s">
        <v>32</v>
      </c>
      <c r="AX1016" s="14" t="s">
        <v>75</v>
      </c>
      <c r="AY1016" s="247" t="s">
        <v>294</v>
      </c>
    </row>
    <row r="1017" spans="1:65" s="14" customFormat="1" x14ac:dyDescent="0.2">
      <c r="B1017" s="237"/>
      <c r="C1017" s="238"/>
      <c r="D1017" s="222" t="s">
        <v>307</v>
      </c>
      <c r="E1017" s="239" t="s">
        <v>1</v>
      </c>
      <c r="F1017" s="240" t="s">
        <v>755</v>
      </c>
      <c r="G1017" s="238"/>
      <c r="H1017" s="241">
        <v>16.38</v>
      </c>
      <c r="I1017" s="242"/>
      <c r="J1017" s="238"/>
      <c r="K1017" s="238"/>
      <c r="L1017" s="243"/>
      <c r="M1017" s="244"/>
      <c r="N1017" s="245"/>
      <c r="O1017" s="245"/>
      <c r="P1017" s="245"/>
      <c r="Q1017" s="245"/>
      <c r="R1017" s="245"/>
      <c r="S1017" s="245"/>
      <c r="T1017" s="246"/>
      <c r="AT1017" s="247" t="s">
        <v>307</v>
      </c>
      <c r="AU1017" s="247" t="s">
        <v>83</v>
      </c>
      <c r="AV1017" s="14" t="s">
        <v>83</v>
      </c>
      <c r="AW1017" s="14" t="s">
        <v>32</v>
      </c>
      <c r="AX1017" s="14" t="s">
        <v>75</v>
      </c>
      <c r="AY1017" s="247" t="s">
        <v>294</v>
      </c>
    </row>
    <row r="1018" spans="1:65" s="14" customFormat="1" x14ac:dyDescent="0.2">
      <c r="B1018" s="237"/>
      <c r="C1018" s="238"/>
      <c r="D1018" s="222" t="s">
        <v>307</v>
      </c>
      <c r="E1018" s="239" t="s">
        <v>1</v>
      </c>
      <c r="F1018" s="240" t="s">
        <v>1463</v>
      </c>
      <c r="G1018" s="238"/>
      <c r="H1018" s="241">
        <v>15.05</v>
      </c>
      <c r="I1018" s="242"/>
      <c r="J1018" s="238"/>
      <c r="K1018" s="238"/>
      <c r="L1018" s="243"/>
      <c r="M1018" s="244"/>
      <c r="N1018" s="245"/>
      <c r="O1018" s="245"/>
      <c r="P1018" s="245"/>
      <c r="Q1018" s="245"/>
      <c r="R1018" s="245"/>
      <c r="S1018" s="245"/>
      <c r="T1018" s="246"/>
      <c r="AT1018" s="247" t="s">
        <v>307</v>
      </c>
      <c r="AU1018" s="247" t="s">
        <v>83</v>
      </c>
      <c r="AV1018" s="14" t="s">
        <v>83</v>
      </c>
      <c r="AW1018" s="14" t="s">
        <v>32</v>
      </c>
      <c r="AX1018" s="14" t="s">
        <v>75</v>
      </c>
      <c r="AY1018" s="247" t="s">
        <v>294</v>
      </c>
    </row>
    <row r="1019" spans="1:65" s="14" customFormat="1" x14ac:dyDescent="0.2">
      <c r="B1019" s="237"/>
      <c r="C1019" s="238"/>
      <c r="D1019" s="222" t="s">
        <v>307</v>
      </c>
      <c r="E1019" s="239" t="s">
        <v>1</v>
      </c>
      <c r="F1019" s="240" t="s">
        <v>758</v>
      </c>
      <c r="G1019" s="238"/>
      <c r="H1019" s="241">
        <v>107.15300000000001</v>
      </c>
      <c r="I1019" s="242"/>
      <c r="J1019" s="238"/>
      <c r="K1019" s="238"/>
      <c r="L1019" s="243"/>
      <c r="M1019" s="244"/>
      <c r="N1019" s="245"/>
      <c r="O1019" s="245"/>
      <c r="P1019" s="245"/>
      <c r="Q1019" s="245"/>
      <c r="R1019" s="245"/>
      <c r="S1019" s="245"/>
      <c r="T1019" s="246"/>
      <c r="AT1019" s="247" t="s">
        <v>307</v>
      </c>
      <c r="AU1019" s="247" t="s">
        <v>83</v>
      </c>
      <c r="AV1019" s="14" t="s">
        <v>83</v>
      </c>
      <c r="AW1019" s="14" t="s">
        <v>32</v>
      </c>
      <c r="AX1019" s="14" t="s">
        <v>75</v>
      </c>
      <c r="AY1019" s="247" t="s">
        <v>294</v>
      </c>
    </row>
    <row r="1020" spans="1:65" s="13" customFormat="1" x14ac:dyDescent="0.2">
      <c r="B1020" s="227"/>
      <c r="C1020" s="228"/>
      <c r="D1020" s="222" t="s">
        <v>307</v>
      </c>
      <c r="E1020" s="229" t="s">
        <v>1</v>
      </c>
      <c r="F1020" s="230" t="s">
        <v>1464</v>
      </c>
      <c r="G1020" s="228"/>
      <c r="H1020" s="229" t="s">
        <v>1</v>
      </c>
      <c r="I1020" s="231"/>
      <c r="J1020" s="228"/>
      <c r="K1020" s="228"/>
      <c r="L1020" s="232"/>
      <c r="M1020" s="233"/>
      <c r="N1020" s="234"/>
      <c r="O1020" s="234"/>
      <c r="P1020" s="234"/>
      <c r="Q1020" s="234"/>
      <c r="R1020" s="234"/>
      <c r="S1020" s="234"/>
      <c r="T1020" s="235"/>
      <c r="AT1020" s="236" t="s">
        <v>307</v>
      </c>
      <c r="AU1020" s="236" t="s">
        <v>83</v>
      </c>
      <c r="AV1020" s="13" t="s">
        <v>81</v>
      </c>
      <c r="AW1020" s="13" t="s">
        <v>32</v>
      </c>
      <c r="AX1020" s="13" t="s">
        <v>75</v>
      </c>
      <c r="AY1020" s="236" t="s">
        <v>294</v>
      </c>
    </row>
    <row r="1021" spans="1:65" s="14" customFormat="1" x14ac:dyDescent="0.2">
      <c r="B1021" s="237"/>
      <c r="C1021" s="238"/>
      <c r="D1021" s="222" t="s">
        <v>307</v>
      </c>
      <c r="E1021" s="239" t="s">
        <v>1</v>
      </c>
      <c r="F1021" s="240" t="s">
        <v>1465</v>
      </c>
      <c r="G1021" s="238"/>
      <c r="H1021" s="241">
        <v>18.295999999999999</v>
      </c>
      <c r="I1021" s="242"/>
      <c r="J1021" s="238"/>
      <c r="K1021" s="238"/>
      <c r="L1021" s="243"/>
      <c r="M1021" s="244"/>
      <c r="N1021" s="245"/>
      <c r="O1021" s="245"/>
      <c r="P1021" s="245"/>
      <c r="Q1021" s="245"/>
      <c r="R1021" s="245"/>
      <c r="S1021" s="245"/>
      <c r="T1021" s="246"/>
      <c r="AT1021" s="247" t="s">
        <v>307</v>
      </c>
      <c r="AU1021" s="247" t="s">
        <v>83</v>
      </c>
      <c r="AV1021" s="14" t="s">
        <v>83</v>
      </c>
      <c r="AW1021" s="14" t="s">
        <v>32</v>
      </c>
      <c r="AX1021" s="14" t="s">
        <v>75</v>
      </c>
      <c r="AY1021" s="247" t="s">
        <v>294</v>
      </c>
    </row>
    <row r="1022" spans="1:65" s="16" customFormat="1" x14ac:dyDescent="0.2">
      <c r="B1022" s="269"/>
      <c r="C1022" s="270"/>
      <c r="D1022" s="222" t="s">
        <v>307</v>
      </c>
      <c r="E1022" s="271" t="s">
        <v>1</v>
      </c>
      <c r="F1022" s="272" t="s">
        <v>457</v>
      </c>
      <c r="G1022" s="270"/>
      <c r="H1022" s="273">
        <v>755.91100000000006</v>
      </c>
      <c r="I1022" s="274"/>
      <c r="J1022" s="270"/>
      <c r="K1022" s="270"/>
      <c r="L1022" s="275"/>
      <c r="M1022" s="276"/>
      <c r="N1022" s="277"/>
      <c r="O1022" s="277"/>
      <c r="P1022" s="277"/>
      <c r="Q1022" s="277"/>
      <c r="R1022" s="277"/>
      <c r="S1022" s="277"/>
      <c r="T1022" s="278"/>
      <c r="AT1022" s="279" t="s">
        <v>307</v>
      </c>
      <c r="AU1022" s="279" t="s">
        <v>83</v>
      </c>
      <c r="AV1022" s="16" t="s">
        <v>301</v>
      </c>
      <c r="AW1022" s="16" t="s">
        <v>32</v>
      </c>
      <c r="AX1022" s="16" t="s">
        <v>81</v>
      </c>
      <c r="AY1022" s="279" t="s">
        <v>294</v>
      </c>
    </row>
    <row r="1023" spans="1:65" s="2" customFormat="1" ht="24" customHeight="1" x14ac:dyDescent="0.2">
      <c r="A1023" s="35"/>
      <c r="B1023" s="36"/>
      <c r="C1023" s="209" t="s">
        <v>1466</v>
      </c>
      <c r="D1023" s="209" t="s">
        <v>296</v>
      </c>
      <c r="E1023" s="210" t="s">
        <v>1467</v>
      </c>
      <c r="F1023" s="211" t="s">
        <v>1468</v>
      </c>
      <c r="G1023" s="212" t="s">
        <v>299</v>
      </c>
      <c r="H1023" s="213">
        <v>194.96299999999999</v>
      </c>
      <c r="I1023" s="214"/>
      <c r="J1023" s="215">
        <f>ROUND(I1023*H1023,2)</f>
        <v>0</v>
      </c>
      <c r="K1023" s="211" t="s">
        <v>300</v>
      </c>
      <c r="L1023" s="40"/>
      <c r="M1023" s="216" t="s">
        <v>1</v>
      </c>
      <c r="N1023" s="217" t="s">
        <v>40</v>
      </c>
      <c r="O1023" s="72"/>
      <c r="P1023" s="218">
        <f>O1023*H1023</f>
        <v>0</v>
      </c>
      <c r="Q1023" s="218">
        <v>5.4000000000000001E-4</v>
      </c>
      <c r="R1023" s="218">
        <f>Q1023*H1023</f>
        <v>0.10528002</v>
      </c>
      <c r="S1023" s="218">
        <v>0</v>
      </c>
      <c r="T1023" s="219">
        <f>S1023*H1023</f>
        <v>0</v>
      </c>
      <c r="U1023" s="35"/>
      <c r="V1023" s="35"/>
      <c r="W1023" s="35"/>
      <c r="X1023" s="35"/>
      <c r="Y1023" s="35"/>
      <c r="Z1023" s="35"/>
      <c r="AA1023" s="35"/>
      <c r="AB1023" s="35"/>
      <c r="AC1023" s="35"/>
      <c r="AD1023" s="35"/>
      <c r="AE1023" s="35"/>
      <c r="AR1023" s="220" t="s">
        <v>396</v>
      </c>
      <c r="AT1023" s="220" t="s">
        <v>296</v>
      </c>
      <c r="AU1023" s="220" t="s">
        <v>83</v>
      </c>
      <c r="AY1023" s="18" t="s">
        <v>294</v>
      </c>
      <c r="BE1023" s="221">
        <f>IF(N1023="základní",J1023,0)</f>
        <v>0</v>
      </c>
      <c r="BF1023" s="221">
        <f>IF(N1023="snížená",J1023,0)</f>
        <v>0</v>
      </c>
      <c r="BG1023" s="221">
        <f>IF(N1023="zákl. přenesená",J1023,0)</f>
        <v>0</v>
      </c>
      <c r="BH1023" s="221">
        <f>IF(N1023="sníž. přenesená",J1023,0)</f>
        <v>0</v>
      </c>
      <c r="BI1023" s="221">
        <f>IF(N1023="nulová",J1023,0)</f>
        <v>0</v>
      </c>
      <c r="BJ1023" s="18" t="s">
        <v>81</v>
      </c>
      <c r="BK1023" s="221">
        <f>ROUND(I1023*H1023,2)</f>
        <v>0</v>
      </c>
      <c r="BL1023" s="18" t="s">
        <v>396</v>
      </c>
      <c r="BM1023" s="220" t="s">
        <v>1469</v>
      </c>
    </row>
    <row r="1024" spans="1:65" s="2" customFormat="1" ht="28.8" x14ac:dyDescent="0.2">
      <c r="A1024" s="35"/>
      <c r="B1024" s="36"/>
      <c r="C1024" s="37"/>
      <c r="D1024" s="222" t="s">
        <v>303</v>
      </c>
      <c r="E1024" s="37"/>
      <c r="F1024" s="223" t="s">
        <v>1470</v>
      </c>
      <c r="G1024" s="37"/>
      <c r="H1024" s="37"/>
      <c r="I1024" s="124"/>
      <c r="J1024" s="37"/>
      <c r="K1024" s="37"/>
      <c r="L1024" s="40"/>
      <c r="M1024" s="224"/>
      <c r="N1024" s="225"/>
      <c r="O1024" s="72"/>
      <c r="P1024" s="72"/>
      <c r="Q1024" s="72"/>
      <c r="R1024" s="72"/>
      <c r="S1024" s="72"/>
      <c r="T1024" s="73"/>
      <c r="U1024" s="35"/>
      <c r="V1024" s="35"/>
      <c r="W1024" s="35"/>
      <c r="X1024" s="35"/>
      <c r="Y1024" s="35"/>
      <c r="Z1024" s="35"/>
      <c r="AA1024" s="35"/>
      <c r="AB1024" s="35"/>
      <c r="AC1024" s="35"/>
      <c r="AD1024" s="35"/>
      <c r="AE1024" s="35"/>
      <c r="AT1024" s="18" t="s">
        <v>303</v>
      </c>
      <c r="AU1024" s="18" t="s">
        <v>83</v>
      </c>
    </row>
    <row r="1025" spans="1:65" s="2" customFormat="1" ht="28.8" x14ac:dyDescent="0.2">
      <c r="A1025" s="35"/>
      <c r="B1025" s="36"/>
      <c r="C1025" s="37"/>
      <c r="D1025" s="222" t="s">
        <v>305</v>
      </c>
      <c r="E1025" s="37"/>
      <c r="F1025" s="226" t="s">
        <v>306</v>
      </c>
      <c r="G1025" s="37"/>
      <c r="H1025" s="37"/>
      <c r="I1025" s="124"/>
      <c r="J1025" s="37"/>
      <c r="K1025" s="37"/>
      <c r="L1025" s="40"/>
      <c r="M1025" s="224"/>
      <c r="N1025" s="225"/>
      <c r="O1025" s="72"/>
      <c r="P1025" s="72"/>
      <c r="Q1025" s="72"/>
      <c r="R1025" s="72"/>
      <c r="S1025" s="72"/>
      <c r="T1025" s="73"/>
      <c r="U1025" s="35"/>
      <c r="V1025" s="35"/>
      <c r="W1025" s="35"/>
      <c r="X1025" s="35"/>
      <c r="Y1025" s="35"/>
      <c r="Z1025" s="35"/>
      <c r="AA1025" s="35"/>
      <c r="AB1025" s="35"/>
      <c r="AC1025" s="35"/>
      <c r="AD1025" s="35"/>
      <c r="AE1025" s="35"/>
      <c r="AT1025" s="18" t="s">
        <v>305</v>
      </c>
      <c r="AU1025" s="18" t="s">
        <v>83</v>
      </c>
    </row>
    <row r="1026" spans="1:65" s="14" customFormat="1" x14ac:dyDescent="0.2">
      <c r="B1026" s="237"/>
      <c r="C1026" s="238"/>
      <c r="D1026" s="222" t="s">
        <v>307</v>
      </c>
      <c r="E1026" s="239" t="s">
        <v>1</v>
      </c>
      <c r="F1026" s="240" t="s">
        <v>1471</v>
      </c>
      <c r="G1026" s="238"/>
      <c r="H1026" s="241">
        <v>225.07</v>
      </c>
      <c r="I1026" s="242"/>
      <c r="J1026" s="238"/>
      <c r="K1026" s="238"/>
      <c r="L1026" s="243"/>
      <c r="M1026" s="244"/>
      <c r="N1026" s="245"/>
      <c r="O1026" s="245"/>
      <c r="P1026" s="245"/>
      <c r="Q1026" s="245"/>
      <c r="R1026" s="245"/>
      <c r="S1026" s="245"/>
      <c r="T1026" s="246"/>
      <c r="AT1026" s="247" t="s">
        <v>307</v>
      </c>
      <c r="AU1026" s="247" t="s">
        <v>83</v>
      </c>
      <c r="AV1026" s="14" t="s">
        <v>83</v>
      </c>
      <c r="AW1026" s="14" t="s">
        <v>32</v>
      </c>
      <c r="AX1026" s="14" t="s">
        <v>75</v>
      </c>
      <c r="AY1026" s="247" t="s">
        <v>294</v>
      </c>
    </row>
    <row r="1027" spans="1:65" s="14" customFormat="1" x14ac:dyDescent="0.2">
      <c r="B1027" s="237"/>
      <c r="C1027" s="238"/>
      <c r="D1027" s="222" t="s">
        <v>307</v>
      </c>
      <c r="E1027" s="239" t="s">
        <v>1</v>
      </c>
      <c r="F1027" s="240" t="s">
        <v>1472</v>
      </c>
      <c r="G1027" s="238"/>
      <c r="H1027" s="241">
        <v>-2.4</v>
      </c>
      <c r="I1027" s="242"/>
      <c r="J1027" s="238"/>
      <c r="K1027" s="238"/>
      <c r="L1027" s="243"/>
      <c r="M1027" s="244"/>
      <c r="N1027" s="245"/>
      <c r="O1027" s="245"/>
      <c r="P1027" s="245"/>
      <c r="Q1027" s="245"/>
      <c r="R1027" s="245"/>
      <c r="S1027" s="245"/>
      <c r="T1027" s="246"/>
      <c r="AT1027" s="247" t="s">
        <v>307</v>
      </c>
      <c r="AU1027" s="247" t="s">
        <v>83</v>
      </c>
      <c r="AV1027" s="14" t="s">
        <v>83</v>
      </c>
      <c r="AW1027" s="14" t="s">
        <v>32</v>
      </c>
      <c r="AX1027" s="14" t="s">
        <v>75</v>
      </c>
      <c r="AY1027" s="247" t="s">
        <v>294</v>
      </c>
    </row>
    <row r="1028" spans="1:65" s="14" customFormat="1" x14ac:dyDescent="0.2">
      <c r="B1028" s="237"/>
      <c r="C1028" s="238"/>
      <c r="D1028" s="222" t="s">
        <v>307</v>
      </c>
      <c r="E1028" s="239" t="s">
        <v>1</v>
      </c>
      <c r="F1028" s="240" t="s">
        <v>1473</v>
      </c>
      <c r="G1028" s="238"/>
      <c r="H1028" s="241">
        <v>-3.68</v>
      </c>
      <c r="I1028" s="242"/>
      <c r="J1028" s="238"/>
      <c r="K1028" s="238"/>
      <c r="L1028" s="243"/>
      <c r="M1028" s="244"/>
      <c r="N1028" s="245"/>
      <c r="O1028" s="245"/>
      <c r="P1028" s="245"/>
      <c r="Q1028" s="245"/>
      <c r="R1028" s="245"/>
      <c r="S1028" s="245"/>
      <c r="T1028" s="246"/>
      <c r="AT1028" s="247" t="s">
        <v>307</v>
      </c>
      <c r="AU1028" s="247" t="s">
        <v>83</v>
      </c>
      <c r="AV1028" s="14" t="s">
        <v>83</v>
      </c>
      <c r="AW1028" s="14" t="s">
        <v>32</v>
      </c>
      <c r="AX1028" s="14" t="s">
        <v>75</v>
      </c>
      <c r="AY1028" s="247" t="s">
        <v>294</v>
      </c>
    </row>
    <row r="1029" spans="1:65" s="14" customFormat="1" x14ac:dyDescent="0.2">
      <c r="B1029" s="237"/>
      <c r="C1029" s="238"/>
      <c r="D1029" s="222" t="s">
        <v>307</v>
      </c>
      <c r="E1029" s="239" t="s">
        <v>1</v>
      </c>
      <c r="F1029" s="240" t="s">
        <v>1474</v>
      </c>
      <c r="G1029" s="238"/>
      <c r="H1029" s="241">
        <v>-39</v>
      </c>
      <c r="I1029" s="242"/>
      <c r="J1029" s="238"/>
      <c r="K1029" s="238"/>
      <c r="L1029" s="243"/>
      <c r="M1029" s="244"/>
      <c r="N1029" s="245"/>
      <c r="O1029" s="245"/>
      <c r="P1029" s="245"/>
      <c r="Q1029" s="245"/>
      <c r="R1029" s="245"/>
      <c r="S1029" s="245"/>
      <c r="T1029" s="246"/>
      <c r="AT1029" s="247" t="s">
        <v>307</v>
      </c>
      <c r="AU1029" s="247" t="s">
        <v>83</v>
      </c>
      <c r="AV1029" s="14" t="s">
        <v>83</v>
      </c>
      <c r="AW1029" s="14" t="s">
        <v>32</v>
      </c>
      <c r="AX1029" s="14" t="s">
        <v>75</v>
      </c>
      <c r="AY1029" s="247" t="s">
        <v>294</v>
      </c>
    </row>
    <row r="1030" spans="1:65" s="14" customFormat="1" ht="20.399999999999999" x14ac:dyDescent="0.2">
      <c r="B1030" s="237"/>
      <c r="C1030" s="238"/>
      <c r="D1030" s="222" t="s">
        <v>307</v>
      </c>
      <c r="E1030" s="239" t="s">
        <v>1</v>
      </c>
      <c r="F1030" s="240" t="s">
        <v>1475</v>
      </c>
      <c r="G1030" s="238"/>
      <c r="H1030" s="241">
        <v>7.7149999999999999</v>
      </c>
      <c r="I1030" s="242"/>
      <c r="J1030" s="238"/>
      <c r="K1030" s="238"/>
      <c r="L1030" s="243"/>
      <c r="M1030" s="244"/>
      <c r="N1030" s="245"/>
      <c r="O1030" s="245"/>
      <c r="P1030" s="245"/>
      <c r="Q1030" s="245"/>
      <c r="R1030" s="245"/>
      <c r="S1030" s="245"/>
      <c r="T1030" s="246"/>
      <c r="AT1030" s="247" t="s">
        <v>307</v>
      </c>
      <c r="AU1030" s="247" t="s">
        <v>83</v>
      </c>
      <c r="AV1030" s="14" t="s">
        <v>83</v>
      </c>
      <c r="AW1030" s="14" t="s">
        <v>32</v>
      </c>
      <c r="AX1030" s="14" t="s">
        <v>75</v>
      </c>
      <c r="AY1030" s="247" t="s">
        <v>294</v>
      </c>
    </row>
    <row r="1031" spans="1:65" s="14" customFormat="1" ht="20.399999999999999" x14ac:dyDescent="0.2">
      <c r="B1031" s="237"/>
      <c r="C1031" s="238"/>
      <c r="D1031" s="222" t="s">
        <v>307</v>
      </c>
      <c r="E1031" s="239" t="s">
        <v>1</v>
      </c>
      <c r="F1031" s="240" t="s">
        <v>1476</v>
      </c>
      <c r="G1031" s="238"/>
      <c r="H1031" s="241">
        <v>7.258</v>
      </c>
      <c r="I1031" s="242"/>
      <c r="J1031" s="238"/>
      <c r="K1031" s="238"/>
      <c r="L1031" s="243"/>
      <c r="M1031" s="244"/>
      <c r="N1031" s="245"/>
      <c r="O1031" s="245"/>
      <c r="P1031" s="245"/>
      <c r="Q1031" s="245"/>
      <c r="R1031" s="245"/>
      <c r="S1031" s="245"/>
      <c r="T1031" s="246"/>
      <c r="AT1031" s="247" t="s">
        <v>307</v>
      </c>
      <c r="AU1031" s="247" t="s">
        <v>83</v>
      </c>
      <c r="AV1031" s="14" t="s">
        <v>83</v>
      </c>
      <c r="AW1031" s="14" t="s">
        <v>32</v>
      </c>
      <c r="AX1031" s="14" t="s">
        <v>75</v>
      </c>
      <c r="AY1031" s="247" t="s">
        <v>294</v>
      </c>
    </row>
    <row r="1032" spans="1:65" s="16" customFormat="1" x14ac:dyDescent="0.2">
      <c r="B1032" s="269"/>
      <c r="C1032" s="270"/>
      <c r="D1032" s="222" t="s">
        <v>307</v>
      </c>
      <c r="E1032" s="271" t="s">
        <v>1</v>
      </c>
      <c r="F1032" s="272" t="s">
        <v>457</v>
      </c>
      <c r="G1032" s="270"/>
      <c r="H1032" s="273">
        <v>194.96299999999999</v>
      </c>
      <c r="I1032" s="274"/>
      <c r="J1032" s="270"/>
      <c r="K1032" s="270"/>
      <c r="L1032" s="275"/>
      <c r="M1032" s="276"/>
      <c r="N1032" s="277"/>
      <c r="O1032" s="277"/>
      <c r="P1032" s="277"/>
      <c r="Q1032" s="277"/>
      <c r="R1032" s="277"/>
      <c r="S1032" s="277"/>
      <c r="T1032" s="278"/>
      <c r="AT1032" s="279" t="s">
        <v>307</v>
      </c>
      <c r="AU1032" s="279" t="s">
        <v>83</v>
      </c>
      <c r="AV1032" s="16" t="s">
        <v>301</v>
      </c>
      <c r="AW1032" s="16" t="s">
        <v>32</v>
      </c>
      <c r="AX1032" s="16" t="s">
        <v>81</v>
      </c>
      <c r="AY1032" s="279" t="s">
        <v>294</v>
      </c>
    </row>
    <row r="1033" spans="1:65" s="2" customFormat="1" ht="24" customHeight="1" x14ac:dyDescent="0.2">
      <c r="A1033" s="35"/>
      <c r="B1033" s="36"/>
      <c r="C1033" s="209" t="s">
        <v>1477</v>
      </c>
      <c r="D1033" s="209" t="s">
        <v>296</v>
      </c>
      <c r="E1033" s="210" t="s">
        <v>1478</v>
      </c>
      <c r="F1033" s="211" t="s">
        <v>1479</v>
      </c>
      <c r="G1033" s="212" t="s">
        <v>299</v>
      </c>
      <c r="H1033" s="213">
        <v>152.87</v>
      </c>
      <c r="I1033" s="214"/>
      <c r="J1033" s="215">
        <f>ROUND(I1033*H1033,2)</f>
        <v>0</v>
      </c>
      <c r="K1033" s="211" t="s">
        <v>300</v>
      </c>
      <c r="L1033" s="40"/>
      <c r="M1033" s="216" t="s">
        <v>1</v>
      </c>
      <c r="N1033" s="217" t="s">
        <v>40</v>
      </c>
      <c r="O1033" s="72"/>
      <c r="P1033" s="218">
        <f>O1033*H1033</f>
        <v>0</v>
      </c>
      <c r="Q1033" s="218">
        <v>1.3999999999999999E-4</v>
      </c>
      <c r="R1033" s="218">
        <f>Q1033*H1033</f>
        <v>2.1401799999999999E-2</v>
      </c>
      <c r="S1033" s="218">
        <v>0</v>
      </c>
      <c r="T1033" s="219">
        <f>S1033*H1033</f>
        <v>0</v>
      </c>
      <c r="U1033" s="35"/>
      <c r="V1033" s="35"/>
      <c r="W1033" s="35"/>
      <c r="X1033" s="35"/>
      <c r="Y1033" s="35"/>
      <c r="Z1033" s="35"/>
      <c r="AA1033" s="35"/>
      <c r="AB1033" s="35"/>
      <c r="AC1033" s="35"/>
      <c r="AD1033" s="35"/>
      <c r="AE1033" s="35"/>
      <c r="AR1033" s="220" t="s">
        <v>396</v>
      </c>
      <c r="AT1033" s="220" t="s">
        <v>296</v>
      </c>
      <c r="AU1033" s="220" t="s">
        <v>83</v>
      </c>
      <c r="AY1033" s="18" t="s">
        <v>294</v>
      </c>
      <c r="BE1033" s="221">
        <f>IF(N1033="základní",J1033,0)</f>
        <v>0</v>
      </c>
      <c r="BF1033" s="221">
        <f>IF(N1033="snížená",J1033,0)</f>
        <v>0</v>
      </c>
      <c r="BG1033" s="221">
        <f>IF(N1033="zákl. přenesená",J1033,0)</f>
        <v>0</v>
      </c>
      <c r="BH1033" s="221">
        <f>IF(N1033="sníž. přenesená",J1033,0)</f>
        <v>0</v>
      </c>
      <c r="BI1033" s="221">
        <f>IF(N1033="nulová",J1033,0)</f>
        <v>0</v>
      </c>
      <c r="BJ1033" s="18" t="s">
        <v>81</v>
      </c>
      <c r="BK1033" s="221">
        <f>ROUND(I1033*H1033,2)</f>
        <v>0</v>
      </c>
      <c r="BL1033" s="18" t="s">
        <v>396</v>
      </c>
      <c r="BM1033" s="220" t="s">
        <v>1480</v>
      </c>
    </row>
    <row r="1034" spans="1:65" s="2" customFormat="1" ht="19.2" x14ac:dyDescent="0.2">
      <c r="A1034" s="35"/>
      <c r="B1034" s="36"/>
      <c r="C1034" s="37"/>
      <c r="D1034" s="222" t="s">
        <v>303</v>
      </c>
      <c r="E1034" s="37"/>
      <c r="F1034" s="223" t="s">
        <v>1481</v>
      </c>
      <c r="G1034" s="37"/>
      <c r="H1034" s="37"/>
      <c r="I1034" s="124"/>
      <c r="J1034" s="37"/>
      <c r="K1034" s="37"/>
      <c r="L1034" s="40"/>
      <c r="M1034" s="224"/>
      <c r="N1034" s="225"/>
      <c r="O1034" s="72"/>
      <c r="P1034" s="72"/>
      <c r="Q1034" s="72"/>
      <c r="R1034" s="72"/>
      <c r="S1034" s="72"/>
      <c r="T1034" s="73"/>
      <c r="U1034" s="35"/>
      <c r="V1034" s="35"/>
      <c r="W1034" s="35"/>
      <c r="X1034" s="35"/>
      <c r="Y1034" s="35"/>
      <c r="Z1034" s="35"/>
      <c r="AA1034" s="35"/>
      <c r="AB1034" s="35"/>
      <c r="AC1034" s="35"/>
      <c r="AD1034" s="35"/>
      <c r="AE1034" s="35"/>
      <c r="AT1034" s="18" t="s">
        <v>303</v>
      </c>
      <c r="AU1034" s="18" t="s">
        <v>83</v>
      </c>
    </row>
    <row r="1035" spans="1:65" s="2" customFormat="1" ht="24" customHeight="1" x14ac:dyDescent="0.2">
      <c r="A1035" s="35"/>
      <c r="B1035" s="36"/>
      <c r="C1035" s="209" t="s">
        <v>1482</v>
      </c>
      <c r="D1035" s="209" t="s">
        <v>296</v>
      </c>
      <c r="E1035" s="210" t="s">
        <v>1483</v>
      </c>
      <c r="F1035" s="211" t="s">
        <v>1484</v>
      </c>
      <c r="G1035" s="212" t="s">
        <v>299</v>
      </c>
      <c r="H1035" s="213">
        <v>152.87</v>
      </c>
      <c r="I1035" s="214"/>
      <c r="J1035" s="215">
        <f>ROUND(I1035*H1035,2)</f>
        <v>0</v>
      </c>
      <c r="K1035" s="211" t="s">
        <v>300</v>
      </c>
      <c r="L1035" s="40"/>
      <c r="M1035" s="216" t="s">
        <v>1</v>
      </c>
      <c r="N1035" s="217" t="s">
        <v>40</v>
      </c>
      <c r="O1035" s="72"/>
      <c r="P1035" s="218">
        <f>O1035*H1035</f>
        <v>0</v>
      </c>
      <c r="Q1035" s="218">
        <v>7.2000000000000005E-4</v>
      </c>
      <c r="R1035" s="218">
        <f>Q1035*H1035</f>
        <v>0.11006640000000001</v>
      </c>
      <c r="S1035" s="218">
        <v>0</v>
      </c>
      <c r="T1035" s="219">
        <f>S1035*H1035</f>
        <v>0</v>
      </c>
      <c r="U1035" s="35"/>
      <c r="V1035" s="35"/>
      <c r="W1035" s="35"/>
      <c r="X1035" s="35"/>
      <c r="Y1035" s="35"/>
      <c r="Z1035" s="35"/>
      <c r="AA1035" s="35"/>
      <c r="AB1035" s="35"/>
      <c r="AC1035" s="35"/>
      <c r="AD1035" s="35"/>
      <c r="AE1035" s="35"/>
      <c r="AR1035" s="220" t="s">
        <v>396</v>
      </c>
      <c r="AT1035" s="220" t="s">
        <v>296</v>
      </c>
      <c r="AU1035" s="220" t="s">
        <v>83</v>
      </c>
      <c r="AY1035" s="18" t="s">
        <v>294</v>
      </c>
      <c r="BE1035" s="221">
        <f>IF(N1035="základní",J1035,0)</f>
        <v>0</v>
      </c>
      <c r="BF1035" s="221">
        <f>IF(N1035="snížená",J1035,0)</f>
        <v>0</v>
      </c>
      <c r="BG1035" s="221">
        <f>IF(N1035="zákl. přenesená",J1035,0)</f>
        <v>0</v>
      </c>
      <c r="BH1035" s="221">
        <f>IF(N1035="sníž. přenesená",J1035,0)</f>
        <v>0</v>
      </c>
      <c r="BI1035" s="221">
        <f>IF(N1035="nulová",J1035,0)</f>
        <v>0</v>
      </c>
      <c r="BJ1035" s="18" t="s">
        <v>81</v>
      </c>
      <c r="BK1035" s="221">
        <f>ROUND(I1035*H1035,2)</f>
        <v>0</v>
      </c>
      <c r="BL1035" s="18" t="s">
        <v>396</v>
      </c>
      <c r="BM1035" s="220" t="s">
        <v>1485</v>
      </c>
    </row>
    <row r="1036" spans="1:65" s="2" customFormat="1" ht="28.8" x14ac:dyDescent="0.2">
      <c r="A1036" s="35"/>
      <c r="B1036" s="36"/>
      <c r="C1036" s="37"/>
      <c r="D1036" s="222" t="s">
        <v>303</v>
      </c>
      <c r="E1036" s="37"/>
      <c r="F1036" s="223" t="s">
        <v>1486</v>
      </c>
      <c r="G1036" s="37"/>
      <c r="H1036" s="37"/>
      <c r="I1036" s="124"/>
      <c r="J1036" s="37"/>
      <c r="K1036" s="37"/>
      <c r="L1036" s="40"/>
      <c r="M1036" s="224"/>
      <c r="N1036" s="225"/>
      <c r="O1036" s="72"/>
      <c r="P1036" s="72"/>
      <c r="Q1036" s="72"/>
      <c r="R1036" s="72"/>
      <c r="S1036" s="72"/>
      <c r="T1036" s="73"/>
      <c r="U1036" s="35"/>
      <c r="V1036" s="35"/>
      <c r="W1036" s="35"/>
      <c r="X1036" s="35"/>
      <c r="Y1036" s="35"/>
      <c r="Z1036" s="35"/>
      <c r="AA1036" s="35"/>
      <c r="AB1036" s="35"/>
      <c r="AC1036" s="35"/>
      <c r="AD1036" s="35"/>
      <c r="AE1036" s="35"/>
      <c r="AT1036" s="18" t="s">
        <v>303</v>
      </c>
      <c r="AU1036" s="18" t="s">
        <v>83</v>
      </c>
    </row>
    <row r="1037" spans="1:65" s="2" customFormat="1" ht="28.8" x14ac:dyDescent="0.2">
      <c r="A1037" s="35"/>
      <c r="B1037" s="36"/>
      <c r="C1037" s="37"/>
      <c r="D1037" s="222" t="s">
        <v>305</v>
      </c>
      <c r="E1037" s="37"/>
      <c r="F1037" s="226" t="s">
        <v>306</v>
      </c>
      <c r="G1037" s="37"/>
      <c r="H1037" s="37"/>
      <c r="I1037" s="124"/>
      <c r="J1037" s="37"/>
      <c r="K1037" s="37"/>
      <c r="L1037" s="40"/>
      <c r="M1037" s="224"/>
      <c r="N1037" s="225"/>
      <c r="O1037" s="72"/>
      <c r="P1037" s="72"/>
      <c r="Q1037" s="72"/>
      <c r="R1037" s="72"/>
      <c r="S1037" s="72"/>
      <c r="T1037" s="73"/>
      <c r="U1037" s="35"/>
      <c r="V1037" s="35"/>
      <c r="W1037" s="35"/>
      <c r="X1037" s="35"/>
      <c r="Y1037" s="35"/>
      <c r="Z1037" s="35"/>
      <c r="AA1037" s="35"/>
      <c r="AB1037" s="35"/>
      <c r="AC1037" s="35"/>
      <c r="AD1037" s="35"/>
      <c r="AE1037" s="35"/>
      <c r="AT1037" s="18" t="s">
        <v>305</v>
      </c>
      <c r="AU1037" s="18" t="s">
        <v>83</v>
      </c>
    </row>
    <row r="1038" spans="1:65" s="13" customFormat="1" x14ac:dyDescent="0.2">
      <c r="B1038" s="227"/>
      <c r="C1038" s="228"/>
      <c r="D1038" s="222" t="s">
        <v>307</v>
      </c>
      <c r="E1038" s="229" t="s">
        <v>1</v>
      </c>
      <c r="F1038" s="230" t="s">
        <v>1487</v>
      </c>
      <c r="G1038" s="228"/>
      <c r="H1038" s="229" t="s">
        <v>1</v>
      </c>
      <c r="I1038" s="231"/>
      <c r="J1038" s="228"/>
      <c r="K1038" s="228"/>
      <c r="L1038" s="232"/>
      <c r="M1038" s="233"/>
      <c r="N1038" s="234"/>
      <c r="O1038" s="234"/>
      <c r="P1038" s="234"/>
      <c r="Q1038" s="234"/>
      <c r="R1038" s="234"/>
      <c r="S1038" s="234"/>
      <c r="T1038" s="235"/>
      <c r="AT1038" s="236" t="s">
        <v>307</v>
      </c>
      <c r="AU1038" s="236" t="s">
        <v>83</v>
      </c>
      <c r="AV1038" s="13" t="s">
        <v>81</v>
      </c>
      <c r="AW1038" s="13" t="s">
        <v>32</v>
      </c>
      <c r="AX1038" s="13" t="s">
        <v>75</v>
      </c>
      <c r="AY1038" s="236" t="s">
        <v>294</v>
      </c>
    </row>
    <row r="1039" spans="1:65" s="14" customFormat="1" x14ac:dyDescent="0.2">
      <c r="B1039" s="237"/>
      <c r="C1039" s="238"/>
      <c r="D1039" s="222" t="s">
        <v>307</v>
      </c>
      <c r="E1039" s="239" t="s">
        <v>1</v>
      </c>
      <c r="F1039" s="240" t="s">
        <v>1488</v>
      </c>
      <c r="G1039" s="238"/>
      <c r="H1039" s="241">
        <v>152.87</v>
      </c>
      <c r="I1039" s="242"/>
      <c r="J1039" s="238"/>
      <c r="K1039" s="238"/>
      <c r="L1039" s="243"/>
      <c r="M1039" s="244"/>
      <c r="N1039" s="245"/>
      <c r="O1039" s="245"/>
      <c r="P1039" s="245"/>
      <c r="Q1039" s="245"/>
      <c r="R1039" s="245"/>
      <c r="S1039" s="245"/>
      <c r="T1039" s="246"/>
      <c r="AT1039" s="247" t="s">
        <v>307</v>
      </c>
      <c r="AU1039" s="247" t="s">
        <v>83</v>
      </c>
      <c r="AV1039" s="14" t="s">
        <v>83</v>
      </c>
      <c r="AW1039" s="14" t="s">
        <v>32</v>
      </c>
      <c r="AX1039" s="14" t="s">
        <v>81</v>
      </c>
      <c r="AY1039" s="247" t="s">
        <v>294</v>
      </c>
    </row>
    <row r="1040" spans="1:65" s="12" customFormat="1" ht="22.95" customHeight="1" x14ac:dyDescent="0.25">
      <c r="B1040" s="193"/>
      <c r="C1040" s="194"/>
      <c r="D1040" s="195" t="s">
        <v>74</v>
      </c>
      <c r="E1040" s="207" t="s">
        <v>1489</v>
      </c>
      <c r="F1040" s="207" t="s">
        <v>1490</v>
      </c>
      <c r="G1040" s="194"/>
      <c r="H1040" s="194"/>
      <c r="I1040" s="197"/>
      <c r="J1040" s="208">
        <f>BK1040</f>
        <v>0</v>
      </c>
      <c r="K1040" s="194"/>
      <c r="L1040" s="199"/>
      <c r="M1040" s="200"/>
      <c r="N1040" s="201"/>
      <c r="O1040" s="201"/>
      <c r="P1040" s="202">
        <f>SUM(P1041:P1047)</f>
        <v>0</v>
      </c>
      <c r="Q1040" s="201"/>
      <c r="R1040" s="202">
        <f>SUM(R1041:R1047)</f>
        <v>7.159531999999999E-2</v>
      </c>
      <c r="S1040" s="201"/>
      <c r="T1040" s="203">
        <f>SUM(T1041:T1047)</f>
        <v>0</v>
      </c>
      <c r="AR1040" s="204" t="s">
        <v>83</v>
      </c>
      <c r="AT1040" s="205" t="s">
        <v>74</v>
      </c>
      <c r="AU1040" s="205" t="s">
        <v>81</v>
      </c>
      <c r="AY1040" s="204" t="s">
        <v>294</v>
      </c>
      <c r="BK1040" s="206">
        <f>SUM(BK1041:BK1047)</f>
        <v>0</v>
      </c>
    </row>
    <row r="1041" spans="1:65" s="2" customFormat="1" ht="24" customHeight="1" x14ac:dyDescent="0.2">
      <c r="A1041" s="35"/>
      <c r="B1041" s="36"/>
      <c r="C1041" s="209" t="s">
        <v>1491</v>
      </c>
      <c r="D1041" s="209" t="s">
        <v>296</v>
      </c>
      <c r="E1041" s="210" t="s">
        <v>1492</v>
      </c>
      <c r="F1041" s="211" t="s">
        <v>1493</v>
      </c>
      <c r="G1041" s="212" t="s">
        <v>299</v>
      </c>
      <c r="H1041" s="213">
        <v>155.642</v>
      </c>
      <c r="I1041" s="214"/>
      <c r="J1041" s="215">
        <f>ROUND(I1041*H1041,2)</f>
        <v>0</v>
      </c>
      <c r="K1041" s="211" t="s">
        <v>300</v>
      </c>
      <c r="L1041" s="40"/>
      <c r="M1041" s="216" t="s">
        <v>1</v>
      </c>
      <c r="N1041" s="217" t="s">
        <v>40</v>
      </c>
      <c r="O1041" s="72"/>
      <c r="P1041" s="218">
        <f>O1041*H1041</f>
        <v>0</v>
      </c>
      <c r="Q1041" s="218">
        <v>2.0000000000000001E-4</v>
      </c>
      <c r="R1041" s="218">
        <f>Q1041*H1041</f>
        <v>3.1128400000000001E-2</v>
      </c>
      <c r="S1041" s="218">
        <v>0</v>
      </c>
      <c r="T1041" s="219">
        <f>S1041*H1041</f>
        <v>0</v>
      </c>
      <c r="U1041" s="35"/>
      <c r="V1041" s="35"/>
      <c r="W1041" s="35"/>
      <c r="X1041" s="35"/>
      <c r="Y1041" s="35"/>
      <c r="Z1041" s="35"/>
      <c r="AA1041" s="35"/>
      <c r="AB1041" s="35"/>
      <c r="AC1041" s="35"/>
      <c r="AD1041" s="35"/>
      <c r="AE1041" s="35"/>
      <c r="AR1041" s="220" t="s">
        <v>396</v>
      </c>
      <c r="AT1041" s="220" t="s">
        <v>296</v>
      </c>
      <c r="AU1041" s="220" t="s">
        <v>83</v>
      </c>
      <c r="AY1041" s="18" t="s">
        <v>294</v>
      </c>
      <c r="BE1041" s="221">
        <f>IF(N1041="základní",J1041,0)</f>
        <v>0</v>
      </c>
      <c r="BF1041" s="221">
        <f>IF(N1041="snížená",J1041,0)</f>
        <v>0</v>
      </c>
      <c r="BG1041" s="221">
        <f>IF(N1041="zákl. přenesená",J1041,0)</f>
        <v>0</v>
      </c>
      <c r="BH1041" s="221">
        <f>IF(N1041="sníž. přenesená",J1041,0)</f>
        <v>0</v>
      </c>
      <c r="BI1041" s="221">
        <f>IF(N1041="nulová",J1041,0)</f>
        <v>0</v>
      </c>
      <c r="BJ1041" s="18" t="s">
        <v>81</v>
      </c>
      <c r="BK1041" s="221">
        <f>ROUND(I1041*H1041,2)</f>
        <v>0</v>
      </c>
      <c r="BL1041" s="18" t="s">
        <v>396</v>
      </c>
      <c r="BM1041" s="220" t="s">
        <v>1494</v>
      </c>
    </row>
    <row r="1042" spans="1:65" s="2" customFormat="1" ht="19.2" x14ac:dyDescent="0.2">
      <c r="A1042" s="35"/>
      <c r="B1042" s="36"/>
      <c r="C1042" s="37"/>
      <c r="D1042" s="222" t="s">
        <v>303</v>
      </c>
      <c r="E1042" s="37"/>
      <c r="F1042" s="223" t="s">
        <v>1495</v>
      </c>
      <c r="G1042" s="37"/>
      <c r="H1042" s="37"/>
      <c r="I1042" s="124"/>
      <c r="J1042" s="37"/>
      <c r="K1042" s="37"/>
      <c r="L1042" s="40"/>
      <c r="M1042" s="224"/>
      <c r="N1042" s="225"/>
      <c r="O1042" s="72"/>
      <c r="P1042" s="72"/>
      <c r="Q1042" s="72"/>
      <c r="R1042" s="72"/>
      <c r="S1042" s="72"/>
      <c r="T1042" s="73"/>
      <c r="U1042" s="35"/>
      <c r="V1042" s="35"/>
      <c r="W1042" s="35"/>
      <c r="X1042" s="35"/>
      <c r="Y1042" s="35"/>
      <c r="Z1042" s="35"/>
      <c r="AA1042" s="35"/>
      <c r="AB1042" s="35"/>
      <c r="AC1042" s="35"/>
      <c r="AD1042" s="35"/>
      <c r="AE1042" s="35"/>
      <c r="AT1042" s="18" t="s">
        <v>303</v>
      </c>
      <c r="AU1042" s="18" t="s">
        <v>83</v>
      </c>
    </row>
    <row r="1043" spans="1:65" s="2" customFormat="1" ht="36" customHeight="1" x14ac:dyDescent="0.2">
      <c r="A1043" s="35"/>
      <c r="B1043" s="36"/>
      <c r="C1043" s="209" t="s">
        <v>1496</v>
      </c>
      <c r="D1043" s="209" t="s">
        <v>296</v>
      </c>
      <c r="E1043" s="210" t="s">
        <v>1497</v>
      </c>
      <c r="F1043" s="211" t="s">
        <v>1498</v>
      </c>
      <c r="G1043" s="212" t="s">
        <v>299</v>
      </c>
      <c r="H1043" s="213">
        <v>155.642</v>
      </c>
      <c r="I1043" s="214"/>
      <c r="J1043" s="215">
        <f>ROUND(I1043*H1043,2)</f>
        <v>0</v>
      </c>
      <c r="K1043" s="211" t="s">
        <v>300</v>
      </c>
      <c r="L1043" s="40"/>
      <c r="M1043" s="216" t="s">
        <v>1</v>
      </c>
      <c r="N1043" s="217" t="s">
        <v>40</v>
      </c>
      <c r="O1043" s="72"/>
      <c r="P1043" s="218">
        <f>O1043*H1043</f>
        <v>0</v>
      </c>
      <c r="Q1043" s="218">
        <v>2.5999999999999998E-4</v>
      </c>
      <c r="R1043" s="218">
        <f>Q1043*H1043</f>
        <v>4.0466919999999997E-2</v>
      </c>
      <c r="S1043" s="218">
        <v>0</v>
      </c>
      <c r="T1043" s="219">
        <f>S1043*H1043</f>
        <v>0</v>
      </c>
      <c r="U1043" s="35"/>
      <c r="V1043" s="35"/>
      <c r="W1043" s="35"/>
      <c r="X1043" s="35"/>
      <c r="Y1043" s="35"/>
      <c r="Z1043" s="35"/>
      <c r="AA1043" s="35"/>
      <c r="AB1043" s="35"/>
      <c r="AC1043" s="35"/>
      <c r="AD1043" s="35"/>
      <c r="AE1043" s="35"/>
      <c r="AR1043" s="220" t="s">
        <v>396</v>
      </c>
      <c r="AT1043" s="220" t="s">
        <v>296</v>
      </c>
      <c r="AU1043" s="220" t="s">
        <v>83</v>
      </c>
      <c r="AY1043" s="18" t="s">
        <v>294</v>
      </c>
      <c r="BE1043" s="221">
        <f>IF(N1043="základní",J1043,0)</f>
        <v>0</v>
      </c>
      <c r="BF1043" s="221">
        <f>IF(N1043="snížená",J1043,0)</f>
        <v>0</v>
      </c>
      <c r="BG1043" s="221">
        <f>IF(N1043="zákl. přenesená",J1043,0)</f>
        <v>0</v>
      </c>
      <c r="BH1043" s="221">
        <f>IF(N1043="sníž. přenesená",J1043,0)</f>
        <v>0</v>
      </c>
      <c r="BI1043" s="221">
        <f>IF(N1043="nulová",J1043,0)</f>
        <v>0</v>
      </c>
      <c r="BJ1043" s="18" t="s">
        <v>81</v>
      </c>
      <c r="BK1043" s="221">
        <f>ROUND(I1043*H1043,2)</f>
        <v>0</v>
      </c>
      <c r="BL1043" s="18" t="s">
        <v>396</v>
      </c>
      <c r="BM1043" s="220" t="s">
        <v>1499</v>
      </c>
    </row>
    <row r="1044" spans="1:65" s="2" customFormat="1" ht="28.8" x14ac:dyDescent="0.2">
      <c r="A1044" s="35"/>
      <c r="B1044" s="36"/>
      <c r="C1044" s="37"/>
      <c r="D1044" s="222" t="s">
        <v>303</v>
      </c>
      <c r="E1044" s="37"/>
      <c r="F1044" s="223" t="s">
        <v>1500</v>
      </c>
      <c r="G1044" s="37"/>
      <c r="H1044" s="37"/>
      <c r="I1044" s="124"/>
      <c r="J1044" s="37"/>
      <c r="K1044" s="37"/>
      <c r="L1044" s="40"/>
      <c r="M1044" s="224"/>
      <c r="N1044" s="225"/>
      <c r="O1044" s="72"/>
      <c r="P1044" s="72"/>
      <c r="Q1044" s="72"/>
      <c r="R1044" s="72"/>
      <c r="S1044" s="72"/>
      <c r="T1044" s="73"/>
      <c r="U1044" s="35"/>
      <c r="V1044" s="35"/>
      <c r="W1044" s="35"/>
      <c r="X1044" s="35"/>
      <c r="Y1044" s="35"/>
      <c r="Z1044" s="35"/>
      <c r="AA1044" s="35"/>
      <c r="AB1044" s="35"/>
      <c r="AC1044" s="35"/>
      <c r="AD1044" s="35"/>
      <c r="AE1044" s="35"/>
      <c r="AT1044" s="18" t="s">
        <v>303</v>
      </c>
      <c r="AU1044" s="18" t="s">
        <v>83</v>
      </c>
    </row>
    <row r="1045" spans="1:65" s="2" customFormat="1" ht="28.8" x14ac:dyDescent="0.2">
      <c r="A1045" s="35"/>
      <c r="B1045" s="36"/>
      <c r="C1045" s="37"/>
      <c r="D1045" s="222" t="s">
        <v>305</v>
      </c>
      <c r="E1045" s="37"/>
      <c r="F1045" s="226" t="s">
        <v>306</v>
      </c>
      <c r="G1045" s="37"/>
      <c r="H1045" s="37"/>
      <c r="I1045" s="124"/>
      <c r="J1045" s="37"/>
      <c r="K1045" s="37"/>
      <c r="L1045" s="40"/>
      <c r="M1045" s="224"/>
      <c r="N1045" s="225"/>
      <c r="O1045" s="72"/>
      <c r="P1045" s="72"/>
      <c r="Q1045" s="72"/>
      <c r="R1045" s="72"/>
      <c r="S1045" s="72"/>
      <c r="T1045" s="73"/>
      <c r="U1045" s="35"/>
      <c r="V1045" s="35"/>
      <c r="W1045" s="35"/>
      <c r="X1045" s="35"/>
      <c r="Y1045" s="35"/>
      <c r="Z1045" s="35"/>
      <c r="AA1045" s="35"/>
      <c r="AB1045" s="35"/>
      <c r="AC1045" s="35"/>
      <c r="AD1045" s="35"/>
      <c r="AE1045" s="35"/>
      <c r="AT1045" s="18" t="s">
        <v>305</v>
      </c>
      <c r="AU1045" s="18" t="s">
        <v>83</v>
      </c>
    </row>
    <row r="1046" spans="1:65" s="13" customFormat="1" x14ac:dyDescent="0.2">
      <c r="B1046" s="227"/>
      <c r="C1046" s="228"/>
      <c r="D1046" s="222" t="s">
        <v>307</v>
      </c>
      <c r="E1046" s="229" t="s">
        <v>1</v>
      </c>
      <c r="F1046" s="230" t="s">
        <v>1501</v>
      </c>
      <c r="G1046" s="228"/>
      <c r="H1046" s="229" t="s">
        <v>1</v>
      </c>
      <c r="I1046" s="231"/>
      <c r="J1046" s="228"/>
      <c r="K1046" s="228"/>
      <c r="L1046" s="232"/>
      <c r="M1046" s="233"/>
      <c r="N1046" s="234"/>
      <c r="O1046" s="234"/>
      <c r="P1046" s="234"/>
      <c r="Q1046" s="234"/>
      <c r="R1046" s="234"/>
      <c r="S1046" s="234"/>
      <c r="T1046" s="235"/>
      <c r="AT1046" s="236" t="s">
        <v>307</v>
      </c>
      <c r="AU1046" s="236" t="s">
        <v>83</v>
      </c>
      <c r="AV1046" s="13" t="s">
        <v>81</v>
      </c>
      <c r="AW1046" s="13" t="s">
        <v>32</v>
      </c>
      <c r="AX1046" s="13" t="s">
        <v>75</v>
      </c>
      <c r="AY1046" s="236" t="s">
        <v>294</v>
      </c>
    </row>
    <row r="1047" spans="1:65" s="14" customFormat="1" x14ac:dyDescent="0.2">
      <c r="B1047" s="237"/>
      <c r="C1047" s="238"/>
      <c r="D1047" s="222" t="s">
        <v>307</v>
      </c>
      <c r="E1047" s="239" t="s">
        <v>1</v>
      </c>
      <c r="F1047" s="240" t="s">
        <v>1502</v>
      </c>
      <c r="G1047" s="238"/>
      <c r="H1047" s="241">
        <v>155.642</v>
      </c>
      <c r="I1047" s="242"/>
      <c r="J1047" s="238"/>
      <c r="K1047" s="238"/>
      <c r="L1047" s="243"/>
      <c r="M1047" s="281"/>
      <c r="N1047" s="282"/>
      <c r="O1047" s="282"/>
      <c r="P1047" s="282"/>
      <c r="Q1047" s="282"/>
      <c r="R1047" s="282"/>
      <c r="S1047" s="282"/>
      <c r="T1047" s="283"/>
      <c r="AT1047" s="247" t="s">
        <v>307</v>
      </c>
      <c r="AU1047" s="247" t="s">
        <v>83</v>
      </c>
      <c r="AV1047" s="14" t="s">
        <v>83</v>
      </c>
      <c r="AW1047" s="14" t="s">
        <v>32</v>
      </c>
      <c r="AX1047" s="14" t="s">
        <v>81</v>
      </c>
      <c r="AY1047" s="247" t="s">
        <v>294</v>
      </c>
    </row>
    <row r="1048" spans="1:65" s="2" customFormat="1" ht="6.9" customHeight="1" x14ac:dyDescent="0.2">
      <c r="A1048" s="35"/>
      <c r="B1048" s="55"/>
      <c r="C1048" s="56"/>
      <c r="D1048" s="56"/>
      <c r="E1048" s="56"/>
      <c r="F1048" s="56"/>
      <c r="G1048" s="56"/>
      <c r="H1048" s="56"/>
      <c r="I1048" s="159"/>
      <c r="J1048" s="56"/>
      <c r="K1048" s="56"/>
      <c r="L1048" s="40"/>
      <c r="M1048" s="35"/>
      <c r="O1048" s="35"/>
      <c r="P1048" s="35"/>
      <c r="Q1048" s="35"/>
      <c r="R1048" s="35"/>
      <c r="S1048" s="35"/>
      <c r="T1048" s="35"/>
      <c r="U1048" s="35"/>
      <c r="V1048" s="35"/>
      <c r="W1048" s="35"/>
      <c r="X1048" s="35"/>
      <c r="Y1048" s="35"/>
      <c r="Z1048" s="35"/>
      <c r="AA1048" s="35"/>
      <c r="AB1048" s="35"/>
      <c r="AC1048" s="35"/>
      <c r="AD1048" s="35"/>
      <c r="AE1048" s="35"/>
    </row>
  </sheetData>
  <sheetProtection algorithmName="SHA-512" hashValue="EuzyQco0r6mgWjUurKQJ3whxFB4nlcnZF442gMP9XIOK/G4yO4btlKYBWWEdk/upuREQ8sMircQyHat/jRy8bA==" saltValue="hf6Lk3LuCeC5HipAbFSSeQ==" spinCount="100000" sheet="1" objects="1" scenarios="1" formatColumns="0" formatRows="0" autoFilter="0"/>
  <autoFilter ref="C145:K1047"/>
  <mergeCells count="15">
    <mergeCell ref="E132:H132"/>
    <mergeCell ref="E136:H136"/>
    <mergeCell ref="E134:H134"/>
    <mergeCell ref="E138:H13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3"/>
  <sheetViews>
    <sheetView showGridLines="0" topLeftCell="A384" workbookViewId="0">
      <selection activeCell="F395" sqref="F395"/>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95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249</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1503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ROUND(J137,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ROUND((SUM(BE137:BE402)),  2)</f>
        <v>0</v>
      </c>
      <c r="G37" s="35"/>
      <c r="H37" s="35"/>
      <c r="I37" s="138">
        <v>0.21</v>
      </c>
      <c r="J37" s="137">
        <f>ROUND(((SUM(BE137:BE402))*I37),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ROUND((SUM(BF137:BF402)),  2)</f>
        <v>0</v>
      </c>
      <c r="G38" s="35"/>
      <c r="H38" s="35"/>
      <c r="I38" s="138">
        <v>0.15</v>
      </c>
      <c r="J38" s="137">
        <f>ROUND(((SUM(BF137:BF402))*I38),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ROUND((SUM(BG137:BG402)),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ROUND((SUM(BH137:BH402)),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ROUND((SUM(BI137:BI402)),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249</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01.2 Zdravotechnika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J137</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J138</f>
        <v>0</v>
      </c>
      <c r="K101" s="169"/>
      <c r="L101" s="174"/>
    </row>
    <row r="102" spans="1:47" s="10" customFormat="1" ht="19.95" customHeight="1" x14ac:dyDescent="0.2">
      <c r="B102" s="175"/>
      <c r="C102" s="104"/>
      <c r="D102" s="176" t="s">
        <v>258</v>
      </c>
      <c r="E102" s="177"/>
      <c r="F102" s="177"/>
      <c r="G102" s="177"/>
      <c r="H102" s="177"/>
      <c r="I102" s="178"/>
      <c r="J102" s="179">
        <f>J139</f>
        <v>0</v>
      </c>
      <c r="K102" s="104"/>
      <c r="L102" s="180"/>
    </row>
    <row r="103" spans="1:47" s="10" customFormat="1" ht="19.95" customHeight="1" x14ac:dyDescent="0.2">
      <c r="B103" s="175"/>
      <c r="C103" s="104"/>
      <c r="D103" s="176" t="s">
        <v>259</v>
      </c>
      <c r="E103" s="177"/>
      <c r="F103" s="177"/>
      <c r="G103" s="177"/>
      <c r="H103" s="177"/>
      <c r="I103" s="178"/>
      <c r="J103" s="179">
        <f>J212</f>
        <v>0</v>
      </c>
      <c r="K103" s="104"/>
      <c r="L103" s="180"/>
    </row>
    <row r="104" spans="1:47" s="10" customFormat="1" ht="19.95" customHeight="1" x14ac:dyDescent="0.2">
      <c r="B104" s="175"/>
      <c r="C104" s="104"/>
      <c r="D104" s="176" t="s">
        <v>261</v>
      </c>
      <c r="E104" s="177"/>
      <c r="F104" s="177"/>
      <c r="G104" s="177"/>
      <c r="H104" s="177"/>
      <c r="I104" s="178"/>
      <c r="J104" s="179">
        <f>J219</f>
        <v>0</v>
      </c>
      <c r="K104" s="104"/>
      <c r="L104" s="180"/>
    </row>
    <row r="105" spans="1:47" s="10" customFormat="1" ht="19.95" customHeight="1" x14ac:dyDescent="0.2">
      <c r="B105" s="175"/>
      <c r="C105" s="104"/>
      <c r="D105" s="176" t="s">
        <v>1504</v>
      </c>
      <c r="E105" s="177"/>
      <c r="F105" s="177"/>
      <c r="G105" s="177"/>
      <c r="H105" s="177"/>
      <c r="I105" s="178"/>
      <c r="J105" s="179">
        <f>J226</f>
        <v>0</v>
      </c>
      <c r="K105" s="104"/>
      <c r="L105" s="180"/>
    </row>
    <row r="106" spans="1:47" s="10" customFormat="1" ht="19.95" customHeight="1" x14ac:dyDescent="0.2">
      <c r="B106" s="175"/>
      <c r="C106" s="104"/>
      <c r="D106" s="176" t="s">
        <v>263</v>
      </c>
      <c r="E106" s="177"/>
      <c r="F106" s="177"/>
      <c r="G106" s="177"/>
      <c r="H106" s="177"/>
      <c r="I106" s="178"/>
      <c r="J106" s="179">
        <f>J256</f>
        <v>0</v>
      </c>
      <c r="K106" s="104"/>
      <c r="L106" s="180"/>
    </row>
    <row r="107" spans="1:47" s="10" customFormat="1" ht="19.95" customHeight="1" x14ac:dyDescent="0.2">
      <c r="B107" s="175"/>
      <c r="C107" s="104"/>
      <c r="D107" s="176" t="s">
        <v>264</v>
      </c>
      <c r="E107" s="177"/>
      <c r="F107" s="177"/>
      <c r="G107" s="177"/>
      <c r="H107" s="177"/>
      <c r="I107" s="178"/>
      <c r="J107" s="179">
        <f>J264</f>
        <v>0</v>
      </c>
      <c r="K107" s="104"/>
      <c r="L107" s="180"/>
    </row>
    <row r="108" spans="1:47" s="10" customFormat="1" ht="19.95" customHeight="1" x14ac:dyDescent="0.2">
      <c r="B108" s="175"/>
      <c r="C108" s="104"/>
      <c r="D108" s="176" t="s">
        <v>265</v>
      </c>
      <c r="E108" s="177"/>
      <c r="F108" s="177"/>
      <c r="G108" s="177"/>
      <c r="H108" s="177"/>
      <c r="I108" s="178"/>
      <c r="J108" s="179">
        <f>J277</f>
        <v>0</v>
      </c>
      <c r="K108" s="104"/>
      <c r="L108" s="180"/>
    </row>
    <row r="109" spans="1:47" s="9" customFormat="1" ht="24.9" customHeight="1" x14ac:dyDescent="0.2">
      <c r="B109" s="168"/>
      <c r="C109" s="169"/>
      <c r="D109" s="170" t="s">
        <v>266</v>
      </c>
      <c r="E109" s="171"/>
      <c r="F109" s="171"/>
      <c r="G109" s="171"/>
      <c r="H109" s="171"/>
      <c r="I109" s="172"/>
      <c r="J109" s="173">
        <f>J280</f>
        <v>0</v>
      </c>
      <c r="K109" s="169"/>
      <c r="L109" s="174"/>
    </row>
    <row r="110" spans="1:47" s="10" customFormat="1" ht="19.95" customHeight="1" x14ac:dyDescent="0.2">
      <c r="B110" s="175"/>
      <c r="C110" s="104"/>
      <c r="D110" s="176" t="s">
        <v>1505</v>
      </c>
      <c r="E110" s="177"/>
      <c r="F110" s="177"/>
      <c r="G110" s="177"/>
      <c r="H110" s="177"/>
      <c r="I110" s="178"/>
      <c r="J110" s="179">
        <f>J281</f>
        <v>0</v>
      </c>
      <c r="K110" s="104"/>
      <c r="L110" s="180"/>
    </row>
    <row r="111" spans="1:47" s="10" customFormat="1" ht="19.95" customHeight="1" x14ac:dyDescent="0.2">
      <c r="B111" s="175"/>
      <c r="C111" s="104"/>
      <c r="D111" s="176" t="s">
        <v>1506</v>
      </c>
      <c r="E111" s="177"/>
      <c r="F111" s="177"/>
      <c r="G111" s="177"/>
      <c r="H111" s="177"/>
      <c r="I111" s="178"/>
      <c r="J111" s="179">
        <f>J308</f>
        <v>0</v>
      </c>
      <c r="K111" s="104"/>
      <c r="L111" s="180"/>
    </row>
    <row r="112" spans="1:47" s="10" customFormat="1" ht="19.95" customHeight="1" x14ac:dyDescent="0.2">
      <c r="B112" s="175"/>
      <c r="C112" s="104"/>
      <c r="D112" s="176" t="s">
        <v>1507</v>
      </c>
      <c r="E112" s="177"/>
      <c r="F112" s="177"/>
      <c r="G112" s="177"/>
      <c r="H112" s="177"/>
      <c r="I112" s="178"/>
      <c r="J112" s="179">
        <f>J373</f>
        <v>0</v>
      </c>
      <c r="K112" s="104"/>
      <c r="L112" s="180"/>
    </row>
    <row r="113" spans="1:31" s="10" customFormat="1" ht="19.95" customHeight="1" x14ac:dyDescent="0.2">
      <c r="B113" s="175"/>
      <c r="C113" s="104"/>
      <c r="D113" s="176" t="s">
        <v>1508</v>
      </c>
      <c r="E113" s="177"/>
      <c r="F113" s="177"/>
      <c r="G113" s="177"/>
      <c r="H113" s="177"/>
      <c r="I113" s="178"/>
      <c r="J113" s="179">
        <f>J382</f>
        <v>0</v>
      </c>
      <c r="K113" s="104"/>
      <c r="L113" s="180"/>
    </row>
    <row r="114" spans="1:31" s="2" customFormat="1" ht="21.75" customHeight="1" x14ac:dyDescent="0.2">
      <c r="A114" s="35"/>
      <c r="B114" s="36"/>
      <c r="C114" s="37"/>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6.9" customHeight="1" x14ac:dyDescent="0.2">
      <c r="A115" s="35"/>
      <c r="B115" s="55"/>
      <c r="C115" s="56"/>
      <c r="D115" s="56"/>
      <c r="E115" s="56"/>
      <c r="F115" s="56"/>
      <c r="G115" s="56"/>
      <c r="H115" s="56"/>
      <c r="I115" s="159"/>
      <c r="J115" s="56"/>
      <c r="K115" s="56"/>
      <c r="L115" s="52"/>
      <c r="S115" s="35"/>
      <c r="T115" s="35"/>
      <c r="U115" s="35"/>
      <c r="V115" s="35"/>
      <c r="W115" s="35"/>
      <c r="X115" s="35"/>
      <c r="Y115" s="35"/>
      <c r="Z115" s="35"/>
      <c r="AA115" s="35"/>
      <c r="AB115" s="35"/>
      <c r="AC115" s="35"/>
      <c r="AD115" s="35"/>
      <c r="AE115" s="35"/>
    </row>
    <row r="119" spans="1:31" s="2" customFormat="1" ht="6.9" customHeight="1" x14ac:dyDescent="0.2">
      <c r="A119" s="35"/>
      <c r="B119" s="57"/>
      <c r="C119" s="58"/>
      <c r="D119" s="58"/>
      <c r="E119" s="58"/>
      <c r="F119" s="58"/>
      <c r="G119" s="58"/>
      <c r="H119" s="58"/>
      <c r="I119" s="162"/>
      <c r="J119" s="58"/>
      <c r="K119" s="58"/>
      <c r="L119" s="52"/>
      <c r="S119" s="35"/>
      <c r="T119" s="35"/>
      <c r="U119" s="35"/>
      <c r="V119" s="35"/>
      <c r="W119" s="35"/>
      <c r="X119" s="35"/>
      <c r="Y119" s="35"/>
      <c r="Z119" s="35"/>
      <c r="AA119" s="35"/>
      <c r="AB119" s="35"/>
      <c r="AC119" s="35"/>
      <c r="AD119" s="35"/>
      <c r="AE119" s="35"/>
    </row>
    <row r="120" spans="1:31" s="2" customFormat="1" ht="24.9" customHeight="1" x14ac:dyDescent="0.2">
      <c r="A120" s="35"/>
      <c r="B120" s="36"/>
      <c r="C120" s="24" t="s">
        <v>279</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6.9"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2" customHeight="1" x14ac:dyDescent="0.2">
      <c r="A122" s="35"/>
      <c r="B122" s="36"/>
      <c r="C122" s="30" t="s">
        <v>16</v>
      </c>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6.5" customHeight="1" x14ac:dyDescent="0.2">
      <c r="A123" s="35"/>
      <c r="B123" s="36"/>
      <c r="C123" s="37"/>
      <c r="D123" s="37"/>
      <c r="E123" s="342" t="str">
        <f>E7</f>
        <v>ČOV Přerov - kalová koncovka</v>
      </c>
      <c r="F123" s="343"/>
      <c r="G123" s="343"/>
      <c r="H123" s="343"/>
      <c r="I123" s="124"/>
      <c r="J123" s="37"/>
      <c r="K123" s="37"/>
      <c r="L123" s="52"/>
      <c r="S123" s="35"/>
      <c r="T123" s="35"/>
      <c r="U123" s="35"/>
      <c r="V123" s="35"/>
      <c r="W123" s="35"/>
      <c r="X123" s="35"/>
      <c r="Y123" s="35"/>
      <c r="Z123" s="35"/>
      <c r="AA123" s="35"/>
      <c r="AB123" s="35"/>
      <c r="AC123" s="35"/>
      <c r="AD123" s="35"/>
      <c r="AE123" s="35"/>
    </row>
    <row r="124" spans="1:31" s="1" customFormat="1" ht="12" customHeight="1" x14ac:dyDescent="0.2">
      <c r="B124" s="22"/>
      <c r="C124" s="30" t="s">
        <v>246</v>
      </c>
      <c r="D124" s="23"/>
      <c r="E124" s="23"/>
      <c r="F124" s="23"/>
      <c r="G124" s="23"/>
      <c r="H124" s="23"/>
      <c r="I124" s="116"/>
      <c r="J124" s="23"/>
      <c r="K124" s="23"/>
      <c r="L124" s="21"/>
    </row>
    <row r="125" spans="1:31" s="1" customFormat="1" ht="16.5" customHeight="1" x14ac:dyDescent="0.2">
      <c r="B125" s="22"/>
      <c r="C125" s="23"/>
      <c r="D125" s="23"/>
      <c r="E125" s="342" t="s">
        <v>247</v>
      </c>
      <c r="F125" s="303"/>
      <c r="G125" s="303"/>
      <c r="H125" s="303"/>
      <c r="I125" s="116"/>
      <c r="J125" s="23"/>
      <c r="K125" s="23"/>
      <c r="L125" s="21"/>
    </row>
    <row r="126" spans="1:31" s="1" customFormat="1" ht="12" customHeight="1" x14ac:dyDescent="0.2">
      <c r="B126" s="22"/>
      <c r="C126" s="30" t="s">
        <v>248</v>
      </c>
      <c r="D126" s="23"/>
      <c r="E126" s="23"/>
      <c r="F126" s="23"/>
      <c r="G126" s="23"/>
      <c r="H126" s="23"/>
      <c r="I126" s="116"/>
      <c r="J126" s="23"/>
      <c r="K126" s="23"/>
      <c r="L126" s="21"/>
    </row>
    <row r="127" spans="1:31" s="2" customFormat="1" ht="16.5" customHeight="1" x14ac:dyDescent="0.2">
      <c r="A127" s="35"/>
      <c r="B127" s="36"/>
      <c r="C127" s="37"/>
      <c r="D127" s="37"/>
      <c r="E127" s="344" t="s">
        <v>249</v>
      </c>
      <c r="F127" s="345"/>
      <c r="G127" s="345"/>
      <c r="H127" s="345"/>
      <c r="I127" s="124"/>
      <c r="J127" s="37"/>
      <c r="K127" s="37"/>
      <c r="L127" s="52"/>
      <c r="S127" s="35"/>
      <c r="T127" s="35"/>
      <c r="U127" s="35"/>
      <c r="V127" s="35"/>
      <c r="W127" s="35"/>
      <c r="X127" s="35"/>
      <c r="Y127" s="35"/>
      <c r="Z127" s="35"/>
      <c r="AA127" s="35"/>
      <c r="AB127" s="35"/>
      <c r="AC127" s="35"/>
      <c r="AD127" s="35"/>
      <c r="AE127" s="35"/>
    </row>
    <row r="128" spans="1:31" s="2" customFormat="1" ht="12" customHeight="1" x14ac:dyDescent="0.2">
      <c r="A128" s="35"/>
      <c r="B128" s="36"/>
      <c r="C128" s="30" t="s">
        <v>250</v>
      </c>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16.5" customHeight="1" x14ac:dyDescent="0.2">
      <c r="A129" s="35"/>
      <c r="B129" s="36"/>
      <c r="C129" s="37"/>
      <c r="D129" s="37"/>
      <c r="E129" s="323" t="str">
        <f>E13</f>
        <v>0002 - SO 01.2 Zdravotechnika</v>
      </c>
      <c r="F129" s="345"/>
      <c r="G129" s="345"/>
      <c r="H129" s="345"/>
      <c r="I129" s="124"/>
      <c r="J129" s="37"/>
      <c r="K129" s="37"/>
      <c r="L129" s="52"/>
      <c r="S129" s="35"/>
      <c r="T129" s="35"/>
      <c r="U129" s="35"/>
      <c r="V129" s="35"/>
      <c r="W129" s="35"/>
      <c r="X129" s="35"/>
      <c r="Y129" s="35"/>
      <c r="Z129" s="35"/>
      <c r="AA129" s="35"/>
      <c r="AB129" s="35"/>
      <c r="AC129" s="35"/>
      <c r="AD129" s="35"/>
      <c r="AE129" s="35"/>
    </row>
    <row r="130" spans="1:65" s="2" customFormat="1" ht="6.9"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2" customFormat="1" ht="12" customHeight="1" x14ac:dyDescent="0.2">
      <c r="A131" s="35"/>
      <c r="B131" s="36"/>
      <c r="C131" s="30" t="s">
        <v>20</v>
      </c>
      <c r="D131" s="37"/>
      <c r="E131" s="37"/>
      <c r="F131" s="28" t="str">
        <f>F16</f>
        <v xml:space="preserve"> </v>
      </c>
      <c r="G131" s="37"/>
      <c r="H131" s="37"/>
      <c r="I131" s="125" t="s">
        <v>22</v>
      </c>
      <c r="J131" s="67" t="str">
        <f>IF(J16="","",J16)</f>
        <v>6. 12. 2018</v>
      </c>
      <c r="K131" s="37"/>
      <c r="L131" s="52"/>
      <c r="S131" s="35"/>
      <c r="T131" s="35"/>
      <c r="U131" s="35"/>
      <c r="V131" s="35"/>
      <c r="W131" s="35"/>
      <c r="X131" s="35"/>
      <c r="Y131" s="35"/>
      <c r="Z131" s="35"/>
      <c r="AA131" s="35"/>
      <c r="AB131" s="35"/>
      <c r="AC131" s="35"/>
      <c r="AD131" s="35"/>
      <c r="AE131" s="35"/>
    </row>
    <row r="132" spans="1:65" s="2" customFormat="1" ht="6.9" customHeight="1" x14ac:dyDescent="0.2">
      <c r="A132" s="35"/>
      <c r="B132" s="36"/>
      <c r="C132" s="37"/>
      <c r="D132" s="37"/>
      <c r="E132" s="37"/>
      <c r="F132" s="37"/>
      <c r="G132" s="37"/>
      <c r="H132" s="37"/>
      <c r="I132" s="124"/>
      <c r="J132" s="37"/>
      <c r="K132" s="37"/>
      <c r="L132" s="52"/>
      <c r="S132" s="35"/>
      <c r="T132" s="35"/>
      <c r="U132" s="35"/>
      <c r="V132" s="35"/>
      <c r="W132" s="35"/>
      <c r="X132" s="35"/>
      <c r="Y132" s="35"/>
      <c r="Z132" s="35"/>
      <c r="AA132" s="35"/>
      <c r="AB132" s="35"/>
      <c r="AC132" s="35"/>
      <c r="AD132" s="35"/>
      <c r="AE132" s="35"/>
    </row>
    <row r="133" spans="1:65" s="2" customFormat="1" ht="43.2" customHeight="1" x14ac:dyDescent="0.2">
      <c r="A133" s="35"/>
      <c r="B133" s="36"/>
      <c r="C133" s="30" t="s">
        <v>24</v>
      </c>
      <c r="D133" s="37"/>
      <c r="E133" s="37"/>
      <c r="F133" s="28" t="str">
        <f>E19</f>
        <v>Vodovody a kanalizace Přerov, a.s.</v>
      </c>
      <c r="G133" s="37"/>
      <c r="H133" s="37"/>
      <c r="I133" s="125" t="s">
        <v>30</v>
      </c>
      <c r="J133" s="33" t="str">
        <f>E25</f>
        <v>Sweco Hydroprojekt a.s., divize Morava</v>
      </c>
      <c r="K133" s="37"/>
      <c r="L133" s="52"/>
      <c r="S133" s="35"/>
      <c r="T133" s="35"/>
      <c r="U133" s="35"/>
      <c r="V133" s="35"/>
      <c r="W133" s="35"/>
      <c r="X133" s="35"/>
      <c r="Y133" s="35"/>
      <c r="Z133" s="35"/>
      <c r="AA133" s="35"/>
      <c r="AB133" s="35"/>
      <c r="AC133" s="35"/>
      <c r="AD133" s="35"/>
      <c r="AE133" s="35"/>
    </row>
    <row r="134" spans="1:65" s="2" customFormat="1" ht="15.15" customHeight="1" x14ac:dyDescent="0.2">
      <c r="A134" s="35"/>
      <c r="B134" s="36"/>
      <c r="C134" s="30" t="s">
        <v>28</v>
      </c>
      <c r="D134" s="37"/>
      <c r="E134" s="37"/>
      <c r="F134" s="28" t="str">
        <f>IF(E22="","",E22)</f>
        <v>Vyplň údaj</v>
      </c>
      <c r="G134" s="37"/>
      <c r="H134" s="37"/>
      <c r="I134" s="125" t="s">
        <v>33</v>
      </c>
      <c r="J134" s="33" t="str">
        <f>E28</f>
        <v xml:space="preserve"> </v>
      </c>
      <c r="K134" s="37"/>
      <c r="L134" s="52"/>
      <c r="S134" s="35"/>
      <c r="T134" s="35"/>
      <c r="U134" s="35"/>
      <c r="V134" s="35"/>
      <c r="W134" s="35"/>
      <c r="X134" s="35"/>
      <c r="Y134" s="35"/>
      <c r="Z134" s="35"/>
      <c r="AA134" s="35"/>
      <c r="AB134" s="35"/>
      <c r="AC134" s="35"/>
      <c r="AD134" s="35"/>
      <c r="AE134" s="35"/>
    </row>
    <row r="135" spans="1:65" s="2" customFormat="1" ht="10.35" customHeight="1" x14ac:dyDescent="0.2">
      <c r="A135" s="35"/>
      <c r="B135" s="36"/>
      <c r="C135" s="37"/>
      <c r="D135" s="37"/>
      <c r="E135" s="37"/>
      <c r="F135" s="37"/>
      <c r="G135" s="37"/>
      <c r="H135" s="37"/>
      <c r="I135" s="124"/>
      <c r="J135" s="37"/>
      <c r="K135" s="37"/>
      <c r="L135" s="52"/>
      <c r="S135" s="35"/>
      <c r="T135" s="35"/>
      <c r="U135" s="35"/>
      <c r="V135" s="35"/>
      <c r="W135" s="35"/>
      <c r="X135" s="35"/>
      <c r="Y135" s="35"/>
      <c r="Z135" s="35"/>
      <c r="AA135" s="35"/>
      <c r="AB135" s="35"/>
      <c r="AC135" s="35"/>
      <c r="AD135" s="35"/>
      <c r="AE135" s="35"/>
    </row>
    <row r="136" spans="1:65" s="11" customFormat="1" ht="29.25" customHeight="1" x14ac:dyDescent="0.2">
      <c r="A136" s="181"/>
      <c r="B136" s="182"/>
      <c r="C136" s="183" t="s">
        <v>280</v>
      </c>
      <c r="D136" s="184" t="s">
        <v>60</v>
      </c>
      <c r="E136" s="184" t="s">
        <v>56</v>
      </c>
      <c r="F136" s="184" t="s">
        <v>57</v>
      </c>
      <c r="G136" s="184" t="s">
        <v>281</v>
      </c>
      <c r="H136" s="184" t="s">
        <v>282</v>
      </c>
      <c r="I136" s="185" t="s">
        <v>283</v>
      </c>
      <c r="J136" s="184" t="s">
        <v>254</v>
      </c>
      <c r="K136" s="186" t="s">
        <v>284</v>
      </c>
      <c r="L136" s="187"/>
      <c r="M136" s="76" t="s">
        <v>1</v>
      </c>
      <c r="N136" s="77" t="s">
        <v>39</v>
      </c>
      <c r="O136" s="77" t="s">
        <v>285</v>
      </c>
      <c r="P136" s="77" t="s">
        <v>286</v>
      </c>
      <c r="Q136" s="77" t="s">
        <v>287</v>
      </c>
      <c r="R136" s="77" t="s">
        <v>288</v>
      </c>
      <c r="S136" s="77" t="s">
        <v>289</v>
      </c>
      <c r="T136" s="78" t="s">
        <v>290</v>
      </c>
      <c r="U136" s="181"/>
      <c r="V136" s="181"/>
      <c r="W136" s="181"/>
      <c r="X136" s="181"/>
      <c r="Y136" s="181"/>
      <c r="Z136" s="181"/>
      <c r="AA136" s="181"/>
      <c r="AB136" s="181"/>
      <c r="AC136" s="181"/>
      <c r="AD136" s="181"/>
      <c r="AE136" s="181"/>
    </row>
    <row r="137" spans="1:65" s="2" customFormat="1" ht="22.95" customHeight="1" x14ac:dyDescent="0.3">
      <c r="A137" s="35"/>
      <c r="B137" s="36"/>
      <c r="C137" s="83" t="s">
        <v>291</v>
      </c>
      <c r="D137" s="37"/>
      <c r="E137" s="37"/>
      <c r="F137" s="37"/>
      <c r="G137" s="37"/>
      <c r="H137" s="37"/>
      <c r="I137" s="124"/>
      <c r="J137" s="188">
        <f>BK137</f>
        <v>0</v>
      </c>
      <c r="K137" s="37"/>
      <c r="L137" s="40"/>
      <c r="M137" s="79"/>
      <c r="N137" s="189"/>
      <c r="O137" s="80"/>
      <c r="P137" s="190">
        <f>P138+P280</f>
        <v>0</v>
      </c>
      <c r="Q137" s="80"/>
      <c r="R137" s="190">
        <f>R138+R280</f>
        <v>8.4189109000000002</v>
      </c>
      <c r="S137" s="80"/>
      <c r="T137" s="191">
        <f>T138+T280</f>
        <v>11.928671999999999</v>
      </c>
      <c r="U137" s="35"/>
      <c r="V137" s="35"/>
      <c r="W137" s="35"/>
      <c r="X137" s="35"/>
      <c r="Y137" s="35"/>
      <c r="Z137" s="35"/>
      <c r="AA137" s="35"/>
      <c r="AB137" s="35"/>
      <c r="AC137" s="35"/>
      <c r="AD137" s="35"/>
      <c r="AE137" s="35"/>
      <c r="AT137" s="18" t="s">
        <v>74</v>
      </c>
      <c r="AU137" s="18" t="s">
        <v>256</v>
      </c>
      <c r="BK137" s="192">
        <f>BK138+BK280</f>
        <v>0</v>
      </c>
    </row>
    <row r="138" spans="1:65" s="12" customFormat="1" ht="25.95" customHeight="1" x14ac:dyDescent="0.25">
      <c r="B138" s="193"/>
      <c r="C138" s="194"/>
      <c r="D138" s="195" t="s">
        <v>74</v>
      </c>
      <c r="E138" s="196" t="s">
        <v>292</v>
      </c>
      <c r="F138" s="196" t="s">
        <v>293</v>
      </c>
      <c r="G138" s="194"/>
      <c r="H138" s="194"/>
      <c r="I138" s="197"/>
      <c r="J138" s="198">
        <f>BK138</f>
        <v>0</v>
      </c>
      <c r="K138" s="194"/>
      <c r="L138" s="199"/>
      <c r="M138" s="200"/>
      <c r="N138" s="201"/>
      <c r="O138" s="201"/>
      <c r="P138" s="202">
        <f>P139+P212+P219+P226+P256+P264+P277</f>
        <v>0</v>
      </c>
      <c r="Q138" s="201"/>
      <c r="R138" s="202">
        <f>R139+R212+R219+R226+R256+R264+R277</f>
        <v>8.4105109000000002</v>
      </c>
      <c r="S138" s="201"/>
      <c r="T138" s="203">
        <f>T139+T212+T219+T226+T256+T264+T277</f>
        <v>11.928671999999999</v>
      </c>
      <c r="AR138" s="204" t="s">
        <v>81</v>
      </c>
      <c r="AT138" s="205" t="s">
        <v>74</v>
      </c>
      <c r="AU138" s="205" t="s">
        <v>75</v>
      </c>
      <c r="AY138" s="204" t="s">
        <v>294</v>
      </c>
      <c r="BK138" s="206">
        <f>BK139+BK212+BK219+BK226+BK256+BK264+BK277</f>
        <v>0</v>
      </c>
    </row>
    <row r="139" spans="1:65" s="12" customFormat="1" ht="22.95" customHeight="1" x14ac:dyDescent="0.25">
      <c r="B139" s="193"/>
      <c r="C139" s="194"/>
      <c r="D139" s="195" t="s">
        <v>74</v>
      </c>
      <c r="E139" s="207" t="s">
        <v>81</v>
      </c>
      <c r="F139" s="207" t="s">
        <v>295</v>
      </c>
      <c r="G139" s="194"/>
      <c r="H139" s="194"/>
      <c r="I139" s="197"/>
      <c r="J139" s="208">
        <f>BK139</f>
        <v>0</v>
      </c>
      <c r="K139" s="194"/>
      <c r="L139" s="199"/>
      <c r="M139" s="200"/>
      <c r="N139" s="201"/>
      <c r="O139" s="201"/>
      <c r="P139" s="202">
        <f>SUM(P140:P211)</f>
        <v>0</v>
      </c>
      <c r="Q139" s="201"/>
      <c r="R139" s="202">
        <f>SUM(R140:R211)</f>
        <v>8.3554826999999996</v>
      </c>
      <c r="S139" s="201"/>
      <c r="T139" s="203">
        <f>SUM(T140:T211)</f>
        <v>11.928671999999999</v>
      </c>
      <c r="AR139" s="204" t="s">
        <v>81</v>
      </c>
      <c r="AT139" s="205" t="s">
        <v>74</v>
      </c>
      <c r="AU139" s="205" t="s">
        <v>81</v>
      </c>
      <c r="AY139" s="204" t="s">
        <v>294</v>
      </c>
      <c r="BK139" s="206">
        <f>SUM(BK140:BK211)</f>
        <v>0</v>
      </c>
    </row>
    <row r="140" spans="1:65" s="2" customFormat="1" ht="24" customHeight="1" x14ac:dyDescent="0.2">
      <c r="A140" s="35"/>
      <c r="B140" s="36"/>
      <c r="C140" s="209" t="s">
        <v>81</v>
      </c>
      <c r="D140" s="209" t="s">
        <v>296</v>
      </c>
      <c r="E140" s="210" t="s">
        <v>310</v>
      </c>
      <c r="F140" s="211" t="s">
        <v>311</v>
      </c>
      <c r="G140" s="212" t="s">
        <v>299</v>
      </c>
      <c r="H140" s="213">
        <v>12.222</v>
      </c>
      <c r="I140" s="214"/>
      <c r="J140" s="215">
        <f>ROUND(I140*H140,2)</f>
        <v>0</v>
      </c>
      <c r="K140" s="211" t="s">
        <v>300</v>
      </c>
      <c r="L140" s="40"/>
      <c r="M140" s="216" t="s">
        <v>1</v>
      </c>
      <c r="N140" s="217" t="s">
        <v>40</v>
      </c>
      <c r="O140" s="72"/>
      <c r="P140" s="218">
        <f>O140*H140</f>
        <v>0</v>
      </c>
      <c r="Q140" s="218">
        <v>0</v>
      </c>
      <c r="R140" s="218">
        <f>Q140*H140</f>
        <v>0</v>
      </c>
      <c r="S140" s="218">
        <v>0.75</v>
      </c>
      <c r="T140" s="219">
        <f>S140*H140</f>
        <v>9.1664999999999992</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1509</v>
      </c>
    </row>
    <row r="141" spans="1:65" s="2" customFormat="1" ht="48" x14ac:dyDescent="0.2">
      <c r="A141" s="35"/>
      <c r="B141" s="36"/>
      <c r="C141" s="37"/>
      <c r="D141" s="222" t="s">
        <v>303</v>
      </c>
      <c r="E141" s="37"/>
      <c r="F141" s="223" t="s">
        <v>313</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24" customHeight="1" x14ac:dyDescent="0.2">
      <c r="A142" s="35"/>
      <c r="B142" s="36"/>
      <c r="C142" s="209" t="s">
        <v>83</v>
      </c>
      <c r="D142" s="209" t="s">
        <v>296</v>
      </c>
      <c r="E142" s="210" t="s">
        <v>314</v>
      </c>
      <c r="F142" s="211" t="s">
        <v>315</v>
      </c>
      <c r="G142" s="212" t="s">
        <v>299</v>
      </c>
      <c r="H142" s="213">
        <v>12.222</v>
      </c>
      <c r="I142" s="214"/>
      <c r="J142" s="215">
        <f>ROUND(I142*H142,2)</f>
        <v>0</v>
      </c>
      <c r="K142" s="211" t="s">
        <v>300</v>
      </c>
      <c r="L142" s="40"/>
      <c r="M142" s="216" t="s">
        <v>1</v>
      </c>
      <c r="N142" s="217" t="s">
        <v>40</v>
      </c>
      <c r="O142" s="72"/>
      <c r="P142" s="218">
        <f>O142*H142</f>
        <v>0</v>
      </c>
      <c r="Q142" s="218">
        <v>0</v>
      </c>
      <c r="R142" s="218">
        <f>Q142*H142</f>
        <v>0</v>
      </c>
      <c r="S142" s="218">
        <v>9.8000000000000004E-2</v>
      </c>
      <c r="T142" s="219">
        <f>S142*H142</f>
        <v>1.197756</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1510</v>
      </c>
    </row>
    <row r="143" spans="1:65" s="2" customFormat="1" ht="38.4" x14ac:dyDescent="0.2">
      <c r="A143" s="35"/>
      <c r="B143" s="36"/>
      <c r="C143" s="37"/>
      <c r="D143" s="222" t="s">
        <v>303</v>
      </c>
      <c r="E143" s="37"/>
      <c r="F143" s="223" t="s">
        <v>317</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4" customHeight="1" x14ac:dyDescent="0.2">
      <c r="A144" s="35"/>
      <c r="B144" s="36"/>
      <c r="C144" s="209" t="s">
        <v>91</v>
      </c>
      <c r="D144" s="209" t="s">
        <v>296</v>
      </c>
      <c r="E144" s="210" t="s">
        <v>318</v>
      </c>
      <c r="F144" s="211" t="s">
        <v>319</v>
      </c>
      <c r="G144" s="212" t="s">
        <v>299</v>
      </c>
      <c r="H144" s="213">
        <v>12.222</v>
      </c>
      <c r="I144" s="214"/>
      <c r="J144" s="215">
        <f>ROUND(I144*H144,2)</f>
        <v>0</v>
      </c>
      <c r="K144" s="211" t="s">
        <v>300</v>
      </c>
      <c r="L144" s="40"/>
      <c r="M144" s="216" t="s">
        <v>1</v>
      </c>
      <c r="N144" s="217" t="s">
        <v>40</v>
      </c>
      <c r="O144" s="72"/>
      <c r="P144" s="218">
        <f>O144*H144</f>
        <v>0</v>
      </c>
      <c r="Q144" s="218">
        <v>5.0000000000000002E-5</v>
      </c>
      <c r="R144" s="218">
        <f>Q144*H144</f>
        <v>6.1110000000000005E-4</v>
      </c>
      <c r="S144" s="218">
        <v>0.128</v>
      </c>
      <c r="T144" s="219">
        <f>S144*H144</f>
        <v>1.564416</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1511</v>
      </c>
    </row>
    <row r="145" spans="1:65" s="2" customFormat="1" ht="28.8" x14ac:dyDescent="0.2">
      <c r="A145" s="35"/>
      <c r="B145" s="36"/>
      <c r="C145" s="37"/>
      <c r="D145" s="222" t="s">
        <v>303</v>
      </c>
      <c r="E145" s="37"/>
      <c r="F145" s="223" t="s">
        <v>321</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9.2" x14ac:dyDescent="0.2">
      <c r="A146" s="35"/>
      <c r="B146" s="36"/>
      <c r="C146" s="37"/>
      <c r="D146" s="222" t="s">
        <v>305</v>
      </c>
      <c r="E146" s="37"/>
      <c r="F146" s="226" t="s">
        <v>1512</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4" customFormat="1" x14ac:dyDescent="0.2">
      <c r="B147" s="237"/>
      <c r="C147" s="238"/>
      <c r="D147" s="222" t="s">
        <v>307</v>
      </c>
      <c r="E147" s="239" t="s">
        <v>1</v>
      </c>
      <c r="F147" s="240" t="s">
        <v>1513</v>
      </c>
      <c r="G147" s="238"/>
      <c r="H147" s="241">
        <v>7.4160000000000004</v>
      </c>
      <c r="I147" s="242"/>
      <c r="J147" s="238"/>
      <c r="K147" s="238"/>
      <c r="L147" s="243"/>
      <c r="M147" s="244"/>
      <c r="N147" s="245"/>
      <c r="O147" s="245"/>
      <c r="P147" s="245"/>
      <c r="Q147" s="245"/>
      <c r="R147" s="245"/>
      <c r="S147" s="245"/>
      <c r="T147" s="246"/>
      <c r="AT147" s="247" t="s">
        <v>307</v>
      </c>
      <c r="AU147" s="247" t="s">
        <v>83</v>
      </c>
      <c r="AV147" s="14" t="s">
        <v>83</v>
      </c>
      <c r="AW147" s="14" t="s">
        <v>32</v>
      </c>
      <c r="AX147" s="14" t="s">
        <v>75</v>
      </c>
      <c r="AY147" s="247" t="s">
        <v>294</v>
      </c>
    </row>
    <row r="148" spans="1:65" s="14" customFormat="1" x14ac:dyDescent="0.2">
      <c r="B148" s="237"/>
      <c r="C148" s="238"/>
      <c r="D148" s="222" t="s">
        <v>307</v>
      </c>
      <c r="E148" s="239" t="s">
        <v>1</v>
      </c>
      <c r="F148" s="240" t="s">
        <v>1514</v>
      </c>
      <c r="G148" s="238"/>
      <c r="H148" s="241">
        <v>4.806</v>
      </c>
      <c r="I148" s="242"/>
      <c r="J148" s="238"/>
      <c r="K148" s="238"/>
      <c r="L148" s="243"/>
      <c r="M148" s="244"/>
      <c r="N148" s="245"/>
      <c r="O148" s="245"/>
      <c r="P148" s="245"/>
      <c r="Q148" s="245"/>
      <c r="R148" s="245"/>
      <c r="S148" s="245"/>
      <c r="T148" s="246"/>
      <c r="AT148" s="247" t="s">
        <v>307</v>
      </c>
      <c r="AU148" s="247" t="s">
        <v>83</v>
      </c>
      <c r="AV148" s="14" t="s">
        <v>83</v>
      </c>
      <c r="AW148" s="14" t="s">
        <v>32</v>
      </c>
      <c r="AX148" s="14" t="s">
        <v>75</v>
      </c>
      <c r="AY148" s="247" t="s">
        <v>294</v>
      </c>
    </row>
    <row r="149" spans="1:65" s="16" customFormat="1" x14ac:dyDescent="0.2">
      <c r="B149" s="269"/>
      <c r="C149" s="270"/>
      <c r="D149" s="222" t="s">
        <v>307</v>
      </c>
      <c r="E149" s="271" t="s">
        <v>1</v>
      </c>
      <c r="F149" s="272" t="s">
        <v>457</v>
      </c>
      <c r="G149" s="270"/>
      <c r="H149" s="273">
        <v>12.222000000000001</v>
      </c>
      <c r="I149" s="274"/>
      <c r="J149" s="270"/>
      <c r="K149" s="270"/>
      <c r="L149" s="275"/>
      <c r="M149" s="276"/>
      <c r="N149" s="277"/>
      <c r="O149" s="277"/>
      <c r="P149" s="277"/>
      <c r="Q149" s="277"/>
      <c r="R149" s="277"/>
      <c r="S149" s="277"/>
      <c r="T149" s="278"/>
      <c r="AT149" s="279" t="s">
        <v>307</v>
      </c>
      <c r="AU149" s="279" t="s">
        <v>83</v>
      </c>
      <c r="AV149" s="16" t="s">
        <v>301</v>
      </c>
      <c r="AW149" s="16" t="s">
        <v>32</v>
      </c>
      <c r="AX149" s="16" t="s">
        <v>81</v>
      </c>
      <c r="AY149" s="279" t="s">
        <v>294</v>
      </c>
    </row>
    <row r="150" spans="1:65" s="2" customFormat="1" ht="24" customHeight="1" x14ac:dyDescent="0.2">
      <c r="A150" s="35"/>
      <c r="B150" s="36"/>
      <c r="C150" s="209" t="s">
        <v>301</v>
      </c>
      <c r="D150" s="209" t="s">
        <v>296</v>
      </c>
      <c r="E150" s="210" t="s">
        <v>1515</v>
      </c>
      <c r="F150" s="211" t="s">
        <v>1516</v>
      </c>
      <c r="G150" s="212" t="s">
        <v>349</v>
      </c>
      <c r="H150" s="213">
        <v>11.922000000000001</v>
      </c>
      <c r="I150" s="214"/>
      <c r="J150" s="215">
        <f>ROUND(I150*H150,2)</f>
        <v>0</v>
      </c>
      <c r="K150" s="211" t="s">
        <v>300</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1517</v>
      </c>
    </row>
    <row r="151" spans="1:65" s="2" customFormat="1" ht="28.8" x14ac:dyDescent="0.2">
      <c r="A151" s="35"/>
      <c r="B151" s="36"/>
      <c r="C151" s="37"/>
      <c r="D151" s="222" t="s">
        <v>303</v>
      </c>
      <c r="E151" s="37"/>
      <c r="F151" s="223" t="s">
        <v>1518</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8.8" x14ac:dyDescent="0.2">
      <c r="A152" s="35"/>
      <c r="B152" s="36"/>
      <c r="C152" s="37"/>
      <c r="D152" s="222" t="s">
        <v>305</v>
      </c>
      <c r="E152" s="37"/>
      <c r="F152" s="226" t="s">
        <v>1519</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14" customFormat="1" x14ac:dyDescent="0.2">
      <c r="B153" s="237"/>
      <c r="C153" s="238"/>
      <c r="D153" s="222" t="s">
        <v>307</v>
      </c>
      <c r="E153" s="239" t="s">
        <v>1</v>
      </c>
      <c r="F153" s="240" t="s">
        <v>1520</v>
      </c>
      <c r="G153" s="238"/>
      <c r="H153" s="241">
        <v>8.7509999999999994</v>
      </c>
      <c r="I153" s="242"/>
      <c r="J153" s="238"/>
      <c r="K153" s="238"/>
      <c r="L153" s="243"/>
      <c r="M153" s="244"/>
      <c r="N153" s="245"/>
      <c r="O153" s="245"/>
      <c r="P153" s="245"/>
      <c r="Q153" s="245"/>
      <c r="R153" s="245"/>
      <c r="S153" s="245"/>
      <c r="T153" s="246"/>
      <c r="AT153" s="247" t="s">
        <v>307</v>
      </c>
      <c r="AU153" s="247" t="s">
        <v>83</v>
      </c>
      <c r="AV153" s="14" t="s">
        <v>83</v>
      </c>
      <c r="AW153" s="14" t="s">
        <v>32</v>
      </c>
      <c r="AX153" s="14" t="s">
        <v>75</v>
      </c>
      <c r="AY153" s="247" t="s">
        <v>294</v>
      </c>
    </row>
    <row r="154" spans="1:65" s="14" customFormat="1" x14ac:dyDescent="0.2">
      <c r="B154" s="237"/>
      <c r="C154" s="238"/>
      <c r="D154" s="222" t="s">
        <v>307</v>
      </c>
      <c r="E154" s="239" t="s">
        <v>1</v>
      </c>
      <c r="F154" s="240" t="s">
        <v>1521</v>
      </c>
      <c r="G154" s="238"/>
      <c r="H154" s="241">
        <v>6.1520000000000001</v>
      </c>
      <c r="I154" s="242"/>
      <c r="J154" s="238"/>
      <c r="K154" s="238"/>
      <c r="L154" s="243"/>
      <c r="M154" s="244"/>
      <c r="N154" s="245"/>
      <c r="O154" s="245"/>
      <c r="P154" s="245"/>
      <c r="Q154" s="245"/>
      <c r="R154" s="245"/>
      <c r="S154" s="245"/>
      <c r="T154" s="246"/>
      <c r="AT154" s="247" t="s">
        <v>307</v>
      </c>
      <c r="AU154" s="247" t="s">
        <v>83</v>
      </c>
      <c r="AV154" s="14" t="s">
        <v>83</v>
      </c>
      <c r="AW154" s="14" t="s">
        <v>32</v>
      </c>
      <c r="AX154" s="14" t="s">
        <v>75</v>
      </c>
      <c r="AY154" s="247" t="s">
        <v>294</v>
      </c>
    </row>
    <row r="155" spans="1:65" s="15" customFormat="1" x14ac:dyDescent="0.2">
      <c r="B155" s="248"/>
      <c r="C155" s="249"/>
      <c r="D155" s="222" t="s">
        <v>307</v>
      </c>
      <c r="E155" s="250" t="s">
        <v>1</v>
      </c>
      <c r="F155" s="251" t="s">
        <v>363</v>
      </c>
      <c r="G155" s="249"/>
      <c r="H155" s="252">
        <v>14.902999999999999</v>
      </c>
      <c r="I155" s="253"/>
      <c r="J155" s="249"/>
      <c r="K155" s="249"/>
      <c r="L155" s="254"/>
      <c r="M155" s="255"/>
      <c r="N155" s="256"/>
      <c r="O155" s="256"/>
      <c r="P155" s="256"/>
      <c r="Q155" s="256"/>
      <c r="R155" s="256"/>
      <c r="S155" s="256"/>
      <c r="T155" s="257"/>
      <c r="AT155" s="258" t="s">
        <v>307</v>
      </c>
      <c r="AU155" s="258" t="s">
        <v>83</v>
      </c>
      <c r="AV155" s="15" t="s">
        <v>91</v>
      </c>
      <c r="AW155" s="15" t="s">
        <v>32</v>
      </c>
      <c r="AX155" s="15" t="s">
        <v>75</v>
      </c>
      <c r="AY155" s="258" t="s">
        <v>294</v>
      </c>
    </row>
    <row r="156" spans="1:65" s="14" customFormat="1" x14ac:dyDescent="0.2">
      <c r="B156" s="237"/>
      <c r="C156" s="238"/>
      <c r="D156" s="222" t="s">
        <v>307</v>
      </c>
      <c r="E156" s="239" t="s">
        <v>1</v>
      </c>
      <c r="F156" s="240" t="s">
        <v>1522</v>
      </c>
      <c r="G156" s="238"/>
      <c r="H156" s="241">
        <v>11.922000000000001</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323</v>
      </c>
      <c r="D157" s="209" t="s">
        <v>296</v>
      </c>
      <c r="E157" s="210" t="s">
        <v>1523</v>
      </c>
      <c r="F157" s="211" t="s">
        <v>1524</v>
      </c>
      <c r="G157" s="212" t="s">
        <v>349</v>
      </c>
      <c r="H157" s="213">
        <v>5.9610000000000003</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1525</v>
      </c>
    </row>
    <row r="158" spans="1:65" s="2" customFormat="1" ht="28.8" x14ac:dyDescent="0.2">
      <c r="A158" s="35"/>
      <c r="B158" s="36"/>
      <c r="C158" s="37"/>
      <c r="D158" s="222" t="s">
        <v>303</v>
      </c>
      <c r="E158" s="37"/>
      <c r="F158" s="223" t="s">
        <v>1526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4" customFormat="1" x14ac:dyDescent="0.2">
      <c r="B159" s="237"/>
      <c r="C159" s="238"/>
      <c r="D159" s="222" t="s">
        <v>307</v>
      </c>
      <c r="E159" s="239" t="s">
        <v>1</v>
      </c>
      <c r="F159" s="240" t="s">
        <v>1527</v>
      </c>
      <c r="G159" s="238"/>
      <c r="H159" s="241">
        <v>5.9610000000000003</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24" customHeight="1" x14ac:dyDescent="0.2">
      <c r="A160" s="35"/>
      <c r="B160" s="36"/>
      <c r="C160" s="209" t="s">
        <v>328</v>
      </c>
      <c r="D160" s="209" t="s">
        <v>296</v>
      </c>
      <c r="E160" s="210" t="s">
        <v>1528</v>
      </c>
      <c r="F160" s="211" t="s">
        <v>1529</v>
      </c>
      <c r="G160" s="212" t="s">
        <v>349</v>
      </c>
      <c r="H160" s="213">
        <v>2.9809999999999999</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1530</v>
      </c>
    </row>
    <row r="161" spans="1:65" s="2" customFormat="1" ht="28.8" x14ac:dyDescent="0.2">
      <c r="A161" s="35"/>
      <c r="B161" s="36"/>
      <c r="C161" s="37"/>
      <c r="D161" s="222" t="s">
        <v>303</v>
      </c>
      <c r="E161" s="37"/>
      <c r="F161" s="223" t="s">
        <v>1531</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1519</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14" customFormat="1" x14ac:dyDescent="0.2">
      <c r="B163" s="237"/>
      <c r="C163" s="238"/>
      <c r="D163" s="222" t="s">
        <v>307</v>
      </c>
      <c r="E163" s="239" t="s">
        <v>1</v>
      </c>
      <c r="F163" s="240" t="s">
        <v>1532</v>
      </c>
      <c r="G163" s="238"/>
      <c r="H163" s="241">
        <v>2.9809999999999999</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24" customHeight="1" x14ac:dyDescent="0.2">
      <c r="A164" s="35"/>
      <c r="B164" s="36"/>
      <c r="C164" s="209" t="s">
        <v>333</v>
      </c>
      <c r="D164" s="209" t="s">
        <v>296</v>
      </c>
      <c r="E164" s="210" t="s">
        <v>1533</v>
      </c>
      <c r="F164" s="211" t="s">
        <v>1534</v>
      </c>
      <c r="G164" s="212" t="s">
        <v>349</v>
      </c>
      <c r="H164" s="213">
        <v>1.4910000000000001</v>
      </c>
      <c r="I164" s="214"/>
      <c r="J164" s="215">
        <f>ROUND(I164*H164,2)</f>
        <v>0</v>
      </c>
      <c r="K164" s="211" t="s">
        <v>300</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1535</v>
      </c>
    </row>
    <row r="165" spans="1:65" s="2" customFormat="1" ht="28.8" x14ac:dyDescent="0.2">
      <c r="A165" s="35"/>
      <c r="B165" s="36"/>
      <c r="C165" s="37"/>
      <c r="D165" s="222" t="s">
        <v>303</v>
      </c>
      <c r="E165" s="37"/>
      <c r="F165" s="223" t="s">
        <v>1536</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8.8" x14ac:dyDescent="0.2">
      <c r="A166" s="35"/>
      <c r="B166" s="36"/>
      <c r="C166" s="37"/>
      <c r="D166" s="222" t="s">
        <v>305</v>
      </c>
      <c r="E166" s="37"/>
      <c r="F166" s="226" t="s">
        <v>1537</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4" customFormat="1" x14ac:dyDescent="0.2">
      <c r="B167" s="237"/>
      <c r="C167" s="238"/>
      <c r="D167" s="222" t="s">
        <v>307</v>
      </c>
      <c r="E167" s="239" t="s">
        <v>1</v>
      </c>
      <c r="F167" s="240" t="s">
        <v>1538</v>
      </c>
      <c r="G167" s="238"/>
      <c r="H167" s="241">
        <v>1.4910000000000001</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16.5" customHeight="1" x14ac:dyDescent="0.2">
      <c r="A168" s="35"/>
      <c r="B168" s="36"/>
      <c r="C168" s="209" t="s">
        <v>340</v>
      </c>
      <c r="D168" s="209" t="s">
        <v>296</v>
      </c>
      <c r="E168" s="210" t="s">
        <v>1539</v>
      </c>
      <c r="F168" s="211" t="s">
        <v>1540</v>
      </c>
      <c r="G168" s="212" t="s">
        <v>299</v>
      </c>
      <c r="H168" s="213">
        <v>47.24</v>
      </c>
      <c r="I168" s="214"/>
      <c r="J168" s="215">
        <f>ROUND(I168*H168,2)</f>
        <v>0</v>
      </c>
      <c r="K168" s="211" t="s">
        <v>300</v>
      </c>
      <c r="L168" s="40"/>
      <c r="M168" s="216" t="s">
        <v>1</v>
      </c>
      <c r="N168" s="217" t="s">
        <v>40</v>
      </c>
      <c r="O168" s="72"/>
      <c r="P168" s="218">
        <f>O168*H168</f>
        <v>0</v>
      </c>
      <c r="Q168" s="218">
        <v>5.9000000000000003E-4</v>
      </c>
      <c r="R168" s="218">
        <f>Q168*H168</f>
        <v>2.7871600000000003E-2</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1541</v>
      </c>
    </row>
    <row r="169" spans="1:65" s="2" customFormat="1" ht="28.8" x14ac:dyDescent="0.2">
      <c r="A169" s="35"/>
      <c r="B169" s="36"/>
      <c r="C169" s="37"/>
      <c r="D169" s="222" t="s">
        <v>303</v>
      </c>
      <c r="E169" s="37"/>
      <c r="F169" s="223" t="s">
        <v>1542</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19.2" x14ac:dyDescent="0.2">
      <c r="A170" s="35"/>
      <c r="B170" s="36"/>
      <c r="C170" s="37"/>
      <c r="D170" s="222" t="s">
        <v>305</v>
      </c>
      <c r="E170" s="37"/>
      <c r="F170" s="226" t="s">
        <v>1512</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4" customFormat="1" x14ac:dyDescent="0.2">
      <c r="B171" s="237"/>
      <c r="C171" s="238"/>
      <c r="D171" s="222" t="s">
        <v>307</v>
      </c>
      <c r="E171" s="239" t="s">
        <v>1</v>
      </c>
      <c r="F171" s="240" t="s">
        <v>1543</v>
      </c>
      <c r="G171" s="238"/>
      <c r="H171" s="241">
        <v>28.015999999999998</v>
      </c>
      <c r="I171" s="242"/>
      <c r="J171" s="238"/>
      <c r="K171" s="238"/>
      <c r="L171" s="243"/>
      <c r="M171" s="244"/>
      <c r="N171" s="245"/>
      <c r="O171" s="245"/>
      <c r="P171" s="245"/>
      <c r="Q171" s="245"/>
      <c r="R171" s="245"/>
      <c r="S171" s="245"/>
      <c r="T171" s="246"/>
      <c r="AT171" s="247" t="s">
        <v>307</v>
      </c>
      <c r="AU171" s="247" t="s">
        <v>83</v>
      </c>
      <c r="AV171" s="14" t="s">
        <v>83</v>
      </c>
      <c r="AW171" s="14" t="s">
        <v>32</v>
      </c>
      <c r="AX171" s="14" t="s">
        <v>75</v>
      </c>
      <c r="AY171" s="247" t="s">
        <v>294</v>
      </c>
    </row>
    <row r="172" spans="1:65" s="14" customFormat="1" x14ac:dyDescent="0.2">
      <c r="B172" s="237"/>
      <c r="C172" s="238"/>
      <c r="D172" s="222" t="s">
        <v>307</v>
      </c>
      <c r="E172" s="239" t="s">
        <v>1</v>
      </c>
      <c r="F172" s="240" t="s">
        <v>1544</v>
      </c>
      <c r="G172" s="238"/>
      <c r="H172" s="241">
        <v>19.224</v>
      </c>
      <c r="I172" s="242"/>
      <c r="J172" s="238"/>
      <c r="K172" s="238"/>
      <c r="L172" s="243"/>
      <c r="M172" s="244"/>
      <c r="N172" s="245"/>
      <c r="O172" s="245"/>
      <c r="P172" s="245"/>
      <c r="Q172" s="245"/>
      <c r="R172" s="245"/>
      <c r="S172" s="245"/>
      <c r="T172" s="246"/>
      <c r="AT172" s="247" t="s">
        <v>307</v>
      </c>
      <c r="AU172" s="247" t="s">
        <v>83</v>
      </c>
      <c r="AV172" s="14" t="s">
        <v>83</v>
      </c>
      <c r="AW172" s="14" t="s">
        <v>32</v>
      </c>
      <c r="AX172" s="14" t="s">
        <v>75</v>
      </c>
      <c r="AY172" s="247" t="s">
        <v>294</v>
      </c>
    </row>
    <row r="173" spans="1:65" s="16" customFormat="1" x14ac:dyDescent="0.2">
      <c r="B173" s="269"/>
      <c r="C173" s="270"/>
      <c r="D173" s="222" t="s">
        <v>307</v>
      </c>
      <c r="E173" s="271" t="s">
        <v>1</v>
      </c>
      <c r="F173" s="272" t="s">
        <v>457</v>
      </c>
      <c r="G173" s="270"/>
      <c r="H173" s="273">
        <v>47.239999999999995</v>
      </c>
      <c r="I173" s="274"/>
      <c r="J173" s="270"/>
      <c r="K173" s="270"/>
      <c r="L173" s="275"/>
      <c r="M173" s="276"/>
      <c r="N173" s="277"/>
      <c r="O173" s="277"/>
      <c r="P173" s="277"/>
      <c r="Q173" s="277"/>
      <c r="R173" s="277"/>
      <c r="S173" s="277"/>
      <c r="T173" s="278"/>
      <c r="AT173" s="279" t="s">
        <v>307</v>
      </c>
      <c r="AU173" s="279" t="s">
        <v>83</v>
      </c>
      <c r="AV173" s="16" t="s">
        <v>301</v>
      </c>
      <c r="AW173" s="16" t="s">
        <v>32</v>
      </c>
      <c r="AX173" s="16" t="s">
        <v>81</v>
      </c>
      <c r="AY173" s="279" t="s">
        <v>294</v>
      </c>
    </row>
    <row r="174" spans="1:65" s="2" customFormat="1" ht="16.5" customHeight="1" x14ac:dyDescent="0.2">
      <c r="A174" s="35"/>
      <c r="B174" s="36"/>
      <c r="C174" s="209" t="s">
        <v>346</v>
      </c>
      <c r="D174" s="209" t="s">
        <v>296</v>
      </c>
      <c r="E174" s="210" t="s">
        <v>1545</v>
      </c>
      <c r="F174" s="211" t="s">
        <v>1546</v>
      </c>
      <c r="G174" s="212" t="s">
        <v>299</v>
      </c>
      <c r="H174" s="213">
        <v>47.24</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1547</v>
      </c>
    </row>
    <row r="175" spans="1:65" s="2" customFormat="1" ht="28.8" x14ac:dyDescent="0.2">
      <c r="A175" s="35"/>
      <c r="B175" s="36"/>
      <c r="C175" s="37"/>
      <c r="D175" s="222" t="s">
        <v>303</v>
      </c>
      <c r="E175" s="37"/>
      <c r="F175" s="223" t="s">
        <v>1548</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4" customHeight="1" x14ac:dyDescent="0.2">
      <c r="A176" s="35"/>
      <c r="B176" s="36"/>
      <c r="C176" s="209" t="s">
        <v>353</v>
      </c>
      <c r="D176" s="209" t="s">
        <v>296</v>
      </c>
      <c r="E176" s="210" t="s">
        <v>1549</v>
      </c>
      <c r="F176" s="211" t="s">
        <v>1550</v>
      </c>
      <c r="G176" s="212" t="s">
        <v>349</v>
      </c>
      <c r="H176" s="213">
        <v>8.1969999999999992</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1551</v>
      </c>
    </row>
    <row r="177" spans="1:65" s="2" customFormat="1" ht="38.4" x14ac:dyDescent="0.2">
      <c r="A177" s="35"/>
      <c r="B177" s="36"/>
      <c r="C177" s="37"/>
      <c r="D177" s="222" t="s">
        <v>303</v>
      </c>
      <c r="E177" s="37"/>
      <c r="F177" s="223" t="s">
        <v>1552</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14" customFormat="1" x14ac:dyDescent="0.2">
      <c r="B178" s="237"/>
      <c r="C178" s="238"/>
      <c r="D178" s="222" t="s">
        <v>307</v>
      </c>
      <c r="E178" s="239" t="s">
        <v>1</v>
      </c>
      <c r="F178" s="240" t="s">
        <v>1553</v>
      </c>
      <c r="G178" s="238"/>
      <c r="H178" s="241">
        <v>8.1969999999999992</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365</v>
      </c>
      <c r="D179" s="209" t="s">
        <v>296</v>
      </c>
      <c r="E179" s="210" t="s">
        <v>448</v>
      </c>
      <c r="F179" s="211" t="s">
        <v>449</v>
      </c>
      <c r="G179" s="212" t="s">
        <v>349</v>
      </c>
      <c r="H179" s="213">
        <v>14.903</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1554</v>
      </c>
    </row>
    <row r="180" spans="1:65" s="2" customFormat="1" ht="38.4" x14ac:dyDescent="0.2">
      <c r="A180" s="35"/>
      <c r="B180" s="36"/>
      <c r="C180" s="37"/>
      <c r="D180" s="222" t="s">
        <v>303</v>
      </c>
      <c r="E180" s="37"/>
      <c r="F180" s="223" t="s">
        <v>451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13" customFormat="1" x14ac:dyDescent="0.2">
      <c r="B181" s="227"/>
      <c r="C181" s="228"/>
      <c r="D181" s="222" t="s">
        <v>307</v>
      </c>
      <c r="E181" s="229" t="s">
        <v>1</v>
      </c>
      <c r="F181" s="230" t="s">
        <v>455</v>
      </c>
      <c r="G181" s="228"/>
      <c r="H181" s="229" t="s">
        <v>1</v>
      </c>
      <c r="I181" s="231"/>
      <c r="J181" s="228"/>
      <c r="K181" s="228"/>
      <c r="L181" s="232"/>
      <c r="M181" s="233"/>
      <c r="N181" s="234"/>
      <c r="O181" s="234"/>
      <c r="P181" s="234"/>
      <c r="Q181" s="234"/>
      <c r="R181" s="234"/>
      <c r="S181" s="234"/>
      <c r="T181" s="235"/>
      <c r="AT181" s="236" t="s">
        <v>307</v>
      </c>
      <c r="AU181" s="236" t="s">
        <v>83</v>
      </c>
      <c r="AV181" s="13" t="s">
        <v>81</v>
      </c>
      <c r="AW181" s="13" t="s">
        <v>32</v>
      </c>
      <c r="AX181" s="13" t="s">
        <v>75</v>
      </c>
      <c r="AY181" s="236" t="s">
        <v>294</v>
      </c>
    </row>
    <row r="182" spans="1:65" s="14" customFormat="1" x14ac:dyDescent="0.2">
      <c r="B182" s="237"/>
      <c r="C182" s="238"/>
      <c r="D182" s="222" t="s">
        <v>307</v>
      </c>
      <c r="E182" s="239" t="s">
        <v>1</v>
      </c>
      <c r="F182" s="240" t="s">
        <v>1555</v>
      </c>
      <c r="G182" s="238"/>
      <c r="H182" s="241">
        <v>14.903</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16.5" customHeight="1" x14ac:dyDescent="0.2">
      <c r="A183" s="35"/>
      <c r="B183" s="36"/>
      <c r="C183" s="209" t="s">
        <v>371</v>
      </c>
      <c r="D183" s="209" t="s">
        <v>296</v>
      </c>
      <c r="E183" s="210" t="s">
        <v>459</v>
      </c>
      <c r="F183" s="211" t="s">
        <v>460</v>
      </c>
      <c r="G183" s="212" t="s">
        <v>349</v>
      </c>
      <c r="H183" s="213">
        <v>14.903</v>
      </c>
      <c r="I183" s="214"/>
      <c r="J183" s="215">
        <f>ROUND(I183*H183,2)</f>
        <v>0</v>
      </c>
      <c r="K183" s="211" t="s">
        <v>300</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1556</v>
      </c>
    </row>
    <row r="184" spans="1:65" s="2" customFormat="1" x14ac:dyDescent="0.2">
      <c r="A184" s="35"/>
      <c r="B184" s="36"/>
      <c r="C184" s="37"/>
      <c r="D184" s="222" t="s">
        <v>303</v>
      </c>
      <c r="E184" s="37"/>
      <c r="F184" s="223" t="s">
        <v>462</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24" customHeight="1" x14ac:dyDescent="0.2">
      <c r="A185" s="35"/>
      <c r="B185" s="36"/>
      <c r="C185" s="209" t="s">
        <v>377</v>
      </c>
      <c r="D185" s="209" t="s">
        <v>296</v>
      </c>
      <c r="E185" s="210" t="s">
        <v>464</v>
      </c>
      <c r="F185" s="211" t="s">
        <v>465</v>
      </c>
      <c r="G185" s="212" t="s">
        <v>412</v>
      </c>
      <c r="H185" s="213">
        <v>26.824999999999999</v>
      </c>
      <c r="I185" s="214"/>
      <c r="J185" s="215">
        <f>ROUND(I185*H185,2)</f>
        <v>0</v>
      </c>
      <c r="K185" s="211" t="s">
        <v>300</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1557</v>
      </c>
    </row>
    <row r="186" spans="1:65" s="2" customFormat="1" ht="28.8" x14ac:dyDescent="0.2">
      <c r="A186" s="35"/>
      <c r="B186" s="36"/>
      <c r="C186" s="37"/>
      <c r="D186" s="222" t="s">
        <v>303</v>
      </c>
      <c r="E186" s="37"/>
      <c r="F186" s="223" t="s">
        <v>467</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14" customFormat="1" x14ac:dyDescent="0.2">
      <c r="B187" s="237"/>
      <c r="C187" s="238"/>
      <c r="D187" s="222" t="s">
        <v>307</v>
      </c>
      <c r="E187" s="238"/>
      <c r="F187" s="240" t="s">
        <v>1558</v>
      </c>
      <c r="G187" s="238"/>
      <c r="H187" s="241">
        <v>26.824999999999999</v>
      </c>
      <c r="I187" s="242"/>
      <c r="J187" s="238"/>
      <c r="K187" s="238"/>
      <c r="L187" s="243"/>
      <c r="M187" s="244"/>
      <c r="N187" s="245"/>
      <c r="O187" s="245"/>
      <c r="P187" s="245"/>
      <c r="Q187" s="245"/>
      <c r="R187" s="245"/>
      <c r="S187" s="245"/>
      <c r="T187" s="246"/>
      <c r="AT187" s="247" t="s">
        <v>307</v>
      </c>
      <c r="AU187" s="247" t="s">
        <v>83</v>
      </c>
      <c r="AV187" s="14" t="s">
        <v>83</v>
      </c>
      <c r="AW187" s="14" t="s">
        <v>4</v>
      </c>
      <c r="AX187" s="14" t="s">
        <v>81</v>
      </c>
      <c r="AY187" s="247" t="s">
        <v>294</v>
      </c>
    </row>
    <row r="188" spans="1:65" s="2" customFormat="1" ht="24" customHeight="1" x14ac:dyDescent="0.2">
      <c r="A188" s="35"/>
      <c r="B188" s="36"/>
      <c r="C188" s="209" t="s">
        <v>383</v>
      </c>
      <c r="D188" s="209" t="s">
        <v>296</v>
      </c>
      <c r="E188" s="210" t="s">
        <v>470</v>
      </c>
      <c r="F188" s="211" t="s">
        <v>471</v>
      </c>
      <c r="G188" s="212" t="s">
        <v>349</v>
      </c>
      <c r="H188" s="213">
        <v>13.925000000000001</v>
      </c>
      <c r="I188" s="214"/>
      <c r="J188" s="215">
        <f>ROUND(I188*H188,2)</f>
        <v>0</v>
      </c>
      <c r="K188" s="211" t="s">
        <v>300</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1559</v>
      </c>
    </row>
    <row r="189" spans="1:65" s="2" customFormat="1" ht="28.8" x14ac:dyDescent="0.2">
      <c r="A189" s="35"/>
      <c r="B189" s="36"/>
      <c r="C189" s="37"/>
      <c r="D189" s="222" t="s">
        <v>303</v>
      </c>
      <c r="E189" s="37"/>
      <c r="F189" s="223" t="s">
        <v>473</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13" customFormat="1" x14ac:dyDescent="0.2">
      <c r="B190" s="227"/>
      <c r="C190" s="228"/>
      <c r="D190" s="222" t="s">
        <v>307</v>
      </c>
      <c r="E190" s="229" t="s">
        <v>1</v>
      </c>
      <c r="F190" s="230" t="s">
        <v>455</v>
      </c>
      <c r="G190" s="228"/>
      <c r="H190" s="229" t="s">
        <v>1</v>
      </c>
      <c r="I190" s="231"/>
      <c r="J190" s="228"/>
      <c r="K190" s="228"/>
      <c r="L190" s="232"/>
      <c r="M190" s="233"/>
      <c r="N190" s="234"/>
      <c r="O190" s="234"/>
      <c r="P190" s="234"/>
      <c r="Q190" s="234"/>
      <c r="R190" s="234"/>
      <c r="S190" s="234"/>
      <c r="T190" s="235"/>
      <c r="AT190" s="236" t="s">
        <v>307</v>
      </c>
      <c r="AU190" s="236" t="s">
        <v>83</v>
      </c>
      <c r="AV190" s="13" t="s">
        <v>81</v>
      </c>
      <c r="AW190" s="13" t="s">
        <v>32</v>
      </c>
      <c r="AX190" s="13" t="s">
        <v>75</v>
      </c>
      <c r="AY190" s="236" t="s">
        <v>294</v>
      </c>
    </row>
    <row r="191" spans="1:65" s="14" customFormat="1" x14ac:dyDescent="0.2">
      <c r="B191" s="237"/>
      <c r="C191" s="238"/>
      <c r="D191" s="222" t="s">
        <v>307</v>
      </c>
      <c r="E191" s="239" t="s">
        <v>1</v>
      </c>
      <c r="F191" s="240" t="s">
        <v>1555</v>
      </c>
      <c r="G191" s="238"/>
      <c r="H191" s="241">
        <v>14.903</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3" customFormat="1" x14ac:dyDescent="0.2">
      <c r="B192" s="227"/>
      <c r="C192" s="228"/>
      <c r="D192" s="222" t="s">
        <v>307</v>
      </c>
      <c r="E192" s="229" t="s">
        <v>1</v>
      </c>
      <c r="F192" s="230" t="s">
        <v>1560</v>
      </c>
      <c r="G192" s="228"/>
      <c r="H192" s="229" t="s">
        <v>1</v>
      </c>
      <c r="I192" s="231"/>
      <c r="J192" s="228"/>
      <c r="K192" s="228"/>
      <c r="L192" s="232"/>
      <c r="M192" s="233"/>
      <c r="N192" s="234"/>
      <c r="O192" s="234"/>
      <c r="P192" s="234"/>
      <c r="Q192" s="234"/>
      <c r="R192" s="234"/>
      <c r="S192" s="234"/>
      <c r="T192" s="235"/>
      <c r="AT192" s="236" t="s">
        <v>307</v>
      </c>
      <c r="AU192" s="236" t="s">
        <v>83</v>
      </c>
      <c r="AV192" s="13" t="s">
        <v>81</v>
      </c>
      <c r="AW192" s="13" t="s">
        <v>32</v>
      </c>
      <c r="AX192" s="13" t="s">
        <v>75</v>
      </c>
      <c r="AY192" s="236" t="s">
        <v>294</v>
      </c>
    </row>
    <row r="193" spans="1:65" s="14" customFormat="1" x14ac:dyDescent="0.2">
      <c r="B193" s="237"/>
      <c r="C193" s="238"/>
      <c r="D193" s="222" t="s">
        <v>307</v>
      </c>
      <c r="E193" s="239" t="s">
        <v>1</v>
      </c>
      <c r="F193" s="240" t="s">
        <v>1561</v>
      </c>
      <c r="G193" s="238"/>
      <c r="H193" s="241">
        <v>-1.833</v>
      </c>
      <c r="I193" s="242"/>
      <c r="J193" s="238"/>
      <c r="K193" s="238"/>
      <c r="L193" s="243"/>
      <c r="M193" s="244"/>
      <c r="N193" s="245"/>
      <c r="O193" s="245"/>
      <c r="P193" s="245"/>
      <c r="Q193" s="245"/>
      <c r="R193" s="245"/>
      <c r="S193" s="245"/>
      <c r="T193" s="246"/>
      <c r="AT193" s="247" t="s">
        <v>307</v>
      </c>
      <c r="AU193" s="247" t="s">
        <v>83</v>
      </c>
      <c r="AV193" s="14" t="s">
        <v>83</v>
      </c>
      <c r="AW193" s="14" t="s">
        <v>32</v>
      </c>
      <c r="AX193" s="14" t="s">
        <v>75</v>
      </c>
      <c r="AY193" s="247" t="s">
        <v>294</v>
      </c>
    </row>
    <row r="194" spans="1:65" s="13" customFormat="1" x14ac:dyDescent="0.2">
      <c r="B194" s="227"/>
      <c r="C194" s="228"/>
      <c r="D194" s="222" t="s">
        <v>307</v>
      </c>
      <c r="E194" s="229" t="s">
        <v>1</v>
      </c>
      <c r="F194" s="230" t="s">
        <v>1562</v>
      </c>
      <c r="G194" s="228"/>
      <c r="H194" s="229" t="s">
        <v>1</v>
      </c>
      <c r="I194" s="231"/>
      <c r="J194" s="228"/>
      <c r="K194" s="228"/>
      <c r="L194" s="232"/>
      <c r="M194" s="233"/>
      <c r="N194" s="234"/>
      <c r="O194" s="234"/>
      <c r="P194" s="234"/>
      <c r="Q194" s="234"/>
      <c r="R194" s="234"/>
      <c r="S194" s="234"/>
      <c r="T194" s="235"/>
      <c r="AT194" s="236" t="s">
        <v>307</v>
      </c>
      <c r="AU194" s="236" t="s">
        <v>83</v>
      </c>
      <c r="AV194" s="13" t="s">
        <v>81</v>
      </c>
      <c r="AW194" s="13" t="s">
        <v>32</v>
      </c>
      <c r="AX194" s="13" t="s">
        <v>75</v>
      </c>
      <c r="AY194" s="236" t="s">
        <v>294</v>
      </c>
    </row>
    <row r="195" spans="1:65" s="14" customFormat="1" x14ac:dyDescent="0.2">
      <c r="B195" s="237"/>
      <c r="C195" s="238"/>
      <c r="D195" s="222" t="s">
        <v>307</v>
      </c>
      <c r="E195" s="239" t="s">
        <v>1</v>
      </c>
      <c r="F195" s="240" t="s">
        <v>1563</v>
      </c>
      <c r="G195" s="238"/>
      <c r="H195" s="241">
        <v>-5.5</v>
      </c>
      <c r="I195" s="242"/>
      <c r="J195" s="238"/>
      <c r="K195" s="238"/>
      <c r="L195" s="243"/>
      <c r="M195" s="244"/>
      <c r="N195" s="245"/>
      <c r="O195" s="245"/>
      <c r="P195" s="245"/>
      <c r="Q195" s="245"/>
      <c r="R195" s="245"/>
      <c r="S195" s="245"/>
      <c r="T195" s="246"/>
      <c r="AT195" s="247" t="s">
        <v>307</v>
      </c>
      <c r="AU195" s="247" t="s">
        <v>83</v>
      </c>
      <c r="AV195" s="14" t="s">
        <v>83</v>
      </c>
      <c r="AW195" s="14" t="s">
        <v>32</v>
      </c>
      <c r="AX195" s="14" t="s">
        <v>75</v>
      </c>
      <c r="AY195" s="247" t="s">
        <v>294</v>
      </c>
    </row>
    <row r="196" spans="1:65" s="13" customFormat="1" x14ac:dyDescent="0.2">
      <c r="B196" s="227"/>
      <c r="C196" s="228"/>
      <c r="D196" s="222" t="s">
        <v>307</v>
      </c>
      <c r="E196" s="229" t="s">
        <v>1</v>
      </c>
      <c r="F196" s="230" t="s">
        <v>1564</v>
      </c>
      <c r="G196" s="228"/>
      <c r="H196" s="229" t="s">
        <v>1</v>
      </c>
      <c r="I196" s="231"/>
      <c r="J196" s="228"/>
      <c r="K196" s="228"/>
      <c r="L196" s="232"/>
      <c r="M196" s="233"/>
      <c r="N196" s="234"/>
      <c r="O196" s="234"/>
      <c r="P196" s="234"/>
      <c r="Q196" s="234"/>
      <c r="R196" s="234"/>
      <c r="S196" s="234"/>
      <c r="T196" s="235"/>
      <c r="AT196" s="236" t="s">
        <v>307</v>
      </c>
      <c r="AU196" s="236" t="s">
        <v>83</v>
      </c>
      <c r="AV196" s="13" t="s">
        <v>81</v>
      </c>
      <c r="AW196" s="13" t="s">
        <v>32</v>
      </c>
      <c r="AX196" s="13" t="s">
        <v>75</v>
      </c>
      <c r="AY196" s="236" t="s">
        <v>294</v>
      </c>
    </row>
    <row r="197" spans="1:65" s="14" customFormat="1" x14ac:dyDescent="0.2">
      <c r="B197" s="237"/>
      <c r="C197" s="238"/>
      <c r="D197" s="222" t="s">
        <v>307</v>
      </c>
      <c r="E197" s="239" t="s">
        <v>1</v>
      </c>
      <c r="F197" s="240" t="s">
        <v>1565</v>
      </c>
      <c r="G197" s="238"/>
      <c r="H197" s="241">
        <v>3.8559999999999999</v>
      </c>
      <c r="I197" s="242"/>
      <c r="J197" s="238"/>
      <c r="K197" s="238"/>
      <c r="L197" s="243"/>
      <c r="M197" s="244"/>
      <c r="N197" s="245"/>
      <c r="O197" s="245"/>
      <c r="P197" s="245"/>
      <c r="Q197" s="245"/>
      <c r="R197" s="245"/>
      <c r="S197" s="245"/>
      <c r="T197" s="246"/>
      <c r="AT197" s="247" t="s">
        <v>307</v>
      </c>
      <c r="AU197" s="247" t="s">
        <v>83</v>
      </c>
      <c r="AV197" s="14" t="s">
        <v>83</v>
      </c>
      <c r="AW197" s="14" t="s">
        <v>32</v>
      </c>
      <c r="AX197" s="14" t="s">
        <v>75</v>
      </c>
      <c r="AY197" s="247" t="s">
        <v>294</v>
      </c>
    </row>
    <row r="198" spans="1:65" s="14" customFormat="1" x14ac:dyDescent="0.2">
      <c r="B198" s="237"/>
      <c r="C198" s="238"/>
      <c r="D198" s="222" t="s">
        <v>307</v>
      </c>
      <c r="E198" s="239" t="s">
        <v>1</v>
      </c>
      <c r="F198" s="240" t="s">
        <v>1566</v>
      </c>
      <c r="G198" s="238"/>
      <c r="H198" s="241">
        <v>2.4990000000000001</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6" customFormat="1" x14ac:dyDescent="0.2">
      <c r="B199" s="269"/>
      <c r="C199" s="270"/>
      <c r="D199" s="222" t="s">
        <v>307</v>
      </c>
      <c r="E199" s="271" t="s">
        <v>1</v>
      </c>
      <c r="F199" s="272" t="s">
        <v>457</v>
      </c>
      <c r="G199" s="270"/>
      <c r="H199" s="273">
        <v>13.925000000000001</v>
      </c>
      <c r="I199" s="274"/>
      <c r="J199" s="270"/>
      <c r="K199" s="270"/>
      <c r="L199" s="275"/>
      <c r="M199" s="276"/>
      <c r="N199" s="277"/>
      <c r="O199" s="277"/>
      <c r="P199" s="277"/>
      <c r="Q199" s="277"/>
      <c r="R199" s="277"/>
      <c r="S199" s="277"/>
      <c r="T199" s="278"/>
      <c r="AT199" s="279" t="s">
        <v>307</v>
      </c>
      <c r="AU199" s="279" t="s">
        <v>83</v>
      </c>
      <c r="AV199" s="16" t="s">
        <v>301</v>
      </c>
      <c r="AW199" s="16" t="s">
        <v>32</v>
      </c>
      <c r="AX199" s="16" t="s">
        <v>81</v>
      </c>
      <c r="AY199" s="279" t="s">
        <v>294</v>
      </c>
    </row>
    <row r="200" spans="1:65" s="2" customFormat="1" ht="16.5" customHeight="1" x14ac:dyDescent="0.2">
      <c r="A200" s="35"/>
      <c r="B200" s="36"/>
      <c r="C200" s="259" t="s">
        <v>8</v>
      </c>
      <c r="D200" s="259" t="s">
        <v>409</v>
      </c>
      <c r="E200" s="260" t="s">
        <v>479</v>
      </c>
      <c r="F200" s="261" t="s">
        <v>480</v>
      </c>
      <c r="G200" s="262" t="s">
        <v>412</v>
      </c>
      <c r="H200" s="263">
        <v>30.635000000000002</v>
      </c>
      <c r="I200" s="264"/>
      <c r="J200" s="265">
        <f>ROUND(I200*H200,2)</f>
        <v>0</v>
      </c>
      <c r="K200" s="261" t="s">
        <v>300</v>
      </c>
      <c r="L200" s="266"/>
      <c r="M200" s="267" t="s">
        <v>1</v>
      </c>
      <c r="N200" s="268" t="s">
        <v>40</v>
      </c>
      <c r="O200" s="72"/>
      <c r="P200" s="218">
        <f>O200*H200</f>
        <v>0</v>
      </c>
      <c r="Q200" s="218">
        <v>0.2</v>
      </c>
      <c r="R200" s="218">
        <f>Q200*H200</f>
        <v>6.1270000000000007</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1567</v>
      </c>
    </row>
    <row r="201" spans="1:65" s="2" customFormat="1" x14ac:dyDescent="0.2">
      <c r="A201" s="35"/>
      <c r="B201" s="36"/>
      <c r="C201" s="37"/>
      <c r="D201" s="222" t="s">
        <v>303</v>
      </c>
      <c r="E201" s="37"/>
      <c r="F201" s="223" t="s">
        <v>480</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14" customFormat="1" x14ac:dyDescent="0.2">
      <c r="B202" s="237"/>
      <c r="C202" s="238"/>
      <c r="D202" s="222" t="s">
        <v>307</v>
      </c>
      <c r="E202" s="238"/>
      <c r="F202" s="240" t="s">
        <v>1568</v>
      </c>
      <c r="G202" s="238"/>
      <c r="H202" s="241">
        <v>30.635000000000002</v>
      </c>
      <c r="I202" s="242"/>
      <c r="J202" s="238"/>
      <c r="K202" s="238"/>
      <c r="L202" s="243"/>
      <c r="M202" s="244"/>
      <c r="N202" s="245"/>
      <c r="O202" s="245"/>
      <c r="P202" s="245"/>
      <c r="Q202" s="245"/>
      <c r="R202" s="245"/>
      <c r="S202" s="245"/>
      <c r="T202" s="246"/>
      <c r="AT202" s="247" t="s">
        <v>307</v>
      </c>
      <c r="AU202" s="247" t="s">
        <v>83</v>
      </c>
      <c r="AV202" s="14" t="s">
        <v>83</v>
      </c>
      <c r="AW202" s="14" t="s">
        <v>4</v>
      </c>
      <c r="AX202" s="14" t="s">
        <v>81</v>
      </c>
      <c r="AY202" s="247" t="s">
        <v>294</v>
      </c>
    </row>
    <row r="203" spans="1:65" s="2" customFormat="1" ht="24" customHeight="1" x14ac:dyDescent="0.2">
      <c r="A203" s="35"/>
      <c r="B203" s="36"/>
      <c r="C203" s="209" t="s">
        <v>396</v>
      </c>
      <c r="D203" s="209" t="s">
        <v>296</v>
      </c>
      <c r="E203" s="210" t="s">
        <v>1569</v>
      </c>
      <c r="F203" s="211" t="s">
        <v>1570</v>
      </c>
      <c r="G203" s="212" t="s">
        <v>349</v>
      </c>
      <c r="H203" s="213">
        <v>5.5</v>
      </c>
      <c r="I203" s="214"/>
      <c r="J203" s="215">
        <f>ROUND(I203*H203,2)</f>
        <v>0</v>
      </c>
      <c r="K203" s="211" t="s">
        <v>1571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1572</v>
      </c>
    </row>
    <row r="204" spans="1:65" s="2" customFormat="1" ht="38.4" x14ac:dyDescent="0.2">
      <c r="A204" s="35"/>
      <c r="B204" s="36"/>
      <c r="C204" s="37"/>
      <c r="D204" s="222" t="s">
        <v>303</v>
      </c>
      <c r="E204" s="37"/>
      <c r="F204" s="223" t="s">
        <v>1573</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19.2" x14ac:dyDescent="0.2">
      <c r="A205" s="35"/>
      <c r="B205" s="36"/>
      <c r="C205" s="37"/>
      <c r="D205" s="222" t="s">
        <v>305</v>
      </c>
      <c r="E205" s="37"/>
      <c r="F205" s="226" t="s">
        <v>1512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305</v>
      </c>
      <c r="AU205" s="18" t="s">
        <v>83</v>
      </c>
    </row>
    <row r="206" spans="1:65" s="14" customFormat="1" x14ac:dyDescent="0.2">
      <c r="B206" s="237"/>
      <c r="C206" s="238"/>
      <c r="D206" s="222" t="s">
        <v>307</v>
      </c>
      <c r="E206" s="239" t="s">
        <v>1</v>
      </c>
      <c r="F206" s="240" t="s">
        <v>1574</v>
      </c>
      <c r="G206" s="238"/>
      <c r="H206" s="241">
        <v>3.3370000000000002</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4" customFormat="1" x14ac:dyDescent="0.2">
      <c r="B207" s="237"/>
      <c r="C207" s="238"/>
      <c r="D207" s="222" t="s">
        <v>307</v>
      </c>
      <c r="E207" s="239" t="s">
        <v>1</v>
      </c>
      <c r="F207" s="240" t="s">
        <v>1575</v>
      </c>
      <c r="G207" s="238"/>
      <c r="H207" s="241">
        <v>2.1629999999999998</v>
      </c>
      <c r="I207" s="242"/>
      <c r="J207" s="238"/>
      <c r="K207" s="238"/>
      <c r="L207" s="243"/>
      <c r="M207" s="244"/>
      <c r="N207" s="245"/>
      <c r="O207" s="245"/>
      <c r="P207" s="245"/>
      <c r="Q207" s="245"/>
      <c r="R207" s="245"/>
      <c r="S207" s="245"/>
      <c r="T207" s="246"/>
      <c r="AT207" s="247" t="s">
        <v>307</v>
      </c>
      <c r="AU207" s="247" t="s">
        <v>83</v>
      </c>
      <c r="AV207" s="14" t="s">
        <v>83</v>
      </c>
      <c r="AW207" s="14" t="s">
        <v>32</v>
      </c>
      <c r="AX207" s="14" t="s">
        <v>75</v>
      </c>
      <c r="AY207" s="247" t="s">
        <v>294</v>
      </c>
    </row>
    <row r="208" spans="1:65" s="16" customFormat="1" x14ac:dyDescent="0.2">
      <c r="B208" s="269"/>
      <c r="C208" s="270"/>
      <c r="D208" s="222" t="s">
        <v>307</v>
      </c>
      <c r="E208" s="271" t="s">
        <v>1</v>
      </c>
      <c r="F208" s="272" t="s">
        <v>457</v>
      </c>
      <c r="G208" s="270"/>
      <c r="H208" s="273">
        <v>5.5</v>
      </c>
      <c r="I208" s="274"/>
      <c r="J208" s="270"/>
      <c r="K208" s="270"/>
      <c r="L208" s="275"/>
      <c r="M208" s="276"/>
      <c r="N208" s="277"/>
      <c r="O208" s="277"/>
      <c r="P208" s="277"/>
      <c r="Q208" s="277"/>
      <c r="R208" s="277"/>
      <c r="S208" s="277"/>
      <c r="T208" s="278"/>
      <c r="AT208" s="279" t="s">
        <v>307</v>
      </c>
      <c r="AU208" s="279" t="s">
        <v>83</v>
      </c>
      <c r="AV208" s="16" t="s">
        <v>301</v>
      </c>
      <c r="AW208" s="16" t="s">
        <v>32</v>
      </c>
      <c r="AX208" s="16" t="s">
        <v>81</v>
      </c>
      <c r="AY208" s="279" t="s">
        <v>294</v>
      </c>
    </row>
    <row r="209" spans="1:65" s="2" customFormat="1" ht="16.5" customHeight="1" x14ac:dyDescent="0.2">
      <c r="A209" s="35"/>
      <c r="B209" s="36"/>
      <c r="C209" s="259" t="s">
        <v>402</v>
      </c>
      <c r="D209" s="259" t="s">
        <v>409</v>
      </c>
      <c r="E209" s="260" t="s">
        <v>1576</v>
      </c>
      <c r="F209" s="261" t="s">
        <v>1577</v>
      </c>
      <c r="G209" s="262" t="s">
        <v>412</v>
      </c>
      <c r="H209" s="263">
        <v>11</v>
      </c>
      <c r="I209" s="264"/>
      <c r="J209" s="265">
        <f>ROUND(I209*H209,2)</f>
        <v>0</v>
      </c>
      <c r="K209" s="261" t="s">
        <v>1</v>
      </c>
      <c r="L209" s="266"/>
      <c r="M209" s="267" t="s">
        <v>1</v>
      </c>
      <c r="N209" s="268" t="s">
        <v>40</v>
      </c>
      <c r="O209" s="72"/>
      <c r="P209" s="218">
        <f>O209*H209</f>
        <v>0</v>
      </c>
      <c r="Q209" s="218">
        <v>0.2</v>
      </c>
      <c r="R209" s="218">
        <f>Q209*H209</f>
        <v>2.2000000000000002</v>
      </c>
      <c r="S209" s="218">
        <v>0</v>
      </c>
      <c r="T209" s="219">
        <f>S209*H209</f>
        <v>0</v>
      </c>
      <c r="U209" s="35"/>
      <c r="V209" s="35"/>
      <c r="W209" s="35"/>
      <c r="X209" s="35"/>
      <c r="Y209" s="35"/>
      <c r="Z209" s="35"/>
      <c r="AA209" s="35"/>
      <c r="AB209" s="35"/>
      <c r="AC209" s="35"/>
      <c r="AD209" s="35"/>
      <c r="AE209" s="35"/>
      <c r="AR209" s="220" t="s">
        <v>340</v>
      </c>
      <c r="AT209" s="220" t="s">
        <v>409</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1578</v>
      </c>
    </row>
    <row r="210" spans="1:65" s="2" customFormat="1" x14ac:dyDescent="0.2">
      <c r="A210" s="35"/>
      <c r="B210" s="36"/>
      <c r="C210" s="37"/>
      <c r="D210" s="222" t="s">
        <v>303</v>
      </c>
      <c r="E210" s="37"/>
      <c r="F210" s="223" t="s">
        <v>1579</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14" customFormat="1" x14ac:dyDescent="0.2">
      <c r="B211" s="237"/>
      <c r="C211" s="238"/>
      <c r="D211" s="222" t="s">
        <v>307</v>
      </c>
      <c r="E211" s="238"/>
      <c r="F211" s="240" t="s">
        <v>1580</v>
      </c>
      <c r="G211" s="238"/>
      <c r="H211" s="241">
        <v>11</v>
      </c>
      <c r="I211" s="242"/>
      <c r="J211" s="238"/>
      <c r="K211" s="238"/>
      <c r="L211" s="243"/>
      <c r="M211" s="244"/>
      <c r="N211" s="245"/>
      <c r="O211" s="245"/>
      <c r="P211" s="245"/>
      <c r="Q211" s="245"/>
      <c r="R211" s="245"/>
      <c r="S211" s="245"/>
      <c r="T211" s="246"/>
      <c r="AT211" s="247" t="s">
        <v>307</v>
      </c>
      <c r="AU211" s="247" t="s">
        <v>83</v>
      </c>
      <c r="AV211" s="14" t="s">
        <v>83</v>
      </c>
      <c r="AW211" s="14" t="s">
        <v>4</v>
      </c>
      <c r="AX211" s="14" t="s">
        <v>81</v>
      </c>
      <c r="AY211" s="247" t="s">
        <v>294</v>
      </c>
    </row>
    <row r="212" spans="1:65" s="12" customFormat="1" ht="22.95" customHeight="1" x14ac:dyDescent="0.25">
      <c r="B212" s="193"/>
      <c r="C212" s="194"/>
      <c r="D212" s="195" t="s">
        <v>74</v>
      </c>
      <c r="E212" s="207" t="s">
        <v>83</v>
      </c>
      <c r="F212" s="207" t="s">
        <v>483</v>
      </c>
      <c r="G212" s="194"/>
      <c r="H212" s="194"/>
      <c r="I212" s="197"/>
      <c r="J212" s="208">
        <f>BK212</f>
        <v>0</v>
      </c>
      <c r="K212" s="194"/>
      <c r="L212" s="199"/>
      <c r="M212" s="200"/>
      <c r="N212" s="201"/>
      <c r="O212" s="201"/>
      <c r="P212" s="202">
        <f>SUM(P213:P218)</f>
        <v>0</v>
      </c>
      <c r="Q212" s="201"/>
      <c r="R212" s="202">
        <f>SUM(R213:R218)</f>
        <v>0</v>
      </c>
      <c r="S212" s="201"/>
      <c r="T212" s="203">
        <f>SUM(T213:T218)</f>
        <v>0</v>
      </c>
      <c r="AR212" s="204" t="s">
        <v>81</v>
      </c>
      <c r="AT212" s="205" t="s">
        <v>74</v>
      </c>
      <c r="AU212" s="205" t="s">
        <v>81</v>
      </c>
      <c r="AY212" s="204" t="s">
        <v>294</v>
      </c>
      <c r="BK212" s="206">
        <f>SUM(BK213:BK218)</f>
        <v>0</v>
      </c>
    </row>
    <row r="213" spans="1:65" s="2" customFormat="1" ht="24" customHeight="1" x14ac:dyDescent="0.2">
      <c r="A213" s="35"/>
      <c r="B213" s="36"/>
      <c r="C213" s="209" t="s">
        <v>408</v>
      </c>
      <c r="D213" s="209" t="s">
        <v>296</v>
      </c>
      <c r="E213" s="210" t="s">
        <v>527</v>
      </c>
      <c r="F213" s="211" t="s">
        <v>528</v>
      </c>
      <c r="G213" s="212" t="s">
        <v>299</v>
      </c>
      <c r="H213" s="213">
        <v>12.222</v>
      </c>
      <c r="I213" s="214"/>
      <c r="J213" s="215">
        <f>ROUND(I213*H213,2)</f>
        <v>0</v>
      </c>
      <c r="K213" s="211" t="s">
        <v>300</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301</v>
      </c>
      <c r="AT213" s="220" t="s">
        <v>296</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1581</v>
      </c>
    </row>
    <row r="214" spans="1:65" s="2" customFormat="1" ht="28.8" x14ac:dyDescent="0.2">
      <c r="A214" s="35"/>
      <c r="B214" s="36"/>
      <c r="C214" s="37"/>
      <c r="D214" s="222" t="s">
        <v>303</v>
      </c>
      <c r="E214" s="37"/>
      <c r="F214" s="223" t="s">
        <v>1582</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2" customFormat="1" ht="19.2" x14ac:dyDescent="0.2">
      <c r="A215" s="35"/>
      <c r="B215" s="36"/>
      <c r="C215" s="37"/>
      <c r="D215" s="222" t="s">
        <v>305</v>
      </c>
      <c r="E215" s="37"/>
      <c r="F215" s="226" t="s">
        <v>1512</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305</v>
      </c>
      <c r="AU215" s="18" t="s">
        <v>83</v>
      </c>
    </row>
    <row r="216" spans="1:65" s="14" customFormat="1" x14ac:dyDescent="0.2">
      <c r="B216" s="237"/>
      <c r="C216" s="238"/>
      <c r="D216" s="222" t="s">
        <v>307</v>
      </c>
      <c r="E216" s="239" t="s">
        <v>1</v>
      </c>
      <c r="F216" s="240" t="s">
        <v>1513</v>
      </c>
      <c r="G216" s="238"/>
      <c r="H216" s="241">
        <v>7.4160000000000004</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4" customFormat="1" x14ac:dyDescent="0.2">
      <c r="B217" s="237"/>
      <c r="C217" s="238"/>
      <c r="D217" s="222" t="s">
        <v>307</v>
      </c>
      <c r="E217" s="239" t="s">
        <v>1</v>
      </c>
      <c r="F217" s="240" t="s">
        <v>1583</v>
      </c>
      <c r="G217" s="238"/>
      <c r="H217" s="241">
        <v>4.806</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1:65" s="16" customFormat="1" x14ac:dyDescent="0.2">
      <c r="B218" s="269"/>
      <c r="C218" s="270"/>
      <c r="D218" s="222" t="s">
        <v>307</v>
      </c>
      <c r="E218" s="271" t="s">
        <v>1</v>
      </c>
      <c r="F218" s="272" t="s">
        <v>457</v>
      </c>
      <c r="G218" s="270"/>
      <c r="H218" s="273">
        <v>12.222000000000001</v>
      </c>
      <c r="I218" s="274"/>
      <c r="J218" s="270"/>
      <c r="K218" s="270"/>
      <c r="L218" s="275"/>
      <c r="M218" s="276"/>
      <c r="N218" s="277"/>
      <c r="O218" s="277"/>
      <c r="P218" s="277"/>
      <c r="Q218" s="277"/>
      <c r="R218" s="277"/>
      <c r="S218" s="277"/>
      <c r="T218" s="278"/>
      <c r="AT218" s="279" t="s">
        <v>307</v>
      </c>
      <c r="AU218" s="279" t="s">
        <v>83</v>
      </c>
      <c r="AV218" s="16" t="s">
        <v>301</v>
      </c>
      <c r="AW218" s="16" t="s">
        <v>32</v>
      </c>
      <c r="AX218" s="16" t="s">
        <v>81</v>
      </c>
      <c r="AY218" s="279" t="s">
        <v>294</v>
      </c>
    </row>
    <row r="219" spans="1:65" s="12" customFormat="1" ht="22.95" customHeight="1" x14ac:dyDescent="0.25">
      <c r="B219" s="193"/>
      <c r="C219" s="194"/>
      <c r="D219" s="195" t="s">
        <v>74</v>
      </c>
      <c r="E219" s="207" t="s">
        <v>301</v>
      </c>
      <c r="F219" s="207" t="s">
        <v>775</v>
      </c>
      <c r="G219" s="194"/>
      <c r="H219" s="194"/>
      <c r="I219" s="197"/>
      <c r="J219" s="208">
        <f>BK219</f>
        <v>0</v>
      </c>
      <c r="K219" s="194"/>
      <c r="L219" s="199"/>
      <c r="M219" s="200"/>
      <c r="N219" s="201"/>
      <c r="O219" s="201"/>
      <c r="P219" s="202">
        <f>SUM(P220:P225)</f>
        <v>0</v>
      </c>
      <c r="Q219" s="201"/>
      <c r="R219" s="202">
        <f>SUM(R220:R225)</f>
        <v>0</v>
      </c>
      <c r="S219" s="201"/>
      <c r="T219" s="203">
        <f>SUM(T220:T225)</f>
        <v>0</v>
      </c>
      <c r="AR219" s="204" t="s">
        <v>81</v>
      </c>
      <c r="AT219" s="205" t="s">
        <v>74</v>
      </c>
      <c r="AU219" s="205" t="s">
        <v>81</v>
      </c>
      <c r="AY219" s="204" t="s">
        <v>294</v>
      </c>
      <c r="BK219" s="206">
        <f>SUM(BK220:BK225)</f>
        <v>0</v>
      </c>
    </row>
    <row r="220" spans="1:65" s="2" customFormat="1" ht="16.5" customHeight="1" x14ac:dyDescent="0.2">
      <c r="A220" s="35"/>
      <c r="B220" s="36"/>
      <c r="C220" s="209" t="s">
        <v>415</v>
      </c>
      <c r="D220" s="209" t="s">
        <v>296</v>
      </c>
      <c r="E220" s="210" t="s">
        <v>1584</v>
      </c>
      <c r="F220" s="211" t="s">
        <v>1585</v>
      </c>
      <c r="G220" s="212" t="s">
        <v>349</v>
      </c>
      <c r="H220" s="213">
        <v>1.833</v>
      </c>
      <c r="I220" s="214"/>
      <c r="J220" s="215">
        <f>ROUND(I220*H220,2)</f>
        <v>0</v>
      </c>
      <c r="K220" s="211" t="s">
        <v>300</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1586</v>
      </c>
    </row>
    <row r="221" spans="1:65" s="2" customFormat="1" ht="19.2" x14ac:dyDescent="0.2">
      <c r="A221" s="35"/>
      <c r="B221" s="36"/>
      <c r="C221" s="37"/>
      <c r="D221" s="222" t="s">
        <v>303</v>
      </c>
      <c r="E221" s="37"/>
      <c r="F221" s="223" t="s">
        <v>1587</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9.2" x14ac:dyDescent="0.2">
      <c r="A222" s="35"/>
      <c r="B222" s="36"/>
      <c r="C222" s="37"/>
      <c r="D222" s="222" t="s">
        <v>305</v>
      </c>
      <c r="E222" s="37"/>
      <c r="F222" s="226" t="s">
        <v>1512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83</v>
      </c>
    </row>
    <row r="223" spans="1:65" s="14" customFormat="1" x14ac:dyDescent="0.2">
      <c r="B223" s="237"/>
      <c r="C223" s="238"/>
      <c r="D223" s="222" t="s">
        <v>307</v>
      </c>
      <c r="E223" s="239" t="s">
        <v>1</v>
      </c>
      <c r="F223" s="240" t="s">
        <v>1588</v>
      </c>
      <c r="G223" s="238"/>
      <c r="H223" s="241">
        <v>1.1120000000000001</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4" customFormat="1" x14ac:dyDescent="0.2">
      <c r="B224" s="237"/>
      <c r="C224" s="238"/>
      <c r="D224" s="222" t="s">
        <v>307</v>
      </c>
      <c r="E224" s="239" t="s">
        <v>1</v>
      </c>
      <c r="F224" s="240" t="s">
        <v>1589</v>
      </c>
      <c r="G224" s="238"/>
      <c r="H224" s="241">
        <v>0.72099999999999997</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6" customFormat="1" x14ac:dyDescent="0.2">
      <c r="B225" s="269"/>
      <c r="C225" s="270"/>
      <c r="D225" s="222" t="s">
        <v>307</v>
      </c>
      <c r="E225" s="271" t="s">
        <v>1</v>
      </c>
      <c r="F225" s="272" t="s">
        <v>457</v>
      </c>
      <c r="G225" s="270"/>
      <c r="H225" s="273">
        <v>1.8330000000000002</v>
      </c>
      <c r="I225" s="274"/>
      <c r="J225" s="270"/>
      <c r="K225" s="270"/>
      <c r="L225" s="275"/>
      <c r="M225" s="276"/>
      <c r="N225" s="277"/>
      <c r="O225" s="277"/>
      <c r="P225" s="277"/>
      <c r="Q225" s="277"/>
      <c r="R225" s="277"/>
      <c r="S225" s="277"/>
      <c r="T225" s="278"/>
      <c r="AT225" s="279" t="s">
        <v>307</v>
      </c>
      <c r="AU225" s="279" t="s">
        <v>83</v>
      </c>
      <c r="AV225" s="16" t="s">
        <v>301</v>
      </c>
      <c r="AW225" s="16" t="s">
        <v>32</v>
      </c>
      <c r="AX225" s="16" t="s">
        <v>81</v>
      </c>
      <c r="AY225" s="279" t="s">
        <v>294</v>
      </c>
    </row>
    <row r="226" spans="1:65" s="12" customFormat="1" ht="22.95" customHeight="1" x14ac:dyDescent="0.25">
      <c r="B226" s="193"/>
      <c r="C226" s="194"/>
      <c r="D226" s="195" t="s">
        <v>74</v>
      </c>
      <c r="E226" s="207" t="s">
        <v>340</v>
      </c>
      <c r="F226" s="207" t="s">
        <v>1590</v>
      </c>
      <c r="G226" s="194"/>
      <c r="H226" s="194"/>
      <c r="I226" s="197"/>
      <c r="J226" s="208">
        <f>BK226</f>
        <v>0</v>
      </c>
      <c r="K226" s="194"/>
      <c r="L226" s="199"/>
      <c r="M226" s="200"/>
      <c r="N226" s="201"/>
      <c r="O226" s="201"/>
      <c r="P226" s="202">
        <f>SUM(P227:P255)</f>
        <v>0</v>
      </c>
      <c r="Q226" s="201"/>
      <c r="R226" s="202">
        <f>SUM(R227:R255)</f>
        <v>5.5028199999999999E-2</v>
      </c>
      <c r="S226" s="201"/>
      <c r="T226" s="203">
        <f>SUM(T227:T255)</f>
        <v>0</v>
      </c>
      <c r="AR226" s="204" t="s">
        <v>81</v>
      </c>
      <c r="AT226" s="205" t="s">
        <v>74</v>
      </c>
      <c r="AU226" s="205" t="s">
        <v>81</v>
      </c>
      <c r="AY226" s="204" t="s">
        <v>294</v>
      </c>
      <c r="BK226" s="206">
        <f>SUM(BK227:BK255)</f>
        <v>0</v>
      </c>
    </row>
    <row r="227" spans="1:65" s="2" customFormat="1" ht="24" customHeight="1" x14ac:dyDescent="0.2">
      <c r="A227" s="35"/>
      <c r="B227" s="36"/>
      <c r="C227" s="209" t="s">
        <v>421</v>
      </c>
      <c r="D227" s="209" t="s">
        <v>296</v>
      </c>
      <c r="E227" s="210" t="s">
        <v>1591</v>
      </c>
      <c r="F227" s="211" t="s">
        <v>1592</v>
      </c>
      <c r="G227" s="212" t="s">
        <v>386</v>
      </c>
      <c r="H227" s="213">
        <v>13.58</v>
      </c>
      <c r="I227" s="214"/>
      <c r="J227" s="215">
        <f>ROUND(I227*H227,2)</f>
        <v>0</v>
      </c>
      <c r="K227" s="211" t="s">
        <v>300</v>
      </c>
      <c r="L227" s="40"/>
      <c r="M227" s="216" t="s">
        <v>1</v>
      </c>
      <c r="N227" s="217" t="s">
        <v>40</v>
      </c>
      <c r="O227" s="72"/>
      <c r="P227" s="218">
        <f>O227*H227</f>
        <v>0</v>
      </c>
      <c r="Q227" s="218">
        <v>1.0000000000000001E-5</v>
      </c>
      <c r="R227" s="218">
        <f>Q227*H227</f>
        <v>1.3580000000000002E-4</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1593</v>
      </c>
    </row>
    <row r="228" spans="1:65" s="2" customFormat="1" ht="19.2" x14ac:dyDescent="0.2">
      <c r="A228" s="35"/>
      <c r="B228" s="36"/>
      <c r="C228" s="37"/>
      <c r="D228" s="222" t="s">
        <v>303</v>
      </c>
      <c r="E228" s="37"/>
      <c r="F228" s="223" t="s">
        <v>1594</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19.2" x14ac:dyDescent="0.2">
      <c r="A229" s="35"/>
      <c r="B229" s="36"/>
      <c r="C229" s="37"/>
      <c r="D229" s="222" t="s">
        <v>305</v>
      </c>
      <c r="E229" s="37"/>
      <c r="F229" s="226" t="s">
        <v>1512</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305</v>
      </c>
      <c r="AU229" s="18" t="s">
        <v>83</v>
      </c>
    </row>
    <row r="230" spans="1:65" s="14" customFormat="1" x14ac:dyDescent="0.2">
      <c r="B230" s="237"/>
      <c r="C230" s="238"/>
      <c r="D230" s="222" t="s">
        <v>307</v>
      </c>
      <c r="E230" s="239" t="s">
        <v>1</v>
      </c>
      <c r="F230" s="240" t="s">
        <v>1595</v>
      </c>
      <c r="G230" s="238"/>
      <c r="H230" s="241">
        <v>13.58</v>
      </c>
      <c r="I230" s="242"/>
      <c r="J230" s="238"/>
      <c r="K230" s="238"/>
      <c r="L230" s="243"/>
      <c r="M230" s="244"/>
      <c r="N230" s="245"/>
      <c r="O230" s="245"/>
      <c r="P230" s="245"/>
      <c r="Q230" s="245"/>
      <c r="R230" s="245"/>
      <c r="S230" s="245"/>
      <c r="T230" s="246"/>
      <c r="AT230" s="247" t="s">
        <v>307</v>
      </c>
      <c r="AU230" s="247" t="s">
        <v>83</v>
      </c>
      <c r="AV230" s="14" t="s">
        <v>83</v>
      </c>
      <c r="AW230" s="14" t="s">
        <v>32</v>
      </c>
      <c r="AX230" s="14" t="s">
        <v>81</v>
      </c>
      <c r="AY230" s="247" t="s">
        <v>294</v>
      </c>
    </row>
    <row r="231" spans="1:65" s="2" customFormat="1" ht="24" customHeight="1" x14ac:dyDescent="0.2">
      <c r="A231" s="35"/>
      <c r="B231" s="36"/>
      <c r="C231" s="259" t="s">
        <v>7</v>
      </c>
      <c r="D231" s="259" t="s">
        <v>409</v>
      </c>
      <c r="E231" s="260" t="s">
        <v>1596</v>
      </c>
      <c r="F231" s="261" t="s">
        <v>1597</v>
      </c>
      <c r="G231" s="262" t="s">
        <v>386</v>
      </c>
      <c r="H231" s="263">
        <v>14.259</v>
      </c>
      <c r="I231" s="264"/>
      <c r="J231" s="265">
        <f>ROUND(I231*H231,2)</f>
        <v>0</v>
      </c>
      <c r="K231" s="261" t="s">
        <v>300</v>
      </c>
      <c r="L231" s="266"/>
      <c r="M231" s="267" t="s">
        <v>1</v>
      </c>
      <c r="N231" s="268" t="s">
        <v>40</v>
      </c>
      <c r="O231" s="72"/>
      <c r="P231" s="218">
        <f>O231*H231</f>
        <v>0</v>
      </c>
      <c r="Q231" s="218">
        <v>3.5999999999999999E-3</v>
      </c>
      <c r="R231" s="218">
        <f>Q231*H231</f>
        <v>5.13324E-2</v>
      </c>
      <c r="S231" s="218">
        <v>0</v>
      </c>
      <c r="T231" s="219">
        <f>S231*H231</f>
        <v>0</v>
      </c>
      <c r="U231" s="35"/>
      <c r="V231" s="35"/>
      <c r="W231" s="35"/>
      <c r="X231" s="35"/>
      <c r="Y231" s="35"/>
      <c r="Z231" s="35"/>
      <c r="AA231" s="35"/>
      <c r="AB231" s="35"/>
      <c r="AC231" s="35"/>
      <c r="AD231" s="35"/>
      <c r="AE231" s="35"/>
      <c r="AR231" s="220" t="s">
        <v>340</v>
      </c>
      <c r="AT231" s="220" t="s">
        <v>409</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1598</v>
      </c>
    </row>
    <row r="232" spans="1:65" s="2" customFormat="1" ht="19.2" x14ac:dyDescent="0.2">
      <c r="A232" s="35"/>
      <c r="B232" s="36"/>
      <c r="C232" s="37"/>
      <c r="D232" s="222" t="s">
        <v>303</v>
      </c>
      <c r="E232" s="37"/>
      <c r="F232" s="223" t="s">
        <v>1597</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14" customFormat="1" x14ac:dyDescent="0.2">
      <c r="B233" s="237"/>
      <c r="C233" s="238"/>
      <c r="D233" s="222" t="s">
        <v>307</v>
      </c>
      <c r="E233" s="238"/>
      <c r="F233" s="240" t="s">
        <v>1599</v>
      </c>
      <c r="G233" s="238"/>
      <c r="H233" s="241">
        <v>14.259</v>
      </c>
      <c r="I233" s="242"/>
      <c r="J233" s="238"/>
      <c r="K233" s="238"/>
      <c r="L233" s="243"/>
      <c r="M233" s="244"/>
      <c r="N233" s="245"/>
      <c r="O233" s="245"/>
      <c r="P233" s="245"/>
      <c r="Q233" s="245"/>
      <c r="R233" s="245"/>
      <c r="S233" s="245"/>
      <c r="T233" s="246"/>
      <c r="AT233" s="247" t="s">
        <v>307</v>
      </c>
      <c r="AU233" s="247" t="s">
        <v>83</v>
      </c>
      <c r="AV233" s="14" t="s">
        <v>83</v>
      </c>
      <c r="AW233" s="14" t="s">
        <v>4</v>
      </c>
      <c r="AX233" s="14" t="s">
        <v>81</v>
      </c>
      <c r="AY233" s="247" t="s">
        <v>294</v>
      </c>
    </row>
    <row r="234" spans="1:65" s="2" customFormat="1" ht="24" customHeight="1" x14ac:dyDescent="0.2">
      <c r="A234" s="35"/>
      <c r="B234" s="36"/>
      <c r="C234" s="209" t="s">
        <v>434</v>
      </c>
      <c r="D234" s="209" t="s">
        <v>296</v>
      </c>
      <c r="E234" s="210" t="s">
        <v>1600</v>
      </c>
      <c r="F234" s="211" t="s">
        <v>1601</v>
      </c>
      <c r="G234" s="212" t="s">
        <v>673</v>
      </c>
      <c r="H234" s="213">
        <v>4</v>
      </c>
      <c r="I234" s="214"/>
      <c r="J234" s="215">
        <f>ROUND(I234*H234,2)</f>
        <v>0</v>
      </c>
      <c r="K234" s="211" t="s">
        <v>300</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1602</v>
      </c>
    </row>
    <row r="235" spans="1:65" s="2" customFormat="1" ht="19.2" x14ac:dyDescent="0.2">
      <c r="A235" s="35"/>
      <c r="B235" s="36"/>
      <c r="C235" s="37"/>
      <c r="D235" s="222" t="s">
        <v>303</v>
      </c>
      <c r="E235" s="37"/>
      <c r="F235" s="223" t="s">
        <v>1603</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9.2" x14ac:dyDescent="0.2">
      <c r="A236" s="35"/>
      <c r="B236" s="36"/>
      <c r="C236" s="37"/>
      <c r="D236" s="222" t="s">
        <v>305</v>
      </c>
      <c r="E236" s="37"/>
      <c r="F236" s="226" t="s">
        <v>1512</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4" customFormat="1" x14ac:dyDescent="0.2">
      <c r="B237" s="237"/>
      <c r="C237" s="238"/>
      <c r="D237" s="222" t="s">
        <v>307</v>
      </c>
      <c r="E237" s="239" t="s">
        <v>1</v>
      </c>
      <c r="F237" s="240" t="s">
        <v>1604</v>
      </c>
      <c r="G237" s="238"/>
      <c r="H237" s="241">
        <v>2</v>
      </c>
      <c r="I237" s="242"/>
      <c r="J237" s="238"/>
      <c r="K237" s="238"/>
      <c r="L237" s="243"/>
      <c r="M237" s="244"/>
      <c r="N237" s="245"/>
      <c r="O237" s="245"/>
      <c r="P237" s="245"/>
      <c r="Q237" s="245"/>
      <c r="R237" s="245"/>
      <c r="S237" s="245"/>
      <c r="T237" s="246"/>
      <c r="AT237" s="247" t="s">
        <v>307</v>
      </c>
      <c r="AU237" s="247" t="s">
        <v>83</v>
      </c>
      <c r="AV237" s="14" t="s">
        <v>83</v>
      </c>
      <c r="AW237" s="14" t="s">
        <v>32</v>
      </c>
      <c r="AX237" s="14" t="s">
        <v>75</v>
      </c>
      <c r="AY237" s="247" t="s">
        <v>294</v>
      </c>
    </row>
    <row r="238" spans="1:65" s="14" customFormat="1" x14ac:dyDescent="0.2">
      <c r="B238" s="237"/>
      <c r="C238" s="238"/>
      <c r="D238" s="222" t="s">
        <v>307</v>
      </c>
      <c r="E238" s="239" t="s">
        <v>1</v>
      </c>
      <c r="F238" s="240" t="s">
        <v>1605</v>
      </c>
      <c r="G238" s="238"/>
      <c r="H238" s="241">
        <v>2</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6" customFormat="1" x14ac:dyDescent="0.2">
      <c r="B239" s="269"/>
      <c r="C239" s="270"/>
      <c r="D239" s="222" t="s">
        <v>307</v>
      </c>
      <c r="E239" s="271" t="s">
        <v>1</v>
      </c>
      <c r="F239" s="272" t="s">
        <v>457</v>
      </c>
      <c r="G239" s="270"/>
      <c r="H239" s="273">
        <v>4</v>
      </c>
      <c r="I239" s="274"/>
      <c r="J239" s="270"/>
      <c r="K239" s="270"/>
      <c r="L239" s="275"/>
      <c r="M239" s="276"/>
      <c r="N239" s="277"/>
      <c r="O239" s="277"/>
      <c r="P239" s="277"/>
      <c r="Q239" s="277"/>
      <c r="R239" s="277"/>
      <c r="S239" s="277"/>
      <c r="T239" s="278"/>
      <c r="AT239" s="279" t="s">
        <v>307</v>
      </c>
      <c r="AU239" s="279" t="s">
        <v>83</v>
      </c>
      <c r="AV239" s="16" t="s">
        <v>301</v>
      </c>
      <c r="AW239" s="16" t="s">
        <v>32</v>
      </c>
      <c r="AX239" s="16" t="s">
        <v>81</v>
      </c>
      <c r="AY239" s="279" t="s">
        <v>294</v>
      </c>
    </row>
    <row r="240" spans="1:65" s="2" customFormat="1" ht="16.5" customHeight="1" x14ac:dyDescent="0.2">
      <c r="A240" s="35"/>
      <c r="B240" s="36"/>
      <c r="C240" s="259" t="s">
        <v>440</v>
      </c>
      <c r="D240" s="259" t="s">
        <v>409</v>
      </c>
      <c r="E240" s="260" t="s">
        <v>1606</v>
      </c>
      <c r="F240" s="261" t="s">
        <v>1607</v>
      </c>
      <c r="G240" s="262" t="s">
        <v>673</v>
      </c>
      <c r="H240" s="263">
        <v>4</v>
      </c>
      <c r="I240" s="264"/>
      <c r="J240" s="265">
        <f>ROUND(I240*H240,2)</f>
        <v>0</v>
      </c>
      <c r="K240" s="261" t="s">
        <v>300</v>
      </c>
      <c r="L240" s="266"/>
      <c r="M240" s="267" t="s">
        <v>1</v>
      </c>
      <c r="N240" s="268" t="s">
        <v>40</v>
      </c>
      <c r="O240" s="72"/>
      <c r="P240" s="218">
        <f>O240*H240</f>
        <v>0</v>
      </c>
      <c r="Q240" s="218">
        <v>8.0000000000000004E-4</v>
      </c>
      <c r="R240" s="218">
        <f>Q240*H240</f>
        <v>3.2000000000000002E-3</v>
      </c>
      <c r="S240" s="218">
        <v>0</v>
      </c>
      <c r="T240" s="219">
        <f>S240*H240</f>
        <v>0</v>
      </c>
      <c r="U240" s="35"/>
      <c r="V240" s="35"/>
      <c r="W240" s="35"/>
      <c r="X240" s="35"/>
      <c r="Y240" s="35"/>
      <c r="Z240" s="35"/>
      <c r="AA240" s="35"/>
      <c r="AB240" s="35"/>
      <c r="AC240" s="35"/>
      <c r="AD240" s="35"/>
      <c r="AE240" s="35"/>
      <c r="AR240" s="220" t="s">
        <v>340</v>
      </c>
      <c r="AT240" s="220" t="s">
        <v>409</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1608</v>
      </c>
    </row>
    <row r="241" spans="1:65" s="2" customFormat="1" x14ac:dyDescent="0.2">
      <c r="A241" s="35"/>
      <c r="B241" s="36"/>
      <c r="C241" s="37"/>
      <c r="D241" s="222" t="s">
        <v>303</v>
      </c>
      <c r="E241" s="37"/>
      <c r="F241" s="223" t="s">
        <v>1607</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4" customHeight="1" x14ac:dyDescent="0.2">
      <c r="A242" s="35"/>
      <c r="B242" s="36"/>
      <c r="C242" s="209" t="s">
        <v>447</v>
      </c>
      <c r="D242" s="209" t="s">
        <v>296</v>
      </c>
      <c r="E242" s="210" t="s">
        <v>1609</v>
      </c>
      <c r="F242" s="211" t="s">
        <v>1610</v>
      </c>
      <c r="G242" s="212" t="s">
        <v>673</v>
      </c>
      <c r="H242" s="213">
        <v>2</v>
      </c>
      <c r="I242" s="214"/>
      <c r="J242" s="215">
        <f>ROUND(I242*H242,2)</f>
        <v>0</v>
      </c>
      <c r="K242" s="211" t="s">
        <v>300</v>
      </c>
      <c r="L242" s="40"/>
      <c r="M242" s="216" t="s">
        <v>1</v>
      </c>
      <c r="N242" s="217" t="s">
        <v>40</v>
      </c>
      <c r="O242" s="72"/>
      <c r="P242" s="218">
        <f>O242*H242</f>
        <v>0</v>
      </c>
      <c r="Q242" s="218">
        <v>8.0000000000000007E-5</v>
      </c>
      <c r="R242" s="218">
        <f>Q242*H242</f>
        <v>1.6000000000000001E-4</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1611</v>
      </c>
    </row>
    <row r="243" spans="1:65" s="2" customFormat="1" ht="28.8" x14ac:dyDescent="0.2">
      <c r="A243" s="35"/>
      <c r="B243" s="36"/>
      <c r="C243" s="37"/>
      <c r="D243" s="222" t="s">
        <v>303</v>
      </c>
      <c r="E243" s="37"/>
      <c r="F243" s="223" t="s">
        <v>1612</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9.2" x14ac:dyDescent="0.2">
      <c r="A244" s="35"/>
      <c r="B244" s="36"/>
      <c r="C244" s="37"/>
      <c r="D244" s="222" t="s">
        <v>305</v>
      </c>
      <c r="E244" s="37"/>
      <c r="F244" s="226" t="s">
        <v>1512</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4" customFormat="1" x14ac:dyDescent="0.2">
      <c r="B245" s="237"/>
      <c r="C245" s="238"/>
      <c r="D245" s="222" t="s">
        <v>307</v>
      </c>
      <c r="E245" s="239" t="s">
        <v>1</v>
      </c>
      <c r="F245" s="240" t="s">
        <v>1613</v>
      </c>
      <c r="G245" s="238"/>
      <c r="H245" s="241">
        <v>2</v>
      </c>
      <c r="I245" s="242"/>
      <c r="J245" s="238"/>
      <c r="K245" s="238"/>
      <c r="L245" s="243"/>
      <c r="M245" s="244"/>
      <c r="N245" s="245"/>
      <c r="O245" s="245"/>
      <c r="P245" s="245"/>
      <c r="Q245" s="245"/>
      <c r="R245" s="245"/>
      <c r="S245" s="245"/>
      <c r="T245" s="246"/>
      <c r="AT245" s="247" t="s">
        <v>307</v>
      </c>
      <c r="AU245" s="247" t="s">
        <v>83</v>
      </c>
      <c r="AV245" s="14" t="s">
        <v>83</v>
      </c>
      <c r="AW245" s="14" t="s">
        <v>32</v>
      </c>
      <c r="AX245" s="14" t="s">
        <v>81</v>
      </c>
      <c r="AY245" s="247" t="s">
        <v>294</v>
      </c>
    </row>
    <row r="246" spans="1:65" s="2" customFormat="1" ht="24" customHeight="1" x14ac:dyDescent="0.2">
      <c r="A246" s="35"/>
      <c r="B246" s="36"/>
      <c r="C246" s="259" t="s">
        <v>458</v>
      </c>
      <c r="D246" s="259" t="s">
        <v>409</v>
      </c>
      <c r="E246" s="260" t="s">
        <v>1614</v>
      </c>
      <c r="F246" s="261" t="s">
        <v>1615</v>
      </c>
      <c r="G246" s="262" t="s">
        <v>326</v>
      </c>
      <c r="H246" s="263">
        <v>2</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1616</v>
      </c>
    </row>
    <row r="247" spans="1:65" s="2" customFormat="1" ht="19.2" x14ac:dyDescent="0.2">
      <c r="A247" s="35"/>
      <c r="B247" s="36"/>
      <c r="C247" s="37"/>
      <c r="D247" s="222" t="s">
        <v>303</v>
      </c>
      <c r="E247" s="37"/>
      <c r="F247" s="223" t="s">
        <v>1615</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4" customHeight="1" x14ac:dyDescent="0.2">
      <c r="A248" s="35"/>
      <c r="B248" s="36"/>
      <c r="C248" s="209" t="s">
        <v>463</v>
      </c>
      <c r="D248" s="209" t="s">
        <v>296</v>
      </c>
      <c r="E248" s="210" t="s">
        <v>1617</v>
      </c>
      <c r="F248" s="211" t="s">
        <v>1618</v>
      </c>
      <c r="G248" s="212" t="s">
        <v>386</v>
      </c>
      <c r="H248" s="213">
        <v>13.58</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1619</v>
      </c>
    </row>
    <row r="249" spans="1:65" s="2" customFormat="1" ht="19.2" x14ac:dyDescent="0.2">
      <c r="A249" s="35"/>
      <c r="B249" s="36"/>
      <c r="C249" s="37"/>
      <c r="D249" s="222" t="s">
        <v>303</v>
      </c>
      <c r="E249" s="37"/>
      <c r="F249" s="223" t="s">
        <v>1618</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4" customHeight="1" x14ac:dyDescent="0.2">
      <c r="A250" s="35"/>
      <c r="B250" s="36"/>
      <c r="C250" s="209" t="s">
        <v>469</v>
      </c>
      <c r="D250" s="209" t="s">
        <v>296</v>
      </c>
      <c r="E250" s="210" t="s">
        <v>1620</v>
      </c>
      <c r="F250" s="211" t="s">
        <v>1621</v>
      </c>
      <c r="G250" s="212" t="s">
        <v>1622</v>
      </c>
      <c r="H250" s="213">
        <v>2</v>
      </c>
      <c r="I250" s="214"/>
      <c r="J250" s="215">
        <f>ROUND(I250*H250,2)</f>
        <v>0</v>
      </c>
      <c r="K250" s="211" t="s">
        <v>300</v>
      </c>
      <c r="L250" s="40"/>
      <c r="M250" s="216" t="s">
        <v>1</v>
      </c>
      <c r="N250" s="217" t="s">
        <v>40</v>
      </c>
      <c r="O250" s="72"/>
      <c r="P250" s="218">
        <f>O250*H250</f>
        <v>0</v>
      </c>
      <c r="Q250" s="218">
        <v>1E-4</v>
      </c>
      <c r="R250" s="218">
        <f>Q250*H250</f>
        <v>2.0000000000000001E-4</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1623</v>
      </c>
    </row>
    <row r="251" spans="1:65" s="2" customFormat="1" x14ac:dyDescent="0.2">
      <c r="A251" s="35"/>
      <c r="B251" s="36"/>
      <c r="C251" s="37"/>
      <c r="D251" s="222" t="s">
        <v>303</v>
      </c>
      <c r="E251" s="37"/>
      <c r="F251" s="223" t="s">
        <v>1624</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13" customFormat="1" x14ac:dyDescent="0.2">
      <c r="B252" s="227"/>
      <c r="C252" s="228"/>
      <c r="D252" s="222" t="s">
        <v>307</v>
      </c>
      <c r="E252" s="229" t="s">
        <v>1</v>
      </c>
      <c r="F252" s="230" t="s">
        <v>1625</v>
      </c>
      <c r="G252" s="228"/>
      <c r="H252" s="229" t="s">
        <v>1</v>
      </c>
      <c r="I252" s="231"/>
      <c r="J252" s="228"/>
      <c r="K252" s="228"/>
      <c r="L252" s="232"/>
      <c r="M252" s="233"/>
      <c r="N252" s="234"/>
      <c r="O252" s="234"/>
      <c r="P252" s="234"/>
      <c r="Q252" s="234"/>
      <c r="R252" s="234"/>
      <c r="S252" s="234"/>
      <c r="T252" s="235"/>
      <c r="AT252" s="236" t="s">
        <v>307</v>
      </c>
      <c r="AU252" s="236" t="s">
        <v>83</v>
      </c>
      <c r="AV252" s="13" t="s">
        <v>81</v>
      </c>
      <c r="AW252" s="13" t="s">
        <v>32</v>
      </c>
      <c r="AX252" s="13" t="s">
        <v>75</v>
      </c>
      <c r="AY252" s="236" t="s">
        <v>294</v>
      </c>
    </row>
    <row r="253" spans="1:65" s="14" customFormat="1" x14ac:dyDescent="0.2">
      <c r="B253" s="237"/>
      <c r="C253" s="238"/>
      <c r="D253" s="222" t="s">
        <v>307</v>
      </c>
      <c r="E253" s="239" t="s">
        <v>1</v>
      </c>
      <c r="F253" s="240" t="s">
        <v>83</v>
      </c>
      <c r="G253" s="238"/>
      <c r="H253" s="241">
        <v>2</v>
      </c>
      <c r="I253" s="242"/>
      <c r="J253" s="238"/>
      <c r="K253" s="238"/>
      <c r="L253" s="243"/>
      <c r="M253" s="244"/>
      <c r="N253" s="245"/>
      <c r="O253" s="245"/>
      <c r="P253" s="245"/>
      <c r="Q253" s="245"/>
      <c r="R253" s="245"/>
      <c r="S253" s="245"/>
      <c r="T253" s="246"/>
      <c r="AT253" s="247" t="s">
        <v>307</v>
      </c>
      <c r="AU253" s="247" t="s">
        <v>83</v>
      </c>
      <c r="AV253" s="14" t="s">
        <v>83</v>
      </c>
      <c r="AW253" s="14" t="s">
        <v>32</v>
      </c>
      <c r="AX253" s="14" t="s">
        <v>81</v>
      </c>
      <c r="AY253" s="247" t="s">
        <v>294</v>
      </c>
    </row>
    <row r="254" spans="1:65" s="2" customFormat="1" ht="16.5" customHeight="1" x14ac:dyDescent="0.2">
      <c r="A254" s="35"/>
      <c r="B254" s="36"/>
      <c r="C254" s="209" t="s">
        <v>478</v>
      </c>
      <c r="D254" s="209" t="s">
        <v>296</v>
      </c>
      <c r="E254" s="210" t="s">
        <v>1626</v>
      </c>
      <c r="F254" s="211" t="s">
        <v>1627</v>
      </c>
      <c r="G254" s="212" t="s">
        <v>386</v>
      </c>
      <c r="H254" s="213">
        <v>13.58</v>
      </c>
      <c r="I254" s="214"/>
      <c r="J254" s="215">
        <f>ROUND(I254*H254,2)</f>
        <v>0</v>
      </c>
      <c r="K254" s="211" t="s">
        <v>300</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301</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1628</v>
      </c>
    </row>
    <row r="255" spans="1:65" s="2" customFormat="1" x14ac:dyDescent="0.2">
      <c r="A255" s="35"/>
      <c r="B255" s="36"/>
      <c r="C255" s="37"/>
      <c r="D255" s="222" t="s">
        <v>303</v>
      </c>
      <c r="E255" s="37"/>
      <c r="F255" s="223" t="s">
        <v>1629</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12" customFormat="1" ht="22.95" customHeight="1" x14ac:dyDescent="0.25">
      <c r="B256" s="193"/>
      <c r="C256" s="194"/>
      <c r="D256" s="195" t="s">
        <v>74</v>
      </c>
      <c r="E256" s="207" t="s">
        <v>346</v>
      </c>
      <c r="F256" s="207" t="s">
        <v>864</v>
      </c>
      <c r="G256" s="194"/>
      <c r="H256" s="194"/>
      <c r="I256" s="197"/>
      <c r="J256" s="208">
        <f>BK256</f>
        <v>0</v>
      </c>
      <c r="K256" s="194"/>
      <c r="L256" s="199"/>
      <c r="M256" s="200"/>
      <c r="N256" s="201"/>
      <c r="O256" s="201"/>
      <c r="P256" s="202">
        <f>SUM(P257:P263)</f>
        <v>0</v>
      </c>
      <c r="Q256" s="201"/>
      <c r="R256" s="202">
        <f>SUM(R257:R263)</f>
        <v>0</v>
      </c>
      <c r="S256" s="201"/>
      <c r="T256" s="203">
        <f>SUM(T257:T263)</f>
        <v>0</v>
      </c>
      <c r="AR256" s="204" t="s">
        <v>81</v>
      </c>
      <c r="AT256" s="205" t="s">
        <v>74</v>
      </c>
      <c r="AU256" s="205" t="s">
        <v>81</v>
      </c>
      <c r="AY256" s="204" t="s">
        <v>294</v>
      </c>
      <c r="BK256" s="206">
        <f>SUM(BK257:BK263)</f>
        <v>0</v>
      </c>
    </row>
    <row r="257" spans="1:65" s="2" customFormat="1" ht="16.5" customHeight="1" x14ac:dyDescent="0.2">
      <c r="A257" s="35"/>
      <c r="B257" s="36"/>
      <c r="C257" s="209" t="s">
        <v>484</v>
      </c>
      <c r="D257" s="209" t="s">
        <v>296</v>
      </c>
      <c r="E257" s="210" t="s">
        <v>1630</v>
      </c>
      <c r="F257" s="211" t="s">
        <v>1631</v>
      </c>
      <c r="G257" s="212" t="s">
        <v>386</v>
      </c>
      <c r="H257" s="213">
        <v>27.16</v>
      </c>
      <c r="I257" s="214"/>
      <c r="J257" s="215">
        <f>ROUND(I257*H257,2)</f>
        <v>0</v>
      </c>
      <c r="K257" s="211" t="s">
        <v>300</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1632</v>
      </c>
    </row>
    <row r="258" spans="1:65" s="2" customFormat="1" ht="19.2" x14ac:dyDescent="0.2">
      <c r="A258" s="35"/>
      <c r="B258" s="36"/>
      <c r="C258" s="37"/>
      <c r="D258" s="222" t="s">
        <v>303</v>
      </c>
      <c r="E258" s="37"/>
      <c r="F258" s="223" t="s">
        <v>1633</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19.2" x14ac:dyDescent="0.2">
      <c r="A259" s="35"/>
      <c r="B259" s="36"/>
      <c r="C259" s="37"/>
      <c r="D259" s="222" t="s">
        <v>305</v>
      </c>
      <c r="E259" s="37"/>
      <c r="F259" s="226" t="s">
        <v>1512</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13" customFormat="1" x14ac:dyDescent="0.2">
      <c r="B260" s="227"/>
      <c r="C260" s="228"/>
      <c r="D260" s="222" t="s">
        <v>307</v>
      </c>
      <c r="E260" s="229" t="s">
        <v>1</v>
      </c>
      <c r="F260" s="230" t="s">
        <v>1634</v>
      </c>
      <c r="G260" s="228"/>
      <c r="H260" s="229" t="s">
        <v>1</v>
      </c>
      <c r="I260" s="231"/>
      <c r="J260" s="228"/>
      <c r="K260" s="228"/>
      <c r="L260" s="232"/>
      <c r="M260" s="233"/>
      <c r="N260" s="234"/>
      <c r="O260" s="234"/>
      <c r="P260" s="234"/>
      <c r="Q260" s="234"/>
      <c r="R260" s="234"/>
      <c r="S260" s="234"/>
      <c r="T260" s="235"/>
      <c r="AT260" s="236" t="s">
        <v>307</v>
      </c>
      <c r="AU260" s="236" t="s">
        <v>83</v>
      </c>
      <c r="AV260" s="13" t="s">
        <v>81</v>
      </c>
      <c r="AW260" s="13" t="s">
        <v>32</v>
      </c>
      <c r="AX260" s="13" t="s">
        <v>75</v>
      </c>
      <c r="AY260" s="236" t="s">
        <v>294</v>
      </c>
    </row>
    <row r="261" spans="1:65" s="14" customFormat="1" x14ac:dyDescent="0.2">
      <c r="B261" s="237"/>
      <c r="C261" s="238"/>
      <c r="D261" s="222" t="s">
        <v>307</v>
      </c>
      <c r="E261" s="239" t="s">
        <v>1</v>
      </c>
      <c r="F261" s="240" t="s">
        <v>1635</v>
      </c>
      <c r="G261" s="238"/>
      <c r="H261" s="241">
        <v>16.48</v>
      </c>
      <c r="I261" s="242"/>
      <c r="J261" s="238"/>
      <c r="K261" s="238"/>
      <c r="L261" s="243"/>
      <c r="M261" s="244"/>
      <c r="N261" s="245"/>
      <c r="O261" s="245"/>
      <c r="P261" s="245"/>
      <c r="Q261" s="245"/>
      <c r="R261" s="245"/>
      <c r="S261" s="245"/>
      <c r="T261" s="246"/>
      <c r="AT261" s="247" t="s">
        <v>307</v>
      </c>
      <c r="AU261" s="247" t="s">
        <v>83</v>
      </c>
      <c r="AV261" s="14" t="s">
        <v>83</v>
      </c>
      <c r="AW261" s="14" t="s">
        <v>32</v>
      </c>
      <c r="AX261" s="14" t="s">
        <v>75</v>
      </c>
      <c r="AY261" s="247" t="s">
        <v>294</v>
      </c>
    </row>
    <row r="262" spans="1:65" s="14" customFormat="1" x14ac:dyDescent="0.2">
      <c r="B262" s="237"/>
      <c r="C262" s="238"/>
      <c r="D262" s="222" t="s">
        <v>307</v>
      </c>
      <c r="E262" s="239" t="s">
        <v>1</v>
      </c>
      <c r="F262" s="240" t="s">
        <v>1636</v>
      </c>
      <c r="G262" s="238"/>
      <c r="H262" s="241">
        <v>10.68</v>
      </c>
      <c r="I262" s="242"/>
      <c r="J262" s="238"/>
      <c r="K262" s="238"/>
      <c r="L262" s="243"/>
      <c r="M262" s="244"/>
      <c r="N262" s="245"/>
      <c r="O262" s="245"/>
      <c r="P262" s="245"/>
      <c r="Q262" s="245"/>
      <c r="R262" s="245"/>
      <c r="S262" s="245"/>
      <c r="T262" s="246"/>
      <c r="AT262" s="247" t="s">
        <v>307</v>
      </c>
      <c r="AU262" s="247" t="s">
        <v>83</v>
      </c>
      <c r="AV262" s="14" t="s">
        <v>83</v>
      </c>
      <c r="AW262" s="14" t="s">
        <v>32</v>
      </c>
      <c r="AX262" s="14" t="s">
        <v>75</v>
      </c>
      <c r="AY262" s="247" t="s">
        <v>294</v>
      </c>
    </row>
    <row r="263" spans="1:65" s="16" customFormat="1" x14ac:dyDescent="0.2">
      <c r="B263" s="269"/>
      <c r="C263" s="270"/>
      <c r="D263" s="222" t="s">
        <v>307</v>
      </c>
      <c r="E263" s="271" t="s">
        <v>1</v>
      </c>
      <c r="F263" s="272" t="s">
        <v>457</v>
      </c>
      <c r="G263" s="270"/>
      <c r="H263" s="273">
        <v>27.16</v>
      </c>
      <c r="I263" s="274"/>
      <c r="J263" s="270"/>
      <c r="K263" s="270"/>
      <c r="L263" s="275"/>
      <c r="M263" s="276"/>
      <c r="N263" s="277"/>
      <c r="O263" s="277"/>
      <c r="P263" s="277"/>
      <c r="Q263" s="277"/>
      <c r="R263" s="277"/>
      <c r="S263" s="277"/>
      <c r="T263" s="278"/>
      <c r="AT263" s="279" t="s">
        <v>307</v>
      </c>
      <c r="AU263" s="279" t="s">
        <v>83</v>
      </c>
      <c r="AV263" s="16" t="s">
        <v>301</v>
      </c>
      <c r="AW263" s="16" t="s">
        <v>32</v>
      </c>
      <c r="AX263" s="16" t="s">
        <v>81</v>
      </c>
      <c r="AY263" s="279" t="s">
        <v>294</v>
      </c>
    </row>
    <row r="264" spans="1:65" s="12" customFormat="1" ht="22.95" customHeight="1" x14ac:dyDescent="0.25">
      <c r="B264" s="193"/>
      <c r="C264" s="194"/>
      <c r="D264" s="195" t="s">
        <v>74</v>
      </c>
      <c r="E264" s="207" t="s">
        <v>1033</v>
      </c>
      <c r="F264" s="207" t="s">
        <v>1034</v>
      </c>
      <c r="G264" s="194"/>
      <c r="H264" s="194"/>
      <c r="I264" s="197"/>
      <c r="J264" s="208">
        <f>BK264</f>
        <v>0</v>
      </c>
      <c r="K264" s="194"/>
      <c r="L264" s="199"/>
      <c r="M264" s="200"/>
      <c r="N264" s="201"/>
      <c r="O264" s="201"/>
      <c r="P264" s="202">
        <f>SUM(P265:P276)</f>
        <v>0</v>
      </c>
      <c r="Q264" s="201"/>
      <c r="R264" s="202">
        <f>SUM(R265:R276)</f>
        <v>0</v>
      </c>
      <c r="S264" s="201"/>
      <c r="T264" s="203">
        <f>SUM(T265:T276)</f>
        <v>0</v>
      </c>
      <c r="AR264" s="204" t="s">
        <v>81</v>
      </c>
      <c r="AT264" s="205" t="s">
        <v>74</v>
      </c>
      <c r="AU264" s="205" t="s">
        <v>81</v>
      </c>
      <c r="AY264" s="204" t="s">
        <v>294</v>
      </c>
      <c r="BK264" s="206">
        <f>SUM(BK265:BK276)</f>
        <v>0</v>
      </c>
    </row>
    <row r="265" spans="1:65" s="2" customFormat="1" ht="16.5" customHeight="1" x14ac:dyDescent="0.2">
      <c r="A265" s="35"/>
      <c r="B265" s="36"/>
      <c r="C265" s="209" t="s">
        <v>490</v>
      </c>
      <c r="D265" s="209" t="s">
        <v>296</v>
      </c>
      <c r="E265" s="210" t="s">
        <v>1036</v>
      </c>
      <c r="F265" s="211" t="s">
        <v>1037</v>
      </c>
      <c r="G265" s="212" t="s">
        <v>412</v>
      </c>
      <c r="H265" s="213">
        <v>11.929</v>
      </c>
      <c r="I265" s="214"/>
      <c r="J265" s="215">
        <f>ROUND(I265*H265,2)</f>
        <v>0</v>
      </c>
      <c r="K265" s="211" t="s">
        <v>300</v>
      </c>
      <c r="L265" s="40"/>
      <c r="M265" s="216" t="s">
        <v>1</v>
      </c>
      <c r="N265" s="217" t="s">
        <v>40</v>
      </c>
      <c r="O265" s="72"/>
      <c r="P265" s="218">
        <f>O265*H265</f>
        <v>0</v>
      </c>
      <c r="Q265" s="218">
        <v>0</v>
      </c>
      <c r="R265" s="218">
        <f>Q265*H265</f>
        <v>0</v>
      </c>
      <c r="S265" s="218">
        <v>0</v>
      </c>
      <c r="T265" s="219">
        <f>S265*H265</f>
        <v>0</v>
      </c>
      <c r="U265" s="35"/>
      <c r="V265" s="35"/>
      <c r="W265" s="35"/>
      <c r="X265" s="35"/>
      <c r="Y265" s="35"/>
      <c r="Z265" s="35"/>
      <c r="AA265" s="35"/>
      <c r="AB265" s="35"/>
      <c r="AC265" s="35"/>
      <c r="AD265" s="35"/>
      <c r="AE265" s="35"/>
      <c r="AR265" s="220" t="s">
        <v>301</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1637</v>
      </c>
    </row>
    <row r="266" spans="1:65" s="2" customFormat="1" ht="28.8" x14ac:dyDescent="0.2">
      <c r="A266" s="35"/>
      <c r="B266" s="36"/>
      <c r="C266" s="37"/>
      <c r="D266" s="222" t="s">
        <v>303</v>
      </c>
      <c r="E266" s="37"/>
      <c r="F266" s="223" t="s">
        <v>1039</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2" customFormat="1" ht="24" customHeight="1" x14ac:dyDescent="0.2">
      <c r="A267" s="35"/>
      <c r="B267" s="36"/>
      <c r="C267" s="209" t="s">
        <v>497</v>
      </c>
      <c r="D267" s="209" t="s">
        <v>296</v>
      </c>
      <c r="E267" s="210" t="s">
        <v>1041</v>
      </c>
      <c r="F267" s="211" t="s">
        <v>1042</v>
      </c>
      <c r="G267" s="212" t="s">
        <v>412</v>
      </c>
      <c r="H267" s="213">
        <v>83.503</v>
      </c>
      <c r="I267" s="214"/>
      <c r="J267" s="215">
        <f>ROUND(I267*H267,2)</f>
        <v>0</v>
      </c>
      <c r="K267" s="211" t="s">
        <v>300</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301</v>
      </c>
      <c r="AT267" s="220" t="s">
        <v>296</v>
      </c>
      <c r="AU267" s="220" t="s">
        <v>83</v>
      </c>
      <c r="AY267" s="18" t="s">
        <v>294</v>
      </c>
      <c r="BE267" s="221">
        <f>IF(N267="základní",J267,0)</f>
        <v>0</v>
      </c>
      <c r="BF267" s="221">
        <f>IF(N267="snížená",J267,0)</f>
        <v>0</v>
      </c>
      <c r="BG267" s="221">
        <f>IF(N267="zákl. přenesená",J267,0)</f>
        <v>0</v>
      </c>
      <c r="BH267" s="221">
        <f>IF(N267="sníž. přenesená",J267,0)</f>
        <v>0</v>
      </c>
      <c r="BI267" s="221">
        <f>IF(N267="nulová",J267,0)</f>
        <v>0</v>
      </c>
      <c r="BJ267" s="18" t="s">
        <v>81</v>
      </c>
      <c r="BK267" s="221">
        <f>ROUND(I267*H267,2)</f>
        <v>0</v>
      </c>
      <c r="BL267" s="18" t="s">
        <v>301</v>
      </c>
      <c r="BM267" s="220" t="s">
        <v>1638</v>
      </c>
    </row>
    <row r="268" spans="1:65" s="2" customFormat="1" ht="28.8" x14ac:dyDescent="0.2">
      <c r="A268" s="35"/>
      <c r="B268" s="36"/>
      <c r="C268" s="37"/>
      <c r="D268" s="222" t="s">
        <v>303</v>
      </c>
      <c r="E268" s="37"/>
      <c r="F268" s="223" t="s">
        <v>1044</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303</v>
      </c>
      <c r="AU268" s="18" t="s">
        <v>83</v>
      </c>
    </row>
    <row r="269" spans="1:65" s="14" customFormat="1" x14ac:dyDescent="0.2">
      <c r="B269" s="237"/>
      <c r="C269" s="238"/>
      <c r="D269" s="222" t="s">
        <v>307</v>
      </c>
      <c r="E269" s="238"/>
      <c r="F269" s="240" t="s">
        <v>1639</v>
      </c>
      <c r="G269" s="238"/>
      <c r="H269" s="241">
        <v>83.503</v>
      </c>
      <c r="I269" s="242"/>
      <c r="J269" s="238"/>
      <c r="K269" s="238"/>
      <c r="L269" s="243"/>
      <c r="M269" s="244"/>
      <c r="N269" s="245"/>
      <c r="O269" s="245"/>
      <c r="P269" s="245"/>
      <c r="Q269" s="245"/>
      <c r="R269" s="245"/>
      <c r="S269" s="245"/>
      <c r="T269" s="246"/>
      <c r="AT269" s="247" t="s">
        <v>307</v>
      </c>
      <c r="AU269" s="247" t="s">
        <v>83</v>
      </c>
      <c r="AV269" s="14" t="s">
        <v>83</v>
      </c>
      <c r="AW269" s="14" t="s">
        <v>4</v>
      </c>
      <c r="AX269" s="14" t="s">
        <v>81</v>
      </c>
      <c r="AY269" s="247" t="s">
        <v>294</v>
      </c>
    </row>
    <row r="270" spans="1:65" s="2" customFormat="1" ht="24" customHeight="1" x14ac:dyDescent="0.2">
      <c r="A270" s="35"/>
      <c r="B270" s="36"/>
      <c r="C270" s="209" t="s">
        <v>502</v>
      </c>
      <c r="D270" s="209" t="s">
        <v>296</v>
      </c>
      <c r="E270" s="210" t="s">
        <v>1047</v>
      </c>
      <c r="F270" s="211" t="s">
        <v>1048</v>
      </c>
      <c r="G270" s="212" t="s">
        <v>412</v>
      </c>
      <c r="H270" s="213">
        <v>11.929</v>
      </c>
      <c r="I270" s="214"/>
      <c r="J270" s="215">
        <f>ROUND(I270*H270,2)</f>
        <v>0</v>
      </c>
      <c r="K270" s="211" t="s">
        <v>300</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301</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1640</v>
      </c>
    </row>
    <row r="271" spans="1:65" s="2" customFormat="1" ht="19.2" x14ac:dyDescent="0.2">
      <c r="A271" s="35"/>
      <c r="B271" s="36"/>
      <c r="C271" s="37"/>
      <c r="D271" s="222" t="s">
        <v>303</v>
      </c>
      <c r="E271" s="37"/>
      <c r="F271" s="223" t="s">
        <v>1050</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24" customHeight="1" x14ac:dyDescent="0.2">
      <c r="A272" s="35"/>
      <c r="B272" s="36"/>
      <c r="C272" s="209" t="s">
        <v>508</v>
      </c>
      <c r="D272" s="209" t="s">
        <v>296</v>
      </c>
      <c r="E272" s="210" t="s">
        <v>1058</v>
      </c>
      <c r="F272" s="211" t="s">
        <v>1059</v>
      </c>
      <c r="G272" s="212" t="s">
        <v>412</v>
      </c>
      <c r="H272" s="213">
        <v>2.4260000000000002</v>
      </c>
      <c r="I272" s="214"/>
      <c r="J272" s="215">
        <f>ROUND(I272*H272,2)</f>
        <v>0</v>
      </c>
      <c r="K272" s="211" t="s">
        <v>300</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1641</v>
      </c>
    </row>
    <row r="273" spans="1:65" s="2" customFormat="1" ht="28.8" x14ac:dyDescent="0.2">
      <c r="A273" s="35"/>
      <c r="B273" s="36"/>
      <c r="C273" s="37"/>
      <c r="D273" s="222" t="s">
        <v>303</v>
      </c>
      <c r="E273" s="37"/>
      <c r="F273" s="223" t="s">
        <v>1061</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14" customFormat="1" x14ac:dyDescent="0.2">
      <c r="B274" s="237"/>
      <c r="C274" s="238"/>
      <c r="D274" s="222" t="s">
        <v>307</v>
      </c>
      <c r="E274" s="239" t="s">
        <v>1</v>
      </c>
      <c r="F274" s="240" t="s">
        <v>1642</v>
      </c>
      <c r="G274" s="238"/>
      <c r="H274" s="241">
        <v>2.4260000000000002</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2" customFormat="1" ht="24" customHeight="1" x14ac:dyDescent="0.2">
      <c r="A275" s="35"/>
      <c r="B275" s="36"/>
      <c r="C275" s="209" t="s">
        <v>515</v>
      </c>
      <c r="D275" s="209" t="s">
        <v>296</v>
      </c>
      <c r="E275" s="210" t="s">
        <v>1064</v>
      </c>
      <c r="F275" s="211" t="s">
        <v>1065</v>
      </c>
      <c r="G275" s="212" t="s">
        <v>412</v>
      </c>
      <c r="H275" s="213">
        <v>8.0530000000000008</v>
      </c>
      <c r="I275" s="214"/>
      <c r="J275" s="215">
        <f>ROUND(I275*H275,2)</f>
        <v>0</v>
      </c>
      <c r="K275" s="211" t="s">
        <v>300</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301</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301</v>
      </c>
      <c r="BM275" s="220" t="s">
        <v>1643</v>
      </c>
    </row>
    <row r="276" spans="1:65" s="2" customFormat="1" ht="28.8" x14ac:dyDescent="0.2">
      <c r="A276" s="35"/>
      <c r="B276" s="36"/>
      <c r="C276" s="37"/>
      <c r="D276" s="222" t="s">
        <v>303</v>
      </c>
      <c r="E276" s="37"/>
      <c r="F276" s="223" t="s">
        <v>467</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12" customFormat="1" ht="22.95" customHeight="1" x14ac:dyDescent="0.25">
      <c r="B277" s="193"/>
      <c r="C277" s="194"/>
      <c r="D277" s="195" t="s">
        <v>74</v>
      </c>
      <c r="E277" s="207" t="s">
        <v>1073</v>
      </c>
      <c r="F277" s="207" t="s">
        <v>1074</v>
      </c>
      <c r="G277" s="194"/>
      <c r="H277" s="194"/>
      <c r="I277" s="197"/>
      <c r="J277" s="208">
        <f>BK277</f>
        <v>0</v>
      </c>
      <c r="K277" s="194"/>
      <c r="L277" s="199"/>
      <c r="M277" s="200"/>
      <c r="N277" s="201"/>
      <c r="O277" s="201"/>
      <c r="P277" s="202">
        <f>SUM(P278:P279)</f>
        <v>0</v>
      </c>
      <c r="Q277" s="201"/>
      <c r="R277" s="202">
        <f>SUM(R278:R279)</f>
        <v>0</v>
      </c>
      <c r="S277" s="201"/>
      <c r="T277" s="203">
        <f>SUM(T278:T279)</f>
        <v>0</v>
      </c>
      <c r="AR277" s="204" t="s">
        <v>81</v>
      </c>
      <c r="AT277" s="205" t="s">
        <v>74</v>
      </c>
      <c r="AU277" s="205" t="s">
        <v>81</v>
      </c>
      <c r="AY277" s="204" t="s">
        <v>294</v>
      </c>
      <c r="BK277" s="206">
        <f>SUM(BK278:BK279)</f>
        <v>0</v>
      </c>
    </row>
    <row r="278" spans="1:65" s="2" customFormat="1" ht="24" customHeight="1" x14ac:dyDescent="0.2">
      <c r="A278" s="35"/>
      <c r="B278" s="36"/>
      <c r="C278" s="209" t="s">
        <v>520</v>
      </c>
      <c r="D278" s="209" t="s">
        <v>296</v>
      </c>
      <c r="E278" s="210" t="s">
        <v>1644</v>
      </c>
      <c r="F278" s="211" t="s">
        <v>1645</v>
      </c>
      <c r="G278" s="212" t="s">
        <v>412</v>
      </c>
      <c r="H278" s="213">
        <v>8.4190000000000005</v>
      </c>
      <c r="I278" s="214"/>
      <c r="J278" s="215">
        <f>ROUND(I278*H278,2)</f>
        <v>0</v>
      </c>
      <c r="K278" s="211" t="s">
        <v>300</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301</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1646</v>
      </c>
    </row>
    <row r="279" spans="1:65" s="2" customFormat="1" ht="28.8" x14ac:dyDescent="0.2">
      <c r="A279" s="35"/>
      <c r="B279" s="36"/>
      <c r="C279" s="37"/>
      <c r="D279" s="222" t="s">
        <v>303</v>
      </c>
      <c r="E279" s="37"/>
      <c r="F279" s="223" t="s">
        <v>1647</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12" customFormat="1" ht="25.95" customHeight="1" x14ac:dyDescent="0.25">
      <c r="B280" s="193"/>
      <c r="C280" s="194"/>
      <c r="D280" s="195" t="s">
        <v>74</v>
      </c>
      <c r="E280" s="196" t="s">
        <v>1080</v>
      </c>
      <c r="F280" s="196" t="s">
        <v>1081</v>
      </c>
      <c r="G280" s="194"/>
      <c r="H280" s="194"/>
      <c r="I280" s="197"/>
      <c r="J280" s="198">
        <f>BK280</f>
        <v>0</v>
      </c>
      <c r="K280" s="194"/>
      <c r="L280" s="199"/>
      <c r="M280" s="200"/>
      <c r="N280" s="201"/>
      <c r="O280" s="201"/>
      <c r="P280" s="202">
        <f>P281+P308+P373+P382</f>
        <v>0</v>
      </c>
      <c r="Q280" s="201"/>
      <c r="R280" s="202">
        <f>R281+R308+R373+R382</f>
        <v>8.4000000000000012E-3</v>
      </c>
      <c r="S280" s="201"/>
      <c r="T280" s="203">
        <f>T281+T308+T373+T382</f>
        <v>0</v>
      </c>
      <c r="AR280" s="204" t="s">
        <v>83</v>
      </c>
      <c r="AT280" s="205" t="s">
        <v>74</v>
      </c>
      <c r="AU280" s="205" t="s">
        <v>75</v>
      </c>
      <c r="AY280" s="204" t="s">
        <v>294</v>
      </c>
      <c r="BK280" s="206">
        <f>BK281+BK308+BK373+BK382</f>
        <v>0</v>
      </c>
    </row>
    <row r="281" spans="1:65" s="12" customFormat="1" ht="22.95" customHeight="1" x14ac:dyDescent="0.25">
      <c r="B281" s="193"/>
      <c r="C281" s="194"/>
      <c r="D281" s="195" t="s">
        <v>74</v>
      </c>
      <c r="E281" s="207" t="s">
        <v>1648</v>
      </c>
      <c r="F281" s="207" t="s">
        <v>1649</v>
      </c>
      <c r="G281" s="194"/>
      <c r="H281" s="194"/>
      <c r="I281" s="197"/>
      <c r="J281" s="208">
        <f>BK281</f>
        <v>0</v>
      </c>
      <c r="K281" s="194"/>
      <c r="L281" s="199"/>
      <c r="M281" s="200"/>
      <c r="N281" s="201"/>
      <c r="O281" s="201"/>
      <c r="P281" s="202">
        <f>SUM(P282:P307)</f>
        <v>0</v>
      </c>
      <c r="Q281" s="201"/>
      <c r="R281" s="202">
        <f>SUM(R282:R307)</f>
        <v>3.0000000000000001E-3</v>
      </c>
      <c r="S281" s="201"/>
      <c r="T281" s="203">
        <f>SUM(T282:T307)</f>
        <v>0</v>
      </c>
      <c r="AR281" s="204" t="s">
        <v>81</v>
      </c>
      <c r="AT281" s="205" t="s">
        <v>74</v>
      </c>
      <c r="AU281" s="205" t="s">
        <v>81</v>
      </c>
      <c r="AY281" s="204" t="s">
        <v>294</v>
      </c>
      <c r="BK281" s="206">
        <f>SUM(BK282:BK307)</f>
        <v>0</v>
      </c>
    </row>
    <row r="282" spans="1:65" s="2" customFormat="1" ht="16.5" customHeight="1" x14ac:dyDescent="0.2">
      <c r="A282" s="35"/>
      <c r="B282" s="36"/>
      <c r="C282" s="209" t="s">
        <v>526</v>
      </c>
      <c r="D282" s="209" t="s">
        <v>296</v>
      </c>
      <c r="E282" s="210" t="s">
        <v>1650</v>
      </c>
      <c r="F282" s="211" t="s">
        <v>1651</v>
      </c>
      <c r="G282" s="212" t="s">
        <v>386</v>
      </c>
      <c r="H282" s="213">
        <v>17</v>
      </c>
      <c r="I282" s="214"/>
      <c r="J282" s="215">
        <f>ROUND(I282*H282,2)</f>
        <v>0</v>
      </c>
      <c r="K282" s="211" t="s">
        <v>1</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301</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83</v>
      </c>
    </row>
    <row r="283" spans="1:65" s="2" customFormat="1" x14ac:dyDescent="0.2">
      <c r="A283" s="35"/>
      <c r="B283" s="36"/>
      <c r="C283" s="37"/>
      <c r="D283" s="222" t="s">
        <v>303</v>
      </c>
      <c r="E283" s="37"/>
      <c r="F283" s="223" t="s">
        <v>1651</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19.2" x14ac:dyDescent="0.2">
      <c r="A284" s="35"/>
      <c r="B284" s="36"/>
      <c r="C284" s="37"/>
      <c r="D284" s="222" t="s">
        <v>305</v>
      </c>
      <c r="E284" s="37"/>
      <c r="F284" s="226" t="s">
        <v>1512</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305</v>
      </c>
      <c r="AU284" s="18" t="s">
        <v>83</v>
      </c>
    </row>
    <row r="285" spans="1:65" s="14" customFormat="1" x14ac:dyDescent="0.2">
      <c r="B285" s="237"/>
      <c r="C285" s="238"/>
      <c r="D285" s="222" t="s">
        <v>307</v>
      </c>
      <c r="E285" s="239" t="s">
        <v>1</v>
      </c>
      <c r="F285" s="240" t="s">
        <v>402</v>
      </c>
      <c r="G285" s="238"/>
      <c r="H285" s="241">
        <v>17</v>
      </c>
      <c r="I285" s="242"/>
      <c r="J285" s="238"/>
      <c r="K285" s="238"/>
      <c r="L285" s="243"/>
      <c r="M285" s="244"/>
      <c r="N285" s="245"/>
      <c r="O285" s="245"/>
      <c r="P285" s="245"/>
      <c r="Q285" s="245"/>
      <c r="R285" s="245"/>
      <c r="S285" s="245"/>
      <c r="T285" s="246"/>
      <c r="AT285" s="247" t="s">
        <v>307</v>
      </c>
      <c r="AU285" s="247" t="s">
        <v>83</v>
      </c>
      <c r="AV285" s="14" t="s">
        <v>83</v>
      </c>
      <c r="AW285" s="14" t="s">
        <v>32</v>
      </c>
      <c r="AX285" s="14" t="s">
        <v>81</v>
      </c>
      <c r="AY285" s="247" t="s">
        <v>294</v>
      </c>
    </row>
    <row r="286" spans="1:65" s="2" customFormat="1" ht="16.5" customHeight="1" x14ac:dyDescent="0.2">
      <c r="A286" s="35"/>
      <c r="B286" s="36"/>
      <c r="C286" s="209" t="s">
        <v>531</v>
      </c>
      <c r="D286" s="209" t="s">
        <v>296</v>
      </c>
      <c r="E286" s="210" t="s">
        <v>1652</v>
      </c>
      <c r="F286" s="211" t="s">
        <v>1653</v>
      </c>
      <c r="G286" s="212" t="s">
        <v>386</v>
      </c>
      <c r="H286" s="213">
        <v>5</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301</v>
      </c>
    </row>
    <row r="287" spans="1:65" s="2" customFormat="1" x14ac:dyDescent="0.2">
      <c r="A287" s="35"/>
      <c r="B287" s="36"/>
      <c r="C287" s="37"/>
      <c r="D287" s="222" t="s">
        <v>303</v>
      </c>
      <c r="E287" s="37"/>
      <c r="F287" s="223" t="s">
        <v>1653</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19.2" x14ac:dyDescent="0.2">
      <c r="A288" s="35"/>
      <c r="B288" s="36"/>
      <c r="C288" s="37"/>
      <c r="D288" s="222" t="s">
        <v>305</v>
      </c>
      <c r="E288" s="37"/>
      <c r="F288" s="226" t="s">
        <v>1512</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305</v>
      </c>
      <c r="AU288" s="18" t="s">
        <v>83</v>
      </c>
    </row>
    <row r="289" spans="1:65" s="14" customFormat="1" x14ac:dyDescent="0.2">
      <c r="B289" s="237"/>
      <c r="C289" s="238"/>
      <c r="D289" s="222" t="s">
        <v>307</v>
      </c>
      <c r="E289" s="239" t="s">
        <v>1</v>
      </c>
      <c r="F289" s="240" t="s">
        <v>323</v>
      </c>
      <c r="G289" s="238"/>
      <c r="H289" s="241">
        <v>5</v>
      </c>
      <c r="I289" s="242"/>
      <c r="J289" s="238"/>
      <c r="K289" s="238"/>
      <c r="L289" s="243"/>
      <c r="M289" s="244"/>
      <c r="N289" s="245"/>
      <c r="O289" s="245"/>
      <c r="P289" s="245"/>
      <c r="Q289" s="245"/>
      <c r="R289" s="245"/>
      <c r="S289" s="245"/>
      <c r="T289" s="246"/>
      <c r="AT289" s="247" t="s">
        <v>307</v>
      </c>
      <c r="AU289" s="247" t="s">
        <v>83</v>
      </c>
      <c r="AV289" s="14" t="s">
        <v>83</v>
      </c>
      <c r="AW289" s="14" t="s">
        <v>32</v>
      </c>
      <c r="AX289" s="14" t="s">
        <v>81</v>
      </c>
      <c r="AY289" s="247" t="s">
        <v>294</v>
      </c>
    </row>
    <row r="290" spans="1:65" s="2" customFormat="1" ht="16.5" customHeight="1" x14ac:dyDescent="0.2">
      <c r="A290" s="35"/>
      <c r="B290" s="36"/>
      <c r="C290" s="209" t="s">
        <v>538</v>
      </c>
      <c r="D290" s="209" t="s">
        <v>296</v>
      </c>
      <c r="E290" s="210" t="s">
        <v>1654</v>
      </c>
      <c r="F290" s="211" t="s">
        <v>1655</v>
      </c>
      <c r="G290" s="212" t="s">
        <v>386</v>
      </c>
      <c r="H290" s="213">
        <v>2</v>
      </c>
      <c r="I290" s="214"/>
      <c r="J290" s="215">
        <f>ROUND(I290*H290,2)</f>
        <v>0</v>
      </c>
      <c r="K290" s="211" t="s">
        <v>1</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301</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328</v>
      </c>
    </row>
    <row r="291" spans="1:65" s="2" customFormat="1" x14ac:dyDescent="0.2">
      <c r="A291" s="35"/>
      <c r="B291" s="36"/>
      <c r="C291" s="37"/>
      <c r="D291" s="222" t="s">
        <v>303</v>
      </c>
      <c r="E291" s="37"/>
      <c r="F291" s="223" t="s">
        <v>1655</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19.2" x14ac:dyDescent="0.2">
      <c r="A292" s="35"/>
      <c r="B292" s="36"/>
      <c r="C292" s="37"/>
      <c r="D292" s="222" t="s">
        <v>305</v>
      </c>
      <c r="E292" s="37"/>
      <c r="F292" s="226" t="s">
        <v>1512</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305</v>
      </c>
      <c r="AU292" s="18" t="s">
        <v>83</v>
      </c>
    </row>
    <row r="293" spans="1:65" s="14" customFormat="1" x14ac:dyDescent="0.2">
      <c r="B293" s="237"/>
      <c r="C293" s="238"/>
      <c r="D293" s="222" t="s">
        <v>307</v>
      </c>
      <c r="E293" s="239" t="s">
        <v>1</v>
      </c>
      <c r="F293" s="240" t="s">
        <v>83</v>
      </c>
      <c r="G293" s="238"/>
      <c r="H293" s="241">
        <v>2</v>
      </c>
      <c r="I293" s="242"/>
      <c r="J293" s="238"/>
      <c r="K293" s="238"/>
      <c r="L293" s="243"/>
      <c r="M293" s="244"/>
      <c r="N293" s="245"/>
      <c r="O293" s="245"/>
      <c r="P293" s="245"/>
      <c r="Q293" s="245"/>
      <c r="R293" s="245"/>
      <c r="S293" s="245"/>
      <c r="T293" s="246"/>
      <c r="AT293" s="247" t="s">
        <v>307</v>
      </c>
      <c r="AU293" s="247" t="s">
        <v>83</v>
      </c>
      <c r="AV293" s="14" t="s">
        <v>83</v>
      </c>
      <c r="AW293" s="14" t="s">
        <v>32</v>
      </c>
      <c r="AX293" s="14" t="s">
        <v>81</v>
      </c>
      <c r="AY293" s="247" t="s">
        <v>294</v>
      </c>
    </row>
    <row r="294" spans="1:65" s="2" customFormat="1" ht="16.5" customHeight="1" x14ac:dyDescent="0.2">
      <c r="A294" s="35"/>
      <c r="B294" s="36"/>
      <c r="C294" s="209" t="s">
        <v>544</v>
      </c>
      <c r="D294" s="209" t="s">
        <v>296</v>
      </c>
      <c r="E294" s="210" t="s">
        <v>1656</v>
      </c>
      <c r="F294" s="211" t="s">
        <v>1657</v>
      </c>
      <c r="G294" s="212" t="s">
        <v>673</v>
      </c>
      <c r="H294" s="213">
        <v>4</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340</v>
      </c>
    </row>
    <row r="295" spans="1:65" s="2" customFormat="1" x14ac:dyDescent="0.2">
      <c r="A295" s="35"/>
      <c r="B295" s="36"/>
      <c r="C295" s="37"/>
      <c r="D295" s="222" t="s">
        <v>303</v>
      </c>
      <c r="E295" s="37"/>
      <c r="F295" s="223" t="s">
        <v>1657</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9.2" x14ac:dyDescent="0.2">
      <c r="A296" s="35"/>
      <c r="B296" s="36"/>
      <c r="C296" s="37"/>
      <c r="D296" s="222" t="s">
        <v>305</v>
      </c>
      <c r="E296" s="37"/>
      <c r="F296" s="226" t="s">
        <v>1512</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4" customFormat="1" x14ac:dyDescent="0.2">
      <c r="B297" s="237"/>
      <c r="C297" s="238"/>
      <c r="D297" s="222" t="s">
        <v>307</v>
      </c>
      <c r="E297" s="239" t="s">
        <v>1</v>
      </c>
      <c r="F297" s="240" t="s">
        <v>301</v>
      </c>
      <c r="G297" s="238"/>
      <c r="H297" s="241">
        <v>4</v>
      </c>
      <c r="I297" s="242"/>
      <c r="J297" s="238"/>
      <c r="K297" s="238"/>
      <c r="L297" s="243"/>
      <c r="M297" s="244"/>
      <c r="N297" s="245"/>
      <c r="O297" s="245"/>
      <c r="P297" s="245"/>
      <c r="Q297" s="245"/>
      <c r="R297" s="245"/>
      <c r="S297" s="245"/>
      <c r="T297" s="246"/>
      <c r="AT297" s="247" t="s">
        <v>307</v>
      </c>
      <c r="AU297" s="247" t="s">
        <v>83</v>
      </c>
      <c r="AV297" s="14" t="s">
        <v>83</v>
      </c>
      <c r="AW297" s="14" t="s">
        <v>32</v>
      </c>
      <c r="AX297" s="14" t="s">
        <v>81</v>
      </c>
      <c r="AY297" s="247" t="s">
        <v>294</v>
      </c>
    </row>
    <row r="298" spans="1:65" s="2" customFormat="1" ht="24" customHeight="1" x14ac:dyDescent="0.2">
      <c r="A298" s="35"/>
      <c r="B298" s="36"/>
      <c r="C298" s="209" t="s">
        <v>549</v>
      </c>
      <c r="D298" s="209" t="s">
        <v>296</v>
      </c>
      <c r="E298" s="210" t="s">
        <v>1658</v>
      </c>
      <c r="F298" s="211" t="s">
        <v>1659</v>
      </c>
      <c r="G298" s="212" t="s">
        <v>673</v>
      </c>
      <c r="H298" s="213">
        <v>2</v>
      </c>
      <c r="I298" s="214"/>
      <c r="J298" s="215">
        <f>ROUND(I298*H298,2)</f>
        <v>0</v>
      </c>
      <c r="K298" s="211" t="s">
        <v>300</v>
      </c>
      <c r="L298" s="40"/>
      <c r="M298" s="216" t="s">
        <v>1</v>
      </c>
      <c r="N298" s="217" t="s">
        <v>40</v>
      </c>
      <c r="O298" s="72"/>
      <c r="P298" s="218">
        <f>O298*H298</f>
        <v>0</v>
      </c>
      <c r="Q298" s="218">
        <v>1.5E-3</v>
      </c>
      <c r="R298" s="218">
        <f>Q298*H298</f>
        <v>3.0000000000000001E-3</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1660</v>
      </c>
    </row>
    <row r="299" spans="1:65" s="2" customFormat="1" ht="19.2" x14ac:dyDescent="0.2">
      <c r="A299" s="35"/>
      <c r="B299" s="36"/>
      <c r="C299" s="37"/>
      <c r="D299" s="222" t="s">
        <v>303</v>
      </c>
      <c r="E299" s="37"/>
      <c r="F299" s="223" t="s">
        <v>1661</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19.2" x14ac:dyDescent="0.2">
      <c r="A300" s="35"/>
      <c r="B300" s="36"/>
      <c r="C300" s="37"/>
      <c r="D300" s="222" t="s">
        <v>305</v>
      </c>
      <c r="E300" s="37"/>
      <c r="F300" s="226" t="s">
        <v>1512</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4" customFormat="1" x14ac:dyDescent="0.2">
      <c r="B301" s="237"/>
      <c r="C301" s="238"/>
      <c r="D301" s="222" t="s">
        <v>307</v>
      </c>
      <c r="E301" s="239" t="s">
        <v>1</v>
      </c>
      <c r="F301" s="240" t="s">
        <v>83</v>
      </c>
      <c r="G301" s="238"/>
      <c r="H301" s="241">
        <v>2</v>
      </c>
      <c r="I301" s="242"/>
      <c r="J301" s="238"/>
      <c r="K301" s="238"/>
      <c r="L301" s="243"/>
      <c r="M301" s="244"/>
      <c r="N301" s="245"/>
      <c r="O301" s="245"/>
      <c r="P301" s="245"/>
      <c r="Q301" s="245"/>
      <c r="R301" s="245"/>
      <c r="S301" s="245"/>
      <c r="T301" s="246"/>
      <c r="AT301" s="247" t="s">
        <v>307</v>
      </c>
      <c r="AU301" s="247" t="s">
        <v>83</v>
      </c>
      <c r="AV301" s="14" t="s">
        <v>83</v>
      </c>
      <c r="AW301" s="14" t="s">
        <v>32</v>
      </c>
      <c r="AX301" s="14" t="s">
        <v>81</v>
      </c>
      <c r="AY301" s="247" t="s">
        <v>294</v>
      </c>
    </row>
    <row r="302" spans="1:65" s="2" customFormat="1" ht="16.5" customHeight="1" x14ac:dyDescent="0.2">
      <c r="A302" s="35"/>
      <c r="B302" s="36"/>
      <c r="C302" s="209" t="s">
        <v>556</v>
      </c>
      <c r="D302" s="209" t="s">
        <v>296</v>
      </c>
      <c r="E302" s="210" t="s">
        <v>1662</v>
      </c>
      <c r="F302" s="211" t="s">
        <v>1663</v>
      </c>
      <c r="G302" s="212" t="s">
        <v>386</v>
      </c>
      <c r="H302" s="213">
        <v>17</v>
      </c>
      <c r="I302" s="214"/>
      <c r="J302" s="215">
        <f>ROUND(I302*H302,2)</f>
        <v>0</v>
      </c>
      <c r="K302" s="211" t="s">
        <v>300</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301</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1664</v>
      </c>
    </row>
    <row r="303" spans="1:65" s="2" customFormat="1" x14ac:dyDescent="0.2">
      <c r="A303" s="35"/>
      <c r="B303" s="36"/>
      <c r="C303" s="37"/>
      <c r="D303" s="222" t="s">
        <v>303</v>
      </c>
      <c r="E303" s="37"/>
      <c r="F303" s="223" t="s">
        <v>1665</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16.5" customHeight="1" x14ac:dyDescent="0.2">
      <c r="A304" s="35"/>
      <c r="B304" s="36"/>
      <c r="C304" s="209" t="s">
        <v>564</v>
      </c>
      <c r="D304" s="209" t="s">
        <v>296</v>
      </c>
      <c r="E304" s="210" t="s">
        <v>1666</v>
      </c>
      <c r="F304" s="211" t="s">
        <v>1667</v>
      </c>
      <c r="G304" s="212" t="s">
        <v>386</v>
      </c>
      <c r="H304" s="213">
        <v>5</v>
      </c>
      <c r="I304" s="214"/>
      <c r="J304" s="215">
        <f>ROUND(I304*H304,2)</f>
        <v>0</v>
      </c>
      <c r="K304" s="211" t="s">
        <v>300</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301</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1668</v>
      </c>
    </row>
    <row r="305" spans="1:65" s="2" customFormat="1" ht="19.2" x14ac:dyDescent="0.2">
      <c r="A305" s="35"/>
      <c r="B305" s="36"/>
      <c r="C305" s="37"/>
      <c r="D305" s="222" t="s">
        <v>303</v>
      </c>
      <c r="E305" s="37"/>
      <c r="F305" s="223" t="s">
        <v>1669</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09" t="s">
        <v>570</v>
      </c>
      <c r="D306" s="209" t="s">
        <v>296</v>
      </c>
      <c r="E306" s="210" t="s">
        <v>1670</v>
      </c>
      <c r="F306" s="211" t="s">
        <v>1671</v>
      </c>
      <c r="G306" s="212" t="s">
        <v>412</v>
      </c>
      <c r="H306" s="213">
        <v>0.19</v>
      </c>
      <c r="I306" s="214"/>
      <c r="J306" s="215">
        <f>ROUND(I306*H306,2)</f>
        <v>0</v>
      </c>
      <c r="K306" s="211" t="s">
        <v>300</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396</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396</v>
      </c>
      <c r="BM306" s="220" t="s">
        <v>1672</v>
      </c>
    </row>
    <row r="307" spans="1:65" s="2" customFormat="1" ht="28.8" x14ac:dyDescent="0.2">
      <c r="A307" s="35"/>
      <c r="B307" s="36"/>
      <c r="C307" s="37"/>
      <c r="D307" s="222" t="s">
        <v>303</v>
      </c>
      <c r="E307" s="37"/>
      <c r="F307" s="223" t="s">
        <v>1673</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12" customFormat="1" ht="22.95" customHeight="1" x14ac:dyDescent="0.25">
      <c r="B308" s="193"/>
      <c r="C308" s="194"/>
      <c r="D308" s="195" t="s">
        <v>74</v>
      </c>
      <c r="E308" s="207" t="s">
        <v>1674</v>
      </c>
      <c r="F308" s="207" t="s">
        <v>1675</v>
      </c>
      <c r="G308" s="194"/>
      <c r="H308" s="194"/>
      <c r="I308" s="197"/>
      <c r="J308" s="208">
        <f>BK308</f>
        <v>0</v>
      </c>
      <c r="K308" s="194"/>
      <c r="L308" s="199"/>
      <c r="M308" s="200"/>
      <c r="N308" s="201"/>
      <c r="O308" s="201"/>
      <c r="P308" s="202">
        <f>SUM(P309:P372)</f>
        <v>0</v>
      </c>
      <c r="Q308" s="201"/>
      <c r="R308" s="202">
        <f>SUM(R309:R372)</f>
        <v>5.4000000000000003E-3</v>
      </c>
      <c r="S308" s="201"/>
      <c r="T308" s="203">
        <f>SUM(T309:T372)</f>
        <v>0</v>
      </c>
      <c r="AR308" s="204" t="s">
        <v>81</v>
      </c>
      <c r="AT308" s="205" t="s">
        <v>74</v>
      </c>
      <c r="AU308" s="205" t="s">
        <v>81</v>
      </c>
      <c r="AY308" s="204" t="s">
        <v>294</v>
      </c>
      <c r="BK308" s="206">
        <f>SUM(BK309:BK372)</f>
        <v>0</v>
      </c>
    </row>
    <row r="309" spans="1:65" s="2" customFormat="1" ht="16.5" customHeight="1" x14ac:dyDescent="0.2">
      <c r="A309" s="35"/>
      <c r="B309" s="36"/>
      <c r="C309" s="209" t="s">
        <v>577</v>
      </c>
      <c r="D309" s="209" t="s">
        <v>296</v>
      </c>
      <c r="E309" s="210" t="s">
        <v>1676</v>
      </c>
      <c r="F309" s="211" t="s">
        <v>1677</v>
      </c>
      <c r="G309" s="212" t="s">
        <v>673</v>
      </c>
      <c r="H309" s="213">
        <v>2</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396</v>
      </c>
    </row>
    <row r="310" spans="1:65" s="2" customFormat="1" x14ac:dyDescent="0.2">
      <c r="A310" s="35"/>
      <c r="B310" s="36"/>
      <c r="C310" s="37"/>
      <c r="D310" s="222" t="s">
        <v>303</v>
      </c>
      <c r="E310" s="37"/>
      <c r="F310" s="223" t="s">
        <v>1677</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9.2" x14ac:dyDescent="0.2">
      <c r="A311" s="35"/>
      <c r="B311" s="36"/>
      <c r="C311" s="37"/>
      <c r="D311" s="222" t="s">
        <v>305</v>
      </c>
      <c r="E311" s="37"/>
      <c r="F311" s="226" t="s">
        <v>1512</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305</v>
      </c>
      <c r="AU311" s="18" t="s">
        <v>83</v>
      </c>
    </row>
    <row r="312" spans="1:65" s="13" customFormat="1" x14ac:dyDescent="0.2">
      <c r="B312" s="227"/>
      <c r="C312" s="228"/>
      <c r="D312" s="222" t="s">
        <v>307</v>
      </c>
      <c r="E312" s="229" t="s">
        <v>1</v>
      </c>
      <c r="F312" s="230" t="s">
        <v>1678</v>
      </c>
      <c r="G312" s="228"/>
      <c r="H312" s="229" t="s">
        <v>1</v>
      </c>
      <c r="I312" s="231"/>
      <c r="J312" s="228"/>
      <c r="K312" s="228"/>
      <c r="L312" s="232"/>
      <c r="M312" s="233"/>
      <c r="N312" s="234"/>
      <c r="O312" s="234"/>
      <c r="P312" s="234"/>
      <c r="Q312" s="234"/>
      <c r="R312" s="234"/>
      <c r="S312" s="234"/>
      <c r="T312" s="235"/>
      <c r="AT312" s="236" t="s">
        <v>307</v>
      </c>
      <c r="AU312" s="236" t="s">
        <v>83</v>
      </c>
      <c r="AV312" s="13" t="s">
        <v>81</v>
      </c>
      <c r="AW312" s="13" t="s">
        <v>32</v>
      </c>
      <c r="AX312" s="13" t="s">
        <v>75</v>
      </c>
      <c r="AY312" s="236" t="s">
        <v>294</v>
      </c>
    </row>
    <row r="313" spans="1:65" s="14" customFormat="1" x14ac:dyDescent="0.2">
      <c r="B313" s="237"/>
      <c r="C313" s="238"/>
      <c r="D313" s="222" t="s">
        <v>307</v>
      </c>
      <c r="E313" s="239" t="s">
        <v>1</v>
      </c>
      <c r="F313" s="240" t="s">
        <v>83</v>
      </c>
      <c r="G313" s="238"/>
      <c r="H313" s="241">
        <v>2</v>
      </c>
      <c r="I313" s="242"/>
      <c r="J313" s="238"/>
      <c r="K313" s="238"/>
      <c r="L313" s="243"/>
      <c r="M313" s="244"/>
      <c r="N313" s="245"/>
      <c r="O313" s="245"/>
      <c r="P313" s="245"/>
      <c r="Q313" s="245"/>
      <c r="R313" s="245"/>
      <c r="S313" s="245"/>
      <c r="T313" s="246"/>
      <c r="AT313" s="247" t="s">
        <v>307</v>
      </c>
      <c r="AU313" s="247" t="s">
        <v>83</v>
      </c>
      <c r="AV313" s="14" t="s">
        <v>83</v>
      </c>
      <c r="AW313" s="14" t="s">
        <v>32</v>
      </c>
      <c r="AX313" s="14" t="s">
        <v>81</v>
      </c>
      <c r="AY313" s="247" t="s">
        <v>294</v>
      </c>
    </row>
    <row r="314" spans="1:65" s="2" customFormat="1" ht="28.2" customHeight="1" x14ac:dyDescent="0.2">
      <c r="A314" s="35"/>
      <c r="B314" s="36"/>
      <c r="C314" s="209" t="s">
        <v>584</v>
      </c>
      <c r="D314" s="209" t="s">
        <v>296</v>
      </c>
      <c r="E314" s="210" t="s">
        <v>1679</v>
      </c>
      <c r="F314" s="211" t="s">
        <v>1680</v>
      </c>
      <c r="G314" s="212" t="s">
        <v>386</v>
      </c>
      <c r="H314" s="213">
        <v>6</v>
      </c>
      <c r="I314" s="214"/>
      <c r="J314" s="215">
        <f>ROUND(I314*H314,2)</f>
        <v>0</v>
      </c>
      <c r="K314" s="211" t="s">
        <v>1</v>
      </c>
      <c r="L314" s="40"/>
      <c r="M314" s="216" t="s">
        <v>1</v>
      </c>
      <c r="N314" s="217" t="s">
        <v>40</v>
      </c>
      <c r="O314" s="72"/>
      <c r="P314" s="218">
        <f>O314*H314</f>
        <v>0</v>
      </c>
      <c r="Q314" s="218">
        <v>0</v>
      </c>
      <c r="R314" s="218">
        <f>Q314*H314</f>
        <v>0</v>
      </c>
      <c r="S314" s="218">
        <v>0</v>
      </c>
      <c r="T314" s="219">
        <f>S314*H314</f>
        <v>0</v>
      </c>
      <c r="U314" s="35"/>
      <c r="V314" s="35"/>
      <c r="W314" s="35"/>
      <c r="X314" s="35"/>
      <c r="Y314" s="35"/>
      <c r="Z314" s="35"/>
      <c r="AA314" s="35"/>
      <c r="AB314" s="35"/>
      <c r="AC314" s="35"/>
      <c r="AD314" s="35"/>
      <c r="AE314" s="35"/>
      <c r="AR314" s="220" t="s">
        <v>301</v>
      </c>
      <c r="AT314" s="220" t="s">
        <v>296</v>
      </c>
      <c r="AU314" s="220" t="s">
        <v>83</v>
      </c>
      <c r="AY314" s="18" t="s">
        <v>294</v>
      </c>
      <c r="BE314" s="221">
        <f>IF(N314="základní",J314,0)</f>
        <v>0</v>
      </c>
      <c r="BF314" s="221">
        <f>IF(N314="snížená",J314,0)</f>
        <v>0</v>
      </c>
      <c r="BG314" s="221">
        <f>IF(N314="zákl. přenesená",J314,0)</f>
        <v>0</v>
      </c>
      <c r="BH314" s="221">
        <f>IF(N314="sníž. přenesená",J314,0)</f>
        <v>0</v>
      </c>
      <c r="BI314" s="221">
        <f>IF(N314="nulová",J314,0)</f>
        <v>0</v>
      </c>
      <c r="BJ314" s="18" t="s">
        <v>81</v>
      </c>
      <c r="BK314" s="221">
        <f>ROUND(I314*H314,2)</f>
        <v>0</v>
      </c>
      <c r="BL314" s="18" t="s">
        <v>301</v>
      </c>
      <c r="BM314" s="220" t="s">
        <v>408</v>
      </c>
    </row>
    <row r="315" spans="1:65" s="2" customFormat="1" x14ac:dyDescent="0.2">
      <c r="A315" s="35"/>
      <c r="B315" s="36"/>
      <c r="C315" s="37"/>
      <c r="D315" s="222" t="s">
        <v>303</v>
      </c>
      <c r="E315" s="37"/>
      <c r="F315" s="223" t="s">
        <v>1680</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303</v>
      </c>
      <c r="AU315" s="18" t="s">
        <v>83</v>
      </c>
    </row>
    <row r="316" spans="1:65" s="2" customFormat="1" ht="19.2" x14ac:dyDescent="0.2">
      <c r="A316" s="35"/>
      <c r="B316" s="36"/>
      <c r="C316" s="37"/>
      <c r="D316" s="222" t="s">
        <v>305</v>
      </c>
      <c r="E316" s="37"/>
      <c r="F316" s="226" t="s">
        <v>1512</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305</v>
      </c>
      <c r="AU316" s="18" t="s">
        <v>83</v>
      </c>
    </row>
    <row r="317" spans="1:65" s="14" customFormat="1" x14ac:dyDescent="0.2">
      <c r="B317" s="237"/>
      <c r="C317" s="238"/>
      <c r="D317" s="222" t="s">
        <v>307</v>
      </c>
      <c r="E317" s="239" t="s">
        <v>1</v>
      </c>
      <c r="F317" s="240" t="s">
        <v>328</v>
      </c>
      <c r="G317" s="238"/>
      <c r="H317" s="241">
        <v>6</v>
      </c>
      <c r="I317" s="242"/>
      <c r="J317" s="238"/>
      <c r="K317" s="238"/>
      <c r="L317" s="243"/>
      <c r="M317" s="244"/>
      <c r="N317" s="245"/>
      <c r="O317" s="245"/>
      <c r="P317" s="245"/>
      <c r="Q317" s="245"/>
      <c r="R317" s="245"/>
      <c r="S317" s="245"/>
      <c r="T317" s="246"/>
      <c r="AT317" s="247" t="s">
        <v>307</v>
      </c>
      <c r="AU317" s="247" t="s">
        <v>83</v>
      </c>
      <c r="AV317" s="14" t="s">
        <v>83</v>
      </c>
      <c r="AW317" s="14" t="s">
        <v>32</v>
      </c>
      <c r="AX317" s="14" t="s">
        <v>81</v>
      </c>
      <c r="AY317" s="247" t="s">
        <v>294</v>
      </c>
    </row>
    <row r="318" spans="1:65" s="2" customFormat="1" ht="24" customHeight="1" x14ac:dyDescent="0.2">
      <c r="A318" s="35"/>
      <c r="B318" s="36"/>
      <c r="C318" s="209" t="s">
        <v>507</v>
      </c>
      <c r="D318" s="209" t="s">
        <v>296</v>
      </c>
      <c r="E318" s="210" t="s">
        <v>1681</v>
      </c>
      <c r="F318" s="211" t="s">
        <v>1682</v>
      </c>
      <c r="G318" s="212" t="s">
        <v>386</v>
      </c>
      <c r="H318" s="213">
        <v>4</v>
      </c>
      <c r="I318" s="214"/>
      <c r="J318" s="215">
        <f>ROUND(I318*H318,2)</f>
        <v>0</v>
      </c>
      <c r="K318" s="211" t="s">
        <v>1</v>
      </c>
      <c r="L318" s="40"/>
      <c r="M318" s="216" t="s">
        <v>1</v>
      </c>
      <c r="N318" s="217" t="s">
        <v>40</v>
      </c>
      <c r="O318" s="72"/>
      <c r="P318" s="218">
        <f>O318*H318</f>
        <v>0</v>
      </c>
      <c r="Q318" s="218">
        <v>0</v>
      </c>
      <c r="R318" s="218">
        <f>Q318*H318</f>
        <v>0</v>
      </c>
      <c r="S318" s="218">
        <v>0</v>
      </c>
      <c r="T318" s="219">
        <f>S318*H318</f>
        <v>0</v>
      </c>
      <c r="U318" s="35"/>
      <c r="V318" s="35"/>
      <c r="W318" s="35"/>
      <c r="X318" s="35"/>
      <c r="Y318" s="35"/>
      <c r="Z318" s="35"/>
      <c r="AA318" s="35"/>
      <c r="AB318" s="35"/>
      <c r="AC318" s="35"/>
      <c r="AD318" s="35"/>
      <c r="AE318" s="35"/>
      <c r="AR318" s="220" t="s">
        <v>301</v>
      </c>
      <c r="AT318" s="220" t="s">
        <v>296</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301</v>
      </c>
      <c r="BM318" s="220" t="s">
        <v>421</v>
      </c>
    </row>
    <row r="319" spans="1:65" s="2" customFormat="1" x14ac:dyDescent="0.2">
      <c r="A319" s="35"/>
      <c r="B319" s="36"/>
      <c r="C319" s="37"/>
      <c r="D319" s="222" t="s">
        <v>303</v>
      </c>
      <c r="E319" s="37"/>
      <c r="F319" s="223" t="s">
        <v>1682</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2" customFormat="1" ht="19.2" x14ac:dyDescent="0.2">
      <c r="A320" s="35"/>
      <c r="B320" s="36"/>
      <c r="C320" s="37"/>
      <c r="D320" s="222" t="s">
        <v>305</v>
      </c>
      <c r="E320" s="37"/>
      <c r="F320" s="226" t="s">
        <v>1512</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305</v>
      </c>
      <c r="AU320" s="18" t="s">
        <v>83</v>
      </c>
    </row>
    <row r="321" spans="1:65" s="14" customFormat="1" x14ac:dyDescent="0.2">
      <c r="B321" s="237"/>
      <c r="C321" s="238"/>
      <c r="D321" s="222" t="s">
        <v>307</v>
      </c>
      <c r="E321" s="239" t="s">
        <v>1</v>
      </c>
      <c r="F321" s="240" t="s">
        <v>301</v>
      </c>
      <c r="G321" s="238"/>
      <c r="H321" s="241">
        <v>4</v>
      </c>
      <c r="I321" s="242"/>
      <c r="J321" s="238"/>
      <c r="K321" s="238"/>
      <c r="L321" s="243"/>
      <c r="M321" s="244"/>
      <c r="N321" s="245"/>
      <c r="O321" s="245"/>
      <c r="P321" s="245"/>
      <c r="Q321" s="245"/>
      <c r="R321" s="245"/>
      <c r="S321" s="245"/>
      <c r="T321" s="246"/>
      <c r="AT321" s="247" t="s">
        <v>307</v>
      </c>
      <c r="AU321" s="247" t="s">
        <v>83</v>
      </c>
      <c r="AV321" s="14" t="s">
        <v>83</v>
      </c>
      <c r="AW321" s="14" t="s">
        <v>32</v>
      </c>
      <c r="AX321" s="14" t="s">
        <v>81</v>
      </c>
      <c r="AY321" s="247" t="s">
        <v>294</v>
      </c>
    </row>
    <row r="322" spans="1:65" s="2" customFormat="1" ht="16.5" customHeight="1" x14ac:dyDescent="0.2">
      <c r="A322" s="35"/>
      <c r="B322" s="36"/>
      <c r="C322" s="209" t="s">
        <v>597</v>
      </c>
      <c r="D322" s="209" t="s">
        <v>296</v>
      </c>
      <c r="E322" s="210" t="s">
        <v>1683</v>
      </c>
      <c r="F322" s="211" t="s">
        <v>1684</v>
      </c>
      <c r="G322" s="212" t="s">
        <v>386</v>
      </c>
      <c r="H322" s="213">
        <v>17</v>
      </c>
      <c r="I322" s="214"/>
      <c r="J322" s="215">
        <f>ROUND(I322*H322,2)</f>
        <v>0</v>
      </c>
      <c r="K322" s="211" t="s">
        <v>1</v>
      </c>
      <c r="L322" s="40"/>
      <c r="M322" s="216" t="s">
        <v>1</v>
      </c>
      <c r="N322" s="217" t="s">
        <v>40</v>
      </c>
      <c r="O322" s="72"/>
      <c r="P322" s="218">
        <f>O322*H322</f>
        <v>0</v>
      </c>
      <c r="Q322" s="218">
        <v>0</v>
      </c>
      <c r="R322" s="218">
        <f>Q322*H322</f>
        <v>0</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434</v>
      </c>
    </row>
    <row r="323" spans="1:65" s="2" customFormat="1" x14ac:dyDescent="0.2">
      <c r="A323" s="35"/>
      <c r="B323" s="36"/>
      <c r="C323" s="37"/>
      <c r="D323" s="222" t="s">
        <v>303</v>
      </c>
      <c r="E323" s="37"/>
      <c r="F323" s="223" t="s">
        <v>1684</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19.2" x14ac:dyDescent="0.2">
      <c r="A324" s="35"/>
      <c r="B324" s="36"/>
      <c r="C324" s="37"/>
      <c r="D324" s="222" t="s">
        <v>305</v>
      </c>
      <c r="E324" s="37"/>
      <c r="F324" s="226" t="s">
        <v>1512</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305</v>
      </c>
      <c r="AU324" s="18" t="s">
        <v>83</v>
      </c>
    </row>
    <row r="325" spans="1:65" s="14" customFormat="1" x14ac:dyDescent="0.2">
      <c r="B325" s="237"/>
      <c r="C325" s="238"/>
      <c r="D325" s="222" t="s">
        <v>307</v>
      </c>
      <c r="E325" s="239" t="s">
        <v>1</v>
      </c>
      <c r="F325" s="240" t="s">
        <v>402</v>
      </c>
      <c r="G325" s="238"/>
      <c r="H325" s="241">
        <v>17</v>
      </c>
      <c r="I325" s="242"/>
      <c r="J325" s="238"/>
      <c r="K325" s="238"/>
      <c r="L325" s="243"/>
      <c r="M325" s="244"/>
      <c r="N325" s="245"/>
      <c r="O325" s="245"/>
      <c r="P325" s="245"/>
      <c r="Q325" s="245"/>
      <c r="R325" s="245"/>
      <c r="S325" s="245"/>
      <c r="T325" s="246"/>
      <c r="AT325" s="247" t="s">
        <v>307</v>
      </c>
      <c r="AU325" s="247" t="s">
        <v>83</v>
      </c>
      <c r="AV325" s="14" t="s">
        <v>83</v>
      </c>
      <c r="AW325" s="14" t="s">
        <v>32</v>
      </c>
      <c r="AX325" s="14" t="s">
        <v>81</v>
      </c>
      <c r="AY325" s="247" t="s">
        <v>294</v>
      </c>
    </row>
    <row r="326" spans="1:65" s="2" customFormat="1" ht="24" customHeight="1" x14ac:dyDescent="0.2">
      <c r="A326" s="35"/>
      <c r="B326" s="36"/>
      <c r="C326" s="209" t="s">
        <v>612</v>
      </c>
      <c r="D326" s="209" t="s">
        <v>296</v>
      </c>
      <c r="E326" s="210" t="s">
        <v>1685</v>
      </c>
      <c r="F326" s="211" t="s">
        <v>1686</v>
      </c>
      <c r="G326" s="212" t="s">
        <v>386</v>
      </c>
      <c r="H326" s="213">
        <v>6</v>
      </c>
      <c r="I326" s="214"/>
      <c r="J326" s="215">
        <f>ROUND(I326*H326,2)</f>
        <v>0</v>
      </c>
      <c r="K326" s="211" t="s">
        <v>1</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301</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301</v>
      </c>
      <c r="BM326" s="220" t="s">
        <v>447</v>
      </c>
    </row>
    <row r="327" spans="1:65" s="2" customFormat="1" x14ac:dyDescent="0.2">
      <c r="A327" s="35"/>
      <c r="B327" s="36"/>
      <c r="C327" s="37"/>
      <c r="D327" s="222" t="s">
        <v>303</v>
      </c>
      <c r="E327" s="37"/>
      <c r="F327" s="223" t="s">
        <v>1687</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2" customFormat="1" ht="19.2" x14ac:dyDescent="0.2">
      <c r="A328" s="35"/>
      <c r="B328" s="36"/>
      <c r="C328" s="37"/>
      <c r="D328" s="222" t="s">
        <v>305</v>
      </c>
      <c r="E328" s="37"/>
      <c r="F328" s="226" t="s">
        <v>1512</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305</v>
      </c>
      <c r="AU328" s="18" t="s">
        <v>83</v>
      </c>
    </row>
    <row r="329" spans="1:65" s="14" customFormat="1" x14ac:dyDescent="0.2">
      <c r="B329" s="237"/>
      <c r="C329" s="238"/>
      <c r="D329" s="222" t="s">
        <v>307</v>
      </c>
      <c r="E329" s="239" t="s">
        <v>1</v>
      </c>
      <c r="F329" s="240" t="s">
        <v>328</v>
      </c>
      <c r="G329" s="238"/>
      <c r="H329" s="241">
        <v>6</v>
      </c>
      <c r="I329" s="242"/>
      <c r="J329" s="238"/>
      <c r="K329" s="238"/>
      <c r="L329" s="243"/>
      <c r="M329" s="244"/>
      <c r="N329" s="245"/>
      <c r="O329" s="245"/>
      <c r="P329" s="245"/>
      <c r="Q329" s="245"/>
      <c r="R329" s="245"/>
      <c r="S329" s="245"/>
      <c r="T329" s="246"/>
      <c r="AT329" s="247" t="s">
        <v>307</v>
      </c>
      <c r="AU329" s="247" t="s">
        <v>83</v>
      </c>
      <c r="AV329" s="14" t="s">
        <v>83</v>
      </c>
      <c r="AW329" s="14" t="s">
        <v>32</v>
      </c>
      <c r="AX329" s="14" t="s">
        <v>81</v>
      </c>
      <c r="AY329" s="247" t="s">
        <v>294</v>
      </c>
    </row>
    <row r="330" spans="1:65" s="2" customFormat="1" ht="24" customHeight="1" x14ac:dyDescent="0.2">
      <c r="A330" s="35"/>
      <c r="B330" s="36"/>
      <c r="C330" s="209" t="s">
        <v>401</v>
      </c>
      <c r="D330" s="209" t="s">
        <v>296</v>
      </c>
      <c r="E330" s="210" t="s">
        <v>1688</v>
      </c>
      <c r="F330" s="211" t="s">
        <v>1689</v>
      </c>
      <c r="G330" s="212" t="s">
        <v>386</v>
      </c>
      <c r="H330" s="213">
        <v>4</v>
      </c>
      <c r="I330" s="214"/>
      <c r="J330" s="215">
        <f>ROUND(I330*H330,2)</f>
        <v>0</v>
      </c>
      <c r="K330" s="211" t="s">
        <v>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301</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463</v>
      </c>
    </row>
    <row r="331" spans="1:65" s="2" customFormat="1" x14ac:dyDescent="0.2">
      <c r="A331" s="35"/>
      <c r="B331" s="36"/>
      <c r="C331" s="37"/>
      <c r="D331" s="222" t="s">
        <v>303</v>
      </c>
      <c r="E331" s="37"/>
      <c r="F331" s="223" t="s">
        <v>1687</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2" customFormat="1" ht="19.2" x14ac:dyDescent="0.2">
      <c r="A332" s="35"/>
      <c r="B332" s="36"/>
      <c r="C332" s="37"/>
      <c r="D332" s="222" t="s">
        <v>305</v>
      </c>
      <c r="E332" s="37"/>
      <c r="F332" s="226" t="s">
        <v>1512</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305</v>
      </c>
      <c r="AU332" s="18" t="s">
        <v>83</v>
      </c>
    </row>
    <row r="333" spans="1:65" s="14" customFormat="1" x14ac:dyDescent="0.2">
      <c r="B333" s="237"/>
      <c r="C333" s="238"/>
      <c r="D333" s="222" t="s">
        <v>307</v>
      </c>
      <c r="E333" s="239" t="s">
        <v>1</v>
      </c>
      <c r="F333" s="240" t="s">
        <v>301</v>
      </c>
      <c r="G333" s="238"/>
      <c r="H333" s="241">
        <v>4</v>
      </c>
      <c r="I333" s="242"/>
      <c r="J333" s="238"/>
      <c r="K333" s="238"/>
      <c r="L333" s="243"/>
      <c r="M333" s="244"/>
      <c r="N333" s="245"/>
      <c r="O333" s="245"/>
      <c r="P333" s="245"/>
      <c r="Q333" s="245"/>
      <c r="R333" s="245"/>
      <c r="S333" s="245"/>
      <c r="T333" s="246"/>
      <c r="AT333" s="247" t="s">
        <v>307</v>
      </c>
      <c r="AU333" s="247" t="s">
        <v>83</v>
      </c>
      <c r="AV333" s="14" t="s">
        <v>83</v>
      </c>
      <c r="AW333" s="14" t="s">
        <v>32</v>
      </c>
      <c r="AX333" s="14" t="s">
        <v>75</v>
      </c>
      <c r="AY333" s="247" t="s">
        <v>294</v>
      </c>
    </row>
    <row r="334" spans="1:65" s="16" customFormat="1" x14ac:dyDescent="0.2">
      <c r="B334" s="269"/>
      <c r="C334" s="270"/>
      <c r="D334" s="222" t="s">
        <v>307</v>
      </c>
      <c r="E334" s="271" t="s">
        <v>1</v>
      </c>
      <c r="F334" s="272" t="s">
        <v>457</v>
      </c>
      <c r="G334" s="270"/>
      <c r="H334" s="273">
        <v>4</v>
      </c>
      <c r="I334" s="274"/>
      <c r="J334" s="270"/>
      <c r="K334" s="270"/>
      <c r="L334" s="275"/>
      <c r="M334" s="276"/>
      <c r="N334" s="277"/>
      <c r="O334" s="277"/>
      <c r="P334" s="277"/>
      <c r="Q334" s="277"/>
      <c r="R334" s="277"/>
      <c r="S334" s="277"/>
      <c r="T334" s="278"/>
      <c r="AT334" s="279" t="s">
        <v>307</v>
      </c>
      <c r="AU334" s="279" t="s">
        <v>83</v>
      </c>
      <c r="AV334" s="16" t="s">
        <v>301</v>
      </c>
      <c r="AW334" s="16" t="s">
        <v>32</v>
      </c>
      <c r="AX334" s="16" t="s">
        <v>81</v>
      </c>
      <c r="AY334" s="279" t="s">
        <v>294</v>
      </c>
    </row>
    <row r="335" spans="1:65" s="2" customFormat="1" ht="24" customHeight="1" x14ac:dyDescent="0.2">
      <c r="A335" s="35"/>
      <c r="B335" s="36"/>
      <c r="C335" s="209" t="s">
        <v>630</v>
      </c>
      <c r="D335" s="209" t="s">
        <v>296</v>
      </c>
      <c r="E335" s="210" t="s">
        <v>1690</v>
      </c>
      <c r="F335" s="211" t="s">
        <v>1691</v>
      </c>
      <c r="G335" s="212" t="s">
        <v>386</v>
      </c>
      <c r="H335" s="213">
        <v>17</v>
      </c>
      <c r="I335" s="214"/>
      <c r="J335" s="215">
        <f>ROUND(I335*H335,2)</f>
        <v>0</v>
      </c>
      <c r="K335" s="211" t="s">
        <v>1</v>
      </c>
      <c r="L335" s="40"/>
      <c r="M335" s="216" t="s">
        <v>1</v>
      </c>
      <c r="N335" s="217"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301</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478</v>
      </c>
    </row>
    <row r="336" spans="1:65" s="2" customFormat="1" x14ac:dyDescent="0.2">
      <c r="A336" s="35"/>
      <c r="B336" s="36"/>
      <c r="C336" s="37"/>
      <c r="D336" s="222" t="s">
        <v>303</v>
      </c>
      <c r="E336" s="37"/>
      <c r="F336" s="223" t="s">
        <v>1692</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9.2" x14ac:dyDescent="0.2">
      <c r="A337" s="35"/>
      <c r="B337" s="36"/>
      <c r="C337" s="37"/>
      <c r="D337" s="222" t="s">
        <v>305</v>
      </c>
      <c r="E337" s="37"/>
      <c r="F337" s="226" t="s">
        <v>1512</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4" customFormat="1" x14ac:dyDescent="0.2">
      <c r="B338" s="237"/>
      <c r="C338" s="238"/>
      <c r="D338" s="222" t="s">
        <v>307</v>
      </c>
      <c r="E338" s="239" t="s">
        <v>1</v>
      </c>
      <c r="F338" s="240" t="s">
        <v>402</v>
      </c>
      <c r="G338" s="238"/>
      <c r="H338" s="241">
        <v>17</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1:65" s="16" customFormat="1" x14ac:dyDescent="0.2">
      <c r="B339" s="269"/>
      <c r="C339" s="270"/>
      <c r="D339" s="222" t="s">
        <v>307</v>
      </c>
      <c r="E339" s="271" t="s">
        <v>1</v>
      </c>
      <c r="F339" s="272" t="s">
        <v>457</v>
      </c>
      <c r="G339" s="270"/>
      <c r="H339" s="273">
        <v>17</v>
      </c>
      <c r="I339" s="274"/>
      <c r="J339" s="270"/>
      <c r="K339" s="270"/>
      <c r="L339" s="275"/>
      <c r="M339" s="276"/>
      <c r="N339" s="277"/>
      <c r="O339" s="277"/>
      <c r="P339" s="277"/>
      <c r="Q339" s="277"/>
      <c r="R339" s="277"/>
      <c r="S339" s="277"/>
      <c r="T339" s="278"/>
      <c r="AT339" s="279" t="s">
        <v>307</v>
      </c>
      <c r="AU339" s="279" t="s">
        <v>83</v>
      </c>
      <c r="AV339" s="16" t="s">
        <v>301</v>
      </c>
      <c r="AW339" s="16" t="s">
        <v>32</v>
      </c>
      <c r="AX339" s="16" t="s">
        <v>81</v>
      </c>
      <c r="AY339" s="279" t="s">
        <v>294</v>
      </c>
    </row>
    <row r="340" spans="1:65" s="2" customFormat="1" ht="16.5" customHeight="1" x14ac:dyDescent="0.2">
      <c r="A340" s="35"/>
      <c r="B340" s="36"/>
      <c r="C340" s="209" t="s">
        <v>645</v>
      </c>
      <c r="D340" s="209" t="s">
        <v>296</v>
      </c>
      <c r="E340" s="210" t="s">
        <v>1693</v>
      </c>
      <c r="F340" s="211" t="s">
        <v>1694</v>
      </c>
      <c r="G340" s="212" t="s">
        <v>386</v>
      </c>
      <c r="H340" s="213">
        <v>1</v>
      </c>
      <c r="I340" s="214"/>
      <c r="J340" s="215">
        <f>ROUND(I340*H340,2)</f>
        <v>0</v>
      </c>
      <c r="K340" s="211" t="s">
        <v>1</v>
      </c>
      <c r="L340" s="40"/>
      <c r="M340" s="216" t="s">
        <v>1</v>
      </c>
      <c r="N340" s="217"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301</v>
      </c>
      <c r="AT340" s="220" t="s">
        <v>296</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490</v>
      </c>
    </row>
    <row r="341" spans="1:65" s="2" customFormat="1" x14ac:dyDescent="0.2">
      <c r="A341" s="35"/>
      <c r="B341" s="36"/>
      <c r="C341" s="37"/>
      <c r="D341" s="222" t="s">
        <v>303</v>
      </c>
      <c r="E341" s="37"/>
      <c r="F341" s="223" t="s">
        <v>1694</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19.2" x14ac:dyDescent="0.2">
      <c r="A342" s="35"/>
      <c r="B342" s="36"/>
      <c r="C342" s="37"/>
      <c r="D342" s="222" t="s">
        <v>305</v>
      </c>
      <c r="E342" s="37"/>
      <c r="F342" s="226" t="s">
        <v>1512</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305</v>
      </c>
      <c r="AU342" s="18" t="s">
        <v>83</v>
      </c>
    </row>
    <row r="343" spans="1:65" s="13" customFormat="1" x14ac:dyDescent="0.2">
      <c r="B343" s="227"/>
      <c r="C343" s="228"/>
      <c r="D343" s="222" t="s">
        <v>307</v>
      </c>
      <c r="E343" s="229" t="s">
        <v>1</v>
      </c>
      <c r="F343" s="230" t="s">
        <v>1695</v>
      </c>
      <c r="G343" s="228"/>
      <c r="H343" s="229" t="s">
        <v>1</v>
      </c>
      <c r="I343" s="231"/>
      <c r="J343" s="228"/>
      <c r="K343" s="228"/>
      <c r="L343" s="232"/>
      <c r="M343" s="233"/>
      <c r="N343" s="234"/>
      <c r="O343" s="234"/>
      <c r="P343" s="234"/>
      <c r="Q343" s="234"/>
      <c r="R343" s="234"/>
      <c r="S343" s="234"/>
      <c r="T343" s="235"/>
      <c r="AT343" s="236" t="s">
        <v>307</v>
      </c>
      <c r="AU343" s="236" t="s">
        <v>83</v>
      </c>
      <c r="AV343" s="13" t="s">
        <v>81</v>
      </c>
      <c r="AW343" s="13" t="s">
        <v>32</v>
      </c>
      <c r="AX343" s="13" t="s">
        <v>75</v>
      </c>
      <c r="AY343" s="236" t="s">
        <v>294</v>
      </c>
    </row>
    <row r="344" spans="1:65" s="14" customFormat="1" x14ac:dyDescent="0.2">
      <c r="B344" s="237"/>
      <c r="C344" s="238"/>
      <c r="D344" s="222" t="s">
        <v>307</v>
      </c>
      <c r="E344" s="239" t="s">
        <v>1</v>
      </c>
      <c r="F344" s="240" t="s">
        <v>81</v>
      </c>
      <c r="G344" s="238"/>
      <c r="H344" s="241">
        <v>1</v>
      </c>
      <c r="I344" s="242"/>
      <c r="J344" s="238"/>
      <c r="K344" s="238"/>
      <c r="L344" s="243"/>
      <c r="M344" s="244"/>
      <c r="N344" s="245"/>
      <c r="O344" s="245"/>
      <c r="P344" s="245"/>
      <c r="Q344" s="245"/>
      <c r="R344" s="245"/>
      <c r="S344" s="245"/>
      <c r="T344" s="246"/>
      <c r="AT344" s="247" t="s">
        <v>307</v>
      </c>
      <c r="AU344" s="247" t="s">
        <v>83</v>
      </c>
      <c r="AV344" s="14" t="s">
        <v>83</v>
      </c>
      <c r="AW344" s="14" t="s">
        <v>32</v>
      </c>
      <c r="AX344" s="14" t="s">
        <v>81</v>
      </c>
      <c r="AY344" s="247" t="s">
        <v>294</v>
      </c>
    </row>
    <row r="345" spans="1:65" s="2" customFormat="1" ht="16.5" customHeight="1" x14ac:dyDescent="0.2">
      <c r="A345" s="35"/>
      <c r="B345" s="36"/>
      <c r="C345" s="209" t="s">
        <v>653</v>
      </c>
      <c r="D345" s="209" t="s">
        <v>296</v>
      </c>
      <c r="E345" s="210" t="s">
        <v>1696</v>
      </c>
      <c r="F345" s="211" t="s">
        <v>1697</v>
      </c>
      <c r="G345" s="212" t="s">
        <v>1029</v>
      </c>
      <c r="H345" s="213">
        <v>5</v>
      </c>
      <c r="I345" s="214"/>
      <c r="J345" s="215">
        <f>ROUND(I345*H345,2)</f>
        <v>0</v>
      </c>
      <c r="K345" s="211" t="s">
        <v>1</v>
      </c>
      <c r="L345" s="40"/>
      <c r="M345" s="216" t="s">
        <v>1</v>
      </c>
      <c r="N345" s="217" t="s">
        <v>40</v>
      </c>
      <c r="O345" s="72"/>
      <c r="P345" s="218">
        <f>O345*H345</f>
        <v>0</v>
      </c>
      <c r="Q345" s="218">
        <v>0</v>
      </c>
      <c r="R345" s="218">
        <f>Q345*H345</f>
        <v>0</v>
      </c>
      <c r="S345" s="218">
        <v>0</v>
      </c>
      <c r="T345" s="219">
        <f>S345*H345</f>
        <v>0</v>
      </c>
      <c r="U345" s="35"/>
      <c r="V345" s="35"/>
      <c r="W345" s="35"/>
      <c r="X345" s="35"/>
      <c r="Y345" s="35"/>
      <c r="Z345" s="35"/>
      <c r="AA345" s="35"/>
      <c r="AB345" s="35"/>
      <c r="AC345" s="35"/>
      <c r="AD345" s="35"/>
      <c r="AE345" s="35"/>
      <c r="AR345" s="220" t="s">
        <v>301</v>
      </c>
      <c r="AT345" s="220" t="s">
        <v>296</v>
      </c>
      <c r="AU345" s="220" t="s">
        <v>83</v>
      </c>
      <c r="AY345" s="18" t="s">
        <v>294</v>
      </c>
      <c r="BE345" s="221">
        <f>IF(N345="základní",J345,0)</f>
        <v>0</v>
      </c>
      <c r="BF345" s="221">
        <f>IF(N345="snížená",J345,0)</f>
        <v>0</v>
      </c>
      <c r="BG345" s="221">
        <f>IF(N345="zákl. přenesená",J345,0)</f>
        <v>0</v>
      </c>
      <c r="BH345" s="221">
        <f>IF(N345="sníž. přenesená",J345,0)</f>
        <v>0</v>
      </c>
      <c r="BI345" s="221">
        <f>IF(N345="nulová",J345,0)</f>
        <v>0</v>
      </c>
      <c r="BJ345" s="18" t="s">
        <v>81</v>
      </c>
      <c r="BK345" s="221">
        <f>ROUND(I345*H345,2)</f>
        <v>0</v>
      </c>
      <c r="BL345" s="18" t="s">
        <v>301</v>
      </c>
      <c r="BM345" s="220" t="s">
        <v>502</v>
      </c>
    </row>
    <row r="346" spans="1:65" s="2" customFormat="1" x14ac:dyDescent="0.2">
      <c r="A346" s="35"/>
      <c r="B346" s="36"/>
      <c r="C346" s="37"/>
      <c r="D346" s="222" t="s">
        <v>303</v>
      </c>
      <c r="E346" s="37"/>
      <c r="F346" s="223" t="s">
        <v>1697</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303</v>
      </c>
      <c r="AU346" s="18" t="s">
        <v>83</v>
      </c>
    </row>
    <row r="347" spans="1:65" s="2" customFormat="1" ht="19.2" x14ac:dyDescent="0.2">
      <c r="A347" s="35"/>
      <c r="B347" s="36"/>
      <c r="C347" s="37"/>
      <c r="D347" s="222" t="s">
        <v>305</v>
      </c>
      <c r="E347" s="37"/>
      <c r="F347" s="226" t="s">
        <v>1512</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305</v>
      </c>
      <c r="AU347" s="18" t="s">
        <v>83</v>
      </c>
    </row>
    <row r="348" spans="1:65" s="14" customFormat="1" x14ac:dyDescent="0.2">
      <c r="B348" s="237"/>
      <c r="C348" s="238"/>
      <c r="D348" s="222" t="s">
        <v>307</v>
      </c>
      <c r="E348" s="239" t="s">
        <v>1</v>
      </c>
      <c r="F348" s="240" t="s">
        <v>323</v>
      </c>
      <c r="G348" s="238"/>
      <c r="H348" s="241">
        <v>5</v>
      </c>
      <c r="I348" s="242"/>
      <c r="J348" s="238"/>
      <c r="K348" s="238"/>
      <c r="L348" s="243"/>
      <c r="M348" s="244"/>
      <c r="N348" s="245"/>
      <c r="O348" s="245"/>
      <c r="P348" s="245"/>
      <c r="Q348" s="245"/>
      <c r="R348" s="245"/>
      <c r="S348" s="245"/>
      <c r="T348" s="246"/>
      <c r="AT348" s="247" t="s">
        <v>307</v>
      </c>
      <c r="AU348" s="247" t="s">
        <v>83</v>
      </c>
      <c r="AV348" s="14" t="s">
        <v>83</v>
      </c>
      <c r="AW348" s="14" t="s">
        <v>32</v>
      </c>
      <c r="AX348" s="14" t="s">
        <v>81</v>
      </c>
      <c r="AY348" s="247" t="s">
        <v>294</v>
      </c>
    </row>
    <row r="349" spans="1:65" s="2" customFormat="1" ht="16.5" customHeight="1" x14ac:dyDescent="0.2">
      <c r="A349" s="35"/>
      <c r="B349" s="36"/>
      <c r="C349" s="209" t="s">
        <v>661</v>
      </c>
      <c r="D349" s="209" t="s">
        <v>296</v>
      </c>
      <c r="E349" s="210" t="s">
        <v>1698</v>
      </c>
      <c r="F349" s="211" t="s">
        <v>1699</v>
      </c>
      <c r="G349" s="212" t="s">
        <v>673</v>
      </c>
      <c r="H349" s="213">
        <v>3</v>
      </c>
      <c r="I349" s="214"/>
      <c r="J349" s="215">
        <f>ROUND(I349*H349,2)</f>
        <v>0</v>
      </c>
      <c r="K349" s="211" t="s">
        <v>1</v>
      </c>
      <c r="L349" s="40"/>
      <c r="M349" s="216" t="s">
        <v>1</v>
      </c>
      <c r="N349" s="217" t="s">
        <v>40</v>
      </c>
      <c r="O349" s="72"/>
      <c r="P349" s="218">
        <f>O349*H349</f>
        <v>0</v>
      </c>
      <c r="Q349" s="218">
        <v>0</v>
      </c>
      <c r="R349" s="218">
        <f>Q349*H349</f>
        <v>0</v>
      </c>
      <c r="S349" s="218">
        <v>0</v>
      </c>
      <c r="T349" s="219">
        <f>S349*H349</f>
        <v>0</v>
      </c>
      <c r="U349" s="35"/>
      <c r="V349" s="35"/>
      <c r="W349" s="35"/>
      <c r="X349" s="35"/>
      <c r="Y349" s="35"/>
      <c r="Z349" s="35"/>
      <c r="AA349" s="35"/>
      <c r="AB349" s="35"/>
      <c r="AC349" s="35"/>
      <c r="AD349" s="35"/>
      <c r="AE349" s="35"/>
      <c r="AR349" s="220" t="s">
        <v>301</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301</v>
      </c>
      <c r="BM349" s="220" t="s">
        <v>515</v>
      </c>
    </row>
    <row r="350" spans="1:65" s="2" customFormat="1" x14ac:dyDescent="0.2">
      <c r="A350" s="35"/>
      <c r="B350" s="36"/>
      <c r="C350" s="37"/>
      <c r="D350" s="222" t="s">
        <v>303</v>
      </c>
      <c r="E350" s="37"/>
      <c r="F350" s="223" t="s">
        <v>1699</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19.2" x14ac:dyDescent="0.2">
      <c r="A351" s="35"/>
      <c r="B351" s="36"/>
      <c r="C351" s="37"/>
      <c r="D351" s="222" t="s">
        <v>305</v>
      </c>
      <c r="E351" s="37"/>
      <c r="F351" s="226" t="s">
        <v>1512</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305</v>
      </c>
      <c r="AU351" s="18" t="s">
        <v>83</v>
      </c>
    </row>
    <row r="352" spans="1:65" s="14" customFormat="1" x14ac:dyDescent="0.2">
      <c r="B352" s="237"/>
      <c r="C352" s="238"/>
      <c r="D352" s="222" t="s">
        <v>307</v>
      </c>
      <c r="E352" s="239" t="s">
        <v>1</v>
      </c>
      <c r="F352" s="240" t="s">
        <v>91</v>
      </c>
      <c r="G352" s="238"/>
      <c r="H352" s="241">
        <v>3</v>
      </c>
      <c r="I352" s="242"/>
      <c r="J352" s="238"/>
      <c r="K352" s="238"/>
      <c r="L352" s="243"/>
      <c r="M352" s="244"/>
      <c r="N352" s="245"/>
      <c r="O352" s="245"/>
      <c r="P352" s="245"/>
      <c r="Q352" s="245"/>
      <c r="R352" s="245"/>
      <c r="S352" s="245"/>
      <c r="T352" s="246"/>
      <c r="AT352" s="247" t="s">
        <v>307</v>
      </c>
      <c r="AU352" s="247" t="s">
        <v>83</v>
      </c>
      <c r="AV352" s="14" t="s">
        <v>83</v>
      </c>
      <c r="AW352" s="14" t="s">
        <v>32</v>
      </c>
      <c r="AX352" s="14" t="s">
        <v>81</v>
      </c>
      <c r="AY352" s="247" t="s">
        <v>294</v>
      </c>
    </row>
    <row r="353" spans="1:65" s="2" customFormat="1" ht="16.5" customHeight="1" x14ac:dyDescent="0.2">
      <c r="A353" s="35"/>
      <c r="B353" s="36"/>
      <c r="C353" s="209" t="s">
        <v>670</v>
      </c>
      <c r="D353" s="209" t="s">
        <v>296</v>
      </c>
      <c r="E353" s="210" t="s">
        <v>1700</v>
      </c>
      <c r="F353" s="211" t="s">
        <v>1701</v>
      </c>
      <c r="G353" s="212" t="s">
        <v>673</v>
      </c>
      <c r="H353" s="213">
        <v>3</v>
      </c>
      <c r="I353" s="214"/>
      <c r="J353" s="215">
        <f>ROUND(I353*H353,2)</f>
        <v>0</v>
      </c>
      <c r="K353" s="211" t="s">
        <v>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526</v>
      </c>
    </row>
    <row r="354" spans="1:65" s="2" customFormat="1" x14ac:dyDescent="0.2">
      <c r="A354" s="35"/>
      <c r="B354" s="36"/>
      <c r="C354" s="37"/>
      <c r="D354" s="222" t="s">
        <v>303</v>
      </c>
      <c r="E354" s="37"/>
      <c r="F354" s="223" t="s">
        <v>1701</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2" customFormat="1" ht="19.2" x14ac:dyDescent="0.2">
      <c r="A355" s="35"/>
      <c r="B355" s="36"/>
      <c r="C355" s="37"/>
      <c r="D355" s="222" t="s">
        <v>305</v>
      </c>
      <c r="E355" s="37"/>
      <c r="F355" s="226" t="s">
        <v>1512</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305</v>
      </c>
      <c r="AU355" s="18" t="s">
        <v>83</v>
      </c>
    </row>
    <row r="356" spans="1:65" s="14" customFormat="1" x14ac:dyDescent="0.2">
      <c r="B356" s="237"/>
      <c r="C356" s="238"/>
      <c r="D356" s="222" t="s">
        <v>307</v>
      </c>
      <c r="E356" s="239" t="s">
        <v>1</v>
      </c>
      <c r="F356" s="240" t="s">
        <v>91</v>
      </c>
      <c r="G356" s="238"/>
      <c r="H356" s="241">
        <v>3</v>
      </c>
      <c r="I356" s="242"/>
      <c r="J356" s="238"/>
      <c r="K356" s="238"/>
      <c r="L356" s="243"/>
      <c r="M356" s="244"/>
      <c r="N356" s="245"/>
      <c r="O356" s="245"/>
      <c r="P356" s="245"/>
      <c r="Q356" s="245"/>
      <c r="R356" s="245"/>
      <c r="S356" s="245"/>
      <c r="T356" s="246"/>
      <c r="AT356" s="247" t="s">
        <v>307</v>
      </c>
      <c r="AU356" s="247" t="s">
        <v>83</v>
      </c>
      <c r="AV356" s="14" t="s">
        <v>83</v>
      </c>
      <c r="AW356" s="14" t="s">
        <v>32</v>
      </c>
      <c r="AX356" s="14" t="s">
        <v>81</v>
      </c>
      <c r="AY356" s="247" t="s">
        <v>294</v>
      </c>
    </row>
    <row r="357" spans="1:65" s="2" customFormat="1" ht="16.5" customHeight="1" x14ac:dyDescent="0.2">
      <c r="A357" s="35"/>
      <c r="B357" s="36"/>
      <c r="C357" s="209" t="s">
        <v>676</v>
      </c>
      <c r="D357" s="209" t="s">
        <v>296</v>
      </c>
      <c r="E357" s="210" t="s">
        <v>1702</v>
      </c>
      <c r="F357" s="211" t="s">
        <v>1703</v>
      </c>
      <c r="G357" s="212" t="s">
        <v>673</v>
      </c>
      <c r="H357" s="213">
        <v>1</v>
      </c>
      <c r="I357" s="214"/>
      <c r="J357" s="215">
        <f>ROUND(I357*H357,2)</f>
        <v>0</v>
      </c>
      <c r="K357" s="211" t="s">
        <v>1</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301</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301</v>
      </c>
      <c r="BM357" s="220" t="s">
        <v>538</v>
      </c>
    </row>
    <row r="358" spans="1:65" s="2" customFormat="1" x14ac:dyDescent="0.2">
      <c r="A358" s="35"/>
      <c r="B358" s="36"/>
      <c r="C358" s="37"/>
      <c r="D358" s="222" t="s">
        <v>303</v>
      </c>
      <c r="E358" s="37"/>
      <c r="F358" s="223" t="s">
        <v>1703</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2" customFormat="1" ht="19.2" x14ac:dyDescent="0.2">
      <c r="A359" s="35"/>
      <c r="B359" s="36"/>
      <c r="C359" s="37"/>
      <c r="D359" s="222" t="s">
        <v>305</v>
      </c>
      <c r="E359" s="37"/>
      <c r="F359" s="226" t="s">
        <v>1512</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305</v>
      </c>
      <c r="AU359" s="18" t="s">
        <v>83</v>
      </c>
    </row>
    <row r="360" spans="1:65" s="14" customFormat="1" x14ac:dyDescent="0.2">
      <c r="B360" s="237"/>
      <c r="C360" s="238"/>
      <c r="D360" s="222" t="s">
        <v>307</v>
      </c>
      <c r="E360" s="239" t="s">
        <v>1</v>
      </c>
      <c r="F360" s="240" t="s">
        <v>81</v>
      </c>
      <c r="G360" s="238"/>
      <c r="H360" s="241">
        <v>1</v>
      </c>
      <c r="I360" s="242"/>
      <c r="J360" s="238"/>
      <c r="K360" s="238"/>
      <c r="L360" s="243"/>
      <c r="M360" s="244"/>
      <c r="N360" s="245"/>
      <c r="O360" s="245"/>
      <c r="P360" s="245"/>
      <c r="Q360" s="245"/>
      <c r="R360" s="245"/>
      <c r="S360" s="245"/>
      <c r="T360" s="246"/>
      <c r="AT360" s="247" t="s">
        <v>307</v>
      </c>
      <c r="AU360" s="247" t="s">
        <v>83</v>
      </c>
      <c r="AV360" s="14" t="s">
        <v>83</v>
      </c>
      <c r="AW360" s="14" t="s">
        <v>32</v>
      </c>
      <c r="AX360" s="14" t="s">
        <v>81</v>
      </c>
      <c r="AY360" s="247" t="s">
        <v>294</v>
      </c>
    </row>
    <row r="361" spans="1:65" s="2" customFormat="1" ht="16.5" customHeight="1" x14ac:dyDescent="0.2">
      <c r="A361" s="35"/>
      <c r="B361" s="36"/>
      <c r="C361" s="209" t="s">
        <v>681</v>
      </c>
      <c r="D361" s="209" t="s">
        <v>296</v>
      </c>
      <c r="E361" s="210" t="s">
        <v>1704</v>
      </c>
      <c r="F361" s="211" t="s">
        <v>1705</v>
      </c>
      <c r="G361" s="212" t="s">
        <v>673</v>
      </c>
      <c r="H361" s="213">
        <v>3</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301</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301</v>
      </c>
      <c r="BM361" s="220" t="s">
        <v>549</v>
      </c>
    </row>
    <row r="362" spans="1:65" s="2" customFormat="1" x14ac:dyDescent="0.2">
      <c r="A362" s="35"/>
      <c r="B362" s="36"/>
      <c r="C362" s="37"/>
      <c r="D362" s="222" t="s">
        <v>303</v>
      </c>
      <c r="E362" s="37"/>
      <c r="F362" s="223" t="s">
        <v>1705</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19.2" x14ac:dyDescent="0.2">
      <c r="A363" s="35"/>
      <c r="B363" s="36"/>
      <c r="C363" s="37"/>
      <c r="D363" s="222" t="s">
        <v>305</v>
      </c>
      <c r="E363" s="37"/>
      <c r="F363" s="226" t="s">
        <v>1512</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305</v>
      </c>
      <c r="AU363" s="18" t="s">
        <v>83</v>
      </c>
    </row>
    <row r="364" spans="1:65" s="14" customFormat="1" x14ac:dyDescent="0.2">
      <c r="B364" s="237"/>
      <c r="C364" s="238"/>
      <c r="D364" s="222" t="s">
        <v>307</v>
      </c>
      <c r="E364" s="239" t="s">
        <v>1</v>
      </c>
      <c r="F364" s="240" t="s">
        <v>91</v>
      </c>
      <c r="G364" s="238"/>
      <c r="H364" s="241">
        <v>3</v>
      </c>
      <c r="I364" s="242"/>
      <c r="J364" s="238"/>
      <c r="K364" s="238"/>
      <c r="L364" s="243"/>
      <c r="M364" s="244"/>
      <c r="N364" s="245"/>
      <c r="O364" s="245"/>
      <c r="P364" s="245"/>
      <c r="Q364" s="245"/>
      <c r="R364" s="245"/>
      <c r="S364" s="245"/>
      <c r="T364" s="246"/>
      <c r="AT364" s="247" t="s">
        <v>307</v>
      </c>
      <c r="AU364" s="247" t="s">
        <v>83</v>
      </c>
      <c r="AV364" s="14" t="s">
        <v>83</v>
      </c>
      <c r="AW364" s="14" t="s">
        <v>32</v>
      </c>
      <c r="AX364" s="14" t="s">
        <v>81</v>
      </c>
      <c r="AY364" s="247" t="s">
        <v>294</v>
      </c>
    </row>
    <row r="365" spans="1:65" s="2" customFormat="1" ht="16.5" customHeight="1" x14ac:dyDescent="0.2">
      <c r="A365" s="35"/>
      <c r="B365" s="36"/>
      <c r="C365" s="209" t="s">
        <v>687</v>
      </c>
      <c r="D365" s="209" t="s">
        <v>296</v>
      </c>
      <c r="E365" s="210" t="s">
        <v>1706</v>
      </c>
      <c r="F365" s="211" t="s">
        <v>1707</v>
      </c>
      <c r="G365" s="212" t="s">
        <v>386</v>
      </c>
      <c r="H365" s="213">
        <v>27</v>
      </c>
      <c r="I365" s="214"/>
      <c r="J365" s="215">
        <f>ROUND(I365*H365,2)</f>
        <v>0</v>
      </c>
      <c r="K365" s="211" t="s">
        <v>300</v>
      </c>
      <c r="L365" s="40"/>
      <c r="M365" s="216" t="s">
        <v>1</v>
      </c>
      <c r="N365" s="217" t="s">
        <v>40</v>
      </c>
      <c r="O365" s="72"/>
      <c r="P365" s="218">
        <f>O365*H365</f>
        <v>0</v>
      </c>
      <c r="Q365" s="218">
        <v>1.9000000000000001E-4</v>
      </c>
      <c r="R365" s="218">
        <f>Q365*H365</f>
        <v>5.13E-3</v>
      </c>
      <c r="S365" s="218">
        <v>0</v>
      </c>
      <c r="T365" s="219">
        <f>S365*H365</f>
        <v>0</v>
      </c>
      <c r="U365" s="35"/>
      <c r="V365" s="35"/>
      <c r="W365" s="35"/>
      <c r="X365" s="35"/>
      <c r="Y365" s="35"/>
      <c r="Z365" s="35"/>
      <c r="AA365" s="35"/>
      <c r="AB365" s="35"/>
      <c r="AC365" s="35"/>
      <c r="AD365" s="35"/>
      <c r="AE365" s="35"/>
      <c r="AR365" s="220" t="s">
        <v>301</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1708</v>
      </c>
    </row>
    <row r="366" spans="1:65" s="2" customFormat="1" ht="19.2" x14ac:dyDescent="0.2">
      <c r="A366" s="35"/>
      <c r="B366" s="36"/>
      <c r="C366" s="37"/>
      <c r="D366" s="222" t="s">
        <v>303</v>
      </c>
      <c r="E366" s="37"/>
      <c r="F366" s="223" t="s">
        <v>1709</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14" customFormat="1" x14ac:dyDescent="0.2">
      <c r="B367" s="237"/>
      <c r="C367" s="238"/>
      <c r="D367" s="222" t="s">
        <v>307</v>
      </c>
      <c r="E367" s="239" t="s">
        <v>1</v>
      </c>
      <c r="F367" s="240" t="s">
        <v>1710</v>
      </c>
      <c r="G367" s="238"/>
      <c r="H367" s="241">
        <v>27</v>
      </c>
      <c r="I367" s="242"/>
      <c r="J367" s="238"/>
      <c r="K367" s="238"/>
      <c r="L367" s="243"/>
      <c r="M367" s="244"/>
      <c r="N367" s="245"/>
      <c r="O367" s="245"/>
      <c r="P367" s="245"/>
      <c r="Q367" s="245"/>
      <c r="R367" s="245"/>
      <c r="S367" s="245"/>
      <c r="T367" s="246"/>
      <c r="AT367" s="247" t="s">
        <v>307</v>
      </c>
      <c r="AU367" s="247" t="s">
        <v>83</v>
      </c>
      <c r="AV367" s="14" t="s">
        <v>83</v>
      </c>
      <c r="AW367" s="14" t="s">
        <v>32</v>
      </c>
      <c r="AX367" s="14" t="s">
        <v>81</v>
      </c>
      <c r="AY367" s="247" t="s">
        <v>294</v>
      </c>
    </row>
    <row r="368" spans="1:65" s="2" customFormat="1" ht="16.5" customHeight="1" x14ac:dyDescent="0.2">
      <c r="A368" s="35"/>
      <c r="B368" s="36"/>
      <c r="C368" s="209" t="s">
        <v>693</v>
      </c>
      <c r="D368" s="209" t="s">
        <v>296</v>
      </c>
      <c r="E368" s="210" t="s">
        <v>1711</v>
      </c>
      <c r="F368" s="211" t="s">
        <v>1712</v>
      </c>
      <c r="G368" s="212" t="s">
        <v>386</v>
      </c>
      <c r="H368" s="213">
        <v>27</v>
      </c>
      <c r="I368" s="214"/>
      <c r="J368" s="215">
        <f>ROUND(I368*H368,2)</f>
        <v>0</v>
      </c>
      <c r="K368" s="211" t="s">
        <v>300</v>
      </c>
      <c r="L368" s="40"/>
      <c r="M368" s="216" t="s">
        <v>1</v>
      </c>
      <c r="N368" s="217" t="s">
        <v>40</v>
      </c>
      <c r="O368" s="72"/>
      <c r="P368" s="218">
        <f>O368*H368</f>
        <v>0</v>
      </c>
      <c r="Q368" s="218">
        <v>1.0000000000000001E-5</v>
      </c>
      <c r="R368" s="218">
        <f>Q368*H368</f>
        <v>2.7E-4</v>
      </c>
      <c r="S368" s="218">
        <v>0</v>
      </c>
      <c r="T368" s="219">
        <f>S368*H368</f>
        <v>0</v>
      </c>
      <c r="U368" s="35"/>
      <c r="V368" s="35"/>
      <c r="W368" s="35"/>
      <c r="X368" s="35"/>
      <c r="Y368" s="35"/>
      <c r="Z368" s="35"/>
      <c r="AA368" s="35"/>
      <c r="AB368" s="35"/>
      <c r="AC368" s="35"/>
      <c r="AD368" s="35"/>
      <c r="AE368" s="35"/>
      <c r="AR368" s="220" t="s">
        <v>301</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301</v>
      </c>
      <c r="BM368" s="220" t="s">
        <v>1713</v>
      </c>
    </row>
    <row r="369" spans="1:65" s="2" customFormat="1" ht="19.2" x14ac:dyDescent="0.2">
      <c r="A369" s="35"/>
      <c r="B369" s="36"/>
      <c r="C369" s="37"/>
      <c r="D369" s="222" t="s">
        <v>303</v>
      </c>
      <c r="E369" s="37"/>
      <c r="F369" s="223" t="s">
        <v>1714</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14" customFormat="1" x14ac:dyDescent="0.2">
      <c r="B370" s="237"/>
      <c r="C370" s="238"/>
      <c r="D370" s="222" t="s">
        <v>307</v>
      </c>
      <c r="E370" s="239" t="s">
        <v>1</v>
      </c>
      <c r="F370" s="240" t="s">
        <v>469</v>
      </c>
      <c r="G370" s="238"/>
      <c r="H370" s="241">
        <v>27</v>
      </c>
      <c r="I370" s="242"/>
      <c r="J370" s="238"/>
      <c r="K370" s="238"/>
      <c r="L370" s="243"/>
      <c r="M370" s="244"/>
      <c r="N370" s="245"/>
      <c r="O370" s="245"/>
      <c r="P370" s="245"/>
      <c r="Q370" s="245"/>
      <c r="R370" s="245"/>
      <c r="S370" s="245"/>
      <c r="T370" s="246"/>
      <c r="AT370" s="247" t="s">
        <v>307</v>
      </c>
      <c r="AU370" s="247" t="s">
        <v>83</v>
      </c>
      <c r="AV370" s="14" t="s">
        <v>83</v>
      </c>
      <c r="AW370" s="14" t="s">
        <v>32</v>
      </c>
      <c r="AX370" s="14" t="s">
        <v>81</v>
      </c>
      <c r="AY370" s="247" t="s">
        <v>294</v>
      </c>
    </row>
    <row r="371" spans="1:65" s="2" customFormat="1" ht="24" customHeight="1" x14ac:dyDescent="0.2">
      <c r="A371" s="35"/>
      <c r="B371" s="36"/>
      <c r="C371" s="209" t="s">
        <v>725</v>
      </c>
      <c r="D371" s="209" t="s">
        <v>296</v>
      </c>
      <c r="E371" s="210" t="s">
        <v>1715</v>
      </c>
      <c r="F371" s="211" t="s">
        <v>1716</v>
      </c>
      <c r="G371" s="212" t="s">
        <v>412</v>
      </c>
      <c r="H371" s="213">
        <v>0.08</v>
      </c>
      <c r="I371" s="214"/>
      <c r="J371" s="215">
        <f>ROUND(I371*H371,2)</f>
        <v>0</v>
      </c>
      <c r="K371" s="211" t="s">
        <v>300</v>
      </c>
      <c r="L371" s="40"/>
      <c r="M371" s="216" t="s">
        <v>1</v>
      </c>
      <c r="N371" s="217" t="s">
        <v>40</v>
      </c>
      <c r="O371" s="72"/>
      <c r="P371" s="218">
        <f>O371*H371</f>
        <v>0</v>
      </c>
      <c r="Q371" s="218">
        <v>0</v>
      </c>
      <c r="R371" s="218">
        <f>Q371*H371</f>
        <v>0</v>
      </c>
      <c r="S371" s="218">
        <v>0</v>
      </c>
      <c r="T371" s="219">
        <f>S371*H371</f>
        <v>0</v>
      </c>
      <c r="U371" s="35"/>
      <c r="V371" s="35"/>
      <c r="W371" s="35"/>
      <c r="X371" s="35"/>
      <c r="Y371" s="35"/>
      <c r="Z371" s="35"/>
      <c r="AA371" s="35"/>
      <c r="AB371" s="35"/>
      <c r="AC371" s="35"/>
      <c r="AD371" s="35"/>
      <c r="AE371" s="35"/>
      <c r="AR371" s="220" t="s">
        <v>396</v>
      </c>
      <c r="AT371" s="220" t="s">
        <v>296</v>
      </c>
      <c r="AU371" s="220" t="s">
        <v>83</v>
      </c>
      <c r="AY371" s="18" t="s">
        <v>294</v>
      </c>
      <c r="BE371" s="221">
        <f>IF(N371="základní",J371,0)</f>
        <v>0</v>
      </c>
      <c r="BF371" s="221">
        <f>IF(N371="snížená",J371,0)</f>
        <v>0</v>
      </c>
      <c r="BG371" s="221">
        <f>IF(N371="zákl. přenesená",J371,0)</f>
        <v>0</v>
      </c>
      <c r="BH371" s="221">
        <f>IF(N371="sníž. přenesená",J371,0)</f>
        <v>0</v>
      </c>
      <c r="BI371" s="221">
        <f>IF(N371="nulová",J371,0)</f>
        <v>0</v>
      </c>
      <c r="BJ371" s="18" t="s">
        <v>81</v>
      </c>
      <c r="BK371" s="221">
        <f>ROUND(I371*H371,2)</f>
        <v>0</v>
      </c>
      <c r="BL371" s="18" t="s">
        <v>396</v>
      </c>
      <c r="BM371" s="220" t="s">
        <v>1717</v>
      </c>
    </row>
    <row r="372" spans="1:65" s="2" customFormat="1" ht="28.8" x14ac:dyDescent="0.2">
      <c r="A372" s="35"/>
      <c r="B372" s="36"/>
      <c r="C372" s="37"/>
      <c r="D372" s="222" t="s">
        <v>303</v>
      </c>
      <c r="E372" s="37"/>
      <c r="F372" s="223" t="s">
        <v>1718</v>
      </c>
      <c r="G372" s="37"/>
      <c r="H372" s="37"/>
      <c r="I372" s="124"/>
      <c r="J372" s="37"/>
      <c r="K372" s="37"/>
      <c r="L372" s="40"/>
      <c r="M372" s="224"/>
      <c r="N372" s="225"/>
      <c r="O372" s="72"/>
      <c r="P372" s="72"/>
      <c r="Q372" s="72"/>
      <c r="R372" s="72"/>
      <c r="S372" s="72"/>
      <c r="T372" s="73"/>
      <c r="U372" s="35"/>
      <c r="V372" s="35"/>
      <c r="W372" s="35"/>
      <c r="X372" s="35"/>
      <c r="Y372" s="35"/>
      <c r="Z372" s="35"/>
      <c r="AA372" s="35"/>
      <c r="AB372" s="35"/>
      <c r="AC372" s="35"/>
      <c r="AD372" s="35"/>
      <c r="AE372" s="35"/>
      <c r="AT372" s="18" t="s">
        <v>303</v>
      </c>
      <c r="AU372" s="18" t="s">
        <v>83</v>
      </c>
    </row>
    <row r="373" spans="1:65" s="12" customFormat="1" ht="22.95" customHeight="1" x14ac:dyDescent="0.25">
      <c r="B373" s="193"/>
      <c r="C373" s="194"/>
      <c r="D373" s="195" t="s">
        <v>74</v>
      </c>
      <c r="E373" s="207" t="s">
        <v>1014</v>
      </c>
      <c r="F373" s="207" t="s">
        <v>1719</v>
      </c>
      <c r="G373" s="194"/>
      <c r="H373" s="194"/>
      <c r="I373" s="197"/>
      <c r="J373" s="208">
        <f>BK373</f>
        <v>0</v>
      </c>
      <c r="K373" s="194"/>
      <c r="L373" s="199"/>
      <c r="M373" s="200"/>
      <c r="N373" s="201"/>
      <c r="O373" s="201"/>
      <c r="P373" s="202">
        <f>SUM(P374:P381)</f>
        <v>0</v>
      </c>
      <c r="Q373" s="201"/>
      <c r="R373" s="202">
        <f>SUM(R374:R381)</f>
        <v>0</v>
      </c>
      <c r="S373" s="201"/>
      <c r="T373" s="203">
        <f>SUM(T374:T381)</f>
        <v>0</v>
      </c>
      <c r="AR373" s="204" t="s">
        <v>81</v>
      </c>
      <c r="AT373" s="205" t="s">
        <v>74</v>
      </c>
      <c r="AU373" s="205" t="s">
        <v>81</v>
      </c>
      <c r="AY373" s="204" t="s">
        <v>294</v>
      </c>
      <c r="BK373" s="206">
        <f>SUM(BK374:BK381)</f>
        <v>0</v>
      </c>
    </row>
    <row r="374" spans="1:65" s="2" customFormat="1" ht="16.5" customHeight="1" x14ac:dyDescent="0.2">
      <c r="A374" s="35"/>
      <c r="B374" s="36"/>
      <c r="C374" s="209" t="s">
        <v>760</v>
      </c>
      <c r="D374" s="209" t="s">
        <v>296</v>
      </c>
      <c r="E374" s="210" t="s">
        <v>1720</v>
      </c>
      <c r="F374" s="211" t="s">
        <v>1721</v>
      </c>
      <c r="G374" s="212" t="s">
        <v>386</v>
      </c>
      <c r="H374" s="213">
        <v>1</v>
      </c>
      <c r="I374" s="214"/>
      <c r="J374" s="215">
        <f>ROUND(I374*H374,2)</f>
        <v>0</v>
      </c>
      <c r="K374" s="211" t="s">
        <v>1</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301</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301</v>
      </c>
      <c r="BM374" s="220" t="s">
        <v>612</v>
      </c>
    </row>
    <row r="375" spans="1:65" s="2" customFormat="1" x14ac:dyDescent="0.2">
      <c r="A375" s="35"/>
      <c r="B375" s="36"/>
      <c r="C375" s="37"/>
      <c r="D375" s="222" t="s">
        <v>303</v>
      </c>
      <c r="E375" s="37"/>
      <c r="F375" s="223" t="s">
        <v>1721</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2" customFormat="1" ht="19.2" x14ac:dyDescent="0.2">
      <c r="A376" s="35"/>
      <c r="B376" s="36"/>
      <c r="C376" s="37"/>
      <c r="D376" s="222" t="s">
        <v>305</v>
      </c>
      <c r="E376" s="37"/>
      <c r="F376" s="226" t="s">
        <v>1512</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305</v>
      </c>
      <c r="AU376" s="18" t="s">
        <v>83</v>
      </c>
    </row>
    <row r="377" spans="1:65" s="14" customFormat="1" x14ac:dyDescent="0.2">
      <c r="B377" s="237"/>
      <c r="C377" s="238"/>
      <c r="D377" s="222" t="s">
        <v>307</v>
      </c>
      <c r="E377" s="239" t="s">
        <v>1</v>
      </c>
      <c r="F377" s="240" t="s">
        <v>81</v>
      </c>
      <c r="G377" s="238"/>
      <c r="H377" s="241">
        <v>1</v>
      </c>
      <c r="I377" s="242"/>
      <c r="J377" s="238"/>
      <c r="K377" s="238"/>
      <c r="L377" s="243"/>
      <c r="M377" s="244"/>
      <c r="N377" s="245"/>
      <c r="O377" s="245"/>
      <c r="P377" s="245"/>
      <c r="Q377" s="245"/>
      <c r="R377" s="245"/>
      <c r="S377" s="245"/>
      <c r="T377" s="246"/>
      <c r="AT377" s="247" t="s">
        <v>307</v>
      </c>
      <c r="AU377" s="247" t="s">
        <v>83</v>
      </c>
      <c r="AV377" s="14" t="s">
        <v>83</v>
      </c>
      <c r="AW377" s="14" t="s">
        <v>32</v>
      </c>
      <c r="AX377" s="14" t="s">
        <v>81</v>
      </c>
      <c r="AY377" s="247" t="s">
        <v>294</v>
      </c>
    </row>
    <row r="378" spans="1:65" s="2" customFormat="1" ht="16.5" customHeight="1" x14ac:dyDescent="0.2">
      <c r="A378" s="35"/>
      <c r="B378" s="36"/>
      <c r="C378" s="209" t="s">
        <v>765</v>
      </c>
      <c r="D378" s="209" t="s">
        <v>296</v>
      </c>
      <c r="E378" s="210" t="s">
        <v>1722</v>
      </c>
      <c r="F378" s="211" t="s">
        <v>1723</v>
      </c>
      <c r="G378" s="212" t="s">
        <v>386</v>
      </c>
      <c r="H378" s="213">
        <v>1</v>
      </c>
      <c r="I378" s="214"/>
      <c r="J378" s="215">
        <f>ROUND(I378*H378,2)</f>
        <v>0</v>
      </c>
      <c r="K378" s="211" t="s">
        <v>1</v>
      </c>
      <c r="L378" s="40"/>
      <c r="M378" s="216" t="s">
        <v>1</v>
      </c>
      <c r="N378" s="217" t="s">
        <v>40</v>
      </c>
      <c r="O378" s="72"/>
      <c r="P378" s="218">
        <f>O378*H378</f>
        <v>0</v>
      </c>
      <c r="Q378" s="218">
        <v>0</v>
      </c>
      <c r="R378" s="218">
        <f>Q378*H378</f>
        <v>0</v>
      </c>
      <c r="S378" s="218">
        <v>0</v>
      </c>
      <c r="T378" s="219">
        <f>S378*H378</f>
        <v>0</v>
      </c>
      <c r="U378" s="35"/>
      <c r="V378" s="35"/>
      <c r="W378" s="35"/>
      <c r="X378" s="35"/>
      <c r="Y378" s="35"/>
      <c r="Z378" s="35"/>
      <c r="AA378" s="35"/>
      <c r="AB378" s="35"/>
      <c r="AC378" s="35"/>
      <c r="AD378" s="35"/>
      <c r="AE378" s="35"/>
      <c r="AR378" s="220" t="s">
        <v>301</v>
      </c>
      <c r="AT378" s="220" t="s">
        <v>296</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301</v>
      </c>
      <c r="BM378" s="220" t="s">
        <v>630</v>
      </c>
    </row>
    <row r="379" spans="1:65" s="2" customFormat="1" x14ac:dyDescent="0.2">
      <c r="A379" s="35"/>
      <c r="B379" s="36"/>
      <c r="C379" s="37"/>
      <c r="D379" s="222" t="s">
        <v>303</v>
      </c>
      <c r="E379" s="37"/>
      <c r="F379" s="223" t="s">
        <v>1723</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14" customFormat="1" x14ac:dyDescent="0.2">
      <c r="B380" s="237"/>
      <c r="C380" s="238"/>
      <c r="D380" s="222" t="s">
        <v>307</v>
      </c>
      <c r="E380" s="239" t="s">
        <v>1</v>
      </c>
      <c r="F380" s="240" t="s">
        <v>81</v>
      </c>
      <c r="G380" s="238"/>
      <c r="H380" s="241">
        <v>1</v>
      </c>
      <c r="I380" s="242"/>
      <c r="J380" s="238"/>
      <c r="K380" s="238"/>
      <c r="L380" s="243"/>
      <c r="M380" s="244"/>
      <c r="N380" s="245"/>
      <c r="O380" s="245"/>
      <c r="P380" s="245"/>
      <c r="Q380" s="245"/>
      <c r="R380" s="245"/>
      <c r="S380" s="245"/>
      <c r="T380" s="246"/>
      <c r="AT380" s="247" t="s">
        <v>307</v>
      </c>
      <c r="AU380" s="247" t="s">
        <v>83</v>
      </c>
      <c r="AV380" s="14" t="s">
        <v>83</v>
      </c>
      <c r="AW380" s="14" t="s">
        <v>32</v>
      </c>
      <c r="AX380" s="14" t="s">
        <v>75</v>
      </c>
      <c r="AY380" s="247" t="s">
        <v>294</v>
      </c>
    </row>
    <row r="381" spans="1:65" s="16" customFormat="1" x14ac:dyDescent="0.2">
      <c r="B381" s="269"/>
      <c r="C381" s="270"/>
      <c r="D381" s="222" t="s">
        <v>307</v>
      </c>
      <c r="E381" s="271" t="s">
        <v>1</v>
      </c>
      <c r="F381" s="272" t="s">
        <v>457</v>
      </c>
      <c r="G381" s="270"/>
      <c r="H381" s="273">
        <v>1</v>
      </c>
      <c r="I381" s="274"/>
      <c r="J381" s="270"/>
      <c r="K381" s="270"/>
      <c r="L381" s="275"/>
      <c r="M381" s="276"/>
      <c r="N381" s="277"/>
      <c r="O381" s="277"/>
      <c r="P381" s="277"/>
      <c r="Q381" s="277"/>
      <c r="R381" s="277"/>
      <c r="S381" s="277"/>
      <c r="T381" s="278"/>
      <c r="AT381" s="279" t="s">
        <v>307</v>
      </c>
      <c r="AU381" s="279" t="s">
        <v>83</v>
      </c>
      <c r="AV381" s="16" t="s">
        <v>301</v>
      </c>
      <c r="AW381" s="16" t="s">
        <v>32</v>
      </c>
      <c r="AX381" s="16" t="s">
        <v>81</v>
      </c>
      <c r="AY381" s="279" t="s">
        <v>294</v>
      </c>
    </row>
    <row r="382" spans="1:65" s="12" customFormat="1" ht="22.95" customHeight="1" x14ac:dyDescent="0.25">
      <c r="B382" s="193"/>
      <c r="C382" s="194"/>
      <c r="D382" s="195" t="s">
        <v>74</v>
      </c>
      <c r="E382" s="207" t="s">
        <v>1724</v>
      </c>
      <c r="F382" s="207" t="s">
        <v>1725</v>
      </c>
      <c r="G382" s="194"/>
      <c r="H382" s="194"/>
      <c r="I382" s="197"/>
      <c r="J382" s="208">
        <f>BK382</f>
        <v>0</v>
      </c>
      <c r="K382" s="194"/>
      <c r="L382" s="199"/>
      <c r="M382" s="200"/>
      <c r="N382" s="201"/>
      <c r="O382" s="201"/>
      <c r="P382" s="202">
        <f>SUM(P383:P402)</f>
        <v>0</v>
      </c>
      <c r="Q382" s="201"/>
      <c r="R382" s="202">
        <f>SUM(R383:R402)</f>
        <v>0</v>
      </c>
      <c r="S382" s="201"/>
      <c r="T382" s="203">
        <f>SUM(T383:T402)</f>
        <v>0</v>
      </c>
      <c r="AR382" s="204" t="s">
        <v>81</v>
      </c>
      <c r="AT382" s="205" t="s">
        <v>74</v>
      </c>
      <c r="AU382" s="205" t="s">
        <v>81</v>
      </c>
      <c r="AY382" s="204" t="s">
        <v>294</v>
      </c>
      <c r="BK382" s="206">
        <f>SUM(BK383:BK402)</f>
        <v>0</v>
      </c>
    </row>
    <row r="383" spans="1:65" s="2" customFormat="1" ht="24" customHeight="1" x14ac:dyDescent="0.2">
      <c r="A383" s="35"/>
      <c r="B383" s="36"/>
      <c r="C383" s="209" t="s">
        <v>776</v>
      </c>
      <c r="D383" s="209" t="s">
        <v>296</v>
      </c>
      <c r="E383" s="210" t="s">
        <v>1726</v>
      </c>
      <c r="F383" s="211" t="s">
        <v>1727</v>
      </c>
      <c r="G383" s="212" t="s">
        <v>673</v>
      </c>
      <c r="H383" s="213">
        <v>3</v>
      </c>
      <c r="I383" s="214"/>
      <c r="J383" s="215">
        <f>ROUND(I383*H383,2)</f>
        <v>0</v>
      </c>
      <c r="K383" s="211" t="s">
        <v>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301</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301</v>
      </c>
      <c r="BM383" s="220" t="s">
        <v>681</v>
      </c>
    </row>
    <row r="384" spans="1:65" s="2" customFormat="1" x14ac:dyDescent="0.2">
      <c r="A384" s="35"/>
      <c r="B384" s="36"/>
      <c r="C384" s="37"/>
      <c r="D384" s="222" t="s">
        <v>303</v>
      </c>
      <c r="E384" s="37"/>
      <c r="F384" s="223" t="s">
        <v>1728</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19.2" x14ac:dyDescent="0.2">
      <c r="A385" s="35"/>
      <c r="B385" s="36"/>
      <c r="C385" s="37"/>
      <c r="D385" s="222" t="s">
        <v>305</v>
      </c>
      <c r="E385" s="37"/>
      <c r="F385" s="226" t="s">
        <v>1512</v>
      </c>
      <c r="G385" s="37"/>
      <c r="H385" s="37"/>
      <c r="I385" s="124"/>
      <c r="J385" s="37"/>
      <c r="K385" s="37"/>
      <c r="L385" s="40"/>
      <c r="M385" s="224"/>
      <c r="N385" s="225"/>
      <c r="O385" s="72"/>
      <c r="P385" s="72"/>
      <c r="Q385" s="72"/>
      <c r="R385" s="72"/>
      <c r="S385" s="72"/>
      <c r="T385" s="73"/>
      <c r="U385" s="35"/>
      <c r="V385" s="35"/>
      <c r="W385" s="35"/>
      <c r="X385" s="35"/>
      <c r="Y385" s="35"/>
      <c r="Z385" s="35"/>
      <c r="AA385" s="35"/>
      <c r="AB385" s="35"/>
      <c r="AC385" s="35"/>
      <c r="AD385" s="35"/>
      <c r="AE385" s="35"/>
      <c r="AT385" s="18" t="s">
        <v>305</v>
      </c>
      <c r="AU385" s="18" t="s">
        <v>83</v>
      </c>
    </row>
    <row r="386" spans="1:65" s="14" customFormat="1" x14ac:dyDescent="0.2">
      <c r="B386" s="237"/>
      <c r="C386" s="238"/>
      <c r="D386" s="222" t="s">
        <v>307</v>
      </c>
      <c r="E386" s="239" t="s">
        <v>1</v>
      </c>
      <c r="F386" s="240" t="s">
        <v>91</v>
      </c>
      <c r="G386" s="238"/>
      <c r="H386" s="241">
        <v>3</v>
      </c>
      <c r="I386" s="242"/>
      <c r="J386" s="238"/>
      <c r="K386" s="238"/>
      <c r="L386" s="243"/>
      <c r="M386" s="244"/>
      <c r="N386" s="245"/>
      <c r="O386" s="245"/>
      <c r="P386" s="245"/>
      <c r="Q386" s="245"/>
      <c r="R386" s="245"/>
      <c r="S386" s="245"/>
      <c r="T386" s="246"/>
      <c r="AT386" s="247" t="s">
        <v>307</v>
      </c>
      <c r="AU386" s="247" t="s">
        <v>83</v>
      </c>
      <c r="AV386" s="14" t="s">
        <v>83</v>
      </c>
      <c r="AW386" s="14" t="s">
        <v>32</v>
      </c>
      <c r="AX386" s="14" t="s">
        <v>81</v>
      </c>
      <c r="AY386" s="247" t="s">
        <v>294</v>
      </c>
    </row>
    <row r="387" spans="1:65" s="2" customFormat="1" ht="24" customHeight="1" x14ac:dyDescent="0.2">
      <c r="A387" s="35"/>
      <c r="B387" s="36"/>
      <c r="C387" s="209" t="s">
        <v>788</v>
      </c>
      <c r="D387" s="209" t="s">
        <v>296</v>
      </c>
      <c r="E387" s="210" t="s">
        <v>1729</v>
      </c>
      <c r="F387" s="211" t="s">
        <v>1730</v>
      </c>
      <c r="G387" s="212" t="s">
        <v>386</v>
      </c>
      <c r="H387" s="213">
        <v>1</v>
      </c>
      <c r="I387" s="214"/>
      <c r="J387" s="215">
        <f>ROUND(I387*H387,2)</f>
        <v>0</v>
      </c>
      <c r="K387" s="211" t="s">
        <v>1</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301</v>
      </c>
      <c r="AT387" s="220" t="s">
        <v>296</v>
      </c>
      <c r="AU387" s="220" t="s">
        <v>83</v>
      </c>
      <c r="AY387" s="18" t="s">
        <v>294</v>
      </c>
      <c r="BE387" s="221">
        <f>IF(N387="základní",J387,0)</f>
        <v>0</v>
      </c>
      <c r="BF387" s="221">
        <f>IF(N387="snížená",J387,0)</f>
        <v>0</v>
      </c>
      <c r="BG387" s="221">
        <f>IF(N387="zákl. přenesená",J387,0)</f>
        <v>0</v>
      </c>
      <c r="BH387" s="221">
        <f>IF(N387="sníž. přenesená",J387,0)</f>
        <v>0</v>
      </c>
      <c r="BI387" s="221">
        <f>IF(N387="nulová",J387,0)</f>
        <v>0</v>
      </c>
      <c r="BJ387" s="18" t="s">
        <v>81</v>
      </c>
      <c r="BK387" s="221">
        <f>ROUND(I387*H387,2)</f>
        <v>0</v>
      </c>
      <c r="BL387" s="18" t="s">
        <v>301</v>
      </c>
      <c r="BM387" s="220" t="s">
        <v>693</v>
      </c>
    </row>
    <row r="388" spans="1:65" s="2" customFormat="1" x14ac:dyDescent="0.2">
      <c r="A388" s="35"/>
      <c r="B388" s="36"/>
      <c r="C388" s="37"/>
      <c r="D388" s="222" t="s">
        <v>303</v>
      </c>
      <c r="E388" s="37"/>
      <c r="F388" s="223" t="s">
        <v>1731</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303</v>
      </c>
      <c r="AU388" s="18" t="s">
        <v>83</v>
      </c>
    </row>
    <row r="389" spans="1:65" s="2" customFormat="1" ht="19.2" x14ac:dyDescent="0.2">
      <c r="A389" s="35"/>
      <c r="B389" s="36"/>
      <c r="C389" s="37"/>
      <c r="D389" s="222" t="s">
        <v>305</v>
      </c>
      <c r="E389" s="37"/>
      <c r="F389" s="226" t="s">
        <v>1512</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305</v>
      </c>
      <c r="AU389" s="18" t="s">
        <v>83</v>
      </c>
    </row>
    <row r="390" spans="1:65" s="14" customFormat="1" x14ac:dyDescent="0.2">
      <c r="B390" s="237"/>
      <c r="C390" s="238"/>
      <c r="D390" s="222" t="s">
        <v>307</v>
      </c>
      <c r="E390" s="239" t="s">
        <v>1</v>
      </c>
      <c r="F390" s="240" t="s">
        <v>81</v>
      </c>
      <c r="G390" s="238"/>
      <c r="H390" s="241">
        <v>1</v>
      </c>
      <c r="I390" s="242"/>
      <c r="J390" s="238"/>
      <c r="K390" s="238"/>
      <c r="L390" s="243"/>
      <c r="M390" s="244"/>
      <c r="N390" s="245"/>
      <c r="O390" s="245"/>
      <c r="P390" s="245"/>
      <c r="Q390" s="245"/>
      <c r="R390" s="245"/>
      <c r="S390" s="245"/>
      <c r="T390" s="246"/>
      <c r="AT390" s="247" t="s">
        <v>307</v>
      </c>
      <c r="AU390" s="247" t="s">
        <v>83</v>
      </c>
      <c r="AV390" s="14" t="s">
        <v>83</v>
      </c>
      <c r="AW390" s="14" t="s">
        <v>32</v>
      </c>
      <c r="AX390" s="14" t="s">
        <v>81</v>
      </c>
      <c r="AY390" s="247" t="s">
        <v>294</v>
      </c>
    </row>
    <row r="391" spans="1:65" s="2" customFormat="1" ht="24" customHeight="1" x14ac:dyDescent="0.2">
      <c r="A391" s="35"/>
      <c r="B391" s="36"/>
      <c r="C391" s="209" t="s">
        <v>794</v>
      </c>
      <c r="D391" s="209" t="s">
        <v>296</v>
      </c>
      <c r="E391" s="210" t="s">
        <v>1732</v>
      </c>
      <c r="F391" s="211" t="s">
        <v>1733</v>
      </c>
      <c r="G391" s="212" t="s">
        <v>673</v>
      </c>
      <c r="H391" s="213">
        <v>3</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301</v>
      </c>
      <c r="AT391" s="220" t="s">
        <v>296</v>
      </c>
      <c r="AU391" s="220" t="s">
        <v>83</v>
      </c>
      <c r="AY391" s="18" t="s">
        <v>294</v>
      </c>
      <c r="BE391" s="221">
        <f>IF(N391="základní",J391,0)</f>
        <v>0</v>
      </c>
      <c r="BF391" s="221">
        <f>IF(N391="snížená",J391,0)</f>
        <v>0</v>
      </c>
      <c r="BG391" s="221">
        <f>IF(N391="zákl. přenesená",J391,0)</f>
        <v>0</v>
      </c>
      <c r="BH391" s="221">
        <f>IF(N391="sníž. přenesená",J391,0)</f>
        <v>0</v>
      </c>
      <c r="BI391" s="221">
        <f>IF(N391="nulová",J391,0)</f>
        <v>0</v>
      </c>
      <c r="BJ391" s="18" t="s">
        <v>81</v>
      </c>
      <c r="BK391" s="221">
        <f>ROUND(I391*H391,2)</f>
        <v>0</v>
      </c>
      <c r="BL391" s="18" t="s">
        <v>301</v>
      </c>
      <c r="BM391" s="220" t="s">
        <v>760</v>
      </c>
    </row>
    <row r="392" spans="1:65" s="2" customFormat="1" ht="19.2" x14ac:dyDescent="0.2">
      <c r="A392" s="35"/>
      <c r="B392" s="36"/>
      <c r="C392" s="37"/>
      <c r="D392" s="222" t="s">
        <v>303</v>
      </c>
      <c r="E392" s="37"/>
      <c r="F392" s="223" t="s">
        <v>1734</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303</v>
      </c>
      <c r="AU392" s="18" t="s">
        <v>83</v>
      </c>
    </row>
    <row r="393" spans="1:65" s="2" customFormat="1" ht="19.2" x14ac:dyDescent="0.2">
      <c r="A393" s="35"/>
      <c r="B393" s="36"/>
      <c r="C393" s="37"/>
      <c r="D393" s="222" t="s">
        <v>305</v>
      </c>
      <c r="E393" s="37"/>
      <c r="F393" s="226" t="s">
        <v>1512</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305</v>
      </c>
      <c r="AU393" s="18" t="s">
        <v>83</v>
      </c>
    </row>
    <row r="394" spans="1:65" s="14" customFormat="1" x14ac:dyDescent="0.2">
      <c r="B394" s="237"/>
      <c r="C394" s="238"/>
      <c r="D394" s="222" t="s">
        <v>307</v>
      </c>
      <c r="E394" s="239" t="s">
        <v>1</v>
      </c>
      <c r="F394" s="240" t="s">
        <v>91</v>
      </c>
      <c r="G394" s="238"/>
      <c r="H394" s="241">
        <v>3</v>
      </c>
      <c r="I394" s="242"/>
      <c r="J394" s="238"/>
      <c r="K394" s="238"/>
      <c r="L394" s="243"/>
      <c r="M394" s="244"/>
      <c r="N394" s="245"/>
      <c r="O394" s="245"/>
      <c r="P394" s="245"/>
      <c r="Q394" s="245"/>
      <c r="R394" s="245"/>
      <c r="S394" s="245"/>
      <c r="T394" s="246"/>
      <c r="AT394" s="247" t="s">
        <v>307</v>
      </c>
      <c r="AU394" s="247" t="s">
        <v>83</v>
      </c>
      <c r="AV394" s="14" t="s">
        <v>83</v>
      </c>
      <c r="AW394" s="14" t="s">
        <v>32</v>
      </c>
      <c r="AX394" s="14" t="s">
        <v>81</v>
      </c>
      <c r="AY394" s="247" t="s">
        <v>294</v>
      </c>
    </row>
    <row r="395" spans="1:65" s="2" customFormat="1" ht="24" customHeight="1" x14ac:dyDescent="0.2">
      <c r="A395" s="35"/>
      <c r="B395" s="36"/>
      <c r="C395" s="209" t="s">
        <v>803</v>
      </c>
      <c r="D395" s="209" t="s">
        <v>296</v>
      </c>
      <c r="E395" s="210" t="s">
        <v>1735</v>
      </c>
      <c r="F395" s="211" t="s">
        <v>1736</v>
      </c>
      <c r="G395" s="212" t="s">
        <v>673</v>
      </c>
      <c r="H395" s="213">
        <v>1</v>
      </c>
      <c r="I395" s="214"/>
      <c r="J395" s="215">
        <f>ROUND(I395*H395,2)</f>
        <v>0</v>
      </c>
      <c r="K395" s="211" t="s">
        <v>1</v>
      </c>
      <c r="L395" s="40"/>
      <c r="M395" s="216" t="s">
        <v>1</v>
      </c>
      <c r="N395" s="217" t="s">
        <v>40</v>
      </c>
      <c r="O395" s="72"/>
      <c r="P395" s="218">
        <f>O395*H395</f>
        <v>0</v>
      </c>
      <c r="Q395" s="218">
        <v>0</v>
      </c>
      <c r="R395" s="218">
        <f>Q395*H395</f>
        <v>0</v>
      </c>
      <c r="S395" s="218">
        <v>0</v>
      </c>
      <c r="T395" s="219">
        <f>S395*H395</f>
        <v>0</v>
      </c>
      <c r="U395" s="35"/>
      <c r="V395" s="35"/>
      <c r="W395" s="35"/>
      <c r="X395" s="35"/>
      <c r="Y395" s="35"/>
      <c r="Z395" s="35"/>
      <c r="AA395" s="35"/>
      <c r="AB395" s="35"/>
      <c r="AC395" s="35"/>
      <c r="AD395" s="35"/>
      <c r="AE395" s="35"/>
      <c r="AR395" s="220" t="s">
        <v>301</v>
      </c>
      <c r="AT395" s="220" t="s">
        <v>296</v>
      </c>
      <c r="AU395" s="220" t="s">
        <v>83</v>
      </c>
      <c r="AY395" s="18" t="s">
        <v>294</v>
      </c>
      <c r="BE395" s="221">
        <f>IF(N395="základní",J395,0)</f>
        <v>0</v>
      </c>
      <c r="BF395" s="221">
        <f>IF(N395="snížená",J395,0)</f>
        <v>0</v>
      </c>
      <c r="BG395" s="221">
        <f>IF(N395="zákl. přenesená",J395,0)</f>
        <v>0</v>
      </c>
      <c r="BH395" s="221">
        <f>IF(N395="sníž. přenesená",J395,0)</f>
        <v>0</v>
      </c>
      <c r="BI395" s="221">
        <f>IF(N395="nulová",J395,0)</f>
        <v>0</v>
      </c>
      <c r="BJ395" s="18" t="s">
        <v>81</v>
      </c>
      <c r="BK395" s="221">
        <f>ROUND(I395*H395,2)</f>
        <v>0</v>
      </c>
      <c r="BL395" s="18" t="s">
        <v>301</v>
      </c>
      <c r="BM395" s="220" t="s">
        <v>776</v>
      </c>
    </row>
    <row r="396" spans="1:65" s="2" customFormat="1" ht="19.2" x14ac:dyDescent="0.2">
      <c r="A396" s="35"/>
      <c r="B396" s="36"/>
      <c r="C396" s="37"/>
      <c r="D396" s="222" t="s">
        <v>303</v>
      </c>
      <c r="E396" s="37"/>
      <c r="F396" s="223" t="s">
        <v>1737</v>
      </c>
      <c r="G396" s="37"/>
      <c r="H396" s="37"/>
      <c r="I396" s="124"/>
      <c r="J396" s="37"/>
      <c r="K396" s="37"/>
      <c r="L396" s="40"/>
      <c r="M396" s="224"/>
      <c r="N396" s="225"/>
      <c r="O396" s="72"/>
      <c r="P396" s="72"/>
      <c r="Q396" s="72"/>
      <c r="R396" s="72"/>
      <c r="S396" s="72"/>
      <c r="T396" s="73"/>
      <c r="U396" s="35"/>
      <c r="V396" s="35"/>
      <c r="W396" s="35"/>
      <c r="X396" s="35"/>
      <c r="Y396" s="35"/>
      <c r="Z396" s="35"/>
      <c r="AA396" s="35"/>
      <c r="AB396" s="35"/>
      <c r="AC396" s="35"/>
      <c r="AD396" s="35"/>
      <c r="AE396" s="35"/>
      <c r="AT396" s="18" t="s">
        <v>303</v>
      </c>
      <c r="AU396" s="18" t="s">
        <v>83</v>
      </c>
    </row>
    <row r="397" spans="1:65" s="2" customFormat="1" ht="19.2" x14ac:dyDescent="0.2">
      <c r="A397" s="35"/>
      <c r="B397" s="36"/>
      <c r="C397" s="37"/>
      <c r="D397" s="222" t="s">
        <v>305</v>
      </c>
      <c r="E397" s="37"/>
      <c r="F397" s="226" t="s">
        <v>1512</v>
      </c>
      <c r="G397" s="37"/>
      <c r="H397" s="37"/>
      <c r="I397" s="124"/>
      <c r="J397" s="37"/>
      <c r="K397" s="37"/>
      <c r="L397" s="40"/>
      <c r="M397" s="224"/>
      <c r="N397" s="225"/>
      <c r="O397" s="72"/>
      <c r="P397" s="72"/>
      <c r="Q397" s="72"/>
      <c r="R397" s="72"/>
      <c r="S397" s="72"/>
      <c r="T397" s="73"/>
      <c r="U397" s="35"/>
      <c r="V397" s="35"/>
      <c r="W397" s="35"/>
      <c r="X397" s="35"/>
      <c r="Y397" s="35"/>
      <c r="Z397" s="35"/>
      <c r="AA397" s="35"/>
      <c r="AB397" s="35"/>
      <c r="AC397" s="35"/>
      <c r="AD397" s="35"/>
      <c r="AE397" s="35"/>
      <c r="AT397" s="18" t="s">
        <v>305</v>
      </c>
      <c r="AU397" s="18" t="s">
        <v>83</v>
      </c>
    </row>
    <row r="398" spans="1:65" s="14" customFormat="1" x14ac:dyDescent="0.2">
      <c r="B398" s="237"/>
      <c r="C398" s="238"/>
      <c r="D398" s="222" t="s">
        <v>307</v>
      </c>
      <c r="E398" s="239" t="s">
        <v>1</v>
      </c>
      <c r="F398" s="240" t="s">
        <v>81</v>
      </c>
      <c r="G398" s="238"/>
      <c r="H398" s="241">
        <v>1</v>
      </c>
      <c r="I398" s="242"/>
      <c r="J398" s="238"/>
      <c r="K398" s="238"/>
      <c r="L398" s="243"/>
      <c r="M398" s="244"/>
      <c r="N398" s="245"/>
      <c r="O398" s="245"/>
      <c r="P398" s="245"/>
      <c r="Q398" s="245"/>
      <c r="R398" s="245"/>
      <c r="S398" s="245"/>
      <c r="T398" s="246"/>
      <c r="AT398" s="247" t="s">
        <v>307</v>
      </c>
      <c r="AU398" s="247" t="s">
        <v>83</v>
      </c>
      <c r="AV398" s="14" t="s">
        <v>83</v>
      </c>
      <c r="AW398" s="14" t="s">
        <v>32</v>
      </c>
      <c r="AX398" s="14" t="s">
        <v>81</v>
      </c>
      <c r="AY398" s="247" t="s">
        <v>294</v>
      </c>
    </row>
    <row r="399" spans="1:65" s="2" customFormat="1" ht="16.5" customHeight="1" x14ac:dyDescent="0.2">
      <c r="A399" s="35"/>
      <c r="B399" s="36"/>
      <c r="C399" s="209" t="s">
        <v>808</v>
      </c>
      <c r="D399" s="209" t="s">
        <v>296</v>
      </c>
      <c r="E399" s="210" t="s">
        <v>1738</v>
      </c>
      <c r="F399" s="211" t="s">
        <v>1739</v>
      </c>
      <c r="G399" s="212" t="s">
        <v>673</v>
      </c>
      <c r="H399" s="213">
        <v>1</v>
      </c>
      <c r="I399" s="214"/>
      <c r="J399" s="215">
        <f>ROUND(I399*H399,2)</f>
        <v>0</v>
      </c>
      <c r="K399" s="211" t="s">
        <v>1</v>
      </c>
      <c r="L399" s="40"/>
      <c r="M399" s="216" t="s">
        <v>1</v>
      </c>
      <c r="N399" s="217" t="s">
        <v>40</v>
      </c>
      <c r="O399" s="72"/>
      <c r="P399" s="218">
        <f>O399*H399</f>
        <v>0</v>
      </c>
      <c r="Q399" s="218">
        <v>0</v>
      </c>
      <c r="R399" s="218">
        <f>Q399*H399</f>
        <v>0</v>
      </c>
      <c r="S399" s="218">
        <v>0</v>
      </c>
      <c r="T399" s="219">
        <f>S399*H399</f>
        <v>0</v>
      </c>
      <c r="U399" s="35"/>
      <c r="V399" s="35"/>
      <c r="W399" s="35"/>
      <c r="X399" s="35"/>
      <c r="Y399" s="35"/>
      <c r="Z399" s="35"/>
      <c r="AA399" s="35"/>
      <c r="AB399" s="35"/>
      <c r="AC399" s="35"/>
      <c r="AD399" s="35"/>
      <c r="AE399" s="35"/>
      <c r="AR399" s="220" t="s">
        <v>301</v>
      </c>
      <c r="AT399" s="220" t="s">
        <v>296</v>
      </c>
      <c r="AU399" s="220" t="s">
        <v>83</v>
      </c>
      <c r="AY399" s="18" t="s">
        <v>294</v>
      </c>
      <c r="BE399" s="221">
        <f>IF(N399="základní",J399,0)</f>
        <v>0</v>
      </c>
      <c r="BF399" s="221">
        <f>IF(N399="snížená",J399,0)</f>
        <v>0</v>
      </c>
      <c r="BG399" s="221">
        <f>IF(N399="zákl. přenesená",J399,0)</f>
        <v>0</v>
      </c>
      <c r="BH399" s="221">
        <f>IF(N399="sníž. přenesená",J399,0)</f>
        <v>0</v>
      </c>
      <c r="BI399" s="221">
        <f>IF(N399="nulová",J399,0)</f>
        <v>0</v>
      </c>
      <c r="BJ399" s="18" t="s">
        <v>81</v>
      </c>
      <c r="BK399" s="221">
        <f>ROUND(I399*H399,2)</f>
        <v>0</v>
      </c>
      <c r="BL399" s="18" t="s">
        <v>301</v>
      </c>
      <c r="BM399" s="220" t="s">
        <v>794</v>
      </c>
    </row>
    <row r="400" spans="1:65" s="2" customFormat="1" x14ac:dyDescent="0.2">
      <c r="A400" s="35"/>
      <c r="B400" s="36"/>
      <c r="C400" s="37"/>
      <c r="D400" s="222" t="s">
        <v>303</v>
      </c>
      <c r="E400" s="37"/>
      <c r="F400" s="223" t="s">
        <v>1739</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303</v>
      </c>
      <c r="AU400" s="18" t="s">
        <v>83</v>
      </c>
    </row>
    <row r="401" spans="1:51" s="14" customFormat="1" x14ac:dyDescent="0.2">
      <c r="B401" s="237"/>
      <c r="C401" s="238"/>
      <c r="D401" s="222" t="s">
        <v>307</v>
      </c>
      <c r="E401" s="239" t="s">
        <v>1</v>
      </c>
      <c r="F401" s="240" t="s">
        <v>81</v>
      </c>
      <c r="G401" s="238"/>
      <c r="H401" s="241">
        <v>1</v>
      </c>
      <c r="I401" s="242"/>
      <c r="J401" s="238"/>
      <c r="K401" s="238"/>
      <c r="L401" s="243"/>
      <c r="M401" s="244"/>
      <c r="N401" s="245"/>
      <c r="O401" s="245"/>
      <c r="P401" s="245"/>
      <c r="Q401" s="245"/>
      <c r="R401" s="245"/>
      <c r="S401" s="245"/>
      <c r="T401" s="246"/>
      <c r="AT401" s="247" t="s">
        <v>307</v>
      </c>
      <c r="AU401" s="247" t="s">
        <v>83</v>
      </c>
      <c r="AV401" s="14" t="s">
        <v>83</v>
      </c>
      <c r="AW401" s="14" t="s">
        <v>32</v>
      </c>
      <c r="AX401" s="14" t="s">
        <v>75</v>
      </c>
      <c r="AY401" s="247" t="s">
        <v>294</v>
      </c>
    </row>
    <row r="402" spans="1:51" s="16" customFormat="1" x14ac:dyDescent="0.2">
      <c r="B402" s="269"/>
      <c r="C402" s="270"/>
      <c r="D402" s="222" t="s">
        <v>307</v>
      </c>
      <c r="E402" s="271" t="s">
        <v>1</v>
      </c>
      <c r="F402" s="272" t="s">
        <v>457</v>
      </c>
      <c r="G402" s="270"/>
      <c r="H402" s="273">
        <v>1</v>
      </c>
      <c r="I402" s="274"/>
      <c r="J402" s="270"/>
      <c r="K402" s="270"/>
      <c r="L402" s="275"/>
      <c r="M402" s="284"/>
      <c r="N402" s="285"/>
      <c r="O402" s="285"/>
      <c r="P402" s="285"/>
      <c r="Q402" s="285"/>
      <c r="R402" s="285"/>
      <c r="S402" s="285"/>
      <c r="T402" s="286"/>
      <c r="AT402" s="279" t="s">
        <v>307</v>
      </c>
      <c r="AU402" s="279" t="s">
        <v>83</v>
      </c>
      <c r="AV402" s="16" t="s">
        <v>301</v>
      </c>
      <c r="AW402" s="16" t="s">
        <v>32</v>
      </c>
      <c r="AX402" s="16" t="s">
        <v>81</v>
      </c>
      <c r="AY402" s="279" t="s">
        <v>294</v>
      </c>
    </row>
    <row r="403" spans="1:51" s="2" customFormat="1" ht="6.9" customHeight="1" x14ac:dyDescent="0.2">
      <c r="A403" s="35"/>
      <c r="B403" s="55"/>
      <c r="C403" s="56"/>
      <c r="D403" s="56"/>
      <c r="E403" s="56"/>
      <c r="F403" s="56"/>
      <c r="G403" s="56"/>
      <c r="H403" s="56"/>
      <c r="I403" s="159"/>
      <c r="J403" s="56"/>
      <c r="K403" s="56"/>
      <c r="L403" s="40"/>
      <c r="M403" s="35"/>
      <c r="O403" s="35"/>
      <c r="P403" s="35"/>
      <c r="Q403" s="35"/>
      <c r="R403" s="35"/>
      <c r="S403" s="35"/>
      <c r="T403" s="35"/>
      <c r="U403" s="35"/>
      <c r="V403" s="35"/>
      <c r="W403" s="35"/>
      <c r="X403" s="35"/>
      <c r="Y403" s="35"/>
      <c r="Z403" s="35"/>
      <c r="AA403" s="35"/>
      <c r="AB403" s="35"/>
      <c r="AC403" s="35"/>
      <c r="AD403" s="35"/>
      <c r="AE403" s="35"/>
    </row>
  </sheetData>
  <sheetProtection algorithmName="SHA-512" hashValue="rMF5ql09LqzxyZy7ZDwO73wknXeZOTvdFSIQ2sZGIMh/9kWRnGEkFWS8u+NiZ4WbdfHQVni5Pl8TWDFX51WJZQ==" saltValue="jPuSJUemT7tVGbM6iStg1w==" spinCount="100000" sheet="1" objects="1" scenarios="1" formatColumns="0" formatRows="0" autoFilter="0"/>
  <autoFilter ref="C136:K402"/>
  <mergeCells count="15">
    <mergeCell ref="E123:H123"/>
    <mergeCell ref="E127:H127"/>
    <mergeCell ref="E125:H125"/>
    <mergeCell ref="E129:H12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2"/>
  <sheetViews>
    <sheetView showGridLines="0" topLeftCell="A126" workbookViewId="0">
      <selection activeCell="F135" sqref="F135"/>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98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249</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1740</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ROUND(J127,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ROUND((SUM(BE127:BE181)),  2)</f>
        <v>0</v>
      </c>
      <c r="G37" s="35"/>
      <c r="H37" s="35"/>
      <c r="I37" s="138">
        <v>0.21</v>
      </c>
      <c r="J37" s="137">
        <f>ROUND(((SUM(BE127:BE181))*I37),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ROUND((SUM(BF127:BF181)),  2)</f>
        <v>0</v>
      </c>
      <c r="G38" s="35"/>
      <c r="H38" s="35"/>
      <c r="I38" s="138">
        <v>0.15</v>
      </c>
      <c r="J38" s="137">
        <f>ROUND(((SUM(BF127:BF181))*I38),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ROUND((SUM(BG127:BG181)),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ROUND((SUM(BH127:BH181)),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ROUND((SUM(BI127:BI181)),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249</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01.3 Vzduchotechnika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J127</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266</v>
      </c>
      <c r="E101" s="171"/>
      <c r="F101" s="171"/>
      <c r="G101" s="171"/>
      <c r="H101" s="171"/>
      <c r="I101" s="172"/>
      <c r="J101" s="173">
        <f>J128</f>
        <v>0</v>
      </c>
      <c r="K101" s="169"/>
      <c r="L101" s="174"/>
    </row>
    <row r="102" spans="1:47" s="10" customFormat="1" ht="19.95" customHeight="1" x14ac:dyDescent="0.2">
      <c r="B102" s="175"/>
      <c r="C102" s="104"/>
      <c r="D102" s="176" t="s">
        <v>1741</v>
      </c>
      <c r="E102" s="177"/>
      <c r="F102" s="177"/>
      <c r="G102" s="177"/>
      <c r="H102" s="177"/>
      <c r="I102" s="178"/>
      <c r="J102" s="179">
        <f>J129</f>
        <v>0</v>
      </c>
      <c r="K102" s="104"/>
      <c r="L102" s="180"/>
    </row>
    <row r="103" spans="1:47" s="10" customFormat="1" ht="14.85" customHeight="1" x14ac:dyDescent="0.2">
      <c r="B103" s="175"/>
      <c r="C103" s="104"/>
      <c r="D103" s="176" t="s">
        <v>1742</v>
      </c>
      <c r="E103" s="177"/>
      <c r="F103" s="177"/>
      <c r="G103" s="177"/>
      <c r="H103" s="177"/>
      <c r="I103" s="178"/>
      <c r="J103" s="179">
        <f>J130</f>
        <v>0</v>
      </c>
      <c r="K103" s="104"/>
      <c r="L103" s="180"/>
    </row>
    <row r="104" spans="1:47" s="2" customFormat="1" ht="21.75" customHeight="1" x14ac:dyDescent="0.2">
      <c r="A104" s="35"/>
      <c r="B104" s="36"/>
      <c r="C104" s="37"/>
      <c r="D104" s="37"/>
      <c r="E104" s="37"/>
      <c r="F104" s="37"/>
      <c r="G104" s="37"/>
      <c r="H104" s="37"/>
      <c r="I104" s="124"/>
      <c r="J104" s="37"/>
      <c r="K104" s="37"/>
      <c r="L104" s="52"/>
      <c r="S104" s="35"/>
      <c r="T104" s="35"/>
      <c r="U104" s="35"/>
      <c r="V104" s="35"/>
      <c r="W104" s="35"/>
      <c r="X104" s="35"/>
      <c r="Y104" s="35"/>
      <c r="Z104" s="35"/>
      <c r="AA104" s="35"/>
      <c r="AB104" s="35"/>
      <c r="AC104" s="35"/>
      <c r="AD104" s="35"/>
      <c r="AE104" s="35"/>
    </row>
    <row r="105" spans="1:47" s="2" customFormat="1" ht="6.9" customHeight="1" x14ac:dyDescent="0.2">
      <c r="A105" s="35"/>
      <c r="B105" s="55"/>
      <c r="C105" s="56"/>
      <c r="D105" s="56"/>
      <c r="E105" s="56"/>
      <c r="F105" s="56"/>
      <c r="G105" s="56"/>
      <c r="H105" s="56"/>
      <c r="I105" s="159"/>
      <c r="J105" s="56"/>
      <c r="K105" s="56"/>
      <c r="L105" s="52"/>
      <c r="S105" s="35"/>
      <c r="T105" s="35"/>
      <c r="U105" s="35"/>
      <c r="V105" s="35"/>
      <c r="W105" s="35"/>
      <c r="X105" s="35"/>
      <c r="Y105" s="35"/>
      <c r="Z105" s="35"/>
      <c r="AA105" s="35"/>
      <c r="AB105" s="35"/>
      <c r="AC105" s="35"/>
      <c r="AD105" s="35"/>
      <c r="AE105" s="35"/>
    </row>
    <row r="109" spans="1:47" s="2" customFormat="1" ht="6.9" customHeight="1" x14ac:dyDescent="0.2">
      <c r="A109" s="35"/>
      <c r="B109" s="57"/>
      <c r="C109" s="58"/>
      <c r="D109" s="58"/>
      <c r="E109" s="58"/>
      <c r="F109" s="58"/>
      <c r="G109" s="58"/>
      <c r="H109" s="58"/>
      <c r="I109" s="162"/>
      <c r="J109" s="58"/>
      <c r="K109" s="58"/>
      <c r="L109" s="52"/>
      <c r="S109" s="35"/>
      <c r="T109" s="35"/>
      <c r="U109" s="35"/>
      <c r="V109" s="35"/>
      <c r="W109" s="35"/>
      <c r="X109" s="35"/>
      <c r="Y109" s="35"/>
      <c r="Z109" s="35"/>
      <c r="AA109" s="35"/>
      <c r="AB109" s="35"/>
      <c r="AC109" s="35"/>
      <c r="AD109" s="35"/>
      <c r="AE109" s="35"/>
    </row>
    <row r="110" spans="1:47" s="2" customFormat="1" ht="24.9" customHeight="1" x14ac:dyDescent="0.2">
      <c r="A110" s="35"/>
      <c r="B110" s="36"/>
      <c r="C110" s="24" t="s">
        <v>279</v>
      </c>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36"/>
      <c r="C111" s="37"/>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2" customHeight="1" x14ac:dyDescent="0.2">
      <c r="A112" s="35"/>
      <c r="B112" s="36"/>
      <c r="C112" s="30" t="s">
        <v>16</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3" s="2" customFormat="1" ht="16.5" customHeight="1" x14ac:dyDescent="0.2">
      <c r="A113" s="35"/>
      <c r="B113" s="36"/>
      <c r="C113" s="37"/>
      <c r="D113" s="37"/>
      <c r="E113" s="342" t="str">
        <f>E7</f>
        <v>ČOV Přerov - kalová koncovka</v>
      </c>
      <c r="F113" s="343"/>
      <c r="G113" s="343"/>
      <c r="H113" s="343"/>
      <c r="I113" s="124"/>
      <c r="J113" s="37"/>
      <c r="K113" s="37"/>
      <c r="L113" s="52"/>
      <c r="S113" s="35"/>
      <c r="T113" s="35"/>
      <c r="U113" s="35"/>
      <c r="V113" s="35"/>
      <c r="W113" s="35"/>
      <c r="X113" s="35"/>
      <c r="Y113" s="35"/>
      <c r="Z113" s="35"/>
      <c r="AA113" s="35"/>
      <c r="AB113" s="35"/>
      <c r="AC113" s="35"/>
      <c r="AD113" s="35"/>
      <c r="AE113" s="35"/>
    </row>
    <row r="114" spans="1:63" s="1" customFormat="1" ht="12" customHeight="1" x14ac:dyDescent="0.2">
      <c r="B114" s="22"/>
      <c r="C114" s="30" t="s">
        <v>246</v>
      </c>
      <c r="D114" s="23"/>
      <c r="E114" s="23"/>
      <c r="F114" s="23"/>
      <c r="G114" s="23"/>
      <c r="H114" s="23"/>
      <c r="I114" s="116"/>
      <c r="J114" s="23"/>
      <c r="K114" s="23"/>
      <c r="L114" s="21"/>
    </row>
    <row r="115" spans="1:63" s="1" customFormat="1" ht="16.5" customHeight="1" x14ac:dyDescent="0.2">
      <c r="B115" s="22"/>
      <c r="C115" s="23"/>
      <c r="D115" s="23"/>
      <c r="E115" s="342" t="s">
        <v>247</v>
      </c>
      <c r="F115" s="303"/>
      <c r="G115" s="303"/>
      <c r="H115" s="303"/>
      <c r="I115" s="116"/>
      <c r="J115" s="23"/>
      <c r="K115" s="23"/>
      <c r="L115" s="21"/>
    </row>
    <row r="116" spans="1:63" s="1" customFormat="1" ht="12" customHeight="1" x14ac:dyDescent="0.2">
      <c r="B116" s="22"/>
      <c r="C116" s="30" t="s">
        <v>248</v>
      </c>
      <c r="D116" s="23"/>
      <c r="E116" s="23"/>
      <c r="F116" s="23"/>
      <c r="G116" s="23"/>
      <c r="H116" s="23"/>
      <c r="I116" s="116"/>
      <c r="J116" s="23"/>
      <c r="K116" s="23"/>
      <c r="L116" s="21"/>
    </row>
    <row r="117" spans="1:63" s="2" customFormat="1" ht="16.5" customHeight="1" x14ac:dyDescent="0.2">
      <c r="A117" s="35"/>
      <c r="B117" s="36"/>
      <c r="C117" s="37"/>
      <c r="D117" s="37"/>
      <c r="E117" s="344" t="s">
        <v>249</v>
      </c>
      <c r="F117" s="345"/>
      <c r="G117" s="345"/>
      <c r="H117" s="345"/>
      <c r="I117" s="124"/>
      <c r="J117" s="37"/>
      <c r="K117" s="37"/>
      <c r="L117" s="52"/>
      <c r="S117" s="35"/>
      <c r="T117" s="35"/>
      <c r="U117" s="35"/>
      <c r="V117" s="35"/>
      <c r="W117" s="35"/>
      <c r="X117" s="35"/>
      <c r="Y117" s="35"/>
      <c r="Z117" s="35"/>
      <c r="AA117" s="35"/>
      <c r="AB117" s="35"/>
      <c r="AC117" s="35"/>
      <c r="AD117" s="35"/>
      <c r="AE117" s="35"/>
    </row>
    <row r="118" spans="1:63" s="2" customFormat="1" ht="12" customHeight="1" x14ac:dyDescent="0.2">
      <c r="A118" s="35"/>
      <c r="B118" s="36"/>
      <c r="C118" s="30" t="s">
        <v>250</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3" s="2" customFormat="1" ht="16.5" customHeight="1" x14ac:dyDescent="0.2">
      <c r="A119" s="35"/>
      <c r="B119" s="36"/>
      <c r="C119" s="37"/>
      <c r="D119" s="37"/>
      <c r="E119" s="323" t="str">
        <f>E13</f>
        <v>0003 - SO 01.3 Vzduchotechnika</v>
      </c>
      <c r="F119" s="345"/>
      <c r="G119" s="345"/>
      <c r="H119" s="345"/>
      <c r="I119" s="124"/>
      <c r="J119" s="37"/>
      <c r="K119" s="37"/>
      <c r="L119" s="52"/>
      <c r="S119" s="35"/>
      <c r="T119" s="35"/>
      <c r="U119" s="35"/>
      <c r="V119" s="35"/>
      <c r="W119" s="35"/>
      <c r="X119" s="35"/>
      <c r="Y119" s="35"/>
      <c r="Z119" s="35"/>
      <c r="AA119" s="35"/>
      <c r="AB119" s="35"/>
      <c r="AC119" s="35"/>
      <c r="AD119" s="35"/>
      <c r="AE119" s="35"/>
    </row>
    <row r="120" spans="1:63"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63" s="2" customFormat="1" ht="12" customHeight="1" x14ac:dyDescent="0.2">
      <c r="A121" s="35"/>
      <c r="B121" s="36"/>
      <c r="C121" s="30" t="s">
        <v>20</v>
      </c>
      <c r="D121" s="37"/>
      <c r="E121" s="37"/>
      <c r="F121" s="28" t="str">
        <f>F16</f>
        <v xml:space="preserve"> </v>
      </c>
      <c r="G121" s="37"/>
      <c r="H121" s="37"/>
      <c r="I121" s="125" t="s">
        <v>22</v>
      </c>
      <c r="J121" s="67" t="str">
        <f>IF(J16="","",J16)</f>
        <v>6. 12. 2018</v>
      </c>
      <c r="K121" s="37"/>
      <c r="L121" s="52"/>
      <c r="S121" s="35"/>
      <c r="T121" s="35"/>
      <c r="U121" s="35"/>
      <c r="V121" s="35"/>
      <c r="W121" s="35"/>
      <c r="X121" s="35"/>
      <c r="Y121" s="35"/>
      <c r="Z121" s="35"/>
      <c r="AA121" s="35"/>
      <c r="AB121" s="35"/>
      <c r="AC121" s="35"/>
      <c r="AD121" s="35"/>
      <c r="AE121" s="35"/>
    </row>
    <row r="122" spans="1:63"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63" s="2" customFormat="1" ht="43.2" customHeight="1" x14ac:dyDescent="0.2">
      <c r="A123" s="35"/>
      <c r="B123" s="36"/>
      <c r="C123" s="30" t="s">
        <v>24</v>
      </c>
      <c r="D123" s="37"/>
      <c r="E123" s="37"/>
      <c r="F123" s="28" t="str">
        <f>E19</f>
        <v>Vodovody a kanalizace Přerov, a.s.</v>
      </c>
      <c r="G123" s="37"/>
      <c r="H123" s="37"/>
      <c r="I123" s="125" t="s">
        <v>30</v>
      </c>
      <c r="J123" s="33" t="str">
        <f>E25</f>
        <v>Sweco Hydroprojekt a.s., divize Morava</v>
      </c>
      <c r="K123" s="37"/>
      <c r="L123" s="52"/>
      <c r="S123" s="35"/>
      <c r="T123" s="35"/>
      <c r="U123" s="35"/>
      <c r="V123" s="35"/>
      <c r="W123" s="35"/>
      <c r="X123" s="35"/>
      <c r="Y123" s="35"/>
      <c r="Z123" s="35"/>
      <c r="AA123" s="35"/>
      <c r="AB123" s="35"/>
      <c r="AC123" s="35"/>
      <c r="AD123" s="35"/>
      <c r="AE123" s="35"/>
    </row>
    <row r="124" spans="1:63" s="2" customFormat="1" ht="15.15" customHeight="1" x14ac:dyDescent="0.2">
      <c r="A124" s="35"/>
      <c r="B124" s="36"/>
      <c r="C124" s="30" t="s">
        <v>28</v>
      </c>
      <c r="D124" s="37"/>
      <c r="E124" s="37"/>
      <c r="F124" s="28" t="str">
        <f>IF(E22="","",E22)</f>
        <v>Vyplň údaj</v>
      </c>
      <c r="G124" s="37"/>
      <c r="H124" s="37"/>
      <c r="I124" s="125" t="s">
        <v>33</v>
      </c>
      <c r="J124" s="33" t="str">
        <f>E28</f>
        <v xml:space="preserve"> </v>
      </c>
      <c r="K124" s="37"/>
      <c r="L124" s="52"/>
      <c r="S124" s="35"/>
      <c r="T124" s="35"/>
      <c r="U124" s="35"/>
      <c r="V124" s="35"/>
      <c r="W124" s="35"/>
      <c r="X124" s="35"/>
      <c r="Y124" s="35"/>
      <c r="Z124" s="35"/>
      <c r="AA124" s="35"/>
      <c r="AB124" s="35"/>
      <c r="AC124" s="35"/>
      <c r="AD124" s="35"/>
      <c r="AE124" s="35"/>
    </row>
    <row r="125" spans="1:63" s="2" customFormat="1" ht="10.35"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63" s="11" customFormat="1" ht="29.25" customHeight="1" x14ac:dyDescent="0.2">
      <c r="A126" s="181"/>
      <c r="B126" s="182"/>
      <c r="C126" s="183" t="s">
        <v>280</v>
      </c>
      <c r="D126" s="184" t="s">
        <v>60</v>
      </c>
      <c r="E126" s="184" t="s">
        <v>56</v>
      </c>
      <c r="F126" s="184" t="s">
        <v>57</v>
      </c>
      <c r="G126" s="184" t="s">
        <v>281</v>
      </c>
      <c r="H126" s="184" t="s">
        <v>282</v>
      </c>
      <c r="I126" s="185" t="s">
        <v>283</v>
      </c>
      <c r="J126" s="184" t="s">
        <v>254</v>
      </c>
      <c r="K126" s="186" t="s">
        <v>284</v>
      </c>
      <c r="L126" s="187"/>
      <c r="M126" s="76" t="s">
        <v>1</v>
      </c>
      <c r="N126" s="77" t="s">
        <v>39</v>
      </c>
      <c r="O126" s="77" t="s">
        <v>285</v>
      </c>
      <c r="P126" s="77" t="s">
        <v>286</v>
      </c>
      <c r="Q126" s="77" t="s">
        <v>287</v>
      </c>
      <c r="R126" s="77" t="s">
        <v>288</v>
      </c>
      <c r="S126" s="77" t="s">
        <v>289</v>
      </c>
      <c r="T126" s="78" t="s">
        <v>290</v>
      </c>
      <c r="U126" s="181"/>
      <c r="V126" s="181"/>
      <c r="W126" s="181"/>
      <c r="X126" s="181"/>
      <c r="Y126" s="181"/>
      <c r="Z126" s="181"/>
      <c r="AA126" s="181"/>
      <c r="AB126" s="181"/>
      <c r="AC126" s="181"/>
      <c r="AD126" s="181"/>
      <c r="AE126" s="181"/>
    </row>
    <row r="127" spans="1:63" s="2" customFormat="1" ht="22.95" customHeight="1" x14ac:dyDescent="0.3">
      <c r="A127" s="35"/>
      <c r="B127" s="36"/>
      <c r="C127" s="83" t="s">
        <v>291</v>
      </c>
      <c r="D127" s="37"/>
      <c r="E127" s="37"/>
      <c r="F127" s="37"/>
      <c r="G127" s="37"/>
      <c r="H127" s="37"/>
      <c r="I127" s="124"/>
      <c r="J127" s="188">
        <f>BK127</f>
        <v>0</v>
      </c>
      <c r="K127" s="37"/>
      <c r="L127" s="40"/>
      <c r="M127" s="79"/>
      <c r="N127" s="189"/>
      <c r="O127" s="80"/>
      <c r="P127" s="190">
        <f>P128</f>
        <v>0</v>
      </c>
      <c r="Q127" s="80"/>
      <c r="R127" s="190">
        <f>R128</f>
        <v>0</v>
      </c>
      <c r="S127" s="80"/>
      <c r="T127" s="191">
        <f>T128</f>
        <v>0</v>
      </c>
      <c r="U127" s="35"/>
      <c r="V127" s="35"/>
      <c r="W127" s="35"/>
      <c r="X127" s="35"/>
      <c r="Y127" s="35"/>
      <c r="Z127" s="35"/>
      <c r="AA127" s="35"/>
      <c r="AB127" s="35"/>
      <c r="AC127" s="35"/>
      <c r="AD127" s="35"/>
      <c r="AE127" s="35"/>
      <c r="AT127" s="18" t="s">
        <v>74</v>
      </c>
      <c r="AU127" s="18" t="s">
        <v>256</v>
      </c>
      <c r="BK127" s="192">
        <f>BK128</f>
        <v>0</v>
      </c>
    </row>
    <row r="128" spans="1:63" s="12" customFormat="1" ht="25.95" customHeight="1" x14ac:dyDescent="0.25">
      <c r="B128" s="193"/>
      <c r="C128" s="194"/>
      <c r="D128" s="195" t="s">
        <v>74</v>
      </c>
      <c r="E128" s="196" t="s">
        <v>1080</v>
      </c>
      <c r="F128" s="196" t="s">
        <v>1081</v>
      </c>
      <c r="G128" s="194"/>
      <c r="H128" s="194"/>
      <c r="I128" s="197"/>
      <c r="J128" s="198">
        <f>BK128</f>
        <v>0</v>
      </c>
      <c r="K128" s="194"/>
      <c r="L128" s="199"/>
      <c r="M128" s="200"/>
      <c r="N128" s="201"/>
      <c r="O128" s="201"/>
      <c r="P128" s="202">
        <f>P129</f>
        <v>0</v>
      </c>
      <c r="Q128" s="201"/>
      <c r="R128" s="202">
        <f>R129</f>
        <v>0</v>
      </c>
      <c r="S128" s="201"/>
      <c r="T128" s="203">
        <f>T129</f>
        <v>0</v>
      </c>
      <c r="AR128" s="204" t="s">
        <v>83</v>
      </c>
      <c r="AT128" s="205" t="s">
        <v>74</v>
      </c>
      <c r="AU128" s="205" t="s">
        <v>75</v>
      </c>
      <c r="AY128" s="204" t="s">
        <v>294</v>
      </c>
      <c r="BK128" s="206">
        <f>BK129</f>
        <v>0</v>
      </c>
    </row>
    <row r="129" spans="1:65" s="12" customFormat="1" ht="22.95" customHeight="1" x14ac:dyDescent="0.25">
      <c r="B129" s="193"/>
      <c r="C129" s="194"/>
      <c r="D129" s="195" t="s">
        <v>74</v>
      </c>
      <c r="E129" s="207" t="s">
        <v>1743</v>
      </c>
      <c r="F129" s="207" t="s">
        <v>1744</v>
      </c>
      <c r="G129" s="194"/>
      <c r="H129" s="194"/>
      <c r="I129" s="197"/>
      <c r="J129" s="208">
        <f>BK129</f>
        <v>0</v>
      </c>
      <c r="K129" s="194"/>
      <c r="L129" s="199"/>
      <c r="M129" s="200"/>
      <c r="N129" s="201"/>
      <c r="O129" s="201"/>
      <c r="P129" s="202">
        <f>P130</f>
        <v>0</v>
      </c>
      <c r="Q129" s="201"/>
      <c r="R129" s="202">
        <f>R130</f>
        <v>0</v>
      </c>
      <c r="S129" s="201"/>
      <c r="T129" s="203">
        <f>T130</f>
        <v>0</v>
      </c>
      <c r="AR129" s="204" t="s">
        <v>83</v>
      </c>
      <c r="AT129" s="205" t="s">
        <v>74</v>
      </c>
      <c r="AU129" s="205" t="s">
        <v>81</v>
      </c>
      <c r="AY129" s="204" t="s">
        <v>294</v>
      </c>
      <c r="BK129" s="206">
        <f>BK130</f>
        <v>0</v>
      </c>
    </row>
    <row r="130" spans="1:65" s="12" customFormat="1" ht="20.85" customHeight="1" x14ac:dyDescent="0.25">
      <c r="B130" s="193"/>
      <c r="C130" s="194"/>
      <c r="D130" s="195" t="s">
        <v>74</v>
      </c>
      <c r="E130" s="207" t="s">
        <v>1745</v>
      </c>
      <c r="F130" s="207" t="s">
        <v>1746</v>
      </c>
      <c r="G130" s="194"/>
      <c r="H130" s="194"/>
      <c r="I130" s="197"/>
      <c r="J130" s="208">
        <f>BK130</f>
        <v>0</v>
      </c>
      <c r="K130" s="194"/>
      <c r="L130" s="199"/>
      <c r="M130" s="200"/>
      <c r="N130" s="201"/>
      <c r="O130" s="201"/>
      <c r="P130" s="202">
        <f>SUM(P131:P181)</f>
        <v>0</v>
      </c>
      <c r="Q130" s="201"/>
      <c r="R130" s="202">
        <f>SUM(R131:R181)</f>
        <v>0</v>
      </c>
      <c r="S130" s="201"/>
      <c r="T130" s="203">
        <f>SUM(T131:T181)</f>
        <v>0</v>
      </c>
      <c r="AR130" s="204" t="s">
        <v>81</v>
      </c>
      <c r="AT130" s="205" t="s">
        <v>74</v>
      </c>
      <c r="AU130" s="205" t="s">
        <v>83</v>
      </c>
      <c r="AY130" s="204" t="s">
        <v>294</v>
      </c>
      <c r="BK130" s="206">
        <f>SUM(BK131:BK181)</f>
        <v>0</v>
      </c>
    </row>
    <row r="131" spans="1:65" s="2" customFormat="1" ht="36" customHeight="1" x14ac:dyDescent="0.2">
      <c r="A131" s="35"/>
      <c r="B131" s="36"/>
      <c r="C131" s="209" t="s">
        <v>81</v>
      </c>
      <c r="D131" s="209" t="s">
        <v>296</v>
      </c>
      <c r="E131" s="210" t="s">
        <v>1747</v>
      </c>
      <c r="F131" s="211" t="s">
        <v>1748</v>
      </c>
      <c r="G131" s="212" t="s">
        <v>673</v>
      </c>
      <c r="H131" s="213">
        <v>1</v>
      </c>
      <c r="I131" s="214"/>
      <c r="J131" s="215">
        <f>ROUND(I131*H131,2)</f>
        <v>0</v>
      </c>
      <c r="K131" s="211" t="s">
        <v>1571</v>
      </c>
      <c r="L131" s="40"/>
      <c r="M131" s="216" t="s">
        <v>1</v>
      </c>
      <c r="N131" s="217" t="s">
        <v>40</v>
      </c>
      <c r="O131" s="72"/>
      <c r="P131" s="218">
        <f>O131*H131</f>
        <v>0</v>
      </c>
      <c r="Q131" s="218">
        <v>0</v>
      </c>
      <c r="R131" s="218">
        <f>Q131*H131</f>
        <v>0</v>
      </c>
      <c r="S131" s="218">
        <v>0</v>
      </c>
      <c r="T131" s="219">
        <f>S131*H131</f>
        <v>0</v>
      </c>
      <c r="U131" s="35"/>
      <c r="V131" s="35"/>
      <c r="W131" s="35"/>
      <c r="X131" s="35"/>
      <c r="Y131" s="35"/>
      <c r="Z131" s="35"/>
      <c r="AA131" s="35"/>
      <c r="AB131" s="35"/>
      <c r="AC131" s="35"/>
      <c r="AD131" s="35"/>
      <c r="AE131" s="35"/>
      <c r="AR131" s="220" t="s">
        <v>301</v>
      </c>
      <c r="AT131" s="220" t="s">
        <v>296</v>
      </c>
      <c r="AU131" s="220" t="s">
        <v>91</v>
      </c>
      <c r="AY131" s="18" t="s">
        <v>294</v>
      </c>
      <c r="BE131" s="221">
        <f>IF(N131="základní",J131,0)</f>
        <v>0</v>
      </c>
      <c r="BF131" s="221">
        <f>IF(N131="snížená",J131,0)</f>
        <v>0</v>
      </c>
      <c r="BG131" s="221">
        <f>IF(N131="zákl. přenesená",J131,0)</f>
        <v>0</v>
      </c>
      <c r="BH131" s="221">
        <f>IF(N131="sníž. přenesená",J131,0)</f>
        <v>0</v>
      </c>
      <c r="BI131" s="221">
        <f>IF(N131="nulová",J131,0)</f>
        <v>0</v>
      </c>
      <c r="BJ131" s="18" t="s">
        <v>81</v>
      </c>
      <c r="BK131" s="221">
        <f>ROUND(I131*H131,2)</f>
        <v>0</v>
      </c>
      <c r="BL131" s="18" t="s">
        <v>301</v>
      </c>
      <c r="BM131" s="220" t="s">
        <v>83</v>
      </c>
    </row>
    <row r="132" spans="1:65" s="2" customFormat="1" ht="28.8" x14ac:dyDescent="0.2">
      <c r="A132" s="35"/>
      <c r="B132" s="36"/>
      <c r="C132" s="37"/>
      <c r="D132" s="222" t="s">
        <v>303</v>
      </c>
      <c r="E132" s="37"/>
      <c r="F132" s="223" t="s">
        <v>1748</v>
      </c>
      <c r="G132" s="37"/>
      <c r="H132" s="37"/>
      <c r="I132" s="124"/>
      <c r="J132" s="37"/>
      <c r="K132" s="37"/>
      <c r="L132" s="40"/>
      <c r="M132" s="224"/>
      <c r="N132" s="225"/>
      <c r="O132" s="72"/>
      <c r="P132" s="72"/>
      <c r="Q132" s="72"/>
      <c r="R132" s="72"/>
      <c r="S132" s="72"/>
      <c r="T132" s="73"/>
      <c r="U132" s="35"/>
      <c r="V132" s="35"/>
      <c r="W132" s="35"/>
      <c r="X132" s="35"/>
      <c r="Y132" s="35"/>
      <c r="Z132" s="35"/>
      <c r="AA132" s="35"/>
      <c r="AB132" s="35"/>
      <c r="AC132" s="35"/>
      <c r="AD132" s="35"/>
      <c r="AE132" s="35"/>
      <c r="AT132" s="18" t="s">
        <v>303</v>
      </c>
      <c r="AU132" s="18" t="s">
        <v>91</v>
      </c>
    </row>
    <row r="133" spans="1:65" s="2" customFormat="1" ht="28.8" x14ac:dyDescent="0.2">
      <c r="A133" s="35"/>
      <c r="B133" s="36"/>
      <c r="C133" s="37"/>
      <c r="D133" s="222" t="s">
        <v>305</v>
      </c>
      <c r="E133" s="37"/>
      <c r="F133" s="226" t="s">
        <v>1749</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305</v>
      </c>
      <c r="AU133" s="18" t="s">
        <v>91</v>
      </c>
    </row>
    <row r="134" spans="1:65" s="14" customFormat="1" x14ac:dyDescent="0.2">
      <c r="B134" s="237"/>
      <c r="C134" s="238"/>
      <c r="D134" s="222" t="s">
        <v>307</v>
      </c>
      <c r="E134" s="239" t="s">
        <v>1</v>
      </c>
      <c r="F134" s="240" t="s">
        <v>81</v>
      </c>
      <c r="G134" s="238"/>
      <c r="H134" s="241">
        <v>1</v>
      </c>
      <c r="I134" s="242"/>
      <c r="J134" s="238"/>
      <c r="K134" s="238"/>
      <c r="L134" s="243"/>
      <c r="M134" s="244"/>
      <c r="N134" s="245"/>
      <c r="O134" s="245"/>
      <c r="P134" s="245"/>
      <c r="Q134" s="245"/>
      <c r="R134" s="245"/>
      <c r="S134" s="245"/>
      <c r="T134" s="246"/>
      <c r="AT134" s="247" t="s">
        <v>307</v>
      </c>
      <c r="AU134" s="247" t="s">
        <v>91</v>
      </c>
      <c r="AV134" s="14" t="s">
        <v>83</v>
      </c>
      <c r="AW134" s="14" t="s">
        <v>32</v>
      </c>
      <c r="AX134" s="14" t="s">
        <v>81</v>
      </c>
      <c r="AY134" s="247" t="s">
        <v>294</v>
      </c>
    </row>
    <row r="135" spans="1:65" s="2" customFormat="1" ht="60" customHeight="1" x14ac:dyDescent="0.2">
      <c r="A135" s="35"/>
      <c r="B135" s="36"/>
      <c r="C135" s="259" t="s">
        <v>83</v>
      </c>
      <c r="D135" s="259" t="s">
        <v>409</v>
      </c>
      <c r="E135" s="260" t="s">
        <v>1750</v>
      </c>
      <c r="F135" s="261" t="s">
        <v>1751</v>
      </c>
      <c r="G135" s="262" t="s">
        <v>326</v>
      </c>
      <c r="H135" s="263">
        <v>1</v>
      </c>
      <c r="I135" s="264"/>
      <c r="J135" s="265">
        <f>ROUND(I135*H135,2)</f>
        <v>0</v>
      </c>
      <c r="K135" s="261" t="s">
        <v>1</v>
      </c>
      <c r="L135" s="266"/>
      <c r="M135" s="267" t="s">
        <v>1</v>
      </c>
      <c r="N135" s="268"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340</v>
      </c>
      <c r="AT135" s="220" t="s">
        <v>409</v>
      </c>
      <c r="AU135" s="220" t="s">
        <v>91</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301</v>
      </c>
    </row>
    <row r="136" spans="1:65" s="2" customFormat="1" ht="96" x14ac:dyDescent="0.2">
      <c r="A136" s="35"/>
      <c r="B136" s="36"/>
      <c r="C136" s="37"/>
      <c r="D136" s="222" t="s">
        <v>303</v>
      </c>
      <c r="E136" s="37"/>
      <c r="F136" s="223" t="s">
        <v>1752</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91</v>
      </c>
    </row>
    <row r="137" spans="1:65" s="2" customFormat="1" ht="24" customHeight="1" x14ac:dyDescent="0.2">
      <c r="A137" s="35"/>
      <c r="B137" s="36"/>
      <c r="C137" s="209" t="s">
        <v>91</v>
      </c>
      <c r="D137" s="209" t="s">
        <v>296</v>
      </c>
      <c r="E137" s="210" t="s">
        <v>1753</v>
      </c>
      <c r="F137" s="211" t="s">
        <v>1754</v>
      </c>
      <c r="G137" s="212" t="s">
        <v>673</v>
      </c>
      <c r="H137" s="213">
        <v>1</v>
      </c>
      <c r="I137" s="214"/>
      <c r="J137" s="215">
        <f>ROUND(I137*H137,2)</f>
        <v>0</v>
      </c>
      <c r="K137" s="211" t="s">
        <v>1571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91</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328</v>
      </c>
    </row>
    <row r="138" spans="1:65" s="2" customFormat="1" ht="19.2" x14ac:dyDescent="0.2">
      <c r="A138" s="35"/>
      <c r="B138" s="36"/>
      <c r="C138" s="37"/>
      <c r="D138" s="222" t="s">
        <v>303</v>
      </c>
      <c r="E138" s="37"/>
      <c r="F138" s="223" t="s">
        <v>1754</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91</v>
      </c>
    </row>
    <row r="139" spans="1:65" s="2" customFormat="1" ht="28.8" x14ac:dyDescent="0.2">
      <c r="A139" s="35"/>
      <c r="B139" s="36"/>
      <c r="C139" s="37"/>
      <c r="D139" s="222" t="s">
        <v>305</v>
      </c>
      <c r="E139" s="37"/>
      <c r="F139" s="226" t="s">
        <v>1749</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91</v>
      </c>
    </row>
    <row r="140" spans="1:65" s="14" customFormat="1" x14ac:dyDescent="0.2">
      <c r="B140" s="237"/>
      <c r="C140" s="238"/>
      <c r="D140" s="222" t="s">
        <v>307</v>
      </c>
      <c r="E140" s="239" t="s">
        <v>1</v>
      </c>
      <c r="F140" s="240" t="s">
        <v>81</v>
      </c>
      <c r="G140" s="238"/>
      <c r="H140" s="241">
        <v>1</v>
      </c>
      <c r="I140" s="242"/>
      <c r="J140" s="238"/>
      <c r="K140" s="238"/>
      <c r="L140" s="243"/>
      <c r="M140" s="244"/>
      <c r="N140" s="245"/>
      <c r="O140" s="245"/>
      <c r="P140" s="245"/>
      <c r="Q140" s="245"/>
      <c r="R140" s="245"/>
      <c r="S140" s="245"/>
      <c r="T140" s="246"/>
      <c r="AT140" s="247" t="s">
        <v>307</v>
      </c>
      <c r="AU140" s="247" t="s">
        <v>91</v>
      </c>
      <c r="AV140" s="14" t="s">
        <v>83</v>
      </c>
      <c r="AW140" s="14" t="s">
        <v>32</v>
      </c>
      <c r="AX140" s="14" t="s">
        <v>81</v>
      </c>
      <c r="AY140" s="247" t="s">
        <v>294</v>
      </c>
    </row>
    <row r="141" spans="1:65" s="2" customFormat="1" ht="48" customHeight="1" x14ac:dyDescent="0.2">
      <c r="A141" s="35"/>
      <c r="B141" s="36"/>
      <c r="C141" s="259" t="s">
        <v>301</v>
      </c>
      <c r="D141" s="259" t="s">
        <v>409</v>
      </c>
      <c r="E141" s="260" t="s">
        <v>1755</v>
      </c>
      <c r="F141" s="261" t="s">
        <v>1756</v>
      </c>
      <c r="G141" s="262" t="s">
        <v>673</v>
      </c>
      <c r="H141" s="263">
        <v>1</v>
      </c>
      <c r="I141" s="264"/>
      <c r="J141" s="265">
        <f>ROUND(I141*H141,2)</f>
        <v>0</v>
      </c>
      <c r="K141" s="261" t="s">
        <v>1</v>
      </c>
      <c r="L141" s="266"/>
      <c r="M141" s="267" t="s">
        <v>1</v>
      </c>
      <c r="N141" s="268"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340</v>
      </c>
      <c r="AT141" s="220" t="s">
        <v>409</v>
      </c>
      <c r="AU141" s="220" t="s">
        <v>91</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340</v>
      </c>
    </row>
    <row r="142" spans="1:65" s="2" customFormat="1" ht="105.6" x14ac:dyDescent="0.2">
      <c r="A142" s="35"/>
      <c r="B142" s="36"/>
      <c r="C142" s="37"/>
      <c r="D142" s="222" t="s">
        <v>303</v>
      </c>
      <c r="E142" s="37"/>
      <c r="F142" s="223" t="s">
        <v>1757</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91</v>
      </c>
    </row>
    <row r="143" spans="1:65" s="2" customFormat="1" ht="36" customHeight="1" x14ac:dyDescent="0.2">
      <c r="A143" s="35"/>
      <c r="B143" s="36"/>
      <c r="C143" s="209" t="s">
        <v>323</v>
      </c>
      <c r="D143" s="209" t="s">
        <v>296</v>
      </c>
      <c r="E143" s="210" t="s">
        <v>1758</v>
      </c>
      <c r="F143" s="211" t="s">
        <v>1759</v>
      </c>
      <c r="G143" s="212" t="s">
        <v>673</v>
      </c>
      <c r="H143" s="213">
        <v>2</v>
      </c>
      <c r="I143" s="214"/>
      <c r="J143" s="215">
        <f>ROUND(I143*H143,2)</f>
        <v>0</v>
      </c>
      <c r="K143" s="211" t="s">
        <v>1571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91</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353</v>
      </c>
    </row>
    <row r="144" spans="1:65" s="2" customFormat="1" ht="19.2" x14ac:dyDescent="0.2">
      <c r="A144" s="35"/>
      <c r="B144" s="36"/>
      <c r="C144" s="37"/>
      <c r="D144" s="222" t="s">
        <v>303</v>
      </c>
      <c r="E144" s="37"/>
      <c r="F144" s="223" t="s">
        <v>1759</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91</v>
      </c>
    </row>
    <row r="145" spans="1:65" s="2" customFormat="1" ht="28.8" x14ac:dyDescent="0.2">
      <c r="A145" s="35"/>
      <c r="B145" s="36"/>
      <c r="C145" s="37"/>
      <c r="D145" s="222" t="s">
        <v>305</v>
      </c>
      <c r="E145" s="37"/>
      <c r="F145" s="226" t="s">
        <v>1749</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305</v>
      </c>
      <c r="AU145" s="18" t="s">
        <v>91</v>
      </c>
    </row>
    <row r="146" spans="1:65" s="14" customFormat="1" x14ac:dyDescent="0.2">
      <c r="B146" s="237"/>
      <c r="C146" s="238"/>
      <c r="D146" s="222" t="s">
        <v>307</v>
      </c>
      <c r="E146" s="239" t="s">
        <v>1</v>
      </c>
      <c r="F146" s="240" t="s">
        <v>83</v>
      </c>
      <c r="G146" s="238"/>
      <c r="H146" s="241">
        <v>2</v>
      </c>
      <c r="I146" s="242"/>
      <c r="J146" s="238"/>
      <c r="K146" s="238"/>
      <c r="L146" s="243"/>
      <c r="M146" s="244"/>
      <c r="N146" s="245"/>
      <c r="O146" s="245"/>
      <c r="P146" s="245"/>
      <c r="Q146" s="245"/>
      <c r="R146" s="245"/>
      <c r="S146" s="245"/>
      <c r="T146" s="246"/>
      <c r="AT146" s="247" t="s">
        <v>307</v>
      </c>
      <c r="AU146" s="247" t="s">
        <v>91</v>
      </c>
      <c r="AV146" s="14" t="s">
        <v>83</v>
      </c>
      <c r="AW146" s="14" t="s">
        <v>32</v>
      </c>
      <c r="AX146" s="14" t="s">
        <v>81</v>
      </c>
      <c r="AY146" s="247" t="s">
        <v>294</v>
      </c>
    </row>
    <row r="147" spans="1:65" s="2" customFormat="1" ht="24" customHeight="1" x14ac:dyDescent="0.2">
      <c r="A147" s="35"/>
      <c r="B147" s="36"/>
      <c r="C147" s="259" t="s">
        <v>328</v>
      </c>
      <c r="D147" s="259" t="s">
        <v>409</v>
      </c>
      <c r="E147" s="260" t="s">
        <v>1760</v>
      </c>
      <c r="F147" s="261" t="s">
        <v>1761</v>
      </c>
      <c r="G147" s="262" t="s">
        <v>326</v>
      </c>
      <c r="H147" s="263">
        <v>1</v>
      </c>
      <c r="I147" s="264"/>
      <c r="J147" s="265">
        <f>ROUND(I147*H147,2)</f>
        <v>0</v>
      </c>
      <c r="K147" s="261" t="s">
        <v>1</v>
      </c>
      <c r="L147" s="266"/>
      <c r="M147" s="267" t="s">
        <v>1</v>
      </c>
      <c r="N147" s="268"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340</v>
      </c>
      <c r="AT147" s="220" t="s">
        <v>409</v>
      </c>
      <c r="AU147" s="220" t="s">
        <v>91</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371</v>
      </c>
    </row>
    <row r="148" spans="1:65" s="2" customFormat="1" ht="19.2" x14ac:dyDescent="0.2">
      <c r="A148" s="35"/>
      <c r="B148" s="36"/>
      <c r="C148" s="37"/>
      <c r="D148" s="222" t="s">
        <v>303</v>
      </c>
      <c r="E148" s="37"/>
      <c r="F148" s="223" t="s">
        <v>1761</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91</v>
      </c>
    </row>
    <row r="149" spans="1:65" s="2" customFormat="1" ht="24" customHeight="1" x14ac:dyDescent="0.2">
      <c r="A149" s="35"/>
      <c r="B149" s="36"/>
      <c r="C149" s="259" t="s">
        <v>333</v>
      </c>
      <c r="D149" s="259" t="s">
        <v>409</v>
      </c>
      <c r="E149" s="260" t="s">
        <v>1762</v>
      </c>
      <c r="F149" s="261" t="s">
        <v>1763</v>
      </c>
      <c r="G149" s="262" t="s">
        <v>326</v>
      </c>
      <c r="H149" s="263">
        <v>1</v>
      </c>
      <c r="I149" s="264"/>
      <c r="J149" s="265">
        <f>ROUND(I149*H149,2)</f>
        <v>0</v>
      </c>
      <c r="K149" s="261" t="s">
        <v>1</v>
      </c>
      <c r="L149" s="266"/>
      <c r="M149" s="267" t="s">
        <v>1</v>
      </c>
      <c r="N149" s="268"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340</v>
      </c>
      <c r="AT149" s="220" t="s">
        <v>409</v>
      </c>
      <c r="AU149" s="220" t="s">
        <v>91</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383</v>
      </c>
    </row>
    <row r="150" spans="1:65" s="2" customFormat="1" ht="19.2" x14ac:dyDescent="0.2">
      <c r="A150" s="35"/>
      <c r="B150" s="36"/>
      <c r="C150" s="37"/>
      <c r="D150" s="222" t="s">
        <v>303</v>
      </c>
      <c r="E150" s="37"/>
      <c r="F150" s="223" t="s">
        <v>1763</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91</v>
      </c>
    </row>
    <row r="151" spans="1:65" s="2" customFormat="1" ht="24" customHeight="1" x14ac:dyDescent="0.2">
      <c r="A151" s="35"/>
      <c r="B151" s="36"/>
      <c r="C151" s="209" t="s">
        <v>340</v>
      </c>
      <c r="D151" s="209" t="s">
        <v>296</v>
      </c>
      <c r="E151" s="210" t="s">
        <v>1764</v>
      </c>
      <c r="F151" s="211" t="s">
        <v>1765</v>
      </c>
      <c r="G151" s="212" t="s">
        <v>673</v>
      </c>
      <c r="H151" s="213">
        <v>1</v>
      </c>
      <c r="I151" s="214"/>
      <c r="J151" s="215">
        <f>ROUND(I151*H151,2)</f>
        <v>0</v>
      </c>
      <c r="K151" s="211" t="s">
        <v>1571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91</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396</v>
      </c>
    </row>
    <row r="152" spans="1:65" s="2" customFormat="1" ht="19.2" x14ac:dyDescent="0.2">
      <c r="A152" s="35"/>
      <c r="B152" s="36"/>
      <c r="C152" s="37"/>
      <c r="D152" s="222" t="s">
        <v>303</v>
      </c>
      <c r="E152" s="37"/>
      <c r="F152" s="223" t="s">
        <v>1765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91</v>
      </c>
    </row>
    <row r="153" spans="1:65" s="2" customFormat="1" ht="28.8" x14ac:dyDescent="0.2">
      <c r="A153" s="35"/>
      <c r="B153" s="36"/>
      <c r="C153" s="37"/>
      <c r="D153" s="222" t="s">
        <v>305</v>
      </c>
      <c r="E153" s="37"/>
      <c r="F153" s="226" t="s">
        <v>1749</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91</v>
      </c>
    </row>
    <row r="154" spans="1:65" s="14" customFormat="1" x14ac:dyDescent="0.2">
      <c r="B154" s="237"/>
      <c r="C154" s="238"/>
      <c r="D154" s="222" t="s">
        <v>307</v>
      </c>
      <c r="E154" s="239" t="s">
        <v>1</v>
      </c>
      <c r="F154" s="240" t="s">
        <v>81</v>
      </c>
      <c r="G154" s="238"/>
      <c r="H154" s="241">
        <v>1</v>
      </c>
      <c r="I154" s="242"/>
      <c r="J154" s="238"/>
      <c r="K154" s="238"/>
      <c r="L154" s="243"/>
      <c r="M154" s="244"/>
      <c r="N154" s="245"/>
      <c r="O154" s="245"/>
      <c r="P154" s="245"/>
      <c r="Q154" s="245"/>
      <c r="R154" s="245"/>
      <c r="S154" s="245"/>
      <c r="T154" s="246"/>
      <c r="AT154" s="247" t="s">
        <v>307</v>
      </c>
      <c r="AU154" s="247" t="s">
        <v>91</v>
      </c>
      <c r="AV154" s="14" t="s">
        <v>83</v>
      </c>
      <c r="AW154" s="14" t="s">
        <v>32</v>
      </c>
      <c r="AX154" s="14" t="s">
        <v>81</v>
      </c>
      <c r="AY154" s="247" t="s">
        <v>294</v>
      </c>
    </row>
    <row r="155" spans="1:65" s="2" customFormat="1" ht="60" customHeight="1" x14ac:dyDescent="0.2">
      <c r="A155" s="35"/>
      <c r="B155" s="36"/>
      <c r="C155" s="259" t="s">
        <v>346</v>
      </c>
      <c r="D155" s="259" t="s">
        <v>409</v>
      </c>
      <c r="E155" s="260" t="s">
        <v>1766</v>
      </c>
      <c r="F155" s="261" t="s">
        <v>1767</v>
      </c>
      <c r="G155" s="262" t="s">
        <v>326</v>
      </c>
      <c r="H155" s="263">
        <v>1</v>
      </c>
      <c r="I155" s="264"/>
      <c r="J155" s="265">
        <f>ROUND(I155*H155,2)</f>
        <v>0</v>
      </c>
      <c r="K155" s="261" t="s">
        <v>1</v>
      </c>
      <c r="L155" s="266"/>
      <c r="M155" s="267" t="s">
        <v>1</v>
      </c>
      <c r="N155" s="268"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340</v>
      </c>
      <c r="AT155" s="220" t="s">
        <v>409</v>
      </c>
      <c r="AU155" s="220" t="s">
        <v>91</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408</v>
      </c>
    </row>
    <row r="156" spans="1:65" s="2" customFormat="1" ht="38.4" x14ac:dyDescent="0.2">
      <c r="A156" s="35"/>
      <c r="B156" s="36"/>
      <c r="C156" s="37"/>
      <c r="D156" s="222" t="s">
        <v>303</v>
      </c>
      <c r="E156" s="37"/>
      <c r="F156" s="223" t="s">
        <v>1767</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91</v>
      </c>
    </row>
    <row r="157" spans="1:65" s="2" customFormat="1" ht="36" customHeight="1" x14ac:dyDescent="0.2">
      <c r="A157" s="35"/>
      <c r="B157" s="36"/>
      <c r="C157" s="209" t="s">
        <v>353</v>
      </c>
      <c r="D157" s="209" t="s">
        <v>296</v>
      </c>
      <c r="E157" s="210" t="s">
        <v>1768</v>
      </c>
      <c r="F157" s="211" t="s">
        <v>1769</v>
      </c>
      <c r="G157" s="212" t="s">
        <v>386</v>
      </c>
      <c r="H157" s="213">
        <v>7</v>
      </c>
      <c r="I157" s="214"/>
      <c r="J157" s="215">
        <f>ROUND(I157*H157,2)</f>
        <v>0</v>
      </c>
      <c r="K157" s="211" t="s">
        <v>1571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91</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421</v>
      </c>
    </row>
    <row r="158" spans="1:65" s="2" customFormat="1" ht="28.8" x14ac:dyDescent="0.2">
      <c r="A158" s="35"/>
      <c r="B158" s="36"/>
      <c r="C158" s="37"/>
      <c r="D158" s="222" t="s">
        <v>303</v>
      </c>
      <c r="E158" s="37"/>
      <c r="F158" s="223" t="s">
        <v>1769</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91</v>
      </c>
    </row>
    <row r="159" spans="1:65" s="2" customFormat="1" ht="28.8" x14ac:dyDescent="0.2">
      <c r="A159" s="35"/>
      <c r="B159" s="36"/>
      <c r="C159" s="37"/>
      <c r="D159" s="222" t="s">
        <v>305</v>
      </c>
      <c r="E159" s="37"/>
      <c r="F159" s="226" t="s">
        <v>1749</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305</v>
      </c>
      <c r="AU159" s="18" t="s">
        <v>91</v>
      </c>
    </row>
    <row r="160" spans="1:65" s="14" customFormat="1" x14ac:dyDescent="0.2">
      <c r="B160" s="237"/>
      <c r="C160" s="238"/>
      <c r="D160" s="222" t="s">
        <v>307</v>
      </c>
      <c r="E160" s="239" t="s">
        <v>1</v>
      </c>
      <c r="F160" s="240" t="s">
        <v>333</v>
      </c>
      <c r="G160" s="238"/>
      <c r="H160" s="241">
        <v>7</v>
      </c>
      <c r="I160" s="242"/>
      <c r="J160" s="238"/>
      <c r="K160" s="238"/>
      <c r="L160" s="243"/>
      <c r="M160" s="244"/>
      <c r="N160" s="245"/>
      <c r="O160" s="245"/>
      <c r="P160" s="245"/>
      <c r="Q160" s="245"/>
      <c r="R160" s="245"/>
      <c r="S160" s="245"/>
      <c r="T160" s="246"/>
      <c r="AT160" s="247" t="s">
        <v>307</v>
      </c>
      <c r="AU160" s="247" t="s">
        <v>91</v>
      </c>
      <c r="AV160" s="14" t="s">
        <v>83</v>
      </c>
      <c r="AW160" s="14" t="s">
        <v>32</v>
      </c>
      <c r="AX160" s="14" t="s">
        <v>81</v>
      </c>
      <c r="AY160" s="247" t="s">
        <v>294</v>
      </c>
    </row>
    <row r="161" spans="1:65" s="2" customFormat="1" ht="36" customHeight="1" x14ac:dyDescent="0.2">
      <c r="A161" s="35"/>
      <c r="B161" s="36"/>
      <c r="C161" s="209" t="s">
        <v>365</v>
      </c>
      <c r="D161" s="209" t="s">
        <v>296</v>
      </c>
      <c r="E161" s="210" t="s">
        <v>1770</v>
      </c>
      <c r="F161" s="211" t="s">
        <v>1771</v>
      </c>
      <c r="G161" s="212" t="s">
        <v>386</v>
      </c>
      <c r="H161" s="213">
        <v>2.5</v>
      </c>
      <c r="I161" s="214"/>
      <c r="J161" s="215">
        <f>ROUND(I161*H161,2)</f>
        <v>0</v>
      </c>
      <c r="K161" s="211" t="s">
        <v>1571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91</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434</v>
      </c>
    </row>
    <row r="162" spans="1:65" s="2" customFormat="1" ht="28.8" x14ac:dyDescent="0.2">
      <c r="A162" s="35"/>
      <c r="B162" s="36"/>
      <c r="C162" s="37"/>
      <c r="D162" s="222" t="s">
        <v>303</v>
      </c>
      <c r="E162" s="37"/>
      <c r="F162" s="223" t="s">
        <v>1771</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91</v>
      </c>
    </row>
    <row r="163" spans="1:65" s="2" customFormat="1" ht="28.8" x14ac:dyDescent="0.2">
      <c r="A163" s="35"/>
      <c r="B163" s="36"/>
      <c r="C163" s="37"/>
      <c r="D163" s="222" t="s">
        <v>305</v>
      </c>
      <c r="E163" s="37"/>
      <c r="F163" s="226" t="s">
        <v>1749</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91</v>
      </c>
    </row>
    <row r="164" spans="1:65" s="14" customFormat="1" x14ac:dyDescent="0.2">
      <c r="B164" s="237"/>
      <c r="C164" s="238"/>
      <c r="D164" s="222" t="s">
        <v>307</v>
      </c>
      <c r="E164" s="239" t="s">
        <v>1</v>
      </c>
      <c r="F164" s="240" t="s">
        <v>1772</v>
      </c>
      <c r="G164" s="238"/>
      <c r="H164" s="241">
        <v>2.5</v>
      </c>
      <c r="I164" s="242"/>
      <c r="J164" s="238"/>
      <c r="K164" s="238"/>
      <c r="L164" s="243"/>
      <c r="M164" s="244"/>
      <c r="N164" s="245"/>
      <c r="O164" s="245"/>
      <c r="P164" s="245"/>
      <c r="Q164" s="245"/>
      <c r="R164" s="245"/>
      <c r="S164" s="245"/>
      <c r="T164" s="246"/>
      <c r="AT164" s="247" t="s">
        <v>307</v>
      </c>
      <c r="AU164" s="247" t="s">
        <v>91</v>
      </c>
      <c r="AV164" s="14" t="s">
        <v>83</v>
      </c>
      <c r="AW164" s="14" t="s">
        <v>32</v>
      </c>
      <c r="AX164" s="14" t="s">
        <v>81</v>
      </c>
      <c r="AY164" s="247" t="s">
        <v>294</v>
      </c>
    </row>
    <row r="165" spans="1:65" s="2" customFormat="1" ht="24" customHeight="1" x14ac:dyDescent="0.2">
      <c r="A165" s="35"/>
      <c r="B165" s="36"/>
      <c r="C165" s="209" t="s">
        <v>371</v>
      </c>
      <c r="D165" s="209" t="s">
        <v>296</v>
      </c>
      <c r="E165" s="210" t="s">
        <v>1773</v>
      </c>
      <c r="F165" s="211" t="s">
        <v>1774</v>
      </c>
      <c r="G165" s="212" t="s">
        <v>386</v>
      </c>
      <c r="H165" s="213">
        <v>2</v>
      </c>
      <c r="I165" s="214"/>
      <c r="J165" s="215">
        <f>ROUND(I165*H165,2)</f>
        <v>0</v>
      </c>
      <c r="K165" s="211" t="s">
        <v>1571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91</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447</v>
      </c>
    </row>
    <row r="166" spans="1:65" s="2" customFormat="1" ht="19.2" x14ac:dyDescent="0.2">
      <c r="A166" s="35"/>
      <c r="B166" s="36"/>
      <c r="C166" s="37"/>
      <c r="D166" s="222" t="s">
        <v>303</v>
      </c>
      <c r="E166" s="37"/>
      <c r="F166" s="223" t="s">
        <v>1774</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91</v>
      </c>
    </row>
    <row r="167" spans="1:65" s="2" customFormat="1" ht="28.8" x14ac:dyDescent="0.2">
      <c r="A167" s="35"/>
      <c r="B167" s="36"/>
      <c r="C167" s="37"/>
      <c r="D167" s="222" t="s">
        <v>305</v>
      </c>
      <c r="E167" s="37"/>
      <c r="F167" s="226" t="s">
        <v>1749</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305</v>
      </c>
      <c r="AU167" s="18" t="s">
        <v>91</v>
      </c>
    </row>
    <row r="168" spans="1:65" s="14" customFormat="1" x14ac:dyDescent="0.2">
      <c r="B168" s="237"/>
      <c r="C168" s="238"/>
      <c r="D168" s="222" t="s">
        <v>307</v>
      </c>
      <c r="E168" s="239" t="s">
        <v>1</v>
      </c>
      <c r="F168" s="240" t="s">
        <v>83</v>
      </c>
      <c r="G168" s="238"/>
      <c r="H168" s="241">
        <v>2</v>
      </c>
      <c r="I168" s="242"/>
      <c r="J168" s="238"/>
      <c r="K168" s="238"/>
      <c r="L168" s="243"/>
      <c r="M168" s="244"/>
      <c r="N168" s="245"/>
      <c r="O168" s="245"/>
      <c r="P168" s="245"/>
      <c r="Q168" s="245"/>
      <c r="R168" s="245"/>
      <c r="S168" s="245"/>
      <c r="T168" s="246"/>
      <c r="AT168" s="247" t="s">
        <v>307</v>
      </c>
      <c r="AU168" s="247" t="s">
        <v>91</v>
      </c>
      <c r="AV168" s="14" t="s">
        <v>83</v>
      </c>
      <c r="AW168" s="14" t="s">
        <v>32</v>
      </c>
      <c r="AX168" s="14" t="s">
        <v>81</v>
      </c>
      <c r="AY168" s="247" t="s">
        <v>294</v>
      </c>
    </row>
    <row r="169" spans="1:65" s="2" customFormat="1" ht="24" customHeight="1" x14ac:dyDescent="0.2">
      <c r="A169" s="35"/>
      <c r="B169" s="36"/>
      <c r="C169" s="209" t="s">
        <v>377</v>
      </c>
      <c r="D169" s="209" t="s">
        <v>296</v>
      </c>
      <c r="E169" s="210" t="s">
        <v>1775</v>
      </c>
      <c r="F169" s="211" t="s">
        <v>1776</v>
      </c>
      <c r="G169" s="212" t="s">
        <v>386</v>
      </c>
      <c r="H169" s="213">
        <v>2</v>
      </c>
      <c r="I169" s="214"/>
      <c r="J169" s="215">
        <f>ROUND(I169*H169,2)</f>
        <v>0</v>
      </c>
      <c r="K169" s="211" t="s">
        <v>1571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91</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463</v>
      </c>
    </row>
    <row r="170" spans="1:65" s="2" customFormat="1" ht="19.2" x14ac:dyDescent="0.2">
      <c r="A170" s="35"/>
      <c r="B170" s="36"/>
      <c r="C170" s="37"/>
      <c r="D170" s="222" t="s">
        <v>303</v>
      </c>
      <c r="E170" s="37"/>
      <c r="F170" s="223" t="s">
        <v>1776</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91</v>
      </c>
    </row>
    <row r="171" spans="1:65" s="2" customFormat="1" ht="28.8" x14ac:dyDescent="0.2">
      <c r="A171" s="35"/>
      <c r="B171" s="36"/>
      <c r="C171" s="37"/>
      <c r="D171" s="222" t="s">
        <v>305</v>
      </c>
      <c r="E171" s="37"/>
      <c r="F171" s="226" t="s">
        <v>1749</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91</v>
      </c>
    </row>
    <row r="172" spans="1:65" s="14" customFormat="1" x14ac:dyDescent="0.2">
      <c r="B172" s="237"/>
      <c r="C172" s="238"/>
      <c r="D172" s="222" t="s">
        <v>307</v>
      </c>
      <c r="E172" s="239" t="s">
        <v>1</v>
      </c>
      <c r="F172" s="240" t="s">
        <v>83</v>
      </c>
      <c r="G172" s="238"/>
      <c r="H172" s="241">
        <v>2</v>
      </c>
      <c r="I172" s="242"/>
      <c r="J172" s="238"/>
      <c r="K172" s="238"/>
      <c r="L172" s="243"/>
      <c r="M172" s="244"/>
      <c r="N172" s="245"/>
      <c r="O172" s="245"/>
      <c r="P172" s="245"/>
      <c r="Q172" s="245"/>
      <c r="R172" s="245"/>
      <c r="S172" s="245"/>
      <c r="T172" s="246"/>
      <c r="AT172" s="247" t="s">
        <v>307</v>
      </c>
      <c r="AU172" s="247" t="s">
        <v>91</v>
      </c>
      <c r="AV172" s="14" t="s">
        <v>83</v>
      </c>
      <c r="AW172" s="14" t="s">
        <v>32</v>
      </c>
      <c r="AX172" s="14" t="s">
        <v>81</v>
      </c>
      <c r="AY172" s="247" t="s">
        <v>294</v>
      </c>
    </row>
    <row r="173" spans="1:65" s="2" customFormat="1" ht="16.5" customHeight="1" x14ac:dyDescent="0.2">
      <c r="A173" s="35"/>
      <c r="B173" s="36"/>
      <c r="C173" s="259" t="s">
        <v>383</v>
      </c>
      <c r="D173" s="259" t="s">
        <v>409</v>
      </c>
      <c r="E173" s="260" t="s">
        <v>1777</v>
      </c>
      <c r="F173" s="261" t="s">
        <v>1778</v>
      </c>
      <c r="G173" s="262" t="s">
        <v>1316</v>
      </c>
      <c r="H173" s="263">
        <v>2</v>
      </c>
      <c r="I173" s="264"/>
      <c r="J173" s="265">
        <f>ROUND(I173*H173,2)</f>
        <v>0</v>
      </c>
      <c r="K173" s="261" t="s">
        <v>1</v>
      </c>
      <c r="L173" s="266"/>
      <c r="M173" s="267" t="s">
        <v>1</v>
      </c>
      <c r="N173" s="268"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340</v>
      </c>
      <c r="AT173" s="220" t="s">
        <v>409</v>
      </c>
      <c r="AU173" s="220" t="s">
        <v>91</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478</v>
      </c>
    </row>
    <row r="174" spans="1:65" s="2" customFormat="1" x14ac:dyDescent="0.2">
      <c r="A174" s="35"/>
      <c r="B174" s="36"/>
      <c r="C174" s="37"/>
      <c r="D174" s="222" t="s">
        <v>303</v>
      </c>
      <c r="E174" s="37"/>
      <c r="F174" s="223" t="s">
        <v>1778</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91</v>
      </c>
    </row>
    <row r="175" spans="1:65" s="2" customFormat="1" ht="36" customHeight="1" x14ac:dyDescent="0.2">
      <c r="A175" s="35"/>
      <c r="B175" s="36"/>
      <c r="C175" s="209" t="s">
        <v>8</v>
      </c>
      <c r="D175" s="209" t="s">
        <v>296</v>
      </c>
      <c r="E175" s="210" t="s">
        <v>1779</v>
      </c>
      <c r="F175" s="211" t="s">
        <v>1780</v>
      </c>
      <c r="G175" s="212" t="s">
        <v>336</v>
      </c>
      <c r="H175" s="213">
        <v>2</v>
      </c>
      <c r="I175" s="214"/>
      <c r="J175" s="215">
        <f>ROUND(I175*H175,2)</f>
        <v>0</v>
      </c>
      <c r="K175" s="211" t="s">
        <v>1571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91</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490</v>
      </c>
    </row>
    <row r="176" spans="1:65" s="2" customFormat="1" ht="19.2" x14ac:dyDescent="0.2">
      <c r="A176" s="35"/>
      <c r="B176" s="36"/>
      <c r="C176" s="37"/>
      <c r="D176" s="222" t="s">
        <v>303</v>
      </c>
      <c r="E176" s="37"/>
      <c r="F176" s="223" t="s">
        <v>1780</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91</v>
      </c>
    </row>
    <row r="177" spans="1:65" s="2" customFormat="1" ht="36" customHeight="1" x14ac:dyDescent="0.2">
      <c r="A177" s="35"/>
      <c r="B177" s="36"/>
      <c r="C177" s="209" t="s">
        <v>396</v>
      </c>
      <c r="D177" s="209" t="s">
        <v>296</v>
      </c>
      <c r="E177" s="210" t="s">
        <v>1781</v>
      </c>
      <c r="F177" s="211" t="s">
        <v>1782</v>
      </c>
      <c r="G177" s="212" t="s">
        <v>336</v>
      </c>
      <c r="H177" s="213">
        <v>2</v>
      </c>
      <c r="I177" s="214"/>
      <c r="J177" s="215">
        <f>ROUND(I177*H177,2)</f>
        <v>0</v>
      </c>
      <c r="K177" s="211" t="s">
        <v>1571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301</v>
      </c>
      <c r="AT177" s="220" t="s">
        <v>296</v>
      </c>
      <c r="AU177" s="220" t="s">
        <v>91</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502</v>
      </c>
    </row>
    <row r="178" spans="1:65" s="2" customFormat="1" ht="19.2" x14ac:dyDescent="0.2">
      <c r="A178" s="35"/>
      <c r="B178" s="36"/>
      <c r="C178" s="37"/>
      <c r="D178" s="222" t="s">
        <v>303</v>
      </c>
      <c r="E178" s="37"/>
      <c r="F178" s="223" t="s">
        <v>1782</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91</v>
      </c>
    </row>
    <row r="179" spans="1:65" s="2" customFormat="1" ht="28.8" x14ac:dyDescent="0.2">
      <c r="A179" s="35"/>
      <c r="B179" s="36"/>
      <c r="C179" s="37"/>
      <c r="D179" s="222" t="s">
        <v>305</v>
      </c>
      <c r="E179" s="37"/>
      <c r="F179" s="226" t="s">
        <v>1783</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305</v>
      </c>
      <c r="AU179" s="18" t="s">
        <v>91</v>
      </c>
    </row>
    <row r="180" spans="1:65" s="2" customFormat="1" ht="48" customHeight="1" x14ac:dyDescent="0.2">
      <c r="A180" s="35"/>
      <c r="B180" s="36"/>
      <c r="C180" s="209" t="s">
        <v>402</v>
      </c>
      <c r="D180" s="209" t="s">
        <v>296</v>
      </c>
      <c r="E180" s="210" t="s">
        <v>1784</v>
      </c>
      <c r="F180" s="211" t="s">
        <v>1785</v>
      </c>
      <c r="G180" s="212" t="s">
        <v>412</v>
      </c>
      <c r="H180" s="213">
        <v>8.7999999999999995E-2</v>
      </c>
      <c r="I180" s="214"/>
      <c r="J180" s="215">
        <f>ROUND(I180*H180,2)</f>
        <v>0</v>
      </c>
      <c r="K180" s="211" t="s">
        <v>1571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91</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515</v>
      </c>
    </row>
    <row r="181" spans="1:65" s="2" customFormat="1" ht="28.8" x14ac:dyDescent="0.2">
      <c r="A181" s="35"/>
      <c r="B181" s="36"/>
      <c r="C181" s="37"/>
      <c r="D181" s="222" t="s">
        <v>303</v>
      </c>
      <c r="E181" s="37"/>
      <c r="F181" s="223" t="s">
        <v>1785</v>
      </c>
      <c r="G181" s="37"/>
      <c r="H181" s="37"/>
      <c r="I181" s="124"/>
      <c r="J181" s="37"/>
      <c r="K181" s="37"/>
      <c r="L181" s="40"/>
      <c r="M181" s="287"/>
      <c r="N181" s="288"/>
      <c r="O181" s="289"/>
      <c r="P181" s="289"/>
      <c r="Q181" s="289"/>
      <c r="R181" s="289"/>
      <c r="S181" s="289"/>
      <c r="T181" s="290"/>
      <c r="U181" s="35"/>
      <c r="V181" s="35"/>
      <c r="W181" s="35"/>
      <c r="X181" s="35"/>
      <c r="Y181" s="35"/>
      <c r="Z181" s="35"/>
      <c r="AA181" s="35"/>
      <c r="AB181" s="35"/>
      <c r="AC181" s="35"/>
      <c r="AD181" s="35"/>
      <c r="AE181" s="35"/>
      <c r="AT181" s="18" t="s">
        <v>303</v>
      </c>
      <c r="AU181" s="18" t="s">
        <v>91</v>
      </c>
    </row>
    <row r="182" spans="1:65" s="2" customFormat="1" ht="6.9" customHeight="1" x14ac:dyDescent="0.2">
      <c r="A182" s="35"/>
      <c r="B182" s="55"/>
      <c r="C182" s="56"/>
      <c r="D182" s="56"/>
      <c r="E182" s="56"/>
      <c r="F182" s="56"/>
      <c r="G182" s="56"/>
      <c r="H182" s="56"/>
      <c r="I182" s="159"/>
      <c r="J182" s="56"/>
      <c r="K182" s="56"/>
      <c r="L182" s="40"/>
      <c r="M182" s="35"/>
      <c r="O182" s="35"/>
      <c r="P182" s="35"/>
      <c r="Q182" s="35"/>
      <c r="R182" s="35"/>
      <c r="S182" s="35"/>
      <c r="T182" s="35"/>
      <c r="U182" s="35"/>
      <c r="V182" s="35"/>
      <c r="W182" s="35"/>
      <c r="X182" s="35"/>
      <c r="Y182" s="35"/>
      <c r="Z182" s="35"/>
      <c r="AA182" s="35"/>
      <c r="AB182" s="35"/>
      <c r="AC182" s="35"/>
      <c r="AD182" s="35"/>
      <c r="AE182" s="35"/>
    </row>
  </sheetData>
  <sheetProtection algorithmName="SHA-512" hashValue="9of0Km7b1BVtczYTV/nCoo20xRpS8v2uCwz/OfU59DHIIC6/xfr4p76M+I6BT8y3eD20MPcGskSiBpUmg7rNrQ==" saltValue="0w3v11YwFJZPkyiqEjpAJA==" spinCount="100000" sheet="1" objects="1" scenarios="1" formatColumns="0" formatRows="0" autoFilter="0"/>
  <autoFilter ref="C126:K181"/>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0"/>
  <sheetViews>
    <sheetView showGridLines="0" workbookViewId="0">
      <selection activeCell="C2" sqref="C2"/>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101</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249</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1786</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ROUND((SUM(BE126:BE129)),  2)</f>
        <v>0</v>
      </c>
      <c r="G37" s="35"/>
      <c r="H37" s="35"/>
      <c r="I37" s="138">
        <v>0.21</v>
      </c>
      <c r="J37" s="137">
        <f>ROUND(((SUM(BE126:BE129))*I37),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ROUND((SUM(BF126:BF129)),  2)</f>
        <v>0</v>
      </c>
      <c r="G38" s="35"/>
      <c r="H38" s="35"/>
      <c r="I38" s="138">
        <v>0.15</v>
      </c>
      <c r="J38" s="137">
        <f>ROUND(((SUM(BF126:BF129))*I38),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ROUND((SUM(BG126:BG129)),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ROUND((SUM(BH126:BH129)),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ROUND((SUM(BI126:BI129)),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249</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0004 - SO 01.4 Silnoproudá elektrotechnika - součástí SO 02.4</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J127</f>
        <v>0</v>
      </c>
      <c r="K101" s="169"/>
      <c r="L101" s="174"/>
    </row>
    <row r="102" spans="1:47" s="10" customFormat="1" ht="19.95" customHeight="1" x14ac:dyDescent="0.2">
      <c r="B102" s="175"/>
      <c r="C102" s="104"/>
      <c r="D102" s="176" t="s">
        <v>1788</v>
      </c>
      <c r="E102" s="177"/>
      <c r="F102" s="177"/>
      <c r="G102" s="177"/>
      <c r="H102" s="177"/>
      <c r="I102" s="178"/>
      <c r="J102" s="179">
        <f>J128</f>
        <v>0</v>
      </c>
      <c r="K102" s="104"/>
      <c r="L102" s="180"/>
    </row>
    <row r="103" spans="1:47" s="2" customFormat="1" ht="21.75" customHeight="1" x14ac:dyDescent="0.2">
      <c r="A103" s="35"/>
      <c r="B103" s="36"/>
      <c r="C103" s="37"/>
      <c r="D103" s="37"/>
      <c r="E103" s="37"/>
      <c r="F103" s="37"/>
      <c r="G103" s="37"/>
      <c r="H103" s="37"/>
      <c r="I103" s="124"/>
      <c r="J103" s="37"/>
      <c r="K103" s="37"/>
      <c r="L103" s="52"/>
      <c r="S103" s="35"/>
      <c r="T103" s="35"/>
      <c r="U103" s="35"/>
      <c r="V103" s="35"/>
      <c r="W103" s="35"/>
      <c r="X103" s="35"/>
      <c r="Y103" s="35"/>
      <c r="Z103" s="35"/>
      <c r="AA103" s="35"/>
      <c r="AB103" s="35"/>
      <c r="AC103" s="35"/>
      <c r="AD103" s="35"/>
      <c r="AE103" s="35"/>
    </row>
    <row r="104" spans="1:47" s="2" customFormat="1" ht="6.9" customHeight="1" x14ac:dyDescent="0.2">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 customHeight="1" x14ac:dyDescent="0.2">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 customHeight="1" x14ac:dyDescent="0.2">
      <c r="A109" s="35"/>
      <c r="B109" s="36"/>
      <c r="C109" s="24" t="s">
        <v>279</v>
      </c>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12" customHeight="1" x14ac:dyDescent="0.2">
      <c r="A111" s="35"/>
      <c r="B111" s="36"/>
      <c r="C111" s="30" t="s">
        <v>16</v>
      </c>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6.5" customHeight="1" x14ac:dyDescent="0.2">
      <c r="A112" s="35"/>
      <c r="B112" s="36"/>
      <c r="C112" s="37"/>
      <c r="D112" s="37"/>
      <c r="E112" s="342" t="str">
        <f>E7</f>
        <v>ČOV Přerov - kalová koncovka</v>
      </c>
      <c r="F112" s="343"/>
      <c r="G112" s="343"/>
      <c r="H112" s="343"/>
      <c r="I112" s="124"/>
      <c r="J112" s="37"/>
      <c r="K112" s="37"/>
      <c r="L112" s="52"/>
      <c r="S112" s="35"/>
      <c r="T112" s="35"/>
      <c r="U112" s="35"/>
      <c r="V112" s="35"/>
      <c r="W112" s="35"/>
      <c r="X112" s="35"/>
      <c r="Y112" s="35"/>
      <c r="Z112" s="35"/>
      <c r="AA112" s="35"/>
      <c r="AB112" s="35"/>
      <c r="AC112" s="35"/>
      <c r="AD112" s="35"/>
      <c r="AE112" s="35"/>
    </row>
    <row r="113" spans="1:63" s="1" customFormat="1" ht="12" customHeight="1" x14ac:dyDescent="0.2">
      <c r="B113" s="22"/>
      <c r="C113" s="30" t="s">
        <v>246</v>
      </c>
      <c r="D113" s="23"/>
      <c r="E113" s="23"/>
      <c r="F113" s="23"/>
      <c r="G113" s="23"/>
      <c r="H113" s="23"/>
      <c r="I113" s="116"/>
      <c r="J113" s="23"/>
      <c r="K113" s="23"/>
      <c r="L113" s="21"/>
    </row>
    <row r="114" spans="1:63" s="1" customFormat="1" ht="16.5" customHeight="1" x14ac:dyDescent="0.2">
      <c r="B114" s="22"/>
      <c r="C114" s="23"/>
      <c r="D114" s="23"/>
      <c r="E114" s="342" t="s">
        <v>247</v>
      </c>
      <c r="F114" s="303"/>
      <c r="G114" s="303"/>
      <c r="H114" s="303"/>
      <c r="I114" s="116"/>
      <c r="J114" s="23"/>
      <c r="K114" s="23"/>
      <c r="L114" s="21"/>
    </row>
    <row r="115" spans="1:63" s="1" customFormat="1" ht="12" customHeight="1" x14ac:dyDescent="0.2">
      <c r="B115" s="22"/>
      <c r="C115" s="30" t="s">
        <v>248</v>
      </c>
      <c r="D115" s="23"/>
      <c r="E115" s="23"/>
      <c r="F115" s="23"/>
      <c r="G115" s="23"/>
      <c r="H115" s="23"/>
      <c r="I115" s="116"/>
      <c r="J115" s="23"/>
      <c r="K115" s="23"/>
      <c r="L115" s="21"/>
    </row>
    <row r="116" spans="1:63" s="2" customFormat="1" ht="16.5" customHeight="1" x14ac:dyDescent="0.2">
      <c r="A116" s="35"/>
      <c r="B116" s="36"/>
      <c r="C116" s="37"/>
      <c r="D116" s="37"/>
      <c r="E116" s="344" t="s">
        <v>249</v>
      </c>
      <c r="F116" s="345"/>
      <c r="G116" s="345"/>
      <c r="H116" s="345"/>
      <c r="I116" s="124"/>
      <c r="J116" s="37"/>
      <c r="K116" s="37"/>
      <c r="L116" s="52"/>
      <c r="S116" s="35"/>
      <c r="T116" s="35"/>
      <c r="U116" s="35"/>
      <c r="V116" s="35"/>
      <c r="W116" s="35"/>
      <c r="X116" s="35"/>
      <c r="Y116" s="35"/>
      <c r="Z116" s="35"/>
      <c r="AA116" s="35"/>
      <c r="AB116" s="35"/>
      <c r="AC116" s="35"/>
      <c r="AD116" s="35"/>
      <c r="AE116" s="35"/>
    </row>
    <row r="117" spans="1:63" s="2" customFormat="1" ht="12" customHeight="1" x14ac:dyDescent="0.2">
      <c r="A117" s="35"/>
      <c r="B117" s="36"/>
      <c r="C117" s="30" t="s">
        <v>250</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63" s="2" customFormat="1" ht="16.5" customHeight="1" x14ac:dyDescent="0.2">
      <c r="A118" s="35"/>
      <c r="B118" s="36"/>
      <c r="C118" s="37"/>
      <c r="D118" s="37"/>
      <c r="E118" s="323" t="str">
        <f>E13</f>
        <v>0004 - SO 01.4 Silnoproudá elektrotechnika - součástí SO 02.4</v>
      </c>
      <c r="F118" s="345"/>
      <c r="G118" s="345"/>
      <c r="H118" s="345"/>
      <c r="I118" s="124"/>
      <c r="J118" s="37"/>
      <c r="K118" s="37"/>
      <c r="L118" s="52"/>
      <c r="S118" s="35"/>
      <c r="T118" s="35"/>
      <c r="U118" s="35"/>
      <c r="V118" s="35"/>
      <c r="W118" s="35"/>
      <c r="X118" s="35"/>
      <c r="Y118" s="35"/>
      <c r="Z118" s="35"/>
      <c r="AA118" s="35"/>
      <c r="AB118" s="35"/>
      <c r="AC118" s="35"/>
      <c r="AD118" s="35"/>
      <c r="AE118" s="35"/>
    </row>
    <row r="119" spans="1:63"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63" s="2" customFormat="1" ht="12" customHeight="1" x14ac:dyDescent="0.2">
      <c r="A120" s="35"/>
      <c r="B120" s="36"/>
      <c r="C120" s="30" t="s">
        <v>20</v>
      </c>
      <c r="D120" s="37"/>
      <c r="E120" s="37"/>
      <c r="F120" s="28" t="str">
        <f>F16</f>
        <v xml:space="preserve"> </v>
      </c>
      <c r="G120" s="37"/>
      <c r="H120" s="37"/>
      <c r="I120" s="125" t="s">
        <v>22</v>
      </c>
      <c r="J120" s="67" t="str">
        <f>IF(J16="","",J16)</f>
        <v>6. 12. 2018</v>
      </c>
      <c r="K120" s="37"/>
      <c r="L120" s="52"/>
      <c r="S120" s="35"/>
      <c r="T120" s="35"/>
      <c r="U120" s="35"/>
      <c r="V120" s="35"/>
      <c r="W120" s="35"/>
      <c r="X120" s="35"/>
      <c r="Y120" s="35"/>
      <c r="Z120" s="35"/>
      <c r="AA120" s="35"/>
      <c r="AB120" s="35"/>
      <c r="AC120" s="35"/>
      <c r="AD120" s="35"/>
      <c r="AE120" s="35"/>
    </row>
    <row r="121" spans="1:63" s="2" customFormat="1" ht="6.9"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63" s="2" customFormat="1" ht="43.2" customHeight="1" x14ac:dyDescent="0.2">
      <c r="A122" s="35"/>
      <c r="B122" s="36"/>
      <c r="C122" s="30" t="s">
        <v>24</v>
      </c>
      <c r="D122" s="37"/>
      <c r="E122" s="37"/>
      <c r="F122" s="28" t="str">
        <f>E19</f>
        <v>Vodovody a kanalizace Přerov, a.s.</v>
      </c>
      <c r="G122" s="37"/>
      <c r="H122" s="37"/>
      <c r="I122" s="125" t="s">
        <v>30</v>
      </c>
      <c r="J122" s="33" t="str">
        <f>E25</f>
        <v>Sweco Hydroprojekt a.s., divize Morava</v>
      </c>
      <c r="K122" s="37"/>
      <c r="L122" s="52"/>
      <c r="S122" s="35"/>
      <c r="T122" s="35"/>
      <c r="U122" s="35"/>
      <c r="V122" s="35"/>
      <c r="W122" s="35"/>
      <c r="X122" s="35"/>
      <c r="Y122" s="35"/>
      <c r="Z122" s="35"/>
      <c r="AA122" s="35"/>
      <c r="AB122" s="35"/>
      <c r="AC122" s="35"/>
      <c r="AD122" s="35"/>
      <c r="AE122" s="35"/>
    </row>
    <row r="123" spans="1:63" s="2" customFormat="1" ht="15.15" customHeight="1" x14ac:dyDescent="0.2">
      <c r="A123" s="35"/>
      <c r="B123" s="36"/>
      <c r="C123" s="30" t="s">
        <v>28</v>
      </c>
      <c r="D123" s="37"/>
      <c r="E123" s="37"/>
      <c r="F123" s="28" t="str">
        <f>IF(E22="","",E22)</f>
        <v>Vyplň údaj</v>
      </c>
      <c r="G123" s="37"/>
      <c r="H123" s="37"/>
      <c r="I123" s="125" t="s">
        <v>33</v>
      </c>
      <c r="J123" s="33" t="str">
        <f>E28</f>
        <v xml:space="preserve"> </v>
      </c>
      <c r="K123" s="37"/>
      <c r="L123" s="52"/>
      <c r="S123" s="35"/>
      <c r="T123" s="35"/>
      <c r="U123" s="35"/>
      <c r="V123" s="35"/>
      <c r="W123" s="35"/>
      <c r="X123" s="35"/>
      <c r="Y123" s="35"/>
      <c r="Z123" s="35"/>
      <c r="AA123" s="35"/>
      <c r="AB123" s="35"/>
      <c r="AC123" s="35"/>
      <c r="AD123" s="35"/>
      <c r="AE123" s="35"/>
    </row>
    <row r="124" spans="1:63" s="2" customFormat="1" ht="10.35"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63" s="11" customFormat="1" ht="29.25" customHeight="1" x14ac:dyDescent="0.2">
      <c r="A125" s="181"/>
      <c r="B125" s="182"/>
      <c r="C125" s="183" t="s">
        <v>280</v>
      </c>
      <c r="D125" s="184" t="s">
        <v>60</v>
      </c>
      <c r="E125" s="184" t="s">
        <v>56</v>
      </c>
      <c r="F125" s="184" t="s">
        <v>57</v>
      </c>
      <c r="G125" s="184" t="s">
        <v>281</v>
      </c>
      <c r="H125" s="184" t="s">
        <v>282</v>
      </c>
      <c r="I125" s="185" t="s">
        <v>283</v>
      </c>
      <c r="J125" s="184" t="s">
        <v>254</v>
      </c>
      <c r="K125" s="186" t="s">
        <v>284</v>
      </c>
      <c r="L125" s="187"/>
      <c r="M125" s="76" t="s">
        <v>1</v>
      </c>
      <c r="N125" s="77" t="s">
        <v>39</v>
      </c>
      <c r="O125" s="77" t="s">
        <v>285</v>
      </c>
      <c r="P125" s="77" t="s">
        <v>286</v>
      </c>
      <c r="Q125" s="77" t="s">
        <v>287</v>
      </c>
      <c r="R125" s="77" t="s">
        <v>288</v>
      </c>
      <c r="S125" s="77" t="s">
        <v>289</v>
      </c>
      <c r="T125" s="78" t="s">
        <v>290</v>
      </c>
      <c r="U125" s="181"/>
      <c r="V125" s="181"/>
      <c r="W125" s="181"/>
      <c r="X125" s="181"/>
      <c r="Y125" s="181"/>
      <c r="Z125" s="181"/>
      <c r="AA125" s="181"/>
      <c r="AB125" s="181"/>
      <c r="AC125" s="181"/>
      <c r="AD125" s="181"/>
      <c r="AE125" s="181"/>
    </row>
    <row r="126" spans="1:63" s="2" customFormat="1" ht="22.95" customHeight="1" x14ac:dyDescent="0.3">
      <c r="A126" s="35"/>
      <c r="B126" s="36"/>
      <c r="C126" s="83" t="s">
        <v>291</v>
      </c>
      <c r="D126" s="37"/>
      <c r="E126" s="37"/>
      <c r="F126" s="37"/>
      <c r="G126" s="37"/>
      <c r="H126" s="37"/>
      <c r="I126" s="124"/>
      <c r="J126" s="188">
        <f>BK126</f>
        <v>0</v>
      </c>
      <c r="K126" s="37"/>
      <c r="L126" s="40"/>
      <c r="M126" s="79"/>
      <c r="N126" s="189"/>
      <c r="O126" s="80"/>
      <c r="P126" s="190">
        <f>P127</f>
        <v>0</v>
      </c>
      <c r="Q126" s="80"/>
      <c r="R126" s="190">
        <f>R127</f>
        <v>0</v>
      </c>
      <c r="S126" s="80"/>
      <c r="T126" s="191">
        <f>T127</f>
        <v>0</v>
      </c>
      <c r="U126" s="35"/>
      <c r="V126" s="35"/>
      <c r="W126" s="35"/>
      <c r="X126" s="35"/>
      <c r="Y126" s="35"/>
      <c r="Z126" s="35"/>
      <c r="AA126" s="35"/>
      <c r="AB126" s="35"/>
      <c r="AC126" s="35"/>
      <c r="AD126" s="35"/>
      <c r="AE126" s="35"/>
      <c r="AT126" s="18" t="s">
        <v>74</v>
      </c>
      <c r="AU126" s="18" t="s">
        <v>256</v>
      </c>
      <c r="BK126" s="192">
        <f>BK127</f>
        <v>0</v>
      </c>
    </row>
    <row r="127" spans="1:63" s="12" customFormat="1" ht="25.95" customHeight="1" x14ac:dyDescent="0.25">
      <c r="B127" s="193"/>
      <c r="C127" s="194"/>
      <c r="D127" s="195" t="s">
        <v>74</v>
      </c>
      <c r="E127" s="196" t="s">
        <v>409</v>
      </c>
      <c r="F127" s="196" t="s">
        <v>1789</v>
      </c>
      <c r="G127" s="194"/>
      <c r="H127" s="194"/>
      <c r="I127" s="197"/>
      <c r="J127" s="198">
        <f>BK127</f>
        <v>0</v>
      </c>
      <c r="K127" s="194"/>
      <c r="L127" s="199"/>
      <c r="M127" s="200"/>
      <c r="N127" s="201"/>
      <c r="O127" s="201"/>
      <c r="P127" s="202">
        <f>P128</f>
        <v>0</v>
      </c>
      <c r="Q127" s="201"/>
      <c r="R127" s="202">
        <f>R128</f>
        <v>0</v>
      </c>
      <c r="S127" s="201"/>
      <c r="T127" s="203">
        <f>T128</f>
        <v>0</v>
      </c>
      <c r="AR127" s="204" t="s">
        <v>91</v>
      </c>
      <c r="AT127" s="205" t="s">
        <v>74</v>
      </c>
      <c r="AU127" s="205" t="s">
        <v>75</v>
      </c>
      <c r="AY127" s="204" t="s">
        <v>294</v>
      </c>
      <c r="BK127" s="206">
        <f>BK128</f>
        <v>0</v>
      </c>
    </row>
    <row r="128" spans="1:63" s="12" customFormat="1" ht="22.95" customHeight="1" x14ac:dyDescent="0.25">
      <c r="B128" s="193"/>
      <c r="C128" s="194"/>
      <c r="D128" s="195" t="s">
        <v>74</v>
      </c>
      <c r="E128" s="207" t="s">
        <v>1790</v>
      </c>
      <c r="F128" s="207" t="s">
        <v>1791</v>
      </c>
      <c r="G128" s="194"/>
      <c r="H128" s="194"/>
      <c r="I128" s="197"/>
      <c r="J128" s="208">
        <f>BK128</f>
        <v>0</v>
      </c>
      <c r="K128" s="194"/>
      <c r="L128" s="199"/>
      <c r="M128" s="200"/>
      <c r="N128" s="201"/>
      <c r="O128" s="201"/>
      <c r="P128" s="202">
        <f>P129</f>
        <v>0</v>
      </c>
      <c r="Q128" s="201"/>
      <c r="R128" s="202">
        <f>R129</f>
        <v>0</v>
      </c>
      <c r="S128" s="201"/>
      <c r="T128" s="203">
        <f>T129</f>
        <v>0</v>
      </c>
      <c r="AR128" s="204" t="s">
        <v>91</v>
      </c>
      <c r="AT128" s="205" t="s">
        <v>74</v>
      </c>
      <c r="AU128" s="205" t="s">
        <v>81</v>
      </c>
      <c r="AY128" s="204" t="s">
        <v>294</v>
      </c>
      <c r="BK128" s="206">
        <f>BK129</f>
        <v>0</v>
      </c>
    </row>
    <row r="129" spans="1:65" s="2" customFormat="1" ht="36" customHeight="1" x14ac:dyDescent="0.2">
      <c r="A129" s="35"/>
      <c r="B129" s="36"/>
      <c r="C129" s="209" t="s">
        <v>81</v>
      </c>
      <c r="D129" s="209" t="s">
        <v>296</v>
      </c>
      <c r="E129" s="210" t="s">
        <v>1792</v>
      </c>
      <c r="F129" s="211" t="s">
        <v>1793</v>
      </c>
      <c r="G129" s="212" t="s">
        <v>1794</v>
      </c>
      <c r="H129" s="213">
        <v>0</v>
      </c>
      <c r="I129" s="214"/>
      <c r="J129" s="215">
        <f>ROUND(I129*H129,2)</f>
        <v>0</v>
      </c>
      <c r="K129" s="211" t="s">
        <v>1</v>
      </c>
      <c r="L129" s="40"/>
      <c r="M129" s="291" t="s">
        <v>1</v>
      </c>
      <c r="N129" s="292" t="s">
        <v>40</v>
      </c>
      <c r="O129" s="289"/>
      <c r="P129" s="293">
        <f>O129*H129</f>
        <v>0</v>
      </c>
      <c r="Q129" s="293">
        <v>0</v>
      </c>
      <c r="R129" s="293">
        <f>Q129*H129</f>
        <v>0</v>
      </c>
      <c r="S129" s="293">
        <v>0</v>
      </c>
      <c r="T129" s="294">
        <f>S129*H129</f>
        <v>0</v>
      </c>
      <c r="U129" s="35"/>
      <c r="V129" s="35"/>
      <c r="W129" s="35"/>
      <c r="X129" s="35"/>
      <c r="Y129" s="35"/>
      <c r="Z129" s="35"/>
      <c r="AA129" s="35"/>
      <c r="AB129" s="35"/>
      <c r="AC129" s="35"/>
      <c r="AD129" s="35"/>
      <c r="AE129" s="35"/>
      <c r="AR129" s="220" t="s">
        <v>794</v>
      </c>
      <c r="AT129" s="220" t="s">
        <v>296</v>
      </c>
      <c r="AU129" s="220" t="s">
        <v>83</v>
      </c>
      <c r="AY129" s="18" t="s">
        <v>294</v>
      </c>
      <c r="BE129" s="221">
        <f>IF(N129="základní",J129,0)</f>
        <v>0</v>
      </c>
      <c r="BF129" s="221">
        <f>IF(N129="snížená",J129,0)</f>
        <v>0</v>
      </c>
      <c r="BG129" s="221">
        <f>IF(N129="zákl. přenesená",J129,0)</f>
        <v>0</v>
      </c>
      <c r="BH129" s="221">
        <f>IF(N129="sníž. přenesená",J129,0)</f>
        <v>0</v>
      </c>
      <c r="BI129" s="221">
        <f>IF(N129="nulová",J129,0)</f>
        <v>0</v>
      </c>
      <c r="BJ129" s="18" t="s">
        <v>81</v>
      </c>
      <c r="BK129" s="221">
        <f>ROUND(I129*H129,2)</f>
        <v>0</v>
      </c>
      <c r="BL129" s="18" t="s">
        <v>794</v>
      </c>
      <c r="BM129" s="220" t="s">
        <v>1795</v>
      </c>
    </row>
    <row r="130" spans="1:65" s="2" customFormat="1" ht="6.9" customHeight="1" x14ac:dyDescent="0.2">
      <c r="A130" s="35"/>
      <c r="B130" s="55"/>
      <c r="C130" s="56"/>
      <c r="D130" s="56"/>
      <c r="E130" s="56"/>
      <c r="F130" s="56"/>
      <c r="G130" s="56"/>
      <c r="H130" s="56"/>
      <c r="I130" s="159"/>
      <c r="J130" s="56"/>
      <c r="K130" s="56"/>
      <c r="L130" s="40"/>
      <c r="M130" s="35"/>
      <c r="O130" s="35"/>
      <c r="P130" s="35"/>
      <c r="Q130" s="35"/>
      <c r="R130" s="35"/>
      <c r="S130" s="35"/>
      <c r="T130" s="35"/>
      <c r="U130" s="35"/>
      <c r="V130" s="35"/>
      <c r="W130" s="35"/>
      <c r="X130" s="35"/>
      <c r="Y130" s="35"/>
      <c r="Z130" s="35"/>
      <c r="AA130" s="35"/>
      <c r="AB130" s="35"/>
      <c r="AC130" s="35"/>
      <c r="AD130" s="35"/>
      <c r="AE130" s="35"/>
    </row>
  </sheetData>
  <sheetProtection algorithmName="SHA-512" hashValue="NTxFDBb8jjHzJHGikZoct4CkgXSO5i2tbQ6g1TC6WMTBVA3MvI64AZvrdGBqofkDJQm36g3cE6Rnr3sxzMgLWg==" saltValue="9/v7XoH4SeQw6mnv/qrfwg==" spinCount="100000" sheet="1" objects="1" scenarios="1" formatColumns="0" formatRows="0" autoFilter="0"/>
  <autoFilter ref="C125:K129"/>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0"/>
  <sheetViews>
    <sheetView showGridLines="0" topLeftCell="A381"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104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249</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1796</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ROUND((SUM(BE136:BE399)),  2)</f>
        <v>0</v>
      </c>
      <c r="G37" s="35"/>
      <c r="H37" s="35"/>
      <c r="I37" s="138">
        <v>0.21</v>
      </c>
      <c r="J37" s="137">
        <f>ROUND(((SUM(BE136:BE399))*I37),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ROUND((SUM(BF136:BF399)),  2)</f>
        <v>0</v>
      </c>
      <c r="G38" s="35"/>
      <c r="H38" s="35"/>
      <c r="I38" s="138">
        <v>0.15</v>
      </c>
      <c r="J38" s="137">
        <f>ROUND(((SUM(BF136:BF399))*I38),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ROUND((SUM(BG136:BG399)),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ROUND((SUM(BH136:BH399)),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ROUND((SUM(BI136:BI399)),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249</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0005 - SO 01.5 Vytápění</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J137</f>
        <v>0</v>
      </c>
      <c r="K101" s="169"/>
      <c r="L101" s="174"/>
    </row>
    <row r="102" spans="1:47" s="10" customFormat="1" ht="19.95" customHeight="1" x14ac:dyDescent="0.2">
      <c r="B102" s="175"/>
      <c r="C102" s="104"/>
      <c r="D102" s="176" t="s">
        <v>1797</v>
      </c>
      <c r="E102" s="177"/>
      <c r="F102" s="177"/>
      <c r="G102" s="177"/>
      <c r="H102" s="177"/>
      <c r="I102" s="178"/>
      <c r="J102" s="179">
        <f>J138</f>
        <v>0</v>
      </c>
      <c r="K102" s="104"/>
      <c r="L102" s="180"/>
    </row>
    <row r="103" spans="1:47" s="9" customFormat="1" ht="24.9" customHeight="1" x14ac:dyDescent="0.2">
      <c r="B103" s="168"/>
      <c r="C103" s="169"/>
      <c r="D103" s="170" t="s">
        <v>266</v>
      </c>
      <c r="E103" s="171"/>
      <c r="F103" s="171"/>
      <c r="G103" s="171"/>
      <c r="H103" s="171"/>
      <c r="I103" s="172"/>
      <c r="J103" s="173">
        <f>J145</f>
        <v>0</v>
      </c>
      <c r="K103" s="169"/>
      <c r="L103" s="174"/>
    </row>
    <row r="104" spans="1:47" s="10" customFormat="1" ht="19.95" customHeight="1" x14ac:dyDescent="0.2">
      <c r="B104" s="175"/>
      <c r="C104" s="104"/>
      <c r="D104" s="176" t="s">
        <v>269</v>
      </c>
      <c r="E104" s="177"/>
      <c r="F104" s="177"/>
      <c r="G104" s="177"/>
      <c r="H104" s="177"/>
      <c r="I104" s="178"/>
      <c r="J104" s="179">
        <f>J146</f>
        <v>0</v>
      </c>
      <c r="K104" s="104"/>
      <c r="L104" s="180"/>
    </row>
    <row r="105" spans="1:47" s="10" customFormat="1" ht="19.95" customHeight="1" x14ac:dyDescent="0.2">
      <c r="B105" s="175"/>
      <c r="C105" s="104"/>
      <c r="D105" s="176" t="s">
        <v>1798</v>
      </c>
      <c r="E105" s="177"/>
      <c r="F105" s="177"/>
      <c r="G105" s="177"/>
      <c r="H105" s="177"/>
      <c r="I105" s="178"/>
      <c r="J105" s="179">
        <f>J189</f>
        <v>0</v>
      </c>
      <c r="K105" s="104"/>
      <c r="L105" s="180"/>
    </row>
    <row r="106" spans="1:47" s="10" customFormat="1" ht="19.95" customHeight="1" x14ac:dyDescent="0.2">
      <c r="B106" s="175"/>
      <c r="C106" s="104"/>
      <c r="D106" s="176" t="s">
        <v>1799</v>
      </c>
      <c r="E106" s="177"/>
      <c r="F106" s="177"/>
      <c r="G106" s="177"/>
      <c r="H106" s="177"/>
      <c r="I106" s="178"/>
      <c r="J106" s="179">
        <f>J235</f>
        <v>0</v>
      </c>
      <c r="K106" s="104"/>
      <c r="L106" s="180"/>
    </row>
    <row r="107" spans="1:47" s="10" customFormat="1" ht="19.95" customHeight="1" x14ac:dyDescent="0.2">
      <c r="B107" s="175"/>
      <c r="C107" s="104"/>
      <c r="D107" s="176" t="s">
        <v>1800</v>
      </c>
      <c r="E107" s="177"/>
      <c r="F107" s="177"/>
      <c r="G107" s="177"/>
      <c r="H107" s="177"/>
      <c r="I107" s="178"/>
      <c r="J107" s="179">
        <f>J334</f>
        <v>0</v>
      </c>
      <c r="K107" s="104"/>
      <c r="L107" s="180"/>
    </row>
    <row r="108" spans="1:47" s="10" customFormat="1" ht="19.95" customHeight="1" x14ac:dyDescent="0.2">
      <c r="B108" s="175"/>
      <c r="C108" s="104"/>
      <c r="D108" s="176" t="s">
        <v>274</v>
      </c>
      <c r="E108" s="177"/>
      <c r="F108" s="177"/>
      <c r="G108" s="177"/>
      <c r="H108" s="177"/>
      <c r="I108" s="178"/>
      <c r="J108" s="179">
        <f>J352</f>
        <v>0</v>
      </c>
      <c r="K108" s="104"/>
      <c r="L108" s="180"/>
    </row>
    <row r="109" spans="1:47" s="10" customFormat="1" ht="19.95" customHeight="1" x14ac:dyDescent="0.2">
      <c r="B109" s="175"/>
      <c r="C109" s="104"/>
      <c r="D109" s="176" t="s">
        <v>1801</v>
      </c>
      <c r="E109" s="177"/>
      <c r="F109" s="177"/>
      <c r="G109" s="177"/>
      <c r="H109" s="177"/>
      <c r="I109" s="178"/>
      <c r="J109" s="179">
        <f>J357</f>
        <v>0</v>
      </c>
      <c r="K109" s="104"/>
      <c r="L109" s="180"/>
    </row>
    <row r="110" spans="1:47" s="9" customFormat="1" ht="24.9" customHeight="1" x14ac:dyDescent="0.2">
      <c r="B110" s="168"/>
      <c r="C110" s="169"/>
      <c r="D110" s="170" t="s">
        <v>1802</v>
      </c>
      <c r="E110" s="171"/>
      <c r="F110" s="171"/>
      <c r="G110" s="171"/>
      <c r="H110" s="171"/>
      <c r="I110" s="172"/>
      <c r="J110" s="173">
        <f>J379</f>
        <v>0</v>
      </c>
      <c r="K110" s="169"/>
      <c r="L110" s="174"/>
    </row>
    <row r="111" spans="1:47" s="10" customFormat="1" ht="19.95" customHeight="1" x14ac:dyDescent="0.2">
      <c r="B111" s="175"/>
      <c r="C111" s="104"/>
      <c r="D111" s="176" t="s">
        <v>1803</v>
      </c>
      <c r="E111" s="177"/>
      <c r="F111" s="177"/>
      <c r="G111" s="177"/>
      <c r="H111" s="177"/>
      <c r="I111" s="178"/>
      <c r="J111" s="179">
        <f>J380</f>
        <v>0</v>
      </c>
      <c r="K111" s="104"/>
      <c r="L111" s="180"/>
    </row>
    <row r="112" spans="1:47" s="10" customFormat="1" ht="19.95" customHeight="1" x14ac:dyDescent="0.2">
      <c r="B112" s="175"/>
      <c r="C112" s="104"/>
      <c r="D112" s="176" t="s">
        <v>1804</v>
      </c>
      <c r="E112" s="177"/>
      <c r="F112" s="177"/>
      <c r="G112" s="177"/>
      <c r="H112" s="177"/>
      <c r="I112" s="178"/>
      <c r="J112" s="179">
        <f>J395</f>
        <v>0</v>
      </c>
      <c r="K112" s="104"/>
      <c r="L112" s="180"/>
    </row>
    <row r="113" spans="1:31" s="2" customFormat="1" ht="21.75"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 customHeight="1" x14ac:dyDescent="0.2">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 customHeight="1" x14ac:dyDescent="0.2">
      <c r="A119" s="35"/>
      <c r="B119" s="36"/>
      <c r="C119" s="24" t="s">
        <v>279</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16</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42" t="str">
        <f>E7</f>
        <v>ČOV Přerov - kalová koncovka</v>
      </c>
      <c r="F122" s="343"/>
      <c r="G122" s="343"/>
      <c r="H122" s="343"/>
      <c r="I122" s="124"/>
      <c r="J122" s="37"/>
      <c r="K122" s="37"/>
      <c r="L122" s="52"/>
      <c r="S122" s="35"/>
      <c r="T122" s="35"/>
      <c r="U122" s="35"/>
      <c r="V122" s="35"/>
      <c r="W122" s="35"/>
      <c r="X122" s="35"/>
      <c r="Y122" s="35"/>
      <c r="Z122" s="35"/>
      <c r="AA122" s="35"/>
      <c r="AB122" s="35"/>
      <c r="AC122" s="35"/>
      <c r="AD122" s="35"/>
      <c r="AE122" s="35"/>
    </row>
    <row r="123" spans="1:31" s="1" customFormat="1" ht="12" customHeight="1" x14ac:dyDescent="0.2">
      <c r="B123" s="22"/>
      <c r="C123" s="30" t="s">
        <v>246</v>
      </c>
      <c r="D123" s="23"/>
      <c r="E123" s="23"/>
      <c r="F123" s="23"/>
      <c r="G123" s="23"/>
      <c r="H123" s="23"/>
      <c r="I123" s="116"/>
      <c r="J123" s="23"/>
      <c r="K123" s="23"/>
      <c r="L123" s="21"/>
    </row>
    <row r="124" spans="1:31" s="1" customFormat="1" ht="16.5" customHeight="1" x14ac:dyDescent="0.2">
      <c r="B124" s="22"/>
      <c r="C124" s="23"/>
      <c r="D124" s="23"/>
      <c r="E124" s="342" t="s">
        <v>247</v>
      </c>
      <c r="F124" s="303"/>
      <c r="G124" s="303"/>
      <c r="H124" s="303"/>
      <c r="I124" s="116"/>
      <c r="J124" s="23"/>
      <c r="K124" s="23"/>
      <c r="L124" s="21"/>
    </row>
    <row r="125" spans="1:31" s="1" customFormat="1" ht="12" customHeight="1" x14ac:dyDescent="0.2">
      <c r="B125" s="22"/>
      <c r="C125" s="30" t="s">
        <v>248</v>
      </c>
      <c r="D125" s="23"/>
      <c r="E125" s="23"/>
      <c r="F125" s="23"/>
      <c r="G125" s="23"/>
      <c r="H125" s="23"/>
      <c r="I125" s="116"/>
      <c r="J125" s="23"/>
      <c r="K125" s="23"/>
      <c r="L125" s="21"/>
    </row>
    <row r="126" spans="1:31" s="2" customFormat="1" ht="16.5" customHeight="1" x14ac:dyDescent="0.2">
      <c r="A126" s="35"/>
      <c r="B126" s="36"/>
      <c r="C126" s="37"/>
      <c r="D126" s="37"/>
      <c r="E126" s="344" t="s">
        <v>249</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250</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6.5" customHeight="1" x14ac:dyDescent="0.2">
      <c r="A128" s="35"/>
      <c r="B128" s="36"/>
      <c r="C128" s="37"/>
      <c r="D128" s="37"/>
      <c r="E128" s="323" t="str">
        <f>E13</f>
        <v>0005 - SO 01.5 Vytápění</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2" customHeight="1" x14ac:dyDescent="0.2">
      <c r="A130" s="35"/>
      <c r="B130" s="36"/>
      <c r="C130" s="30" t="s">
        <v>20</v>
      </c>
      <c r="D130" s="37"/>
      <c r="E130" s="37"/>
      <c r="F130" s="28" t="str">
        <f>F16</f>
        <v xml:space="preserve"> </v>
      </c>
      <c r="G130" s="37"/>
      <c r="H130" s="37"/>
      <c r="I130" s="125" t="s">
        <v>22</v>
      </c>
      <c r="J130" s="67" t="str">
        <f>IF(J16="","",J16)</f>
        <v>6. 12. 2018</v>
      </c>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43.2" customHeight="1" x14ac:dyDescent="0.2">
      <c r="A132" s="35"/>
      <c r="B132" s="36"/>
      <c r="C132" s="30" t="s">
        <v>24</v>
      </c>
      <c r="D132" s="37"/>
      <c r="E132" s="37"/>
      <c r="F132" s="28" t="str">
        <f>E19</f>
        <v>Vodovody a kanalizace Přerov, a.s.</v>
      </c>
      <c r="G132" s="37"/>
      <c r="H132" s="37"/>
      <c r="I132" s="125" t="s">
        <v>30</v>
      </c>
      <c r="J132" s="33" t="str">
        <f>E25</f>
        <v>Sweco Hydroprojekt a.s., divize Morava</v>
      </c>
      <c r="K132" s="37"/>
      <c r="L132" s="52"/>
      <c r="S132" s="35"/>
      <c r="T132" s="35"/>
      <c r="U132" s="35"/>
      <c r="V132" s="35"/>
      <c r="W132" s="35"/>
      <c r="X132" s="35"/>
      <c r="Y132" s="35"/>
      <c r="Z132" s="35"/>
      <c r="AA132" s="35"/>
      <c r="AB132" s="35"/>
      <c r="AC132" s="35"/>
      <c r="AD132" s="35"/>
      <c r="AE132" s="35"/>
    </row>
    <row r="133" spans="1:65" s="2" customFormat="1" ht="15.15" customHeight="1" x14ac:dyDescent="0.2">
      <c r="A133" s="35"/>
      <c r="B133" s="36"/>
      <c r="C133" s="30" t="s">
        <v>28</v>
      </c>
      <c r="D133" s="37"/>
      <c r="E133" s="37"/>
      <c r="F133" s="28" t="str">
        <f>IF(E22="","",E22)</f>
        <v>Vyplň údaj</v>
      </c>
      <c r="G133" s="37"/>
      <c r="H133" s="37"/>
      <c r="I133" s="125" t="s">
        <v>33</v>
      </c>
      <c r="J133" s="33" t="str">
        <f>E28</f>
        <v xml:space="preserve"> </v>
      </c>
      <c r="K133" s="37"/>
      <c r="L133" s="52"/>
      <c r="S133" s="35"/>
      <c r="T133" s="35"/>
      <c r="U133" s="35"/>
      <c r="V133" s="35"/>
      <c r="W133" s="35"/>
      <c r="X133" s="35"/>
      <c r="Y133" s="35"/>
      <c r="Z133" s="35"/>
      <c r="AA133" s="35"/>
      <c r="AB133" s="35"/>
      <c r="AC133" s="35"/>
      <c r="AD133" s="35"/>
      <c r="AE133" s="35"/>
    </row>
    <row r="134" spans="1:65" s="2" customFormat="1" ht="10.35" customHeight="1" x14ac:dyDescent="0.2">
      <c r="A134" s="35"/>
      <c r="B134" s="36"/>
      <c r="C134" s="37"/>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5" s="11" customFormat="1" ht="29.25" customHeight="1" x14ac:dyDescent="0.2">
      <c r="A135" s="181"/>
      <c r="B135" s="182"/>
      <c r="C135" s="183" t="s">
        <v>280</v>
      </c>
      <c r="D135" s="184" t="s">
        <v>60</v>
      </c>
      <c r="E135" s="184" t="s">
        <v>56</v>
      </c>
      <c r="F135" s="184" t="s">
        <v>57</v>
      </c>
      <c r="G135" s="184" t="s">
        <v>281</v>
      </c>
      <c r="H135" s="184" t="s">
        <v>282</v>
      </c>
      <c r="I135" s="185" t="s">
        <v>283</v>
      </c>
      <c r="J135" s="184" t="s">
        <v>254</v>
      </c>
      <c r="K135" s="186" t="s">
        <v>284</v>
      </c>
      <c r="L135" s="187"/>
      <c r="M135" s="76" t="s">
        <v>1</v>
      </c>
      <c r="N135" s="77" t="s">
        <v>39</v>
      </c>
      <c r="O135" s="77" t="s">
        <v>285</v>
      </c>
      <c r="P135" s="77" t="s">
        <v>286</v>
      </c>
      <c r="Q135" s="77" t="s">
        <v>287</v>
      </c>
      <c r="R135" s="77" t="s">
        <v>288</v>
      </c>
      <c r="S135" s="77" t="s">
        <v>289</v>
      </c>
      <c r="T135" s="78" t="s">
        <v>290</v>
      </c>
      <c r="U135" s="181"/>
      <c r="V135" s="181"/>
      <c r="W135" s="181"/>
      <c r="X135" s="181"/>
      <c r="Y135" s="181"/>
      <c r="Z135" s="181"/>
      <c r="AA135" s="181"/>
      <c r="AB135" s="181"/>
      <c r="AC135" s="181"/>
      <c r="AD135" s="181"/>
      <c r="AE135" s="181"/>
    </row>
    <row r="136" spans="1:65" s="2" customFormat="1" ht="22.95" customHeight="1" x14ac:dyDescent="0.3">
      <c r="A136" s="35"/>
      <c r="B136" s="36"/>
      <c r="C136" s="83" t="s">
        <v>291</v>
      </c>
      <c r="D136" s="37"/>
      <c r="E136" s="37"/>
      <c r="F136" s="37"/>
      <c r="G136" s="37"/>
      <c r="H136" s="37"/>
      <c r="I136" s="124"/>
      <c r="J136" s="188">
        <f>BK136</f>
        <v>0</v>
      </c>
      <c r="K136" s="37"/>
      <c r="L136" s="40"/>
      <c r="M136" s="79"/>
      <c r="N136" s="189"/>
      <c r="O136" s="80"/>
      <c r="P136" s="190">
        <f>P137+P145+P379</f>
        <v>0</v>
      </c>
      <c r="Q136" s="80"/>
      <c r="R136" s="190">
        <f>R137+R145+R379</f>
        <v>0</v>
      </c>
      <c r="S136" s="80"/>
      <c r="T136" s="191">
        <f>T137+T145+T379</f>
        <v>0</v>
      </c>
      <c r="U136" s="35"/>
      <c r="V136" s="35"/>
      <c r="W136" s="35"/>
      <c r="X136" s="35"/>
      <c r="Y136" s="35"/>
      <c r="Z136" s="35"/>
      <c r="AA136" s="35"/>
      <c r="AB136" s="35"/>
      <c r="AC136" s="35"/>
      <c r="AD136" s="35"/>
      <c r="AE136" s="35"/>
      <c r="AT136" s="18" t="s">
        <v>74</v>
      </c>
      <c r="AU136" s="18" t="s">
        <v>256</v>
      </c>
      <c r="BK136" s="192">
        <f>BK137+BK145+BK379</f>
        <v>0</v>
      </c>
    </row>
    <row r="137" spans="1:65" s="12" customFormat="1" ht="25.95" customHeight="1" x14ac:dyDescent="0.25">
      <c r="B137" s="193"/>
      <c r="C137" s="194"/>
      <c r="D137" s="195" t="s">
        <v>74</v>
      </c>
      <c r="E137" s="196" t="s">
        <v>292</v>
      </c>
      <c r="F137" s="196" t="s">
        <v>293</v>
      </c>
      <c r="G137" s="194"/>
      <c r="H137" s="194"/>
      <c r="I137" s="197"/>
      <c r="J137" s="198">
        <f>BK137</f>
        <v>0</v>
      </c>
      <c r="K137" s="194"/>
      <c r="L137" s="199"/>
      <c r="M137" s="200"/>
      <c r="N137" s="201"/>
      <c r="O137" s="201"/>
      <c r="P137" s="202">
        <f>P138</f>
        <v>0</v>
      </c>
      <c r="Q137" s="201"/>
      <c r="R137" s="202">
        <f>R138</f>
        <v>0</v>
      </c>
      <c r="S137" s="201"/>
      <c r="T137" s="203">
        <f>T138</f>
        <v>0</v>
      </c>
      <c r="AR137" s="204" t="s">
        <v>81</v>
      </c>
      <c r="AT137" s="205" t="s">
        <v>74</v>
      </c>
      <c r="AU137" s="205" t="s">
        <v>75</v>
      </c>
      <c r="AY137" s="204" t="s">
        <v>294</v>
      </c>
      <c r="BK137" s="206">
        <f>BK138</f>
        <v>0</v>
      </c>
    </row>
    <row r="138" spans="1:65" s="12" customFormat="1" ht="22.95" customHeight="1" x14ac:dyDescent="0.25">
      <c r="B138" s="193"/>
      <c r="C138" s="194"/>
      <c r="D138" s="195" t="s">
        <v>74</v>
      </c>
      <c r="E138" s="207" t="s">
        <v>991</v>
      </c>
      <c r="F138" s="207" t="s">
        <v>1805</v>
      </c>
      <c r="G138" s="194"/>
      <c r="H138" s="194"/>
      <c r="I138" s="197"/>
      <c r="J138" s="208">
        <f>BK138</f>
        <v>0</v>
      </c>
      <c r="K138" s="194"/>
      <c r="L138" s="199"/>
      <c r="M138" s="200"/>
      <c r="N138" s="201"/>
      <c r="O138" s="201"/>
      <c r="P138" s="202">
        <f>SUM(P139:P144)</f>
        <v>0</v>
      </c>
      <c r="Q138" s="201"/>
      <c r="R138" s="202">
        <f>SUM(R139:R144)</f>
        <v>0</v>
      </c>
      <c r="S138" s="201"/>
      <c r="T138" s="203">
        <f>SUM(T139:T144)</f>
        <v>0</v>
      </c>
      <c r="AR138" s="204" t="s">
        <v>81</v>
      </c>
      <c r="AT138" s="205" t="s">
        <v>74</v>
      </c>
      <c r="AU138" s="205" t="s">
        <v>81</v>
      </c>
      <c r="AY138" s="204" t="s">
        <v>294</v>
      </c>
      <c r="BK138" s="206">
        <f>SUM(BK139:BK144)</f>
        <v>0</v>
      </c>
    </row>
    <row r="139" spans="1:65" s="2" customFormat="1" ht="24" customHeight="1" x14ac:dyDescent="0.2">
      <c r="A139" s="35"/>
      <c r="B139" s="36"/>
      <c r="C139" s="209" t="s">
        <v>81</v>
      </c>
      <c r="D139" s="209" t="s">
        <v>296</v>
      </c>
      <c r="E139" s="210" t="s">
        <v>1806</v>
      </c>
      <c r="F139" s="211" t="s">
        <v>1807</v>
      </c>
      <c r="G139" s="212" t="s">
        <v>1808</v>
      </c>
      <c r="H139" s="213">
        <v>1</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83</v>
      </c>
    </row>
    <row r="140" spans="1:65" s="2" customFormat="1" ht="19.2" x14ac:dyDescent="0.2">
      <c r="A140" s="35"/>
      <c r="B140" s="36"/>
      <c r="C140" s="37"/>
      <c r="D140" s="222" t="s">
        <v>303</v>
      </c>
      <c r="E140" s="37"/>
      <c r="F140" s="223" t="s">
        <v>1807</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48" customHeight="1" x14ac:dyDescent="0.2">
      <c r="A141" s="35"/>
      <c r="B141" s="36"/>
      <c r="C141" s="209" t="s">
        <v>83</v>
      </c>
      <c r="D141" s="209" t="s">
        <v>296</v>
      </c>
      <c r="E141" s="210" t="s">
        <v>1809</v>
      </c>
      <c r="F141" s="211" t="s">
        <v>1810</v>
      </c>
      <c r="G141" s="212" t="s">
        <v>343</v>
      </c>
      <c r="H141" s="213">
        <v>5</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301</v>
      </c>
    </row>
    <row r="142" spans="1:65" s="2" customFormat="1" ht="28.8" x14ac:dyDescent="0.2">
      <c r="A142" s="35"/>
      <c r="B142" s="36"/>
      <c r="C142" s="37"/>
      <c r="D142" s="222" t="s">
        <v>303</v>
      </c>
      <c r="E142" s="37"/>
      <c r="F142" s="223" t="s">
        <v>1810</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4" customHeight="1" x14ac:dyDescent="0.2">
      <c r="A143" s="35"/>
      <c r="B143" s="36"/>
      <c r="C143" s="209" t="s">
        <v>91</v>
      </c>
      <c r="D143" s="209" t="s">
        <v>296</v>
      </c>
      <c r="E143" s="210" t="s">
        <v>1811</v>
      </c>
      <c r="F143" s="211" t="s">
        <v>1812</v>
      </c>
      <c r="G143" s="212" t="s">
        <v>1808</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328</v>
      </c>
    </row>
    <row r="144" spans="1:65" s="2" customFormat="1" ht="19.2" x14ac:dyDescent="0.2">
      <c r="A144" s="35"/>
      <c r="B144" s="36"/>
      <c r="C144" s="37"/>
      <c r="D144" s="222" t="s">
        <v>303</v>
      </c>
      <c r="E144" s="37"/>
      <c r="F144" s="223" t="s">
        <v>1812</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2" customFormat="1" ht="25.95" customHeight="1" x14ac:dyDescent="0.25">
      <c r="B145" s="193"/>
      <c r="C145" s="194"/>
      <c r="D145" s="195" t="s">
        <v>74</v>
      </c>
      <c r="E145" s="196" t="s">
        <v>1080</v>
      </c>
      <c r="F145" s="196" t="s">
        <v>1081</v>
      </c>
      <c r="G145" s="194"/>
      <c r="H145" s="194"/>
      <c r="I145" s="197"/>
      <c r="J145" s="198">
        <f>BK145</f>
        <v>0</v>
      </c>
      <c r="K145" s="194"/>
      <c r="L145" s="199"/>
      <c r="M145" s="200"/>
      <c r="N145" s="201"/>
      <c r="O145" s="201"/>
      <c r="P145" s="202">
        <f>P146+P189+P235+P334+P352+P357</f>
        <v>0</v>
      </c>
      <c r="Q145" s="201"/>
      <c r="R145" s="202">
        <f>R146+R189+R235+R334+R352+R357</f>
        <v>0</v>
      </c>
      <c r="S145" s="201"/>
      <c r="T145" s="203">
        <f>T146+T189+T235+T334+T352+T357</f>
        <v>0</v>
      </c>
      <c r="AR145" s="204" t="s">
        <v>83</v>
      </c>
      <c r="AT145" s="205" t="s">
        <v>74</v>
      </c>
      <c r="AU145" s="205" t="s">
        <v>75</v>
      </c>
      <c r="AY145" s="204" t="s">
        <v>294</v>
      </c>
      <c r="BK145" s="206">
        <f>BK146+BK189+BK235+BK334+BK352+BK357</f>
        <v>0</v>
      </c>
    </row>
    <row r="146" spans="1:65" s="12" customFormat="1" ht="22.95" customHeight="1" x14ac:dyDescent="0.25">
      <c r="B146" s="193"/>
      <c r="C146" s="194"/>
      <c r="D146" s="195" t="s">
        <v>74</v>
      </c>
      <c r="E146" s="207" t="s">
        <v>1152</v>
      </c>
      <c r="F146" s="207" t="s">
        <v>1153</v>
      </c>
      <c r="G146" s="194"/>
      <c r="H146" s="194"/>
      <c r="I146" s="197"/>
      <c r="J146" s="208">
        <f>BK146</f>
        <v>0</v>
      </c>
      <c r="K146" s="194"/>
      <c r="L146" s="199"/>
      <c r="M146" s="200"/>
      <c r="N146" s="201"/>
      <c r="O146" s="201"/>
      <c r="P146" s="202">
        <f>SUM(P147:P188)</f>
        <v>0</v>
      </c>
      <c r="Q146" s="201"/>
      <c r="R146" s="202">
        <f>SUM(R147:R188)</f>
        <v>0</v>
      </c>
      <c r="S146" s="201"/>
      <c r="T146" s="203">
        <f>SUM(T147:T188)</f>
        <v>0</v>
      </c>
      <c r="AR146" s="204" t="s">
        <v>83</v>
      </c>
      <c r="AT146" s="205" t="s">
        <v>74</v>
      </c>
      <c r="AU146" s="205" t="s">
        <v>81</v>
      </c>
      <c r="AY146" s="204" t="s">
        <v>294</v>
      </c>
      <c r="BK146" s="206">
        <f>SUM(BK147:BK188)</f>
        <v>0</v>
      </c>
    </row>
    <row r="147" spans="1:65" s="2" customFormat="1" ht="24" customHeight="1" x14ac:dyDescent="0.2">
      <c r="A147" s="35"/>
      <c r="B147" s="36"/>
      <c r="C147" s="209" t="s">
        <v>301</v>
      </c>
      <c r="D147" s="209" t="s">
        <v>296</v>
      </c>
      <c r="E147" s="210" t="s">
        <v>1813</v>
      </c>
      <c r="F147" s="211" t="s">
        <v>1814</v>
      </c>
      <c r="G147" s="212" t="s">
        <v>386</v>
      </c>
      <c r="H147" s="213">
        <v>86</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396</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396</v>
      </c>
      <c r="BM147" s="220" t="s">
        <v>340</v>
      </c>
    </row>
    <row r="148" spans="1:65" s="2" customFormat="1" ht="19.2" x14ac:dyDescent="0.2">
      <c r="A148" s="35"/>
      <c r="B148" s="36"/>
      <c r="C148" s="37"/>
      <c r="D148" s="222" t="s">
        <v>303</v>
      </c>
      <c r="E148" s="37"/>
      <c r="F148" s="223" t="s">
        <v>1814</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8.8" x14ac:dyDescent="0.2">
      <c r="A149" s="35"/>
      <c r="B149" s="36"/>
      <c r="C149" s="37"/>
      <c r="D149" s="222" t="s">
        <v>305</v>
      </c>
      <c r="E149" s="37"/>
      <c r="F149" s="226" t="s">
        <v>1815</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83</v>
      </c>
    </row>
    <row r="150" spans="1:65" s="13" customFormat="1" x14ac:dyDescent="0.2">
      <c r="B150" s="227"/>
      <c r="C150" s="228"/>
      <c r="D150" s="222" t="s">
        <v>307</v>
      </c>
      <c r="E150" s="229" t="s">
        <v>1</v>
      </c>
      <c r="F150" s="230" t="s">
        <v>1816</v>
      </c>
      <c r="G150" s="228"/>
      <c r="H150" s="229" t="s">
        <v>1</v>
      </c>
      <c r="I150" s="231"/>
      <c r="J150" s="228"/>
      <c r="K150" s="228"/>
      <c r="L150" s="232"/>
      <c r="M150" s="233"/>
      <c r="N150" s="234"/>
      <c r="O150" s="234"/>
      <c r="P150" s="234"/>
      <c r="Q150" s="234"/>
      <c r="R150" s="234"/>
      <c r="S150" s="234"/>
      <c r="T150" s="235"/>
      <c r="AT150" s="236" t="s">
        <v>307</v>
      </c>
      <c r="AU150" s="236" t="s">
        <v>83</v>
      </c>
      <c r="AV150" s="13" t="s">
        <v>81</v>
      </c>
      <c r="AW150" s="13" t="s">
        <v>32</v>
      </c>
      <c r="AX150" s="13" t="s">
        <v>75</v>
      </c>
      <c r="AY150" s="236" t="s">
        <v>294</v>
      </c>
    </row>
    <row r="151" spans="1:65" s="13" customFormat="1" x14ac:dyDescent="0.2">
      <c r="B151" s="227"/>
      <c r="C151" s="228"/>
      <c r="D151" s="222" t="s">
        <v>307</v>
      </c>
      <c r="E151" s="229" t="s">
        <v>1</v>
      </c>
      <c r="F151" s="230" t="s">
        <v>1817</v>
      </c>
      <c r="G151" s="228"/>
      <c r="H151" s="229" t="s">
        <v>1</v>
      </c>
      <c r="I151" s="231"/>
      <c r="J151" s="228"/>
      <c r="K151" s="228"/>
      <c r="L151" s="232"/>
      <c r="M151" s="233"/>
      <c r="N151" s="234"/>
      <c r="O151" s="234"/>
      <c r="P151" s="234"/>
      <c r="Q151" s="234"/>
      <c r="R151" s="234"/>
      <c r="S151" s="234"/>
      <c r="T151" s="235"/>
      <c r="AT151" s="236" t="s">
        <v>307</v>
      </c>
      <c r="AU151" s="236" t="s">
        <v>83</v>
      </c>
      <c r="AV151" s="13" t="s">
        <v>81</v>
      </c>
      <c r="AW151" s="13" t="s">
        <v>32</v>
      </c>
      <c r="AX151" s="13" t="s">
        <v>75</v>
      </c>
      <c r="AY151" s="236" t="s">
        <v>294</v>
      </c>
    </row>
    <row r="152" spans="1:65" s="13" customFormat="1" x14ac:dyDescent="0.2">
      <c r="B152" s="227"/>
      <c r="C152" s="228"/>
      <c r="D152" s="222" t="s">
        <v>307</v>
      </c>
      <c r="E152" s="229" t="s">
        <v>1</v>
      </c>
      <c r="F152" s="230" t="s">
        <v>1818</v>
      </c>
      <c r="G152" s="228"/>
      <c r="H152" s="229" t="s">
        <v>1</v>
      </c>
      <c r="I152" s="231"/>
      <c r="J152" s="228"/>
      <c r="K152" s="228"/>
      <c r="L152" s="232"/>
      <c r="M152" s="233"/>
      <c r="N152" s="234"/>
      <c r="O152" s="234"/>
      <c r="P152" s="234"/>
      <c r="Q152" s="234"/>
      <c r="R152" s="234"/>
      <c r="S152" s="234"/>
      <c r="T152" s="235"/>
      <c r="AT152" s="236" t="s">
        <v>307</v>
      </c>
      <c r="AU152" s="236" t="s">
        <v>83</v>
      </c>
      <c r="AV152" s="13" t="s">
        <v>81</v>
      </c>
      <c r="AW152" s="13" t="s">
        <v>32</v>
      </c>
      <c r="AX152" s="13" t="s">
        <v>75</v>
      </c>
      <c r="AY152" s="236" t="s">
        <v>294</v>
      </c>
    </row>
    <row r="153" spans="1:65" s="14" customFormat="1" x14ac:dyDescent="0.2">
      <c r="B153" s="237"/>
      <c r="C153" s="238"/>
      <c r="D153" s="222" t="s">
        <v>307</v>
      </c>
      <c r="E153" s="239" t="s">
        <v>1</v>
      </c>
      <c r="F153" s="240" t="s">
        <v>1819</v>
      </c>
      <c r="G153" s="238"/>
      <c r="H153" s="241">
        <v>86</v>
      </c>
      <c r="I153" s="242"/>
      <c r="J153" s="238"/>
      <c r="K153" s="238"/>
      <c r="L153" s="243"/>
      <c r="M153" s="244"/>
      <c r="N153" s="245"/>
      <c r="O153" s="245"/>
      <c r="P153" s="245"/>
      <c r="Q153" s="245"/>
      <c r="R153" s="245"/>
      <c r="S153" s="245"/>
      <c r="T153" s="246"/>
      <c r="AT153" s="247" t="s">
        <v>307</v>
      </c>
      <c r="AU153" s="247" t="s">
        <v>83</v>
      </c>
      <c r="AV153" s="14" t="s">
        <v>83</v>
      </c>
      <c r="AW153" s="14" t="s">
        <v>32</v>
      </c>
      <c r="AX153" s="14" t="s">
        <v>81</v>
      </c>
      <c r="AY153" s="247" t="s">
        <v>294</v>
      </c>
    </row>
    <row r="154" spans="1:65" s="2" customFormat="1" ht="16.5" customHeight="1" x14ac:dyDescent="0.2">
      <c r="A154" s="35"/>
      <c r="B154" s="36"/>
      <c r="C154" s="209" t="s">
        <v>323</v>
      </c>
      <c r="D154" s="209" t="s">
        <v>296</v>
      </c>
      <c r="E154" s="210" t="s">
        <v>1820</v>
      </c>
      <c r="F154" s="211" t="s">
        <v>1821</v>
      </c>
      <c r="G154" s="212" t="s">
        <v>299</v>
      </c>
      <c r="H154" s="213">
        <v>34.5</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396</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396</v>
      </c>
      <c r="BM154" s="220" t="s">
        <v>353</v>
      </c>
    </row>
    <row r="155" spans="1:65" s="2" customFormat="1" x14ac:dyDescent="0.2">
      <c r="A155" s="35"/>
      <c r="B155" s="36"/>
      <c r="C155" s="37"/>
      <c r="D155" s="222" t="s">
        <v>303</v>
      </c>
      <c r="E155" s="37"/>
      <c r="F155" s="223" t="s">
        <v>1821</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8.8" x14ac:dyDescent="0.2">
      <c r="A156" s="35"/>
      <c r="B156" s="36"/>
      <c r="C156" s="37"/>
      <c r="D156" s="222" t="s">
        <v>305</v>
      </c>
      <c r="E156" s="37"/>
      <c r="F156" s="226" t="s">
        <v>1815</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13" customFormat="1" x14ac:dyDescent="0.2">
      <c r="B157" s="227"/>
      <c r="C157" s="228"/>
      <c r="D157" s="222" t="s">
        <v>307</v>
      </c>
      <c r="E157" s="229" t="s">
        <v>1</v>
      </c>
      <c r="F157" s="230" t="s">
        <v>1822</v>
      </c>
      <c r="G157" s="228"/>
      <c r="H157" s="229" t="s">
        <v>1</v>
      </c>
      <c r="I157" s="231"/>
      <c r="J157" s="228"/>
      <c r="K157" s="228"/>
      <c r="L157" s="232"/>
      <c r="M157" s="233"/>
      <c r="N157" s="234"/>
      <c r="O157" s="234"/>
      <c r="P157" s="234"/>
      <c r="Q157" s="234"/>
      <c r="R157" s="234"/>
      <c r="S157" s="234"/>
      <c r="T157" s="235"/>
      <c r="AT157" s="236" t="s">
        <v>307</v>
      </c>
      <c r="AU157" s="236" t="s">
        <v>83</v>
      </c>
      <c r="AV157" s="13" t="s">
        <v>81</v>
      </c>
      <c r="AW157" s="13" t="s">
        <v>32</v>
      </c>
      <c r="AX157" s="13" t="s">
        <v>75</v>
      </c>
      <c r="AY157" s="236" t="s">
        <v>294</v>
      </c>
    </row>
    <row r="158" spans="1:65" s="14" customFormat="1" x14ac:dyDescent="0.2">
      <c r="B158" s="237"/>
      <c r="C158" s="238"/>
      <c r="D158" s="222" t="s">
        <v>307</v>
      </c>
      <c r="E158" s="239" t="s">
        <v>1</v>
      </c>
      <c r="F158" s="240" t="s">
        <v>1823</v>
      </c>
      <c r="G158" s="238"/>
      <c r="H158" s="241">
        <v>34.5</v>
      </c>
      <c r="I158" s="242"/>
      <c r="J158" s="238"/>
      <c r="K158" s="238"/>
      <c r="L158" s="243"/>
      <c r="M158" s="244"/>
      <c r="N158" s="245"/>
      <c r="O158" s="245"/>
      <c r="P158" s="245"/>
      <c r="Q158" s="245"/>
      <c r="R158" s="245"/>
      <c r="S158" s="245"/>
      <c r="T158" s="246"/>
      <c r="AT158" s="247" t="s">
        <v>307</v>
      </c>
      <c r="AU158" s="247" t="s">
        <v>83</v>
      </c>
      <c r="AV158" s="14" t="s">
        <v>83</v>
      </c>
      <c r="AW158" s="14" t="s">
        <v>32</v>
      </c>
      <c r="AX158" s="14" t="s">
        <v>81</v>
      </c>
      <c r="AY158" s="247" t="s">
        <v>294</v>
      </c>
    </row>
    <row r="159" spans="1:65" s="2" customFormat="1" ht="16.5" customHeight="1" x14ac:dyDescent="0.2">
      <c r="A159" s="35"/>
      <c r="B159" s="36"/>
      <c r="C159" s="209" t="s">
        <v>328</v>
      </c>
      <c r="D159" s="209" t="s">
        <v>296</v>
      </c>
      <c r="E159" s="210" t="s">
        <v>1824</v>
      </c>
      <c r="F159" s="211" t="s">
        <v>1825</v>
      </c>
      <c r="G159" s="212" t="s">
        <v>386</v>
      </c>
      <c r="H159" s="213">
        <v>1.1000000000000001</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396</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396</v>
      </c>
      <c r="BM159" s="220" t="s">
        <v>371</v>
      </c>
    </row>
    <row r="160" spans="1:65" s="2" customFormat="1" x14ac:dyDescent="0.2">
      <c r="A160" s="35"/>
      <c r="B160" s="36"/>
      <c r="C160" s="37"/>
      <c r="D160" s="222" t="s">
        <v>303</v>
      </c>
      <c r="E160" s="37"/>
      <c r="F160" s="223" t="s">
        <v>1825</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28.8" x14ac:dyDescent="0.2">
      <c r="A161" s="35"/>
      <c r="B161" s="36"/>
      <c r="C161" s="37"/>
      <c r="D161" s="222" t="s">
        <v>305</v>
      </c>
      <c r="E161" s="37"/>
      <c r="F161" s="226" t="s">
        <v>1815</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83</v>
      </c>
    </row>
    <row r="162" spans="1:65" s="13" customFormat="1" x14ac:dyDescent="0.2">
      <c r="B162" s="227"/>
      <c r="C162" s="228"/>
      <c r="D162" s="222" t="s">
        <v>307</v>
      </c>
      <c r="E162" s="229" t="s">
        <v>1</v>
      </c>
      <c r="F162" s="230" t="s">
        <v>1826</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1827</v>
      </c>
      <c r="G163" s="238"/>
      <c r="H163" s="241">
        <v>1.1000000000000001</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35.4" customHeight="1" x14ac:dyDescent="0.2">
      <c r="A164" s="35"/>
      <c r="B164" s="36"/>
      <c r="C164" s="209" t="s">
        <v>333</v>
      </c>
      <c r="D164" s="209" t="s">
        <v>296</v>
      </c>
      <c r="E164" s="210" t="s">
        <v>1828</v>
      </c>
      <c r="F164" s="211" t="s">
        <v>1829</v>
      </c>
      <c r="G164" s="212" t="s">
        <v>299</v>
      </c>
      <c r="H164" s="213">
        <v>1.1000000000000001</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396</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396</v>
      </c>
      <c r="BM164" s="220" t="s">
        <v>383</v>
      </c>
    </row>
    <row r="165" spans="1:65" s="2" customFormat="1" ht="19.2" x14ac:dyDescent="0.2">
      <c r="A165" s="35"/>
      <c r="B165" s="36"/>
      <c r="C165" s="37"/>
      <c r="D165" s="222" t="s">
        <v>303</v>
      </c>
      <c r="E165" s="37"/>
      <c r="F165" s="223" t="s">
        <v>1829</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8.8" x14ac:dyDescent="0.2">
      <c r="A166" s="35"/>
      <c r="B166" s="36"/>
      <c r="C166" s="37"/>
      <c r="D166" s="222" t="s">
        <v>305</v>
      </c>
      <c r="E166" s="37"/>
      <c r="F166" s="226" t="s">
        <v>1815</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4" customFormat="1" x14ac:dyDescent="0.2">
      <c r="B167" s="237"/>
      <c r="C167" s="238"/>
      <c r="D167" s="222" t="s">
        <v>307</v>
      </c>
      <c r="E167" s="239" t="s">
        <v>1</v>
      </c>
      <c r="F167" s="240" t="s">
        <v>1830</v>
      </c>
      <c r="G167" s="238"/>
      <c r="H167" s="241">
        <v>1.1000000000000001</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48" customHeight="1" x14ac:dyDescent="0.2">
      <c r="A168" s="35"/>
      <c r="B168" s="36"/>
      <c r="C168" s="209" t="s">
        <v>340</v>
      </c>
      <c r="D168" s="209" t="s">
        <v>296</v>
      </c>
      <c r="E168" s="210" t="s">
        <v>1831</v>
      </c>
      <c r="F168" s="211" t="s">
        <v>1832</v>
      </c>
      <c r="G168" s="212" t="s">
        <v>386</v>
      </c>
      <c r="H168" s="213">
        <v>20</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396</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396</v>
      </c>
      <c r="BM168" s="220" t="s">
        <v>396</v>
      </c>
    </row>
    <row r="169" spans="1:65" s="2" customFormat="1" ht="28.8" x14ac:dyDescent="0.2">
      <c r="A169" s="35"/>
      <c r="B169" s="36"/>
      <c r="C169" s="37"/>
      <c r="D169" s="222" t="s">
        <v>303</v>
      </c>
      <c r="E169" s="37"/>
      <c r="F169" s="223" t="s">
        <v>1832</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28.8" x14ac:dyDescent="0.2">
      <c r="A170" s="35"/>
      <c r="B170" s="36"/>
      <c r="C170" s="37"/>
      <c r="D170" s="222" t="s">
        <v>305</v>
      </c>
      <c r="E170" s="37"/>
      <c r="F170" s="226" t="s">
        <v>1815</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3" customFormat="1" x14ac:dyDescent="0.2">
      <c r="B171" s="227"/>
      <c r="C171" s="228"/>
      <c r="D171" s="222" t="s">
        <v>307</v>
      </c>
      <c r="E171" s="229" t="s">
        <v>1</v>
      </c>
      <c r="F171" s="230" t="s">
        <v>1833</v>
      </c>
      <c r="G171" s="228"/>
      <c r="H171" s="229" t="s">
        <v>1</v>
      </c>
      <c r="I171" s="231"/>
      <c r="J171" s="228"/>
      <c r="K171" s="228"/>
      <c r="L171" s="232"/>
      <c r="M171" s="233"/>
      <c r="N171" s="234"/>
      <c r="O171" s="234"/>
      <c r="P171" s="234"/>
      <c r="Q171" s="234"/>
      <c r="R171" s="234"/>
      <c r="S171" s="234"/>
      <c r="T171" s="235"/>
      <c r="AT171" s="236" t="s">
        <v>307</v>
      </c>
      <c r="AU171" s="236" t="s">
        <v>83</v>
      </c>
      <c r="AV171" s="13" t="s">
        <v>81</v>
      </c>
      <c r="AW171" s="13" t="s">
        <v>32</v>
      </c>
      <c r="AX171" s="13" t="s">
        <v>75</v>
      </c>
      <c r="AY171" s="236" t="s">
        <v>294</v>
      </c>
    </row>
    <row r="172" spans="1:65" s="14" customFormat="1" x14ac:dyDescent="0.2">
      <c r="B172" s="237"/>
      <c r="C172" s="238"/>
      <c r="D172" s="222" t="s">
        <v>307</v>
      </c>
      <c r="E172" s="239" t="s">
        <v>1</v>
      </c>
      <c r="F172" s="240" t="s">
        <v>421</v>
      </c>
      <c r="G172" s="238"/>
      <c r="H172" s="241">
        <v>20</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48" customHeight="1" x14ac:dyDescent="0.2">
      <c r="A173" s="35"/>
      <c r="B173" s="36"/>
      <c r="C173" s="209" t="s">
        <v>346</v>
      </c>
      <c r="D173" s="209" t="s">
        <v>296</v>
      </c>
      <c r="E173" s="210" t="s">
        <v>1834</v>
      </c>
      <c r="F173" s="211" t="s">
        <v>1835</v>
      </c>
      <c r="G173" s="212" t="s">
        <v>386</v>
      </c>
      <c r="H173" s="213">
        <v>30</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396</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396</v>
      </c>
      <c r="BM173" s="220" t="s">
        <v>408</v>
      </c>
    </row>
    <row r="174" spans="1:65" s="2" customFormat="1" ht="28.8" x14ac:dyDescent="0.2">
      <c r="A174" s="35"/>
      <c r="B174" s="36"/>
      <c r="C174" s="37"/>
      <c r="D174" s="222" t="s">
        <v>303</v>
      </c>
      <c r="E174" s="37"/>
      <c r="F174" s="223" t="s">
        <v>1835</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28.8" x14ac:dyDescent="0.2">
      <c r="A175" s="35"/>
      <c r="B175" s="36"/>
      <c r="C175" s="37"/>
      <c r="D175" s="222" t="s">
        <v>305</v>
      </c>
      <c r="E175" s="37"/>
      <c r="F175" s="226" t="s">
        <v>1815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3" customFormat="1" x14ac:dyDescent="0.2">
      <c r="B176" s="227"/>
      <c r="C176" s="228"/>
      <c r="D176" s="222" t="s">
        <v>307</v>
      </c>
      <c r="E176" s="229" t="s">
        <v>1</v>
      </c>
      <c r="F176" s="230" t="s">
        <v>1836</v>
      </c>
      <c r="G176" s="228"/>
      <c r="H176" s="229" t="s">
        <v>1</v>
      </c>
      <c r="I176" s="231"/>
      <c r="J176" s="228"/>
      <c r="K176" s="228"/>
      <c r="L176" s="232"/>
      <c r="M176" s="233"/>
      <c r="N176" s="234"/>
      <c r="O176" s="234"/>
      <c r="P176" s="234"/>
      <c r="Q176" s="234"/>
      <c r="R176" s="234"/>
      <c r="S176" s="234"/>
      <c r="T176" s="235"/>
      <c r="AT176" s="236" t="s">
        <v>307</v>
      </c>
      <c r="AU176" s="236" t="s">
        <v>83</v>
      </c>
      <c r="AV176" s="13" t="s">
        <v>81</v>
      </c>
      <c r="AW176" s="13" t="s">
        <v>32</v>
      </c>
      <c r="AX176" s="13" t="s">
        <v>75</v>
      </c>
      <c r="AY176" s="236" t="s">
        <v>294</v>
      </c>
    </row>
    <row r="177" spans="1:65" s="14" customFormat="1" x14ac:dyDescent="0.2">
      <c r="B177" s="237"/>
      <c r="C177" s="238"/>
      <c r="D177" s="222" t="s">
        <v>307</v>
      </c>
      <c r="E177" s="239" t="s">
        <v>1</v>
      </c>
      <c r="F177" s="240" t="s">
        <v>490</v>
      </c>
      <c r="G177" s="238"/>
      <c r="H177" s="241">
        <v>30</v>
      </c>
      <c r="I177" s="242"/>
      <c r="J177" s="238"/>
      <c r="K177" s="238"/>
      <c r="L177" s="243"/>
      <c r="M177" s="244"/>
      <c r="N177" s="245"/>
      <c r="O177" s="245"/>
      <c r="P177" s="245"/>
      <c r="Q177" s="245"/>
      <c r="R177" s="245"/>
      <c r="S177" s="245"/>
      <c r="T177" s="246"/>
      <c r="AT177" s="247" t="s">
        <v>307</v>
      </c>
      <c r="AU177" s="247" t="s">
        <v>83</v>
      </c>
      <c r="AV177" s="14" t="s">
        <v>83</v>
      </c>
      <c r="AW177" s="14" t="s">
        <v>32</v>
      </c>
      <c r="AX177" s="14" t="s">
        <v>81</v>
      </c>
      <c r="AY177" s="247" t="s">
        <v>294</v>
      </c>
    </row>
    <row r="178" spans="1:65" s="2" customFormat="1" ht="24" customHeight="1" x14ac:dyDescent="0.2">
      <c r="A178" s="35"/>
      <c r="B178" s="36"/>
      <c r="C178" s="209" t="s">
        <v>353</v>
      </c>
      <c r="D178" s="209" t="s">
        <v>296</v>
      </c>
      <c r="E178" s="210" t="s">
        <v>1837</v>
      </c>
      <c r="F178" s="211" t="s">
        <v>1838</v>
      </c>
      <c r="G178" s="212" t="s">
        <v>386</v>
      </c>
      <c r="H178" s="213">
        <v>36</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396</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396</v>
      </c>
      <c r="BM178" s="220" t="s">
        <v>421</v>
      </c>
    </row>
    <row r="179" spans="1:65" s="2" customFormat="1" ht="19.2" x14ac:dyDescent="0.2">
      <c r="A179" s="35"/>
      <c r="B179" s="36"/>
      <c r="C179" s="37"/>
      <c r="D179" s="222" t="s">
        <v>303</v>
      </c>
      <c r="E179" s="37"/>
      <c r="F179" s="223" t="s">
        <v>1838</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28.8" x14ac:dyDescent="0.2">
      <c r="A180" s="35"/>
      <c r="B180" s="36"/>
      <c r="C180" s="37"/>
      <c r="D180" s="222" t="s">
        <v>305</v>
      </c>
      <c r="E180" s="37"/>
      <c r="F180" s="226" t="s">
        <v>1815</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305</v>
      </c>
      <c r="AU180" s="18" t="s">
        <v>83</v>
      </c>
    </row>
    <row r="181" spans="1:65" s="13" customFormat="1" x14ac:dyDescent="0.2">
      <c r="B181" s="227"/>
      <c r="C181" s="228"/>
      <c r="D181" s="222" t="s">
        <v>307</v>
      </c>
      <c r="E181" s="229" t="s">
        <v>1</v>
      </c>
      <c r="F181" s="230" t="s">
        <v>1839</v>
      </c>
      <c r="G181" s="228"/>
      <c r="H181" s="229" t="s">
        <v>1</v>
      </c>
      <c r="I181" s="231"/>
      <c r="J181" s="228"/>
      <c r="K181" s="228"/>
      <c r="L181" s="232"/>
      <c r="M181" s="233"/>
      <c r="N181" s="234"/>
      <c r="O181" s="234"/>
      <c r="P181" s="234"/>
      <c r="Q181" s="234"/>
      <c r="R181" s="234"/>
      <c r="S181" s="234"/>
      <c r="T181" s="235"/>
      <c r="AT181" s="236" t="s">
        <v>307</v>
      </c>
      <c r="AU181" s="236" t="s">
        <v>83</v>
      </c>
      <c r="AV181" s="13" t="s">
        <v>81</v>
      </c>
      <c r="AW181" s="13" t="s">
        <v>32</v>
      </c>
      <c r="AX181" s="13" t="s">
        <v>75</v>
      </c>
      <c r="AY181" s="236" t="s">
        <v>294</v>
      </c>
    </row>
    <row r="182" spans="1:65" s="14" customFormat="1" x14ac:dyDescent="0.2">
      <c r="B182" s="237"/>
      <c r="C182" s="238"/>
      <c r="D182" s="222" t="s">
        <v>307</v>
      </c>
      <c r="E182" s="239" t="s">
        <v>1</v>
      </c>
      <c r="F182" s="240" t="s">
        <v>526</v>
      </c>
      <c r="G182" s="238"/>
      <c r="H182" s="241">
        <v>36</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16.5" customHeight="1" x14ac:dyDescent="0.2">
      <c r="A183" s="35"/>
      <c r="B183" s="36"/>
      <c r="C183" s="209" t="s">
        <v>365</v>
      </c>
      <c r="D183" s="209" t="s">
        <v>296</v>
      </c>
      <c r="E183" s="210" t="s">
        <v>1840</v>
      </c>
      <c r="F183" s="211" t="s">
        <v>1841</v>
      </c>
      <c r="G183" s="212" t="s">
        <v>299</v>
      </c>
      <c r="H183" s="213">
        <v>34.5</v>
      </c>
      <c r="I183" s="214"/>
      <c r="J183" s="215">
        <f>ROUND(I183*H183,2)</f>
        <v>0</v>
      </c>
      <c r="K183" s="211" t="s">
        <v>1</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396</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396</v>
      </c>
      <c r="BM183" s="220" t="s">
        <v>434</v>
      </c>
    </row>
    <row r="184" spans="1:65" s="2" customFormat="1" x14ac:dyDescent="0.2">
      <c r="A184" s="35"/>
      <c r="B184" s="36"/>
      <c r="C184" s="37"/>
      <c r="D184" s="222" t="s">
        <v>303</v>
      </c>
      <c r="E184" s="37"/>
      <c r="F184" s="223" t="s">
        <v>1841</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28.8" x14ac:dyDescent="0.2">
      <c r="A185" s="35"/>
      <c r="B185" s="36"/>
      <c r="C185" s="37"/>
      <c r="D185" s="222" t="s">
        <v>305</v>
      </c>
      <c r="E185" s="37"/>
      <c r="F185" s="226" t="s">
        <v>1815</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14" customFormat="1" x14ac:dyDescent="0.2">
      <c r="B186" s="237"/>
      <c r="C186" s="238"/>
      <c r="D186" s="222" t="s">
        <v>307</v>
      </c>
      <c r="E186" s="239" t="s">
        <v>1</v>
      </c>
      <c r="F186" s="240" t="s">
        <v>1842</v>
      </c>
      <c r="G186" s="238"/>
      <c r="H186" s="241">
        <v>34.5</v>
      </c>
      <c r="I186" s="242"/>
      <c r="J186" s="238"/>
      <c r="K186" s="238"/>
      <c r="L186" s="243"/>
      <c r="M186" s="244"/>
      <c r="N186" s="245"/>
      <c r="O186" s="245"/>
      <c r="P186" s="245"/>
      <c r="Q186" s="245"/>
      <c r="R186" s="245"/>
      <c r="S186" s="245"/>
      <c r="T186" s="246"/>
      <c r="AT186" s="247" t="s">
        <v>307</v>
      </c>
      <c r="AU186" s="247" t="s">
        <v>83</v>
      </c>
      <c r="AV186" s="14" t="s">
        <v>83</v>
      </c>
      <c r="AW186" s="14" t="s">
        <v>32</v>
      </c>
      <c r="AX186" s="14" t="s">
        <v>81</v>
      </c>
      <c r="AY186" s="247" t="s">
        <v>294</v>
      </c>
    </row>
    <row r="187" spans="1:65" s="2" customFormat="1" ht="24" customHeight="1" x14ac:dyDescent="0.2">
      <c r="A187" s="35"/>
      <c r="B187" s="36"/>
      <c r="C187" s="209" t="s">
        <v>371</v>
      </c>
      <c r="D187" s="209" t="s">
        <v>296</v>
      </c>
      <c r="E187" s="210" t="s">
        <v>1843</v>
      </c>
      <c r="F187" s="211" t="s">
        <v>1844</v>
      </c>
      <c r="G187" s="212" t="s">
        <v>412</v>
      </c>
      <c r="H187" s="213">
        <v>8.5000000000000006E-2</v>
      </c>
      <c r="I187" s="214"/>
      <c r="J187" s="215">
        <f>ROUND(I187*H187,2)</f>
        <v>0</v>
      </c>
      <c r="K187" s="211" t="s">
        <v>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396</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396</v>
      </c>
      <c r="BM187" s="220" t="s">
        <v>447</v>
      </c>
    </row>
    <row r="188" spans="1:65" s="2" customFormat="1" x14ac:dyDescent="0.2">
      <c r="A188" s="35"/>
      <c r="B188" s="36"/>
      <c r="C188" s="37"/>
      <c r="D188" s="222" t="s">
        <v>303</v>
      </c>
      <c r="E188" s="37"/>
      <c r="F188" s="223" t="s">
        <v>1844</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12" customFormat="1" ht="22.95" customHeight="1" x14ac:dyDescent="0.25">
      <c r="B189" s="193"/>
      <c r="C189" s="194"/>
      <c r="D189" s="195" t="s">
        <v>74</v>
      </c>
      <c r="E189" s="207" t="s">
        <v>1845</v>
      </c>
      <c r="F189" s="207" t="s">
        <v>1846</v>
      </c>
      <c r="G189" s="194"/>
      <c r="H189" s="194"/>
      <c r="I189" s="197"/>
      <c r="J189" s="208">
        <f>BK189</f>
        <v>0</v>
      </c>
      <c r="K189" s="194"/>
      <c r="L189" s="199"/>
      <c r="M189" s="200"/>
      <c r="N189" s="201"/>
      <c r="O189" s="201"/>
      <c r="P189" s="202">
        <f>SUM(P190:P234)</f>
        <v>0</v>
      </c>
      <c r="Q189" s="201"/>
      <c r="R189" s="202">
        <f>SUM(R190:R234)</f>
        <v>0</v>
      </c>
      <c r="S189" s="201"/>
      <c r="T189" s="203">
        <f>SUM(T190:T234)</f>
        <v>0</v>
      </c>
      <c r="AR189" s="204" t="s">
        <v>83</v>
      </c>
      <c r="AT189" s="205" t="s">
        <v>74</v>
      </c>
      <c r="AU189" s="205" t="s">
        <v>81</v>
      </c>
      <c r="AY189" s="204" t="s">
        <v>294</v>
      </c>
      <c r="BK189" s="206">
        <f>SUM(BK190:BK234)</f>
        <v>0</v>
      </c>
    </row>
    <row r="190" spans="1:65" s="2" customFormat="1" ht="24" customHeight="1" x14ac:dyDescent="0.2">
      <c r="A190" s="35"/>
      <c r="B190" s="36"/>
      <c r="C190" s="209" t="s">
        <v>377</v>
      </c>
      <c r="D190" s="209" t="s">
        <v>296</v>
      </c>
      <c r="E190" s="210" t="s">
        <v>1847</v>
      </c>
      <c r="F190" s="211" t="s">
        <v>1848</v>
      </c>
      <c r="G190" s="212" t="s">
        <v>386</v>
      </c>
      <c r="H190" s="213">
        <v>126</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396</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396</v>
      </c>
      <c r="BM190" s="220" t="s">
        <v>463</v>
      </c>
    </row>
    <row r="191" spans="1:65" s="2" customFormat="1" ht="19.2" x14ac:dyDescent="0.2">
      <c r="A191" s="35"/>
      <c r="B191" s="36"/>
      <c r="C191" s="37"/>
      <c r="D191" s="222" t="s">
        <v>303</v>
      </c>
      <c r="E191" s="37"/>
      <c r="F191" s="223" t="s">
        <v>1848</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4" customHeight="1" x14ac:dyDescent="0.2">
      <c r="A192" s="35"/>
      <c r="B192" s="36"/>
      <c r="C192" s="209" t="s">
        <v>383</v>
      </c>
      <c r="D192" s="209" t="s">
        <v>296</v>
      </c>
      <c r="E192" s="210" t="s">
        <v>1849</v>
      </c>
      <c r="F192" s="211" t="s">
        <v>1850</v>
      </c>
      <c r="G192" s="212" t="s">
        <v>386</v>
      </c>
      <c r="H192" s="213">
        <v>84</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396</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396</v>
      </c>
      <c r="BM192" s="220" t="s">
        <v>478</v>
      </c>
    </row>
    <row r="193" spans="1:65" s="2" customFormat="1" ht="19.2" x14ac:dyDescent="0.2">
      <c r="A193" s="35"/>
      <c r="B193" s="36"/>
      <c r="C193" s="37"/>
      <c r="D193" s="222" t="s">
        <v>303</v>
      </c>
      <c r="E193" s="37"/>
      <c r="F193" s="223" t="s">
        <v>1850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4" customHeight="1" x14ac:dyDescent="0.2">
      <c r="A194" s="35"/>
      <c r="B194" s="36"/>
      <c r="C194" s="209" t="s">
        <v>8</v>
      </c>
      <c r="D194" s="209" t="s">
        <v>296</v>
      </c>
      <c r="E194" s="210" t="s">
        <v>1851</v>
      </c>
      <c r="F194" s="211" t="s">
        <v>1852</v>
      </c>
      <c r="G194" s="212" t="s">
        <v>386</v>
      </c>
      <c r="H194" s="213">
        <v>30</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396</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396</v>
      </c>
      <c r="BM194" s="220" t="s">
        <v>490</v>
      </c>
    </row>
    <row r="195" spans="1:65" s="2" customFormat="1" ht="19.2" x14ac:dyDescent="0.2">
      <c r="A195" s="35"/>
      <c r="B195" s="36"/>
      <c r="C195" s="37"/>
      <c r="D195" s="222" t="s">
        <v>303</v>
      </c>
      <c r="E195" s="37"/>
      <c r="F195" s="223" t="s">
        <v>1852</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24" customHeight="1" x14ac:dyDescent="0.2">
      <c r="A196" s="35"/>
      <c r="B196" s="36"/>
      <c r="C196" s="209" t="s">
        <v>396</v>
      </c>
      <c r="D196" s="209" t="s">
        <v>296</v>
      </c>
      <c r="E196" s="210" t="s">
        <v>1853</v>
      </c>
      <c r="F196" s="211" t="s">
        <v>1854</v>
      </c>
      <c r="G196" s="212" t="s">
        <v>386</v>
      </c>
      <c r="H196" s="213">
        <v>30</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396</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396</v>
      </c>
      <c r="BM196" s="220" t="s">
        <v>502</v>
      </c>
    </row>
    <row r="197" spans="1:65" s="2" customFormat="1" ht="19.2" x14ac:dyDescent="0.2">
      <c r="A197" s="35"/>
      <c r="B197" s="36"/>
      <c r="C197" s="37"/>
      <c r="D197" s="222" t="s">
        <v>303</v>
      </c>
      <c r="E197" s="37"/>
      <c r="F197" s="223" t="s">
        <v>1854</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24" customHeight="1" x14ac:dyDescent="0.2">
      <c r="A198" s="35"/>
      <c r="B198" s="36"/>
      <c r="C198" s="209" t="s">
        <v>402</v>
      </c>
      <c r="D198" s="209" t="s">
        <v>296</v>
      </c>
      <c r="E198" s="210" t="s">
        <v>1855</v>
      </c>
      <c r="F198" s="211" t="s">
        <v>1856</v>
      </c>
      <c r="G198" s="212" t="s">
        <v>386</v>
      </c>
      <c r="H198" s="213">
        <v>36</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396</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396</v>
      </c>
      <c r="BM198" s="220" t="s">
        <v>515</v>
      </c>
    </row>
    <row r="199" spans="1:65" s="2" customFormat="1" ht="19.2" x14ac:dyDescent="0.2">
      <c r="A199" s="35"/>
      <c r="B199" s="36"/>
      <c r="C199" s="37"/>
      <c r="D199" s="222" t="s">
        <v>303</v>
      </c>
      <c r="E199" s="37"/>
      <c r="F199" s="223" t="s">
        <v>1856</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36" customHeight="1" x14ac:dyDescent="0.2">
      <c r="A200" s="35"/>
      <c r="B200" s="36"/>
      <c r="C200" s="209" t="s">
        <v>408</v>
      </c>
      <c r="D200" s="209" t="s">
        <v>296</v>
      </c>
      <c r="E200" s="210" t="s">
        <v>1857</v>
      </c>
      <c r="F200" s="211" t="s">
        <v>1858</v>
      </c>
      <c r="G200" s="212" t="s">
        <v>386</v>
      </c>
      <c r="H200" s="213">
        <v>60</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396</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396</v>
      </c>
      <c r="BM200" s="220" t="s">
        <v>526</v>
      </c>
    </row>
    <row r="201" spans="1:65" s="2" customFormat="1" ht="19.2" x14ac:dyDescent="0.2">
      <c r="A201" s="35"/>
      <c r="B201" s="36"/>
      <c r="C201" s="37"/>
      <c r="D201" s="222" t="s">
        <v>303</v>
      </c>
      <c r="E201" s="37"/>
      <c r="F201" s="223" t="s">
        <v>1858</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9.2" x14ac:dyDescent="0.2">
      <c r="A202" s="35"/>
      <c r="B202" s="36"/>
      <c r="C202" s="37"/>
      <c r="D202" s="222" t="s">
        <v>305</v>
      </c>
      <c r="E202" s="37"/>
      <c r="F202" s="226" t="s">
        <v>1859</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305</v>
      </c>
      <c r="AU202" s="18" t="s">
        <v>83</v>
      </c>
    </row>
    <row r="203" spans="1:65" s="2" customFormat="1" ht="36" customHeight="1" x14ac:dyDescent="0.2">
      <c r="A203" s="35"/>
      <c r="B203" s="36"/>
      <c r="C203" s="209" t="s">
        <v>415</v>
      </c>
      <c r="D203" s="209" t="s">
        <v>296</v>
      </c>
      <c r="E203" s="210" t="s">
        <v>1860</v>
      </c>
      <c r="F203" s="211" t="s">
        <v>1861</v>
      </c>
      <c r="G203" s="212" t="s">
        <v>386</v>
      </c>
      <c r="H203" s="213">
        <v>1</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396</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396</v>
      </c>
      <c r="BM203" s="220" t="s">
        <v>538</v>
      </c>
    </row>
    <row r="204" spans="1:65" s="2" customFormat="1" ht="19.2" x14ac:dyDescent="0.2">
      <c r="A204" s="35"/>
      <c r="B204" s="36"/>
      <c r="C204" s="37"/>
      <c r="D204" s="222" t="s">
        <v>303</v>
      </c>
      <c r="E204" s="37"/>
      <c r="F204" s="223" t="s">
        <v>1861</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19.2" x14ac:dyDescent="0.2">
      <c r="A205" s="35"/>
      <c r="B205" s="36"/>
      <c r="C205" s="37"/>
      <c r="D205" s="222" t="s">
        <v>305</v>
      </c>
      <c r="E205" s="37"/>
      <c r="F205" s="226" t="s">
        <v>1859</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305</v>
      </c>
      <c r="AU205" s="18" t="s">
        <v>83</v>
      </c>
    </row>
    <row r="206" spans="1:65" s="2" customFormat="1" ht="36" customHeight="1" x14ac:dyDescent="0.2">
      <c r="A206" s="35"/>
      <c r="B206" s="36"/>
      <c r="C206" s="209" t="s">
        <v>421</v>
      </c>
      <c r="D206" s="209" t="s">
        <v>296</v>
      </c>
      <c r="E206" s="210" t="s">
        <v>1862</v>
      </c>
      <c r="F206" s="211" t="s">
        <v>1863</v>
      </c>
      <c r="G206" s="212" t="s">
        <v>673</v>
      </c>
      <c r="H206" s="213">
        <v>4</v>
      </c>
      <c r="I206" s="214"/>
      <c r="J206" s="215">
        <f>ROUND(I206*H206,2)</f>
        <v>0</v>
      </c>
      <c r="K206" s="211" t="s">
        <v>1</v>
      </c>
      <c r="L206" s="40"/>
      <c r="M206" s="216" t="s">
        <v>1</v>
      </c>
      <c r="N206" s="217"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396</v>
      </c>
      <c r="AT206" s="220" t="s">
        <v>296</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396</v>
      </c>
      <c r="BM206" s="220" t="s">
        <v>549</v>
      </c>
    </row>
    <row r="207" spans="1:65" s="2" customFormat="1" ht="19.2" x14ac:dyDescent="0.2">
      <c r="A207" s="35"/>
      <c r="B207" s="36"/>
      <c r="C207" s="37"/>
      <c r="D207" s="222" t="s">
        <v>303</v>
      </c>
      <c r="E207" s="37"/>
      <c r="F207" s="223" t="s">
        <v>1863</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24" customHeight="1" x14ac:dyDescent="0.2">
      <c r="A208" s="35"/>
      <c r="B208" s="36"/>
      <c r="C208" s="209" t="s">
        <v>7</v>
      </c>
      <c r="D208" s="209" t="s">
        <v>296</v>
      </c>
      <c r="E208" s="210" t="s">
        <v>1864</v>
      </c>
      <c r="F208" s="211" t="s">
        <v>1865</v>
      </c>
      <c r="G208" s="212" t="s">
        <v>386</v>
      </c>
      <c r="H208" s="213">
        <v>270</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396</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396</v>
      </c>
      <c r="BM208" s="220" t="s">
        <v>564</v>
      </c>
    </row>
    <row r="209" spans="1:65" s="2" customFormat="1" ht="19.2" x14ac:dyDescent="0.2">
      <c r="A209" s="35"/>
      <c r="B209" s="36"/>
      <c r="C209" s="37"/>
      <c r="D209" s="222" t="s">
        <v>303</v>
      </c>
      <c r="E209" s="37"/>
      <c r="F209" s="223" t="s">
        <v>1865</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48" x14ac:dyDescent="0.2">
      <c r="A210" s="35"/>
      <c r="B210" s="36"/>
      <c r="C210" s="37"/>
      <c r="D210" s="222" t="s">
        <v>305</v>
      </c>
      <c r="E210" s="37"/>
      <c r="F210" s="226" t="s">
        <v>1866</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3" customFormat="1" x14ac:dyDescent="0.2">
      <c r="B211" s="227"/>
      <c r="C211" s="228"/>
      <c r="D211" s="222" t="s">
        <v>307</v>
      </c>
      <c r="E211" s="229" t="s">
        <v>1</v>
      </c>
      <c r="F211" s="230" t="s">
        <v>1867</v>
      </c>
      <c r="G211" s="228"/>
      <c r="H211" s="229" t="s">
        <v>1</v>
      </c>
      <c r="I211" s="231"/>
      <c r="J211" s="228"/>
      <c r="K211" s="228"/>
      <c r="L211" s="232"/>
      <c r="M211" s="233"/>
      <c r="N211" s="234"/>
      <c r="O211" s="234"/>
      <c r="P211" s="234"/>
      <c r="Q211" s="234"/>
      <c r="R211" s="234"/>
      <c r="S211" s="234"/>
      <c r="T211" s="235"/>
      <c r="AT211" s="236" t="s">
        <v>307</v>
      </c>
      <c r="AU211" s="236" t="s">
        <v>83</v>
      </c>
      <c r="AV211" s="13" t="s">
        <v>81</v>
      </c>
      <c r="AW211" s="13" t="s">
        <v>32</v>
      </c>
      <c r="AX211" s="13" t="s">
        <v>75</v>
      </c>
      <c r="AY211" s="236" t="s">
        <v>294</v>
      </c>
    </row>
    <row r="212" spans="1:65" s="13" customFormat="1" x14ac:dyDescent="0.2">
      <c r="B212" s="227"/>
      <c r="C212" s="228"/>
      <c r="D212" s="222" t="s">
        <v>307</v>
      </c>
      <c r="E212" s="229" t="s">
        <v>1</v>
      </c>
      <c r="F212" s="230" t="s">
        <v>1868</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1:65" s="13" customFormat="1" x14ac:dyDescent="0.2">
      <c r="B213" s="227"/>
      <c r="C213" s="228"/>
      <c r="D213" s="222" t="s">
        <v>307</v>
      </c>
      <c r="E213" s="229" t="s">
        <v>1</v>
      </c>
      <c r="F213" s="230" t="s">
        <v>1869</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3" customFormat="1" x14ac:dyDescent="0.2">
      <c r="B214" s="227"/>
      <c r="C214" s="228"/>
      <c r="D214" s="222" t="s">
        <v>307</v>
      </c>
      <c r="E214" s="229" t="s">
        <v>1</v>
      </c>
      <c r="F214" s="230" t="s">
        <v>1836</v>
      </c>
      <c r="G214" s="228"/>
      <c r="H214" s="229" t="s">
        <v>1</v>
      </c>
      <c r="I214" s="231"/>
      <c r="J214" s="228"/>
      <c r="K214" s="228"/>
      <c r="L214" s="232"/>
      <c r="M214" s="233"/>
      <c r="N214" s="234"/>
      <c r="O214" s="234"/>
      <c r="P214" s="234"/>
      <c r="Q214" s="234"/>
      <c r="R214" s="234"/>
      <c r="S214" s="234"/>
      <c r="T214" s="235"/>
      <c r="AT214" s="236" t="s">
        <v>307</v>
      </c>
      <c r="AU214" s="236" t="s">
        <v>83</v>
      </c>
      <c r="AV214" s="13" t="s">
        <v>81</v>
      </c>
      <c r="AW214" s="13" t="s">
        <v>32</v>
      </c>
      <c r="AX214" s="13" t="s">
        <v>75</v>
      </c>
      <c r="AY214" s="236" t="s">
        <v>294</v>
      </c>
    </row>
    <row r="215" spans="1:65" s="14" customFormat="1" x14ac:dyDescent="0.2">
      <c r="B215" s="237"/>
      <c r="C215" s="238"/>
      <c r="D215" s="222" t="s">
        <v>307</v>
      </c>
      <c r="E215" s="239" t="s">
        <v>1</v>
      </c>
      <c r="F215" s="240" t="s">
        <v>1870</v>
      </c>
      <c r="G215" s="238"/>
      <c r="H215" s="241">
        <v>270</v>
      </c>
      <c r="I215" s="242"/>
      <c r="J215" s="238"/>
      <c r="K215" s="238"/>
      <c r="L215" s="243"/>
      <c r="M215" s="244"/>
      <c r="N215" s="245"/>
      <c r="O215" s="245"/>
      <c r="P215" s="245"/>
      <c r="Q215" s="245"/>
      <c r="R215" s="245"/>
      <c r="S215" s="245"/>
      <c r="T215" s="246"/>
      <c r="AT215" s="247" t="s">
        <v>307</v>
      </c>
      <c r="AU215" s="247" t="s">
        <v>83</v>
      </c>
      <c r="AV215" s="14" t="s">
        <v>83</v>
      </c>
      <c r="AW215" s="14" t="s">
        <v>32</v>
      </c>
      <c r="AX215" s="14" t="s">
        <v>81</v>
      </c>
      <c r="AY215" s="247" t="s">
        <v>294</v>
      </c>
    </row>
    <row r="216" spans="1:65" s="2" customFormat="1" ht="24" customHeight="1" x14ac:dyDescent="0.2">
      <c r="A216" s="35"/>
      <c r="B216" s="36"/>
      <c r="C216" s="209" t="s">
        <v>434</v>
      </c>
      <c r="D216" s="209" t="s">
        <v>296</v>
      </c>
      <c r="E216" s="210" t="s">
        <v>1871</v>
      </c>
      <c r="F216" s="211" t="s">
        <v>1872</v>
      </c>
      <c r="G216" s="212" t="s">
        <v>386</v>
      </c>
      <c r="H216" s="213">
        <v>36</v>
      </c>
      <c r="I216" s="214"/>
      <c r="J216" s="215">
        <f>ROUND(I216*H216,2)</f>
        <v>0</v>
      </c>
      <c r="K216" s="211" t="s">
        <v>1</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396</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396</v>
      </c>
      <c r="BM216" s="220" t="s">
        <v>577</v>
      </c>
    </row>
    <row r="217" spans="1:65" s="2" customFormat="1" ht="19.2" x14ac:dyDescent="0.2">
      <c r="A217" s="35"/>
      <c r="B217" s="36"/>
      <c r="C217" s="37"/>
      <c r="D217" s="222" t="s">
        <v>303</v>
      </c>
      <c r="E217" s="37"/>
      <c r="F217" s="223" t="s">
        <v>1872</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48" x14ac:dyDescent="0.2">
      <c r="A218" s="35"/>
      <c r="B218" s="36"/>
      <c r="C218" s="37"/>
      <c r="D218" s="222" t="s">
        <v>305</v>
      </c>
      <c r="E218" s="37"/>
      <c r="F218" s="226" t="s">
        <v>1866</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3" customFormat="1" x14ac:dyDescent="0.2">
      <c r="B219" s="227"/>
      <c r="C219" s="228"/>
      <c r="D219" s="222" t="s">
        <v>307</v>
      </c>
      <c r="E219" s="229" t="s">
        <v>1</v>
      </c>
      <c r="F219" s="230" t="s">
        <v>1839</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1:65" s="14" customFormat="1" x14ac:dyDescent="0.2">
      <c r="B220" s="237"/>
      <c r="C220" s="238"/>
      <c r="D220" s="222" t="s">
        <v>307</v>
      </c>
      <c r="E220" s="239" t="s">
        <v>1</v>
      </c>
      <c r="F220" s="240" t="s">
        <v>526</v>
      </c>
      <c r="G220" s="238"/>
      <c r="H220" s="241">
        <v>36</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09" t="s">
        <v>440</v>
      </c>
      <c r="D221" s="209" t="s">
        <v>296</v>
      </c>
      <c r="E221" s="210" t="s">
        <v>1873</v>
      </c>
      <c r="F221" s="211" t="s">
        <v>1874</v>
      </c>
      <c r="G221" s="212" t="s">
        <v>386</v>
      </c>
      <c r="H221" s="213">
        <v>60</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396</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396</v>
      </c>
      <c r="BM221" s="220" t="s">
        <v>507</v>
      </c>
    </row>
    <row r="222" spans="1:65" s="2" customFormat="1" ht="19.2" x14ac:dyDescent="0.2">
      <c r="A222" s="35"/>
      <c r="B222" s="36"/>
      <c r="C222" s="37"/>
      <c r="D222" s="222" t="s">
        <v>303</v>
      </c>
      <c r="E222" s="37"/>
      <c r="F222" s="223" t="s">
        <v>1874</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1815</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13" customFormat="1" x14ac:dyDescent="0.2">
      <c r="B224" s="227"/>
      <c r="C224" s="228"/>
      <c r="D224" s="222" t="s">
        <v>307</v>
      </c>
      <c r="E224" s="229" t="s">
        <v>1</v>
      </c>
      <c r="F224" s="230" t="s">
        <v>1875</v>
      </c>
      <c r="G224" s="228"/>
      <c r="H224" s="229" t="s">
        <v>1</v>
      </c>
      <c r="I224" s="231"/>
      <c r="J224" s="228"/>
      <c r="K224" s="228"/>
      <c r="L224" s="232"/>
      <c r="M224" s="233"/>
      <c r="N224" s="234"/>
      <c r="O224" s="234"/>
      <c r="P224" s="234"/>
      <c r="Q224" s="234"/>
      <c r="R224" s="234"/>
      <c r="S224" s="234"/>
      <c r="T224" s="235"/>
      <c r="AT224" s="236" t="s">
        <v>307</v>
      </c>
      <c r="AU224" s="236" t="s">
        <v>83</v>
      </c>
      <c r="AV224" s="13" t="s">
        <v>81</v>
      </c>
      <c r="AW224" s="13" t="s">
        <v>32</v>
      </c>
      <c r="AX224" s="13" t="s">
        <v>75</v>
      </c>
      <c r="AY224" s="236" t="s">
        <v>294</v>
      </c>
    </row>
    <row r="225" spans="1:65" s="14" customFormat="1" x14ac:dyDescent="0.2">
      <c r="B225" s="237"/>
      <c r="C225" s="238"/>
      <c r="D225" s="222" t="s">
        <v>307</v>
      </c>
      <c r="E225" s="239" t="s">
        <v>1</v>
      </c>
      <c r="F225" s="240" t="s">
        <v>760</v>
      </c>
      <c r="G225" s="238"/>
      <c r="H225" s="241">
        <v>60</v>
      </c>
      <c r="I225" s="242"/>
      <c r="J225" s="238"/>
      <c r="K225" s="238"/>
      <c r="L225" s="243"/>
      <c r="M225" s="244"/>
      <c r="N225" s="245"/>
      <c r="O225" s="245"/>
      <c r="P225" s="245"/>
      <c r="Q225" s="245"/>
      <c r="R225" s="245"/>
      <c r="S225" s="245"/>
      <c r="T225" s="246"/>
      <c r="AT225" s="247" t="s">
        <v>307</v>
      </c>
      <c r="AU225" s="247" t="s">
        <v>83</v>
      </c>
      <c r="AV225" s="14" t="s">
        <v>83</v>
      </c>
      <c r="AW225" s="14" t="s">
        <v>32</v>
      </c>
      <c r="AX225" s="14" t="s">
        <v>81</v>
      </c>
      <c r="AY225" s="247" t="s">
        <v>294</v>
      </c>
    </row>
    <row r="226" spans="1:65" s="2" customFormat="1" ht="16.5" customHeight="1" x14ac:dyDescent="0.2">
      <c r="A226" s="35"/>
      <c r="B226" s="36"/>
      <c r="C226" s="209" t="s">
        <v>447</v>
      </c>
      <c r="D226" s="209" t="s">
        <v>296</v>
      </c>
      <c r="E226" s="210" t="s">
        <v>1876</v>
      </c>
      <c r="F226" s="211" t="s">
        <v>1877</v>
      </c>
      <c r="G226" s="212" t="s">
        <v>336</v>
      </c>
      <c r="H226" s="213">
        <v>6</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396</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396</v>
      </c>
      <c r="BM226" s="220" t="s">
        <v>612</v>
      </c>
    </row>
    <row r="227" spans="1:65" s="2" customFormat="1" x14ac:dyDescent="0.2">
      <c r="A227" s="35"/>
      <c r="B227" s="36"/>
      <c r="C227" s="37"/>
      <c r="D227" s="222" t="s">
        <v>303</v>
      </c>
      <c r="E227" s="37"/>
      <c r="F227" s="223" t="s">
        <v>1877</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16.5" customHeight="1" x14ac:dyDescent="0.2">
      <c r="A228" s="35"/>
      <c r="B228" s="36"/>
      <c r="C228" s="209" t="s">
        <v>458</v>
      </c>
      <c r="D228" s="209" t="s">
        <v>296</v>
      </c>
      <c r="E228" s="210" t="s">
        <v>1878</v>
      </c>
      <c r="F228" s="211" t="s">
        <v>1879</v>
      </c>
      <c r="G228" s="212" t="s">
        <v>326</v>
      </c>
      <c r="H228" s="213">
        <v>6</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396</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396</v>
      </c>
      <c r="BM228" s="220" t="s">
        <v>630</v>
      </c>
    </row>
    <row r="229" spans="1:65" s="2" customFormat="1" x14ac:dyDescent="0.2">
      <c r="A229" s="35"/>
      <c r="B229" s="36"/>
      <c r="C229" s="37"/>
      <c r="D229" s="222" t="s">
        <v>303</v>
      </c>
      <c r="E229" s="37"/>
      <c r="F229" s="223" t="s">
        <v>1879</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36" customHeight="1" x14ac:dyDescent="0.2">
      <c r="A230" s="35"/>
      <c r="B230" s="36"/>
      <c r="C230" s="209" t="s">
        <v>463</v>
      </c>
      <c r="D230" s="209" t="s">
        <v>296</v>
      </c>
      <c r="E230" s="210" t="s">
        <v>1880</v>
      </c>
      <c r="F230" s="211" t="s">
        <v>1881</v>
      </c>
      <c r="G230" s="212" t="s">
        <v>1316</v>
      </c>
      <c r="H230" s="213">
        <v>3</v>
      </c>
      <c r="I230" s="214"/>
      <c r="J230" s="215">
        <f>ROUND(I230*H230,2)</f>
        <v>0</v>
      </c>
      <c r="K230" s="211" t="s">
        <v>1</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396</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396</v>
      </c>
      <c r="BM230" s="220" t="s">
        <v>653</v>
      </c>
    </row>
    <row r="231" spans="1:65" s="2" customFormat="1" ht="19.2" x14ac:dyDescent="0.2">
      <c r="A231" s="35"/>
      <c r="B231" s="36"/>
      <c r="C231" s="37"/>
      <c r="D231" s="222" t="s">
        <v>303</v>
      </c>
      <c r="E231" s="37"/>
      <c r="F231" s="223" t="s">
        <v>1881</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57.6" x14ac:dyDescent="0.2">
      <c r="A232" s="35"/>
      <c r="B232" s="36"/>
      <c r="C232" s="37"/>
      <c r="D232" s="222" t="s">
        <v>305</v>
      </c>
      <c r="E232" s="37"/>
      <c r="F232" s="226" t="s">
        <v>1882</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305</v>
      </c>
      <c r="AU232" s="18" t="s">
        <v>83</v>
      </c>
    </row>
    <row r="233" spans="1:65" s="2" customFormat="1" ht="24" customHeight="1" x14ac:dyDescent="0.2">
      <c r="A233" s="35"/>
      <c r="B233" s="36"/>
      <c r="C233" s="209" t="s">
        <v>469</v>
      </c>
      <c r="D233" s="209" t="s">
        <v>296</v>
      </c>
      <c r="E233" s="210" t="s">
        <v>1883</v>
      </c>
      <c r="F233" s="211" t="s">
        <v>1884</v>
      </c>
      <c r="G233" s="212" t="s">
        <v>412</v>
      </c>
      <c r="H233" s="213">
        <v>3.5419999999999998</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396</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396</v>
      </c>
      <c r="BM233" s="220" t="s">
        <v>670</v>
      </c>
    </row>
    <row r="234" spans="1:65" s="2" customFormat="1" x14ac:dyDescent="0.2">
      <c r="A234" s="35"/>
      <c r="B234" s="36"/>
      <c r="C234" s="37"/>
      <c r="D234" s="222" t="s">
        <v>303</v>
      </c>
      <c r="E234" s="37"/>
      <c r="F234" s="223" t="s">
        <v>1884</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2" customFormat="1" ht="22.95" customHeight="1" x14ac:dyDescent="0.25">
      <c r="B235" s="193"/>
      <c r="C235" s="194"/>
      <c r="D235" s="195" t="s">
        <v>74</v>
      </c>
      <c r="E235" s="207" t="s">
        <v>1885</v>
      </c>
      <c r="F235" s="207" t="s">
        <v>1886</v>
      </c>
      <c r="G235" s="194"/>
      <c r="H235" s="194"/>
      <c r="I235" s="197"/>
      <c r="J235" s="208">
        <f>BK235</f>
        <v>0</v>
      </c>
      <c r="K235" s="194"/>
      <c r="L235" s="199"/>
      <c r="M235" s="200"/>
      <c r="N235" s="201"/>
      <c r="O235" s="201"/>
      <c r="P235" s="202">
        <f>SUM(P236:P333)</f>
        <v>0</v>
      </c>
      <c r="Q235" s="201"/>
      <c r="R235" s="202">
        <f>SUM(R236:R333)</f>
        <v>0</v>
      </c>
      <c r="S235" s="201"/>
      <c r="T235" s="203">
        <f>SUM(T236:T333)</f>
        <v>0</v>
      </c>
      <c r="AR235" s="204" t="s">
        <v>83</v>
      </c>
      <c r="AT235" s="205" t="s">
        <v>74</v>
      </c>
      <c r="AU235" s="205" t="s">
        <v>81</v>
      </c>
      <c r="AY235" s="204" t="s">
        <v>294</v>
      </c>
      <c r="BK235" s="206">
        <f>SUM(BK236:BK333)</f>
        <v>0</v>
      </c>
    </row>
    <row r="236" spans="1:65" s="2" customFormat="1" ht="24" customHeight="1" x14ac:dyDescent="0.2">
      <c r="A236" s="35"/>
      <c r="B236" s="36"/>
      <c r="C236" s="209" t="s">
        <v>478</v>
      </c>
      <c r="D236" s="209" t="s">
        <v>296</v>
      </c>
      <c r="E236" s="210" t="s">
        <v>1887</v>
      </c>
      <c r="F236" s="211" t="s">
        <v>1888</v>
      </c>
      <c r="G236" s="212" t="s">
        <v>326</v>
      </c>
      <c r="H236" s="213">
        <v>2</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396</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396</v>
      </c>
      <c r="BM236" s="220" t="s">
        <v>681</v>
      </c>
    </row>
    <row r="237" spans="1:65" s="2" customFormat="1" ht="19.2" x14ac:dyDescent="0.2">
      <c r="A237" s="35"/>
      <c r="B237" s="36"/>
      <c r="C237" s="37"/>
      <c r="D237" s="222" t="s">
        <v>303</v>
      </c>
      <c r="E237" s="37"/>
      <c r="F237" s="223" t="s">
        <v>1888</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28.8" x14ac:dyDescent="0.2">
      <c r="A238" s="35"/>
      <c r="B238" s="36"/>
      <c r="C238" s="37"/>
      <c r="D238" s="222" t="s">
        <v>305</v>
      </c>
      <c r="E238" s="37"/>
      <c r="F238" s="226" t="s">
        <v>1815</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305</v>
      </c>
      <c r="AU238" s="18" t="s">
        <v>83</v>
      </c>
    </row>
    <row r="239" spans="1:65" s="13" customFormat="1" x14ac:dyDescent="0.2">
      <c r="B239" s="227"/>
      <c r="C239" s="228"/>
      <c r="D239" s="222" t="s">
        <v>307</v>
      </c>
      <c r="E239" s="229" t="s">
        <v>1</v>
      </c>
      <c r="F239" s="230" t="s">
        <v>1889</v>
      </c>
      <c r="G239" s="228"/>
      <c r="H239" s="229" t="s">
        <v>1</v>
      </c>
      <c r="I239" s="231"/>
      <c r="J239" s="228"/>
      <c r="K239" s="228"/>
      <c r="L239" s="232"/>
      <c r="M239" s="233"/>
      <c r="N239" s="234"/>
      <c r="O239" s="234"/>
      <c r="P239" s="234"/>
      <c r="Q239" s="234"/>
      <c r="R239" s="234"/>
      <c r="S239" s="234"/>
      <c r="T239" s="235"/>
      <c r="AT239" s="236" t="s">
        <v>307</v>
      </c>
      <c r="AU239" s="236" t="s">
        <v>83</v>
      </c>
      <c r="AV239" s="13" t="s">
        <v>81</v>
      </c>
      <c r="AW239" s="13" t="s">
        <v>32</v>
      </c>
      <c r="AX239" s="13" t="s">
        <v>75</v>
      </c>
      <c r="AY239" s="236" t="s">
        <v>294</v>
      </c>
    </row>
    <row r="240" spans="1:65" s="13" customFormat="1" x14ac:dyDescent="0.2">
      <c r="B240" s="227"/>
      <c r="C240" s="228"/>
      <c r="D240" s="222" t="s">
        <v>307</v>
      </c>
      <c r="E240" s="229" t="s">
        <v>1</v>
      </c>
      <c r="F240" s="230" t="s">
        <v>1890</v>
      </c>
      <c r="G240" s="228"/>
      <c r="H240" s="229" t="s">
        <v>1</v>
      </c>
      <c r="I240" s="231"/>
      <c r="J240" s="228"/>
      <c r="K240" s="228"/>
      <c r="L240" s="232"/>
      <c r="M240" s="233"/>
      <c r="N240" s="234"/>
      <c r="O240" s="234"/>
      <c r="P240" s="234"/>
      <c r="Q240" s="234"/>
      <c r="R240" s="234"/>
      <c r="S240" s="234"/>
      <c r="T240" s="235"/>
      <c r="AT240" s="236" t="s">
        <v>307</v>
      </c>
      <c r="AU240" s="236" t="s">
        <v>83</v>
      </c>
      <c r="AV240" s="13" t="s">
        <v>81</v>
      </c>
      <c r="AW240" s="13" t="s">
        <v>32</v>
      </c>
      <c r="AX240" s="13" t="s">
        <v>75</v>
      </c>
      <c r="AY240" s="236" t="s">
        <v>294</v>
      </c>
    </row>
    <row r="241" spans="1:65" s="14" customFormat="1" x14ac:dyDescent="0.2">
      <c r="B241" s="237"/>
      <c r="C241" s="238"/>
      <c r="D241" s="222" t="s">
        <v>307</v>
      </c>
      <c r="E241" s="239" t="s">
        <v>1</v>
      </c>
      <c r="F241" s="240" t="s">
        <v>1891</v>
      </c>
      <c r="G241" s="238"/>
      <c r="H241" s="241">
        <v>2</v>
      </c>
      <c r="I241" s="242"/>
      <c r="J241" s="238"/>
      <c r="K241" s="238"/>
      <c r="L241" s="243"/>
      <c r="M241" s="244"/>
      <c r="N241" s="245"/>
      <c r="O241" s="245"/>
      <c r="P241" s="245"/>
      <c r="Q241" s="245"/>
      <c r="R241" s="245"/>
      <c r="S241" s="245"/>
      <c r="T241" s="246"/>
      <c r="AT241" s="247" t="s">
        <v>307</v>
      </c>
      <c r="AU241" s="247" t="s">
        <v>83</v>
      </c>
      <c r="AV241" s="14" t="s">
        <v>83</v>
      </c>
      <c r="AW241" s="14" t="s">
        <v>32</v>
      </c>
      <c r="AX241" s="14" t="s">
        <v>81</v>
      </c>
      <c r="AY241" s="247" t="s">
        <v>294</v>
      </c>
    </row>
    <row r="242" spans="1:65" s="2" customFormat="1" ht="24" customHeight="1" x14ac:dyDescent="0.2">
      <c r="A242" s="35"/>
      <c r="B242" s="36"/>
      <c r="C242" s="209" t="s">
        <v>484</v>
      </c>
      <c r="D242" s="209" t="s">
        <v>296</v>
      </c>
      <c r="E242" s="210" t="s">
        <v>1892</v>
      </c>
      <c r="F242" s="211" t="s">
        <v>1893</v>
      </c>
      <c r="G242" s="212" t="s">
        <v>673</v>
      </c>
      <c r="H242" s="213">
        <v>22</v>
      </c>
      <c r="I242" s="214"/>
      <c r="J242" s="215">
        <f>ROUND(I242*H242,2)</f>
        <v>0</v>
      </c>
      <c r="K242" s="211" t="s">
        <v>1</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396</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396</v>
      </c>
      <c r="BM242" s="220" t="s">
        <v>693</v>
      </c>
    </row>
    <row r="243" spans="1:65" s="2" customFormat="1" ht="19.2" x14ac:dyDescent="0.2">
      <c r="A243" s="35"/>
      <c r="B243" s="36"/>
      <c r="C243" s="37"/>
      <c r="D243" s="222" t="s">
        <v>303</v>
      </c>
      <c r="E243" s="37"/>
      <c r="F243" s="223" t="s">
        <v>1893</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28.8" x14ac:dyDescent="0.2">
      <c r="A244" s="35"/>
      <c r="B244" s="36"/>
      <c r="C244" s="37"/>
      <c r="D244" s="222" t="s">
        <v>305</v>
      </c>
      <c r="E244" s="37"/>
      <c r="F244" s="226" t="s">
        <v>1815</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3" customFormat="1" x14ac:dyDescent="0.2">
      <c r="B245" s="227"/>
      <c r="C245" s="228"/>
      <c r="D245" s="222" t="s">
        <v>307</v>
      </c>
      <c r="E245" s="229" t="s">
        <v>1</v>
      </c>
      <c r="F245" s="230" t="s">
        <v>1894</v>
      </c>
      <c r="G245" s="228"/>
      <c r="H245" s="229" t="s">
        <v>1</v>
      </c>
      <c r="I245" s="231"/>
      <c r="J245" s="228"/>
      <c r="K245" s="228"/>
      <c r="L245" s="232"/>
      <c r="M245" s="233"/>
      <c r="N245" s="234"/>
      <c r="O245" s="234"/>
      <c r="P245" s="234"/>
      <c r="Q245" s="234"/>
      <c r="R245" s="234"/>
      <c r="S245" s="234"/>
      <c r="T245" s="235"/>
      <c r="AT245" s="236" t="s">
        <v>307</v>
      </c>
      <c r="AU245" s="236" t="s">
        <v>83</v>
      </c>
      <c r="AV245" s="13" t="s">
        <v>81</v>
      </c>
      <c r="AW245" s="13" t="s">
        <v>32</v>
      </c>
      <c r="AX245" s="13" t="s">
        <v>75</v>
      </c>
      <c r="AY245" s="236" t="s">
        <v>294</v>
      </c>
    </row>
    <row r="246" spans="1:65" s="13" customFormat="1" x14ac:dyDescent="0.2">
      <c r="B246" s="227"/>
      <c r="C246" s="228"/>
      <c r="D246" s="222" t="s">
        <v>307</v>
      </c>
      <c r="E246" s="229" t="s">
        <v>1</v>
      </c>
      <c r="F246" s="230" t="s">
        <v>1895</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1896</v>
      </c>
      <c r="G247" s="238"/>
      <c r="H247" s="241">
        <v>22</v>
      </c>
      <c r="I247" s="242"/>
      <c r="J247" s="238"/>
      <c r="K247" s="238"/>
      <c r="L247" s="243"/>
      <c r="M247" s="244"/>
      <c r="N247" s="245"/>
      <c r="O247" s="245"/>
      <c r="P247" s="245"/>
      <c r="Q247" s="245"/>
      <c r="R247" s="245"/>
      <c r="S247" s="245"/>
      <c r="T247" s="246"/>
      <c r="AT247" s="247" t="s">
        <v>307</v>
      </c>
      <c r="AU247" s="247" t="s">
        <v>83</v>
      </c>
      <c r="AV247" s="14" t="s">
        <v>83</v>
      </c>
      <c r="AW247" s="14" t="s">
        <v>32</v>
      </c>
      <c r="AX247" s="14" t="s">
        <v>81</v>
      </c>
      <c r="AY247" s="247" t="s">
        <v>294</v>
      </c>
    </row>
    <row r="248" spans="1:65" s="2" customFormat="1" ht="24" customHeight="1" x14ac:dyDescent="0.2">
      <c r="A248" s="35"/>
      <c r="B248" s="36"/>
      <c r="C248" s="209" t="s">
        <v>490</v>
      </c>
      <c r="D248" s="209" t="s">
        <v>296</v>
      </c>
      <c r="E248" s="210" t="s">
        <v>1897</v>
      </c>
      <c r="F248" s="211" t="s">
        <v>1898</v>
      </c>
      <c r="G248" s="212" t="s">
        <v>673</v>
      </c>
      <c r="H248" s="213">
        <v>21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396</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396</v>
      </c>
      <c r="BM248" s="220" t="s">
        <v>760</v>
      </c>
    </row>
    <row r="249" spans="1:65" s="2" customFormat="1" ht="19.2" x14ac:dyDescent="0.2">
      <c r="A249" s="35"/>
      <c r="B249" s="36"/>
      <c r="C249" s="37"/>
      <c r="D249" s="222" t="s">
        <v>303</v>
      </c>
      <c r="E249" s="37"/>
      <c r="F249" s="223" t="s">
        <v>1898</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8.8" x14ac:dyDescent="0.2">
      <c r="A250" s="35"/>
      <c r="B250" s="36"/>
      <c r="C250" s="37"/>
      <c r="D250" s="222" t="s">
        <v>305</v>
      </c>
      <c r="E250" s="37"/>
      <c r="F250" s="226" t="s">
        <v>1815</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13" customFormat="1" x14ac:dyDescent="0.2">
      <c r="B251" s="227"/>
      <c r="C251" s="228"/>
      <c r="D251" s="222" t="s">
        <v>307</v>
      </c>
      <c r="E251" s="229" t="s">
        <v>1</v>
      </c>
      <c r="F251" s="230" t="s">
        <v>1899</v>
      </c>
      <c r="G251" s="228"/>
      <c r="H251" s="229" t="s">
        <v>1</v>
      </c>
      <c r="I251" s="231"/>
      <c r="J251" s="228"/>
      <c r="K251" s="228"/>
      <c r="L251" s="232"/>
      <c r="M251" s="233"/>
      <c r="N251" s="234"/>
      <c r="O251" s="234"/>
      <c r="P251" s="234"/>
      <c r="Q251" s="234"/>
      <c r="R251" s="234"/>
      <c r="S251" s="234"/>
      <c r="T251" s="235"/>
      <c r="AT251" s="236" t="s">
        <v>307</v>
      </c>
      <c r="AU251" s="236" t="s">
        <v>83</v>
      </c>
      <c r="AV251" s="13" t="s">
        <v>81</v>
      </c>
      <c r="AW251" s="13" t="s">
        <v>32</v>
      </c>
      <c r="AX251" s="13" t="s">
        <v>75</v>
      </c>
      <c r="AY251" s="236" t="s">
        <v>294</v>
      </c>
    </row>
    <row r="252" spans="1:65" s="13" customFormat="1" x14ac:dyDescent="0.2">
      <c r="B252" s="227"/>
      <c r="C252" s="228"/>
      <c r="D252" s="222" t="s">
        <v>307</v>
      </c>
      <c r="E252" s="229" t="s">
        <v>1</v>
      </c>
      <c r="F252" s="230" t="s">
        <v>1900</v>
      </c>
      <c r="G252" s="228"/>
      <c r="H252" s="229" t="s">
        <v>1</v>
      </c>
      <c r="I252" s="231"/>
      <c r="J252" s="228"/>
      <c r="K252" s="228"/>
      <c r="L252" s="232"/>
      <c r="M252" s="233"/>
      <c r="N252" s="234"/>
      <c r="O252" s="234"/>
      <c r="P252" s="234"/>
      <c r="Q252" s="234"/>
      <c r="R252" s="234"/>
      <c r="S252" s="234"/>
      <c r="T252" s="235"/>
      <c r="AT252" s="236" t="s">
        <v>307</v>
      </c>
      <c r="AU252" s="236" t="s">
        <v>83</v>
      </c>
      <c r="AV252" s="13" t="s">
        <v>81</v>
      </c>
      <c r="AW252" s="13" t="s">
        <v>32</v>
      </c>
      <c r="AX252" s="13" t="s">
        <v>75</v>
      </c>
      <c r="AY252" s="236" t="s">
        <v>294</v>
      </c>
    </row>
    <row r="253" spans="1:65" s="13" customFormat="1" x14ac:dyDescent="0.2">
      <c r="B253" s="227"/>
      <c r="C253" s="228"/>
      <c r="D253" s="222" t="s">
        <v>307</v>
      </c>
      <c r="E253" s="229" t="s">
        <v>1</v>
      </c>
      <c r="F253" s="230" t="s">
        <v>1901</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3" customFormat="1" x14ac:dyDescent="0.2">
      <c r="B254" s="227"/>
      <c r="C254" s="228"/>
      <c r="D254" s="222" t="s">
        <v>307</v>
      </c>
      <c r="E254" s="229" t="s">
        <v>1</v>
      </c>
      <c r="F254" s="230" t="s">
        <v>1902</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1903</v>
      </c>
      <c r="G255" s="238"/>
      <c r="H255" s="241">
        <v>21</v>
      </c>
      <c r="I255" s="242"/>
      <c r="J255" s="238"/>
      <c r="K255" s="238"/>
      <c r="L255" s="243"/>
      <c r="M255" s="244"/>
      <c r="N255" s="245"/>
      <c r="O255" s="245"/>
      <c r="P255" s="245"/>
      <c r="Q255" s="245"/>
      <c r="R255" s="245"/>
      <c r="S255" s="245"/>
      <c r="T255" s="246"/>
      <c r="AT255" s="247" t="s">
        <v>307</v>
      </c>
      <c r="AU255" s="247" t="s">
        <v>83</v>
      </c>
      <c r="AV255" s="14" t="s">
        <v>83</v>
      </c>
      <c r="AW255" s="14" t="s">
        <v>32</v>
      </c>
      <c r="AX255" s="14" t="s">
        <v>81</v>
      </c>
      <c r="AY255" s="247" t="s">
        <v>294</v>
      </c>
    </row>
    <row r="256" spans="1:65" s="2" customFormat="1" ht="24" customHeight="1" x14ac:dyDescent="0.2">
      <c r="A256" s="35"/>
      <c r="B256" s="36"/>
      <c r="C256" s="209" t="s">
        <v>497</v>
      </c>
      <c r="D256" s="209" t="s">
        <v>296</v>
      </c>
      <c r="E256" s="210" t="s">
        <v>1904</v>
      </c>
      <c r="F256" s="211" t="s">
        <v>1905</v>
      </c>
      <c r="G256" s="212" t="s">
        <v>673</v>
      </c>
      <c r="H256" s="213">
        <v>2</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396</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396</v>
      </c>
      <c r="BM256" s="220" t="s">
        <v>776</v>
      </c>
    </row>
    <row r="257" spans="1:65" s="2" customFormat="1" ht="19.2" x14ac:dyDescent="0.2">
      <c r="A257" s="35"/>
      <c r="B257" s="36"/>
      <c r="C257" s="37"/>
      <c r="D257" s="222" t="s">
        <v>303</v>
      </c>
      <c r="E257" s="37"/>
      <c r="F257" s="223" t="s">
        <v>1905</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8.8" x14ac:dyDescent="0.2">
      <c r="A258" s="35"/>
      <c r="B258" s="36"/>
      <c r="C258" s="37"/>
      <c r="D258" s="222" t="s">
        <v>305</v>
      </c>
      <c r="E258" s="37"/>
      <c r="F258" s="226" t="s">
        <v>1815</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305</v>
      </c>
      <c r="AU258" s="18" t="s">
        <v>83</v>
      </c>
    </row>
    <row r="259" spans="1:65" s="13" customFormat="1" x14ac:dyDescent="0.2">
      <c r="B259" s="227"/>
      <c r="C259" s="228"/>
      <c r="D259" s="222" t="s">
        <v>307</v>
      </c>
      <c r="E259" s="229" t="s">
        <v>1</v>
      </c>
      <c r="F259" s="230" t="s">
        <v>1906</v>
      </c>
      <c r="G259" s="228"/>
      <c r="H259" s="229" t="s">
        <v>1</v>
      </c>
      <c r="I259" s="231"/>
      <c r="J259" s="228"/>
      <c r="K259" s="228"/>
      <c r="L259" s="232"/>
      <c r="M259" s="233"/>
      <c r="N259" s="234"/>
      <c r="O259" s="234"/>
      <c r="P259" s="234"/>
      <c r="Q259" s="234"/>
      <c r="R259" s="234"/>
      <c r="S259" s="234"/>
      <c r="T259" s="235"/>
      <c r="AT259" s="236" t="s">
        <v>307</v>
      </c>
      <c r="AU259" s="236" t="s">
        <v>83</v>
      </c>
      <c r="AV259" s="13" t="s">
        <v>81</v>
      </c>
      <c r="AW259" s="13" t="s">
        <v>32</v>
      </c>
      <c r="AX259" s="13" t="s">
        <v>75</v>
      </c>
      <c r="AY259" s="236" t="s">
        <v>294</v>
      </c>
    </row>
    <row r="260" spans="1:65" s="14" customFormat="1" x14ac:dyDescent="0.2">
      <c r="B260" s="237"/>
      <c r="C260" s="238"/>
      <c r="D260" s="222" t="s">
        <v>307</v>
      </c>
      <c r="E260" s="239" t="s">
        <v>1</v>
      </c>
      <c r="F260" s="240" t="s">
        <v>83</v>
      </c>
      <c r="G260" s="238"/>
      <c r="H260" s="241">
        <v>2</v>
      </c>
      <c r="I260" s="242"/>
      <c r="J260" s="238"/>
      <c r="K260" s="238"/>
      <c r="L260" s="243"/>
      <c r="M260" s="244"/>
      <c r="N260" s="245"/>
      <c r="O260" s="245"/>
      <c r="P260" s="245"/>
      <c r="Q260" s="245"/>
      <c r="R260" s="245"/>
      <c r="S260" s="245"/>
      <c r="T260" s="246"/>
      <c r="AT260" s="247" t="s">
        <v>307</v>
      </c>
      <c r="AU260" s="247" t="s">
        <v>83</v>
      </c>
      <c r="AV260" s="14" t="s">
        <v>83</v>
      </c>
      <c r="AW260" s="14" t="s">
        <v>32</v>
      </c>
      <c r="AX260" s="14" t="s">
        <v>81</v>
      </c>
      <c r="AY260" s="247" t="s">
        <v>294</v>
      </c>
    </row>
    <row r="261" spans="1:65" s="2" customFormat="1" ht="24" customHeight="1" x14ac:dyDescent="0.2">
      <c r="A261" s="35"/>
      <c r="B261" s="36"/>
      <c r="C261" s="209" t="s">
        <v>502</v>
      </c>
      <c r="D261" s="209" t="s">
        <v>296</v>
      </c>
      <c r="E261" s="210" t="s">
        <v>1907</v>
      </c>
      <c r="F261" s="211" t="s">
        <v>1908</v>
      </c>
      <c r="G261" s="212" t="s">
        <v>673</v>
      </c>
      <c r="H261" s="213">
        <v>4</v>
      </c>
      <c r="I261" s="214"/>
      <c r="J261" s="215">
        <f>ROUND(I261*H261,2)</f>
        <v>0</v>
      </c>
      <c r="K261" s="211" t="s">
        <v>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396</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396</v>
      </c>
      <c r="BM261" s="220" t="s">
        <v>794</v>
      </c>
    </row>
    <row r="262" spans="1:65" s="2" customFormat="1" ht="19.2" x14ac:dyDescent="0.2">
      <c r="A262" s="35"/>
      <c r="B262" s="36"/>
      <c r="C262" s="37"/>
      <c r="D262" s="222" t="s">
        <v>303</v>
      </c>
      <c r="E262" s="37"/>
      <c r="F262" s="223" t="s">
        <v>1908</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28.8" x14ac:dyDescent="0.2">
      <c r="A263" s="35"/>
      <c r="B263" s="36"/>
      <c r="C263" s="37"/>
      <c r="D263" s="222" t="s">
        <v>305</v>
      </c>
      <c r="E263" s="37"/>
      <c r="F263" s="226" t="s">
        <v>1815</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305</v>
      </c>
      <c r="AU263" s="18" t="s">
        <v>83</v>
      </c>
    </row>
    <row r="264" spans="1:65" s="13" customFormat="1" x14ac:dyDescent="0.2">
      <c r="B264" s="227"/>
      <c r="C264" s="228"/>
      <c r="D264" s="222" t="s">
        <v>307</v>
      </c>
      <c r="E264" s="229" t="s">
        <v>1</v>
      </c>
      <c r="F264" s="230" t="s">
        <v>1909</v>
      </c>
      <c r="G264" s="228"/>
      <c r="H264" s="229" t="s">
        <v>1</v>
      </c>
      <c r="I264" s="231"/>
      <c r="J264" s="228"/>
      <c r="K264" s="228"/>
      <c r="L264" s="232"/>
      <c r="M264" s="233"/>
      <c r="N264" s="234"/>
      <c r="O264" s="234"/>
      <c r="P264" s="234"/>
      <c r="Q264" s="234"/>
      <c r="R264" s="234"/>
      <c r="S264" s="234"/>
      <c r="T264" s="235"/>
      <c r="AT264" s="236" t="s">
        <v>307</v>
      </c>
      <c r="AU264" s="236" t="s">
        <v>83</v>
      </c>
      <c r="AV264" s="13" t="s">
        <v>81</v>
      </c>
      <c r="AW264" s="13" t="s">
        <v>32</v>
      </c>
      <c r="AX264" s="13" t="s">
        <v>75</v>
      </c>
      <c r="AY264" s="236" t="s">
        <v>294</v>
      </c>
    </row>
    <row r="265" spans="1:65" s="13" customFormat="1" x14ac:dyDescent="0.2">
      <c r="B265" s="227"/>
      <c r="C265" s="228"/>
      <c r="D265" s="222" t="s">
        <v>307</v>
      </c>
      <c r="E265" s="229" t="s">
        <v>1</v>
      </c>
      <c r="F265" s="230" t="s">
        <v>1910</v>
      </c>
      <c r="G265" s="228"/>
      <c r="H265" s="229" t="s">
        <v>1</v>
      </c>
      <c r="I265" s="231"/>
      <c r="J265" s="228"/>
      <c r="K265" s="228"/>
      <c r="L265" s="232"/>
      <c r="M265" s="233"/>
      <c r="N265" s="234"/>
      <c r="O265" s="234"/>
      <c r="P265" s="234"/>
      <c r="Q265" s="234"/>
      <c r="R265" s="234"/>
      <c r="S265" s="234"/>
      <c r="T265" s="235"/>
      <c r="AT265" s="236" t="s">
        <v>307</v>
      </c>
      <c r="AU265" s="236" t="s">
        <v>83</v>
      </c>
      <c r="AV265" s="13" t="s">
        <v>81</v>
      </c>
      <c r="AW265" s="13" t="s">
        <v>32</v>
      </c>
      <c r="AX265" s="13" t="s">
        <v>75</v>
      </c>
      <c r="AY265" s="236" t="s">
        <v>294</v>
      </c>
    </row>
    <row r="266" spans="1:65" s="13" customFormat="1" x14ac:dyDescent="0.2">
      <c r="B266" s="227"/>
      <c r="C266" s="228"/>
      <c r="D266" s="222" t="s">
        <v>307</v>
      </c>
      <c r="E266" s="229" t="s">
        <v>1</v>
      </c>
      <c r="F266" s="230" t="s">
        <v>1911</v>
      </c>
      <c r="G266" s="228"/>
      <c r="H266" s="229" t="s">
        <v>1</v>
      </c>
      <c r="I266" s="231"/>
      <c r="J266" s="228"/>
      <c r="K266" s="228"/>
      <c r="L266" s="232"/>
      <c r="M266" s="233"/>
      <c r="N266" s="234"/>
      <c r="O266" s="234"/>
      <c r="P266" s="234"/>
      <c r="Q266" s="234"/>
      <c r="R266" s="234"/>
      <c r="S266" s="234"/>
      <c r="T266" s="235"/>
      <c r="AT266" s="236" t="s">
        <v>307</v>
      </c>
      <c r="AU266" s="236" t="s">
        <v>83</v>
      </c>
      <c r="AV266" s="13" t="s">
        <v>81</v>
      </c>
      <c r="AW266" s="13" t="s">
        <v>32</v>
      </c>
      <c r="AX266" s="13" t="s">
        <v>75</v>
      </c>
      <c r="AY266" s="236" t="s">
        <v>294</v>
      </c>
    </row>
    <row r="267" spans="1:65" s="14" customFormat="1" x14ac:dyDescent="0.2">
      <c r="B267" s="237"/>
      <c r="C267" s="238"/>
      <c r="D267" s="222" t="s">
        <v>307</v>
      </c>
      <c r="E267" s="239" t="s">
        <v>1</v>
      </c>
      <c r="F267" s="240" t="s">
        <v>1912</v>
      </c>
      <c r="G267" s="238"/>
      <c r="H267" s="241">
        <v>4</v>
      </c>
      <c r="I267" s="242"/>
      <c r="J267" s="238"/>
      <c r="K267" s="238"/>
      <c r="L267" s="243"/>
      <c r="M267" s="244"/>
      <c r="N267" s="245"/>
      <c r="O267" s="245"/>
      <c r="P267" s="245"/>
      <c r="Q267" s="245"/>
      <c r="R267" s="245"/>
      <c r="S267" s="245"/>
      <c r="T267" s="246"/>
      <c r="AT267" s="247" t="s">
        <v>307</v>
      </c>
      <c r="AU267" s="247" t="s">
        <v>83</v>
      </c>
      <c r="AV267" s="14" t="s">
        <v>83</v>
      </c>
      <c r="AW267" s="14" t="s">
        <v>32</v>
      </c>
      <c r="AX267" s="14" t="s">
        <v>81</v>
      </c>
      <c r="AY267" s="247" t="s">
        <v>294</v>
      </c>
    </row>
    <row r="268" spans="1:65" s="2" customFormat="1" ht="24" customHeight="1" x14ac:dyDescent="0.2">
      <c r="A268" s="35"/>
      <c r="B268" s="36"/>
      <c r="C268" s="209" t="s">
        <v>508</v>
      </c>
      <c r="D268" s="209" t="s">
        <v>296</v>
      </c>
      <c r="E268" s="210" t="s">
        <v>1913</v>
      </c>
      <c r="F268" s="211" t="s">
        <v>1914</v>
      </c>
      <c r="G268" s="212" t="s">
        <v>673</v>
      </c>
      <c r="H268" s="213">
        <v>1</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396</v>
      </c>
      <c r="AT268" s="220" t="s">
        <v>296</v>
      </c>
      <c r="AU268" s="220" t="s">
        <v>83</v>
      </c>
      <c r="AY268" s="18" t="s">
        <v>294</v>
      </c>
      <c r="BE268" s="221">
        <f>IF(N268="základní",J268,0)</f>
        <v>0</v>
      </c>
      <c r="BF268" s="221">
        <f>IF(N268="snížená",J268,0)</f>
        <v>0</v>
      </c>
      <c r="BG268" s="221">
        <f>IF(N268="zákl. přenesená",J268,0)</f>
        <v>0</v>
      </c>
      <c r="BH268" s="221">
        <f>IF(N268="sníž. přenesená",J268,0)</f>
        <v>0</v>
      </c>
      <c r="BI268" s="221">
        <f>IF(N268="nulová",J268,0)</f>
        <v>0</v>
      </c>
      <c r="BJ268" s="18" t="s">
        <v>81</v>
      </c>
      <c r="BK268" s="221">
        <f>ROUND(I268*H268,2)</f>
        <v>0</v>
      </c>
      <c r="BL268" s="18" t="s">
        <v>396</v>
      </c>
      <c r="BM268" s="220" t="s">
        <v>808</v>
      </c>
    </row>
    <row r="269" spans="1:65" s="2" customFormat="1" ht="19.2" x14ac:dyDescent="0.2">
      <c r="A269" s="35"/>
      <c r="B269" s="36"/>
      <c r="C269" s="37"/>
      <c r="D269" s="222" t="s">
        <v>303</v>
      </c>
      <c r="E269" s="37"/>
      <c r="F269" s="223" t="s">
        <v>1914</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303</v>
      </c>
      <c r="AU269" s="18" t="s">
        <v>83</v>
      </c>
    </row>
    <row r="270" spans="1:65" s="2" customFormat="1" ht="28.8" x14ac:dyDescent="0.2">
      <c r="A270" s="35"/>
      <c r="B270" s="36"/>
      <c r="C270" s="37"/>
      <c r="D270" s="222" t="s">
        <v>305</v>
      </c>
      <c r="E270" s="37"/>
      <c r="F270" s="226" t="s">
        <v>1815</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305</v>
      </c>
      <c r="AU270" s="18" t="s">
        <v>83</v>
      </c>
    </row>
    <row r="271" spans="1:65" s="13" customFormat="1" x14ac:dyDescent="0.2">
      <c r="B271" s="227"/>
      <c r="C271" s="228"/>
      <c r="D271" s="222" t="s">
        <v>307</v>
      </c>
      <c r="E271" s="229" t="s">
        <v>1</v>
      </c>
      <c r="F271" s="230" t="s">
        <v>1915</v>
      </c>
      <c r="G271" s="228"/>
      <c r="H271" s="229" t="s">
        <v>1</v>
      </c>
      <c r="I271" s="231"/>
      <c r="J271" s="228"/>
      <c r="K271" s="228"/>
      <c r="L271" s="232"/>
      <c r="M271" s="233"/>
      <c r="N271" s="234"/>
      <c r="O271" s="234"/>
      <c r="P271" s="234"/>
      <c r="Q271" s="234"/>
      <c r="R271" s="234"/>
      <c r="S271" s="234"/>
      <c r="T271" s="235"/>
      <c r="AT271" s="236" t="s">
        <v>307</v>
      </c>
      <c r="AU271" s="236" t="s">
        <v>83</v>
      </c>
      <c r="AV271" s="13" t="s">
        <v>81</v>
      </c>
      <c r="AW271" s="13" t="s">
        <v>32</v>
      </c>
      <c r="AX271" s="13" t="s">
        <v>75</v>
      </c>
      <c r="AY271" s="236" t="s">
        <v>294</v>
      </c>
    </row>
    <row r="272" spans="1:65" s="14" customFormat="1" x14ac:dyDescent="0.2">
      <c r="B272" s="237"/>
      <c r="C272" s="238"/>
      <c r="D272" s="222" t="s">
        <v>307</v>
      </c>
      <c r="E272" s="239" t="s">
        <v>1</v>
      </c>
      <c r="F272" s="240" t="s">
        <v>81</v>
      </c>
      <c r="G272" s="238"/>
      <c r="H272" s="241">
        <v>1</v>
      </c>
      <c r="I272" s="242"/>
      <c r="J272" s="238"/>
      <c r="K272" s="238"/>
      <c r="L272" s="243"/>
      <c r="M272" s="244"/>
      <c r="N272" s="245"/>
      <c r="O272" s="245"/>
      <c r="P272" s="245"/>
      <c r="Q272" s="245"/>
      <c r="R272" s="245"/>
      <c r="S272" s="245"/>
      <c r="T272" s="246"/>
      <c r="AT272" s="247" t="s">
        <v>307</v>
      </c>
      <c r="AU272" s="247" t="s">
        <v>83</v>
      </c>
      <c r="AV272" s="14" t="s">
        <v>83</v>
      </c>
      <c r="AW272" s="14" t="s">
        <v>32</v>
      </c>
      <c r="AX272" s="14" t="s">
        <v>81</v>
      </c>
      <c r="AY272" s="247" t="s">
        <v>294</v>
      </c>
    </row>
    <row r="273" spans="1:65" s="2" customFormat="1" ht="24" customHeight="1" x14ac:dyDescent="0.2">
      <c r="A273" s="35"/>
      <c r="B273" s="36"/>
      <c r="C273" s="209" t="s">
        <v>515</v>
      </c>
      <c r="D273" s="209" t="s">
        <v>296</v>
      </c>
      <c r="E273" s="210" t="s">
        <v>1916</v>
      </c>
      <c r="F273" s="211" t="s">
        <v>1917</v>
      </c>
      <c r="G273" s="212" t="s">
        <v>673</v>
      </c>
      <c r="H273" s="213">
        <v>2</v>
      </c>
      <c r="I273" s="214"/>
      <c r="J273" s="215">
        <f>ROUND(I273*H273,2)</f>
        <v>0</v>
      </c>
      <c r="K273" s="211" t="s">
        <v>1</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396</v>
      </c>
      <c r="AT273" s="220" t="s">
        <v>296</v>
      </c>
      <c r="AU273" s="220" t="s">
        <v>83</v>
      </c>
      <c r="AY273" s="18" t="s">
        <v>294</v>
      </c>
      <c r="BE273" s="221">
        <f>IF(N273="základní",J273,0)</f>
        <v>0</v>
      </c>
      <c r="BF273" s="221">
        <f>IF(N273="snížená",J273,0)</f>
        <v>0</v>
      </c>
      <c r="BG273" s="221">
        <f>IF(N273="zákl. přenesená",J273,0)</f>
        <v>0</v>
      </c>
      <c r="BH273" s="221">
        <f>IF(N273="sníž. přenesená",J273,0)</f>
        <v>0</v>
      </c>
      <c r="BI273" s="221">
        <f>IF(N273="nulová",J273,0)</f>
        <v>0</v>
      </c>
      <c r="BJ273" s="18" t="s">
        <v>81</v>
      </c>
      <c r="BK273" s="221">
        <f>ROUND(I273*H273,2)</f>
        <v>0</v>
      </c>
      <c r="BL273" s="18" t="s">
        <v>396</v>
      </c>
      <c r="BM273" s="220" t="s">
        <v>823</v>
      </c>
    </row>
    <row r="274" spans="1:65" s="2" customFormat="1" ht="19.2" x14ac:dyDescent="0.2">
      <c r="A274" s="35"/>
      <c r="B274" s="36"/>
      <c r="C274" s="37"/>
      <c r="D274" s="222" t="s">
        <v>303</v>
      </c>
      <c r="E274" s="37"/>
      <c r="F274" s="223" t="s">
        <v>1917</v>
      </c>
      <c r="G274" s="37"/>
      <c r="H274" s="37"/>
      <c r="I274" s="124"/>
      <c r="J274" s="37"/>
      <c r="K274" s="37"/>
      <c r="L274" s="40"/>
      <c r="M274" s="224"/>
      <c r="N274" s="225"/>
      <c r="O274" s="72"/>
      <c r="P274" s="72"/>
      <c r="Q274" s="72"/>
      <c r="R274" s="72"/>
      <c r="S274" s="72"/>
      <c r="T274" s="73"/>
      <c r="U274" s="35"/>
      <c r="V274" s="35"/>
      <c r="W274" s="35"/>
      <c r="X274" s="35"/>
      <c r="Y274" s="35"/>
      <c r="Z274" s="35"/>
      <c r="AA274" s="35"/>
      <c r="AB274" s="35"/>
      <c r="AC274" s="35"/>
      <c r="AD274" s="35"/>
      <c r="AE274" s="35"/>
      <c r="AT274" s="18" t="s">
        <v>303</v>
      </c>
      <c r="AU274" s="18" t="s">
        <v>83</v>
      </c>
    </row>
    <row r="275" spans="1:65" s="2" customFormat="1" ht="28.8" x14ac:dyDescent="0.2">
      <c r="A275" s="35"/>
      <c r="B275" s="36"/>
      <c r="C275" s="37"/>
      <c r="D275" s="222" t="s">
        <v>305</v>
      </c>
      <c r="E275" s="37"/>
      <c r="F275" s="226" t="s">
        <v>1815</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305</v>
      </c>
      <c r="AU275" s="18" t="s">
        <v>83</v>
      </c>
    </row>
    <row r="276" spans="1:65" s="13" customFormat="1" x14ac:dyDescent="0.2">
      <c r="B276" s="227"/>
      <c r="C276" s="228"/>
      <c r="D276" s="222" t="s">
        <v>307</v>
      </c>
      <c r="E276" s="229" t="s">
        <v>1</v>
      </c>
      <c r="F276" s="230" t="s">
        <v>1918</v>
      </c>
      <c r="G276" s="228"/>
      <c r="H276" s="229" t="s">
        <v>1</v>
      </c>
      <c r="I276" s="231"/>
      <c r="J276" s="228"/>
      <c r="K276" s="228"/>
      <c r="L276" s="232"/>
      <c r="M276" s="233"/>
      <c r="N276" s="234"/>
      <c r="O276" s="234"/>
      <c r="P276" s="234"/>
      <c r="Q276" s="234"/>
      <c r="R276" s="234"/>
      <c r="S276" s="234"/>
      <c r="T276" s="235"/>
      <c r="AT276" s="236" t="s">
        <v>307</v>
      </c>
      <c r="AU276" s="236" t="s">
        <v>83</v>
      </c>
      <c r="AV276" s="13" t="s">
        <v>81</v>
      </c>
      <c r="AW276" s="13" t="s">
        <v>32</v>
      </c>
      <c r="AX276" s="13" t="s">
        <v>75</v>
      </c>
      <c r="AY276" s="236" t="s">
        <v>294</v>
      </c>
    </row>
    <row r="277" spans="1:65" s="14" customFormat="1" x14ac:dyDescent="0.2">
      <c r="B277" s="237"/>
      <c r="C277" s="238"/>
      <c r="D277" s="222" t="s">
        <v>307</v>
      </c>
      <c r="E277" s="239" t="s">
        <v>1</v>
      </c>
      <c r="F277" s="240" t="s">
        <v>83</v>
      </c>
      <c r="G277" s="238"/>
      <c r="H277" s="241">
        <v>2</v>
      </c>
      <c r="I277" s="242"/>
      <c r="J277" s="238"/>
      <c r="K277" s="238"/>
      <c r="L277" s="243"/>
      <c r="M277" s="244"/>
      <c r="N277" s="245"/>
      <c r="O277" s="245"/>
      <c r="P277" s="245"/>
      <c r="Q277" s="245"/>
      <c r="R277" s="245"/>
      <c r="S277" s="245"/>
      <c r="T277" s="246"/>
      <c r="AT277" s="247" t="s">
        <v>307</v>
      </c>
      <c r="AU277" s="247" t="s">
        <v>83</v>
      </c>
      <c r="AV277" s="14" t="s">
        <v>83</v>
      </c>
      <c r="AW277" s="14" t="s">
        <v>32</v>
      </c>
      <c r="AX277" s="14" t="s">
        <v>81</v>
      </c>
      <c r="AY277" s="247" t="s">
        <v>294</v>
      </c>
    </row>
    <row r="278" spans="1:65" s="2" customFormat="1" ht="24" customHeight="1" x14ac:dyDescent="0.2">
      <c r="A278" s="35"/>
      <c r="B278" s="36"/>
      <c r="C278" s="209" t="s">
        <v>520</v>
      </c>
      <c r="D278" s="209" t="s">
        <v>296</v>
      </c>
      <c r="E278" s="210" t="s">
        <v>1919</v>
      </c>
      <c r="F278" s="211" t="s">
        <v>1920</v>
      </c>
      <c r="G278" s="212" t="s">
        <v>673</v>
      </c>
      <c r="H278" s="213">
        <v>2</v>
      </c>
      <c r="I278" s="214"/>
      <c r="J278" s="215">
        <f>ROUND(I278*H278,2)</f>
        <v>0</v>
      </c>
      <c r="K278" s="211" t="s">
        <v>1</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396</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396</v>
      </c>
      <c r="BM278" s="220" t="s">
        <v>835</v>
      </c>
    </row>
    <row r="279" spans="1:65" s="2" customFormat="1" ht="19.2" x14ac:dyDescent="0.2">
      <c r="A279" s="35"/>
      <c r="B279" s="36"/>
      <c r="C279" s="37"/>
      <c r="D279" s="222" t="s">
        <v>303</v>
      </c>
      <c r="E279" s="37"/>
      <c r="F279" s="223" t="s">
        <v>1920</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24" customHeight="1" x14ac:dyDescent="0.2">
      <c r="A280" s="35"/>
      <c r="B280" s="36"/>
      <c r="C280" s="209" t="s">
        <v>526</v>
      </c>
      <c r="D280" s="209" t="s">
        <v>296</v>
      </c>
      <c r="E280" s="210" t="s">
        <v>1921</v>
      </c>
      <c r="F280" s="211" t="s">
        <v>1922</v>
      </c>
      <c r="G280" s="212" t="s">
        <v>673</v>
      </c>
      <c r="H280" s="213">
        <v>2</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396</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396</v>
      </c>
      <c r="BM280" s="220" t="s">
        <v>845</v>
      </c>
    </row>
    <row r="281" spans="1:65" s="2" customFormat="1" ht="19.2" x14ac:dyDescent="0.2">
      <c r="A281" s="35"/>
      <c r="B281" s="36"/>
      <c r="C281" s="37"/>
      <c r="D281" s="222" t="s">
        <v>303</v>
      </c>
      <c r="E281" s="37"/>
      <c r="F281" s="223" t="s">
        <v>1922</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36" customHeight="1" x14ac:dyDescent="0.2">
      <c r="A282" s="35"/>
      <c r="B282" s="36"/>
      <c r="C282" s="209" t="s">
        <v>531</v>
      </c>
      <c r="D282" s="209" t="s">
        <v>296</v>
      </c>
      <c r="E282" s="210" t="s">
        <v>1923</v>
      </c>
      <c r="F282" s="211" t="s">
        <v>1924</v>
      </c>
      <c r="G282" s="212" t="s">
        <v>673</v>
      </c>
      <c r="H282" s="213">
        <v>6</v>
      </c>
      <c r="I282" s="214"/>
      <c r="J282" s="215">
        <f>ROUND(I282*H282,2)</f>
        <v>0</v>
      </c>
      <c r="K282" s="211" t="s">
        <v>1</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396</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396</v>
      </c>
      <c r="BM282" s="220" t="s">
        <v>858</v>
      </c>
    </row>
    <row r="283" spans="1:65" s="2" customFormat="1" ht="28.8" x14ac:dyDescent="0.2">
      <c r="A283" s="35"/>
      <c r="B283" s="36"/>
      <c r="C283" s="37"/>
      <c r="D283" s="222" t="s">
        <v>303</v>
      </c>
      <c r="E283" s="37"/>
      <c r="F283" s="223" t="s">
        <v>1924</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36" customHeight="1" x14ac:dyDescent="0.2">
      <c r="A284" s="35"/>
      <c r="B284" s="36"/>
      <c r="C284" s="209" t="s">
        <v>538</v>
      </c>
      <c r="D284" s="209" t="s">
        <v>296</v>
      </c>
      <c r="E284" s="210" t="s">
        <v>1925</v>
      </c>
      <c r="F284" s="211" t="s">
        <v>1926</v>
      </c>
      <c r="G284" s="212" t="s">
        <v>673</v>
      </c>
      <c r="H284" s="213">
        <v>6</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396</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396</v>
      </c>
      <c r="BM284" s="220" t="s">
        <v>871</v>
      </c>
    </row>
    <row r="285" spans="1:65" s="2" customFormat="1" ht="19.2" x14ac:dyDescent="0.2">
      <c r="A285" s="35"/>
      <c r="B285" s="36"/>
      <c r="C285" s="37"/>
      <c r="D285" s="222" t="s">
        <v>303</v>
      </c>
      <c r="E285" s="37"/>
      <c r="F285" s="223" t="s">
        <v>1926</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8.8" x14ac:dyDescent="0.2">
      <c r="A286" s="35"/>
      <c r="B286" s="36"/>
      <c r="C286" s="37"/>
      <c r="D286" s="222" t="s">
        <v>305</v>
      </c>
      <c r="E286" s="37"/>
      <c r="F286" s="226" t="s">
        <v>1815</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13" customFormat="1" x14ac:dyDescent="0.2">
      <c r="B287" s="227"/>
      <c r="C287" s="228"/>
      <c r="D287" s="222" t="s">
        <v>307</v>
      </c>
      <c r="E287" s="229" t="s">
        <v>1</v>
      </c>
      <c r="F287" s="230" t="s">
        <v>1927</v>
      </c>
      <c r="G287" s="228"/>
      <c r="H287" s="229" t="s">
        <v>1</v>
      </c>
      <c r="I287" s="231"/>
      <c r="J287" s="228"/>
      <c r="K287" s="228"/>
      <c r="L287" s="232"/>
      <c r="M287" s="233"/>
      <c r="N287" s="234"/>
      <c r="O287" s="234"/>
      <c r="P287" s="234"/>
      <c r="Q287" s="234"/>
      <c r="R287" s="234"/>
      <c r="S287" s="234"/>
      <c r="T287" s="235"/>
      <c r="AT287" s="236" t="s">
        <v>307</v>
      </c>
      <c r="AU287" s="236" t="s">
        <v>83</v>
      </c>
      <c r="AV287" s="13" t="s">
        <v>81</v>
      </c>
      <c r="AW287" s="13" t="s">
        <v>32</v>
      </c>
      <c r="AX287" s="13" t="s">
        <v>75</v>
      </c>
      <c r="AY287" s="236" t="s">
        <v>294</v>
      </c>
    </row>
    <row r="288" spans="1:65" s="14" customFormat="1" x14ac:dyDescent="0.2">
      <c r="B288" s="237"/>
      <c r="C288" s="238"/>
      <c r="D288" s="222" t="s">
        <v>307</v>
      </c>
      <c r="E288" s="239" t="s">
        <v>1</v>
      </c>
      <c r="F288" s="240" t="s">
        <v>328</v>
      </c>
      <c r="G288" s="238"/>
      <c r="H288" s="241">
        <v>6</v>
      </c>
      <c r="I288" s="242"/>
      <c r="J288" s="238"/>
      <c r="K288" s="238"/>
      <c r="L288" s="243"/>
      <c r="M288" s="244"/>
      <c r="N288" s="245"/>
      <c r="O288" s="245"/>
      <c r="P288" s="245"/>
      <c r="Q288" s="245"/>
      <c r="R288" s="245"/>
      <c r="S288" s="245"/>
      <c r="T288" s="246"/>
      <c r="AT288" s="247" t="s">
        <v>307</v>
      </c>
      <c r="AU288" s="247" t="s">
        <v>83</v>
      </c>
      <c r="AV288" s="14" t="s">
        <v>83</v>
      </c>
      <c r="AW288" s="14" t="s">
        <v>32</v>
      </c>
      <c r="AX288" s="14" t="s">
        <v>81</v>
      </c>
      <c r="AY288" s="247" t="s">
        <v>294</v>
      </c>
    </row>
    <row r="289" spans="1:65" s="2" customFormat="1" ht="16.5" customHeight="1" x14ac:dyDescent="0.2">
      <c r="A289" s="35"/>
      <c r="B289" s="36"/>
      <c r="C289" s="209" t="s">
        <v>544</v>
      </c>
      <c r="D289" s="209" t="s">
        <v>296</v>
      </c>
      <c r="E289" s="210" t="s">
        <v>1928</v>
      </c>
      <c r="F289" s="211" t="s">
        <v>1929</v>
      </c>
      <c r="G289" s="212" t="s">
        <v>673</v>
      </c>
      <c r="H289" s="213">
        <v>4</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396</v>
      </c>
      <c r="AT289" s="220" t="s">
        <v>296</v>
      </c>
      <c r="AU289" s="220" t="s">
        <v>83</v>
      </c>
      <c r="AY289" s="18" t="s">
        <v>294</v>
      </c>
      <c r="BE289" s="221">
        <f>IF(N289="základní",J289,0)</f>
        <v>0</v>
      </c>
      <c r="BF289" s="221">
        <f>IF(N289="snížená",J289,0)</f>
        <v>0</v>
      </c>
      <c r="BG289" s="221">
        <f>IF(N289="zákl. přenesená",J289,0)</f>
        <v>0</v>
      </c>
      <c r="BH289" s="221">
        <f>IF(N289="sníž. přenesená",J289,0)</f>
        <v>0</v>
      </c>
      <c r="BI289" s="221">
        <f>IF(N289="nulová",J289,0)</f>
        <v>0</v>
      </c>
      <c r="BJ289" s="18" t="s">
        <v>81</v>
      </c>
      <c r="BK289" s="221">
        <f>ROUND(I289*H289,2)</f>
        <v>0</v>
      </c>
      <c r="BL289" s="18" t="s">
        <v>396</v>
      </c>
      <c r="BM289" s="220" t="s">
        <v>881</v>
      </c>
    </row>
    <row r="290" spans="1:65" s="2" customFormat="1" x14ac:dyDescent="0.2">
      <c r="A290" s="35"/>
      <c r="B290" s="36"/>
      <c r="C290" s="37"/>
      <c r="D290" s="222" t="s">
        <v>303</v>
      </c>
      <c r="E290" s="37"/>
      <c r="F290" s="223" t="s">
        <v>1929</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303</v>
      </c>
      <c r="AU290" s="18" t="s">
        <v>83</v>
      </c>
    </row>
    <row r="291" spans="1:65" s="2" customFormat="1" ht="28.8" x14ac:dyDescent="0.2">
      <c r="A291" s="35"/>
      <c r="B291" s="36"/>
      <c r="C291" s="37"/>
      <c r="D291" s="222" t="s">
        <v>305</v>
      </c>
      <c r="E291" s="37"/>
      <c r="F291" s="226" t="s">
        <v>1815</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305</v>
      </c>
      <c r="AU291" s="18" t="s">
        <v>83</v>
      </c>
    </row>
    <row r="292" spans="1:65" s="13" customFormat="1" x14ac:dyDescent="0.2">
      <c r="B292" s="227"/>
      <c r="C292" s="228"/>
      <c r="D292" s="222" t="s">
        <v>307</v>
      </c>
      <c r="E292" s="229" t="s">
        <v>1</v>
      </c>
      <c r="F292" s="230" t="s">
        <v>1930</v>
      </c>
      <c r="G292" s="228"/>
      <c r="H292" s="229" t="s">
        <v>1</v>
      </c>
      <c r="I292" s="231"/>
      <c r="J292" s="228"/>
      <c r="K292" s="228"/>
      <c r="L292" s="232"/>
      <c r="M292" s="233"/>
      <c r="N292" s="234"/>
      <c r="O292" s="234"/>
      <c r="P292" s="234"/>
      <c r="Q292" s="234"/>
      <c r="R292" s="234"/>
      <c r="S292" s="234"/>
      <c r="T292" s="235"/>
      <c r="AT292" s="236" t="s">
        <v>307</v>
      </c>
      <c r="AU292" s="236" t="s">
        <v>83</v>
      </c>
      <c r="AV292" s="13" t="s">
        <v>81</v>
      </c>
      <c r="AW292" s="13" t="s">
        <v>32</v>
      </c>
      <c r="AX292" s="13" t="s">
        <v>75</v>
      </c>
      <c r="AY292" s="236" t="s">
        <v>294</v>
      </c>
    </row>
    <row r="293" spans="1:65" s="14" customFormat="1" x14ac:dyDescent="0.2">
      <c r="B293" s="237"/>
      <c r="C293" s="238"/>
      <c r="D293" s="222" t="s">
        <v>307</v>
      </c>
      <c r="E293" s="239" t="s">
        <v>1</v>
      </c>
      <c r="F293" s="240" t="s">
        <v>301</v>
      </c>
      <c r="G293" s="238"/>
      <c r="H293" s="241">
        <v>4</v>
      </c>
      <c r="I293" s="242"/>
      <c r="J293" s="238"/>
      <c r="K293" s="238"/>
      <c r="L293" s="243"/>
      <c r="M293" s="244"/>
      <c r="N293" s="245"/>
      <c r="O293" s="245"/>
      <c r="P293" s="245"/>
      <c r="Q293" s="245"/>
      <c r="R293" s="245"/>
      <c r="S293" s="245"/>
      <c r="T293" s="246"/>
      <c r="AT293" s="247" t="s">
        <v>307</v>
      </c>
      <c r="AU293" s="247" t="s">
        <v>83</v>
      </c>
      <c r="AV293" s="14" t="s">
        <v>83</v>
      </c>
      <c r="AW293" s="14" t="s">
        <v>32</v>
      </c>
      <c r="AX293" s="14" t="s">
        <v>81</v>
      </c>
      <c r="AY293" s="247" t="s">
        <v>294</v>
      </c>
    </row>
    <row r="294" spans="1:65" s="2" customFormat="1" ht="16.5" customHeight="1" x14ac:dyDescent="0.2">
      <c r="A294" s="35"/>
      <c r="B294" s="36"/>
      <c r="C294" s="209" t="s">
        <v>549</v>
      </c>
      <c r="D294" s="209" t="s">
        <v>296</v>
      </c>
      <c r="E294" s="210" t="s">
        <v>1931</v>
      </c>
      <c r="F294" s="211" t="s">
        <v>1932</v>
      </c>
      <c r="G294" s="212" t="s">
        <v>673</v>
      </c>
      <c r="H294" s="213">
        <v>2</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396</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396</v>
      </c>
      <c r="BM294" s="220" t="s">
        <v>892</v>
      </c>
    </row>
    <row r="295" spans="1:65" s="2" customFormat="1" x14ac:dyDescent="0.2">
      <c r="A295" s="35"/>
      <c r="B295" s="36"/>
      <c r="C295" s="37"/>
      <c r="D295" s="222" t="s">
        <v>303</v>
      </c>
      <c r="E295" s="37"/>
      <c r="F295" s="223" t="s">
        <v>1932</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6.5" customHeight="1" x14ac:dyDescent="0.2">
      <c r="A296" s="35"/>
      <c r="B296" s="36"/>
      <c r="C296" s="209" t="s">
        <v>556</v>
      </c>
      <c r="D296" s="209" t="s">
        <v>296</v>
      </c>
      <c r="E296" s="210" t="s">
        <v>1933</v>
      </c>
      <c r="F296" s="211" t="s">
        <v>1934</v>
      </c>
      <c r="G296" s="212" t="s">
        <v>673</v>
      </c>
      <c r="H296" s="213">
        <v>1</v>
      </c>
      <c r="I296" s="214"/>
      <c r="J296" s="215">
        <f>ROUND(I296*H296,2)</f>
        <v>0</v>
      </c>
      <c r="K296" s="211" t="s">
        <v>1</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396</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396</v>
      </c>
      <c r="BM296" s="220" t="s">
        <v>908</v>
      </c>
    </row>
    <row r="297" spans="1:65" s="2" customFormat="1" x14ac:dyDescent="0.2">
      <c r="A297" s="35"/>
      <c r="B297" s="36"/>
      <c r="C297" s="37"/>
      <c r="D297" s="222" t="s">
        <v>303</v>
      </c>
      <c r="E297" s="37"/>
      <c r="F297" s="223" t="s">
        <v>1934</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16.5" customHeight="1" x14ac:dyDescent="0.2">
      <c r="A298" s="35"/>
      <c r="B298" s="36"/>
      <c r="C298" s="209" t="s">
        <v>564</v>
      </c>
      <c r="D298" s="209" t="s">
        <v>296</v>
      </c>
      <c r="E298" s="210" t="s">
        <v>1935</v>
      </c>
      <c r="F298" s="211" t="s">
        <v>1936</v>
      </c>
      <c r="G298" s="212" t="s">
        <v>673</v>
      </c>
      <c r="H298" s="213">
        <v>2</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396</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396</v>
      </c>
      <c r="BM298" s="220" t="s">
        <v>918</v>
      </c>
    </row>
    <row r="299" spans="1:65" s="2" customFormat="1" x14ac:dyDescent="0.2">
      <c r="A299" s="35"/>
      <c r="B299" s="36"/>
      <c r="C299" s="37"/>
      <c r="D299" s="222" t="s">
        <v>303</v>
      </c>
      <c r="E299" s="37"/>
      <c r="F299" s="223" t="s">
        <v>1936</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36" customHeight="1" x14ac:dyDescent="0.2">
      <c r="A300" s="35"/>
      <c r="B300" s="36"/>
      <c r="C300" s="209" t="s">
        <v>570</v>
      </c>
      <c r="D300" s="209" t="s">
        <v>296</v>
      </c>
      <c r="E300" s="210" t="s">
        <v>1937</v>
      </c>
      <c r="F300" s="211" t="s">
        <v>1938</v>
      </c>
      <c r="G300" s="212" t="s">
        <v>673</v>
      </c>
      <c r="H300" s="213">
        <v>4</v>
      </c>
      <c r="I300" s="214"/>
      <c r="J300" s="215">
        <f>ROUND(I300*H300,2)</f>
        <v>0</v>
      </c>
      <c r="K300" s="211" t="s">
        <v>1</v>
      </c>
      <c r="L300" s="40"/>
      <c r="M300" s="216" t="s">
        <v>1</v>
      </c>
      <c r="N300" s="217"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396</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396</v>
      </c>
      <c r="BM300" s="220" t="s">
        <v>936</v>
      </c>
    </row>
    <row r="301" spans="1:65" s="2" customFormat="1" ht="28.8" x14ac:dyDescent="0.2">
      <c r="A301" s="35"/>
      <c r="B301" s="36"/>
      <c r="C301" s="37"/>
      <c r="D301" s="222" t="s">
        <v>303</v>
      </c>
      <c r="E301" s="37"/>
      <c r="F301" s="223" t="s">
        <v>1938</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60" customHeight="1" x14ac:dyDescent="0.2">
      <c r="A302" s="35"/>
      <c r="B302" s="36"/>
      <c r="C302" s="209" t="s">
        <v>577</v>
      </c>
      <c r="D302" s="209" t="s">
        <v>296</v>
      </c>
      <c r="E302" s="210" t="s">
        <v>1939</v>
      </c>
      <c r="F302" s="211" t="s">
        <v>1940</v>
      </c>
      <c r="G302" s="212" t="s">
        <v>673</v>
      </c>
      <c r="H302" s="213">
        <v>1</v>
      </c>
      <c r="I302" s="214"/>
      <c r="J302" s="215">
        <f>ROUND(I302*H302,2)</f>
        <v>0</v>
      </c>
      <c r="K302" s="211" t="s">
        <v>1</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396</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396</v>
      </c>
      <c r="BM302" s="220" t="s">
        <v>955</v>
      </c>
    </row>
    <row r="303" spans="1:65" s="2" customFormat="1" ht="38.4" x14ac:dyDescent="0.2">
      <c r="A303" s="35"/>
      <c r="B303" s="36"/>
      <c r="C303" s="37"/>
      <c r="D303" s="222" t="s">
        <v>303</v>
      </c>
      <c r="E303" s="37"/>
      <c r="F303" s="223" t="s">
        <v>1940</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24" customHeight="1" x14ac:dyDescent="0.2">
      <c r="A304" s="35"/>
      <c r="B304" s="36"/>
      <c r="C304" s="209" t="s">
        <v>584</v>
      </c>
      <c r="D304" s="209" t="s">
        <v>296</v>
      </c>
      <c r="E304" s="210" t="s">
        <v>1941</v>
      </c>
      <c r="F304" s="211" t="s">
        <v>1942</v>
      </c>
      <c r="G304" s="212" t="s">
        <v>673</v>
      </c>
      <c r="H304" s="213">
        <v>20</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396</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396</v>
      </c>
      <c r="BM304" s="220" t="s">
        <v>967</v>
      </c>
    </row>
    <row r="305" spans="1:65" s="2" customFormat="1" ht="19.2" x14ac:dyDescent="0.2">
      <c r="A305" s="35"/>
      <c r="B305" s="36"/>
      <c r="C305" s="37"/>
      <c r="D305" s="222" t="s">
        <v>303</v>
      </c>
      <c r="E305" s="37"/>
      <c r="F305" s="223" t="s">
        <v>1942</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09" t="s">
        <v>507</v>
      </c>
      <c r="D306" s="209" t="s">
        <v>296</v>
      </c>
      <c r="E306" s="210" t="s">
        <v>1943</v>
      </c>
      <c r="F306" s="211" t="s">
        <v>1944</v>
      </c>
      <c r="G306" s="212" t="s">
        <v>326</v>
      </c>
      <c r="H306" s="213">
        <v>8</v>
      </c>
      <c r="I306" s="214"/>
      <c r="J306" s="215">
        <f>ROUND(I306*H306,2)</f>
        <v>0</v>
      </c>
      <c r="K306" s="211" t="s">
        <v>1</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396</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396</v>
      </c>
      <c r="BM306" s="220" t="s">
        <v>980</v>
      </c>
    </row>
    <row r="307" spans="1:65" s="2" customFormat="1" ht="19.2" x14ac:dyDescent="0.2">
      <c r="A307" s="35"/>
      <c r="B307" s="36"/>
      <c r="C307" s="37"/>
      <c r="D307" s="222" t="s">
        <v>303</v>
      </c>
      <c r="E307" s="37"/>
      <c r="F307" s="223" t="s">
        <v>1944</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28.8" x14ac:dyDescent="0.2">
      <c r="A308" s="35"/>
      <c r="B308" s="36"/>
      <c r="C308" s="37"/>
      <c r="D308" s="222" t="s">
        <v>305</v>
      </c>
      <c r="E308" s="37"/>
      <c r="F308" s="226" t="s">
        <v>1815</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305</v>
      </c>
      <c r="AU308" s="18" t="s">
        <v>83</v>
      </c>
    </row>
    <row r="309" spans="1:65" s="13" customFormat="1" x14ac:dyDescent="0.2">
      <c r="B309" s="227"/>
      <c r="C309" s="228"/>
      <c r="D309" s="222" t="s">
        <v>307</v>
      </c>
      <c r="E309" s="229" t="s">
        <v>1</v>
      </c>
      <c r="F309" s="230" t="s">
        <v>1902</v>
      </c>
      <c r="G309" s="228"/>
      <c r="H309" s="229" t="s">
        <v>1</v>
      </c>
      <c r="I309" s="231"/>
      <c r="J309" s="228"/>
      <c r="K309" s="228"/>
      <c r="L309" s="232"/>
      <c r="M309" s="233"/>
      <c r="N309" s="234"/>
      <c r="O309" s="234"/>
      <c r="P309" s="234"/>
      <c r="Q309" s="234"/>
      <c r="R309" s="234"/>
      <c r="S309" s="234"/>
      <c r="T309" s="235"/>
      <c r="AT309" s="236" t="s">
        <v>307</v>
      </c>
      <c r="AU309" s="236" t="s">
        <v>83</v>
      </c>
      <c r="AV309" s="13" t="s">
        <v>81</v>
      </c>
      <c r="AW309" s="13" t="s">
        <v>32</v>
      </c>
      <c r="AX309" s="13" t="s">
        <v>75</v>
      </c>
      <c r="AY309" s="236" t="s">
        <v>294</v>
      </c>
    </row>
    <row r="310" spans="1:65" s="14" customFormat="1" x14ac:dyDescent="0.2">
      <c r="B310" s="237"/>
      <c r="C310" s="238"/>
      <c r="D310" s="222" t="s">
        <v>307</v>
      </c>
      <c r="E310" s="239" t="s">
        <v>1</v>
      </c>
      <c r="F310" s="240" t="s">
        <v>340</v>
      </c>
      <c r="G310" s="238"/>
      <c r="H310" s="241">
        <v>8</v>
      </c>
      <c r="I310" s="242"/>
      <c r="J310" s="238"/>
      <c r="K310" s="238"/>
      <c r="L310" s="243"/>
      <c r="M310" s="244"/>
      <c r="N310" s="245"/>
      <c r="O310" s="245"/>
      <c r="P310" s="245"/>
      <c r="Q310" s="245"/>
      <c r="R310" s="245"/>
      <c r="S310" s="245"/>
      <c r="T310" s="246"/>
      <c r="AT310" s="247" t="s">
        <v>307</v>
      </c>
      <c r="AU310" s="247" t="s">
        <v>83</v>
      </c>
      <c r="AV310" s="14" t="s">
        <v>83</v>
      </c>
      <c r="AW310" s="14" t="s">
        <v>32</v>
      </c>
      <c r="AX310" s="14" t="s">
        <v>81</v>
      </c>
      <c r="AY310" s="247" t="s">
        <v>294</v>
      </c>
    </row>
    <row r="311" spans="1:65" s="2" customFormat="1" ht="24" customHeight="1" x14ac:dyDescent="0.2">
      <c r="A311" s="35"/>
      <c r="B311" s="36"/>
      <c r="C311" s="209" t="s">
        <v>597</v>
      </c>
      <c r="D311" s="209" t="s">
        <v>296</v>
      </c>
      <c r="E311" s="210" t="s">
        <v>1945</v>
      </c>
      <c r="F311" s="211" t="s">
        <v>1946</v>
      </c>
      <c r="G311" s="212" t="s">
        <v>326</v>
      </c>
      <c r="H311" s="213">
        <v>8</v>
      </c>
      <c r="I311" s="214"/>
      <c r="J311" s="215">
        <f>ROUND(I311*H311,2)</f>
        <v>0</v>
      </c>
      <c r="K311" s="211" t="s">
        <v>1</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396</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396</v>
      </c>
      <c r="BM311" s="220" t="s">
        <v>991</v>
      </c>
    </row>
    <row r="312" spans="1:65" s="2" customFormat="1" ht="19.2" x14ac:dyDescent="0.2">
      <c r="A312" s="35"/>
      <c r="B312" s="36"/>
      <c r="C312" s="37"/>
      <c r="D312" s="222" t="s">
        <v>303</v>
      </c>
      <c r="E312" s="37"/>
      <c r="F312" s="223" t="s">
        <v>1946</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8.8" x14ac:dyDescent="0.2">
      <c r="A313" s="35"/>
      <c r="B313" s="36"/>
      <c r="C313" s="37"/>
      <c r="D313" s="222" t="s">
        <v>305</v>
      </c>
      <c r="E313" s="37"/>
      <c r="F313" s="226" t="s">
        <v>1815</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305</v>
      </c>
      <c r="AU313" s="18" t="s">
        <v>83</v>
      </c>
    </row>
    <row r="314" spans="1:65" s="13" customFormat="1" x14ac:dyDescent="0.2">
      <c r="B314" s="227"/>
      <c r="C314" s="228"/>
      <c r="D314" s="222" t="s">
        <v>307</v>
      </c>
      <c r="E314" s="229" t="s">
        <v>1</v>
      </c>
      <c r="F314" s="230" t="s">
        <v>1947</v>
      </c>
      <c r="G314" s="228"/>
      <c r="H314" s="229" t="s">
        <v>1</v>
      </c>
      <c r="I314" s="231"/>
      <c r="J314" s="228"/>
      <c r="K314" s="228"/>
      <c r="L314" s="232"/>
      <c r="M314" s="233"/>
      <c r="N314" s="234"/>
      <c r="O314" s="234"/>
      <c r="P314" s="234"/>
      <c r="Q314" s="234"/>
      <c r="R314" s="234"/>
      <c r="S314" s="234"/>
      <c r="T314" s="235"/>
      <c r="AT314" s="236" t="s">
        <v>307</v>
      </c>
      <c r="AU314" s="236" t="s">
        <v>83</v>
      </c>
      <c r="AV314" s="13" t="s">
        <v>81</v>
      </c>
      <c r="AW314" s="13" t="s">
        <v>32</v>
      </c>
      <c r="AX314" s="13" t="s">
        <v>75</v>
      </c>
      <c r="AY314" s="236" t="s">
        <v>294</v>
      </c>
    </row>
    <row r="315" spans="1:65" s="14" customFormat="1" x14ac:dyDescent="0.2">
      <c r="B315" s="237"/>
      <c r="C315" s="238"/>
      <c r="D315" s="222" t="s">
        <v>307</v>
      </c>
      <c r="E315" s="239" t="s">
        <v>1</v>
      </c>
      <c r="F315" s="240" t="s">
        <v>340</v>
      </c>
      <c r="G315" s="238"/>
      <c r="H315" s="241">
        <v>8</v>
      </c>
      <c r="I315" s="242"/>
      <c r="J315" s="238"/>
      <c r="K315" s="238"/>
      <c r="L315" s="243"/>
      <c r="M315" s="244"/>
      <c r="N315" s="245"/>
      <c r="O315" s="245"/>
      <c r="P315" s="245"/>
      <c r="Q315" s="245"/>
      <c r="R315" s="245"/>
      <c r="S315" s="245"/>
      <c r="T315" s="246"/>
      <c r="AT315" s="247" t="s">
        <v>307</v>
      </c>
      <c r="AU315" s="247" t="s">
        <v>83</v>
      </c>
      <c r="AV315" s="14" t="s">
        <v>83</v>
      </c>
      <c r="AW315" s="14" t="s">
        <v>32</v>
      </c>
      <c r="AX315" s="14" t="s">
        <v>81</v>
      </c>
      <c r="AY315" s="247" t="s">
        <v>294</v>
      </c>
    </row>
    <row r="316" spans="1:65" s="2" customFormat="1" ht="24" customHeight="1" x14ac:dyDescent="0.2">
      <c r="A316" s="35"/>
      <c r="B316" s="36"/>
      <c r="C316" s="209" t="s">
        <v>612</v>
      </c>
      <c r="D316" s="209" t="s">
        <v>296</v>
      </c>
      <c r="E316" s="210" t="s">
        <v>1948</v>
      </c>
      <c r="F316" s="211" t="s">
        <v>1949</v>
      </c>
      <c r="G316" s="212" t="s">
        <v>326</v>
      </c>
      <c r="H316" s="213">
        <v>8</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396</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396</v>
      </c>
      <c r="BM316" s="220" t="s">
        <v>1007</v>
      </c>
    </row>
    <row r="317" spans="1:65" s="2" customFormat="1" ht="19.2" x14ac:dyDescent="0.2">
      <c r="A317" s="35"/>
      <c r="B317" s="36"/>
      <c r="C317" s="37"/>
      <c r="D317" s="222" t="s">
        <v>303</v>
      </c>
      <c r="E317" s="37"/>
      <c r="F317" s="223" t="s">
        <v>1949</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28.8" x14ac:dyDescent="0.2">
      <c r="A318" s="35"/>
      <c r="B318" s="36"/>
      <c r="C318" s="37"/>
      <c r="D318" s="222" t="s">
        <v>305</v>
      </c>
      <c r="E318" s="37"/>
      <c r="F318" s="226" t="s">
        <v>1815</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305</v>
      </c>
      <c r="AU318" s="18" t="s">
        <v>83</v>
      </c>
    </row>
    <row r="319" spans="1:65" s="13" customFormat="1" x14ac:dyDescent="0.2">
      <c r="B319" s="227"/>
      <c r="C319" s="228"/>
      <c r="D319" s="222" t="s">
        <v>307</v>
      </c>
      <c r="E319" s="229" t="s">
        <v>1</v>
      </c>
      <c r="F319" s="230" t="s">
        <v>1947</v>
      </c>
      <c r="G319" s="228"/>
      <c r="H319" s="229" t="s">
        <v>1</v>
      </c>
      <c r="I319" s="231"/>
      <c r="J319" s="228"/>
      <c r="K319" s="228"/>
      <c r="L319" s="232"/>
      <c r="M319" s="233"/>
      <c r="N319" s="234"/>
      <c r="O319" s="234"/>
      <c r="P319" s="234"/>
      <c r="Q319" s="234"/>
      <c r="R319" s="234"/>
      <c r="S319" s="234"/>
      <c r="T319" s="235"/>
      <c r="AT319" s="236" t="s">
        <v>307</v>
      </c>
      <c r="AU319" s="236" t="s">
        <v>83</v>
      </c>
      <c r="AV319" s="13" t="s">
        <v>81</v>
      </c>
      <c r="AW319" s="13" t="s">
        <v>32</v>
      </c>
      <c r="AX319" s="13" t="s">
        <v>75</v>
      </c>
      <c r="AY319" s="236" t="s">
        <v>294</v>
      </c>
    </row>
    <row r="320" spans="1:65" s="14" customFormat="1" x14ac:dyDescent="0.2">
      <c r="B320" s="237"/>
      <c r="C320" s="238"/>
      <c r="D320" s="222" t="s">
        <v>307</v>
      </c>
      <c r="E320" s="239" t="s">
        <v>1</v>
      </c>
      <c r="F320" s="240" t="s">
        <v>340</v>
      </c>
      <c r="G320" s="238"/>
      <c r="H320" s="241">
        <v>8</v>
      </c>
      <c r="I320" s="242"/>
      <c r="J320" s="238"/>
      <c r="K320" s="238"/>
      <c r="L320" s="243"/>
      <c r="M320" s="244"/>
      <c r="N320" s="245"/>
      <c r="O320" s="245"/>
      <c r="P320" s="245"/>
      <c r="Q320" s="245"/>
      <c r="R320" s="245"/>
      <c r="S320" s="245"/>
      <c r="T320" s="246"/>
      <c r="AT320" s="247" t="s">
        <v>307</v>
      </c>
      <c r="AU320" s="247" t="s">
        <v>83</v>
      </c>
      <c r="AV320" s="14" t="s">
        <v>83</v>
      </c>
      <c r="AW320" s="14" t="s">
        <v>32</v>
      </c>
      <c r="AX320" s="14" t="s">
        <v>81</v>
      </c>
      <c r="AY320" s="247" t="s">
        <v>294</v>
      </c>
    </row>
    <row r="321" spans="1:65" s="2" customFormat="1" ht="24" customHeight="1" x14ac:dyDescent="0.2">
      <c r="A321" s="35"/>
      <c r="B321" s="36"/>
      <c r="C321" s="209" t="s">
        <v>401</v>
      </c>
      <c r="D321" s="209" t="s">
        <v>296</v>
      </c>
      <c r="E321" s="210" t="s">
        <v>1950</v>
      </c>
      <c r="F321" s="211" t="s">
        <v>1951</v>
      </c>
      <c r="G321" s="212" t="s">
        <v>326</v>
      </c>
      <c r="H321" s="213">
        <v>1</v>
      </c>
      <c r="I321" s="214"/>
      <c r="J321" s="215">
        <f>ROUND(I321*H321,2)</f>
        <v>0</v>
      </c>
      <c r="K321" s="211" t="s">
        <v>1</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396</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396</v>
      </c>
      <c r="BM321" s="220" t="s">
        <v>1021</v>
      </c>
    </row>
    <row r="322" spans="1:65" s="2" customFormat="1" ht="19.2" x14ac:dyDescent="0.2">
      <c r="A322" s="35"/>
      <c r="B322" s="36"/>
      <c r="C322" s="37"/>
      <c r="D322" s="222" t="s">
        <v>303</v>
      </c>
      <c r="E322" s="37"/>
      <c r="F322" s="223" t="s">
        <v>1951</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19.2" x14ac:dyDescent="0.2">
      <c r="A323" s="35"/>
      <c r="B323" s="36"/>
      <c r="C323" s="37"/>
      <c r="D323" s="222" t="s">
        <v>305</v>
      </c>
      <c r="E323" s="37"/>
      <c r="F323" s="226" t="s">
        <v>1952</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305</v>
      </c>
      <c r="AU323" s="18" t="s">
        <v>83</v>
      </c>
    </row>
    <row r="324" spans="1:65" s="2" customFormat="1" ht="24" customHeight="1" x14ac:dyDescent="0.2">
      <c r="A324" s="35"/>
      <c r="B324" s="36"/>
      <c r="C324" s="209" t="s">
        <v>630</v>
      </c>
      <c r="D324" s="209" t="s">
        <v>296</v>
      </c>
      <c r="E324" s="210" t="s">
        <v>1953</v>
      </c>
      <c r="F324" s="211" t="s">
        <v>1954</v>
      </c>
      <c r="G324" s="212" t="s">
        <v>326</v>
      </c>
      <c r="H324" s="213">
        <v>1</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396</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396</v>
      </c>
      <c r="BM324" s="220" t="s">
        <v>1035</v>
      </c>
    </row>
    <row r="325" spans="1:65" s="2" customFormat="1" ht="19.2" x14ac:dyDescent="0.2">
      <c r="A325" s="35"/>
      <c r="B325" s="36"/>
      <c r="C325" s="37"/>
      <c r="D325" s="222" t="s">
        <v>303</v>
      </c>
      <c r="E325" s="37"/>
      <c r="F325" s="223" t="s">
        <v>1954</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19.2" x14ac:dyDescent="0.2">
      <c r="A326" s="35"/>
      <c r="B326" s="36"/>
      <c r="C326" s="37"/>
      <c r="D326" s="222" t="s">
        <v>305</v>
      </c>
      <c r="E326" s="37"/>
      <c r="F326" s="226" t="s">
        <v>1955</v>
      </c>
      <c r="G326" s="37"/>
      <c r="H326" s="37"/>
      <c r="I326" s="124"/>
      <c r="J326" s="37"/>
      <c r="K326" s="37"/>
      <c r="L326" s="40"/>
      <c r="M326" s="224"/>
      <c r="N326" s="225"/>
      <c r="O326" s="72"/>
      <c r="P326" s="72"/>
      <c r="Q326" s="72"/>
      <c r="R326" s="72"/>
      <c r="S326" s="72"/>
      <c r="T326" s="73"/>
      <c r="U326" s="35"/>
      <c r="V326" s="35"/>
      <c r="W326" s="35"/>
      <c r="X326" s="35"/>
      <c r="Y326" s="35"/>
      <c r="Z326" s="35"/>
      <c r="AA326" s="35"/>
      <c r="AB326" s="35"/>
      <c r="AC326" s="35"/>
      <c r="AD326" s="35"/>
      <c r="AE326" s="35"/>
      <c r="AT326" s="18" t="s">
        <v>305</v>
      </c>
      <c r="AU326" s="18" t="s">
        <v>83</v>
      </c>
    </row>
    <row r="327" spans="1:65" s="2" customFormat="1" ht="24" customHeight="1" x14ac:dyDescent="0.2">
      <c r="A327" s="35"/>
      <c r="B327" s="36"/>
      <c r="C327" s="209" t="s">
        <v>645</v>
      </c>
      <c r="D327" s="209" t="s">
        <v>296</v>
      </c>
      <c r="E327" s="210" t="s">
        <v>1956</v>
      </c>
      <c r="F327" s="211" t="s">
        <v>1957</v>
      </c>
      <c r="G327" s="212" t="s">
        <v>326</v>
      </c>
      <c r="H327" s="213">
        <v>1</v>
      </c>
      <c r="I327" s="214"/>
      <c r="J327" s="215">
        <f>ROUND(I327*H327,2)</f>
        <v>0</v>
      </c>
      <c r="K327" s="211" t="s">
        <v>1</v>
      </c>
      <c r="L327" s="40"/>
      <c r="M327" s="216" t="s">
        <v>1</v>
      </c>
      <c r="N327" s="217" t="s">
        <v>40</v>
      </c>
      <c r="O327" s="72"/>
      <c r="P327" s="218">
        <f>O327*H327</f>
        <v>0</v>
      </c>
      <c r="Q327" s="218">
        <v>0</v>
      </c>
      <c r="R327" s="218">
        <f>Q327*H327</f>
        <v>0</v>
      </c>
      <c r="S327" s="218">
        <v>0</v>
      </c>
      <c r="T327" s="219">
        <f>S327*H327</f>
        <v>0</v>
      </c>
      <c r="U327" s="35"/>
      <c r="V327" s="35"/>
      <c r="W327" s="35"/>
      <c r="X327" s="35"/>
      <c r="Y327" s="35"/>
      <c r="Z327" s="35"/>
      <c r="AA327" s="35"/>
      <c r="AB327" s="35"/>
      <c r="AC327" s="35"/>
      <c r="AD327" s="35"/>
      <c r="AE327" s="35"/>
      <c r="AR327" s="220" t="s">
        <v>396</v>
      </c>
      <c r="AT327" s="220" t="s">
        <v>296</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396</v>
      </c>
      <c r="BM327" s="220" t="s">
        <v>1046</v>
      </c>
    </row>
    <row r="328" spans="1:65" s="2" customFormat="1" ht="19.2" x14ac:dyDescent="0.2">
      <c r="A328" s="35"/>
      <c r="B328" s="36"/>
      <c r="C328" s="37"/>
      <c r="D328" s="222" t="s">
        <v>303</v>
      </c>
      <c r="E328" s="37"/>
      <c r="F328" s="223" t="s">
        <v>1957</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19.2" x14ac:dyDescent="0.2">
      <c r="A329" s="35"/>
      <c r="B329" s="36"/>
      <c r="C329" s="37"/>
      <c r="D329" s="222" t="s">
        <v>305</v>
      </c>
      <c r="E329" s="37"/>
      <c r="F329" s="226" t="s">
        <v>1952</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305</v>
      </c>
      <c r="AU329" s="18" t="s">
        <v>83</v>
      </c>
    </row>
    <row r="330" spans="1:65" s="2" customFormat="1" ht="36" customHeight="1" x14ac:dyDescent="0.2">
      <c r="A330" s="35"/>
      <c r="B330" s="36"/>
      <c r="C330" s="209" t="s">
        <v>653</v>
      </c>
      <c r="D330" s="209" t="s">
        <v>296</v>
      </c>
      <c r="E330" s="210" t="s">
        <v>1958</v>
      </c>
      <c r="F330" s="211" t="s">
        <v>1959</v>
      </c>
      <c r="G330" s="212" t="s">
        <v>326</v>
      </c>
      <c r="H330" s="213">
        <v>1</v>
      </c>
      <c r="I330" s="214"/>
      <c r="J330" s="215">
        <f>ROUND(I330*H330,2)</f>
        <v>0</v>
      </c>
      <c r="K330" s="211" t="s">
        <v>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396</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396</v>
      </c>
      <c r="BM330" s="220" t="s">
        <v>1057</v>
      </c>
    </row>
    <row r="331" spans="1:65" s="2" customFormat="1" ht="19.2" x14ac:dyDescent="0.2">
      <c r="A331" s="35"/>
      <c r="B331" s="36"/>
      <c r="C331" s="37"/>
      <c r="D331" s="222" t="s">
        <v>303</v>
      </c>
      <c r="E331" s="37"/>
      <c r="F331" s="223" t="s">
        <v>1959</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2" customFormat="1" ht="16.5" customHeight="1" x14ac:dyDescent="0.2">
      <c r="A332" s="35"/>
      <c r="B332" s="36"/>
      <c r="C332" s="209" t="s">
        <v>661</v>
      </c>
      <c r="D332" s="209" t="s">
        <v>296</v>
      </c>
      <c r="E332" s="210" t="s">
        <v>1960</v>
      </c>
      <c r="F332" s="211" t="s">
        <v>1961</v>
      </c>
      <c r="G332" s="212" t="s">
        <v>412</v>
      </c>
      <c r="H332" s="213">
        <v>0.109</v>
      </c>
      <c r="I332" s="214"/>
      <c r="J332" s="215">
        <f>ROUND(I332*H332,2)</f>
        <v>0</v>
      </c>
      <c r="K332" s="211" t="s">
        <v>1</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396</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396</v>
      </c>
      <c r="BM332" s="220" t="s">
        <v>1067</v>
      </c>
    </row>
    <row r="333" spans="1:65" s="2" customFormat="1" x14ac:dyDescent="0.2">
      <c r="A333" s="35"/>
      <c r="B333" s="36"/>
      <c r="C333" s="37"/>
      <c r="D333" s="222" t="s">
        <v>303</v>
      </c>
      <c r="E333" s="37"/>
      <c r="F333" s="223" t="s">
        <v>1961</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12" customFormat="1" ht="22.95" customHeight="1" x14ac:dyDescent="0.25">
      <c r="B334" s="193"/>
      <c r="C334" s="194"/>
      <c r="D334" s="195" t="s">
        <v>74</v>
      </c>
      <c r="E334" s="207" t="s">
        <v>1962</v>
      </c>
      <c r="F334" s="207" t="s">
        <v>1963</v>
      </c>
      <c r="G334" s="194"/>
      <c r="H334" s="194"/>
      <c r="I334" s="197"/>
      <c r="J334" s="208">
        <f>BK334</f>
        <v>0</v>
      </c>
      <c r="K334" s="194"/>
      <c r="L334" s="199"/>
      <c r="M334" s="200"/>
      <c r="N334" s="201"/>
      <c r="O334" s="201"/>
      <c r="P334" s="202">
        <f>SUM(P335:P351)</f>
        <v>0</v>
      </c>
      <c r="Q334" s="201"/>
      <c r="R334" s="202">
        <f>SUM(R335:R351)</f>
        <v>0</v>
      </c>
      <c r="S334" s="201"/>
      <c r="T334" s="203">
        <f>SUM(T335:T351)</f>
        <v>0</v>
      </c>
      <c r="AR334" s="204" t="s">
        <v>83</v>
      </c>
      <c r="AT334" s="205" t="s">
        <v>74</v>
      </c>
      <c r="AU334" s="205" t="s">
        <v>81</v>
      </c>
      <c r="AY334" s="204" t="s">
        <v>294</v>
      </c>
      <c r="BK334" s="206">
        <f>SUM(BK335:BK351)</f>
        <v>0</v>
      </c>
    </row>
    <row r="335" spans="1:65" s="2" customFormat="1" ht="36" customHeight="1" x14ac:dyDescent="0.2">
      <c r="A335" s="35"/>
      <c r="B335" s="36"/>
      <c r="C335" s="209" t="s">
        <v>670</v>
      </c>
      <c r="D335" s="209" t="s">
        <v>296</v>
      </c>
      <c r="E335" s="210" t="s">
        <v>1964</v>
      </c>
      <c r="F335" s="211" t="s">
        <v>1965</v>
      </c>
      <c r="G335" s="212" t="s">
        <v>673</v>
      </c>
      <c r="H335" s="213">
        <v>8</v>
      </c>
      <c r="I335" s="214"/>
      <c r="J335" s="215">
        <f>ROUND(I335*H335,2)</f>
        <v>0</v>
      </c>
      <c r="K335" s="211" t="s">
        <v>1</v>
      </c>
      <c r="L335" s="40"/>
      <c r="M335" s="216" t="s">
        <v>1</v>
      </c>
      <c r="N335" s="217"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396</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396</v>
      </c>
      <c r="BM335" s="220" t="s">
        <v>1084</v>
      </c>
    </row>
    <row r="336" spans="1:65" s="2" customFormat="1" ht="19.2" x14ac:dyDescent="0.2">
      <c r="A336" s="35"/>
      <c r="B336" s="36"/>
      <c r="C336" s="37"/>
      <c r="D336" s="222" t="s">
        <v>303</v>
      </c>
      <c r="E336" s="37"/>
      <c r="F336" s="223" t="s">
        <v>1965</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28.8" x14ac:dyDescent="0.2">
      <c r="A337" s="35"/>
      <c r="B337" s="36"/>
      <c r="C337" s="37"/>
      <c r="D337" s="222" t="s">
        <v>305</v>
      </c>
      <c r="E337" s="37"/>
      <c r="F337" s="226" t="s">
        <v>1815</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3" customFormat="1" x14ac:dyDescent="0.2">
      <c r="B338" s="227"/>
      <c r="C338" s="228"/>
      <c r="D338" s="222" t="s">
        <v>307</v>
      </c>
      <c r="E338" s="229" t="s">
        <v>1</v>
      </c>
      <c r="F338" s="230" t="s">
        <v>1900</v>
      </c>
      <c r="G338" s="228"/>
      <c r="H338" s="229" t="s">
        <v>1</v>
      </c>
      <c r="I338" s="231"/>
      <c r="J338" s="228"/>
      <c r="K338" s="228"/>
      <c r="L338" s="232"/>
      <c r="M338" s="233"/>
      <c r="N338" s="234"/>
      <c r="O338" s="234"/>
      <c r="P338" s="234"/>
      <c r="Q338" s="234"/>
      <c r="R338" s="234"/>
      <c r="S338" s="234"/>
      <c r="T338" s="235"/>
      <c r="AT338" s="236" t="s">
        <v>307</v>
      </c>
      <c r="AU338" s="236" t="s">
        <v>83</v>
      </c>
      <c r="AV338" s="13" t="s">
        <v>81</v>
      </c>
      <c r="AW338" s="13" t="s">
        <v>32</v>
      </c>
      <c r="AX338" s="13" t="s">
        <v>75</v>
      </c>
      <c r="AY338" s="236" t="s">
        <v>294</v>
      </c>
    </row>
    <row r="339" spans="1:65" s="14" customFormat="1" x14ac:dyDescent="0.2">
      <c r="B339" s="237"/>
      <c r="C339" s="238"/>
      <c r="D339" s="222" t="s">
        <v>307</v>
      </c>
      <c r="E339" s="239" t="s">
        <v>1</v>
      </c>
      <c r="F339" s="240" t="s">
        <v>340</v>
      </c>
      <c r="G339" s="238"/>
      <c r="H339" s="241">
        <v>8</v>
      </c>
      <c r="I339" s="242"/>
      <c r="J339" s="238"/>
      <c r="K339" s="238"/>
      <c r="L339" s="243"/>
      <c r="M339" s="244"/>
      <c r="N339" s="245"/>
      <c r="O339" s="245"/>
      <c r="P339" s="245"/>
      <c r="Q339" s="245"/>
      <c r="R339" s="245"/>
      <c r="S339" s="245"/>
      <c r="T339" s="246"/>
      <c r="AT339" s="247" t="s">
        <v>307</v>
      </c>
      <c r="AU339" s="247" t="s">
        <v>83</v>
      </c>
      <c r="AV339" s="14" t="s">
        <v>83</v>
      </c>
      <c r="AW339" s="14" t="s">
        <v>32</v>
      </c>
      <c r="AX339" s="14" t="s">
        <v>81</v>
      </c>
      <c r="AY339" s="247" t="s">
        <v>294</v>
      </c>
    </row>
    <row r="340" spans="1:65" s="2" customFormat="1" ht="36" customHeight="1" x14ac:dyDescent="0.2">
      <c r="A340" s="35"/>
      <c r="B340" s="36"/>
      <c r="C340" s="209" t="s">
        <v>676</v>
      </c>
      <c r="D340" s="209" t="s">
        <v>296</v>
      </c>
      <c r="E340" s="210" t="s">
        <v>1966</v>
      </c>
      <c r="F340" s="211" t="s">
        <v>1967</v>
      </c>
      <c r="G340" s="212" t="s">
        <v>299</v>
      </c>
      <c r="H340" s="213">
        <v>38.25</v>
      </c>
      <c r="I340" s="214"/>
      <c r="J340" s="215">
        <f>ROUND(I340*H340,2)</f>
        <v>0</v>
      </c>
      <c r="K340" s="211" t="s">
        <v>1</v>
      </c>
      <c r="L340" s="40"/>
      <c r="M340" s="216" t="s">
        <v>1</v>
      </c>
      <c r="N340" s="217"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396</v>
      </c>
      <c r="AT340" s="220" t="s">
        <v>296</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396</v>
      </c>
      <c r="BM340" s="220" t="s">
        <v>1100</v>
      </c>
    </row>
    <row r="341" spans="1:65" s="2" customFormat="1" ht="19.2" x14ac:dyDescent="0.2">
      <c r="A341" s="35"/>
      <c r="B341" s="36"/>
      <c r="C341" s="37"/>
      <c r="D341" s="222" t="s">
        <v>303</v>
      </c>
      <c r="E341" s="37"/>
      <c r="F341" s="223" t="s">
        <v>1967</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28.8" x14ac:dyDescent="0.2">
      <c r="A342" s="35"/>
      <c r="B342" s="36"/>
      <c r="C342" s="37"/>
      <c r="D342" s="222" t="s">
        <v>305</v>
      </c>
      <c r="E342" s="37"/>
      <c r="F342" s="226" t="s">
        <v>1815</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305</v>
      </c>
      <c r="AU342" s="18" t="s">
        <v>83</v>
      </c>
    </row>
    <row r="343" spans="1:65" s="13" customFormat="1" x14ac:dyDescent="0.2">
      <c r="B343" s="227"/>
      <c r="C343" s="228"/>
      <c r="D343" s="222" t="s">
        <v>307</v>
      </c>
      <c r="E343" s="229" t="s">
        <v>1</v>
      </c>
      <c r="F343" s="230" t="s">
        <v>1968</v>
      </c>
      <c r="G343" s="228"/>
      <c r="H343" s="229" t="s">
        <v>1</v>
      </c>
      <c r="I343" s="231"/>
      <c r="J343" s="228"/>
      <c r="K343" s="228"/>
      <c r="L343" s="232"/>
      <c r="M343" s="233"/>
      <c r="N343" s="234"/>
      <c r="O343" s="234"/>
      <c r="P343" s="234"/>
      <c r="Q343" s="234"/>
      <c r="R343" s="234"/>
      <c r="S343" s="234"/>
      <c r="T343" s="235"/>
      <c r="AT343" s="236" t="s">
        <v>307</v>
      </c>
      <c r="AU343" s="236" t="s">
        <v>83</v>
      </c>
      <c r="AV343" s="13" t="s">
        <v>81</v>
      </c>
      <c r="AW343" s="13" t="s">
        <v>32</v>
      </c>
      <c r="AX343" s="13" t="s">
        <v>75</v>
      </c>
      <c r="AY343" s="236" t="s">
        <v>294</v>
      </c>
    </row>
    <row r="344" spans="1:65" s="14" customFormat="1" x14ac:dyDescent="0.2">
      <c r="B344" s="237"/>
      <c r="C344" s="238"/>
      <c r="D344" s="222" t="s">
        <v>307</v>
      </c>
      <c r="E344" s="239" t="s">
        <v>1</v>
      </c>
      <c r="F344" s="240" t="s">
        <v>1969</v>
      </c>
      <c r="G344" s="238"/>
      <c r="H344" s="241">
        <v>38.25</v>
      </c>
      <c r="I344" s="242"/>
      <c r="J344" s="238"/>
      <c r="K344" s="238"/>
      <c r="L344" s="243"/>
      <c r="M344" s="244"/>
      <c r="N344" s="245"/>
      <c r="O344" s="245"/>
      <c r="P344" s="245"/>
      <c r="Q344" s="245"/>
      <c r="R344" s="245"/>
      <c r="S344" s="245"/>
      <c r="T344" s="246"/>
      <c r="AT344" s="247" t="s">
        <v>307</v>
      </c>
      <c r="AU344" s="247" t="s">
        <v>83</v>
      </c>
      <c r="AV344" s="14" t="s">
        <v>83</v>
      </c>
      <c r="AW344" s="14" t="s">
        <v>32</v>
      </c>
      <c r="AX344" s="14" t="s">
        <v>81</v>
      </c>
      <c r="AY344" s="247" t="s">
        <v>294</v>
      </c>
    </row>
    <row r="345" spans="1:65" s="2" customFormat="1" ht="24" customHeight="1" x14ac:dyDescent="0.2">
      <c r="A345" s="35"/>
      <c r="B345" s="36"/>
      <c r="C345" s="209" t="s">
        <v>681</v>
      </c>
      <c r="D345" s="209" t="s">
        <v>296</v>
      </c>
      <c r="E345" s="210" t="s">
        <v>1970</v>
      </c>
      <c r="F345" s="211" t="s">
        <v>1971</v>
      </c>
      <c r="G345" s="212" t="s">
        <v>299</v>
      </c>
      <c r="H345" s="213">
        <v>38.25</v>
      </c>
      <c r="I345" s="214"/>
      <c r="J345" s="215">
        <f>ROUND(I345*H345,2)</f>
        <v>0</v>
      </c>
      <c r="K345" s="211" t="s">
        <v>1</v>
      </c>
      <c r="L345" s="40"/>
      <c r="M345" s="216" t="s">
        <v>1</v>
      </c>
      <c r="N345" s="217" t="s">
        <v>40</v>
      </c>
      <c r="O345" s="72"/>
      <c r="P345" s="218">
        <f>O345*H345</f>
        <v>0</v>
      </c>
      <c r="Q345" s="218">
        <v>0</v>
      </c>
      <c r="R345" s="218">
        <f>Q345*H345</f>
        <v>0</v>
      </c>
      <c r="S345" s="218">
        <v>0</v>
      </c>
      <c r="T345" s="219">
        <f>S345*H345</f>
        <v>0</v>
      </c>
      <c r="U345" s="35"/>
      <c r="V345" s="35"/>
      <c r="W345" s="35"/>
      <c r="X345" s="35"/>
      <c r="Y345" s="35"/>
      <c r="Z345" s="35"/>
      <c r="AA345" s="35"/>
      <c r="AB345" s="35"/>
      <c r="AC345" s="35"/>
      <c r="AD345" s="35"/>
      <c r="AE345" s="35"/>
      <c r="AR345" s="220" t="s">
        <v>396</v>
      </c>
      <c r="AT345" s="220" t="s">
        <v>296</v>
      </c>
      <c r="AU345" s="220" t="s">
        <v>83</v>
      </c>
      <c r="AY345" s="18" t="s">
        <v>294</v>
      </c>
      <c r="BE345" s="221">
        <f>IF(N345="základní",J345,0)</f>
        <v>0</v>
      </c>
      <c r="BF345" s="221">
        <f>IF(N345="snížená",J345,0)</f>
        <v>0</v>
      </c>
      <c r="BG345" s="221">
        <f>IF(N345="zákl. přenesená",J345,0)</f>
        <v>0</v>
      </c>
      <c r="BH345" s="221">
        <f>IF(N345="sníž. přenesená",J345,0)</f>
        <v>0</v>
      </c>
      <c r="BI345" s="221">
        <f>IF(N345="nulová",J345,0)</f>
        <v>0</v>
      </c>
      <c r="BJ345" s="18" t="s">
        <v>81</v>
      </c>
      <c r="BK345" s="221">
        <f>ROUND(I345*H345,2)</f>
        <v>0</v>
      </c>
      <c r="BL345" s="18" t="s">
        <v>396</v>
      </c>
      <c r="BM345" s="220" t="s">
        <v>1110</v>
      </c>
    </row>
    <row r="346" spans="1:65" s="2" customFormat="1" ht="19.2" x14ac:dyDescent="0.2">
      <c r="A346" s="35"/>
      <c r="B346" s="36"/>
      <c r="C346" s="37"/>
      <c r="D346" s="222" t="s">
        <v>303</v>
      </c>
      <c r="E346" s="37"/>
      <c r="F346" s="223" t="s">
        <v>1971</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303</v>
      </c>
      <c r="AU346" s="18" t="s">
        <v>83</v>
      </c>
    </row>
    <row r="347" spans="1:65" s="2" customFormat="1" ht="28.8" x14ac:dyDescent="0.2">
      <c r="A347" s="35"/>
      <c r="B347" s="36"/>
      <c r="C347" s="37"/>
      <c r="D347" s="222" t="s">
        <v>305</v>
      </c>
      <c r="E347" s="37"/>
      <c r="F347" s="226" t="s">
        <v>1815</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305</v>
      </c>
      <c r="AU347" s="18" t="s">
        <v>83</v>
      </c>
    </row>
    <row r="348" spans="1:65" s="13" customFormat="1" x14ac:dyDescent="0.2">
      <c r="B348" s="227"/>
      <c r="C348" s="228"/>
      <c r="D348" s="222" t="s">
        <v>307</v>
      </c>
      <c r="E348" s="229" t="s">
        <v>1</v>
      </c>
      <c r="F348" s="230" t="s">
        <v>1972</v>
      </c>
      <c r="G348" s="228"/>
      <c r="H348" s="229" t="s">
        <v>1</v>
      </c>
      <c r="I348" s="231"/>
      <c r="J348" s="228"/>
      <c r="K348" s="228"/>
      <c r="L348" s="232"/>
      <c r="M348" s="233"/>
      <c r="N348" s="234"/>
      <c r="O348" s="234"/>
      <c r="P348" s="234"/>
      <c r="Q348" s="234"/>
      <c r="R348" s="234"/>
      <c r="S348" s="234"/>
      <c r="T348" s="235"/>
      <c r="AT348" s="236" t="s">
        <v>307</v>
      </c>
      <c r="AU348" s="236" t="s">
        <v>83</v>
      </c>
      <c r="AV348" s="13" t="s">
        <v>81</v>
      </c>
      <c r="AW348" s="13" t="s">
        <v>32</v>
      </c>
      <c r="AX348" s="13" t="s">
        <v>75</v>
      </c>
      <c r="AY348" s="236" t="s">
        <v>294</v>
      </c>
    </row>
    <row r="349" spans="1:65" s="14" customFormat="1" x14ac:dyDescent="0.2">
      <c r="B349" s="237"/>
      <c r="C349" s="238"/>
      <c r="D349" s="222" t="s">
        <v>307</v>
      </c>
      <c r="E349" s="239" t="s">
        <v>1</v>
      </c>
      <c r="F349" s="240" t="s">
        <v>1973</v>
      </c>
      <c r="G349" s="238"/>
      <c r="H349" s="241">
        <v>38.25</v>
      </c>
      <c r="I349" s="242"/>
      <c r="J349" s="238"/>
      <c r="K349" s="238"/>
      <c r="L349" s="243"/>
      <c r="M349" s="244"/>
      <c r="N349" s="245"/>
      <c r="O349" s="245"/>
      <c r="P349" s="245"/>
      <c r="Q349" s="245"/>
      <c r="R349" s="245"/>
      <c r="S349" s="245"/>
      <c r="T349" s="246"/>
      <c r="AT349" s="247" t="s">
        <v>307</v>
      </c>
      <c r="AU349" s="247" t="s">
        <v>83</v>
      </c>
      <c r="AV349" s="14" t="s">
        <v>83</v>
      </c>
      <c r="AW349" s="14" t="s">
        <v>32</v>
      </c>
      <c r="AX349" s="14" t="s">
        <v>81</v>
      </c>
      <c r="AY349" s="247" t="s">
        <v>294</v>
      </c>
    </row>
    <row r="350" spans="1:65" s="2" customFormat="1" ht="24" customHeight="1" x14ac:dyDescent="0.2">
      <c r="A350" s="35"/>
      <c r="B350" s="36"/>
      <c r="C350" s="209" t="s">
        <v>687</v>
      </c>
      <c r="D350" s="209" t="s">
        <v>296</v>
      </c>
      <c r="E350" s="210" t="s">
        <v>1974</v>
      </c>
      <c r="F350" s="211" t="s">
        <v>1975</v>
      </c>
      <c r="G350" s="212" t="s">
        <v>412</v>
      </c>
      <c r="H350" s="213">
        <v>1.133</v>
      </c>
      <c r="I350" s="214"/>
      <c r="J350" s="215">
        <f>ROUND(I350*H350,2)</f>
        <v>0</v>
      </c>
      <c r="K350" s="211" t="s">
        <v>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396</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396</v>
      </c>
      <c r="BM350" s="220" t="s">
        <v>1123</v>
      </c>
    </row>
    <row r="351" spans="1:65" s="2" customFormat="1" x14ac:dyDescent="0.2">
      <c r="A351" s="35"/>
      <c r="B351" s="36"/>
      <c r="C351" s="37"/>
      <c r="D351" s="222" t="s">
        <v>303</v>
      </c>
      <c r="E351" s="37"/>
      <c r="F351" s="223" t="s">
        <v>1975</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12" customFormat="1" ht="22.95" customHeight="1" x14ac:dyDescent="0.25">
      <c r="B352" s="193"/>
      <c r="C352" s="194"/>
      <c r="D352" s="195" t="s">
        <v>74</v>
      </c>
      <c r="E352" s="207" t="s">
        <v>1307</v>
      </c>
      <c r="F352" s="207" t="s">
        <v>1308</v>
      </c>
      <c r="G352" s="194"/>
      <c r="H352" s="194"/>
      <c r="I352" s="197"/>
      <c r="J352" s="208">
        <f>BK352</f>
        <v>0</v>
      </c>
      <c r="K352" s="194"/>
      <c r="L352" s="199"/>
      <c r="M352" s="200"/>
      <c r="N352" s="201"/>
      <c r="O352" s="201"/>
      <c r="P352" s="202">
        <f>SUM(P353:P356)</f>
        <v>0</v>
      </c>
      <c r="Q352" s="201"/>
      <c r="R352" s="202">
        <f>SUM(R353:R356)</f>
        <v>0</v>
      </c>
      <c r="S352" s="201"/>
      <c r="T352" s="203">
        <f>SUM(T353:T356)</f>
        <v>0</v>
      </c>
      <c r="AR352" s="204" t="s">
        <v>83</v>
      </c>
      <c r="AT352" s="205" t="s">
        <v>74</v>
      </c>
      <c r="AU352" s="205" t="s">
        <v>81</v>
      </c>
      <c r="AY352" s="204" t="s">
        <v>294</v>
      </c>
      <c r="BK352" s="206">
        <f>SUM(BK353:BK356)</f>
        <v>0</v>
      </c>
    </row>
    <row r="353" spans="1:65" s="2" customFormat="1" ht="24" customHeight="1" x14ac:dyDescent="0.2">
      <c r="A353" s="35"/>
      <c r="B353" s="36"/>
      <c r="C353" s="209" t="s">
        <v>693</v>
      </c>
      <c r="D353" s="209" t="s">
        <v>296</v>
      </c>
      <c r="E353" s="210" t="s">
        <v>1976</v>
      </c>
      <c r="F353" s="211" t="s">
        <v>1977</v>
      </c>
      <c r="G353" s="212" t="s">
        <v>1316</v>
      </c>
      <c r="H353" s="213">
        <v>70</v>
      </c>
      <c r="I353" s="214"/>
      <c r="J353" s="215">
        <f>ROUND(I353*H353,2)</f>
        <v>0</v>
      </c>
      <c r="K353" s="211" t="s">
        <v>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396</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396</v>
      </c>
      <c r="BM353" s="220" t="s">
        <v>1134</v>
      </c>
    </row>
    <row r="354" spans="1:65" s="2" customFormat="1" ht="19.2" x14ac:dyDescent="0.2">
      <c r="A354" s="35"/>
      <c r="B354" s="36"/>
      <c r="C354" s="37"/>
      <c r="D354" s="222" t="s">
        <v>303</v>
      </c>
      <c r="E354" s="37"/>
      <c r="F354" s="223" t="s">
        <v>1977</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2" customFormat="1" ht="24" customHeight="1" x14ac:dyDescent="0.2">
      <c r="A355" s="35"/>
      <c r="B355" s="36"/>
      <c r="C355" s="209" t="s">
        <v>725</v>
      </c>
      <c r="D355" s="209" t="s">
        <v>296</v>
      </c>
      <c r="E355" s="210" t="s">
        <v>1978</v>
      </c>
      <c r="F355" s="211" t="s">
        <v>1979</v>
      </c>
      <c r="G355" s="212" t="s">
        <v>412</v>
      </c>
      <c r="H355" s="213">
        <v>4.0000000000000001E-3</v>
      </c>
      <c r="I355" s="214"/>
      <c r="J355" s="215">
        <f>ROUND(I355*H355,2)</f>
        <v>0</v>
      </c>
      <c r="K355" s="211" t="s">
        <v>1</v>
      </c>
      <c r="L355" s="40"/>
      <c r="M355" s="216" t="s">
        <v>1</v>
      </c>
      <c r="N355" s="217" t="s">
        <v>40</v>
      </c>
      <c r="O355" s="72"/>
      <c r="P355" s="218">
        <f>O355*H355</f>
        <v>0</v>
      </c>
      <c r="Q355" s="218">
        <v>0</v>
      </c>
      <c r="R355" s="218">
        <f>Q355*H355</f>
        <v>0</v>
      </c>
      <c r="S355" s="218">
        <v>0</v>
      </c>
      <c r="T355" s="219">
        <f>S355*H355</f>
        <v>0</v>
      </c>
      <c r="U355" s="35"/>
      <c r="V355" s="35"/>
      <c r="W355" s="35"/>
      <c r="X355" s="35"/>
      <c r="Y355" s="35"/>
      <c r="Z355" s="35"/>
      <c r="AA355" s="35"/>
      <c r="AB355" s="35"/>
      <c r="AC355" s="35"/>
      <c r="AD355" s="35"/>
      <c r="AE355" s="35"/>
      <c r="AR355" s="220" t="s">
        <v>396</v>
      </c>
      <c r="AT355" s="220" t="s">
        <v>296</v>
      </c>
      <c r="AU355" s="220" t="s">
        <v>83</v>
      </c>
      <c r="AY355" s="18" t="s">
        <v>294</v>
      </c>
      <c r="BE355" s="221">
        <f>IF(N355="základní",J355,0)</f>
        <v>0</v>
      </c>
      <c r="BF355" s="221">
        <f>IF(N355="snížená",J355,0)</f>
        <v>0</v>
      </c>
      <c r="BG355" s="221">
        <f>IF(N355="zákl. přenesená",J355,0)</f>
        <v>0</v>
      </c>
      <c r="BH355" s="221">
        <f>IF(N355="sníž. přenesená",J355,0)</f>
        <v>0</v>
      </c>
      <c r="BI355" s="221">
        <f>IF(N355="nulová",J355,0)</f>
        <v>0</v>
      </c>
      <c r="BJ355" s="18" t="s">
        <v>81</v>
      </c>
      <c r="BK355" s="221">
        <f>ROUND(I355*H355,2)</f>
        <v>0</v>
      </c>
      <c r="BL355" s="18" t="s">
        <v>396</v>
      </c>
      <c r="BM355" s="220" t="s">
        <v>1147</v>
      </c>
    </row>
    <row r="356" spans="1:65" s="2" customFormat="1" ht="19.2" x14ac:dyDescent="0.2">
      <c r="A356" s="35"/>
      <c r="B356" s="36"/>
      <c r="C356" s="37"/>
      <c r="D356" s="222" t="s">
        <v>303</v>
      </c>
      <c r="E356" s="37"/>
      <c r="F356" s="223" t="s">
        <v>1979</v>
      </c>
      <c r="G356" s="37"/>
      <c r="H356" s="37"/>
      <c r="I356" s="124"/>
      <c r="J356" s="37"/>
      <c r="K356" s="37"/>
      <c r="L356" s="40"/>
      <c r="M356" s="224"/>
      <c r="N356" s="225"/>
      <c r="O356" s="72"/>
      <c r="P356" s="72"/>
      <c r="Q356" s="72"/>
      <c r="R356" s="72"/>
      <c r="S356" s="72"/>
      <c r="T356" s="73"/>
      <c r="U356" s="35"/>
      <c r="V356" s="35"/>
      <c r="W356" s="35"/>
      <c r="X356" s="35"/>
      <c r="Y356" s="35"/>
      <c r="Z356" s="35"/>
      <c r="AA356" s="35"/>
      <c r="AB356" s="35"/>
      <c r="AC356" s="35"/>
      <c r="AD356" s="35"/>
      <c r="AE356" s="35"/>
      <c r="AT356" s="18" t="s">
        <v>303</v>
      </c>
      <c r="AU356" s="18" t="s">
        <v>83</v>
      </c>
    </row>
    <row r="357" spans="1:65" s="12" customFormat="1" ht="22.95" customHeight="1" x14ac:dyDescent="0.25">
      <c r="B357" s="193"/>
      <c r="C357" s="194"/>
      <c r="D357" s="195" t="s">
        <v>74</v>
      </c>
      <c r="E357" s="207" t="s">
        <v>1419</v>
      </c>
      <c r="F357" s="207" t="s">
        <v>1980</v>
      </c>
      <c r="G357" s="194"/>
      <c r="H357" s="194"/>
      <c r="I357" s="197"/>
      <c r="J357" s="208">
        <f>BK357</f>
        <v>0</v>
      </c>
      <c r="K357" s="194"/>
      <c r="L357" s="199"/>
      <c r="M357" s="200"/>
      <c r="N357" s="201"/>
      <c r="O357" s="201"/>
      <c r="P357" s="202">
        <f>SUM(P358:P378)</f>
        <v>0</v>
      </c>
      <c r="Q357" s="201"/>
      <c r="R357" s="202">
        <f>SUM(R358:R378)</f>
        <v>0</v>
      </c>
      <c r="S357" s="201"/>
      <c r="T357" s="203">
        <f>SUM(T358:T378)</f>
        <v>0</v>
      </c>
      <c r="AR357" s="204" t="s">
        <v>83</v>
      </c>
      <c r="AT357" s="205" t="s">
        <v>74</v>
      </c>
      <c r="AU357" s="205" t="s">
        <v>81</v>
      </c>
      <c r="AY357" s="204" t="s">
        <v>294</v>
      </c>
      <c r="BK357" s="206">
        <f>SUM(BK358:BK378)</f>
        <v>0</v>
      </c>
    </row>
    <row r="358" spans="1:65" s="2" customFormat="1" ht="24" customHeight="1" x14ac:dyDescent="0.2">
      <c r="A358" s="35"/>
      <c r="B358" s="36"/>
      <c r="C358" s="209" t="s">
        <v>760</v>
      </c>
      <c r="D358" s="209" t="s">
        <v>296</v>
      </c>
      <c r="E358" s="210" t="s">
        <v>1981</v>
      </c>
      <c r="F358" s="211" t="s">
        <v>1982</v>
      </c>
      <c r="G358" s="212" t="s">
        <v>299</v>
      </c>
      <c r="H358" s="213">
        <v>25</v>
      </c>
      <c r="I358" s="214"/>
      <c r="J358" s="215">
        <f>ROUND(I358*H358,2)</f>
        <v>0</v>
      </c>
      <c r="K358" s="211" t="s">
        <v>1</v>
      </c>
      <c r="L358" s="40"/>
      <c r="M358" s="216" t="s">
        <v>1</v>
      </c>
      <c r="N358" s="217" t="s">
        <v>40</v>
      </c>
      <c r="O358" s="72"/>
      <c r="P358" s="218">
        <f>O358*H358</f>
        <v>0</v>
      </c>
      <c r="Q358" s="218">
        <v>0</v>
      </c>
      <c r="R358" s="218">
        <f>Q358*H358</f>
        <v>0</v>
      </c>
      <c r="S358" s="218">
        <v>0</v>
      </c>
      <c r="T358" s="219">
        <f>S358*H358</f>
        <v>0</v>
      </c>
      <c r="U358" s="35"/>
      <c r="V358" s="35"/>
      <c r="W358" s="35"/>
      <c r="X358" s="35"/>
      <c r="Y358" s="35"/>
      <c r="Z358" s="35"/>
      <c r="AA358" s="35"/>
      <c r="AB358" s="35"/>
      <c r="AC358" s="35"/>
      <c r="AD358" s="35"/>
      <c r="AE358" s="35"/>
      <c r="AR358" s="220" t="s">
        <v>396</v>
      </c>
      <c r="AT358" s="220" t="s">
        <v>296</v>
      </c>
      <c r="AU358" s="220" t="s">
        <v>83</v>
      </c>
      <c r="AY358" s="18" t="s">
        <v>294</v>
      </c>
      <c r="BE358" s="221">
        <f>IF(N358="základní",J358,0)</f>
        <v>0</v>
      </c>
      <c r="BF358" s="221">
        <f>IF(N358="snížená",J358,0)</f>
        <v>0</v>
      </c>
      <c r="BG358" s="221">
        <f>IF(N358="zákl. přenesená",J358,0)</f>
        <v>0</v>
      </c>
      <c r="BH358" s="221">
        <f>IF(N358="sníž. přenesená",J358,0)</f>
        <v>0</v>
      </c>
      <c r="BI358" s="221">
        <f>IF(N358="nulová",J358,0)</f>
        <v>0</v>
      </c>
      <c r="BJ358" s="18" t="s">
        <v>81</v>
      </c>
      <c r="BK358" s="221">
        <f>ROUND(I358*H358,2)</f>
        <v>0</v>
      </c>
      <c r="BL358" s="18" t="s">
        <v>396</v>
      </c>
      <c r="BM358" s="220" t="s">
        <v>1159</v>
      </c>
    </row>
    <row r="359" spans="1:65" s="2" customFormat="1" ht="19.2" x14ac:dyDescent="0.2">
      <c r="A359" s="35"/>
      <c r="B359" s="36"/>
      <c r="C359" s="37"/>
      <c r="D359" s="222" t="s">
        <v>303</v>
      </c>
      <c r="E359" s="37"/>
      <c r="F359" s="223" t="s">
        <v>1982</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303</v>
      </c>
      <c r="AU359" s="18" t="s">
        <v>83</v>
      </c>
    </row>
    <row r="360" spans="1:65" s="2" customFormat="1" ht="24" customHeight="1" x14ac:dyDescent="0.2">
      <c r="A360" s="35"/>
      <c r="B360" s="36"/>
      <c r="C360" s="209" t="s">
        <v>765</v>
      </c>
      <c r="D360" s="209" t="s">
        <v>296</v>
      </c>
      <c r="E360" s="210" t="s">
        <v>1983</v>
      </c>
      <c r="F360" s="211" t="s">
        <v>1984</v>
      </c>
      <c r="G360" s="212" t="s">
        <v>299</v>
      </c>
      <c r="H360" s="213">
        <v>38.25</v>
      </c>
      <c r="I360" s="214"/>
      <c r="J360" s="215">
        <f>ROUND(I360*H360,2)</f>
        <v>0</v>
      </c>
      <c r="K360" s="211" t="s">
        <v>1</v>
      </c>
      <c r="L360" s="40"/>
      <c r="M360" s="216" t="s">
        <v>1</v>
      </c>
      <c r="N360" s="217" t="s">
        <v>40</v>
      </c>
      <c r="O360" s="72"/>
      <c r="P360" s="218">
        <f>O360*H360</f>
        <v>0</v>
      </c>
      <c r="Q360" s="218">
        <v>0</v>
      </c>
      <c r="R360" s="218">
        <f>Q360*H360</f>
        <v>0</v>
      </c>
      <c r="S360" s="218">
        <v>0</v>
      </c>
      <c r="T360" s="219">
        <f>S360*H360</f>
        <v>0</v>
      </c>
      <c r="U360" s="35"/>
      <c r="V360" s="35"/>
      <c r="W360" s="35"/>
      <c r="X360" s="35"/>
      <c r="Y360" s="35"/>
      <c r="Z360" s="35"/>
      <c r="AA360" s="35"/>
      <c r="AB360" s="35"/>
      <c r="AC360" s="35"/>
      <c r="AD360" s="35"/>
      <c r="AE360" s="35"/>
      <c r="AR360" s="220" t="s">
        <v>396</v>
      </c>
      <c r="AT360" s="220" t="s">
        <v>296</v>
      </c>
      <c r="AU360" s="220" t="s">
        <v>83</v>
      </c>
      <c r="AY360" s="18" t="s">
        <v>294</v>
      </c>
      <c r="BE360" s="221">
        <f>IF(N360="základní",J360,0)</f>
        <v>0</v>
      </c>
      <c r="BF360" s="221">
        <f>IF(N360="snížená",J360,0)</f>
        <v>0</v>
      </c>
      <c r="BG360" s="221">
        <f>IF(N360="zákl. přenesená",J360,0)</f>
        <v>0</v>
      </c>
      <c r="BH360" s="221">
        <f>IF(N360="sníž. přenesená",J360,0)</f>
        <v>0</v>
      </c>
      <c r="BI360" s="221">
        <f>IF(N360="nulová",J360,0)</f>
        <v>0</v>
      </c>
      <c r="BJ360" s="18" t="s">
        <v>81</v>
      </c>
      <c r="BK360" s="221">
        <f>ROUND(I360*H360,2)</f>
        <v>0</v>
      </c>
      <c r="BL360" s="18" t="s">
        <v>396</v>
      </c>
      <c r="BM360" s="220" t="s">
        <v>1171</v>
      </c>
    </row>
    <row r="361" spans="1:65" s="2" customFormat="1" ht="19.2" x14ac:dyDescent="0.2">
      <c r="A361" s="35"/>
      <c r="B361" s="36"/>
      <c r="C361" s="37"/>
      <c r="D361" s="222" t="s">
        <v>303</v>
      </c>
      <c r="E361" s="37"/>
      <c r="F361" s="223" t="s">
        <v>1984</v>
      </c>
      <c r="G361" s="37"/>
      <c r="H361" s="37"/>
      <c r="I361" s="124"/>
      <c r="J361" s="37"/>
      <c r="K361" s="37"/>
      <c r="L361" s="40"/>
      <c r="M361" s="224"/>
      <c r="N361" s="225"/>
      <c r="O361" s="72"/>
      <c r="P361" s="72"/>
      <c r="Q361" s="72"/>
      <c r="R361" s="72"/>
      <c r="S361" s="72"/>
      <c r="T361" s="73"/>
      <c r="U361" s="35"/>
      <c r="V361" s="35"/>
      <c r="W361" s="35"/>
      <c r="X361" s="35"/>
      <c r="Y361" s="35"/>
      <c r="Z361" s="35"/>
      <c r="AA361" s="35"/>
      <c r="AB361" s="35"/>
      <c r="AC361" s="35"/>
      <c r="AD361" s="35"/>
      <c r="AE361" s="35"/>
      <c r="AT361" s="18" t="s">
        <v>303</v>
      </c>
      <c r="AU361" s="18" t="s">
        <v>83</v>
      </c>
    </row>
    <row r="362" spans="1:65" s="2" customFormat="1" ht="28.8" x14ac:dyDescent="0.2">
      <c r="A362" s="35"/>
      <c r="B362" s="36"/>
      <c r="C362" s="37"/>
      <c r="D362" s="222" t="s">
        <v>305</v>
      </c>
      <c r="E362" s="37"/>
      <c r="F362" s="226" t="s">
        <v>1815</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305</v>
      </c>
      <c r="AU362" s="18" t="s">
        <v>83</v>
      </c>
    </row>
    <row r="363" spans="1:65" s="13" customFormat="1" x14ac:dyDescent="0.2">
      <c r="B363" s="227"/>
      <c r="C363" s="228"/>
      <c r="D363" s="222" t="s">
        <v>307</v>
      </c>
      <c r="E363" s="229" t="s">
        <v>1</v>
      </c>
      <c r="F363" s="230" t="s">
        <v>1972</v>
      </c>
      <c r="G363" s="228"/>
      <c r="H363" s="229" t="s">
        <v>1</v>
      </c>
      <c r="I363" s="231"/>
      <c r="J363" s="228"/>
      <c r="K363" s="228"/>
      <c r="L363" s="232"/>
      <c r="M363" s="233"/>
      <c r="N363" s="234"/>
      <c r="O363" s="234"/>
      <c r="P363" s="234"/>
      <c r="Q363" s="234"/>
      <c r="R363" s="234"/>
      <c r="S363" s="234"/>
      <c r="T363" s="235"/>
      <c r="AT363" s="236" t="s">
        <v>307</v>
      </c>
      <c r="AU363" s="236" t="s">
        <v>83</v>
      </c>
      <c r="AV363" s="13" t="s">
        <v>81</v>
      </c>
      <c r="AW363" s="13" t="s">
        <v>32</v>
      </c>
      <c r="AX363" s="13" t="s">
        <v>75</v>
      </c>
      <c r="AY363" s="236" t="s">
        <v>294</v>
      </c>
    </row>
    <row r="364" spans="1:65" s="14" customFormat="1" x14ac:dyDescent="0.2">
      <c r="B364" s="237"/>
      <c r="C364" s="238"/>
      <c r="D364" s="222" t="s">
        <v>307</v>
      </c>
      <c r="E364" s="239" t="s">
        <v>1</v>
      </c>
      <c r="F364" s="240" t="s">
        <v>1973</v>
      </c>
      <c r="G364" s="238"/>
      <c r="H364" s="241">
        <v>38.25</v>
      </c>
      <c r="I364" s="242"/>
      <c r="J364" s="238"/>
      <c r="K364" s="238"/>
      <c r="L364" s="243"/>
      <c r="M364" s="244"/>
      <c r="N364" s="245"/>
      <c r="O364" s="245"/>
      <c r="P364" s="245"/>
      <c r="Q364" s="245"/>
      <c r="R364" s="245"/>
      <c r="S364" s="245"/>
      <c r="T364" s="246"/>
      <c r="AT364" s="247" t="s">
        <v>307</v>
      </c>
      <c r="AU364" s="247" t="s">
        <v>83</v>
      </c>
      <c r="AV364" s="14" t="s">
        <v>83</v>
      </c>
      <c r="AW364" s="14" t="s">
        <v>32</v>
      </c>
      <c r="AX364" s="14" t="s">
        <v>81</v>
      </c>
      <c r="AY364" s="247" t="s">
        <v>294</v>
      </c>
    </row>
    <row r="365" spans="1:65" s="2" customFormat="1" ht="24" customHeight="1" x14ac:dyDescent="0.2">
      <c r="A365" s="35"/>
      <c r="B365" s="36"/>
      <c r="C365" s="209" t="s">
        <v>776</v>
      </c>
      <c r="D365" s="209" t="s">
        <v>296</v>
      </c>
      <c r="E365" s="210" t="s">
        <v>1985</v>
      </c>
      <c r="F365" s="211" t="s">
        <v>1986</v>
      </c>
      <c r="G365" s="212" t="s">
        <v>386</v>
      </c>
      <c r="H365" s="213">
        <v>306</v>
      </c>
      <c r="I365" s="214"/>
      <c r="J365" s="215">
        <f>ROUND(I365*H365,2)</f>
        <v>0</v>
      </c>
      <c r="K365" s="211" t="s">
        <v>1</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396</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396</v>
      </c>
      <c r="BM365" s="220" t="s">
        <v>1183</v>
      </c>
    </row>
    <row r="366" spans="1:65" s="2" customFormat="1" ht="19.2" x14ac:dyDescent="0.2">
      <c r="A366" s="35"/>
      <c r="B366" s="36"/>
      <c r="C366" s="37"/>
      <c r="D366" s="222" t="s">
        <v>303</v>
      </c>
      <c r="E366" s="37"/>
      <c r="F366" s="223" t="s">
        <v>1986</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2" customFormat="1" ht="28.8" x14ac:dyDescent="0.2">
      <c r="A367" s="35"/>
      <c r="B367" s="36"/>
      <c r="C367" s="37"/>
      <c r="D367" s="222" t="s">
        <v>305</v>
      </c>
      <c r="E367" s="37"/>
      <c r="F367" s="226" t="s">
        <v>1815</v>
      </c>
      <c r="G367" s="37"/>
      <c r="H367" s="37"/>
      <c r="I367" s="124"/>
      <c r="J367" s="37"/>
      <c r="K367" s="37"/>
      <c r="L367" s="40"/>
      <c r="M367" s="224"/>
      <c r="N367" s="225"/>
      <c r="O367" s="72"/>
      <c r="P367" s="72"/>
      <c r="Q367" s="72"/>
      <c r="R367" s="72"/>
      <c r="S367" s="72"/>
      <c r="T367" s="73"/>
      <c r="U367" s="35"/>
      <c r="V367" s="35"/>
      <c r="W367" s="35"/>
      <c r="X367" s="35"/>
      <c r="Y367" s="35"/>
      <c r="Z367" s="35"/>
      <c r="AA367" s="35"/>
      <c r="AB367" s="35"/>
      <c r="AC367" s="35"/>
      <c r="AD367" s="35"/>
      <c r="AE367" s="35"/>
      <c r="AT367" s="18" t="s">
        <v>305</v>
      </c>
      <c r="AU367" s="18" t="s">
        <v>83</v>
      </c>
    </row>
    <row r="368" spans="1:65" s="13" customFormat="1" x14ac:dyDescent="0.2">
      <c r="B368" s="227"/>
      <c r="C368" s="228"/>
      <c r="D368" s="222" t="s">
        <v>307</v>
      </c>
      <c r="E368" s="229" t="s">
        <v>1</v>
      </c>
      <c r="F368" s="230" t="s">
        <v>1867</v>
      </c>
      <c r="G368" s="228"/>
      <c r="H368" s="229" t="s">
        <v>1</v>
      </c>
      <c r="I368" s="231"/>
      <c r="J368" s="228"/>
      <c r="K368" s="228"/>
      <c r="L368" s="232"/>
      <c r="M368" s="233"/>
      <c r="N368" s="234"/>
      <c r="O368" s="234"/>
      <c r="P368" s="234"/>
      <c r="Q368" s="234"/>
      <c r="R368" s="234"/>
      <c r="S368" s="234"/>
      <c r="T368" s="235"/>
      <c r="AT368" s="236" t="s">
        <v>307</v>
      </c>
      <c r="AU368" s="236" t="s">
        <v>83</v>
      </c>
      <c r="AV368" s="13" t="s">
        <v>81</v>
      </c>
      <c r="AW368" s="13" t="s">
        <v>32</v>
      </c>
      <c r="AX368" s="13" t="s">
        <v>75</v>
      </c>
      <c r="AY368" s="236" t="s">
        <v>294</v>
      </c>
    </row>
    <row r="369" spans="1:65" s="13" customFormat="1" x14ac:dyDescent="0.2">
      <c r="B369" s="227"/>
      <c r="C369" s="228"/>
      <c r="D369" s="222" t="s">
        <v>307</v>
      </c>
      <c r="E369" s="229" t="s">
        <v>1</v>
      </c>
      <c r="F369" s="230" t="s">
        <v>1868</v>
      </c>
      <c r="G369" s="228"/>
      <c r="H369" s="229" t="s">
        <v>1</v>
      </c>
      <c r="I369" s="231"/>
      <c r="J369" s="228"/>
      <c r="K369" s="228"/>
      <c r="L369" s="232"/>
      <c r="M369" s="233"/>
      <c r="N369" s="234"/>
      <c r="O369" s="234"/>
      <c r="P369" s="234"/>
      <c r="Q369" s="234"/>
      <c r="R369" s="234"/>
      <c r="S369" s="234"/>
      <c r="T369" s="235"/>
      <c r="AT369" s="236" t="s">
        <v>307</v>
      </c>
      <c r="AU369" s="236" t="s">
        <v>83</v>
      </c>
      <c r="AV369" s="13" t="s">
        <v>81</v>
      </c>
      <c r="AW369" s="13" t="s">
        <v>32</v>
      </c>
      <c r="AX369" s="13" t="s">
        <v>75</v>
      </c>
      <c r="AY369" s="236" t="s">
        <v>294</v>
      </c>
    </row>
    <row r="370" spans="1:65" s="13" customFormat="1" x14ac:dyDescent="0.2">
      <c r="B370" s="227"/>
      <c r="C370" s="228"/>
      <c r="D370" s="222" t="s">
        <v>307</v>
      </c>
      <c r="E370" s="229" t="s">
        <v>1</v>
      </c>
      <c r="F370" s="230" t="s">
        <v>1869</v>
      </c>
      <c r="G370" s="228"/>
      <c r="H370" s="229" t="s">
        <v>1</v>
      </c>
      <c r="I370" s="231"/>
      <c r="J370" s="228"/>
      <c r="K370" s="228"/>
      <c r="L370" s="232"/>
      <c r="M370" s="233"/>
      <c r="N370" s="234"/>
      <c r="O370" s="234"/>
      <c r="P370" s="234"/>
      <c r="Q370" s="234"/>
      <c r="R370" s="234"/>
      <c r="S370" s="234"/>
      <c r="T370" s="235"/>
      <c r="AT370" s="236" t="s">
        <v>307</v>
      </c>
      <c r="AU370" s="236" t="s">
        <v>83</v>
      </c>
      <c r="AV370" s="13" t="s">
        <v>81</v>
      </c>
      <c r="AW370" s="13" t="s">
        <v>32</v>
      </c>
      <c r="AX370" s="13" t="s">
        <v>75</v>
      </c>
      <c r="AY370" s="236" t="s">
        <v>294</v>
      </c>
    </row>
    <row r="371" spans="1:65" s="13" customFormat="1" x14ac:dyDescent="0.2">
      <c r="B371" s="227"/>
      <c r="C371" s="228"/>
      <c r="D371" s="222" t="s">
        <v>307</v>
      </c>
      <c r="E371" s="229" t="s">
        <v>1</v>
      </c>
      <c r="F371" s="230" t="s">
        <v>1836</v>
      </c>
      <c r="G371" s="228"/>
      <c r="H371" s="229" t="s">
        <v>1</v>
      </c>
      <c r="I371" s="231"/>
      <c r="J371" s="228"/>
      <c r="K371" s="228"/>
      <c r="L371" s="232"/>
      <c r="M371" s="233"/>
      <c r="N371" s="234"/>
      <c r="O371" s="234"/>
      <c r="P371" s="234"/>
      <c r="Q371" s="234"/>
      <c r="R371" s="234"/>
      <c r="S371" s="234"/>
      <c r="T371" s="235"/>
      <c r="AT371" s="236" t="s">
        <v>307</v>
      </c>
      <c r="AU371" s="236" t="s">
        <v>83</v>
      </c>
      <c r="AV371" s="13" t="s">
        <v>81</v>
      </c>
      <c r="AW371" s="13" t="s">
        <v>32</v>
      </c>
      <c r="AX371" s="13" t="s">
        <v>75</v>
      </c>
      <c r="AY371" s="236" t="s">
        <v>294</v>
      </c>
    </row>
    <row r="372" spans="1:65" s="13" customFormat="1" x14ac:dyDescent="0.2">
      <c r="B372" s="227"/>
      <c r="C372" s="228"/>
      <c r="D372" s="222" t="s">
        <v>307</v>
      </c>
      <c r="E372" s="229" t="s">
        <v>1</v>
      </c>
      <c r="F372" s="230" t="s">
        <v>1839</v>
      </c>
      <c r="G372" s="228"/>
      <c r="H372" s="229" t="s">
        <v>1</v>
      </c>
      <c r="I372" s="231"/>
      <c r="J372" s="228"/>
      <c r="K372" s="228"/>
      <c r="L372" s="232"/>
      <c r="M372" s="233"/>
      <c r="N372" s="234"/>
      <c r="O372" s="234"/>
      <c r="P372" s="234"/>
      <c r="Q372" s="234"/>
      <c r="R372" s="234"/>
      <c r="S372" s="234"/>
      <c r="T372" s="235"/>
      <c r="AT372" s="236" t="s">
        <v>307</v>
      </c>
      <c r="AU372" s="236" t="s">
        <v>83</v>
      </c>
      <c r="AV372" s="13" t="s">
        <v>81</v>
      </c>
      <c r="AW372" s="13" t="s">
        <v>32</v>
      </c>
      <c r="AX372" s="13" t="s">
        <v>75</v>
      </c>
      <c r="AY372" s="236" t="s">
        <v>294</v>
      </c>
    </row>
    <row r="373" spans="1:65" s="14" customFormat="1" x14ac:dyDescent="0.2">
      <c r="B373" s="237"/>
      <c r="C373" s="238"/>
      <c r="D373" s="222" t="s">
        <v>307</v>
      </c>
      <c r="E373" s="239" t="s">
        <v>1</v>
      </c>
      <c r="F373" s="240" t="s">
        <v>1987</v>
      </c>
      <c r="G373" s="238"/>
      <c r="H373" s="241">
        <v>306</v>
      </c>
      <c r="I373" s="242"/>
      <c r="J373" s="238"/>
      <c r="K373" s="238"/>
      <c r="L373" s="243"/>
      <c r="M373" s="244"/>
      <c r="N373" s="245"/>
      <c r="O373" s="245"/>
      <c r="P373" s="245"/>
      <c r="Q373" s="245"/>
      <c r="R373" s="245"/>
      <c r="S373" s="245"/>
      <c r="T373" s="246"/>
      <c r="AT373" s="247" t="s">
        <v>307</v>
      </c>
      <c r="AU373" s="247" t="s">
        <v>83</v>
      </c>
      <c r="AV373" s="14" t="s">
        <v>83</v>
      </c>
      <c r="AW373" s="14" t="s">
        <v>32</v>
      </c>
      <c r="AX373" s="14" t="s">
        <v>81</v>
      </c>
      <c r="AY373" s="247" t="s">
        <v>294</v>
      </c>
    </row>
    <row r="374" spans="1:65" s="2" customFormat="1" ht="24" customHeight="1" x14ac:dyDescent="0.2">
      <c r="A374" s="35"/>
      <c r="B374" s="36"/>
      <c r="C374" s="209" t="s">
        <v>788</v>
      </c>
      <c r="D374" s="209" t="s">
        <v>296</v>
      </c>
      <c r="E374" s="210" t="s">
        <v>1988</v>
      </c>
      <c r="F374" s="211" t="s">
        <v>1989</v>
      </c>
      <c r="G374" s="212" t="s">
        <v>386</v>
      </c>
      <c r="H374" s="213">
        <v>60</v>
      </c>
      <c r="I374" s="214"/>
      <c r="J374" s="215">
        <f>ROUND(I374*H374,2)</f>
        <v>0</v>
      </c>
      <c r="K374" s="211" t="s">
        <v>1</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396</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396</v>
      </c>
      <c r="BM374" s="220" t="s">
        <v>1192</v>
      </c>
    </row>
    <row r="375" spans="1:65" s="2" customFormat="1" ht="19.2" x14ac:dyDescent="0.2">
      <c r="A375" s="35"/>
      <c r="B375" s="36"/>
      <c r="C375" s="37"/>
      <c r="D375" s="222" t="s">
        <v>303</v>
      </c>
      <c r="E375" s="37"/>
      <c r="F375" s="223" t="s">
        <v>1989</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2" customFormat="1" ht="28.8" x14ac:dyDescent="0.2">
      <c r="A376" s="35"/>
      <c r="B376" s="36"/>
      <c r="C376" s="37"/>
      <c r="D376" s="222" t="s">
        <v>305</v>
      </c>
      <c r="E376" s="37"/>
      <c r="F376" s="226" t="s">
        <v>1815</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305</v>
      </c>
      <c r="AU376" s="18" t="s">
        <v>83</v>
      </c>
    </row>
    <row r="377" spans="1:65" s="13" customFormat="1" x14ac:dyDescent="0.2">
      <c r="B377" s="227"/>
      <c r="C377" s="228"/>
      <c r="D377" s="222" t="s">
        <v>307</v>
      </c>
      <c r="E377" s="229" t="s">
        <v>1</v>
      </c>
      <c r="F377" s="230" t="s">
        <v>1990</v>
      </c>
      <c r="G377" s="228"/>
      <c r="H377" s="229" t="s">
        <v>1</v>
      </c>
      <c r="I377" s="231"/>
      <c r="J377" s="228"/>
      <c r="K377" s="228"/>
      <c r="L377" s="232"/>
      <c r="M377" s="233"/>
      <c r="N377" s="234"/>
      <c r="O377" s="234"/>
      <c r="P377" s="234"/>
      <c r="Q377" s="234"/>
      <c r="R377" s="234"/>
      <c r="S377" s="234"/>
      <c r="T377" s="235"/>
      <c r="AT377" s="236" t="s">
        <v>307</v>
      </c>
      <c r="AU377" s="236" t="s">
        <v>83</v>
      </c>
      <c r="AV377" s="13" t="s">
        <v>81</v>
      </c>
      <c r="AW377" s="13" t="s">
        <v>32</v>
      </c>
      <c r="AX377" s="13" t="s">
        <v>75</v>
      </c>
      <c r="AY377" s="236" t="s">
        <v>294</v>
      </c>
    </row>
    <row r="378" spans="1:65" s="14" customFormat="1" x14ac:dyDescent="0.2">
      <c r="B378" s="237"/>
      <c r="C378" s="238"/>
      <c r="D378" s="222" t="s">
        <v>307</v>
      </c>
      <c r="E378" s="239" t="s">
        <v>1</v>
      </c>
      <c r="F378" s="240" t="s">
        <v>760</v>
      </c>
      <c r="G378" s="238"/>
      <c r="H378" s="241">
        <v>60</v>
      </c>
      <c r="I378" s="242"/>
      <c r="J378" s="238"/>
      <c r="K378" s="238"/>
      <c r="L378" s="243"/>
      <c r="M378" s="244"/>
      <c r="N378" s="245"/>
      <c r="O378" s="245"/>
      <c r="P378" s="245"/>
      <c r="Q378" s="245"/>
      <c r="R378" s="245"/>
      <c r="S378" s="245"/>
      <c r="T378" s="246"/>
      <c r="AT378" s="247" t="s">
        <v>307</v>
      </c>
      <c r="AU378" s="247" t="s">
        <v>83</v>
      </c>
      <c r="AV378" s="14" t="s">
        <v>83</v>
      </c>
      <c r="AW378" s="14" t="s">
        <v>32</v>
      </c>
      <c r="AX378" s="14" t="s">
        <v>81</v>
      </c>
      <c r="AY378" s="247" t="s">
        <v>294</v>
      </c>
    </row>
    <row r="379" spans="1:65" s="12" customFormat="1" ht="25.95" customHeight="1" x14ac:dyDescent="0.25">
      <c r="B379" s="193"/>
      <c r="C379" s="194"/>
      <c r="D379" s="195" t="s">
        <v>74</v>
      </c>
      <c r="E379" s="196" t="s">
        <v>1991</v>
      </c>
      <c r="F379" s="196" t="s">
        <v>1992</v>
      </c>
      <c r="G379" s="194"/>
      <c r="H379" s="194"/>
      <c r="I379" s="197"/>
      <c r="J379" s="198">
        <f>BK379</f>
        <v>0</v>
      </c>
      <c r="K379" s="194"/>
      <c r="L379" s="199"/>
      <c r="M379" s="200"/>
      <c r="N379" s="201"/>
      <c r="O379" s="201"/>
      <c r="P379" s="202">
        <f>P380+P395</f>
        <v>0</v>
      </c>
      <c r="Q379" s="201"/>
      <c r="R379" s="202">
        <f>R380+R395</f>
        <v>0</v>
      </c>
      <c r="S379" s="201"/>
      <c r="T379" s="203">
        <f>T380+T395</f>
        <v>0</v>
      </c>
      <c r="AR379" s="204" t="s">
        <v>301</v>
      </c>
      <c r="AT379" s="205" t="s">
        <v>74</v>
      </c>
      <c r="AU379" s="205" t="s">
        <v>75</v>
      </c>
      <c r="AY379" s="204" t="s">
        <v>294</v>
      </c>
      <c r="BK379" s="206">
        <f>BK380+BK395</f>
        <v>0</v>
      </c>
    </row>
    <row r="380" spans="1:65" s="12" customFormat="1" ht="22.95" customHeight="1" x14ac:dyDescent="0.25">
      <c r="B380" s="193"/>
      <c r="C380" s="194"/>
      <c r="D380" s="195" t="s">
        <v>74</v>
      </c>
      <c r="E380" s="207" t="s">
        <v>1993</v>
      </c>
      <c r="F380" s="207" t="s">
        <v>1994</v>
      </c>
      <c r="G380" s="194"/>
      <c r="H380" s="194"/>
      <c r="I380" s="197"/>
      <c r="J380" s="208">
        <f>BK380</f>
        <v>0</v>
      </c>
      <c r="K380" s="194"/>
      <c r="L380" s="199"/>
      <c r="M380" s="200"/>
      <c r="N380" s="201"/>
      <c r="O380" s="201"/>
      <c r="P380" s="202">
        <f>SUM(P381:P394)</f>
        <v>0</v>
      </c>
      <c r="Q380" s="201"/>
      <c r="R380" s="202">
        <f>SUM(R381:R394)</f>
        <v>0</v>
      </c>
      <c r="S380" s="201"/>
      <c r="T380" s="203">
        <f>SUM(T381:T394)</f>
        <v>0</v>
      </c>
      <c r="AR380" s="204" t="s">
        <v>301</v>
      </c>
      <c r="AT380" s="205" t="s">
        <v>74</v>
      </c>
      <c r="AU380" s="205" t="s">
        <v>81</v>
      </c>
      <c r="AY380" s="204" t="s">
        <v>294</v>
      </c>
      <c r="BK380" s="206">
        <f>SUM(BK381:BK394)</f>
        <v>0</v>
      </c>
    </row>
    <row r="381" spans="1:65" s="2" customFormat="1" ht="16.5" customHeight="1" x14ac:dyDescent="0.2">
      <c r="A381" s="35"/>
      <c r="B381" s="36"/>
      <c r="C381" s="209" t="s">
        <v>794</v>
      </c>
      <c r="D381" s="209" t="s">
        <v>296</v>
      </c>
      <c r="E381" s="210" t="s">
        <v>1995</v>
      </c>
      <c r="F381" s="211" t="s">
        <v>1996</v>
      </c>
      <c r="G381" s="212" t="s">
        <v>1997</v>
      </c>
      <c r="H381" s="213">
        <v>24</v>
      </c>
      <c r="I381" s="214"/>
      <c r="J381" s="215">
        <f>ROUND(I381*H381,2)</f>
        <v>0</v>
      </c>
      <c r="K381" s="211" t="s">
        <v>1</v>
      </c>
      <c r="L381" s="40"/>
      <c r="M381" s="216" t="s">
        <v>1</v>
      </c>
      <c r="N381" s="217"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1998</v>
      </c>
      <c r="AT381" s="220" t="s">
        <v>296</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1998</v>
      </c>
      <c r="BM381" s="220" t="s">
        <v>1202</v>
      </c>
    </row>
    <row r="382" spans="1:65" s="2" customFormat="1" x14ac:dyDescent="0.2">
      <c r="A382" s="35"/>
      <c r="B382" s="36"/>
      <c r="C382" s="37"/>
      <c r="D382" s="222" t="s">
        <v>303</v>
      </c>
      <c r="E382" s="37"/>
      <c r="F382" s="223" t="s">
        <v>1996</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24" customHeight="1" x14ac:dyDescent="0.2">
      <c r="A383" s="35"/>
      <c r="B383" s="36"/>
      <c r="C383" s="209" t="s">
        <v>803</v>
      </c>
      <c r="D383" s="209" t="s">
        <v>296</v>
      </c>
      <c r="E383" s="210" t="s">
        <v>1999</v>
      </c>
      <c r="F383" s="211" t="s">
        <v>2000</v>
      </c>
      <c r="G383" s="212" t="s">
        <v>336</v>
      </c>
      <c r="H383" s="213">
        <v>5</v>
      </c>
      <c r="I383" s="214"/>
      <c r="J383" s="215">
        <f>ROUND(I383*H383,2)</f>
        <v>0</v>
      </c>
      <c r="K383" s="211" t="s">
        <v>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1998</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1998</v>
      </c>
      <c r="BM383" s="220" t="s">
        <v>1215</v>
      </c>
    </row>
    <row r="384" spans="1:65" s="2" customFormat="1" x14ac:dyDescent="0.2">
      <c r="A384" s="35"/>
      <c r="B384" s="36"/>
      <c r="C384" s="37"/>
      <c r="D384" s="222" t="s">
        <v>303</v>
      </c>
      <c r="E384" s="37"/>
      <c r="F384" s="223" t="s">
        <v>2000</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16.5" customHeight="1" x14ac:dyDescent="0.2">
      <c r="A385" s="35"/>
      <c r="B385" s="36"/>
      <c r="C385" s="209" t="s">
        <v>808</v>
      </c>
      <c r="D385" s="209" t="s">
        <v>296</v>
      </c>
      <c r="E385" s="210" t="s">
        <v>2001</v>
      </c>
      <c r="F385" s="211" t="s">
        <v>2002</v>
      </c>
      <c r="G385" s="212" t="s">
        <v>336</v>
      </c>
      <c r="H385" s="213">
        <v>2</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1998</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1998</v>
      </c>
      <c r="BM385" s="220" t="s">
        <v>1227</v>
      </c>
    </row>
    <row r="386" spans="1:65" s="2" customFormat="1" x14ac:dyDescent="0.2">
      <c r="A386" s="35"/>
      <c r="B386" s="36"/>
      <c r="C386" s="37"/>
      <c r="D386" s="222" t="s">
        <v>303</v>
      </c>
      <c r="E386" s="37"/>
      <c r="F386" s="223" t="s">
        <v>2002</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2" customFormat="1" ht="24" customHeight="1" x14ac:dyDescent="0.2">
      <c r="A387" s="35"/>
      <c r="B387" s="36"/>
      <c r="C387" s="209" t="s">
        <v>813</v>
      </c>
      <c r="D387" s="209" t="s">
        <v>296</v>
      </c>
      <c r="E387" s="210" t="s">
        <v>2003</v>
      </c>
      <c r="F387" s="211" t="s">
        <v>2004</v>
      </c>
      <c r="G387" s="212" t="s">
        <v>326</v>
      </c>
      <c r="H387" s="213">
        <v>4</v>
      </c>
      <c r="I387" s="214"/>
      <c r="J387" s="215">
        <f>ROUND(I387*H387,2)</f>
        <v>0</v>
      </c>
      <c r="K387" s="211" t="s">
        <v>1</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1998</v>
      </c>
      <c r="AT387" s="220" t="s">
        <v>296</v>
      </c>
      <c r="AU387" s="220" t="s">
        <v>83</v>
      </c>
      <c r="AY387" s="18" t="s">
        <v>294</v>
      </c>
      <c r="BE387" s="221">
        <f>IF(N387="základní",J387,0)</f>
        <v>0</v>
      </c>
      <c r="BF387" s="221">
        <f>IF(N387="snížená",J387,0)</f>
        <v>0</v>
      </c>
      <c r="BG387" s="221">
        <f>IF(N387="zákl. přenesená",J387,0)</f>
        <v>0</v>
      </c>
      <c r="BH387" s="221">
        <f>IF(N387="sníž. přenesená",J387,0)</f>
        <v>0</v>
      </c>
      <c r="BI387" s="221">
        <f>IF(N387="nulová",J387,0)</f>
        <v>0</v>
      </c>
      <c r="BJ387" s="18" t="s">
        <v>81</v>
      </c>
      <c r="BK387" s="221">
        <f>ROUND(I387*H387,2)</f>
        <v>0</v>
      </c>
      <c r="BL387" s="18" t="s">
        <v>1998</v>
      </c>
      <c r="BM387" s="220" t="s">
        <v>1237</v>
      </c>
    </row>
    <row r="388" spans="1:65" s="2" customFormat="1" ht="19.2" x14ac:dyDescent="0.2">
      <c r="A388" s="35"/>
      <c r="B388" s="36"/>
      <c r="C388" s="37"/>
      <c r="D388" s="222" t="s">
        <v>303</v>
      </c>
      <c r="E388" s="37"/>
      <c r="F388" s="223" t="s">
        <v>2004</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303</v>
      </c>
      <c r="AU388" s="18" t="s">
        <v>83</v>
      </c>
    </row>
    <row r="389" spans="1:65" s="2" customFormat="1" ht="28.8" x14ac:dyDescent="0.2">
      <c r="A389" s="35"/>
      <c r="B389" s="36"/>
      <c r="C389" s="37"/>
      <c r="D389" s="222" t="s">
        <v>305</v>
      </c>
      <c r="E389" s="37"/>
      <c r="F389" s="226" t="s">
        <v>1815</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305</v>
      </c>
      <c r="AU389" s="18" t="s">
        <v>83</v>
      </c>
    </row>
    <row r="390" spans="1:65" s="13" customFormat="1" x14ac:dyDescent="0.2">
      <c r="B390" s="227"/>
      <c r="C390" s="228"/>
      <c r="D390" s="222" t="s">
        <v>307</v>
      </c>
      <c r="E390" s="229" t="s">
        <v>1</v>
      </c>
      <c r="F390" s="230" t="s">
        <v>1889</v>
      </c>
      <c r="G390" s="228"/>
      <c r="H390" s="229" t="s">
        <v>1</v>
      </c>
      <c r="I390" s="231"/>
      <c r="J390" s="228"/>
      <c r="K390" s="228"/>
      <c r="L390" s="232"/>
      <c r="M390" s="233"/>
      <c r="N390" s="234"/>
      <c r="O390" s="234"/>
      <c r="P390" s="234"/>
      <c r="Q390" s="234"/>
      <c r="R390" s="234"/>
      <c r="S390" s="234"/>
      <c r="T390" s="235"/>
      <c r="AT390" s="236" t="s">
        <v>307</v>
      </c>
      <c r="AU390" s="236" t="s">
        <v>83</v>
      </c>
      <c r="AV390" s="13" t="s">
        <v>81</v>
      </c>
      <c r="AW390" s="13" t="s">
        <v>32</v>
      </c>
      <c r="AX390" s="13" t="s">
        <v>75</v>
      </c>
      <c r="AY390" s="236" t="s">
        <v>294</v>
      </c>
    </row>
    <row r="391" spans="1:65" s="13" customFormat="1" x14ac:dyDescent="0.2">
      <c r="B391" s="227"/>
      <c r="C391" s="228"/>
      <c r="D391" s="222" t="s">
        <v>307</v>
      </c>
      <c r="E391" s="229" t="s">
        <v>1</v>
      </c>
      <c r="F391" s="230" t="s">
        <v>1899</v>
      </c>
      <c r="G391" s="228"/>
      <c r="H391" s="229" t="s">
        <v>1</v>
      </c>
      <c r="I391" s="231"/>
      <c r="J391" s="228"/>
      <c r="K391" s="228"/>
      <c r="L391" s="232"/>
      <c r="M391" s="233"/>
      <c r="N391" s="234"/>
      <c r="O391" s="234"/>
      <c r="P391" s="234"/>
      <c r="Q391" s="234"/>
      <c r="R391" s="234"/>
      <c r="S391" s="234"/>
      <c r="T391" s="235"/>
      <c r="AT391" s="236" t="s">
        <v>307</v>
      </c>
      <c r="AU391" s="236" t="s">
        <v>83</v>
      </c>
      <c r="AV391" s="13" t="s">
        <v>81</v>
      </c>
      <c r="AW391" s="13" t="s">
        <v>32</v>
      </c>
      <c r="AX391" s="13" t="s">
        <v>75</v>
      </c>
      <c r="AY391" s="236" t="s">
        <v>294</v>
      </c>
    </row>
    <row r="392" spans="1:65" s="13" customFormat="1" x14ac:dyDescent="0.2">
      <c r="B392" s="227"/>
      <c r="C392" s="228"/>
      <c r="D392" s="222" t="s">
        <v>307</v>
      </c>
      <c r="E392" s="229" t="s">
        <v>1</v>
      </c>
      <c r="F392" s="230" t="s">
        <v>1910</v>
      </c>
      <c r="G392" s="228"/>
      <c r="H392" s="229" t="s">
        <v>1</v>
      </c>
      <c r="I392" s="231"/>
      <c r="J392" s="228"/>
      <c r="K392" s="228"/>
      <c r="L392" s="232"/>
      <c r="M392" s="233"/>
      <c r="N392" s="234"/>
      <c r="O392" s="234"/>
      <c r="P392" s="234"/>
      <c r="Q392" s="234"/>
      <c r="R392" s="234"/>
      <c r="S392" s="234"/>
      <c r="T392" s="235"/>
      <c r="AT392" s="236" t="s">
        <v>307</v>
      </c>
      <c r="AU392" s="236" t="s">
        <v>83</v>
      </c>
      <c r="AV392" s="13" t="s">
        <v>81</v>
      </c>
      <c r="AW392" s="13" t="s">
        <v>32</v>
      </c>
      <c r="AX392" s="13" t="s">
        <v>75</v>
      </c>
      <c r="AY392" s="236" t="s">
        <v>294</v>
      </c>
    </row>
    <row r="393" spans="1:65" s="13" customFormat="1" x14ac:dyDescent="0.2">
      <c r="B393" s="227"/>
      <c r="C393" s="228"/>
      <c r="D393" s="222" t="s">
        <v>307</v>
      </c>
      <c r="E393" s="229" t="s">
        <v>1</v>
      </c>
      <c r="F393" s="230" t="s">
        <v>1911</v>
      </c>
      <c r="G393" s="228"/>
      <c r="H393" s="229" t="s">
        <v>1</v>
      </c>
      <c r="I393" s="231"/>
      <c r="J393" s="228"/>
      <c r="K393" s="228"/>
      <c r="L393" s="232"/>
      <c r="M393" s="233"/>
      <c r="N393" s="234"/>
      <c r="O393" s="234"/>
      <c r="P393" s="234"/>
      <c r="Q393" s="234"/>
      <c r="R393" s="234"/>
      <c r="S393" s="234"/>
      <c r="T393" s="235"/>
      <c r="AT393" s="236" t="s">
        <v>307</v>
      </c>
      <c r="AU393" s="236" t="s">
        <v>83</v>
      </c>
      <c r="AV393" s="13" t="s">
        <v>81</v>
      </c>
      <c r="AW393" s="13" t="s">
        <v>32</v>
      </c>
      <c r="AX393" s="13" t="s">
        <v>75</v>
      </c>
      <c r="AY393" s="236" t="s">
        <v>294</v>
      </c>
    </row>
    <row r="394" spans="1:65" s="14" customFormat="1" x14ac:dyDescent="0.2">
      <c r="B394" s="237"/>
      <c r="C394" s="238"/>
      <c r="D394" s="222" t="s">
        <v>307</v>
      </c>
      <c r="E394" s="239" t="s">
        <v>1</v>
      </c>
      <c r="F394" s="240" t="s">
        <v>2005</v>
      </c>
      <c r="G394" s="238"/>
      <c r="H394" s="241">
        <v>4</v>
      </c>
      <c r="I394" s="242"/>
      <c r="J394" s="238"/>
      <c r="K394" s="238"/>
      <c r="L394" s="243"/>
      <c r="M394" s="244"/>
      <c r="N394" s="245"/>
      <c r="O394" s="245"/>
      <c r="P394" s="245"/>
      <c r="Q394" s="245"/>
      <c r="R394" s="245"/>
      <c r="S394" s="245"/>
      <c r="T394" s="246"/>
      <c r="AT394" s="247" t="s">
        <v>307</v>
      </c>
      <c r="AU394" s="247" t="s">
        <v>83</v>
      </c>
      <c r="AV394" s="14" t="s">
        <v>83</v>
      </c>
      <c r="AW394" s="14" t="s">
        <v>32</v>
      </c>
      <c r="AX394" s="14" t="s">
        <v>81</v>
      </c>
      <c r="AY394" s="247" t="s">
        <v>294</v>
      </c>
    </row>
    <row r="395" spans="1:65" s="12" customFormat="1" ht="22.95" customHeight="1" x14ac:dyDescent="0.25">
      <c r="B395" s="193"/>
      <c r="C395" s="194"/>
      <c r="D395" s="195" t="s">
        <v>74</v>
      </c>
      <c r="E395" s="207" t="s">
        <v>2006</v>
      </c>
      <c r="F395" s="207" t="s">
        <v>2007</v>
      </c>
      <c r="G395" s="194"/>
      <c r="H395" s="194"/>
      <c r="I395" s="197"/>
      <c r="J395" s="208">
        <f>BK395</f>
        <v>0</v>
      </c>
      <c r="K395" s="194"/>
      <c r="L395" s="199"/>
      <c r="M395" s="200"/>
      <c r="N395" s="201"/>
      <c r="O395" s="201"/>
      <c r="P395" s="202">
        <f>SUM(P396:P399)</f>
        <v>0</v>
      </c>
      <c r="Q395" s="201"/>
      <c r="R395" s="202">
        <f>SUM(R396:R399)</f>
        <v>0</v>
      </c>
      <c r="S395" s="201"/>
      <c r="T395" s="203">
        <f>SUM(T396:T399)</f>
        <v>0</v>
      </c>
      <c r="AR395" s="204" t="s">
        <v>81</v>
      </c>
      <c r="AT395" s="205" t="s">
        <v>74</v>
      </c>
      <c r="AU395" s="205" t="s">
        <v>81</v>
      </c>
      <c r="AY395" s="204" t="s">
        <v>294</v>
      </c>
      <c r="BK395" s="206">
        <f>SUM(BK396:BK399)</f>
        <v>0</v>
      </c>
    </row>
    <row r="396" spans="1:65" s="2" customFormat="1" ht="16.5" customHeight="1" x14ac:dyDescent="0.2">
      <c r="A396" s="35"/>
      <c r="B396" s="36"/>
      <c r="C396" s="209" t="s">
        <v>823</v>
      </c>
      <c r="D396" s="209" t="s">
        <v>296</v>
      </c>
      <c r="E396" s="210" t="s">
        <v>2008</v>
      </c>
      <c r="F396" s="211" t="s">
        <v>2009</v>
      </c>
      <c r="G396" s="212" t="s">
        <v>1997</v>
      </c>
      <c r="H396" s="213">
        <v>5</v>
      </c>
      <c r="I396" s="214"/>
      <c r="J396" s="215">
        <f>ROUND(I396*H396,2)</f>
        <v>0</v>
      </c>
      <c r="K396" s="211" t="s">
        <v>1</v>
      </c>
      <c r="L396" s="40"/>
      <c r="M396" s="216" t="s">
        <v>1</v>
      </c>
      <c r="N396" s="217" t="s">
        <v>40</v>
      </c>
      <c r="O396" s="72"/>
      <c r="P396" s="218">
        <f>O396*H396</f>
        <v>0</v>
      </c>
      <c r="Q396" s="218">
        <v>0</v>
      </c>
      <c r="R396" s="218">
        <f>Q396*H396</f>
        <v>0</v>
      </c>
      <c r="S396" s="218">
        <v>0</v>
      </c>
      <c r="T396" s="219">
        <f>S396*H396</f>
        <v>0</v>
      </c>
      <c r="U396" s="35"/>
      <c r="V396" s="35"/>
      <c r="W396" s="35"/>
      <c r="X396" s="35"/>
      <c r="Y396" s="35"/>
      <c r="Z396" s="35"/>
      <c r="AA396" s="35"/>
      <c r="AB396" s="35"/>
      <c r="AC396" s="35"/>
      <c r="AD396" s="35"/>
      <c r="AE396" s="35"/>
      <c r="AR396" s="220" t="s">
        <v>301</v>
      </c>
      <c r="AT396" s="220" t="s">
        <v>296</v>
      </c>
      <c r="AU396" s="220" t="s">
        <v>83</v>
      </c>
      <c r="AY396" s="18" t="s">
        <v>294</v>
      </c>
      <c r="BE396" s="221">
        <f>IF(N396="základní",J396,0)</f>
        <v>0</v>
      </c>
      <c r="BF396" s="221">
        <f>IF(N396="snížená",J396,0)</f>
        <v>0</v>
      </c>
      <c r="BG396" s="221">
        <f>IF(N396="zákl. přenesená",J396,0)</f>
        <v>0</v>
      </c>
      <c r="BH396" s="221">
        <f>IF(N396="sníž. přenesená",J396,0)</f>
        <v>0</v>
      </c>
      <c r="BI396" s="221">
        <f>IF(N396="nulová",J396,0)</f>
        <v>0</v>
      </c>
      <c r="BJ396" s="18" t="s">
        <v>81</v>
      </c>
      <c r="BK396" s="221">
        <f>ROUND(I396*H396,2)</f>
        <v>0</v>
      </c>
      <c r="BL396" s="18" t="s">
        <v>301</v>
      </c>
      <c r="BM396" s="220" t="s">
        <v>1247</v>
      </c>
    </row>
    <row r="397" spans="1:65" s="2" customFormat="1" x14ac:dyDescent="0.2">
      <c r="A397" s="35"/>
      <c r="B397" s="36"/>
      <c r="C397" s="37"/>
      <c r="D397" s="222" t="s">
        <v>303</v>
      </c>
      <c r="E397" s="37"/>
      <c r="F397" s="223" t="s">
        <v>2009</v>
      </c>
      <c r="G397" s="37"/>
      <c r="H397" s="37"/>
      <c r="I397" s="124"/>
      <c r="J397" s="37"/>
      <c r="K397" s="37"/>
      <c r="L397" s="40"/>
      <c r="M397" s="224"/>
      <c r="N397" s="225"/>
      <c r="O397" s="72"/>
      <c r="P397" s="72"/>
      <c r="Q397" s="72"/>
      <c r="R397" s="72"/>
      <c r="S397" s="72"/>
      <c r="T397" s="73"/>
      <c r="U397" s="35"/>
      <c r="V397" s="35"/>
      <c r="W397" s="35"/>
      <c r="X397" s="35"/>
      <c r="Y397" s="35"/>
      <c r="Z397" s="35"/>
      <c r="AA397" s="35"/>
      <c r="AB397" s="35"/>
      <c r="AC397" s="35"/>
      <c r="AD397" s="35"/>
      <c r="AE397" s="35"/>
      <c r="AT397" s="18" t="s">
        <v>303</v>
      </c>
      <c r="AU397" s="18" t="s">
        <v>83</v>
      </c>
    </row>
    <row r="398" spans="1:65" s="2" customFormat="1" ht="16.5" customHeight="1" x14ac:dyDescent="0.2">
      <c r="A398" s="35"/>
      <c r="B398" s="36"/>
      <c r="C398" s="209" t="s">
        <v>828</v>
      </c>
      <c r="D398" s="209" t="s">
        <v>296</v>
      </c>
      <c r="E398" s="210" t="s">
        <v>2010</v>
      </c>
      <c r="F398" s="211" t="s">
        <v>2011</v>
      </c>
      <c r="G398" s="212" t="s">
        <v>1997</v>
      </c>
      <c r="H398" s="213">
        <v>4</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301</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301</v>
      </c>
      <c r="BM398" s="220" t="s">
        <v>1257</v>
      </c>
    </row>
    <row r="399" spans="1:65" s="2" customFormat="1" x14ac:dyDescent="0.2">
      <c r="A399" s="35"/>
      <c r="B399" s="36"/>
      <c r="C399" s="37"/>
      <c r="D399" s="222" t="s">
        <v>303</v>
      </c>
      <c r="E399" s="37"/>
      <c r="F399" s="223" t="s">
        <v>2011</v>
      </c>
      <c r="G399" s="37"/>
      <c r="H399" s="37"/>
      <c r="I399" s="124"/>
      <c r="J399" s="37"/>
      <c r="K399" s="37"/>
      <c r="L399" s="40"/>
      <c r="M399" s="287"/>
      <c r="N399" s="288"/>
      <c r="O399" s="289"/>
      <c r="P399" s="289"/>
      <c r="Q399" s="289"/>
      <c r="R399" s="289"/>
      <c r="S399" s="289"/>
      <c r="T399" s="290"/>
      <c r="U399" s="35"/>
      <c r="V399" s="35"/>
      <c r="W399" s="35"/>
      <c r="X399" s="35"/>
      <c r="Y399" s="35"/>
      <c r="Z399" s="35"/>
      <c r="AA399" s="35"/>
      <c r="AB399" s="35"/>
      <c r="AC399" s="35"/>
      <c r="AD399" s="35"/>
      <c r="AE399" s="35"/>
      <c r="AT399" s="18" t="s">
        <v>303</v>
      </c>
      <c r="AU399" s="18" t="s">
        <v>83</v>
      </c>
    </row>
    <row r="400" spans="1:65" s="2" customFormat="1" ht="6.9" customHeight="1" x14ac:dyDescent="0.2">
      <c r="A400" s="35"/>
      <c r="B400" s="55"/>
      <c r="C400" s="56"/>
      <c r="D400" s="56"/>
      <c r="E400" s="56"/>
      <c r="F400" s="56"/>
      <c r="G400" s="56"/>
      <c r="H400" s="56"/>
      <c r="I400" s="159"/>
      <c r="J400" s="56"/>
      <c r="K400" s="56"/>
      <c r="L400" s="40"/>
      <c r="M400" s="35"/>
      <c r="O400" s="35"/>
      <c r="P400" s="35"/>
      <c r="Q400" s="35"/>
      <c r="R400" s="35"/>
      <c r="S400" s="35"/>
      <c r="T400" s="35"/>
      <c r="U400" s="35"/>
      <c r="V400" s="35"/>
      <c r="W400" s="35"/>
      <c r="X400" s="35"/>
      <c r="Y400" s="35"/>
      <c r="Z400" s="35"/>
      <c r="AA400" s="35"/>
      <c r="AB400" s="35"/>
      <c r="AC400" s="35"/>
      <c r="AD400" s="35"/>
      <c r="AE400" s="35"/>
    </row>
  </sheetData>
  <sheetProtection algorithmName="SHA-512" hashValue="xrAQjwPkBN3LIQh5eEz6cJ9iFmEVJB3e7Bx3nUdxqoEuMb2VVhkJgszdoZwq9TeAFTVTURfo6hVQSEQtKWZo4w==" saltValue="gnqvacmSM+Jrik33mrOnaA==" spinCount="100000" sheet="1" objects="1" scenarios="1" formatColumns="0" formatRows="0" autoFilter="0"/>
  <autoFilter ref="C135:K399"/>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77"/>
  <sheetViews>
    <sheetView showGridLines="0" topLeftCell="A1071" workbookViewId="0">
      <selection activeCell="F1069" sqref="F1069"/>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109</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2012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2013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ROUND(J143,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ROUND((SUM(BE143:BE1076)),  2)</f>
        <v>0</v>
      </c>
      <c r="G37" s="35"/>
      <c r="H37" s="35"/>
      <c r="I37" s="138">
        <v>0.21</v>
      </c>
      <c r="J37" s="137">
        <f>ROUND(((SUM(BE143:BE1076))*I37),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ROUND((SUM(BF143:BF1076)),  2)</f>
        <v>0</v>
      </c>
      <c r="G38" s="35"/>
      <c r="H38" s="35"/>
      <c r="I38" s="138">
        <v>0.15</v>
      </c>
      <c r="J38" s="137">
        <f>ROUND(((SUM(BF143:BF1076))*I38),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ROUND((SUM(BG143:BG1076)),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ROUND((SUM(BH143:BH1076)),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ROUND((SUM(BI143:BI1076)),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2012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02.1 Budova sušení kalu</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J143</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J144</f>
        <v>0</v>
      </c>
      <c r="K101" s="169"/>
      <c r="L101" s="174"/>
    </row>
    <row r="102" spans="1:47" s="10" customFormat="1" ht="19.95" customHeight="1" x14ac:dyDescent="0.2">
      <c r="B102" s="175"/>
      <c r="C102" s="104"/>
      <c r="D102" s="176" t="s">
        <v>258</v>
      </c>
      <c r="E102" s="177"/>
      <c r="F102" s="177"/>
      <c r="G102" s="177"/>
      <c r="H102" s="177"/>
      <c r="I102" s="178"/>
      <c r="J102" s="179">
        <f>J145</f>
        <v>0</v>
      </c>
      <c r="K102" s="104"/>
      <c r="L102" s="180"/>
    </row>
    <row r="103" spans="1:47" s="10" customFormat="1" ht="19.95" customHeight="1" x14ac:dyDescent="0.2">
      <c r="B103" s="175"/>
      <c r="C103" s="104"/>
      <c r="D103" s="176" t="s">
        <v>259</v>
      </c>
      <c r="E103" s="177"/>
      <c r="F103" s="177"/>
      <c r="G103" s="177"/>
      <c r="H103" s="177"/>
      <c r="I103" s="178"/>
      <c r="J103" s="179">
        <f>J181</f>
        <v>0</v>
      </c>
      <c r="K103" s="104"/>
      <c r="L103" s="180"/>
    </row>
    <row r="104" spans="1:47" s="10" customFormat="1" ht="19.95" customHeight="1" x14ac:dyDescent="0.2">
      <c r="B104" s="175"/>
      <c r="C104" s="104"/>
      <c r="D104" s="176" t="s">
        <v>260</v>
      </c>
      <c r="E104" s="177"/>
      <c r="F104" s="177"/>
      <c r="G104" s="177"/>
      <c r="H104" s="177"/>
      <c r="I104" s="178"/>
      <c r="J104" s="179">
        <f>J201</f>
        <v>0</v>
      </c>
      <c r="K104" s="104"/>
      <c r="L104" s="180"/>
    </row>
    <row r="105" spans="1:47" s="10" customFormat="1" ht="19.95" customHeight="1" x14ac:dyDescent="0.2">
      <c r="B105" s="175"/>
      <c r="C105" s="104"/>
      <c r="D105" s="176" t="s">
        <v>261</v>
      </c>
      <c r="E105" s="177"/>
      <c r="F105" s="177"/>
      <c r="G105" s="177"/>
      <c r="H105" s="177"/>
      <c r="I105" s="178"/>
      <c r="J105" s="179">
        <f>J384</f>
        <v>0</v>
      </c>
      <c r="K105" s="104"/>
      <c r="L105" s="180"/>
    </row>
    <row r="106" spans="1:47" s="10" customFormat="1" ht="19.95" customHeight="1" x14ac:dyDescent="0.2">
      <c r="B106" s="175"/>
      <c r="C106" s="104"/>
      <c r="D106" s="176" t="s">
        <v>262</v>
      </c>
      <c r="E106" s="177"/>
      <c r="F106" s="177"/>
      <c r="G106" s="177"/>
      <c r="H106" s="177"/>
      <c r="I106" s="178"/>
      <c r="J106" s="179">
        <f>J442</f>
        <v>0</v>
      </c>
      <c r="K106" s="104"/>
      <c r="L106" s="180"/>
    </row>
    <row r="107" spans="1:47" s="10" customFormat="1" ht="19.95" customHeight="1" x14ac:dyDescent="0.2">
      <c r="B107" s="175"/>
      <c r="C107" s="104"/>
      <c r="D107" s="176" t="s">
        <v>263</v>
      </c>
      <c r="E107" s="177"/>
      <c r="F107" s="177"/>
      <c r="G107" s="177"/>
      <c r="H107" s="177"/>
      <c r="I107" s="178"/>
      <c r="J107" s="179">
        <f>J524</f>
        <v>0</v>
      </c>
      <c r="K107" s="104"/>
      <c r="L107" s="180"/>
    </row>
    <row r="108" spans="1:47" s="10" customFormat="1" ht="19.95" customHeight="1" x14ac:dyDescent="0.2">
      <c r="B108" s="175"/>
      <c r="C108" s="104"/>
      <c r="D108" s="176" t="s">
        <v>264</v>
      </c>
      <c r="E108" s="177"/>
      <c r="F108" s="177"/>
      <c r="G108" s="177"/>
      <c r="H108" s="177"/>
      <c r="I108" s="178"/>
      <c r="J108" s="179">
        <f>J715</f>
        <v>0</v>
      </c>
      <c r="K108" s="104"/>
      <c r="L108" s="180"/>
    </row>
    <row r="109" spans="1:47" s="10" customFormat="1" ht="19.95" customHeight="1" x14ac:dyDescent="0.2">
      <c r="B109" s="175"/>
      <c r="C109" s="104"/>
      <c r="D109" s="176" t="s">
        <v>265</v>
      </c>
      <c r="E109" s="177"/>
      <c r="F109" s="177"/>
      <c r="G109" s="177"/>
      <c r="H109" s="177"/>
      <c r="I109" s="178"/>
      <c r="J109" s="179">
        <f>J756</f>
        <v>0</v>
      </c>
      <c r="K109" s="104"/>
      <c r="L109" s="180"/>
    </row>
    <row r="110" spans="1:47" s="9" customFormat="1" ht="24.9" customHeight="1" x14ac:dyDescent="0.2">
      <c r="B110" s="168"/>
      <c r="C110" s="169"/>
      <c r="D110" s="170" t="s">
        <v>266</v>
      </c>
      <c r="E110" s="171"/>
      <c r="F110" s="171"/>
      <c r="G110" s="171"/>
      <c r="H110" s="171"/>
      <c r="I110" s="172"/>
      <c r="J110" s="173">
        <f>J759</f>
        <v>0</v>
      </c>
      <c r="K110" s="169"/>
      <c r="L110" s="174"/>
    </row>
    <row r="111" spans="1:47" s="10" customFormat="1" ht="19.95" customHeight="1" x14ac:dyDescent="0.2">
      <c r="B111" s="175"/>
      <c r="C111" s="104"/>
      <c r="D111" s="176" t="s">
        <v>271</v>
      </c>
      <c r="E111" s="177"/>
      <c r="F111" s="177"/>
      <c r="G111" s="177"/>
      <c r="H111" s="177"/>
      <c r="I111" s="178"/>
      <c r="J111" s="179">
        <f>J760</f>
        <v>0</v>
      </c>
      <c r="K111" s="104"/>
      <c r="L111" s="180"/>
    </row>
    <row r="112" spans="1:47" s="10" customFormat="1" ht="19.95" customHeight="1" x14ac:dyDescent="0.2">
      <c r="B112" s="175"/>
      <c r="C112" s="104"/>
      <c r="D112" s="176" t="s">
        <v>273</v>
      </c>
      <c r="E112" s="177"/>
      <c r="F112" s="177"/>
      <c r="G112" s="177"/>
      <c r="H112" s="177"/>
      <c r="I112" s="178"/>
      <c r="J112" s="179">
        <f>J793</f>
        <v>0</v>
      </c>
      <c r="K112" s="104"/>
      <c r="L112" s="180"/>
    </row>
    <row r="113" spans="1:31" s="10" customFormat="1" ht="19.95" customHeight="1" x14ac:dyDescent="0.2">
      <c r="B113" s="175"/>
      <c r="C113" s="104"/>
      <c r="D113" s="176" t="s">
        <v>274</v>
      </c>
      <c r="E113" s="177"/>
      <c r="F113" s="177"/>
      <c r="G113" s="177"/>
      <c r="H113" s="177"/>
      <c r="I113" s="178"/>
      <c r="J113" s="179">
        <f>J838</f>
        <v>0</v>
      </c>
      <c r="K113" s="104"/>
      <c r="L113" s="180"/>
    </row>
    <row r="114" spans="1:31" s="10" customFormat="1" ht="19.95" customHeight="1" x14ac:dyDescent="0.2">
      <c r="B114" s="175"/>
      <c r="C114" s="104"/>
      <c r="D114" s="176" t="s">
        <v>275</v>
      </c>
      <c r="E114" s="177"/>
      <c r="F114" s="177"/>
      <c r="G114" s="177"/>
      <c r="H114" s="177"/>
      <c r="I114" s="178"/>
      <c r="J114" s="179">
        <f>J909</f>
        <v>0</v>
      </c>
      <c r="K114" s="104"/>
      <c r="L114" s="180"/>
    </row>
    <row r="115" spans="1:31" s="10" customFormat="1" ht="19.95" customHeight="1" x14ac:dyDescent="0.2">
      <c r="B115" s="175"/>
      <c r="C115" s="104"/>
      <c r="D115" s="176" t="s">
        <v>276</v>
      </c>
      <c r="E115" s="177"/>
      <c r="F115" s="177"/>
      <c r="G115" s="177"/>
      <c r="H115" s="177"/>
      <c r="I115" s="178"/>
      <c r="J115" s="179">
        <f>J932</f>
        <v>0</v>
      </c>
      <c r="K115" s="104"/>
      <c r="L115" s="180"/>
    </row>
    <row r="116" spans="1:31" s="10" customFormat="1" ht="19.95" customHeight="1" x14ac:dyDescent="0.2">
      <c r="B116" s="175"/>
      <c r="C116" s="104"/>
      <c r="D116" s="176" t="s">
        <v>2014</v>
      </c>
      <c r="E116" s="177"/>
      <c r="F116" s="177"/>
      <c r="G116" s="177"/>
      <c r="H116" s="177"/>
      <c r="I116" s="178"/>
      <c r="J116" s="179">
        <f>J943</f>
        <v>0</v>
      </c>
      <c r="K116" s="104"/>
      <c r="L116" s="180"/>
    </row>
    <row r="117" spans="1:31" s="10" customFormat="1" ht="19.95" customHeight="1" x14ac:dyDescent="0.2">
      <c r="B117" s="175"/>
      <c r="C117" s="104"/>
      <c r="D117" s="176" t="s">
        <v>277</v>
      </c>
      <c r="E117" s="177"/>
      <c r="F117" s="177"/>
      <c r="G117" s="177"/>
      <c r="H117" s="177"/>
      <c r="I117" s="178"/>
      <c r="J117" s="179">
        <f>J968</f>
        <v>0</v>
      </c>
      <c r="K117" s="104"/>
      <c r="L117" s="180"/>
    </row>
    <row r="118" spans="1:31" s="10" customFormat="1" ht="19.95" customHeight="1" x14ac:dyDescent="0.2">
      <c r="B118" s="175"/>
      <c r="C118" s="104"/>
      <c r="D118" s="176" t="s">
        <v>278</v>
      </c>
      <c r="E118" s="177"/>
      <c r="F118" s="177"/>
      <c r="G118" s="177"/>
      <c r="H118" s="177"/>
      <c r="I118" s="178"/>
      <c r="J118" s="179">
        <f>J1037</f>
        <v>0</v>
      </c>
      <c r="K118" s="104"/>
      <c r="L118" s="180"/>
    </row>
    <row r="119" spans="1:31" s="9" customFormat="1" ht="24.9" customHeight="1" x14ac:dyDescent="0.2">
      <c r="B119" s="168"/>
      <c r="C119" s="169"/>
      <c r="D119" s="170" t="s">
        <v>1802</v>
      </c>
      <c r="E119" s="171"/>
      <c r="F119" s="171"/>
      <c r="G119" s="171"/>
      <c r="H119" s="171"/>
      <c r="I119" s="172"/>
      <c r="J119" s="173">
        <f>J1061</f>
        <v>0</v>
      </c>
      <c r="K119" s="169"/>
      <c r="L119" s="174"/>
    </row>
    <row r="120" spans="1:31" s="2" customFormat="1" ht="21.75"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6.9" customHeight="1" x14ac:dyDescent="0.2">
      <c r="A121" s="35"/>
      <c r="B121" s="55"/>
      <c r="C121" s="56"/>
      <c r="D121" s="56"/>
      <c r="E121" s="56"/>
      <c r="F121" s="56"/>
      <c r="G121" s="56"/>
      <c r="H121" s="56"/>
      <c r="I121" s="159"/>
      <c r="J121" s="56"/>
      <c r="K121" s="56"/>
      <c r="L121" s="52"/>
      <c r="S121" s="35"/>
      <c r="T121" s="35"/>
      <c r="U121" s="35"/>
      <c r="V121" s="35"/>
      <c r="W121" s="35"/>
      <c r="X121" s="35"/>
      <c r="Y121" s="35"/>
      <c r="Z121" s="35"/>
      <c r="AA121" s="35"/>
      <c r="AB121" s="35"/>
      <c r="AC121" s="35"/>
      <c r="AD121" s="35"/>
      <c r="AE121" s="35"/>
    </row>
    <row r="125" spans="1:31" s="2" customFormat="1" ht="6.9" customHeight="1" x14ac:dyDescent="0.2">
      <c r="A125" s="35"/>
      <c r="B125" s="57"/>
      <c r="C125" s="58"/>
      <c r="D125" s="58"/>
      <c r="E125" s="58"/>
      <c r="F125" s="58"/>
      <c r="G125" s="58"/>
      <c r="H125" s="58"/>
      <c r="I125" s="162"/>
      <c r="J125" s="58"/>
      <c r="K125" s="58"/>
      <c r="L125" s="52"/>
      <c r="S125" s="35"/>
      <c r="T125" s="35"/>
      <c r="U125" s="35"/>
      <c r="V125" s="35"/>
      <c r="W125" s="35"/>
      <c r="X125" s="35"/>
      <c r="Y125" s="35"/>
      <c r="Z125" s="35"/>
      <c r="AA125" s="35"/>
      <c r="AB125" s="35"/>
      <c r="AC125" s="35"/>
      <c r="AD125" s="35"/>
      <c r="AE125" s="35"/>
    </row>
    <row r="126" spans="1:31" s="2" customFormat="1" ht="24.9" customHeight="1" x14ac:dyDescent="0.2">
      <c r="A126" s="35"/>
      <c r="B126" s="36"/>
      <c r="C126" s="24" t="s">
        <v>279</v>
      </c>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2" customHeight="1" x14ac:dyDescent="0.2">
      <c r="A128" s="35"/>
      <c r="B128" s="36"/>
      <c r="C128" s="30" t="s">
        <v>16</v>
      </c>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3" s="2" customFormat="1" ht="16.5" customHeight="1" x14ac:dyDescent="0.2">
      <c r="A129" s="35"/>
      <c r="B129" s="36"/>
      <c r="C129" s="37"/>
      <c r="D129" s="37"/>
      <c r="E129" s="342" t="str">
        <f>E7</f>
        <v>ČOV Přerov - kalová koncovka</v>
      </c>
      <c r="F129" s="343"/>
      <c r="G129" s="343"/>
      <c r="H129" s="343"/>
      <c r="I129" s="124"/>
      <c r="J129" s="37"/>
      <c r="K129" s="37"/>
      <c r="L129" s="52"/>
      <c r="S129" s="35"/>
      <c r="T129" s="35"/>
      <c r="U129" s="35"/>
      <c r="V129" s="35"/>
      <c r="W129" s="35"/>
      <c r="X129" s="35"/>
      <c r="Y129" s="35"/>
      <c r="Z129" s="35"/>
      <c r="AA129" s="35"/>
      <c r="AB129" s="35"/>
      <c r="AC129" s="35"/>
      <c r="AD129" s="35"/>
      <c r="AE129" s="35"/>
    </row>
    <row r="130" spans="1:63" s="1" customFormat="1" ht="12" customHeight="1" x14ac:dyDescent="0.2">
      <c r="B130" s="22"/>
      <c r="C130" s="30" t="s">
        <v>246</v>
      </c>
      <c r="D130" s="23"/>
      <c r="E130" s="23"/>
      <c r="F130" s="23"/>
      <c r="G130" s="23"/>
      <c r="H130" s="23"/>
      <c r="I130" s="116"/>
      <c r="J130" s="23"/>
      <c r="K130" s="23"/>
      <c r="L130" s="21"/>
    </row>
    <row r="131" spans="1:63" s="1" customFormat="1" ht="16.5" customHeight="1" x14ac:dyDescent="0.2">
      <c r="B131" s="22"/>
      <c r="C131" s="23"/>
      <c r="D131" s="23"/>
      <c r="E131" s="342" t="s">
        <v>247</v>
      </c>
      <c r="F131" s="303"/>
      <c r="G131" s="303"/>
      <c r="H131" s="303"/>
      <c r="I131" s="116"/>
      <c r="J131" s="23"/>
      <c r="K131" s="23"/>
      <c r="L131" s="21"/>
    </row>
    <row r="132" spans="1:63" s="1" customFormat="1" ht="12" customHeight="1" x14ac:dyDescent="0.2">
      <c r="B132" s="22"/>
      <c r="C132" s="30" t="s">
        <v>248</v>
      </c>
      <c r="D132" s="23"/>
      <c r="E132" s="23"/>
      <c r="F132" s="23"/>
      <c r="G132" s="23"/>
      <c r="H132" s="23"/>
      <c r="I132" s="116"/>
      <c r="J132" s="23"/>
      <c r="K132" s="23"/>
      <c r="L132" s="21"/>
    </row>
    <row r="133" spans="1:63" s="2" customFormat="1" ht="16.5" customHeight="1" x14ac:dyDescent="0.2">
      <c r="A133" s="35"/>
      <c r="B133" s="36"/>
      <c r="C133" s="37"/>
      <c r="D133" s="37"/>
      <c r="E133" s="344" t="s">
        <v>2012</v>
      </c>
      <c r="F133" s="345"/>
      <c r="G133" s="345"/>
      <c r="H133" s="345"/>
      <c r="I133" s="124"/>
      <c r="J133" s="37"/>
      <c r="K133" s="37"/>
      <c r="L133" s="52"/>
      <c r="S133" s="35"/>
      <c r="T133" s="35"/>
      <c r="U133" s="35"/>
      <c r="V133" s="35"/>
      <c r="W133" s="35"/>
      <c r="X133" s="35"/>
      <c r="Y133" s="35"/>
      <c r="Z133" s="35"/>
      <c r="AA133" s="35"/>
      <c r="AB133" s="35"/>
      <c r="AC133" s="35"/>
      <c r="AD133" s="35"/>
      <c r="AE133" s="35"/>
    </row>
    <row r="134" spans="1:63" s="2" customFormat="1" ht="12" customHeight="1" x14ac:dyDescent="0.2">
      <c r="A134" s="35"/>
      <c r="B134" s="36"/>
      <c r="C134" s="30" t="s">
        <v>250</v>
      </c>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3" s="2" customFormat="1" ht="16.5" customHeight="1" x14ac:dyDescent="0.2">
      <c r="A135" s="35"/>
      <c r="B135" s="36"/>
      <c r="C135" s="37"/>
      <c r="D135" s="37"/>
      <c r="E135" s="323" t="str">
        <f>E13</f>
        <v>0001 - SO 02.1 Budova sušení kalu</v>
      </c>
      <c r="F135" s="345"/>
      <c r="G135" s="345"/>
      <c r="H135" s="345"/>
      <c r="I135" s="124"/>
      <c r="J135" s="37"/>
      <c r="K135" s="37"/>
      <c r="L135" s="52"/>
      <c r="S135" s="35"/>
      <c r="T135" s="35"/>
      <c r="U135" s="35"/>
      <c r="V135" s="35"/>
      <c r="W135" s="35"/>
      <c r="X135" s="35"/>
      <c r="Y135" s="35"/>
      <c r="Z135" s="35"/>
      <c r="AA135" s="35"/>
      <c r="AB135" s="35"/>
      <c r="AC135" s="35"/>
      <c r="AD135" s="35"/>
      <c r="AE135" s="35"/>
    </row>
    <row r="136" spans="1:63" s="2" customFormat="1" ht="6.9" customHeight="1" x14ac:dyDescent="0.2">
      <c r="A136" s="35"/>
      <c r="B136" s="36"/>
      <c r="C136" s="37"/>
      <c r="D136" s="37"/>
      <c r="E136" s="37"/>
      <c r="F136" s="37"/>
      <c r="G136" s="37"/>
      <c r="H136" s="37"/>
      <c r="I136" s="124"/>
      <c r="J136" s="37"/>
      <c r="K136" s="37"/>
      <c r="L136" s="52"/>
      <c r="S136" s="35"/>
      <c r="T136" s="35"/>
      <c r="U136" s="35"/>
      <c r="V136" s="35"/>
      <c r="W136" s="35"/>
      <c r="X136" s="35"/>
      <c r="Y136" s="35"/>
      <c r="Z136" s="35"/>
      <c r="AA136" s="35"/>
      <c r="AB136" s="35"/>
      <c r="AC136" s="35"/>
      <c r="AD136" s="35"/>
      <c r="AE136" s="35"/>
    </row>
    <row r="137" spans="1:63" s="2" customFormat="1" ht="12" customHeight="1" x14ac:dyDescent="0.2">
      <c r="A137" s="35"/>
      <c r="B137" s="36"/>
      <c r="C137" s="30" t="s">
        <v>20</v>
      </c>
      <c r="D137" s="37"/>
      <c r="E137" s="37"/>
      <c r="F137" s="28" t="str">
        <f>F16</f>
        <v xml:space="preserve"> </v>
      </c>
      <c r="G137" s="37"/>
      <c r="H137" s="37"/>
      <c r="I137" s="125" t="s">
        <v>22</v>
      </c>
      <c r="J137" s="67" t="str">
        <f>IF(J16="","",J16)</f>
        <v>6. 12. 2018</v>
      </c>
      <c r="K137" s="37"/>
      <c r="L137" s="52"/>
      <c r="S137" s="35"/>
      <c r="T137" s="35"/>
      <c r="U137" s="35"/>
      <c r="V137" s="35"/>
      <c r="W137" s="35"/>
      <c r="X137" s="35"/>
      <c r="Y137" s="35"/>
      <c r="Z137" s="35"/>
      <c r="AA137" s="35"/>
      <c r="AB137" s="35"/>
      <c r="AC137" s="35"/>
      <c r="AD137" s="35"/>
      <c r="AE137" s="35"/>
    </row>
    <row r="138" spans="1:63" s="2" customFormat="1" ht="6.9" customHeight="1" x14ac:dyDescent="0.2">
      <c r="A138" s="35"/>
      <c r="B138" s="36"/>
      <c r="C138" s="37"/>
      <c r="D138" s="37"/>
      <c r="E138" s="37"/>
      <c r="F138" s="37"/>
      <c r="G138" s="37"/>
      <c r="H138" s="37"/>
      <c r="I138" s="124"/>
      <c r="J138" s="37"/>
      <c r="K138" s="37"/>
      <c r="L138" s="52"/>
      <c r="S138" s="35"/>
      <c r="T138" s="35"/>
      <c r="U138" s="35"/>
      <c r="V138" s="35"/>
      <c r="W138" s="35"/>
      <c r="X138" s="35"/>
      <c r="Y138" s="35"/>
      <c r="Z138" s="35"/>
      <c r="AA138" s="35"/>
      <c r="AB138" s="35"/>
      <c r="AC138" s="35"/>
      <c r="AD138" s="35"/>
      <c r="AE138" s="35"/>
    </row>
    <row r="139" spans="1:63" s="2" customFormat="1" ht="43.2" customHeight="1" x14ac:dyDescent="0.2">
      <c r="A139" s="35"/>
      <c r="B139" s="36"/>
      <c r="C139" s="30" t="s">
        <v>24</v>
      </c>
      <c r="D139" s="37"/>
      <c r="E139" s="37"/>
      <c r="F139" s="28" t="str">
        <f>E19</f>
        <v>Vodovody a kanalizace Přerov, a.s.</v>
      </c>
      <c r="G139" s="37"/>
      <c r="H139" s="37"/>
      <c r="I139" s="125" t="s">
        <v>30</v>
      </c>
      <c r="J139" s="33" t="str">
        <f>E25</f>
        <v>Sweco Hydroprojekt a.s., divize Morava</v>
      </c>
      <c r="K139" s="37"/>
      <c r="L139" s="52"/>
      <c r="S139" s="35"/>
      <c r="T139" s="35"/>
      <c r="U139" s="35"/>
      <c r="V139" s="35"/>
      <c r="W139" s="35"/>
      <c r="X139" s="35"/>
      <c r="Y139" s="35"/>
      <c r="Z139" s="35"/>
      <c r="AA139" s="35"/>
      <c r="AB139" s="35"/>
      <c r="AC139" s="35"/>
      <c r="AD139" s="35"/>
      <c r="AE139" s="35"/>
    </row>
    <row r="140" spans="1:63" s="2" customFormat="1" ht="15.15" customHeight="1" x14ac:dyDescent="0.2">
      <c r="A140" s="35"/>
      <c r="B140" s="36"/>
      <c r="C140" s="30" t="s">
        <v>28</v>
      </c>
      <c r="D140" s="37"/>
      <c r="E140" s="37"/>
      <c r="F140" s="28" t="str">
        <f>IF(E22="","",E22)</f>
        <v>Vyplň údaj</v>
      </c>
      <c r="G140" s="37"/>
      <c r="H140" s="37"/>
      <c r="I140" s="125" t="s">
        <v>33</v>
      </c>
      <c r="J140" s="33" t="str">
        <f>E28</f>
        <v xml:space="preserve"> </v>
      </c>
      <c r="K140" s="37"/>
      <c r="L140" s="52"/>
      <c r="S140" s="35"/>
      <c r="T140" s="35"/>
      <c r="U140" s="35"/>
      <c r="V140" s="35"/>
      <c r="W140" s="35"/>
      <c r="X140" s="35"/>
      <c r="Y140" s="35"/>
      <c r="Z140" s="35"/>
      <c r="AA140" s="35"/>
      <c r="AB140" s="35"/>
      <c r="AC140" s="35"/>
      <c r="AD140" s="35"/>
      <c r="AE140" s="35"/>
    </row>
    <row r="141" spans="1:63" s="2" customFormat="1" ht="10.35" customHeight="1" x14ac:dyDescent="0.2">
      <c r="A141" s="35"/>
      <c r="B141" s="36"/>
      <c r="C141" s="37"/>
      <c r="D141" s="37"/>
      <c r="E141" s="37"/>
      <c r="F141" s="37"/>
      <c r="G141" s="37"/>
      <c r="H141" s="37"/>
      <c r="I141" s="124"/>
      <c r="J141" s="37"/>
      <c r="K141" s="37"/>
      <c r="L141" s="52"/>
      <c r="S141" s="35"/>
      <c r="T141" s="35"/>
      <c r="U141" s="35"/>
      <c r="V141" s="35"/>
      <c r="W141" s="35"/>
      <c r="X141" s="35"/>
      <c r="Y141" s="35"/>
      <c r="Z141" s="35"/>
      <c r="AA141" s="35"/>
      <c r="AB141" s="35"/>
      <c r="AC141" s="35"/>
      <c r="AD141" s="35"/>
      <c r="AE141" s="35"/>
    </row>
    <row r="142" spans="1:63" s="11" customFormat="1" ht="29.25" customHeight="1" x14ac:dyDescent="0.2">
      <c r="A142" s="181"/>
      <c r="B142" s="182"/>
      <c r="C142" s="183" t="s">
        <v>280</v>
      </c>
      <c r="D142" s="184" t="s">
        <v>60</v>
      </c>
      <c r="E142" s="184" t="s">
        <v>56</v>
      </c>
      <c r="F142" s="184" t="s">
        <v>57</v>
      </c>
      <c r="G142" s="184" t="s">
        <v>281</v>
      </c>
      <c r="H142" s="184" t="s">
        <v>282</v>
      </c>
      <c r="I142" s="185" t="s">
        <v>283</v>
      </c>
      <c r="J142" s="184" t="s">
        <v>254</v>
      </c>
      <c r="K142" s="186" t="s">
        <v>284</v>
      </c>
      <c r="L142" s="187"/>
      <c r="M142" s="76" t="s">
        <v>1</v>
      </c>
      <c r="N142" s="77" t="s">
        <v>39</v>
      </c>
      <c r="O142" s="77" t="s">
        <v>285</v>
      </c>
      <c r="P142" s="77" t="s">
        <v>286</v>
      </c>
      <c r="Q142" s="77" t="s">
        <v>287</v>
      </c>
      <c r="R142" s="77" t="s">
        <v>288</v>
      </c>
      <c r="S142" s="77" t="s">
        <v>289</v>
      </c>
      <c r="T142" s="78" t="s">
        <v>290</v>
      </c>
      <c r="U142" s="181"/>
      <c r="V142" s="181"/>
      <c r="W142" s="181"/>
      <c r="X142" s="181"/>
      <c r="Y142" s="181"/>
      <c r="Z142" s="181"/>
      <c r="AA142" s="181"/>
      <c r="AB142" s="181"/>
      <c r="AC142" s="181"/>
      <c r="AD142" s="181"/>
      <c r="AE142" s="181"/>
    </row>
    <row r="143" spans="1:63" s="2" customFormat="1" ht="22.95" customHeight="1" x14ac:dyDescent="0.3">
      <c r="A143" s="35"/>
      <c r="B143" s="36"/>
      <c r="C143" s="83" t="s">
        <v>291</v>
      </c>
      <c r="D143" s="37"/>
      <c r="E143" s="37"/>
      <c r="F143" s="37"/>
      <c r="G143" s="37"/>
      <c r="H143" s="37"/>
      <c r="I143" s="124"/>
      <c r="J143" s="188">
        <f>BK143</f>
        <v>0</v>
      </c>
      <c r="K143" s="37"/>
      <c r="L143" s="40"/>
      <c r="M143" s="79"/>
      <c r="N143" s="189"/>
      <c r="O143" s="80"/>
      <c r="P143" s="190">
        <f>P144+P759+P1061</f>
        <v>0</v>
      </c>
      <c r="Q143" s="80"/>
      <c r="R143" s="190">
        <f>R144+R759+R1061</f>
        <v>1602.8426488799998</v>
      </c>
      <c r="S143" s="80"/>
      <c r="T143" s="191">
        <f>T144+T759+T1061</f>
        <v>735.87843900000007</v>
      </c>
      <c r="U143" s="35"/>
      <c r="V143" s="35"/>
      <c r="W143" s="35"/>
      <c r="X143" s="35"/>
      <c r="Y143" s="35"/>
      <c r="Z143" s="35"/>
      <c r="AA143" s="35"/>
      <c r="AB143" s="35"/>
      <c r="AC143" s="35"/>
      <c r="AD143" s="35"/>
      <c r="AE143" s="35"/>
      <c r="AT143" s="18" t="s">
        <v>74</v>
      </c>
      <c r="AU143" s="18" t="s">
        <v>256</v>
      </c>
      <c r="BK143" s="192">
        <f>BK144+BK759+BK1061</f>
        <v>0</v>
      </c>
    </row>
    <row r="144" spans="1:63" s="12" customFormat="1" ht="25.95" customHeight="1" x14ac:dyDescent="0.25">
      <c r="B144" s="193"/>
      <c r="C144" s="194"/>
      <c r="D144" s="195" t="s">
        <v>74</v>
      </c>
      <c r="E144" s="196" t="s">
        <v>292</v>
      </c>
      <c r="F144" s="196" t="s">
        <v>293</v>
      </c>
      <c r="G144" s="194"/>
      <c r="H144" s="194"/>
      <c r="I144" s="197"/>
      <c r="J144" s="198">
        <f>BK144</f>
        <v>0</v>
      </c>
      <c r="K144" s="194"/>
      <c r="L144" s="199"/>
      <c r="M144" s="200"/>
      <c r="N144" s="201"/>
      <c r="O144" s="201"/>
      <c r="P144" s="202">
        <f>P145+P181+P201+P384+P442+P524+P715+P756</f>
        <v>0</v>
      </c>
      <c r="Q144" s="201"/>
      <c r="R144" s="202">
        <f>R145+R181+R201+R384+R442+R524+R715+R756</f>
        <v>1599.1210571299998</v>
      </c>
      <c r="S144" s="201"/>
      <c r="T144" s="203">
        <f>T145+T181+T201+T384+T442+T524+T715+T756</f>
        <v>732.30893200000003</v>
      </c>
      <c r="AR144" s="204" t="s">
        <v>81</v>
      </c>
      <c r="AT144" s="205" t="s">
        <v>74</v>
      </c>
      <c r="AU144" s="205" t="s">
        <v>75</v>
      </c>
      <c r="AY144" s="204" t="s">
        <v>294</v>
      </c>
      <c r="BK144" s="206">
        <f>BK145+BK181+BK201+BK384+BK442+BK524+BK715+BK756</f>
        <v>0</v>
      </c>
    </row>
    <row r="145" spans="1:65" s="12" customFormat="1" ht="22.95" customHeight="1" x14ac:dyDescent="0.25">
      <c r="B145" s="193"/>
      <c r="C145" s="194"/>
      <c r="D145" s="195" t="s">
        <v>74</v>
      </c>
      <c r="E145" s="207" t="s">
        <v>81</v>
      </c>
      <c r="F145" s="207" t="s">
        <v>295</v>
      </c>
      <c r="G145" s="194"/>
      <c r="H145" s="194"/>
      <c r="I145" s="197"/>
      <c r="J145" s="208">
        <f>BK145</f>
        <v>0</v>
      </c>
      <c r="K145" s="194"/>
      <c r="L145" s="199"/>
      <c r="M145" s="200"/>
      <c r="N145" s="201"/>
      <c r="O145" s="201"/>
      <c r="P145" s="202">
        <f>SUM(P146:P180)</f>
        <v>0</v>
      </c>
      <c r="Q145" s="201"/>
      <c r="R145" s="202">
        <f>SUM(R146:R180)</f>
        <v>692.64</v>
      </c>
      <c r="S145" s="201"/>
      <c r="T145" s="203">
        <f>SUM(T146:T180)</f>
        <v>74.695000000000007</v>
      </c>
      <c r="AR145" s="204" t="s">
        <v>81</v>
      </c>
      <c r="AT145" s="205" t="s">
        <v>74</v>
      </c>
      <c r="AU145" s="205" t="s">
        <v>81</v>
      </c>
      <c r="AY145" s="204" t="s">
        <v>294</v>
      </c>
      <c r="BK145" s="206">
        <f>SUM(BK146:BK180)</f>
        <v>0</v>
      </c>
    </row>
    <row r="146" spans="1:65" s="2" customFormat="1" ht="24" customHeight="1" x14ac:dyDescent="0.2">
      <c r="A146" s="35"/>
      <c r="B146" s="36"/>
      <c r="C146" s="209" t="s">
        <v>81</v>
      </c>
      <c r="D146" s="209" t="s">
        <v>296</v>
      </c>
      <c r="E146" s="210" t="s">
        <v>297</v>
      </c>
      <c r="F146" s="211" t="s">
        <v>298</v>
      </c>
      <c r="G146" s="212" t="s">
        <v>299</v>
      </c>
      <c r="H146" s="213">
        <v>44</v>
      </c>
      <c r="I146" s="214"/>
      <c r="J146" s="215">
        <f>ROUND(I146*H146,2)</f>
        <v>0</v>
      </c>
      <c r="K146" s="211" t="s">
        <v>300</v>
      </c>
      <c r="L146" s="40"/>
      <c r="M146" s="216" t="s">
        <v>1</v>
      </c>
      <c r="N146" s="217" t="s">
        <v>40</v>
      </c>
      <c r="O146" s="72"/>
      <c r="P146" s="218">
        <f>O146*H146</f>
        <v>0</v>
      </c>
      <c r="Q146" s="218">
        <v>0</v>
      </c>
      <c r="R146" s="218">
        <f>Q146*H146</f>
        <v>0</v>
      </c>
      <c r="S146" s="218">
        <v>0.255</v>
      </c>
      <c r="T146" s="219">
        <f>S146*H146</f>
        <v>11.22</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2015</v>
      </c>
    </row>
    <row r="147" spans="1:65" s="2" customFormat="1" ht="48" x14ac:dyDescent="0.2">
      <c r="A147" s="35"/>
      <c r="B147" s="36"/>
      <c r="C147" s="37"/>
      <c r="D147" s="222" t="s">
        <v>303</v>
      </c>
      <c r="E147" s="37"/>
      <c r="F147" s="223" t="s">
        <v>304</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28.8" x14ac:dyDescent="0.2">
      <c r="A148" s="35"/>
      <c r="B148" s="36"/>
      <c r="C148" s="37"/>
      <c r="D148" s="222" t="s">
        <v>305</v>
      </c>
      <c r="E148" s="37"/>
      <c r="F148" s="226" t="s">
        <v>2016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305</v>
      </c>
      <c r="AU148" s="18" t="s">
        <v>83</v>
      </c>
    </row>
    <row r="149" spans="1:65" s="14" customFormat="1" x14ac:dyDescent="0.2">
      <c r="B149" s="237"/>
      <c r="C149" s="238"/>
      <c r="D149" s="222" t="s">
        <v>307</v>
      </c>
      <c r="E149" s="239" t="s">
        <v>1</v>
      </c>
      <c r="F149" s="240" t="s">
        <v>2017</v>
      </c>
      <c r="G149" s="238"/>
      <c r="H149" s="241">
        <v>44</v>
      </c>
      <c r="I149" s="242"/>
      <c r="J149" s="238"/>
      <c r="K149" s="238"/>
      <c r="L149" s="243"/>
      <c r="M149" s="244"/>
      <c r="N149" s="245"/>
      <c r="O149" s="245"/>
      <c r="P149" s="245"/>
      <c r="Q149" s="245"/>
      <c r="R149" s="245"/>
      <c r="S149" s="245"/>
      <c r="T149" s="246"/>
      <c r="AT149" s="247" t="s">
        <v>307</v>
      </c>
      <c r="AU149" s="247" t="s">
        <v>83</v>
      </c>
      <c r="AV149" s="14" t="s">
        <v>83</v>
      </c>
      <c r="AW149" s="14" t="s">
        <v>32</v>
      </c>
      <c r="AX149" s="14" t="s">
        <v>81</v>
      </c>
      <c r="AY149" s="247" t="s">
        <v>294</v>
      </c>
    </row>
    <row r="150" spans="1:65" s="2" customFormat="1" ht="24" customHeight="1" x14ac:dyDescent="0.2">
      <c r="A150" s="35"/>
      <c r="B150" s="36"/>
      <c r="C150" s="209" t="s">
        <v>83</v>
      </c>
      <c r="D150" s="209" t="s">
        <v>296</v>
      </c>
      <c r="E150" s="210" t="s">
        <v>2018</v>
      </c>
      <c r="F150" s="211" t="s">
        <v>2019</v>
      </c>
      <c r="G150" s="212" t="s">
        <v>299</v>
      </c>
      <c r="H150" s="213">
        <v>44</v>
      </c>
      <c r="I150" s="214"/>
      <c r="J150" s="215">
        <f>ROUND(I150*H150,2)</f>
        <v>0</v>
      </c>
      <c r="K150" s="211" t="s">
        <v>300</v>
      </c>
      <c r="L150" s="40"/>
      <c r="M150" s="216" t="s">
        <v>1</v>
      </c>
      <c r="N150" s="217" t="s">
        <v>40</v>
      </c>
      <c r="O150" s="72"/>
      <c r="P150" s="218">
        <f>O150*H150</f>
        <v>0</v>
      </c>
      <c r="Q150" s="218">
        <v>0</v>
      </c>
      <c r="R150" s="218">
        <f>Q150*H150</f>
        <v>0</v>
      </c>
      <c r="S150" s="218">
        <v>0.28999999999999998</v>
      </c>
      <c r="T150" s="219">
        <f>S150*H150</f>
        <v>12.76</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2020</v>
      </c>
    </row>
    <row r="151" spans="1:65" s="2" customFormat="1" ht="38.4" x14ac:dyDescent="0.2">
      <c r="A151" s="35"/>
      <c r="B151" s="36"/>
      <c r="C151" s="37"/>
      <c r="D151" s="222" t="s">
        <v>303</v>
      </c>
      <c r="E151" s="37"/>
      <c r="F151" s="223" t="s">
        <v>2021</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4" customHeight="1" x14ac:dyDescent="0.2">
      <c r="A152" s="35"/>
      <c r="B152" s="36"/>
      <c r="C152" s="209" t="s">
        <v>91</v>
      </c>
      <c r="D152" s="209" t="s">
        <v>296</v>
      </c>
      <c r="E152" s="210" t="s">
        <v>2022</v>
      </c>
      <c r="F152" s="211" t="s">
        <v>2023</v>
      </c>
      <c r="G152" s="212" t="s">
        <v>299</v>
      </c>
      <c r="H152" s="213">
        <v>80.5</v>
      </c>
      <c r="I152" s="214"/>
      <c r="J152" s="215">
        <f>ROUND(I152*H152,2)</f>
        <v>0</v>
      </c>
      <c r="K152" s="211" t="s">
        <v>1</v>
      </c>
      <c r="L152" s="40"/>
      <c r="M152" s="216" t="s">
        <v>1</v>
      </c>
      <c r="N152" s="217" t="s">
        <v>40</v>
      </c>
      <c r="O152" s="72"/>
      <c r="P152" s="218">
        <f>O152*H152</f>
        <v>0</v>
      </c>
      <c r="Q152" s="218">
        <v>0</v>
      </c>
      <c r="R152" s="218">
        <f>Q152*H152</f>
        <v>0</v>
      </c>
      <c r="S152" s="218">
        <v>0.63</v>
      </c>
      <c r="T152" s="219">
        <f>S152*H152</f>
        <v>50.715000000000003</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2024</v>
      </c>
    </row>
    <row r="153" spans="1:65" s="2" customFormat="1" ht="38.4" x14ac:dyDescent="0.2">
      <c r="A153" s="35"/>
      <c r="B153" s="36"/>
      <c r="C153" s="37"/>
      <c r="D153" s="222" t="s">
        <v>303</v>
      </c>
      <c r="E153" s="37"/>
      <c r="F153" s="223" t="s">
        <v>2025</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8.8" x14ac:dyDescent="0.2">
      <c r="A154" s="35"/>
      <c r="B154" s="36"/>
      <c r="C154" s="37"/>
      <c r="D154" s="222" t="s">
        <v>305</v>
      </c>
      <c r="E154" s="37"/>
      <c r="F154" s="226" t="s">
        <v>2016</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4" customFormat="1" x14ac:dyDescent="0.2">
      <c r="B155" s="237"/>
      <c r="C155" s="238"/>
      <c r="D155" s="222" t="s">
        <v>307</v>
      </c>
      <c r="E155" s="239" t="s">
        <v>1</v>
      </c>
      <c r="F155" s="240" t="s">
        <v>2026</v>
      </c>
      <c r="G155" s="238"/>
      <c r="H155" s="241">
        <v>80.5</v>
      </c>
      <c r="I155" s="242"/>
      <c r="J155" s="238"/>
      <c r="K155" s="238"/>
      <c r="L155" s="243"/>
      <c r="M155" s="244"/>
      <c r="N155" s="245"/>
      <c r="O155" s="245"/>
      <c r="P155" s="245"/>
      <c r="Q155" s="245"/>
      <c r="R155" s="245"/>
      <c r="S155" s="245"/>
      <c r="T155" s="246"/>
      <c r="AT155" s="247" t="s">
        <v>307</v>
      </c>
      <c r="AU155" s="247" t="s">
        <v>83</v>
      </c>
      <c r="AV155" s="14" t="s">
        <v>83</v>
      </c>
      <c r="AW155" s="14" t="s">
        <v>32</v>
      </c>
      <c r="AX155" s="14" t="s">
        <v>81</v>
      </c>
      <c r="AY155" s="247" t="s">
        <v>294</v>
      </c>
    </row>
    <row r="156" spans="1:65" s="2" customFormat="1" ht="24" customHeight="1" x14ac:dyDescent="0.2">
      <c r="A156" s="35"/>
      <c r="B156" s="36"/>
      <c r="C156" s="209" t="s">
        <v>301</v>
      </c>
      <c r="D156" s="209" t="s">
        <v>296</v>
      </c>
      <c r="E156" s="210" t="s">
        <v>372</v>
      </c>
      <c r="F156" s="211" t="s">
        <v>2027</v>
      </c>
      <c r="G156" s="212" t="s">
        <v>349</v>
      </c>
      <c r="H156" s="213">
        <v>461.76</v>
      </c>
      <c r="I156" s="214"/>
      <c r="J156" s="215">
        <f>ROUND(I156*H156,2)</f>
        <v>0</v>
      </c>
      <c r="K156" s="211" t="s">
        <v>300</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2028</v>
      </c>
    </row>
    <row r="157" spans="1:65" s="2" customFormat="1" ht="28.8" x14ac:dyDescent="0.2">
      <c r="A157" s="35"/>
      <c r="B157" s="36"/>
      <c r="C157" s="37"/>
      <c r="D157" s="222" t="s">
        <v>303</v>
      </c>
      <c r="E157" s="37"/>
      <c r="F157" s="223" t="s">
        <v>2029</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8.8" x14ac:dyDescent="0.2">
      <c r="A158" s="35"/>
      <c r="B158" s="36"/>
      <c r="C158" s="37"/>
      <c r="D158" s="222" t="s">
        <v>305</v>
      </c>
      <c r="E158" s="37"/>
      <c r="F158" s="226" t="s">
        <v>2016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4" customFormat="1" x14ac:dyDescent="0.2">
      <c r="B159" s="237"/>
      <c r="C159" s="238"/>
      <c r="D159" s="222" t="s">
        <v>307</v>
      </c>
      <c r="E159" s="239" t="s">
        <v>1</v>
      </c>
      <c r="F159" s="240" t="s">
        <v>2030</v>
      </c>
      <c r="G159" s="238"/>
      <c r="H159" s="241">
        <v>461.76</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24" customHeight="1" x14ac:dyDescent="0.2">
      <c r="A160" s="35"/>
      <c r="B160" s="36"/>
      <c r="C160" s="209" t="s">
        <v>323</v>
      </c>
      <c r="D160" s="209" t="s">
        <v>296</v>
      </c>
      <c r="E160" s="210" t="s">
        <v>378</v>
      </c>
      <c r="F160" s="211" t="s">
        <v>379</v>
      </c>
      <c r="G160" s="212" t="s">
        <v>349</v>
      </c>
      <c r="H160" s="213">
        <v>230.88</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2031</v>
      </c>
    </row>
    <row r="161" spans="1:65" s="2" customFormat="1" ht="28.8" x14ac:dyDescent="0.2">
      <c r="A161" s="35"/>
      <c r="B161" s="36"/>
      <c r="C161" s="37"/>
      <c r="D161" s="222" t="s">
        <v>303</v>
      </c>
      <c r="E161" s="37"/>
      <c r="F161" s="223" t="s">
        <v>381</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4" customFormat="1" x14ac:dyDescent="0.2">
      <c r="B162" s="237"/>
      <c r="C162" s="238"/>
      <c r="D162" s="222" t="s">
        <v>307</v>
      </c>
      <c r="E162" s="239" t="s">
        <v>1</v>
      </c>
      <c r="F162" s="240" t="s">
        <v>2032</v>
      </c>
      <c r="G162" s="238"/>
      <c r="H162" s="241">
        <v>230.88</v>
      </c>
      <c r="I162" s="242"/>
      <c r="J162" s="238"/>
      <c r="K162" s="238"/>
      <c r="L162" s="243"/>
      <c r="M162" s="244"/>
      <c r="N162" s="245"/>
      <c r="O162" s="245"/>
      <c r="P162" s="245"/>
      <c r="Q162" s="245"/>
      <c r="R162" s="245"/>
      <c r="S162" s="245"/>
      <c r="T162" s="246"/>
      <c r="AT162" s="247" t="s">
        <v>307</v>
      </c>
      <c r="AU162" s="247" t="s">
        <v>83</v>
      </c>
      <c r="AV162" s="14" t="s">
        <v>83</v>
      </c>
      <c r="AW162" s="14" t="s">
        <v>32</v>
      </c>
      <c r="AX162" s="14" t="s">
        <v>81</v>
      </c>
      <c r="AY162" s="247" t="s">
        <v>294</v>
      </c>
    </row>
    <row r="163" spans="1:65" s="2" customFormat="1" ht="24" customHeight="1" x14ac:dyDescent="0.2">
      <c r="A163" s="35"/>
      <c r="B163" s="36"/>
      <c r="C163" s="209" t="s">
        <v>328</v>
      </c>
      <c r="D163" s="209" t="s">
        <v>296</v>
      </c>
      <c r="E163" s="210" t="s">
        <v>1549</v>
      </c>
      <c r="F163" s="211" t="s">
        <v>1550</v>
      </c>
      <c r="G163" s="212" t="s">
        <v>349</v>
      </c>
      <c r="H163" s="213">
        <v>253.96799999999999</v>
      </c>
      <c r="I163" s="214"/>
      <c r="J163" s="215">
        <f>ROUND(I163*H163,2)</f>
        <v>0</v>
      </c>
      <c r="K163" s="211" t="s">
        <v>300</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2033</v>
      </c>
    </row>
    <row r="164" spans="1:65" s="2" customFormat="1" ht="38.4" x14ac:dyDescent="0.2">
      <c r="A164" s="35"/>
      <c r="B164" s="36"/>
      <c r="C164" s="37"/>
      <c r="D164" s="222" t="s">
        <v>303</v>
      </c>
      <c r="E164" s="37"/>
      <c r="F164" s="223" t="s">
        <v>1552</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14" customFormat="1" x14ac:dyDescent="0.2">
      <c r="B165" s="237"/>
      <c r="C165" s="238"/>
      <c r="D165" s="222" t="s">
        <v>307</v>
      </c>
      <c r="E165" s="239" t="s">
        <v>1</v>
      </c>
      <c r="F165" s="240" t="s">
        <v>2034</v>
      </c>
      <c r="G165" s="238"/>
      <c r="H165" s="241">
        <v>253.96799999999999</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333</v>
      </c>
      <c r="D166" s="209" t="s">
        <v>296</v>
      </c>
      <c r="E166" s="210" t="s">
        <v>448</v>
      </c>
      <c r="F166" s="211" t="s">
        <v>2035</v>
      </c>
      <c r="G166" s="212" t="s">
        <v>349</v>
      </c>
      <c r="H166" s="213">
        <v>461.76</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2036</v>
      </c>
    </row>
    <row r="167" spans="1:65" s="2" customFormat="1" ht="38.4" x14ac:dyDescent="0.2">
      <c r="A167" s="35"/>
      <c r="B167" s="36"/>
      <c r="C167" s="37"/>
      <c r="D167" s="222" t="s">
        <v>303</v>
      </c>
      <c r="E167" s="37"/>
      <c r="F167" s="223" t="s">
        <v>451</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16.5" customHeight="1" x14ac:dyDescent="0.2">
      <c r="A168" s="35"/>
      <c r="B168" s="36"/>
      <c r="C168" s="209" t="s">
        <v>340</v>
      </c>
      <c r="D168" s="209" t="s">
        <v>296</v>
      </c>
      <c r="E168" s="210" t="s">
        <v>459</v>
      </c>
      <c r="F168" s="211" t="s">
        <v>460</v>
      </c>
      <c r="G168" s="212" t="s">
        <v>349</v>
      </c>
      <c r="H168" s="213">
        <v>461.76</v>
      </c>
      <c r="I168" s="214"/>
      <c r="J168" s="215">
        <f>ROUND(I168*H168,2)</f>
        <v>0</v>
      </c>
      <c r="K168" s="211" t="s">
        <v>300</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2037</v>
      </c>
    </row>
    <row r="169" spans="1:65" s="2" customFormat="1" x14ac:dyDescent="0.2">
      <c r="A169" s="35"/>
      <c r="B169" s="36"/>
      <c r="C169" s="37"/>
      <c r="D169" s="222" t="s">
        <v>303</v>
      </c>
      <c r="E169" s="37"/>
      <c r="F169" s="223" t="s">
        <v>462</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24" customHeight="1" x14ac:dyDescent="0.2">
      <c r="A170" s="35"/>
      <c r="B170" s="36"/>
      <c r="C170" s="209" t="s">
        <v>346</v>
      </c>
      <c r="D170" s="209" t="s">
        <v>296</v>
      </c>
      <c r="E170" s="210" t="s">
        <v>464</v>
      </c>
      <c r="F170" s="211" t="s">
        <v>465</v>
      </c>
      <c r="G170" s="212" t="s">
        <v>412</v>
      </c>
      <c r="H170" s="213">
        <v>831.16800000000001</v>
      </c>
      <c r="I170" s="214"/>
      <c r="J170" s="215">
        <f>ROUND(I170*H170,2)</f>
        <v>0</v>
      </c>
      <c r="K170" s="211" t="s">
        <v>300</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2038</v>
      </c>
    </row>
    <row r="171" spans="1:65" s="2" customFormat="1" ht="28.8" x14ac:dyDescent="0.2">
      <c r="A171" s="35"/>
      <c r="B171" s="36"/>
      <c r="C171" s="37"/>
      <c r="D171" s="222" t="s">
        <v>303</v>
      </c>
      <c r="E171" s="37"/>
      <c r="F171" s="223" t="s">
        <v>467</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14" customFormat="1" x14ac:dyDescent="0.2">
      <c r="B172" s="237"/>
      <c r="C172" s="238"/>
      <c r="D172" s="222" t="s">
        <v>307</v>
      </c>
      <c r="E172" s="238"/>
      <c r="F172" s="240" t="s">
        <v>2039</v>
      </c>
      <c r="G172" s="238"/>
      <c r="H172" s="241">
        <v>831.16800000000001</v>
      </c>
      <c r="I172" s="242"/>
      <c r="J172" s="238"/>
      <c r="K172" s="238"/>
      <c r="L172" s="243"/>
      <c r="M172" s="244"/>
      <c r="N172" s="245"/>
      <c r="O172" s="245"/>
      <c r="P172" s="245"/>
      <c r="Q172" s="245"/>
      <c r="R172" s="245"/>
      <c r="S172" s="245"/>
      <c r="T172" s="246"/>
      <c r="AT172" s="247" t="s">
        <v>307</v>
      </c>
      <c r="AU172" s="247" t="s">
        <v>83</v>
      </c>
      <c r="AV172" s="14" t="s">
        <v>83</v>
      </c>
      <c r="AW172" s="14" t="s">
        <v>4</v>
      </c>
      <c r="AX172" s="14" t="s">
        <v>81</v>
      </c>
      <c r="AY172" s="247" t="s">
        <v>294</v>
      </c>
    </row>
    <row r="173" spans="1:65" s="2" customFormat="1" ht="24" customHeight="1" x14ac:dyDescent="0.2">
      <c r="A173" s="35"/>
      <c r="B173" s="36"/>
      <c r="C173" s="209" t="s">
        <v>353</v>
      </c>
      <c r="D173" s="209" t="s">
        <v>296</v>
      </c>
      <c r="E173" s="210" t="s">
        <v>470</v>
      </c>
      <c r="F173" s="211" t="s">
        <v>471</v>
      </c>
      <c r="G173" s="212" t="s">
        <v>349</v>
      </c>
      <c r="H173" s="213">
        <v>346.32</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2040</v>
      </c>
    </row>
    <row r="174" spans="1:65" s="2" customFormat="1" ht="28.8" x14ac:dyDescent="0.2">
      <c r="A174" s="35"/>
      <c r="B174" s="36"/>
      <c r="C174" s="37"/>
      <c r="D174" s="222" t="s">
        <v>303</v>
      </c>
      <c r="E174" s="37"/>
      <c r="F174" s="223" t="s">
        <v>473</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86.4" x14ac:dyDescent="0.2">
      <c r="A175" s="35"/>
      <c r="B175" s="36"/>
      <c r="C175" s="37"/>
      <c r="D175" s="222" t="s">
        <v>305</v>
      </c>
      <c r="E175" s="37"/>
      <c r="F175" s="226" t="s">
        <v>2041</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3" customFormat="1" x14ac:dyDescent="0.2">
      <c r="B176" s="227"/>
      <c r="C176" s="228"/>
      <c r="D176" s="222" t="s">
        <v>307</v>
      </c>
      <c r="E176" s="229" t="s">
        <v>1</v>
      </c>
      <c r="F176" s="230" t="s">
        <v>2042</v>
      </c>
      <c r="G176" s="228"/>
      <c r="H176" s="229" t="s">
        <v>1</v>
      </c>
      <c r="I176" s="231"/>
      <c r="J176" s="228"/>
      <c r="K176" s="228"/>
      <c r="L176" s="232"/>
      <c r="M176" s="233"/>
      <c r="N176" s="234"/>
      <c r="O176" s="234"/>
      <c r="P176" s="234"/>
      <c r="Q176" s="234"/>
      <c r="R176" s="234"/>
      <c r="S176" s="234"/>
      <c r="T176" s="235"/>
      <c r="AT176" s="236" t="s">
        <v>307</v>
      </c>
      <c r="AU176" s="236" t="s">
        <v>83</v>
      </c>
      <c r="AV176" s="13" t="s">
        <v>81</v>
      </c>
      <c r="AW176" s="13" t="s">
        <v>32</v>
      </c>
      <c r="AX176" s="13" t="s">
        <v>75</v>
      </c>
      <c r="AY176" s="236" t="s">
        <v>294</v>
      </c>
    </row>
    <row r="177" spans="1:65" s="14" customFormat="1" x14ac:dyDescent="0.2">
      <c r="B177" s="237"/>
      <c r="C177" s="238"/>
      <c r="D177" s="222" t="s">
        <v>307</v>
      </c>
      <c r="E177" s="239" t="s">
        <v>1</v>
      </c>
      <c r="F177" s="240" t="s">
        <v>2043</v>
      </c>
      <c r="G177" s="238"/>
      <c r="H177" s="241">
        <v>346.32</v>
      </c>
      <c r="I177" s="242"/>
      <c r="J177" s="238"/>
      <c r="K177" s="238"/>
      <c r="L177" s="243"/>
      <c r="M177" s="244"/>
      <c r="N177" s="245"/>
      <c r="O177" s="245"/>
      <c r="P177" s="245"/>
      <c r="Q177" s="245"/>
      <c r="R177" s="245"/>
      <c r="S177" s="245"/>
      <c r="T177" s="246"/>
      <c r="AT177" s="247" t="s">
        <v>307</v>
      </c>
      <c r="AU177" s="247" t="s">
        <v>83</v>
      </c>
      <c r="AV177" s="14" t="s">
        <v>83</v>
      </c>
      <c r="AW177" s="14" t="s">
        <v>32</v>
      </c>
      <c r="AX177" s="14" t="s">
        <v>81</v>
      </c>
      <c r="AY177" s="247" t="s">
        <v>294</v>
      </c>
    </row>
    <row r="178" spans="1:65" s="2" customFormat="1" ht="16.5" customHeight="1" x14ac:dyDescent="0.2">
      <c r="A178" s="35"/>
      <c r="B178" s="36"/>
      <c r="C178" s="259" t="s">
        <v>365</v>
      </c>
      <c r="D178" s="259" t="s">
        <v>409</v>
      </c>
      <c r="E178" s="260" t="s">
        <v>2044</v>
      </c>
      <c r="F178" s="261" t="s">
        <v>2045</v>
      </c>
      <c r="G178" s="262" t="s">
        <v>412</v>
      </c>
      <c r="H178" s="263">
        <v>692.64</v>
      </c>
      <c r="I178" s="264"/>
      <c r="J178" s="265">
        <f>ROUND(I178*H178,2)</f>
        <v>0</v>
      </c>
      <c r="K178" s="261" t="s">
        <v>300</v>
      </c>
      <c r="L178" s="266"/>
      <c r="M178" s="267" t="s">
        <v>1</v>
      </c>
      <c r="N178" s="268" t="s">
        <v>40</v>
      </c>
      <c r="O178" s="72"/>
      <c r="P178" s="218">
        <f>O178*H178</f>
        <v>0</v>
      </c>
      <c r="Q178" s="218">
        <v>1</v>
      </c>
      <c r="R178" s="218">
        <f>Q178*H178</f>
        <v>692.64</v>
      </c>
      <c r="S178" s="218">
        <v>0</v>
      </c>
      <c r="T178" s="219">
        <f>S178*H178</f>
        <v>0</v>
      </c>
      <c r="U178" s="35"/>
      <c r="V178" s="35"/>
      <c r="W178" s="35"/>
      <c r="X178" s="35"/>
      <c r="Y178" s="35"/>
      <c r="Z178" s="35"/>
      <c r="AA178" s="35"/>
      <c r="AB178" s="35"/>
      <c r="AC178" s="35"/>
      <c r="AD178" s="35"/>
      <c r="AE178" s="35"/>
      <c r="AR178" s="220" t="s">
        <v>340</v>
      </c>
      <c r="AT178" s="220" t="s">
        <v>409</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2046</v>
      </c>
    </row>
    <row r="179" spans="1:65" s="2" customFormat="1" x14ac:dyDescent="0.2">
      <c r="A179" s="35"/>
      <c r="B179" s="36"/>
      <c r="C179" s="37"/>
      <c r="D179" s="222" t="s">
        <v>303</v>
      </c>
      <c r="E179" s="37"/>
      <c r="F179" s="223" t="s">
        <v>2045</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4" customFormat="1" x14ac:dyDescent="0.2">
      <c r="B180" s="237"/>
      <c r="C180" s="238"/>
      <c r="D180" s="222" t="s">
        <v>307</v>
      </c>
      <c r="E180" s="238"/>
      <c r="F180" s="240" t="s">
        <v>2047</v>
      </c>
      <c r="G180" s="238"/>
      <c r="H180" s="241">
        <v>692.64</v>
      </c>
      <c r="I180" s="242"/>
      <c r="J180" s="238"/>
      <c r="K180" s="238"/>
      <c r="L180" s="243"/>
      <c r="M180" s="244"/>
      <c r="N180" s="245"/>
      <c r="O180" s="245"/>
      <c r="P180" s="245"/>
      <c r="Q180" s="245"/>
      <c r="R180" s="245"/>
      <c r="S180" s="245"/>
      <c r="T180" s="246"/>
      <c r="AT180" s="247" t="s">
        <v>307</v>
      </c>
      <c r="AU180" s="247" t="s">
        <v>83</v>
      </c>
      <c r="AV180" s="14" t="s">
        <v>83</v>
      </c>
      <c r="AW180" s="14" t="s">
        <v>4</v>
      </c>
      <c r="AX180" s="14" t="s">
        <v>81</v>
      </c>
      <c r="AY180" s="247" t="s">
        <v>294</v>
      </c>
    </row>
    <row r="181" spans="1:65" s="12" customFormat="1" ht="22.95" customHeight="1" x14ac:dyDescent="0.25">
      <c r="B181" s="193"/>
      <c r="C181" s="194"/>
      <c r="D181" s="195" t="s">
        <v>74</v>
      </c>
      <c r="E181" s="207" t="s">
        <v>83</v>
      </c>
      <c r="F181" s="207" t="s">
        <v>483</v>
      </c>
      <c r="G181" s="194"/>
      <c r="H181" s="194"/>
      <c r="I181" s="197"/>
      <c r="J181" s="208">
        <f>BK181</f>
        <v>0</v>
      </c>
      <c r="K181" s="194"/>
      <c r="L181" s="199"/>
      <c r="M181" s="200"/>
      <c r="N181" s="201"/>
      <c r="O181" s="201"/>
      <c r="P181" s="202">
        <f>SUM(P182:P200)</f>
        <v>0</v>
      </c>
      <c r="Q181" s="201"/>
      <c r="R181" s="202">
        <f>SUM(R182:R200)</f>
        <v>103.24015637999999</v>
      </c>
      <c r="S181" s="201"/>
      <c r="T181" s="203">
        <f>SUM(T182:T200)</f>
        <v>0</v>
      </c>
      <c r="AR181" s="204" t="s">
        <v>81</v>
      </c>
      <c r="AT181" s="205" t="s">
        <v>74</v>
      </c>
      <c r="AU181" s="205" t="s">
        <v>81</v>
      </c>
      <c r="AY181" s="204" t="s">
        <v>294</v>
      </c>
      <c r="BK181" s="206">
        <f>SUM(BK182:BK200)</f>
        <v>0</v>
      </c>
    </row>
    <row r="182" spans="1:65" s="2" customFormat="1" ht="60" customHeight="1" x14ac:dyDescent="0.2">
      <c r="A182" s="35"/>
      <c r="B182" s="36"/>
      <c r="C182" s="209" t="s">
        <v>371</v>
      </c>
      <c r="D182" s="209" t="s">
        <v>296</v>
      </c>
      <c r="E182" s="210" t="s">
        <v>2048</v>
      </c>
      <c r="F182" s="211" t="s">
        <v>2049</v>
      </c>
      <c r="G182" s="212" t="s">
        <v>386</v>
      </c>
      <c r="H182" s="213">
        <v>50</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2050</v>
      </c>
    </row>
    <row r="183" spans="1:65" s="2" customFormat="1" ht="38.4" x14ac:dyDescent="0.2">
      <c r="A183" s="35"/>
      <c r="B183" s="36"/>
      <c r="C183" s="37"/>
      <c r="D183" s="222" t="s">
        <v>303</v>
      </c>
      <c r="E183" s="37"/>
      <c r="F183" s="223" t="s">
        <v>2049</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28.8" x14ac:dyDescent="0.2">
      <c r="A184" s="35"/>
      <c r="B184" s="36"/>
      <c r="C184" s="37"/>
      <c r="D184" s="222" t="s">
        <v>305</v>
      </c>
      <c r="E184" s="37"/>
      <c r="F184" s="226" t="s">
        <v>2016</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4" customFormat="1" x14ac:dyDescent="0.2">
      <c r="B185" s="237"/>
      <c r="C185" s="238"/>
      <c r="D185" s="222" t="s">
        <v>307</v>
      </c>
      <c r="E185" s="239" t="s">
        <v>1</v>
      </c>
      <c r="F185" s="240" t="s">
        <v>2051</v>
      </c>
      <c r="G185" s="238"/>
      <c r="H185" s="241">
        <v>50</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16.5" customHeight="1" x14ac:dyDescent="0.2">
      <c r="A186" s="35"/>
      <c r="B186" s="36"/>
      <c r="C186" s="209" t="s">
        <v>377</v>
      </c>
      <c r="D186" s="209" t="s">
        <v>296</v>
      </c>
      <c r="E186" s="210" t="s">
        <v>557</v>
      </c>
      <c r="F186" s="211" t="s">
        <v>558</v>
      </c>
      <c r="G186" s="212" t="s">
        <v>349</v>
      </c>
      <c r="H186" s="213">
        <v>42.624000000000002</v>
      </c>
      <c r="I186" s="214"/>
      <c r="J186" s="215">
        <f>ROUND(I186*H186,2)</f>
        <v>0</v>
      </c>
      <c r="K186" s="211" t="s">
        <v>300</v>
      </c>
      <c r="L186" s="40"/>
      <c r="M186" s="216" t="s">
        <v>1</v>
      </c>
      <c r="N186" s="217" t="s">
        <v>40</v>
      </c>
      <c r="O186" s="72"/>
      <c r="P186" s="218">
        <f>O186*H186</f>
        <v>0</v>
      </c>
      <c r="Q186" s="218">
        <v>2.2563399999999998</v>
      </c>
      <c r="R186" s="218">
        <f>Q186*H186</f>
        <v>96.174236159999992</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2052</v>
      </c>
    </row>
    <row r="187" spans="1:65" s="2" customFormat="1" ht="19.2" x14ac:dyDescent="0.2">
      <c r="A187" s="35"/>
      <c r="B187" s="36"/>
      <c r="C187" s="37"/>
      <c r="D187" s="222" t="s">
        <v>303</v>
      </c>
      <c r="E187" s="37"/>
      <c r="F187" s="223" t="s">
        <v>560</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28.8" x14ac:dyDescent="0.2">
      <c r="A188" s="35"/>
      <c r="B188" s="36"/>
      <c r="C188" s="37"/>
      <c r="D188" s="222" t="s">
        <v>305</v>
      </c>
      <c r="E188" s="37"/>
      <c r="F188" s="226" t="s">
        <v>2016</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13" customFormat="1" x14ac:dyDescent="0.2">
      <c r="B189" s="227"/>
      <c r="C189" s="228"/>
      <c r="D189" s="222" t="s">
        <v>307</v>
      </c>
      <c r="E189" s="229" t="s">
        <v>1</v>
      </c>
      <c r="F189" s="230" t="s">
        <v>2053</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2054</v>
      </c>
      <c r="G190" s="238"/>
      <c r="H190" s="241">
        <v>42.624000000000002</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2" customFormat="1" ht="16.5" customHeight="1" x14ac:dyDescent="0.2">
      <c r="A191" s="35"/>
      <c r="B191" s="36"/>
      <c r="C191" s="209" t="s">
        <v>383</v>
      </c>
      <c r="D191" s="209" t="s">
        <v>296</v>
      </c>
      <c r="E191" s="210" t="s">
        <v>565</v>
      </c>
      <c r="F191" s="211" t="s">
        <v>566</v>
      </c>
      <c r="G191" s="212" t="s">
        <v>412</v>
      </c>
      <c r="H191" s="213">
        <v>3.1859999999999999</v>
      </c>
      <c r="I191" s="214"/>
      <c r="J191" s="215">
        <f>ROUND(I191*H191,2)</f>
        <v>0</v>
      </c>
      <c r="K191" s="211" t="s">
        <v>300</v>
      </c>
      <c r="L191" s="40"/>
      <c r="M191" s="216" t="s">
        <v>1</v>
      </c>
      <c r="N191" s="217" t="s">
        <v>40</v>
      </c>
      <c r="O191" s="72"/>
      <c r="P191" s="218">
        <f>O191*H191</f>
        <v>0</v>
      </c>
      <c r="Q191" s="218">
        <v>1.06277</v>
      </c>
      <c r="R191" s="218">
        <f>Q191*H191</f>
        <v>3.3859852199999998</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2055</v>
      </c>
    </row>
    <row r="192" spans="1:65" s="2" customFormat="1" x14ac:dyDescent="0.2">
      <c r="A192" s="35"/>
      <c r="B192" s="36"/>
      <c r="C192" s="37"/>
      <c r="D192" s="222" t="s">
        <v>303</v>
      </c>
      <c r="E192" s="37"/>
      <c r="F192" s="223" t="s">
        <v>568</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28.8" x14ac:dyDescent="0.2">
      <c r="A193" s="35"/>
      <c r="B193" s="36"/>
      <c r="C193" s="37"/>
      <c r="D193" s="222" t="s">
        <v>305</v>
      </c>
      <c r="E193" s="37"/>
      <c r="F193" s="226" t="s">
        <v>2016</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305</v>
      </c>
      <c r="AU193" s="18" t="s">
        <v>83</v>
      </c>
    </row>
    <row r="194" spans="1:65" s="13" customFormat="1" x14ac:dyDescent="0.2">
      <c r="B194" s="227"/>
      <c r="C194" s="228"/>
      <c r="D194" s="222" t="s">
        <v>307</v>
      </c>
      <c r="E194" s="229" t="s">
        <v>1</v>
      </c>
      <c r="F194" s="230" t="s">
        <v>2053</v>
      </c>
      <c r="G194" s="228"/>
      <c r="H194" s="229" t="s">
        <v>1</v>
      </c>
      <c r="I194" s="231"/>
      <c r="J194" s="228"/>
      <c r="K194" s="228"/>
      <c r="L194" s="232"/>
      <c r="M194" s="233"/>
      <c r="N194" s="234"/>
      <c r="O194" s="234"/>
      <c r="P194" s="234"/>
      <c r="Q194" s="234"/>
      <c r="R194" s="234"/>
      <c r="S194" s="234"/>
      <c r="T194" s="235"/>
      <c r="AT194" s="236" t="s">
        <v>307</v>
      </c>
      <c r="AU194" s="236" t="s">
        <v>83</v>
      </c>
      <c r="AV194" s="13" t="s">
        <v>81</v>
      </c>
      <c r="AW194" s="13" t="s">
        <v>32</v>
      </c>
      <c r="AX194" s="13" t="s">
        <v>75</v>
      </c>
      <c r="AY194" s="236" t="s">
        <v>294</v>
      </c>
    </row>
    <row r="195" spans="1:65" s="14" customFormat="1" x14ac:dyDescent="0.2">
      <c r="B195" s="237"/>
      <c r="C195" s="238"/>
      <c r="D195" s="222" t="s">
        <v>307</v>
      </c>
      <c r="E195" s="239" t="s">
        <v>1</v>
      </c>
      <c r="F195" s="240" t="s">
        <v>2056</v>
      </c>
      <c r="G195" s="238"/>
      <c r="H195" s="241">
        <v>3.1859999999999999</v>
      </c>
      <c r="I195" s="242"/>
      <c r="J195" s="238"/>
      <c r="K195" s="238"/>
      <c r="L195" s="243"/>
      <c r="M195" s="244"/>
      <c r="N195" s="245"/>
      <c r="O195" s="245"/>
      <c r="P195" s="245"/>
      <c r="Q195" s="245"/>
      <c r="R195" s="245"/>
      <c r="S195" s="245"/>
      <c r="T195" s="246"/>
      <c r="AT195" s="247" t="s">
        <v>307</v>
      </c>
      <c r="AU195" s="247" t="s">
        <v>83</v>
      </c>
      <c r="AV195" s="14" t="s">
        <v>83</v>
      </c>
      <c r="AW195" s="14" t="s">
        <v>32</v>
      </c>
      <c r="AX195" s="14" t="s">
        <v>81</v>
      </c>
      <c r="AY195" s="247" t="s">
        <v>294</v>
      </c>
    </row>
    <row r="196" spans="1:65" s="2" customFormat="1" ht="16.5" customHeight="1" x14ac:dyDescent="0.2">
      <c r="A196" s="35"/>
      <c r="B196" s="36"/>
      <c r="C196" s="209" t="s">
        <v>8</v>
      </c>
      <c r="D196" s="209" t="s">
        <v>296</v>
      </c>
      <c r="E196" s="210" t="s">
        <v>2057</v>
      </c>
      <c r="F196" s="211" t="s">
        <v>2058</v>
      </c>
      <c r="G196" s="212" t="s">
        <v>349</v>
      </c>
      <c r="H196" s="213">
        <v>1.5</v>
      </c>
      <c r="I196" s="214"/>
      <c r="J196" s="215">
        <f>ROUND(I196*H196,2)</f>
        <v>0</v>
      </c>
      <c r="K196" s="211" t="s">
        <v>300</v>
      </c>
      <c r="L196" s="40"/>
      <c r="M196" s="216" t="s">
        <v>1</v>
      </c>
      <c r="N196" s="217" t="s">
        <v>40</v>
      </c>
      <c r="O196" s="72"/>
      <c r="P196" s="218">
        <f>O196*H196</f>
        <v>0</v>
      </c>
      <c r="Q196" s="218">
        <v>2.45329</v>
      </c>
      <c r="R196" s="218">
        <f>Q196*H196</f>
        <v>3.679935</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2059</v>
      </c>
    </row>
    <row r="197" spans="1:65" s="2" customFormat="1" ht="19.2" x14ac:dyDescent="0.2">
      <c r="A197" s="35"/>
      <c r="B197" s="36"/>
      <c r="C197" s="37"/>
      <c r="D197" s="222" t="s">
        <v>303</v>
      </c>
      <c r="E197" s="37"/>
      <c r="F197" s="223" t="s">
        <v>2060</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28.8" x14ac:dyDescent="0.2">
      <c r="A198" s="35"/>
      <c r="B198" s="36"/>
      <c r="C198" s="37"/>
      <c r="D198" s="222" t="s">
        <v>305</v>
      </c>
      <c r="E198" s="37"/>
      <c r="F198" s="226" t="s">
        <v>2016</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305</v>
      </c>
      <c r="AU198" s="18" t="s">
        <v>83</v>
      </c>
    </row>
    <row r="199" spans="1:65" s="13" customFormat="1" x14ac:dyDescent="0.2">
      <c r="B199" s="227"/>
      <c r="C199" s="228"/>
      <c r="D199" s="222" t="s">
        <v>307</v>
      </c>
      <c r="E199" s="229" t="s">
        <v>1</v>
      </c>
      <c r="F199" s="230" t="s">
        <v>2061</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2062</v>
      </c>
      <c r="G200" s="238"/>
      <c r="H200" s="241">
        <v>1.5</v>
      </c>
      <c r="I200" s="242"/>
      <c r="J200" s="238"/>
      <c r="K200" s="238"/>
      <c r="L200" s="243"/>
      <c r="M200" s="244"/>
      <c r="N200" s="245"/>
      <c r="O200" s="245"/>
      <c r="P200" s="245"/>
      <c r="Q200" s="245"/>
      <c r="R200" s="245"/>
      <c r="S200" s="245"/>
      <c r="T200" s="246"/>
      <c r="AT200" s="247" t="s">
        <v>307</v>
      </c>
      <c r="AU200" s="247" t="s">
        <v>83</v>
      </c>
      <c r="AV200" s="14" t="s">
        <v>83</v>
      </c>
      <c r="AW200" s="14" t="s">
        <v>32</v>
      </c>
      <c r="AX200" s="14" t="s">
        <v>81</v>
      </c>
      <c r="AY200" s="247" t="s">
        <v>294</v>
      </c>
    </row>
    <row r="201" spans="1:65" s="12" customFormat="1" ht="22.95" customHeight="1" x14ac:dyDescent="0.25">
      <c r="B201" s="193"/>
      <c r="C201" s="194"/>
      <c r="D201" s="195" t="s">
        <v>74</v>
      </c>
      <c r="E201" s="207" t="s">
        <v>91</v>
      </c>
      <c r="F201" s="207" t="s">
        <v>644</v>
      </c>
      <c r="G201" s="194"/>
      <c r="H201" s="194"/>
      <c r="I201" s="197"/>
      <c r="J201" s="208">
        <f>BK201</f>
        <v>0</v>
      </c>
      <c r="K201" s="194"/>
      <c r="L201" s="199"/>
      <c r="M201" s="200"/>
      <c r="N201" s="201"/>
      <c r="O201" s="201"/>
      <c r="P201" s="202">
        <f>SUM(P202:P383)</f>
        <v>0</v>
      </c>
      <c r="Q201" s="201"/>
      <c r="R201" s="202">
        <f>SUM(R202:R383)</f>
        <v>630.04819970999995</v>
      </c>
      <c r="S201" s="201"/>
      <c r="T201" s="203">
        <f>SUM(T202:T383)</f>
        <v>0</v>
      </c>
      <c r="AR201" s="204" t="s">
        <v>81</v>
      </c>
      <c r="AT201" s="205" t="s">
        <v>74</v>
      </c>
      <c r="AU201" s="205" t="s">
        <v>81</v>
      </c>
      <c r="AY201" s="204" t="s">
        <v>294</v>
      </c>
      <c r="BK201" s="206">
        <f>SUM(BK202:BK383)</f>
        <v>0</v>
      </c>
    </row>
    <row r="202" spans="1:65" s="2" customFormat="1" ht="24" customHeight="1" x14ac:dyDescent="0.2">
      <c r="A202" s="35"/>
      <c r="B202" s="36"/>
      <c r="C202" s="209" t="s">
        <v>396</v>
      </c>
      <c r="D202" s="209" t="s">
        <v>296</v>
      </c>
      <c r="E202" s="210" t="s">
        <v>2063</v>
      </c>
      <c r="F202" s="211" t="s">
        <v>2064</v>
      </c>
      <c r="G202" s="212" t="s">
        <v>349</v>
      </c>
      <c r="H202" s="213">
        <v>41.220999999999997</v>
      </c>
      <c r="I202" s="214"/>
      <c r="J202" s="215">
        <f>ROUND(I202*H202,2)</f>
        <v>0</v>
      </c>
      <c r="K202" s="211" t="s">
        <v>300</v>
      </c>
      <c r="L202" s="40"/>
      <c r="M202" s="216" t="s">
        <v>1</v>
      </c>
      <c r="N202" s="217" t="s">
        <v>40</v>
      </c>
      <c r="O202" s="72"/>
      <c r="P202" s="218">
        <f>O202*H202</f>
        <v>0</v>
      </c>
      <c r="Q202" s="218">
        <v>1.8774999999999999</v>
      </c>
      <c r="R202" s="218">
        <f>Q202*H202</f>
        <v>77.392427499999997</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2065</v>
      </c>
    </row>
    <row r="203" spans="1:65" s="2" customFormat="1" ht="19.2" x14ac:dyDescent="0.2">
      <c r="A203" s="35"/>
      <c r="B203" s="36"/>
      <c r="C203" s="37"/>
      <c r="D203" s="222" t="s">
        <v>303</v>
      </c>
      <c r="E203" s="37"/>
      <c r="F203" s="223" t="s">
        <v>2066</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28.8" x14ac:dyDescent="0.2">
      <c r="A204" s="35"/>
      <c r="B204" s="36"/>
      <c r="C204" s="37"/>
      <c r="D204" s="222" t="s">
        <v>305</v>
      </c>
      <c r="E204" s="37"/>
      <c r="F204" s="226" t="s">
        <v>2016</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13" customFormat="1" x14ac:dyDescent="0.2">
      <c r="B205" s="227"/>
      <c r="C205" s="228"/>
      <c r="D205" s="222" t="s">
        <v>307</v>
      </c>
      <c r="E205" s="229" t="s">
        <v>1</v>
      </c>
      <c r="F205" s="230" t="s">
        <v>2067</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3" customFormat="1" x14ac:dyDescent="0.2">
      <c r="B206" s="227"/>
      <c r="C206" s="228"/>
      <c r="D206" s="222" t="s">
        <v>307</v>
      </c>
      <c r="E206" s="229" t="s">
        <v>1</v>
      </c>
      <c r="F206" s="230" t="s">
        <v>2068</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2069</v>
      </c>
      <c r="G207" s="238"/>
      <c r="H207" s="241">
        <v>0.216</v>
      </c>
      <c r="I207" s="242"/>
      <c r="J207" s="238"/>
      <c r="K207" s="238"/>
      <c r="L207" s="243"/>
      <c r="M207" s="244"/>
      <c r="N207" s="245"/>
      <c r="O207" s="245"/>
      <c r="P207" s="245"/>
      <c r="Q207" s="245"/>
      <c r="R207" s="245"/>
      <c r="S207" s="245"/>
      <c r="T207" s="246"/>
      <c r="AT207" s="247" t="s">
        <v>307</v>
      </c>
      <c r="AU207" s="247" t="s">
        <v>83</v>
      </c>
      <c r="AV207" s="14" t="s">
        <v>83</v>
      </c>
      <c r="AW207" s="14" t="s">
        <v>32</v>
      </c>
      <c r="AX207" s="14" t="s">
        <v>75</v>
      </c>
      <c r="AY207" s="247" t="s">
        <v>294</v>
      </c>
    </row>
    <row r="208" spans="1:65" s="14" customFormat="1" x14ac:dyDescent="0.2">
      <c r="B208" s="237"/>
      <c r="C208" s="238"/>
      <c r="D208" s="222" t="s">
        <v>307</v>
      </c>
      <c r="E208" s="239" t="s">
        <v>1</v>
      </c>
      <c r="F208" s="240" t="s">
        <v>2070</v>
      </c>
      <c r="G208" s="238"/>
      <c r="H208" s="241">
        <v>0.75</v>
      </c>
      <c r="I208" s="242"/>
      <c r="J208" s="238"/>
      <c r="K208" s="238"/>
      <c r="L208" s="243"/>
      <c r="M208" s="244"/>
      <c r="N208" s="245"/>
      <c r="O208" s="245"/>
      <c r="P208" s="245"/>
      <c r="Q208" s="245"/>
      <c r="R208" s="245"/>
      <c r="S208" s="245"/>
      <c r="T208" s="246"/>
      <c r="AT208" s="247" t="s">
        <v>307</v>
      </c>
      <c r="AU208" s="247" t="s">
        <v>83</v>
      </c>
      <c r="AV208" s="14" t="s">
        <v>83</v>
      </c>
      <c r="AW208" s="14" t="s">
        <v>32</v>
      </c>
      <c r="AX208" s="14" t="s">
        <v>75</v>
      </c>
      <c r="AY208" s="247" t="s">
        <v>294</v>
      </c>
    </row>
    <row r="209" spans="2:51" s="14" customFormat="1" x14ac:dyDescent="0.2">
      <c r="B209" s="237"/>
      <c r="C209" s="238"/>
      <c r="D209" s="222" t="s">
        <v>307</v>
      </c>
      <c r="E209" s="239" t="s">
        <v>1</v>
      </c>
      <c r="F209" s="240" t="s">
        <v>2071</v>
      </c>
      <c r="G209" s="238"/>
      <c r="H209" s="241">
        <v>1.62</v>
      </c>
      <c r="I209" s="242"/>
      <c r="J209" s="238"/>
      <c r="K209" s="238"/>
      <c r="L209" s="243"/>
      <c r="M209" s="244"/>
      <c r="N209" s="245"/>
      <c r="O209" s="245"/>
      <c r="P209" s="245"/>
      <c r="Q209" s="245"/>
      <c r="R209" s="245"/>
      <c r="S209" s="245"/>
      <c r="T209" s="246"/>
      <c r="AT209" s="247" t="s">
        <v>307</v>
      </c>
      <c r="AU209" s="247" t="s">
        <v>83</v>
      </c>
      <c r="AV209" s="14" t="s">
        <v>83</v>
      </c>
      <c r="AW209" s="14" t="s">
        <v>32</v>
      </c>
      <c r="AX209" s="14" t="s">
        <v>75</v>
      </c>
      <c r="AY209" s="247" t="s">
        <v>294</v>
      </c>
    </row>
    <row r="210" spans="2:51" s="14" customFormat="1" x14ac:dyDescent="0.2">
      <c r="B210" s="237"/>
      <c r="C210" s="238"/>
      <c r="D210" s="222" t="s">
        <v>307</v>
      </c>
      <c r="E210" s="239" t="s">
        <v>1</v>
      </c>
      <c r="F210" s="240" t="s">
        <v>2072</v>
      </c>
      <c r="G210" s="238"/>
      <c r="H210" s="241">
        <v>0.73799999999999999</v>
      </c>
      <c r="I210" s="242"/>
      <c r="J210" s="238"/>
      <c r="K210" s="238"/>
      <c r="L210" s="243"/>
      <c r="M210" s="244"/>
      <c r="N210" s="245"/>
      <c r="O210" s="245"/>
      <c r="P210" s="245"/>
      <c r="Q210" s="245"/>
      <c r="R210" s="245"/>
      <c r="S210" s="245"/>
      <c r="T210" s="246"/>
      <c r="AT210" s="247" t="s">
        <v>307</v>
      </c>
      <c r="AU210" s="247" t="s">
        <v>83</v>
      </c>
      <c r="AV210" s="14" t="s">
        <v>83</v>
      </c>
      <c r="AW210" s="14" t="s">
        <v>32</v>
      </c>
      <c r="AX210" s="14" t="s">
        <v>75</v>
      </c>
      <c r="AY210" s="247" t="s">
        <v>294</v>
      </c>
    </row>
    <row r="211" spans="2:51" s="14" customFormat="1" x14ac:dyDescent="0.2">
      <c r="B211" s="237"/>
      <c r="C211" s="238"/>
      <c r="D211" s="222" t="s">
        <v>307</v>
      </c>
      <c r="E211" s="239" t="s">
        <v>1</v>
      </c>
      <c r="F211" s="240" t="s">
        <v>2073</v>
      </c>
      <c r="G211" s="238"/>
      <c r="H211" s="241">
        <v>3.8519999999999999</v>
      </c>
      <c r="I211" s="242"/>
      <c r="J211" s="238"/>
      <c r="K211" s="238"/>
      <c r="L211" s="243"/>
      <c r="M211" s="244"/>
      <c r="N211" s="245"/>
      <c r="O211" s="245"/>
      <c r="P211" s="245"/>
      <c r="Q211" s="245"/>
      <c r="R211" s="245"/>
      <c r="S211" s="245"/>
      <c r="T211" s="246"/>
      <c r="AT211" s="247" t="s">
        <v>307</v>
      </c>
      <c r="AU211" s="247" t="s">
        <v>83</v>
      </c>
      <c r="AV211" s="14" t="s">
        <v>83</v>
      </c>
      <c r="AW211" s="14" t="s">
        <v>32</v>
      </c>
      <c r="AX211" s="14" t="s">
        <v>75</v>
      </c>
      <c r="AY211" s="247" t="s">
        <v>294</v>
      </c>
    </row>
    <row r="212" spans="2:51" s="13" customFormat="1" x14ac:dyDescent="0.2">
      <c r="B212" s="227"/>
      <c r="C212" s="228"/>
      <c r="D212" s="222" t="s">
        <v>307</v>
      </c>
      <c r="E212" s="229" t="s">
        <v>1</v>
      </c>
      <c r="F212" s="230" t="s">
        <v>2074</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2:51" s="14" customFormat="1" x14ac:dyDescent="0.2">
      <c r="B213" s="237"/>
      <c r="C213" s="238"/>
      <c r="D213" s="222" t="s">
        <v>307</v>
      </c>
      <c r="E213" s="239" t="s">
        <v>1</v>
      </c>
      <c r="F213" s="240" t="s">
        <v>2075</v>
      </c>
      <c r="G213" s="238"/>
      <c r="H213" s="241">
        <v>4.1580000000000004</v>
      </c>
      <c r="I213" s="242"/>
      <c r="J213" s="238"/>
      <c r="K213" s="238"/>
      <c r="L213" s="243"/>
      <c r="M213" s="244"/>
      <c r="N213" s="245"/>
      <c r="O213" s="245"/>
      <c r="P213" s="245"/>
      <c r="Q213" s="245"/>
      <c r="R213" s="245"/>
      <c r="S213" s="245"/>
      <c r="T213" s="246"/>
      <c r="AT213" s="247" t="s">
        <v>307</v>
      </c>
      <c r="AU213" s="247" t="s">
        <v>83</v>
      </c>
      <c r="AV213" s="14" t="s">
        <v>83</v>
      </c>
      <c r="AW213" s="14" t="s">
        <v>32</v>
      </c>
      <c r="AX213" s="14" t="s">
        <v>75</v>
      </c>
      <c r="AY213" s="247" t="s">
        <v>294</v>
      </c>
    </row>
    <row r="214" spans="2:51" s="14" customFormat="1" x14ac:dyDescent="0.2">
      <c r="B214" s="237"/>
      <c r="C214" s="238"/>
      <c r="D214" s="222" t="s">
        <v>307</v>
      </c>
      <c r="E214" s="239" t="s">
        <v>1</v>
      </c>
      <c r="F214" s="240" t="s">
        <v>2076</v>
      </c>
      <c r="G214" s="238"/>
      <c r="H214" s="241">
        <v>1.7490000000000001</v>
      </c>
      <c r="I214" s="242"/>
      <c r="J214" s="238"/>
      <c r="K214" s="238"/>
      <c r="L214" s="243"/>
      <c r="M214" s="244"/>
      <c r="N214" s="245"/>
      <c r="O214" s="245"/>
      <c r="P214" s="245"/>
      <c r="Q214" s="245"/>
      <c r="R214" s="245"/>
      <c r="S214" s="245"/>
      <c r="T214" s="246"/>
      <c r="AT214" s="247" t="s">
        <v>307</v>
      </c>
      <c r="AU214" s="247" t="s">
        <v>83</v>
      </c>
      <c r="AV214" s="14" t="s">
        <v>83</v>
      </c>
      <c r="AW214" s="14" t="s">
        <v>32</v>
      </c>
      <c r="AX214" s="14" t="s">
        <v>75</v>
      </c>
      <c r="AY214" s="247" t="s">
        <v>294</v>
      </c>
    </row>
    <row r="215" spans="2:51" s="14" customFormat="1" x14ac:dyDescent="0.2">
      <c r="B215" s="237"/>
      <c r="C215" s="238"/>
      <c r="D215" s="222" t="s">
        <v>307</v>
      </c>
      <c r="E215" s="239" t="s">
        <v>1</v>
      </c>
      <c r="F215" s="240" t="s">
        <v>2077</v>
      </c>
      <c r="G215" s="238"/>
      <c r="H215" s="241">
        <v>0.91900000000000004</v>
      </c>
      <c r="I215" s="242"/>
      <c r="J215" s="238"/>
      <c r="K215" s="238"/>
      <c r="L215" s="243"/>
      <c r="M215" s="244"/>
      <c r="N215" s="245"/>
      <c r="O215" s="245"/>
      <c r="P215" s="245"/>
      <c r="Q215" s="245"/>
      <c r="R215" s="245"/>
      <c r="S215" s="245"/>
      <c r="T215" s="246"/>
      <c r="AT215" s="247" t="s">
        <v>307</v>
      </c>
      <c r="AU215" s="247" t="s">
        <v>83</v>
      </c>
      <c r="AV215" s="14" t="s">
        <v>83</v>
      </c>
      <c r="AW215" s="14" t="s">
        <v>32</v>
      </c>
      <c r="AX215" s="14" t="s">
        <v>75</v>
      </c>
      <c r="AY215" s="247" t="s">
        <v>294</v>
      </c>
    </row>
    <row r="216" spans="2:51" s="14" customFormat="1" x14ac:dyDescent="0.2">
      <c r="B216" s="237"/>
      <c r="C216" s="238"/>
      <c r="D216" s="222" t="s">
        <v>307</v>
      </c>
      <c r="E216" s="239" t="s">
        <v>1</v>
      </c>
      <c r="F216" s="240" t="s">
        <v>2078</v>
      </c>
      <c r="G216" s="238"/>
      <c r="H216" s="241">
        <v>0.45</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2:51" s="14" customFormat="1" x14ac:dyDescent="0.2">
      <c r="B217" s="237"/>
      <c r="C217" s="238"/>
      <c r="D217" s="222" t="s">
        <v>307</v>
      </c>
      <c r="E217" s="239" t="s">
        <v>1</v>
      </c>
      <c r="F217" s="240" t="s">
        <v>2079</v>
      </c>
      <c r="G217" s="238"/>
      <c r="H217" s="241">
        <v>2.61</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2:51" s="14" customFormat="1" x14ac:dyDescent="0.2">
      <c r="B218" s="237"/>
      <c r="C218" s="238"/>
      <c r="D218" s="222" t="s">
        <v>307</v>
      </c>
      <c r="E218" s="239" t="s">
        <v>1</v>
      </c>
      <c r="F218" s="240" t="s">
        <v>2080</v>
      </c>
      <c r="G218" s="238"/>
      <c r="H218" s="241">
        <v>6.48</v>
      </c>
      <c r="I218" s="242"/>
      <c r="J218" s="238"/>
      <c r="K218" s="238"/>
      <c r="L218" s="243"/>
      <c r="M218" s="244"/>
      <c r="N218" s="245"/>
      <c r="O218" s="245"/>
      <c r="P218" s="245"/>
      <c r="Q218" s="245"/>
      <c r="R218" s="245"/>
      <c r="S218" s="245"/>
      <c r="T218" s="246"/>
      <c r="AT218" s="247" t="s">
        <v>307</v>
      </c>
      <c r="AU218" s="247" t="s">
        <v>83</v>
      </c>
      <c r="AV218" s="14" t="s">
        <v>83</v>
      </c>
      <c r="AW218" s="14" t="s">
        <v>32</v>
      </c>
      <c r="AX218" s="14" t="s">
        <v>75</v>
      </c>
      <c r="AY218" s="247" t="s">
        <v>294</v>
      </c>
    </row>
    <row r="219" spans="2:51" s="13" customFormat="1" x14ac:dyDescent="0.2">
      <c r="B219" s="227"/>
      <c r="C219" s="228"/>
      <c r="D219" s="222" t="s">
        <v>307</v>
      </c>
      <c r="E219" s="229" t="s">
        <v>1</v>
      </c>
      <c r="F219" s="230" t="s">
        <v>2081</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2:51" s="14" customFormat="1" x14ac:dyDescent="0.2">
      <c r="B220" s="237"/>
      <c r="C220" s="238"/>
      <c r="D220" s="222" t="s">
        <v>307</v>
      </c>
      <c r="E220" s="239" t="s">
        <v>1</v>
      </c>
      <c r="F220" s="240" t="s">
        <v>2082</v>
      </c>
      <c r="G220" s="238"/>
      <c r="H220" s="241">
        <v>2.9249999999999998</v>
      </c>
      <c r="I220" s="242"/>
      <c r="J220" s="238"/>
      <c r="K220" s="238"/>
      <c r="L220" s="243"/>
      <c r="M220" s="244"/>
      <c r="N220" s="245"/>
      <c r="O220" s="245"/>
      <c r="P220" s="245"/>
      <c r="Q220" s="245"/>
      <c r="R220" s="245"/>
      <c r="S220" s="245"/>
      <c r="T220" s="246"/>
      <c r="AT220" s="247" t="s">
        <v>307</v>
      </c>
      <c r="AU220" s="247" t="s">
        <v>83</v>
      </c>
      <c r="AV220" s="14" t="s">
        <v>83</v>
      </c>
      <c r="AW220" s="14" t="s">
        <v>32</v>
      </c>
      <c r="AX220" s="14" t="s">
        <v>75</v>
      </c>
      <c r="AY220" s="247" t="s">
        <v>294</v>
      </c>
    </row>
    <row r="221" spans="2:51" s="13" customFormat="1" x14ac:dyDescent="0.2">
      <c r="B221" s="227"/>
      <c r="C221" s="228"/>
      <c r="D221" s="222" t="s">
        <v>307</v>
      </c>
      <c r="E221" s="229" t="s">
        <v>1</v>
      </c>
      <c r="F221" s="230" t="s">
        <v>2083</v>
      </c>
      <c r="G221" s="228"/>
      <c r="H221" s="229" t="s">
        <v>1</v>
      </c>
      <c r="I221" s="231"/>
      <c r="J221" s="228"/>
      <c r="K221" s="228"/>
      <c r="L221" s="232"/>
      <c r="M221" s="233"/>
      <c r="N221" s="234"/>
      <c r="O221" s="234"/>
      <c r="P221" s="234"/>
      <c r="Q221" s="234"/>
      <c r="R221" s="234"/>
      <c r="S221" s="234"/>
      <c r="T221" s="235"/>
      <c r="AT221" s="236" t="s">
        <v>307</v>
      </c>
      <c r="AU221" s="236" t="s">
        <v>83</v>
      </c>
      <c r="AV221" s="13" t="s">
        <v>81</v>
      </c>
      <c r="AW221" s="13" t="s">
        <v>32</v>
      </c>
      <c r="AX221" s="13" t="s">
        <v>75</v>
      </c>
      <c r="AY221" s="236" t="s">
        <v>294</v>
      </c>
    </row>
    <row r="222" spans="2:51" s="13" customFormat="1" x14ac:dyDescent="0.2">
      <c r="B222" s="227"/>
      <c r="C222" s="228"/>
      <c r="D222" s="222" t="s">
        <v>307</v>
      </c>
      <c r="E222" s="229" t="s">
        <v>1</v>
      </c>
      <c r="F222" s="230" t="s">
        <v>2068</v>
      </c>
      <c r="G222" s="228"/>
      <c r="H222" s="229" t="s">
        <v>1</v>
      </c>
      <c r="I222" s="231"/>
      <c r="J222" s="228"/>
      <c r="K222" s="228"/>
      <c r="L222" s="232"/>
      <c r="M222" s="233"/>
      <c r="N222" s="234"/>
      <c r="O222" s="234"/>
      <c r="P222" s="234"/>
      <c r="Q222" s="234"/>
      <c r="R222" s="234"/>
      <c r="S222" s="234"/>
      <c r="T222" s="235"/>
      <c r="AT222" s="236" t="s">
        <v>307</v>
      </c>
      <c r="AU222" s="236" t="s">
        <v>83</v>
      </c>
      <c r="AV222" s="13" t="s">
        <v>81</v>
      </c>
      <c r="AW222" s="13" t="s">
        <v>32</v>
      </c>
      <c r="AX222" s="13" t="s">
        <v>75</v>
      </c>
      <c r="AY222" s="236" t="s">
        <v>294</v>
      </c>
    </row>
    <row r="223" spans="2:51" s="14" customFormat="1" x14ac:dyDescent="0.2">
      <c r="B223" s="237"/>
      <c r="C223" s="238"/>
      <c r="D223" s="222" t="s">
        <v>307</v>
      </c>
      <c r="E223" s="239" t="s">
        <v>1</v>
      </c>
      <c r="F223" s="240" t="s">
        <v>2084</v>
      </c>
      <c r="G223" s="238"/>
      <c r="H223" s="241">
        <v>3.33</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2:51" s="13" customFormat="1" x14ac:dyDescent="0.2">
      <c r="B224" s="227"/>
      <c r="C224" s="228"/>
      <c r="D224" s="222" t="s">
        <v>307</v>
      </c>
      <c r="E224" s="229" t="s">
        <v>1</v>
      </c>
      <c r="F224" s="230" t="s">
        <v>2074</v>
      </c>
      <c r="G224" s="228"/>
      <c r="H224" s="229" t="s">
        <v>1</v>
      </c>
      <c r="I224" s="231"/>
      <c r="J224" s="228"/>
      <c r="K224" s="228"/>
      <c r="L224" s="232"/>
      <c r="M224" s="233"/>
      <c r="N224" s="234"/>
      <c r="O224" s="234"/>
      <c r="P224" s="234"/>
      <c r="Q224" s="234"/>
      <c r="R224" s="234"/>
      <c r="S224" s="234"/>
      <c r="T224" s="235"/>
      <c r="AT224" s="236" t="s">
        <v>307</v>
      </c>
      <c r="AU224" s="236" t="s">
        <v>83</v>
      </c>
      <c r="AV224" s="13" t="s">
        <v>81</v>
      </c>
      <c r="AW224" s="13" t="s">
        <v>32</v>
      </c>
      <c r="AX224" s="13" t="s">
        <v>75</v>
      </c>
      <c r="AY224" s="236" t="s">
        <v>294</v>
      </c>
    </row>
    <row r="225" spans="1:65" s="14" customFormat="1" x14ac:dyDescent="0.2">
      <c r="B225" s="237"/>
      <c r="C225" s="238"/>
      <c r="D225" s="222" t="s">
        <v>307</v>
      </c>
      <c r="E225" s="239" t="s">
        <v>1</v>
      </c>
      <c r="F225" s="240" t="s">
        <v>2085</v>
      </c>
      <c r="G225" s="238"/>
      <c r="H225" s="241">
        <v>5.4</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3" customFormat="1" x14ac:dyDescent="0.2">
      <c r="B226" s="227"/>
      <c r="C226" s="228"/>
      <c r="D226" s="222" t="s">
        <v>307</v>
      </c>
      <c r="E226" s="229" t="s">
        <v>1</v>
      </c>
      <c r="F226" s="230" t="s">
        <v>2081</v>
      </c>
      <c r="G226" s="228"/>
      <c r="H226" s="229" t="s">
        <v>1</v>
      </c>
      <c r="I226" s="231"/>
      <c r="J226" s="228"/>
      <c r="K226" s="228"/>
      <c r="L226" s="232"/>
      <c r="M226" s="233"/>
      <c r="N226" s="234"/>
      <c r="O226" s="234"/>
      <c r="P226" s="234"/>
      <c r="Q226" s="234"/>
      <c r="R226" s="234"/>
      <c r="S226" s="234"/>
      <c r="T226" s="235"/>
      <c r="AT226" s="236" t="s">
        <v>307</v>
      </c>
      <c r="AU226" s="236" t="s">
        <v>83</v>
      </c>
      <c r="AV226" s="13" t="s">
        <v>81</v>
      </c>
      <c r="AW226" s="13" t="s">
        <v>32</v>
      </c>
      <c r="AX226" s="13" t="s">
        <v>75</v>
      </c>
      <c r="AY226" s="236" t="s">
        <v>294</v>
      </c>
    </row>
    <row r="227" spans="1:65" s="14" customFormat="1" x14ac:dyDescent="0.2">
      <c r="B227" s="237"/>
      <c r="C227" s="238"/>
      <c r="D227" s="222" t="s">
        <v>307</v>
      </c>
      <c r="E227" s="239" t="s">
        <v>1</v>
      </c>
      <c r="F227" s="240" t="s">
        <v>2086</v>
      </c>
      <c r="G227" s="238"/>
      <c r="H227" s="241">
        <v>6.024</v>
      </c>
      <c r="I227" s="242"/>
      <c r="J227" s="238"/>
      <c r="K227" s="238"/>
      <c r="L227" s="243"/>
      <c r="M227" s="244"/>
      <c r="N227" s="245"/>
      <c r="O227" s="245"/>
      <c r="P227" s="245"/>
      <c r="Q227" s="245"/>
      <c r="R227" s="245"/>
      <c r="S227" s="245"/>
      <c r="T227" s="246"/>
      <c r="AT227" s="247" t="s">
        <v>307</v>
      </c>
      <c r="AU227" s="247" t="s">
        <v>83</v>
      </c>
      <c r="AV227" s="14" t="s">
        <v>83</v>
      </c>
      <c r="AW227" s="14" t="s">
        <v>32</v>
      </c>
      <c r="AX227" s="14" t="s">
        <v>75</v>
      </c>
      <c r="AY227" s="247" t="s">
        <v>294</v>
      </c>
    </row>
    <row r="228" spans="1:65" s="16" customFormat="1" x14ac:dyDescent="0.2">
      <c r="B228" s="269"/>
      <c r="C228" s="270"/>
      <c r="D228" s="222" t="s">
        <v>307</v>
      </c>
      <c r="E228" s="271" t="s">
        <v>1</v>
      </c>
      <c r="F228" s="272" t="s">
        <v>457</v>
      </c>
      <c r="G228" s="270"/>
      <c r="H228" s="273">
        <v>41.221000000000004</v>
      </c>
      <c r="I228" s="274"/>
      <c r="J228" s="270"/>
      <c r="K228" s="270"/>
      <c r="L228" s="275"/>
      <c r="M228" s="276"/>
      <c r="N228" s="277"/>
      <c r="O228" s="277"/>
      <c r="P228" s="277"/>
      <c r="Q228" s="277"/>
      <c r="R228" s="277"/>
      <c r="S228" s="277"/>
      <c r="T228" s="278"/>
      <c r="AT228" s="279" t="s">
        <v>307</v>
      </c>
      <c r="AU228" s="279" t="s">
        <v>83</v>
      </c>
      <c r="AV228" s="16" t="s">
        <v>301</v>
      </c>
      <c r="AW228" s="16" t="s">
        <v>32</v>
      </c>
      <c r="AX228" s="16" t="s">
        <v>81</v>
      </c>
      <c r="AY228" s="279" t="s">
        <v>294</v>
      </c>
    </row>
    <row r="229" spans="1:65" s="2" customFormat="1" ht="24" customHeight="1" x14ac:dyDescent="0.2">
      <c r="A229" s="35"/>
      <c r="B229" s="36"/>
      <c r="C229" s="209" t="s">
        <v>402</v>
      </c>
      <c r="D229" s="209" t="s">
        <v>296</v>
      </c>
      <c r="E229" s="210" t="s">
        <v>2087</v>
      </c>
      <c r="F229" s="211" t="s">
        <v>2088</v>
      </c>
      <c r="G229" s="212" t="s">
        <v>299</v>
      </c>
      <c r="H229" s="213">
        <v>4.8449999999999998</v>
      </c>
      <c r="I229" s="214"/>
      <c r="J229" s="215">
        <f>ROUND(I229*H229,2)</f>
        <v>0</v>
      </c>
      <c r="K229" s="211" t="s">
        <v>300</v>
      </c>
      <c r="L229" s="40"/>
      <c r="M229" s="216" t="s">
        <v>1</v>
      </c>
      <c r="N229" s="217" t="s">
        <v>40</v>
      </c>
      <c r="O229" s="72"/>
      <c r="P229" s="218">
        <f>O229*H229</f>
        <v>0</v>
      </c>
      <c r="Q229" s="218">
        <v>0.21387999999999999</v>
      </c>
      <c r="R229" s="218">
        <f>Q229*H229</f>
        <v>1.0362486</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2089</v>
      </c>
    </row>
    <row r="230" spans="1:65" s="2" customFormat="1" ht="28.8" x14ac:dyDescent="0.2">
      <c r="A230" s="35"/>
      <c r="B230" s="36"/>
      <c r="C230" s="37"/>
      <c r="D230" s="222" t="s">
        <v>303</v>
      </c>
      <c r="E230" s="37"/>
      <c r="F230" s="223" t="s">
        <v>2090</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8.8" x14ac:dyDescent="0.2">
      <c r="A231" s="35"/>
      <c r="B231" s="36"/>
      <c r="C231" s="37"/>
      <c r="D231" s="222" t="s">
        <v>305</v>
      </c>
      <c r="E231" s="37"/>
      <c r="F231" s="226" t="s">
        <v>2016</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305</v>
      </c>
      <c r="AU231" s="18" t="s">
        <v>83</v>
      </c>
    </row>
    <row r="232" spans="1:65" s="13" customFormat="1" x14ac:dyDescent="0.2">
      <c r="B232" s="227"/>
      <c r="C232" s="228"/>
      <c r="D232" s="222" t="s">
        <v>307</v>
      </c>
      <c r="E232" s="229" t="s">
        <v>1</v>
      </c>
      <c r="F232" s="230" t="s">
        <v>2091</v>
      </c>
      <c r="G232" s="228"/>
      <c r="H232" s="229" t="s">
        <v>1</v>
      </c>
      <c r="I232" s="231"/>
      <c r="J232" s="228"/>
      <c r="K232" s="228"/>
      <c r="L232" s="232"/>
      <c r="M232" s="233"/>
      <c r="N232" s="234"/>
      <c r="O232" s="234"/>
      <c r="P232" s="234"/>
      <c r="Q232" s="234"/>
      <c r="R232" s="234"/>
      <c r="S232" s="234"/>
      <c r="T232" s="235"/>
      <c r="AT232" s="236" t="s">
        <v>307</v>
      </c>
      <c r="AU232" s="236" t="s">
        <v>83</v>
      </c>
      <c r="AV232" s="13" t="s">
        <v>81</v>
      </c>
      <c r="AW232" s="13" t="s">
        <v>32</v>
      </c>
      <c r="AX232" s="13" t="s">
        <v>75</v>
      </c>
      <c r="AY232" s="236" t="s">
        <v>294</v>
      </c>
    </row>
    <row r="233" spans="1:65" s="14" customFormat="1" x14ac:dyDescent="0.2">
      <c r="B233" s="237"/>
      <c r="C233" s="238"/>
      <c r="D233" s="222" t="s">
        <v>307</v>
      </c>
      <c r="E233" s="239" t="s">
        <v>1</v>
      </c>
      <c r="F233" s="240" t="s">
        <v>2092</v>
      </c>
      <c r="G233" s="238"/>
      <c r="H233" s="241">
        <v>4.8449999999999998</v>
      </c>
      <c r="I233" s="242"/>
      <c r="J233" s="238"/>
      <c r="K233" s="238"/>
      <c r="L233" s="243"/>
      <c r="M233" s="244"/>
      <c r="N233" s="245"/>
      <c r="O233" s="245"/>
      <c r="P233" s="245"/>
      <c r="Q233" s="245"/>
      <c r="R233" s="245"/>
      <c r="S233" s="245"/>
      <c r="T233" s="246"/>
      <c r="AT233" s="247" t="s">
        <v>307</v>
      </c>
      <c r="AU233" s="247" t="s">
        <v>83</v>
      </c>
      <c r="AV233" s="14" t="s">
        <v>83</v>
      </c>
      <c r="AW233" s="14" t="s">
        <v>32</v>
      </c>
      <c r="AX233" s="14" t="s">
        <v>81</v>
      </c>
      <c r="AY233" s="247" t="s">
        <v>294</v>
      </c>
    </row>
    <row r="234" spans="1:65" s="2" customFormat="1" ht="24" customHeight="1" x14ac:dyDescent="0.2">
      <c r="A234" s="35"/>
      <c r="B234" s="36"/>
      <c r="C234" s="209" t="s">
        <v>408</v>
      </c>
      <c r="D234" s="209" t="s">
        <v>296</v>
      </c>
      <c r="E234" s="210" t="s">
        <v>646</v>
      </c>
      <c r="F234" s="211" t="s">
        <v>647</v>
      </c>
      <c r="G234" s="212" t="s">
        <v>299</v>
      </c>
      <c r="H234" s="213">
        <v>2.2949999999999999</v>
      </c>
      <c r="I234" s="214"/>
      <c r="J234" s="215">
        <f>ROUND(I234*H234,2)</f>
        <v>0</v>
      </c>
      <c r="K234" s="211" t="s">
        <v>300</v>
      </c>
      <c r="L234" s="40"/>
      <c r="M234" s="216" t="s">
        <v>1</v>
      </c>
      <c r="N234" s="217" t="s">
        <v>40</v>
      </c>
      <c r="O234" s="72"/>
      <c r="P234" s="218">
        <f>O234*H234</f>
        <v>0</v>
      </c>
      <c r="Q234" s="218">
        <v>0.30032999999999999</v>
      </c>
      <c r="R234" s="218">
        <f>Q234*H234</f>
        <v>0.68925734999999999</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2093</v>
      </c>
    </row>
    <row r="235" spans="1:65" s="2" customFormat="1" ht="28.8" x14ac:dyDescent="0.2">
      <c r="A235" s="35"/>
      <c r="B235" s="36"/>
      <c r="C235" s="37"/>
      <c r="D235" s="222" t="s">
        <v>303</v>
      </c>
      <c r="E235" s="37"/>
      <c r="F235" s="223" t="s">
        <v>649</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2016</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3" customFormat="1" x14ac:dyDescent="0.2">
      <c r="B237" s="227"/>
      <c r="C237" s="228"/>
      <c r="D237" s="222" t="s">
        <v>307</v>
      </c>
      <c r="E237" s="229" t="s">
        <v>1</v>
      </c>
      <c r="F237" s="230" t="s">
        <v>2094</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2095</v>
      </c>
      <c r="G238" s="238"/>
      <c r="H238" s="241">
        <v>2.2949999999999999</v>
      </c>
      <c r="I238" s="242"/>
      <c r="J238" s="238"/>
      <c r="K238" s="238"/>
      <c r="L238" s="243"/>
      <c r="M238" s="244"/>
      <c r="N238" s="245"/>
      <c r="O238" s="245"/>
      <c r="P238" s="245"/>
      <c r="Q238" s="245"/>
      <c r="R238" s="245"/>
      <c r="S238" s="245"/>
      <c r="T238" s="246"/>
      <c r="AT238" s="247" t="s">
        <v>307</v>
      </c>
      <c r="AU238" s="247" t="s">
        <v>83</v>
      </c>
      <c r="AV238" s="14" t="s">
        <v>83</v>
      </c>
      <c r="AW238" s="14" t="s">
        <v>32</v>
      </c>
      <c r="AX238" s="14" t="s">
        <v>81</v>
      </c>
      <c r="AY238" s="247" t="s">
        <v>294</v>
      </c>
    </row>
    <row r="239" spans="1:65" s="2" customFormat="1" ht="24" customHeight="1" x14ac:dyDescent="0.2">
      <c r="A239" s="35"/>
      <c r="B239" s="36"/>
      <c r="C239" s="209" t="s">
        <v>415</v>
      </c>
      <c r="D239" s="209" t="s">
        <v>296</v>
      </c>
      <c r="E239" s="210" t="s">
        <v>2096</v>
      </c>
      <c r="F239" s="211" t="s">
        <v>2097</v>
      </c>
      <c r="G239" s="212" t="s">
        <v>412</v>
      </c>
      <c r="H239" s="213">
        <v>7.2999999999999995E-2</v>
      </c>
      <c r="I239" s="214"/>
      <c r="J239" s="215">
        <f>ROUND(I239*H239,2)</f>
        <v>0</v>
      </c>
      <c r="K239" s="211" t="s">
        <v>300</v>
      </c>
      <c r="L239" s="40"/>
      <c r="M239" s="216" t="s">
        <v>1</v>
      </c>
      <c r="N239" s="217" t="s">
        <v>40</v>
      </c>
      <c r="O239" s="72"/>
      <c r="P239" s="218">
        <f>O239*H239</f>
        <v>0</v>
      </c>
      <c r="Q239" s="218">
        <v>1.0900000000000001</v>
      </c>
      <c r="R239" s="218">
        <f>Q239*H239</f>
        <v>7.9570000000000002E-2</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2098</v>
      </c>
    </row>
    <row r="240" spans="1:65" s="2" customFormat="1" ht="19.2" x14ac:dyDescent="0.2">
      <c r="A240" s="35"/>
      <c r="B240" s="36"/>
      <c r="C240" s="37"/>
      <c r="D240" s="222" t="s">
        <v>303</v>
      </c>
      <c r="E240" s="37"/>
      <c r="F240" s="223" t="s">
        <v>2099</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8.8" x14ac:dyDescent="0.2">
      <c r="A241" s="35"/>
      <c r="B241" s="36"/>
      <c r="C241" s="37"/>
      <c r="D241" s="222" t="s">
        <v>305</v>
      </c>
      <c r="E241" s="37"/>
      <c r="F241" s="226" t="s">
        <v>2016</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305</v>
      </c>
      <c r="AU241" s="18" t="s">
        <v>83</v>
      </c>
    </row>
    <row r="242" spans="1:65" s="14" customFormat="1" x14ac:dyDescent="0.2">
      <c r="B242" s="237"/>
      <c r="C242" s="238"/>
      <c r="D242" s="222" t="s">
        <v>307</v>
      </c>
      <c r="E242" s="239" t="s">
        <v>1</v>
      </c>
      <c r="F242" s="240" t="s">
        <v>2100</v>
      </c>
      <c r="G242" s="238"/>
      <c r="H242" s="241">
        <v>7.2999999999999995E-2</v>
      </c>
      <c r="I242" s="242"/>
      <c r="J242" s="238"/>
      <c r="K242" s="238"/>
      <c r="L242" s="243"/>
      <c r="M242" s="244"/>
      <c r="N242" s="245"/>
      <c r="O242" s="245"/>
      <c r="P242" s="245"/>
      <c r="Q242" s="245"/>
      <c r="R242" s="245"/>
      <c r="S242" s="245"/>
      <c r="T242" s="246"/>
      <c r="AT242" s="247" t="s">
        <v>307</v>
      </c>
      <c r="AU242" s="247" t="s">
        <v>83</v>
      </c>
      <c r="AV242" s="14" t="s">
        <v>83</v>
      </c>
      <c r="AW242" s="14" t="s">
        <v>32</v>
      </c>
      <c r="AX242" s="14" t="s">
        <v>81</v>
      </c>
      <c r="AY242" s="247" t="s">
        <v>294</v>
      </c>
    </row>
    <row r="243" spans="1:65" s="2" customFormat="1" ht="24" customHeight="1" x14ac:dyDescent="0.2">
      <c r="A243" s="35"/>
      <c r="B243" s="36"/>
      <c r="C243" s="209" t="s">
        <v>421</v>
      </c>
      <c r="D243" s="209" t="s">
        <v>296</v>
      </c>
      <c r="E243" s="210" t="s">
        <v>2101</v>
      </c>
      <c r="F243" s="211" t="s">
        <v>2102</v>
      </c>
      <c r="G243" s="212" t="s">
        <v>299</v>
      </c>
      <c r="H243" s="213">
        <v>20.722999999999999</v>
      </c>
      <c r="I243" s="214"/>
      <c r="J243" s="215">
        <f>ROUND(I243*H243,2)</f>
        <v>0</v>
      </c>
      <c r="K243" s="211" t="s">
        <v>300</v>
      </c>
      <c r="L243" s="40"/>
      <c r="M243" s="216" t="s">
        <v>1</v>
      </c>
      <c r="N243" s="217" t="s">
        <v>40</v>
      </c>
      <c r="O243" s="72"/>
      <c r="P243" s="218">
        <f>O243*H243</f>
        <v>0</v>
      </c>
      <c r="Q243" s="218">
        <v>0.11439000000000001</v>
      </c>
      <c r="R243" s="218">
        <f>Q243*H243</f>
        <v>2.3705039700000001</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2103</v>
      </c>
    </row>
    <row r="244" spans="1:65" s="2" customFormat="1" ht="28.8" x14ac:dyDescent="0.2">
      <c r="A244" s="35"/>
      <c r="B244" s="36"/>
      <c r="C244" s="37"/>
      <c r="D244" s="222" t="s">
        <v>303</v>
      </c>
      <c r="E244" s="37"/>
      <c r="F244" s="223" t="s">
        <v>2104</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28.8" x14ac:dyDescent="0.2">
      <c r="A245" s="35"/>
      <c r="B245" s="36"/>
      <c r="C245" s="37"/>
      <c r="D245" s="222" t="s">
        <v>305</v>
      </c>
      <c r="E245" s="37"/>
      <c r="F245" s="226" t="s">
        <v>2016</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13" customFormat="1" x14ac:dyDescent="0.2">
      <c r="B246" s="227"/>
      <c r="C246" s="228"/>
      <c r="D246" s="222" t="s">
        <v>307</v>
      </c>
      <c r="E246" s="229" t="s">
        <v>1</v>
      </c>
      <c r="F246" s="230" t="s">
        <v>2105</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2106</v>
      </c>
      <c r="G247" s="238"/>
      <c r="H247" s="241">
        <v>22.823</v>
      </c>
      <c r="I247" s="242"/>
      <c r="J247" s="238"/>
      <c r="K247" s="238"/>
      <c r="L247" s="243"/>
      <c r="M247" s="244"/>
      <c r="N247" s="245"/>
      <c r="O247" s="245"/>
      <c r="P247" s="245"/>
      <c r="Q247" s="245"/>
      <c r="R247" s="245"/>
      <c r="S247" s="245"/>
      <c r="T247" s="246"/>
      <c r="AT247" s="247" t="s">
        <v>307</v>
      </c>
      <c r="AU247" s="247" t="s">
        <v>83</v>
      </c>
      <c r="AV247" s="14" t="s">
        <v>83</v>
      </c>
      <c r="AW247" s="14" t="s">
        <v>32</v>
      </c>
      <c r="AX247" s="14" t="s">
        <v>75</v>
      </c>
      <c r="AY247" s="247" t="s">
        <v>294</v>
      </c>
    </row>
    <row r="248" spans="1:65" s="14" customFormat="1" x14ac:dyDescent="0.2">
      <c r="B248" s="237"/>
      <c r="C248" s="238"/>
      <c r="D248" s="222" t="s">
        <v>307</v>
      </c>
      <c r="E248" s="239" t="s">
        <v>1</v>
      </c>
      <c r="F248" s="240" t="s">
        <v>2107</v>
      </c>
      <c r="G248" s="238"/>
      <c r="H248" s="241">
        <v>-2.1</v>
      </c>
      <c r="I248" s="242"/>
      <c r="J248" s="238"/>
      <c r="K248" s="238"/>
      <c r="L248" s="243"/>
      <c r="M248" s="244"/>
      <c r="N248" s="245"/>
      <c r="O248" s="245"/>
      <c r="P248" s="245"/>
      <c r="Q248" s="245"/>
      <c r="R248" s="245"/>
      <c r="S248" s="245"/>
      <c r="T248" s="246"/>
      <c r="AT248" s="247" t="s">
        <v>307</v>
      </c>
      <c r="AU248" s="247" t="s">
        <v>83</v>
      </c>
      <c r="AV248" s="14" t="s">
        <v>83</v>
      </c>
      <c r="AW248" s="14" t="s">
        <v>32</v>
      </c>
      <c r="AX248" s="14" t="s">
        <v>75</v>
      </c>
      <c r="AY248" s="247" t="s">
        <v>294</v>
      </c>
    </row>
    <row r="249" spans="1:65" s="16" customFormat="1" x14ac:dyDescent="0.2">
      <c r="B249" s="269"/>
      <c r="C249" s="270"/>
      <c r="D249" s="222" t="s">
        <v>307</v>
      </c>
      <c r="E249" s="271" t="s">
        <v>1</v>
      </c>
      <c r="F249" s="272" t="s">
        <v>457</v>
      </c>
      <c r="G249" s="270"/>
      <c r="H249" s="273">
        <v>20.722999999999999</v>
      </c>
      <c r="I249" s="274"/>
      <c r="J249" s="270"/>
      <c r="K249" s="270"/>
      <c r="L249" s="275"/>
      <c r="M249" s="276"/>
      <c r="N249" s="277"/>
      <c r="O249" s="277"/>
      <c r="P249" s="277"/>
      <c r="Q249" s="277"/>
      <c r="R249" s="277"/>
      <c r="S249" s="277"/>
      <c r="T249" s="278"/>
      <c r="AT249" s="279" t="s">
        <v>307</v>
      </c>
      <c r="AU249" s="279" t="s">
        <v>83</v>
      </c>
      <c r="AV249" s="16" t="s">
        <v>301</v>
      </c>
      <c r="AW249" s="16" t="s">
        <v>32</v>
      </c>
      <c r="AX249" s="16" t="s">
        <v>81</v>
      </c>
      <c r="AY249" s="279" t="s">
        <v>294</v>
      </c>
    </row>
    <row r="250" spans="1:65" s="2" customFormat="1" ht="24" customHeight="1" x14ac:dyDescent="0.2">
      <c r="A250" s="35"/>
      <c r="B250" s="36"/>
      <c r="C250" s="209" t="s">
        <v>7</v>
      </c>
      <c r="D250" s="209" t="s">
        <v>296</v>
      </c>
      <c r="E250" s="210" t="s">
        <v>2108</v>
      </c>
      <c r="F250" s="211" t="s">
        <v>2109</v>
      </c>
      <c r="G250" s="212" t="s">
        <v>299</v>
      </c>
      <c r="H250" s="213">
        <v>1.8480000000000001</v>
      </c>
      <c r="I250" s="214"/>
      <c r="J250" s="215">
        <f>ROUND(I250*H250,2)</f>
        <v>0</v>
      </c>
      <c r="K250" s="211" t="s">
        <v>300</v>
      </c>
      <c r="L250" s="40"/>
      <c r="M250" s="216" t="s">
        <v>1</v>
      </c>
      <c r="N250" s="217" t="s">
        <v>40</v>
      </c>
      <c r="O250" s="72"/>
      <c r="P250" s="218">
        <f>O250*H250</f>
        <v>0</v>
      </c>
      <c r="Q250" s="218">
        <v>7.9000000000000001E-4</v>
      </c>
      <c r="R250" s="218">
        <f>Q250*H250</f>
        <v>1.4599200000000002E-3</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2110</v>
      </c>
    </row>
    <row r="251" spans="1:65" s="2" customFormat="1" ht="19.2" x14ac:dyDescent="0.2">
      <c r="A251" s="35"/>
      <c r="B251" s="36"/>
      <c r="C251" s="37"/>
      <c r="D251" s="222" t="s">
        <v>303</v>
      </c>
      <c r="E251" s="37"/>
      <c r="F251" s="223" t="s">
        <v>2111</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28.8" x14ac:dyDescent="0.2">
      <c r="A252" s="35"/>
      <c r="B252" s="36"/>
      <c r="C252" s="37"/>
      <c r="D252" s="222" t="s">
        <v>305</v>
      </c>
      <c r="E252" s="37"/>
      <c r="F252" s="226" t="s">
        <v>2016</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305</v>
      </c>
      <c r="AU252" s="18" t="s">
        <v>83</v>
      </c>
    </row>
    <row r="253" spans="1:65" s="14" customFormat="1" x14ac:dyDescent="0.2">
      <c r="B253" s="237"/>
      <c r="C253" s="238"/>
      <c r="D253" s="222" t="s">
        <v>307</v>
      </c>
      <c r="E253" s="239" t="s">
        <v>1</v>
      </c>
      <c r="F253" s="240" t="s">
        <v>2112</v>
      </c>
      <c r="G253" s="238"/>
      <c r="H253" s="241">
        <v>0.72</v>
      </c>
      <c r="I253" s="242"/>
      <c r="J253" s="238"/>
      <c r="K253" s="238"/>
      <c r="L253" s="243"/>
      <c r="M253" s="244"/>
      <c r="N253" s="245"/>
      <c r="O253" s="245"/>
      <c r="P253" s="245"/>
      <c r="Q253" s="245"/>
      <c r="R253" s="245"/>
      <c r="S253" s="245"/>
      <c r="T253" s="246"/>
      <c r="AT253" s="247" t="s">
        <v>307</v>
      </c>
      <c r="AU253" s="247" t="s">
        <v>83</v>
      </c>
      <c r="AV253" s="14" t="s">
        <v>83</v>
      </c>
      <c r="AW253" s="14" t="s">
        <v>32</v>
      </c>
      <c r="AX253" s="14" t="s">
        <v>75</v>
      </c>
      <c r="AY253" s="247" t="s">
        <v>294</v>
      </c>
    </row>
    <row r="254" spans="1:65" s="14" customFormat="1" x14ac:dyDescent="0.2">
      <c r="B254" s="237"/>
      <c r="C254" s="238"/>
      <c r="D254" s="222" t="s">
        <v>307</v>
      </c>
      <c r="E254" s="239" t="s">
        <v>1</v>
      </c>
      <c r="F254" s="240" t="s">
        <v>2113</v>
      </c>
      <c r="G254" s="238"/>
      <c r="H254" s="241">
        <v>0.33500000000000002</v>
      </c>
      <c r="I254" s="242"/>
      <c r="J254" s="238"/>
      <c r="K254" s="238"/>
      <c r="L254" s="243"/>
      <c r="M254" s="244"/>
      <c r="N254" s="245"/>
      <c r="O254" s="245"/>
      <c r="P254" s="245"/>
      <c r="Q254" s="245"/>
      <c r="R254" s="245"/>
      <c r="S254" s="245"/>
      <c r="T254" s="246"/>
      <c r="AT254" s="247" t="s">
        <v>307</v>
      </c>
      <c r="AU254" s="247" t="s">
        <v>83</v>
      </c>
      <c r="AV254" s="14" t="s">
        <v>83</v>
      </c>
      <c r="AW254" s="14" t="s">
        <v>32</v>
      </c>
      <c r="AX254" s="14" t="s">
        <v>75</v>
      </c>
      <c r="AY254" s="247" t="s">
        <v>294</v>
      </c>
    </row>
    <row r="255" spans="1:65" s="14" customFormat="1" x14ac:dyDescent="0.2">
      <c r="B255" s="237"/>
      <c r="C255" s="238"/>
      <c r="D255" s="222" t="s">
        <v>307</v>
      </c>
      <c r="E255" s="239" t="s">
        <v>1</v>
      </c>
      <c r="F255" s="240" t="s">
        <v>2114</v>
      </c>
      <c r="G255" s="238"/>
      <c r="H255" s="241">
        <v>0.41699999999999998</v>
      </c>
      <c r="I255" s="242"/>
      <c r="J255" s="238"/>
      <c r="K255" s="238"/>
      <c r="L255" s="243"/>
      <c r="M255" s="244"/>
      <c r="N255" s="245"/>
      <c r="O255" s="245"/>
      <c r="P255" s="245"/>
      <c r="Q255" s="245"/>
      <c r="R255" s="245"/>
      <c r="S255" s="245"/>
      <c r="T255" s="246"/>
      <c r="AT255" s="247" t="s">
        <v>307</v>
      </c>
      <c r="AU255" s="247" t="s">
        <v>83</v>
      </c>
      <c r="AV255" s="14" t="s">
        <v>83</v>
      </c>
      <c r="AW255" s="14" t="s">
        <v>32</v>
      </c>
      <c r="AX255" s="14" t="s">
        <v>75</v>
      </c>
      <c r="AY255" s="247" t="s">
        <v>294</v>
      </c>
    </row>
    <row r="256" spans="1:65" s="14" customFormat="1" x14ac:dyDescent="0.2">
      <c r="B256" s="237"/>
      <c r="C256" s="238"/>
      <c r="D256" s="222" t="s">
        <v>307</v>
      </c>
      <c r="E256" s="239" t="s">
        <v>1</v>
      </c>
      <c r="F256" s="240" t="s">
        <v>2115</v>
      </c>
      <c r="G256" s="238"/>
      <c r="H256" s="241">
        <v>0.251</v>
      </c>
      <c r="I256" s="242"/>
      <c r="J256" s="238"/>
      <c r="K256" s="238"/>
      <c r="L256" s="243"/>
      <c r="M256" s="244"/>
      <c r="N256" s="245"/>
      <c r="O256" s="245"/>
      <c r="P256" s="245"/>
      <c r="Q256" s="245"/>
      <c r="R256" s="245"/>
      <c r="S256" s="245"/>
      <c r="T256" s="246"/>
      <c r="AT256" s="247" t="s">
        <v>307</v>
      </c>
      <c r="AU256" s="247" t="s">
        <v>83</v>
      </c>
      <c r="AV256" s="14" t="s">
        <v>83</v>
      </c>
      <c r="AW256" s="14" t="s">
        <v>32</v>
      </c>
      <c r="AX256" s="14" t="s">
        <v>75</v>
      </c>
      <c r="AY256" s="247" t="s">
        <v>294</v>
      </c>
    </row>
    <row r="257" spans="1:65" s="14" customFormat="1" x14ac:dyDescent="0.2">
      <c r="B257" s="237"/>
      <c r="C257" s="238"/>
      <c r="D257" s="222" t="s">
        <v>307</v>
      </c>
      <c r="E257" s="239" t="s">
        <v>1</v>
      </c>
      <c r="F257" s="240" t="s">
        <v>2116</v>
      </c>
      <c r="G257" s="238"/>
      <c r="H257" s="241">
        <v>0.125</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6" customFormat="1" x14ac:dyDescent="0.2">
      <c r="B258" s="269"/>
      <c r="C258" s="270"/>
      <c r="D258" s="222" t="s">
        <v>307</v>
      </c>
      <c r="E258" s="271" t="s">
        <v>1</v>
      </c>
      <c r="F258" s="272" t="s">
        <v>457</v>
      </c>
      <c r="G258" s="270"/>
      <c r="H258" s="273">
        <v>1.8479999999999999</v>
      </c>
      <c r="I258" s="274"/>
      <c r="J258" s="270"/>
      <c r="K258" s="270"/>
      <c r="L258" s="275"/>
      <c r="M258" s="276"/>
      <c r="N258" s="277"/>
      <c r="O258" s="277"/>
      <c r="P258" s="277"/>
      <c r="Q258" s="277"/>
      <c r="R258" s="277"/>
      <c r="S258" s="277"/>
      <c r="T258" s="278"/>
      <c r="AT258" s="279" t="s">
        <v>307</v>
      </c>
      <c r="AU258" s="279" t="s">
        <v>83</v>
      </c>
      <c r="AV258" s="16" t="s">
        <v>301</v>
      </c>
      <c r="AW258" s="16" t="s">
        <v>32</v>
      </c>
      <c r="AX258" s="16" t="s">
        <v>81</v>
      </c>
      <c r="AY258" s="279" t="s">
        <v>294</v>
      </c>
    </row>
    <row r="259" spans="1:65" s="2" customFormat="1" ht="24" customHeight="1" x14ac:dyDescent="0.2">
      <c r="A259" s="35"/>
      <c r="B259" s="36"/>
      <c r="C259" s="209" t="s">
        <v>434</v>
      </c>
      <c r="D259" s="209" t="s">
        <v>296</v>
      </c>
      <c r="E259" s="210" t="s">
        <v>2117</v>
      </c>
      <c r="F259" s="211" t="s">
        <v>2118</v>
      </c>
      <c r="G259" s="212" t="s">
        <v>299</v>
      </c>
      <c r="H259" s="213">
        <v>0.92800000000000005</v>
      </c>
      <c r="I259" s="214"/>
      <c r="J259" s="215">
        <f>ROUND(I259*H259,2)</f>
        <v>0</v>
      </c>
      <c r="K259" s="211" t="s">
        <v>1</v>
      </c>
      <c r="L259" s="40"/>
      <c r="M259" s="216" t="s">
        <v>1</v>
      </c>
      <c r="N259" s="217" t="s">
        <v>40</v>
      </c>
      <c r="O259" s="72"/>
      <c r="P259" s="218">
        <f>O259*H259</f>
        <v>0</v>
      </c>
      <c r="Q259" s="218">
        <v>0.17818000000000001</v>
      </c>
      <c r="R259" s="218">
        <f>Q259*H259</f>
        <v>0.16535104</v>
      </c>
      <c r="S259" s="218">
        <v>0</v>
      </c>
      <c r="T259" s="219">
        <f>S259*H259</f>
        <v>0</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2119</v>
      </c>
    </row>
    <row r="260" spans="1:65" s="2" customFormat="1" ht="19.2" x14ac:dyDescent="0.2">
      <c r="A260" s="35"/>
      <c r="B260" s="36"/>
      <c r="C260" s="37"/>
      <c r="D260" s="222" t="s">
        <v>303</v>
      </c>
      <c r="E260" s="37"/>
      <c r="F260" s="223" t="s">
        <v>2120</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28.8" x14ac:dyDescent="0.2">
      <c r="A261" s="35"/>
      <c r="B261" s="36"/>
      <c r="C261" s="37"/>
      <c r="D261" s="222" t="s">
        <v>305</v>
      </c>
      <c r="E261" s="37"/>
      <c r="F261" s="226" t="s">
        <v>2016</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4" customFormat="1" x14ac:dyDescent="0.2">
      <c r="B262" s="237"/>
      <c r="C262" s="238"/>
      <c r="D262" s="222" t="s">
        <v>307</v>
      </c>
      <c r="E262" s="239" t="s">
        <v>1</v>
      </c>
      <c r="F262" s="240" t="s">
        <v>2121</v>
      </c>
      <c r="G262" s="238"/>
      <c r="H262" s="241">
        <v>0.92800000000000005</v>
      </c>
      <c r="I262" s="242"/>
      <c r="J262" s="238"/>
      <c r="K262" s="238"/>
      <c r="L262" s="243"/>
      <c r="M262" s="244"/>
      <c r="N262" s="245"/>
      <c r="O262" s="245"/>
      <c r="P262" s="245"/>
      <c r="Q262" s="245"/>
      <c r="R262" s="245"/>
      <c r="S262" s="245"/>
      <c r="T262" s="246"/>
      <c r="AT262" s="247" t="s">
        <v>307</v>
      </c>
      <c r="AU262" s="247" t="s">
        <v>83</v>
      </c>
      <c r="AV262" s="14" t="s">
        <v>83</v>
      </c>
      <c r="AW262" s="14" t="s">
        <v>32</v>
      </c>
      <c r="AX262" s="14" t="s">
        <v>81</v>
      </c>
      <c r="AY262" s="247" t="s">
        <v>294</v>
      </c>
    </row>
    <row r="263" spans="1:65" s="2" customFormat="1" ht="24" customHeight="1" x14ac:dyDescent="0.2">
      <c r="A263" s="35"/>
      <c r="B263" s="36"/>
      <c r="C263" s="209" t="s">
        <v>440</v>
      </c>
      <c r="D263" s="209" t="s">
        <v>296</v>
      </c>
      <c r="E263" s="210" t="s">
        <v>694</v>
      </c>
      <c r="F263" s="211" t="s">
        <v>695</v>
      </c>
      <c r="G263" s="212" t="s">
        <v>349</v>
      </c>
      <c r="H263" s="213">
        <v>209.7</v>
      </c>
      <c r="I263" s="214"/>
      <c r="J263" s="215">
        <f>ROUND(I263*H263,2)</f>
        <v>0</v>
      </c>
      <c r="K263" s="211" t="s">
        <v>300</v>
      </c>
      <c r="L263" s="40"/>
      <c r="M263" s="216" t="s">
        <v>1</v>
      </c>
      <c r="N263" s="217" t="s">
        <v>40</v>
      </c>
      <c r="O263" s="72"/>
      <c r="P263" s="218">
        <f>O263*H263</f>
        <v>0</v>
      </c>
      <c r="Q263" s="218">
        <v>2.5143</v>
      </c>
      <c r="R263" s="218">
        <f>Q263*H263</f>
        <v>527.24870999999996</v>
      </c>
      <c r="S263" s="218">
        <v>0</v>
      </c>
      <c r="T263" s="219">
        <f>S263*H263</f>
        <v>0</v>
      </c>
      <c r="U263" s="35"/>
      <c r="V263" s="35"/>
      <c r="W263" s="35"/>
      <c r="X263" s="35"/>
      <c r="Y263" s="35"/>
      <c r="Z263" s="35"/>
      <c r="AA263" s="35"/>
      <c r="AB263" s="35"/>
      <c r="AC263" s="35"/>
      <c r="AD263" s="35"/>
      <c r="AE263" s="35"/>
      <c r="AR263" s="220" t="s">
        <v>301</v>
      </c>
      <c r="AT263" s="220" t="s">
        <v>296</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301</v>
      </c>
      <c r="BM263" s="220" t="s">
        <v>2122</v>
      </c>
    </row>
    <row r="264" spans="1:65" s="2" customFormat="1" ht="28.8" x14ac:dyDescent="0.2">
      <c r="A264" s="35"/>
      <c r="B264" s="36"/>
      <c r="C264" s="37"/>
      <c r="D264" s="222" t="s">
        <v>303</v>
      </c>
      <c r="E264" s="37"/>
      <c r="F264" s="223" t="s">
        <v>697</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38.4" x14ac:dyDescent="0.2">
      <c r="A265" s="35"/>
      <c r="B265" s="36"/>
      <c r="C265" s="37"/>
      <c r="D265" s="222" t="s">
        <v>305</v>
      </c>
      <c r="E265" s="37"/>
      <c r="F265" s="226" t="s">
        <v>2123</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305</v>
      </c>
      <c r="AU265" s="18" t="s">
        <v>83</v>
      </c>
    </row>
    <row r="266" spans="1:65" s="13" customFormat="1" x14ac:dyDescent="0.2">
      <c r="B266" s="227"/>
      <c r="C266" s="228"/>
      <c r="D266" s="222" t="s">
        <v>307</v>
      </c>
      <c r="E266" s="229" t="s">
        <v>1</v>
      </c>
      <c r="F266" s="230" t="s">
        <v>2124</v>
      </c>
      <c r="G266" s="228"/>
      <c r="H266" s="229" t="s">
        <v>1</v>
      </c>
      <c r="I266" s="231"/>
      <c r="J266" s="228"/>
      <c r="K266" s="228"/>
      <c r="L266" s="232"/>
      <c r="M266" s="233"/>
      <c r="N266" s="234"/>
      <c r="O266" s="234"/>
      <c r="P266" s="234"/>
      <c r="Q266" s="234"/>
      <c r="R266" s="234"/>
      <c r="S266" s="234"/>
      <c r="T266" s="235"/>
      <c r="AT266" s="236" t="s">
        <v>307</v>
      </c>
      <c r="AU266" s="236" t="s">
        <v>83</v>
      </c>
      <c r="AV266" s="13" t="s">
        <v>81</v>
      </c>
      <c r="AW266" s="13" t="s">
        <v>32</v>
      </c>
      <c r="AX266" s="13" t="s">
        <v>75</v>
      </c>
      <c r="AY266" s="236" t="s">
        <v>294</v>
      </c>
    </row>
    <row r="267" spans="1:65" s="13" customFormat="1" x14ac:dyDescent="0.2">
      <c r="B267" s="227"/>
      <c r="C267" s="228"/>
      <c r="D267" s="222" t="s">
        <v>307</v>
      </c>
      <c r="E267" s="229" t="s">
        <v>1</v>
      </c>
      <c r="F267" s="230" t="s">
        <v>2125</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2126</v>
      </c>
      <c r="G268" s="238"/>
      <c r="H268" s="241">
        <v>87.933999999999997</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4" customFormat="1" x14ac:dyDescent="0.2">
      <c r="B269" s="237"/>
      <c r="C269" s="238"/>
      <c r="D269" s="222" t="s">
        <v>307</v>
      </c>
      <c r="E269" s="239" t="s">
        <v>1</v>
      </c>
      <c r="F269" s="240" t="s">
        <v>2127</v>
      </c>
      <c r="G269" s="238"/>
      <c r="H269" s="241">
        <v>-46.765999999999998</v>
      </c>
      <c r="I269" s="242"/>
      <c r="J269" s="238"/>
      <c r="K269" s="238"/>
      <c r="L269" s="243"/>
      <c r="M269" s="244"/>
      <c r="N269" s="245"/>
      <c r="O269" s="245"/>
      <c r="P269" s="245"/>
      <c r="Q269" s="245"/>
      <c r="R269" s="245"/>
      <c r="S269" s="245"/>
      <c r="T269" s="246"/>
      <c r="AT269" s="247" t="s">
        <v>307</v>
      </c>
      <c r="AU269" s="247" t="s">
        <v>83</v>
      </c>
      <c r="AV269" s="14" t="s">
        <v>83</v>
      </c>
      <c r="AW269" s="14" t="s">
        <v>32</v>
      </c>
      <c r="AX269" s="14" t="s">
        <v>75</v>
      </c>
      <c r="AY269" s="247" t="s">
        <v>294</v>
      </c>
    </row>
    <row r="270" spans="1:65" s="14" customFormat="1" x14ac:dyDescent="0.2">
      <c r="B270" s="237"/>
      <c r="C270" s="238"/>
      <c r="D270" s="222" t="s">
        <v>307</v>
      </c>
      <c r="E270" s="239" t="s">
        <v>1</v>
      </c>
      <c r="F270" s="240" t="s">
        <v>2128</v>
      </c>
      <c r="G270" s="238"/>
      <c r="H270" s="241">
        <v>0.34</v>
      </c>
      <c r="I270" s="242"/>
      <c r="J270" s="238"/>
      <c r="K270" s="238"/>
      <c r="L270" s="243"/>
      <c r="M270" s="244"/>
      <c r="N270" s="245"/>
      <c r="O270" s="245"/>
      <c r="P270" s="245"/>
      <c r="Q270" s="245"/>
      <c r="R270" s="245"/>
      <c r="S270" s="245"/>
      <c r="T270" s="246"/>
      <c r="AT270" s="247" t="s">
        <v>307</v>
      </c>
      <c r="AU270" s="247" t="s">
        <v>83</v>
      </c>
      <c r="AV270" s="14" t="s">
        <v>83</v>
      </c>
      <c r="AW270" s="14" t="s">
        <v>32</v>
      </c>
      <c r="AX270" s="14" t="s">
        <v>75</v>
      </c>
      <c r="AY270" s="247" t="s">
        <v>294</v>
      </c>
    </row>
    <row r="271" spans="1:65" s="13" customFormat="1" x14ac:dyDescent="0.2">
      <c r="B271" s="227"/>
      <c r="C271" s="228"/>
      <c r="D271" s="222" t="s">
        <v>307</v>
      </c>
      <c r="E271" s="229" t="s">
        <v>1</v>
      </c>
      <c r="F271" s="230" t="s">
        <v>2129</v>
      </c>
      <c r="G271" s="228"/>
      <c r="H271" s="229" t="s">
        <v>1</v>
      </c>
      <c r="I271" s="231"/>
      <c r="J271" s="228"/>
      <c r="K271" s="228"/>
      <c r="L271" s="232"/>
      <c r="M271" s="233"/>
      <c r="N271" s="234"/>
      <c r="O271" s="234"/>
      <c r="P271" s="234"/>
      <c r="Q271" s="234"/>
      <c r="R271" s="234"/>
      <c r="S271" s="234"/>
      <c r="T271" s="235"/>
      <c r="AT271" s="236" t="s">
        <v>307</v>
      </c>
      <c r="AU271" s="236" t="s">
        <v>83</v>
      </c>
      <c r="AV271" s="13" t="s">
        <v>81</v>
      </c>
      <c r="AW271" s="13" t="s">
        <v>32</v>
      </c>
      <c r="AX271" s="13" t="s">
        <v>75</v>
      </c>
      <c r="AY271" s="236" t="s">
        <v>294</v>
      </c>
    </row>
    <row r="272" spans="1:65" s="14" customFormat="1" x14ac:dyDescent="0.2">
      <c r="B272" s="237"/>
      <c r="C272" s="238"/>
      <c r="D272" s="222" t="s">
        <v>307</v>
      </c>
      <c r="E272" s="239" t="s">
        <v>1</v>
      </c>
      <c r="F272" s="240" t="s">
        <v>2130</v>
      </c>
      <c r="G272" s="238"/>
      <c r="H272" s="241">
        <v>0.627</v>
      </c>
      <c r="I272" s="242"/>
      <c r="J272" s="238"/>
      <c r="K272" s="238"/>
      <c r="L272" s="243"/>
      <c r="M272" s="244"/>
      <c r="N272" s="245"/>
      <c r="O272" s="245"/>
      <c r="P272" s="245"/>
      <c r="Q272" s="245"/>
      <c r="R272" s="245"/>
      <c r="S272" s="245"/>
      <c r="T272" s="246"/>
      <c r="AT272" s="247" t="s">
        <v>307</v>
      </c>
      <c r="AU272" s="247" t="s">
        <v>83</v>
      </c>
      <c r="AV272" s="14" t="s">
        <v>83</v>
      </c>
      <c r="AW272" s="14" t="s">
        <v>32</v>
      </c>
      <c r="AX272" s="14" t="s">
        <v>75</v>
      </c>
      <c r="AY272" s="247" t="s">
        <v>294</v>
      </c>
    </row>
    <row r="273" spans="2:51" s="14" customFormat="1" x14ac:dyDescent="0.2">
      <c r="B273" s="237"/>
      <c r="C273" s="238"/>
      <c r="D273" s="222" t="s">
        <v>307</v>
      </c>
      <c r="E273" s="239" t="s">
        <v>1</v>
      </c>
      <c r="F273" s="240" t="s">
        <v>2131</v>
      </c>
      <c r="G273" s="238"/>
      <c r="H273" s="241">
        <v>1.5</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2:51" s="13" customFormat="1" x14ac:dyDescent="0.2">
      <c r="B274" s="227"/>
      <c r="C274" s="228"/>
      <c r="D274" s="222" t="s">
        <v>307</v>
      </c>
      <c r="E274" s="229" t="s">
        <v>1</v>
      </c>
      <c r="F274" s="230" t="s">
        <v>2132</v>
      </c>
      <c r="G274" s="228"/>
      <c r="H274" s="229" t="s">
        <v>1</v>
      </c>
      <c r="I274" s="231"/>
      <c r="J274" s="228"/>
      <c r="K274" s="228"/>
      <c r="L274" s="232"/>
      <c r="M274" s="233"/>
      <c r="N274" s="234"/>
      <c r="O274" s="234"/>
      <c r="P274" s="234"/>
      <c r="Q274" s="234"/>
      <c r="R274" s="234"/>
      <c r="S274" s="234"/>
      <c r="T274" s="235"/>
      <c r="AT274" s="236" t="s">
        <v>307</v>
      </c>
      <c r="AU274" s="236" t="s">
        <v>83</v>
      </c>
      <c r="AV274" s="13" t="s">
        <v>81</v>
      </c>
      <c r="AW274" s="13" t="s">
        <v>32</v>
      </c>
      <c r="AX274" s="13" t="s">
        <v>75</v>
      </c>
      <c r="AY274" s="236" t="s">
        <v>294</v>
      </c>
    </row>
    <row r="275" spans="2:51" s="14" customFormat="1" x14ac:dyDescent="0.2">
      <c r="B275" s="237"/>
      <c r="C275" s="238"/>
      <c r="D275" s="222" t="s">
        <v>307</v>
      </c>
      <c r="E275" s="239" t="s">
        <v>1</v>
      </c>
      <c r="F275" s="240" t="s">
        <v>2133</v>
      </c>
      <c r="G275" s="238"/>
      <c r="H275" s="241">
        <v>12.15</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2:51" s="14" customFormat="1" x14ac:dyDescent="0.2">
      <c r="B276" s="237"/>
      <c r="C276" s="238"/>
      <c r="D276" s="222" t="s">
        <v>307</v>
      </c>
      <c r="E276" s="239" t="s">
        <v>1</v>
      </c>
      <c r="F276" s="240" t="s">
        <v>2134</v>
      </c>
      <c r="G276" s="238"/>
      <c r="H276" s="241">
        <v>1.4119999999999999</v>
      </c>
      <c r="I276" s="242"/>
      <c r="J276" s="238"/>
      <c r="K276" s="238"/>
      <c r="L276" s="243"/>
      <c r="M276" s="244"/>
      <c r="N276" s="245"/>
      <c r="O276" s="245"/>
      <c r="P276" s="245"/>
      <c r="Q276" s="245"/>
      <c r="R276" s="245"/>
      <c r="S276" s="245"/>
      <c r="T276" s="246"/>
      <c r="AT276" s="247" t="s">
        <v>307</v>
      </c>
      <c r="AU276" s="247" t="s">
        <v>83</v>
      </c>
      <c r="AV276" s="14" t="s">
        <v>83</v>
      </c>
      <c r="AW276" s="14" t="s">
        <v>32</v>
      </c>
      <c r="AX276" s="14" t="s">
        <v>75</v>
      </c>
      <c r="AY276" s="247" t="s">
        <v>294</v>
      </c>
    </row>
    <row r="277" spans="2:51" s="14" customFormat="1" x14ac:dyDescent="0.2">
      <c r="B277" s="237"/>
      <c r="C277" s="238"/>
      <c r="D277" s="222" t="s">
        <v>307</v>
      </c>
      <c r="E277" s="239" t="s">
        <v>1</v>
      </c>
      <c r="F277" s="240" t="s">
        <v>2135</v>
      </c>
      <c r="G277" s="238"/>
      <c r="H277" s="241">
        <v>1.331</v>
      </c>
      <c r="I277" s="242"/>
      <c r="J277" s="238"/>
      <c r="K277" s="238"/>
      <c r="L277" s="243"/>
      <c r="M277" s="244"/>
      <c r="N277" s="245"/>
      <c r="O277" s="245"/>
      <c r="P277" s="245"/>
      <c r="Q277" s="245"/>
      <c r="R277" s="245"/>
      <c r="S277" s="245"/>
      <c r="T277" s="246"/>
      <c r="AT277" s="247" t="s">
        <v>307</v>
      </c>
      <c r="AU277" s="247" t="s">
        <v>83</v>
      </c>
      <c r="AV277" s="14" t="s">
        <v>83</v>
      </c>
      <c r="AW277" s="14" t="s">
        <v>32</v>
      </c>
      <c r="AX277" s="14" t="s">
        <v>75</v>
      </c>
      <c r="AY277" s="247" t="s">
        <v>294</v>
      </c>
    </row>
    <row r="278" spans="2:51" s="13" customFormat="1" x14ac:dyDescent="0.2">
      <c r="B278" s="227"/>
      <c r="C278" s="228"/>
      <c r="D278" s="222" t="s">
        <v>307</v>
      </c>
      <c r="E278" s="229" t="s">
        <v>1</v>
      </c>
      <c r="F278" s="230" t="s">
        <v>2136</v>
      </c>
      <c r="G278" s="228"/>
      <c r="H278" s="229" t="s">
        <v>1</v>
      </c>
      <c r="I278" s="231"/>
      <c r="J278" s="228"/>
      <c r="K278" s="228"/>
      <c r="L278" s="232"/>
      <c r="M278" s="233"/>
      <c r="N278" s="234"/>
      <c r="O278" s="234"/>
      <c r="P278" s="234"/>
      <c r="Q278" s="234"/>
      <c r="R278" s="234"/>
      <c r="S278" s="234"/>
      <c r="T278" s="235"/>
      <c r="AT278" s="236" t="s">
        <v>307</v>
      </c>
      <c r="AU278" s="236" t="s">
        <v>83</v>
      </c>
      <c r="AV278" s="13" t="s">
        <v>81</v>
      </c>
      <c r="AW278" s="13" t="s">
        <v>32</v>
      </c>
      <c r="AX278" s="13" t="s">
        <v>75</v>
      </c>
      <c r="AY278" s="236" t="s">
        <v>294</v>
      </c>
    </row>
    <row r="279" spans="2:51" s="14" customFormat="1" x14ac:dyDescent="0.2">
      <c r="B279" s="237"/>
      <c r="C279" s="238"/>
      <c r="D279" s="222" t="s">
        <v>307</v>
      </c>
      <c r="E279" s="239" t="s">
        <v>1</v>
      </c>
      <c r="F279" s="240" t="s">
        <v>2137</v>
      </c>
      <c r="G279" s="238"/>
      <c r="H279" s="241">
        <v>0.71299999999999997</v>
      </c>
      <c r="I279" s="242"/>
      <c r="J279" s="238"/>
      <c r="K279" s="238"/>
      <c r="L279" s="243"/>
      <c r="M279" s="244"/>
      <c r="N279" s="245"/>
      <c r="O279" s="245"/>
      <c r="P279" s="245"/>
      <c r="Q279" s="245"/>
      <c r="R279" s="245"/>
      <c r="S279" s="245"/>
      <c r="T279" s="246"/>
      <c r="AT279" s="247" t="s">
        <v>307</v>
      </c>
      <c r="AU279" s="247" t="s">
        <v>83</v>
      </c>
      <c r="AV279" s="14" t="s">
        <v>83</v>
      </c>
      <c r="AW279" s="14" t="s">
        <v>32</v>
      </c>
      <c r="AX279" s="14" t="s">
        <v>75</v>
      </c>
      <c r="AY279" s="247" t="s">
        <v>294</v>
      </c>
    </row>
    <row r="280" spans="2:51" s="13" customFormat="1" x14ac:dyDescent="0.2">
      <c r="B280" s="227"/>
      <c r="C280" s="228"/>
      <c r="D280" s="222" t="s">
        <v>307</v>
      </c>
      <c r="E280" s="229" t="s">
        <v>1</v>
      </c>
      <c r="F280" s="230" t="s">
        <v>2138</v>
      </c>
      <c r="G280" s="228"/>
      <c r="H280" s="229" t="s">
        <v>1</v>
      </c>
      <c r="I280" s="231"/>
      <c r="J280" s="228"/>
      <c r="K280" s="228"/>
      <c r="L280" s="232"/>
      <c r="M280" s="233"/>
      <c r="N280" s="234"/>
      <c r="O280" s="234"/>
      <c r="P280" s="234"/>
      <c r="Q280" s="234"/>
      <c r="R280" s="234"/>
      <c r="S280" s="234"/>
      <c r="T280" s="235"/>
      <c r="AT280" s="236" t="s">
        <v>307</v>
      </c>
      <c r="AU280" s="236" t="s">
        <v>83</v>
      </c>
      <c r="AV280" s="13" t="s">
        <v>81</v>
      </c>
      <c r="AW280" s="13" t="s">
        <v>32</v>
      </c>
      <c r="AX280" s="13" t="s">
        <v>75</v>
      </c>
      <c r="AY280" s="236" t="s">
        <v>294</v>
      </c>
    </row>
    <row r="281" spans="2:51" s="14" customFormat="1" ht="20.399999999999999" x14ac:dyDescent="0.2">
      <c r="B281" s="237"/>
      <c r="C281" s="238"/>
      <c r="D281" s="222" t="s">
        <v>307</v>
      </c>
      <c r="E281" s="239" t="s">
        <v>1</v>
      </c>
      <c r="F281" s="240" t="s">
        <v>2139</v>
      </c>
      <c r="G281" s="238"/>
      <c r="H281" s="241">
        <v>9.9499999999999993</v>
      </c>
      <c r="I281" s="242"/>
      <c r="J281" s="238"/>
      <c r="K281" s="238"/>
      <c r="L281" s="243"/>
      <c r="M281" s="244"/>
      <c r="N281" s="245"/>
      <c r="O281" s="245"/>
      <c r="P281" s="245"/>
      <c r="Q281" s="245"/>
      <c r="R281" s="245"/>
      <c r="S281" s="245"/>
      <c r="T281" s="246"/>
      <c r="AT281" s="247" t="s">
        <v>307</v>
      </c>
      <c r="AU281" s="247" t="s">
        <v>83</v>
      </c>
      <c r="AV281" s="14" t="s">
        <v>83</v>
      </c>
      <c r="AW281" s="14" t="s">
        <v>32</v>
      </c>
      <c r="AX281" s="14" t="s">
        <v>75</v>
      </c>
      <c r="AY281" s="247" t="s">
        <v>294</v>
      </c>
    </row>
    <row r="282" spans="2:51" s="13" customFormat="1" x14ac:dyDescent="0.2">
      <c r="B282" s="227"/>
      <c r="C282" s="228"/>
      <c r="D282" s="222" t="s">
        <v>307</v>
      </c>
      <c r="E282" s="229" t="s">
        <v>1</v>
      </c>
      <c r="F282" s="230" t="s">
        <v>2140</v>
      </c>
      <c r="G282" s="228"/>
      <c r="H282" s="229" t="s">
        <v>1</v>
      </c>
      <c r="I282" s="231"/>
      <c r="J282" s="228"/>
      <c r="K282" s="228"/>
      <c r="L282" s="232"/>
      <c r="M282" s="233"/>
      <c r="N282" s="234"/>
      <c r="O282" s="234"/>
      <c r="P282" s="234"/>
      <c r="Q282" s="234"/>
      <c r="R282" s="234"/>
      <c r="S282" s="234"/>
      <c r="T282" s="235"/>
      <c r="AT282" s="236" t="s">
        <v>307</v>
      </c>
      <c r="AU282" s="236" t="s">
        <v>83</v>
      </c>
      <c r="AV282" s="13" t="s">
        <v>81</v>
      </c>
      <c r="AW282" s="13" t="s">
        <v>32</v>
      </c>
      <c r="AX282" s="13" t="s">
        <v>75</v>
      </c>
      <c r="AY282" s="236" t="s">
        <v>294</v>
      </c>
    </row>
    <row r="283" spans="2:51" s="14" customFormat="1" x14ac:dyDescent="0.2">
      <c r="B283" s="237"/>
      <c r="C283" s="238"/>
      <c r="D283" s="222" t="s">
        <v>307</v>
      </c>
      <c r="E283" s="239" t="s">
        <v>1</v>
      </c>
      <c r="F283" s="240" t="s">
        <v>2141</v>
      </c>
      <c r="G283" s="238"/>
      <c r="H283" s="241">
        <v>15.657</v>
      </c>
      <c r="I283" s="242"/>
      <c r="J283" s="238"/>
      <c r="K283" s="238"/>
      <c r="L283" s="243"/>
      <c r="M283" s="244"/>
      <c r="N283" s="245"/>
      <c r="O283" s="245"/>
      <c r="P283" s="245"/>
      <c r="Q283" s="245"/>
      <c r="R283" s="245"/>
      <c r="S283" s="245"/>
      <c r="T283" s="246"/>
      <c r="AT283" s="247" t="s">
        <v>307</v>
      </c>
      <c r="AU283" s="247" t="s">
        <v>83</v>
      </c>
      <c r="AV283" s="14" t="s">
        <v>83</v>
      </c>
      <c r="AW283" s="14" t="s">
        <v>32</v>
      </c>
      <c r="AX283" s="14" t="s">
        <v>75</v>
      </c>
      <c r="AY283" s="247" t="s">
        <v>294</v>
      </c>
    </row>
    <row r="284" spans="2:51" s="14" customFormat="1" x14ac:dyDescent="0.2">
      <c r="B284" s="237"/>
      <c r="C284" s="238"/>
      <c r="D284" s="222" t="s">
        <v>307</v>
      </c>
      <c r="E284" s="239" t="s">
        <v>1</v>
      </c>
      <c r="F284" s="240" t="s">
        <v>2142</v>
      </c>
      <c r="G284" s="238"/>
      <c r="H284" s="241">
        <v>7.1280000000000001</v>
      </c>
      <c r="I284" s="242"/>
      <c r="J284" s="238"/>
      <c r="K284" s="238"/>
      <c r="L284" s="243"/>
      <c r="M284" s="244"/>
      <c r="N284" s="245"/>
      <c r="O284" s="245"/>
      <c r="P284" s="245"/>
      <c r="Q284" s="245"/>
      <c r="R284" s="245"/>
      <c r="S284" s="245"/>
      <c r="T284" s="246"/>
      <c r="AT284" s="247" t="s">
        <v>307</v>
      </c>
      <c r="AU284" s="247" t="s">
        <v>83</v>
      </c>
      <c r="AV284" s="14" t="s">
        <v>83</v>
      </c>
      <c r="AW284" s="14" t="s">
        <v>32</v>
      </c>
      <c r="AX284" s="14" t="s">
        <v>75</v>
      </c>
      <c r="AY284" s="247" t="s">
        <v>294</v>
      </c>
    </row>
    <row r="285" spans="2:51" s="13" customFormat="1" x14ac:dyDescent="0.2">
      <c r="B285" s="227"/>
      <c r="C285" s="228"/>
      <c r="D285" s="222" t="s">
        <v>307</v>
      </c>
      <c r="E285" s="229" t="s">
        <v>1</v>
      </c>
      <c r="F285" s="230" t="s">
        <v>2143</v>
      </c>
      <c r="G285" s="228"/>
      <c r="H285" s="229" t="s">
        <v>1</v>
      </c>
      <c r="I285" s="231"/>
      <c r="J285" s="228"/>
      <c r="K285" s="228"/>
      <c r="L285" s="232"/>
      <c r="M285" s="233"/>
      <c r="N285" s="234"/>
      <c r="O285" s="234"/>
      <c r="P285" s="234"/>
      <c r="Q285" s="234"/>
      <c r="R285" s="234"/>
      <c r="S285" s="234"/>
      <c r="T285" s="235"/>
      <c r="AT285" s="236" t="s">
        <v>307</v>
      </c>
      <c r="AU285" s="236" t="s">
        <v>83</v>
      </c>
      <c r="AV285" s="13" t="s">
        <v>81</v>
      </c>
      <c r="AW285" s="13" t="s">
        <v>32</v>
      </c>
      <c r="AX285" s="13" t="s">
        <v>75</v>
      </c>
      <c r="AY285" s="236" t="s">
        <v>294</v>
      </c>
    </row>
    <row r="286" spans="2:51" s="14" customFormat="1" x14ac:dyDescent="0.2">
      <c r="B286" s="237"/>
      <c r="C286" s="238"/>
      <c r="D286" s="222" t="s">
        <v>307</v>
      </c>
      <c r="E286" s="239" t="s">
        <v>1</v>
      </c>
      <c r="F286" s="240" t="s">
        <v>2144</v>
      </c>
      <c r="G286" s="238"/>
      <c r="H286" s="241">
        <v>6.6829999999999998</v>
      </c>
      <c r="I286" s="242"/>
      <c r="J286" s="238"/>
      <c r="K286" s="238"/>
      <c r="L286" s="243"/>
      <c r="M286" s="244"/>
      <c r="N286" s="245"/>
      <c r="O286" s="245"/>
      <c r="P286" s="245"/>
      <c r="Q286" s="245"/>
      <c r="R286" s="245"/>
      <c r="S286" s="245"/>
      <c r="T286" s="246"/>
      <c r="AT286" s="247" t="s">
        <v>307</v>
      </c>
      <c r="AU286" s="247" t="s">
        <v>83</v>
      </c>
      <c r="AV286" s="14" t="s">
        <v>83</v>
      </c>
      <c r="AW286" s="14" t="s">
        <v>32</v>
      </c>
      <c r="AX286" s="14" t="s">
        <v>75</v>
      </c>
      <c r="AY286" s="247" t="s">
        <v>294</v>
      </c>
    </row>
    <row r="287" spans="2:51" s="15" customFormat="1" x14ac:dyDescent="0.2">
      <c r="B287" s="248"/>
      <c r="C287" s="249"/>
      <c r="D287" s="222" t="s">
        <v>307</v>
      </c>
      <c r="E287" s="250" t="s">
        <v>1</v>
      </c>
      <c r="F287" s="251" t="s">
        <v>363</v>
      </c>
      <c r="G287" s="249"/>
      <c r="H287" s="252">
        <v>98.658999999999992</v>
      </c>
      <c r="I287" s="253"/>
      <c r="J287" s="249"/>
      <c r="K287" s="249"/>
      <c r="L287" s="254"/>
      <c r="M287" s="255"/>
      <c r="N287" s="256"/>
      <c r="O287" s="256"/>
      <c r="P287" s="256"/>
      <c r="Q287" s="256"/>
      <c r="R287" s="256"/>
      <c r="S287" s="256"/>
      <c r="T287" s="257"/>
      <c r="AT287" s="258" t="s">
        <v>307</v>
      </c>
      <c r="AU287" s="258" t="s">
        <v>83</v>
      </c>
      <c r="AV287" s="15" t="s">
        <v>91</v>
      </c>
      <c r="AW287" s="15" t="s">
        <v>32</v>
      </c>
      <c r="AX287" s="15" t="s">
        <v>75</v>
      </c>
      <c r="AY287" s="258" t="s">
        <v>294</v>
      </c>
    </row>
    <row r="288" spans="2:51" s="13" customFormat="1" x14ac:dyDescent="0.2">
      <c r="B288" s="227"/>
      <c r="C288" s="228"/>
      <c r="D288" s="222" t="s">
        <v>307</v>
      </c>
      <c r="E288" s="229" t="s">
        <v>1</v>
      </c>
      <c r="F288" s="230" t="s">
        <v>2145</v>
      </c>
      <c r="G288" s="228"/>
      <c r="H288" s="229" t="s">
        <v>1</v>
      </c>
      <c r="I288" s="231"/>
      <c r="J288" s="228"/>
      <c r="K288" s="228"/>
      <c r="L288" s="232"/>
      <c r="M288" s="233"/>
      <c r="N288" s="234"/>
      <c r="O288" s="234"/>
      <c r="P288" s="234"/>
      <c r="Q288" s="234"/>
      <c r="R288" s="234"/>
      <c r="S288" s="234"/>
      <c r="T288" s="235"/>
      <c r="AT288" s="236" t="s">
        <v>307</v>
      </c>
      <c r="AU288" s="236" t="s">
        <v>83</v>
      </c>
      <c r="AV288" s="13" t="s">
        <v>81</v>
      </c>
      <c r="AW288" s="13" t="s">
        <v>32</v>
      </c>
      <c r="AX288" s="13" t="s">
        <v>75</v>
      </c>
      <c r="AY288" s="236" t="s">
        <v>294</v>
      </c>
    </row>
    <row r="289" spans="2:51" s="14" customFormat="1" x14ac:dyDescent="0.2">
      <c r="B289" s="237"/>
      <c r="C289" s="238"/>
      <c r="D289" s="222" t="s">
        <v>307</v>
      </c>
      <c r="E289" s="239" t="s">
        <v>1</v>
      </c>
      <c r="F289" s="240" t="s">
        <v>2146</v>
      </c>
      <c r="G289" s="238"/>
      <c r="H289" s="241">
        <v>25.422000000000001</v>
      </c>
      <c r="I289" s="242"/>
      <c r="J289" s="238"/>
      <c r="K289" s="238"/>
      <c r="L289" s="243"/>
      <c r="M289" s="244"/>
      <c r="N289" s="245"/>
      <c r="O289" s="245"/>
      <c r="P289" s="245"/>
      <c r="Q289" s="245"/>
      <c r="R289" s="245"/>
      <c r="S289" s="245"/>
      <c r="T289" s="246"/>
      <c r="AT289" s="247" t="s">
        <v>307</v>
      </c>
      <c r="AU289" s="247" t="s">
        <v>83</v>
      </c>
      <c r="AV289" s="14" t="s">
        <v>83</v>
      </c>
      <c r="AW289" s="14" t="s">
        <v>32</v>
      </c>
      <c r="AX289" s="14" t="s">
        <v>75</v>
      </c>
      <c r="AY289" s="247" t="s">
        <v>294</v>
      </c>
    </row>
    <row r="290" spans="2:51" s="14" customFormat="1" x14ac:dyDescent="0.2">
      <c r="B290" s="237"/>
      <c r="C290" s="238"/>
      <c r="D290" s="222" t="s">
        <v>307</v>
      </c>
      <c r="E290" s="239" t="s">
        <v>1</v>
      </c>
      <c r="F290" s="240" t="s">
        <v>2147</v>
      </c>
      <c r="G290" s="238"/>
      <c r="H290" s="241">
        <v>4.95</v>
      </c>
      <c r="I290" s="242"/>
      <c r="J290" s="238"/>
      <c r="K290" s="238"/>
      <c r="L290" s="243"/>
      <c r="M290" s="244"/>
      <c r="N290" s="245"/>
      <c r="O290" s="245"/>
      <c r="P290" s="245"/>
      <c r="Q290" s="245"/>
      <c r="R290" s="245"/>
      <c r="S290" s="245"/>
      <c r="T290" s="246"/>
      <c r="AT290" s="247" t="s">
        <v>307</v>
      </c>
      <c r="AU290" s="247" t="s">
        <v>83</v>
      </c>
      <c r="AV290" s="14" t="s">
        <v>83</v>
      </c>
      <c r="AW290" s="14" t="s">
        <v>32</v>
      </c>
      <c r="AX290" s="14" t="s">
        <v>75</v>
      </c>
      <c r="AY290" s="247" t="s">
        <v>294</v>
      </c>
    </row>
    <row r="291" spans="2:51" s="14" customFormat="1" x14ac:dyDescent="0.2">
      <c r="B291" s="237"/>
      <c r="C291" s="238"/>
      <c r="D291" s="222" t="s">
        <v>307</v>
      </c>
      <c r="E291" s="239" t="s">
        <v>1</v>
      </c>
      <c r="F291" s="240" t="s">
        <v>2148</v>
      </c>
      <c r="G291" s="238"/>
      <c r="H291" s="241">
        <v>1.62</v>
      </c>
      <c r="I291" s="242"/>
      <c r="J291" s="238"/>
      <c r="K291" s="238"/>
      <c r="L291" s="243"/>
      <c r="M291" s="244"/>
      <c r="N291" s="245"/>
      <c r="O291" s="245"/>
      <c r="P291" s="245"/>
      <c r="Q291" s="245"/>
      <c r="R291" s="245"/>
      <c r="S291" s="245"/>
      <c r="T291" s="246"/>
      <c r="AT291" s="247" t="s">
        <v>307</v>
      </c>
      <c r="AU291" s="247" t="s">
        <v>83</v>
      </c>
      <c r="AV291" s="14" t="s">
        <v>83</v>
      </c>
      <c r="AW291" s="14" t="s">
        <v>32</v>
      </c>
      <c r="AX291" s="14" t="s">
        <v>75</v>
      </c>
      <c r="AY291" s="247" t="s">
        <v>294</v>
      </c>
    </row>
    <row r="292" spans="2:51" s="14" customFormat="1" x14ac:dyDescent="0.2">
      <c r="B292" s="237"/>
      <c r="C292" s="238"/>
      <c r="D292" s="222" t="s">
        <v>307</v>
      </c>
      <c r="E292" s="239" t="s">
        <v>1</v>
      </c>
      <c r="F292" s="240" t="s">
        <v>2149</v>
      </c>
      <c r="G292" s="238"/>
      <c r="H292" s="241">
        <v>0.84599999999999997</v>
      </c>
      <c r="I292" s="242"/>
      <c r="J292" s="238"/>
      <c r="K292" s="238"/>
      <c r="L292" s="243"/>
      <c r="M292" s="244"/>
      <c r="N292" s="245"/>
      <c r="O292" s="245"/>
      <c r="P292" s="245"/>
      <c r="Q292" s="245"/>
      <c r="R292" s="245"/>
      <c r="S292" s="245"/>
      <c r="T292" s="246"/>
      <c r="AT292" s="247" t="s">
        <v>307</v>
      </c>
      <c r="AU292" s="247" t="s">
        <v>83</v>
      </c>
      <c r="AV292" s="14" t="s">
        <v>83</v>
      </c>
      <c r="AW292" s="14" t="s">
        <v>32</v>
      </c>
      <c r="AX292" s="14" t="s">
        <v>75</v>
      </c>
      <c r="AY292" s="247" t="s">
        <v>294</v>
      </c>
    </row>
    <row r="293" spans="2:51" s="13" customFormat="1" x14ac:dyDescent="0.2">
      <c r="B293" s="227"/>
      <c r="C293" s="228"/>
      <c r="D293" s="222" t="s">
        <v>307</v>
      </c>
      <c r="E293" s="229" t="s">
        <v>1</v>
      </c>
      <c r="F293" s="230" t="s">
        <v>2129</v>
      </c>
      <c r="G293" s="228"/>
      <c r="H293" s="229" t="s">
        <v>1</v>
      </c>
      <c r="I293" s="231"/>
      <c r="J293" s="228"/>
      <c r="K293" s="228"/>
      <c r="L293" s="232"/>
      <c r="M293" s="233"/>
      <c r="N293" s="234"/>
      <c r="O293" s="234"/>
      <c r="P293" s="234"/>
      <c r="Q293" s="234"/>
      <c r="R293" s="234"/>
      <c r="S293" s="234"/>
      <c r="T293" s="235"/>
      <c r="AT293" s="236" t="s">
        <v>307</v>
      </c>
      <c r="AU293" s="236" t="s">
        <v>83</v>
      </c>
      <c r="AV293" s="13" t="s">
        <v>81</v>
      </c>
      <c r="AW293" s="13" t="s">
        <v>32</v>
      </c>
      <c r="AX293" s="13" t="s">
        <v>75</v>
      </c>
      <c r="AY293" s="236" t="s">
        <v>294</v>
      </c>
    </row>
    <row r="294" spans="2:51" s="14" customFormat="1" x14ac:dyDescent="0.2">
      <c r="B294" s="237"/>
      <c r="C294" s="238"/>
      <c r="D294" s="222" t="s">
        <v>307</v>
      </c>
      <c r="E294" s="239" t="s">
        <v>1</v>
      </c>
      <c r="F294" s="240" t="s">
        <v>2150</v>
      </c>
      <c r="G294" s="238"/>
      <c r="H294" s="241">
        <v>1.26</v>
      </c>
      <c r="I294" s="242"/>
      <c r="J294" s="238"/>
      <c r="K294" s="238"/>
      <c r="L294" s="243"/>
      <c r="M294" s="244"/>
      <c r="N294" s="245"/>
      <c r="O294" s="245"/>
      <c r="P294" s="245"/>
      <c r="Q294" s="245"/>
      <c r="R294" s="245"/>
      <c r="S294" s="245"/>
      <c r="T294" s="246"/>
      <c r="AT294" s="247" t="s">
        <v>307</v>
      </c>
      <c r="AU294" s="247" t="s">
        <v>83</v>
      </c>
      <c r="AV294" s="14" t="s">
        <v>83</v>
      </c>
      <c r="AW294" s="14" t="s">
        <v>32</v>
      </c>
      <c r="AX294" s="14" t="s">
        <v>75</v>
      </c>
      <c r="AY294" s="247" t="s">
        <v>294</v>
      </c>
    </row>
    <row r="295" spans="2:51" s="14" customFormat="1" x14ac:dyDescent="0.2">
      <c r="B295" s="237"/>
      <c r="C295" s="238"/>
      <c r="D295" s="222" t="s">
        <v>307</v>
      </c>
      <c r="E295" s="239" t="s">
        <v>1</v>
      </c>
      <c r="F295" s="240" t="s">
        <v>2151</v>
      </c>
      <c r="G295" s="238"/>
      <c r="H295" s="241">
        <v>1.821</v>
      </c>
      <c r="I295" s="242"/>
      <c r="J295" s="238"/>
      <c r="K295" s="238"/>
      <c r="L295" s="243"/>
      <c r="M295" s="244"/>
      <c r="N295" s="245"/>
      <c r="O295" s="245"/>
      <c r="P295" s="245"/>
      <c r="Q295" s="245"/>
      <c r="R295" s="245"/>
      <c r="S295" s="245"/>
      <c r="T295" s="246"/>
      <c r="AT295" s="247" t="s">
        <v>307</v>
      </c>
      <c r="AU295" s="247" t="s">
        <v>83</v>
      </c>
      <c r="AV295" s="14" t="s">
        <v>83</v>
      </c>
      <c r="AW295" s="14" t="s">
        <v>32</v>
      </c>
      <c r="AX295" s="14" t="s">
        <v>75</v>
      </c>
      <c r="AY295" s="247" t="s">
        <v>294</v>
      </c>
    </row>
    <row r="296" spans="2:51" s="13" customFormat="1" x14ac:dyDescent="0.2">
      <c r="B296" s="227"/>
      <c r="C296" s="228"/>
      <c r="D296" s="222" t="s">
        <v>307</v>
      </c>
      <c r="E296" s="229" t="s">
        <v>1</v>
      </c>
      <c r="F296" s="230" t="s">
        <v>2152</v>
      </c>
      <c r="G296" s="228"/>
      <c r="H296" s="229" t="s">
        <v>1</v>
      </c>
      <c r="I296" s="231"/>
      <c r="J296" s="228"/>
      <c r="K296" s="228"/>
      <c r="L296" s="232"/>
      <c r="M296" s="233"/>
      <c r="N296" s="234"/>
      <c r="O296" s="234"/>
      <c r="P296" s="234"/>
      <c r="Q296" s="234"/>
      <c r="R296" s="234"/>
      <c r="S296" s="234"/>
      <c r="T296" s="235"/>
      <c r="AT296" s="236" t="s">
        <v>307</v>
      </c>
      <c r="AU296" s="236" t="s">
        <v>83</v>
      </c>
      <c r="AV296" s="13" t="s">
        <v>81</v>
      </c>
      <c r="AW296" s="13" t="s">
        <v>32</v>
      </c>
      <c r="AX296" s="13" t="s">
        <v>75</v>
      </c>
      <c r="AY296" s="236" t="s">
        <v>294</v>
      </c>
    </row>
    <row r="297" spans="2:51" s="14" customFormat="1" x14ac:dyDescent="0.2">
      <c r="B297" s="237"/>
      <c r="C297" s="238"/>
      <c r="D297" s="222" t="s">
        <v>307</v>
      </c>
      <c r="E297" s="239" t="s">
        <v>1</v>
      </c>
      <c r="F297" s="240" t="s">
        <v>2153</v>
      </c>
      <c r="G297" s="238"/>
      <c r="H297" s="241">
        <v>6.3070000000000004</v>
      </c>
      <c r="I297" s="242"/>
      <c r="J297" s="238"/>
      <c r="K297" s="238"/>
      <c r="L297" s="243"/>
      <c r="M297" s="244"/>
      <c r="N297" s="245"/>
      <c r="O297" s="245"/>
      <c r="P297" s="245"/>
      <c r="Q297" s="245"/>
      <c r="R297" s="245"/>
      <c r="S297" s="245"/>
      <c r="T297" s="246"/>
      <c r="AT297" s="247" t="s">
        <v>307</v>
      </c>
      <c r="AU297" s="247" t="s">
        <v>83</v>
      </c>
      <c r="AV297" s="14" t="s">
        <v>83</v>
      </c>
      <c r="AW297" s="14" t="s">
        <v>32</v>
      </c>
      <c r="AX297" s="14" t="s">
        <v>75</v>
      </c>
      <c r="AY297" s="247" t="s">
        <v>294</v>
      </c>
    </row>
    <row r="298" spans="2:51" s="14" customFormat="1" x14ac:dyDescent="0.2">
      <c r="B298" s="237"/>
      <c r="C298" s="238"/>
      <c r="D298" s="222" t="s">
        <v>307</v>
      </c>
      <c r="E298" s="239" t="s">
        <v>1</v>
      </c>
      <c r="F298" s="240" t="s">
        <v>2154</v>
      </c>
      <c r="G298" s="238"/>
      <c r="H298" s="241">
        <v>5.3929999999999998</v>
      </c>
      <c r="I298" s="242"/>
      <c r="J298" s="238"/>
      <c r="K298" s="238"/>
      <c r="L298" s="243"/>
      <c r="M298" s="244"/>
      <c r="N298" s="245"/>
      <c r="O298" s="245"/>
      <c r="P298" s="245"/>
      <c r="Q298" s="245"/>
      <c r="R298" s="245"/>
      <c r="S298" s="245"/>
      <c r="T298" s="246"/>
      <c r="AT298" s="247" t="s">
        <v>307</v>
      </c>
      <c r="AU298" s="247" t="s">
        <v>83</v>
      </c>
      <c r="AV298" s="14" t="s">
        <v>83</v>
      </c>
      <c r="AW298" s="14" t="s">
        <v>32</v>
      </c>
      <c r="AX298" s="14" t="s">
        <v>75</v>
      </c>
      <c r="AY298" s="247" t="s">
        <v>294</v>
      </c>
    </row>
    <row r="299" spans="2:51" s="14" customFormat="1" x14ac:dyDescent="0.2">
      <c r="B299" s="237"/>
      <c r="C299" s="238"/>
      <c r="D299" s="222" t="s">
        <v>307</v>
      </c>
      <c r="E299" s="239" t="s">
        <v>1</v>
      </c>
      <c r="F299" s="240" t="s">
        <v>2155</v>
      </c>
      <c r="G299" s="238"/>
      <c r="H299" s="241">
        <v>-0.57599999999999996</v>
      </c>
      <c r="I299" s="242"/>
      <c r="J299" s="238"/>
      <c r="K299" s="238"/>
      <c r="L299" s="243"/>
      <c r="M299" s="244"/>
      <c r="N299" s="245"/>
      <c r="O299" s="245"/>
      <c r="P299" s="245"/>
      <c r="Q299" s="245"/>
      <c r="R299" s="245"/>
      <c r="S299" s="245"/>
      <c r="T299" s="246"/>
      <c r="AT299" s="247" t="s">
        <v>307</v>
      </c>
      <c r="AU299" s="247" t="s">
        <v>83</v>
      </c>
      <c r="AV299" s="14" t="s">
        <v>83</v>
      </c>
      <c r="AW299" s="14" t="s">
        <v>32</v>
      </c>
      <c r="AX299" s="14" t="s">
        <v>75</v>
      </c>
      <c r="AY299" s="247" t="s">
        <v>294</v>
      </c>
    </row>
    <row r="300" spans="2:51" s="13" customFormat="1" x14ac:dyDescent="0.2">
      <c r="B300" s="227"/>
      <c r="C300" s="228"/>
      <c r="D300" s="222" t="s">
        <v>307</v>
      </c>
      <c r="E300" s="229" t="s">
        <v>1</v>
      </c>
      <c r="F300" s="230" t="s">
        <v>2156</v>
      </c>
      <c r="G300" s="228"/>
      <c r="H300" s="229" t="s">
        <v>1</v>
      </c>
      <c r="I300" s="231"/>
      <c r="J300" s="228"/>
      <c r="K300" s="228"/>
      <c r="L300" s="232"/>
      <c r="M300" s="233"/>
      <c r="N300" s="234"/>
      <c r="O300" s="234"/>
      <c r="P300" s="234"/>
      <c r="Q300" s="234"/>
      <c r="R300" s="234"/>
      <c r="S300" s="234"/>
      <c r="T300" s="235"/>
      <c r="AT300" s="236" t="s">
        <v>307</v>
      </c>
      <c r="AU300" s="236" t="s">
        <v>83</v>
      </c>
      <c r="AV300" s="13" t="s">
        <v>81</v>
      </c>
      <c r="AW300" s="13" t="s">
        <v>32</v>
      </c>
      <c r="AX300" s="13" t="s">
        <v>75</v>
      </c>
      <c r="AY300" s="236" t="s">
        <v>294</v>
      </c>
    </row>
    <row r="301" spans="2:51" s="14" customFormat="1" x14ac:dyDescent="0.2">
      <c r="B301" s="237"/>
      <c r="C301" s="238"/>
      <c r="D301" s="222" t="s">
        <v>307</v>
      </c>
      <c r="E301" s="239" t="s">
        <v>1</v>
      </c>
      <c r="F301" s="240" t="s">
        <v>2157</v>
      </c>
      <c r="G301" s="238"/>
      <c r="H301" s="241">
        <v>10.058</v>
      </c>
      <c r="I301" s="242"/>
      <c r="J301" s="238"/>
      <c r="K301" s="238"/>
      <c r="L301" s="243"/>
      <c r="M301" s="244"/>
      <c r="N301" s="245"/>
      <c r="O301" s="245"/>
      <c r="P301" s="245"/>
      <c r="Q301" s="245"/>
      <c r="R301" s="245"/>
      <c r="S301" s="245"/>
      <c r="T301" s="246"/>
      <c r="AT301" s="247" t="s">
        <v>307</v>
      </c>
      <c r="AU301" s="247" t="s">
        <v>83</v>
      </c>
      <c r="AV301" s="14" t="s">
        <v>83</v>
      </c>
      <c r="AW301" s="14" t="s">
        <v>32</v>
      </c>
      <c r="AX301" s="14" t="s">
        <v>75</v>
      </c>
      <c r="AY301" s="247" t="s">
        <v>294</v>
      </c>
    </row>
    <row r="302" spans="2:51" s="14" customFormat="1" x14ac:dyDescent="0.2">
      <c r="B302" s="237"/>
      <c r="C302" s="238"/>
      <c r="D302" s="222" t="s">
        <v>307</v>
      </c>
      <c r="E302" s="239" t="s">
        <v>1</v>
      </c>
      <c r="F302" s="240" t="s">
        <v>2158</v>
      </c>
      <c r="G302" s="238"/>
      <c r="H302" s="241">
        <v>-0.28799999999999998</v>
      </c>
      <c r="I302" s="242"/>
      <c r="J302" s="238"/>
      <c r="K302" s="238"/>
      <c r="L302" s="243"/>
      <c r="M302" s="244"/>
      <c r="N302" s="245"/>
      <c r="O302" s="245"/>
      <c r="P302" s="245"/>
      <c r="Q302" s="245"/>
      <c r="R302" s="245"/>
      <c r="S302" s="245"/>
      <c r="T302" s="246"/>
      <c r="AT302" s="247" t="s">
        <v>307</v>
      </c>
      <c r="AU302" s="247" t="s">
        <v>83</v>
      </c>
      <c r="AV302" s="14" t="s">
        <v>83</v>
      </c>
      <c r="AW302" s="14" t="s">
        <v>32</v>
      </c>
      <c r="AX302" s="14" t="s">
        <v>75</v>
      </c>
      <c r="AY302" s="247" t="s">
        <v>294</v>
      </c>
    </row>
    <row r="303" spans="2:51" s="13" customFormat="1" x14ac:dyDescent="0.2">
      <c r="B303" s="227"/>
      <c r="C303" s="228"/>
      <c r="D303" s="222" t="s">
        <v>307</v>
      </c>
      <c r="E303" s="229" t="s">
        <v>1</v>
      </c>
      <c r="F303" s="230" t="s">
        <v>2159</v>
      </c>
      <c r="G303" s="228"/>
      <c r="H303" s="229" t="s">
        <v>1</v>
      </c>
      <c r="I303" s="231"/>
      <c r="J303" s="228"/>
      <c r="K303" s="228"/>
      <c r="L303" s="232"/>
      <c r="M303" s="233"/>
      <c r="N303" s="234"/>
      <c r="O303" s="234"/>
      <c r="P303" s="234"/>
      <c r="Q303" s="234"/>
      <c r="R303" s="234"/>
      <c r="S303" s="234"/>
      <c r="T303" s="235"/>
      <c r="AT303" s="236" t="s">
        <v>307</v>
      </c>
      <c r="AU303" s="236" t="s">
        <v>83</v>
      </c>
      <c r="AV303" s="13" t="s">
        <v>81</v>
      </c>
      <c r="AW303" s="13" t="s">
        <v>32</v>
      </c>
      <c r="AX303" s="13" t="s">
        <v>75</v>
      </c>
      <c r="AY303" s="236" t="s">
        <v>294</v>
      </c>
    </row>
    <row r="304" spans="2:51" s="14" customFormat="1" x14ac:dyDescent="0.2">
      <c r="B304" s="237"/>
      <c r="C304" s="238"/>
      <c r="D304" s="222" t="s">
        <v>307</v>
      </c>
      <c r="E304" s="239" t="s">
        <v>1</v>
      </c>
      <c r="F304" s="240" t="s">
        <v>2160</v>
      </c>
      <c r="G304" s="238"/>
      <c r="H304" s="241">
        <v>25.8</v>
      </c>
      <c r="I304" s="242"/>
      <c r="J304" s="238"/>
      <c r="K304" s="238"/>
      <c r="L304" s="243"/>
      <c r="M304" s="244"/>
      <c r="N304" s="245"/>
      <c r="O304" s="245"/>
      <c r="P304" s="245"/>
      <c r="Q304" s="245"/>
      <c r="R304" s="245"/>
      <c r="S304" s="245"/>
      <c r="T304" s="246"/>
      <c r="AT304" s="247" t="s">
        <v>307</v>
      </c>
      <c r="AU304" s="247" t="s">
        <v>83</v>
      </c>
      <c r="AV304" s="14" t="s">
        <v>83</v>
      </c>
      <c r="AW304" s="14" t="s">
        <v>32</v>
      </c>
      <c r="AX304" s="14" t="s">
        <v>75</v>
      </c>
      <c r="AY304" s="247" t="s">
        <v>294</v>
      </c>
    </row>
    <row r="305" spans="1:65" s="14" customFormat="1" x14ac:dyDescent="0.2">
      <c r="B305" s="237"/>
      <c r="C305" s="238"/>
      <c r="D305" s="222" t="s">
        <v>307</v>
      </c>
      <c r="E305" s="239" t="s">
        <v>1</v>
      </c>
      <c r="F305" s="240" t="s">
        <v>2161</v>
      </c>
      <c r="G305" s="238"/>
      <c r="H305" s="241">
        <v>8.0809999999999995</v>
      </c>
      <c r="I305" s="242"/>
      <c r="J305" s="238"/>
      <c r="K305" s="238"/>
      <c r="L305" s="243"/>
      <c r="M305" s="244"/>
      <c r="N305" s="245"/>
      <c r="O305" s="245"/>
      <c r="P305" s="245"/>
      <c r="Q305" s="245"/>
      <c r="R305" s="245"/>
      <c r="S305" s="245"/>
      <c r="T305" s="246"/>
      <c r="AT305" s="247" t="s">
        <v>307</v>
      </c>
      <c r="AU305" s="247" t="s">
        <v>83</v>
      </c>
      <c r="AV305" s="14" t="s">
        <v>83</v>
      </c>
      <c r="AW305" s="14" t="s">
        <v>32</v>
      </c>
      <c r="AX305" s="14" t="s">
        <v>75</v>
      </c>
      <c r="AY305" s="247" t="s">
        <v>294</v>
      </c>
    </row>
    <row r="306" spans="1:65" s="14" customFormat="1" x14ac:dyDescent="0.2">
      <c r="B306" s="237"/>
      <c r="C306" s="238"/>
      <c r="D306" s="222" t="s">
        <v>307</v>
      </c>
      <c r="E306" s="239" t="s">
        <v>1</v>
      </c>
      <c r="F306" s="240" t="s">
        <v>2162</v>
      </c>
      <c r="G306" s="238"/>
      <c r="H306" s="241">
        <v>5.625</v>
      </c>
      <c r="I306" s="242"/>
      <c r="J306" s="238"/>
      <c r="K306" s="238"/>
      <c r="L306" s="243"/>
      <c r="M306" s="244"/>
      <c r="N306" s="245"/>
      <c r="O306" s="245"/>
      <c r="P306" s="245"/>
      <c r="Q306" s="245"/>
      <c r="R306" s="245"/>
      <c r="S306" s="245"/>
      <c r="T306" s="246"/>
      <c r="AT306" s="247" t="s">
        <v>307</v>
      </c>
      <c r="AU306" s="247" t="s">
        <v>83</v>
      </c>
      <c r="AV306" s="14" t="s">
        <v>83</v>
      </c>
      <c r="AW306" s="14" t="s">
        <v>32</v>
      </c>
      <c r="AX306" s="14" t="s">
        <v>75</v>
      </c>
      <c r="AY306" s="247" t="s">
        <v>294</v>
      </c>
    </row>
    <row r="307" spans="1:65" s="14" customFormat="1" x14ac:dyDescent="0.2">
      <c r="B307" s="237"/>
      <c r="C307" s="238"/>
      <c r="D307" s="222" t="s">
        <v>307</v>
      </c>
      <c r="E307" s="239" t="s">
        <v>1</v>
      </c>
      <c r="F307" s="240" t="s">
        <v>2163</v>
      </c>
      <c r="G307" s="238"/>
      <c r="H307" s="241">
        <v>-9.8000000000000004E-2</v>
      </c>
      <c r="I307" s="242"/>
      <c r="J307" s="238"/>
      <c r="K307" s="238"/>
      <c r="L307" s="243"/>
      <c r="M307" s="244"/>
      <c r="N307" s="245"/>
      <c r="O307" s="245"/>
      <c r="P307" s="245"/>
      <c r="Q307" s="245"/>
      <c r="R307" s="245"/>
      <c r="S307" s="245"/>
      <c r="T307" s="246"/>
      <c r="AT307" s="247" t="s">
        <v>307</v>
      </c>
      <c r="AU307" s="247" t="s">
        <v>83</v>
      </c>
      <c r="AV307" s="14" t="s">
        <v>83</v>
      </c>
      <c r="AW307" s="14" t="s">
        <v>32</v>
      </c>
      <c r="AX307" s="14" t="s">
        <v>75</v>
      </c>
      <c r="AY307" s="247" t="s">
        <v>294</v>
      </c>
    </row>
    <row r="308" spans="1:65" s="14" customFormat="1" ht="20.399999999999999" x14ac:dyDescent="0.2">
      <c r="B308" s="237"/>
      <c r="C308" s="238"/>
      <c r="D308" s="222" t="s">
        <v>307</v>
      </c>
      <c r="E308" s="239" t="s">
        <v>1</v>
      </c>
      <c r="F308" s="240" t="s">
        <v>2164</v>
      </c>
      <c r="G308" s="238"/>
      <c r="H308" s="241">
        <v>1.488</v>
      </c>
      <c r="I308" s="242"/>
      <c r="J308" s="238"/>
      <c r="K308" s="238"/>
      <c r="L308" s="243"/>
      <c r="M308" s="244"/>
      <c r="N308" s="245"/>
      <c r="O308" s="245"/>
      <c r="P308" s="245"/>
      <c r="Q308" s="245"/>
      <c r="R308" s="245"/>
      <c r="S308" s="245"/>
      <c r="T308" s="246"/>
      <c r="AT308" s="247" t="s">
        <v>307</v>
      </c>
      <c r="AU308" s="247" t="s">
        <v>83</v>
      </c>
      <c r="AV308" s="14" t="s">
        <v>83</v>
      </c>
      <c r="AW308" s="14" t="s">
        <v>32</v>
      </c>
      <c r="AX308" s="14" t="s">
        <v>75</v>
      </c>
      <c r="AY308" s="247" t="s">
        <v>294</v>
      </c>
    </row>
    <row r="309" spans="1:65" s="15" customFormat="1" x14ac:dyDescent="0.2">
      <c r="B309" s="248"/>
      <c r="C309" s="249"/>
      <c r="D309" s="222" t="s">
        <v>307</v>
      </c>
      <c r="E309" s="250" t="s">
        <v>1</v>
      </c>
      <c r="F309" s="251" t="s">
        <v>363</v>
      </c>
      <c r="G309" s="249"/>
      <c r="H309" s="252">
        <v>97.709000000000003</v>
      </c>
      <c r="I309" s="253"/>
      <c r="J309" s="249"/>
      <c r="K309" s="249"/>
      <c r="L309" s="254"/>
      <c r="M309" s="255"/>
      <c r="N309" s="256"/>
      <c r="O309" s="256"/>
      <c r="P309" s="256"/>
      <c r="Q309" s="256"/>
      <c r="R309" s="256"/>
      <c r="S309" s="256"/>
      <c r="T309" s="257"/>
      <c r="AT309" s="258" t="s">
        <v>307</v>
      </c>
      <c r="AU309" s="258" t="s">
        <v>83</v>
      </c>
      <c r="AV309" s="15" t="s">
        <v>91</v>
      </c>
      <c r="AW309" s="15" t="s">
        <v>32</v>
      </c>
      <c r="AX309" s="15" t="s">
        <v>75</v>
      </c>
      <c r="AY309" s="258" t="s">
        <v>294</v>
      </c>
    </row>
    <row r="310" spans="1:65" s="13" customFormat="1" x14ac:dyDescent="0.2">
      <c r="B310" s="227"/>
      <c r="C310" s="228"/>
      <c r="D310" s="222" t="s">
        <v>307</v>
      </c>
      <c r="E310" s="229" t="s">
        <v>1</v>
      </c>
      <c r="F310" s="230" t="s">
        <v>2165</v>
      </c>
      <c r="G310" s="228"/>
      <c r="H310" s="229" t="s">
        <v>1</v>
      </c>
      <c r="I310" s="231"/>
      <c r="J310" s="228"/>
      <c r="K310" s="228"/>
      <c r="L310" s="232"/>
      <c r="M310" s="233"/>
      <c r="N310" s="234"/>
      <c r="O310" s="234"/>
      <c r="P310" s="234"/>
      <c r="Q310" s="234"/>
      <c r="R310" s="234"/>
      <c r="S310" s="234"/>
      <c r="T310" s="235"/>
      <c r="AT310" s="236" t="s">
        <v>307</v>
      </c>
      <c r="AU310" s="236" t="s">
        <v>83</v>
      </c>
      <c r="AV310" s="13" t="s">
        <v>81</v>
      </c>
      <c r="AW310" s="13" t="s">
        <v>32</v>
      </c>
      <c r="AX310" s="13" t="s">
        <v>75</v>
      </c>
      <c r="AY310" s="236" t="s">
        <v>294</v>
      </c>
    </row>
    <row r="311" spans="1:65" s="14" customFormat="1" x14ac:dyDescent="0.2">
      <c r="B311" s="237"/>
      <c r="C311" s="238"/>
      <c r="D311" s="222" t="s">
        <v>307</v>
      </c>
      <c r="E311" s="239" t="s">
        <v>1</v>
      </c>
      <c r="F311" s="240" t="s">
        <v>2166</v>
      </c>
      <c r="G311" s="238"/>
      <c r="H311" s="241">
        <v>7.08</v>
      </c>
      <c r="I311" s="242"/>
      <c r="J311" s="238"/>
      <c r="K311" s="238"/>
      <c r="L311" s="243"/>
      <c r="M311" s="244"/>
      <c r="N311" s="245"/>
      <c r="O311" s="245"/>
      <c r="P311" s="245"/>
      <c r="Q311" s="245"/>
      <c r="R311" s="245"/>
      <c r="S311" s="245"/>
      <c r="T311" s="246"/>
      <c r="AT311" s="247" t="s">
        <v>307</v>
      </c>
      <c r="AU311" s="247" t="s">
        <v>83</v>
      </c>
      <c r="AV311" s="14" t="s">
        <v>83</v>
      </c>
      <c r="AW311" s="14" t="s">
        <v>32</v>
      </c>
      <c r="AX311" s="14" t="s">
        <v>75</v>
      </c>
      <c r="AY311" s="247" t="s">
        <v>294</v>
      </c>
    </row>
    <row r="312" spans="1:65" s="14" customFormat="1" x14ac:dyDescent="0.2">
      <c r="B312" s="237"/>
      <c r="C312" s="238"/>
      <c r="D312" s="222" t="s">
        <v>307</v>
      </c>
      <c r="E312" s="239" t="s">
        <v>1</v>
      </c>
      <c r="F312" s="240" t="s">
        <v>2167</v>
      </c>
      <c r="G312" s="238"/>
      <c r="H312" s="241">
        <v>4.0199999999999996</v>
      </c>
      <c r="I312" s="242"/>
      <c r="J312" s="238"/>
      <c r="K312" s="238"/>
      <c r="L312" s="243"/>
      <c r="M312" s="244"/>
      <c r="N312" s="245"/>
      <c r="O312" s="245"/>
      <c r="P312" s="245"/>
      <c r="Q312" s="245"/>
      <c r="R312" s="245"/>
      <c r="S312" s="245"/>
      <c r="T312" s="246"/>
      <c r="AT312" s="247" t="s">
        <v>307</v>
      </c>
      <c r="AU312" s="247" t="s">
        <v>83</v>
      </c>
      <c r="AV312" s="14" t="s">
        <v>83</v>
      </c>
      <c r="AW312" s="14" t="s">
        <v>32</v>
      </c>
      <c r="AX312" s="14" t="s">
        <v>75</v>
      </c>
      <c r="AY312" s="247" t="s">
        <v>294</v>
      </c>
    </row>
    <row r="313" spans="1:65" s="15" customFormat="1" x14ac:dyDescent="0.2">
      <c r="B313" s="248"/>
      <c r="C313" s="249"/>
      <c r="D313" s="222" t="s">
        <v>307</v>
      </c>
      <c r="E313" s="250" t="s">
        <v>1</v>
      </c>
      <c r="F313" s="251" t="s">
        <v>363</v>
      </c>
      <c r="G313" s="249"/>
      <c r="H313" s="252">
        <v>11.1</v>
      </c>
      <c r="I313" s="253"/>
      <c r="J313" s="249"/>
      <c r="K313" s="249"/>
      <c r="L313" s="254"/>
      <c r="M313" s="255"/>
      <c r="N313" s="256"/>
      <c r="O313" s="256"/>
      <c r="P313" s="256"/>
      <c r="Q313" s="256"/>
      <c r="R313" s="256"/>
      <c r="S313" s="256"/>
      <c r="T313" s="257"/>
      <c r="AT313" s="258" t="s">
        <v>307</v>
      </c>
      <c r="AU313" s="258" t="s">
        <v>83</v>
      </c>
      <c r="AV313" s="15" t="s">
        <v>91</v>
      </c>
      <c r="AW313" s="15" t="s">
        <v>32</v>
      </c>
      <c r="AX313" s="15" t="s">
        <v>75</v>
      </c>
      <c r="AY313" s="258" t="s">
        <v>294</v>
      </c>
    </row>
    <row r="314" spans="1:65" s="13" customFormat="1" x14ac:dyDescent="0.2">
      <c r="B314" s="227"/>
      <c r="C314" s="228"/>
      <c r="D314" s="222" t="s">
        <v>307</v>
      </c>
      <c r="E314" s="229" t="s">
        <v>1</v>
      </c>
      <c r="F314" s="230" t="s">
        <v>2168</v>
      </c>
      <c r="G314" s="228"/>
      <c r="H314" s="229" t="s">
        <v>1</v>
      </c>
      <c r="I314" s="231"/>
      <c r="J314" s="228"/>
      <c r="K314" s="228"/>
      <c r="L314" s="232"/>
      <c r="M314" s="233"/>
      <c r="N314" s="234"/>
      <c r="O314" s="234"/>
      <c r="P314" s="234"/>
      <c r="Q314" s="234"/>
      <c r="R314" s="234"/>
      <c r="S314" s="234"/>
      <c r="T314" s="235"/>
      <c r="AT314" s="236" t="s">
        <v>307</v>
      </c>
      <c r="AU314" s="236" t="s">
        <v>83</v>
      </c>
      <c r="AV314" s="13" t="s">
        <v>81</v>
      </c>
      <c r="AW314" s="13" t="s">
        <v>32</v>
      </c>
      <c r="AX314" s="13" t="s">
        <v>75</v>
      </c>
      <c r="AY314" s="236" t="s">
        <v>294</v>
      </c>
    </row>
    <row r="315" spans="1:65" s="14" customFormat="1" x14ac:dyDescent="0.2">
      <c r="B315" s="237"/>
      <c r="C315" s="238"/>
      <c r="D315" s="222" t="s">
        <v>307</v>
      </c>
      <c r="E315" s="239" t="s">
        <v>1</v>
      </c>
      <c r="F315" s="240" t="s">
        <v>2169</v>
      </c>
      <c r="G315" s="238"/>
      <c r="H315" s="241">
        <v>2.2320000000000002</v>
      </c>
      <c r="I315" s="242"/>
      <c r="J315" s="238"/>
      <c r="K315" s="238"/>
      <c r="L315" s="243"/>
      <c r="M315" s="244"/>
      <c r="N315" s="245"/>
      <c r="O315" s="245"/>
      <c r="P315" s="245"/>
      <c r="Q315" s="245"/>
      <c r="R315" s="245"/>
      <c r="S315" s="245"/>
      <c r="T315" s="246"/>
      <c r="AT315" s="247" t="s">
        <v>307</v>
      </c>
      <c r="AU315" s="247" t="s">
        <v>83</v>
      </c>
      <c r="AV315" s="14" t="s">
        <v>83</v>
      </c>
      <c r="AW315" s="14" t="s">
        <v>32</v>
      </c>
      <c r="AX315" s="14" t="s">
        <v>75</v>
      </c>
      <c r="AY315" s="247" t="s">
        <v>294</v>
      </c>
    </row>
    <row r="316" spans="1:65" s="16" customFormat="1" x14ac:dyDescent="0.2">
      <c r="B316" s="269"/>
      <c r="C316" s="270"/>
      <c r="D316" s="222" t="s">
        <v>307</v>
      </c>
      <c r="E316" s="271" t="s">
        <v>1</v>
      </c>
      <c r="F316" s="272" t="s">
        <v>457</v>
      </c>
      <c r="G316" s="270"/>
      <c r="H316" s="273">
        <v>209.69999999999996</v>
      </c>
      <c r="I316" s="274"/>
      <c r="J316" s="270"/>
      <c r="K316" s="270"/>
      <c r="L316" s="275"/>
      <c r="M316" s="276"/>
      <c r="N316" s="277"/>
      <c r="O316" s="277"/>
      <c r="P316" s="277"/>
      <c r="Q316" s="277"/>
      <c r="R316" s="277"/>
      <c r="S316" s="277"/>
      <c r="T316" s="278"/>
      <c r="AT316" s="279" t="s">
        <v>307</v>
      </c>
      <c r="AU316" s="279" t="s">
        <v>83</v>
      </c>
      <c r="AV316" s="16" t="s">
        <v>301</v>
      </c>
      <c r="AW316" s="16" t="s">
        <v>32</v>
      </c>
      <c r="AX316" s="16" t="s">
        <v>81</v>
      </c>
      <c r="AY316" s="279" t="s">
        <v>294</v>
      </c>
    </row>
    <row r="317" spans="1:65" s="2" customFormat="1" ht="24" customHeight="1" x14ac:dyDescent="0.2">
      <c r="A317" s="35"/>
      <c r="B317" s="36"/>
      <c r="C317" s="209" t="s">
        <v>447</v>
      </c>
      <c r="D317" s="209" t="s">
        <v>296</v>
      </c>
      <c r="E317" s="210" t="s">
        <v>726</v>
      </c>
      <c r="F317" s="211" t="s">
        <v>727</v>
      </c>
      <c r="G317" s="212" t="s">
        <v>299</v>
      </c>
      <c r="H317" s="213">
        <v>937.27200000000005</v>
      </c>
      <c r="I317" s="214"/>
      <c r="J317" s="215">
        <f>ROUND(I317*H317,2)</f>
        <v>0</v>
      </c>
      <c r="K317" s="211" t="s">
        <v>300</v>
      </c>
      <c r="L317" s="40"/>
      <c r="M317" s="216" t="s">
        <v>1</v>
      </c>
      <c r="N317" s="217" t="s">
        <v>40</v>
      </c>
      <c r="O317" s="72"/>
      <c r="P317" s="218">
        <f>O317*H317</f>
        <v>0</v>
      </c>
      <c r="Q317" s="218">
        <v>2.47E-3</v>
      </c>
      <c r="R317" s="218">
        <f>Q317*H317</f>
        <v>2.3150618400000003</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2170</v>
      </c>
    </row>
    <row r="318" spans="1:65" s="2" customFormat="1" ht="28.8" x14ac:dyDescent="0.2">
      <c r="A318" s="35"/>
      <c r="B318" s="36"/>
      <c r="C318" s="37"/>
      <c r="D318" s="222" t="s">
        <v>303</v>
      </c>
      <c r="E318" s="37"/>
      <c r="F318" s="223" t="s">
        <v>729</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28.8" x14ac:dyDescent="0.2">
      <c r="A319" s="35"/>
      <c r="B319" s="36"/>
      <c r="C319" s="37"/>
      <c r="D319" s="222" t="s">
        <v>305</v>
      </c>
      <c r="E319" s="37"/>
      <c r="F319" s="226" t="s">
        <v>2016</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305</v>
      </c>
      <c r="AU319" s="18" t="s">
        <v>83</v>
      </c>
    </row>
    <row r="320" spans="1:65" s="13" customFormat="1" x14ac:dyDescent="0.2">
      <c r="B320" s="227"/>
      <c r="C320" s="228"/>
      <c r="D320" s="222" t="s">
        <v>307</v>
      </c>
      <c r="E320" s="229" t="s">
        <v>1</v>
      </c>
      <c r="F320" s="230" t="s">
        <v>2124</v>
      </c>
      <c r="G320" s="228"/>
      <c r="H320" s="229" t="s">
        <v>1</v>
      </c>
      <c r="I320" s="231"/>
      <c r="J320" s="228"/>
      <c r="K320" s="228"/>
      <c r="L320" s="232"/>
      <c r="M320" s="233"/>
      <c r="N320" s="234"/>
      <c r="O320" s="234"/>
      <c r="P320" s="234"/>
      <c r="Q320" s="234"/>
      <c r="R320" s="234"/>
      <c r="S320" s="234"/>
      <c r="T320" s="235"/>
      <c r="AT320" s="236" t="s">
        <v>307</v>
      </c>
      <c r="AU320" s="236" t="s">
        <v>83</v>
      </c>
      <c r="AV320" s="13" t="s">
        <v>81</v>
      </c>
      <c r="AW320" s="13" t="s">
        <v>32</v>
      </c>
      <c r="AX320" s="13" t="s">
        <v>75</v>
      </c>
      <c r="AY320" s="236" t="s">
        <v>294</v>
      </c>
    </row>
    <row r="321" spans="2:51" s="13" customFormat="1" x14ac:dyDescent="0.2">
      <c r="B321" s="227"/>
      <c r="C321" s="228"/>
      <c r="D321" s="222" t="s">
        <v>307</v>
      </c>
      <c r="E321" s="229" t="s">
        <v>1</v>
      </c>
      <c r="F321" s="230" t="s">
        <v>2125</v>
      </c>
      <c r="G321" s="228"/>
      <c r="H321" s="229" t="s">
        <v>1</v>
      </c>
      <c r="I321" s="231"/>
      <c r="J321" s="228"/>
      <c r="K321" s="228"/>
      <c r="L321" s="232"/>
      <c r="M321" s="233"/>
      <c r="N321" s="234"/>
      <c r="O321" s="234"/>
      <c r="P321" s="234"/>
      <c r="Q321" s="234"/>
      <c r="R321" s="234"/>
      <c r="S321" s="234"/>
      <c r="T321" s="235"/>
      <c r="AT321" s="236" t="s">
        <v>307</v>
      </c>
      <c r="AU321" s="236" t="s">
        <v>83</v>
      </c>
      <c r="AV321" s="13" t="s">
        <v>81</v>
      </c>
      <c r="AW321" s="13" t="s">
        <v>32</v>
      </c>
      <c r="AX321" s="13" t="s">
        <v>75</v>
      </c>
      <c r="AY321" s="236" t="s">
        <v>294</v>
      </c>
    </row>
    <row r="322" spans="2:51" s="14" customFormat="1" x14ac:dyDescent="0.2">
      <c r="B322" s="237"/>
      <c r="C322" s="238"/>
      <c r="D322" s="222" t="s">
        <v>307</v>
      </c>
      <c r="E322" s="239" t="s">
        <v>1</v>
      </c>
      <c r="F322" s="240" t="s">
        <v>2171</v>
      </c>
      <c r="G322" s="238"/>
      <c r="H322" s="241">
        <v>36.527999999999999</v>
      </c>
      <c r="I322" s="242"/>
      <c r="J322" s="238"/>
      <c r="K322" s="238"/>
      <c r="L322" s="243"/>
      <c r="M322" s="244"/>
      <c r="N322" s="245"/>
      <c r="O322" s="245"/>
      <c r="P322" s="245"/>
      <c r="Q322" s="245"/>
      <c r="R322" s="245"/>
      <c r="S322" s="245"/>
      <c r="T322" s="246"/>
      <c r="AT322" s="247" t="s">
        <v>307</v>
      </c>
      <c r="AU322" s="247" t="s">
        <v>83</v>
      </c>
      <c r="AV322" s="14" t="s">
        <v>83</v>
      </c>
      <c r="AW322" s="14" t="s">
        <v>32</v>
      </c>
      <c r="AX322" s="14" t="s">
        <v>75</v>
      </c>
      <c r="AY322" s="247" t="s">
        <v>294</v>
      </c>
    </row>
    <row r="323" spans="2:51" s="14" customFormat="1" x14ac:dyDescent="0.2">
      <c r="B323" s="237"/>
      <c r="C323" s="238"/>
      <c r="D323" s="222" t="s">
        <v>307</v>
      </c>
      <c r="E323" s="239" t="s">
        <v>1</v>
      </c>
      <c r="F323" s="240" t="s">
        <v>2172</v>
      </c>
      <c r="G323" s="238"/>
      <c r="H323" s="241">
        <v>42.607999999999997</v>
      </c>
      <c r="I323" s="242"/>
      <c r="J323" s="238"/>
      <c r="K323" s="238"/>
      <c r="L323" s="243"/>
      <c r="M323" s="244"/>
      <c r="N323" s="245"/>
      <c r="O323" s="245"/>
      <c r="P323" s="245"/>
      <c r="Q323" s="245"/>
      <c r="R323" s="245"/>
      <c r="S323" s="245"/>
      <c r="T323" s="246"/>
      <c r="AT323" s="247" t="s">
        <v>307</v>
      </c>
      <c r="AU323" s="247" t="s">
        <v>83</v>
      </c>
      <c r="AV323" s="14" t="s">
        <v>83</v>
      </c>
      <c r="AW323" s="14" t="s">
        <v>32</v>
      </c>
      <c r="AX323" s="14" t="s">
        <v>75</v>
      </c>
      <c r="AY323" s="247" t="s">
        <v>294</v>
      </c>
    </row>
    <row r="324" spans="2:51" s="14" customFormat="1" x14ac:dyDescent="0.2">
      <c r="B324" s="237"/>
      <c r="C324" s="238"/>
      <c r="D324" s="222" t="s">
        <v>307</v>
      </c>
      <c r="E324" s="239" t="s">
        <v>1</v>
      </c>
      <c r="F324" s="240" t="s">
        <v>2173</v>
      </c>
      <c r="G324" s="238"/>
      <c r="H324" s="241">
        <v>0.68</v>
      </c>
      <c r="I324" s="242"/>
      <c r="J324" s="238"/>
      <c r="K324" s="238"/>
      <c r="L324" s="243"/>
      <c r="M324" s="244"/>
      <c r="N324" s="245"/>
      <c r="O324" s="245"/>
      <c r="P324" s="245"/>
      <c r="Q324" s="245"/>
      <c r="R324" s="245"/>
      <c r="S324" s="245"/>
      <c r="T324" s="246"/>
      <c r="AT324" s="247" t="s">
        <v>307</v>
      </c>
      <c r="AU324" s="247" t="s">
        <v>83</v>
      </c>
      <c r="AV324" s="14" t="s">
        <v>83</v>
      </c>
      <c r="AW324" s="14" t="s">
        <v>32</v>
      </c>
      <c r="AX324" s="14" t="s">
        <v>75</v>
      </c>
      <c r="AY324" s="247" t="s">
        <v>294</v>
      </c>
    </row>
    <row r="325" spans="2:51" s="13" customFormat="1" x14ac:dyDescent="0.2">
      <c r="B325" s="227"/>
      <c r="C325" s="228"/>
      <c r="D325" s="222" t="s">
        <v>307</v>
      </c>
      <c r="E325" s="229" t="s">
        <v>1</v>
      </c>
      <c r="F325" s="230" t="s">
        <v>2129</v>
      </c>
      <c r="G325" s="228"/>
      <c r="H325" s="229" t="s">
        <v>1</v>
      </c>
      <c r="I325" s="231"/>
      <c r="J325" s="228"/>
      <c r="K325" s="228"/>
      <c r="L325" s="232"/>
      <c r="M325" s="233"/>
      <c r="N325" s="234"/>
      <c r="O325" s="234"/>
      <c r="P325" s="234"/>
      <c r="Q325" s="234"/>
      <c r="R325" s="234"/>
      <c r="S325" s="234"/>
      <c r="T325" s="235"/>
      <c r="AT325" s="236" t="s">
        <v>307</v>
      </c>
      <c r="AU325" s="236" t="s">
        <v>83</v>
      </c>
      <c r="AV325" s="13" t="s">
        <v>81</v>
      </c>
      <c r="AW325" s="13" t="s">
        <v>32</v>
      </c>
      <c r="AX325" s="13" t="s">
        <v>75</v>
      </c>
      <c r="AY325" s="236" t="s">
        <v>294</v>
      </c>
    </row>
    <row r="326" spans="2:51" s="14" customFormat="1" x14ac:dyDescent="0.2">
      <c r="B326" s="237"/>
      <c r="C326" s="238"/>
      <c r="D326" s="222" t="s">
        <v>307</v>
      </c>
      <c r="E326" s="239" t="s">
        <v>1</v>
      </c>
      <c r="F326" s="240" t="s">
        <v>2174</v>
      </c>
      <c r="G326" s="238"/>
      <c r="H326" s="241">
        <v>5.2640000000000002</v>
      </c>
      <c r="I326" s="242"/>
      <c r="J326" s="238"/>
      <c r="K326" s="238"/>
      <c r="L326" s="243"/>
      <c r="M326" s="244"/>
      <c r="N326" s="245"/>
      <c r="O326" s="245"/>
      <c r="P326" s="245"/>
      <c r="Q326" s="245"/>
      <c r="R326" s="245"/>
      <c r="S326" s="245"/>
      <c r="T326" s="246"/>
      <c r="AT326" s="247" t="s">
        <v>307</v>
      </c>
      <c r="AU326" s="247" t="s">
        <v>83</v>
      </c>
      <c r="AV326" s="14" t="s">
        <v>83</v>
      </c>
      <c r="AW326" s="14" t="s">
        <v>32</v>
      </c>
      <c r="AX326" s="14" t="s">
        <v>75</v>
      </c>
      <c r="AY326" s="247" t="s">
        <v>294</v>
      </c>
    </row>
    <row r="327" spans="2:51" s="14" customFormat="1" x14ac:dyDescent="0.2">
      <c r="B327" s="237"/>
      <c r="C327" s="238"/>
      <c r="D327" s="222" t="s">
        <v>307</v>
      </c>
      <c r="E327" s="239" t="s">
        <v>1</v>
      </c>
      <c r="F327" s="240" t="s">
        <v>2175</v>
      </c>
      <c r="G327" s="238"/>
      <c r="H327" s="241">
        <v>12.3</v>
      </c>
      <c r="I327" s="242"/>
      <c r="J327" s="238"/>
      <c r="K327" s="238"/>
      <c r="L327" s="243"/>
      <c r="M327" s="244"/>
      <c r="N327" s="245"/>
      <c r="O327" s="245"/>
      <c r="P327" s="245"/>
      <c r="Q327" s="245"/>
      <c r="R327" s="245"/>
      <c r="S327" s="245"/>
      <c r="T327" s="246"/>
      <c r="AT327" s="247" t="s">
        <v>307</v>
      </c>
      <c r="AU327" s="247" t="s">
        <v>83</v>
      </c>
      <c r="AV327" s="14" t="s">
        <v>83</v>
      </c>
      <c r="AW327" s="14" t="s">
        <v>32</v>
      </c>
      <c r="AX327" s="14" t="s">
        <v>75</v>
      </c>
      <c r="AY327" s="247" t="s">
        <v>294</v>
      </c>
    </row>
    <row r="328" spans="2:51" s="13" customFormat="1" x14ac:dyDescent="0.2">
      <c r="B328" s="227"/>
      <c r="C328" s="228"/>
      <c r="D328" s="222" t="s">
        <v>307</v>
      </c>
      <c r="E328" s="229" t="s">
        <v>1</v>
      </c>
      <c r="F328" s="230" t="s">
        <v>2132</v>
      </c>
      <c r="G328" s="228"/>
      <c r="H328" s="229" t="s">
        <v>1</v>
      </c>
      <c r="I328" s="231"/>
      <c r="J328" s="228"/>
      <c r="K328" s="228"/>
      <c r="L328" s="232"/>
      <c r="M328" s="233"/>
      <c r="N328" s="234"/>
      <c r="O328" s="234"/>
      <c r="P328" s="234"/>
      <c r="Q328" s="234"/>
      <c r="R328" s="234"/>
      <c r="S328" s="234"/>
      <c r="T328" s="235"/>
      <c r="AT328" s="236" t="s">
        <v>307</v>
      </c>
      <c r="AU328" s="236" t="s">
        <v>83</v>
      </c>
      <c r="AV328" s="13" t="s">
        <v>81</v>
      </c>
      <c r="AW328" s="13" t="s">
        <v>32</v>
      </c>
      <c r="AX328" s="13" t="s">
        <v>75</v>
      </c>
      <c r="AY328" s="236" t="s">
        <v>294</v>
      </c>
    </row>
    <row r="329" spans="2:51" s="14" customFormat="1" x14ac:dyDescent="0.2">
      <c r="B329" s="237"/>
      <c r="C329" s="238"/>
      <c r="D329" s="222" t="s">
        <v>307</v>
      </c>
      <c r="E329" s="239" t="s">
        <v>1</v>
      </c>
      <c r="F329" s="240" t="s">
        <v>2176</v>
      </c>
      <c r="G329" s="238"/>
      <c r="H329" s="241">
        <v>23.22</v>
      </c>
      <c r="I329" s="242"/>
      <c r="J329" s="238"/>
      <c r="K329" s="238"/>
      <c r="L329" s="243"/>
      <c r="M329" s="244"/>
      <c r="N329" s="245"/>
      <c r="O329" s="245"/>
      <c r="P329" s="245"/>
      <c r="Q329" s="245"/>
      <c r="R329" s="245"/>
      <c r="S329" s="245"/>
      <c r="T329" s="246"/>
      <c r="AT329" s="247" t="s">
        <v>307</v>
      </c>
      <c r="AU329" s="247" t="s">
        <v>83</v>
      </c>
      <c r="AV329" s="14" t="s">
        <v>83</v>
      </c>
      <c r="AW329" s="14" t="s">
        <v>32</v>
      </c>
      <c r="AX329" s="14" t="s">
        <v>75</v>
      </c>
      <c r="AY329" s="247" t="s">
        <v>294</v>
      </c>
    </row>
    <row r="330" spans="2:51" s="14" customFormat="1" x14ac:dyDescent="0.2">
      <c r="B330" s="237"/>
      <c r="C330" s="238"/>
      <c r="D330" s="222" t="s">
        <v>307</v>
      </c>
      <c r="E330" s="239" t="s">
        <v>1</v>
      </c>
      <c r="F330" s="240" t="s">
        <v>2177</v>
      </c>
      <c r="G330" s="238"/>
      <c r="H330" s="241">
        <v>5.32</v>
      </c>
      <c r="I330" s="242"/>
      <c r="J330" s="238"/>
      <c r="K330" s="238"/>
      <c r="L330" s="243"/>
      <c r="M330" s="244"/>
      <c r="N330" s="245"/>
      <c r="O330" s="245"/>
      <c r="P330" s="245"/>
      <c r="Q330" s="245"/>
      <c r="R330" s="245"/>
      <c r="S330" s="245"/>
      <c r="T330" s="246"/>
      <c r="AT330" s="247" t="s">
        <v>307</v>
      </c>
      <c r="AU330" s="247" t="s">
        <v>83</v>
      </c>
      <c r="AV330" s="14" t="s">
        <v>83</v>
      </c>
      <c r="AW330" s="14" t="s">
        <v>32</v>
      </c>
      <c r="AX330" s="14" t="s">
        <v>75</v>
      </c>
      <c r="AY330" s="247" t="s">
        <v>294</v>
      </c>
    </row>
    <row r="331" spans="2:51" s="14" customFormat="1" x14ac:dyDescent="0.2">
      <c r="B331" s="237"/>
      <c r="C331" s="238"/>
      <c r="D331" s="222" t="s">
        <v>307</v>
      </c>
      <c r="E331" s="239" t="s">
        <v>1</v>
      </c>
      <c r="F331" s="240" t="s">
        <v>2178</v>
      </c>
      <c r="G331" s="238"/>
      <c r="H331" s="241">
        <v>5.05</v>
      </c>
      <c r="I331" s="242"/>
      <c r="J331" s="238"/>
      <c r="K331" s="238"/>
      <c r="L331" s="243"/>
      <c r="M331" s="244"/>
      <c r="N331" s="245"/>
      <c r="O331" s="245"/>
      <c r="P331" s="245"/>
      <c r="Q331" s="245"/>
      <c r="R331" s="245"/>
      <c r="S331" s="245"/>
      <c r="T331" s="246"/>
      <c r="AT331" s="247" t="s">
        <v>307</v>
      </c>
      <c r="AU331" s="247" t="s">
        <v>83</v>
      </c>
      <c r="AV331" s="14" t="s">
        <v>83</v>
      </c>
      <c r="AW331" s="14" t="s">
        <v>32</v>
      </c>
      <c r="AX331" s="14" t="s">
        <v>75</v>
      </c>
      <c r="AY331" s="247" t="s">
        <v>294</v>
      </c>
    </row>
    <row r="332" spans="2:51" s="13" customFormat="1" x14ac:dyDescent="0.2">
      <c r="B332" s="227"/>
      <c r="C332" s="228"/>
      <c r="D332" s="222" t="s">
        <v>307</v>
      </c>
      <c r="E332" s="229" t="s">
        <v>1</v>
      </c>
      <c r="F332" s="230" t="s">
        <v>2136</v>
      </c>
      <c r="G332" s="228"/>
      <c r="H332" s="229" t="s">
        <v>1</v>
      </c>
      <c r="I332" s="231"/>
      <c r="J332" s="228"/>
      <c r="K332" s="228"/>
      <c r="L332" s="232"/>
      <c r="M332" s="233"/>
      <c r="N332" s="234"/>
      <c r="O332" s="234"/>
      <c r="P332" s="234"/>
      <c r="Q332" s="234"/>
      <c r="R332" s="234"/>
      <c r="S332" s="234"/>
      <c r="T332" s="235"/>
      <c r="AT332" s="236" t="s">
        <v>307</v>
      </c>
      <c r="AU332" s="236" t="s">
        <v>83</v>
      </c>
      <c r="AV332" s="13" t="s">
        <v>81</v>
      </c>
      <c r="AW332" s="13" t="s">
        <v>32</v>
      </c>
      <c r="AX332" s="13" t="s">
        <v>75</v>
      </c>
      <c r="AY332" s="236" t="s">
        <v>294</v>
      </c>
    </row>
    <row r="333" spans="2:51" s="14" customFormat="1" x14ac:dyDescent="0.2">
      <c r="B333" s="237"/>
      <c r="C333" s="238"/>
      <c r="D333" s="222" t="s">
        <v>307</v>
      </c>
      <c r="E333" s="239" t="s">
        <v>1</v>
      </c>
      <c r="F333" s="240" t="s">
        <v>2179</v>
      </c>
      <c r="G333" s="238"/>
      <c r="H333" s="241">
        <v>6.45</v>
      </c>
      <c r="I333" s="242"/>
      <c r="J333" s="238"/>
      <c r="K333" s="238"/>
      <c r="L333" s="243"/>
      <c r="M333" s="244"/>
      <c r="N333" s="245"/>
      <c r="O333" s="245"/>
      <c r="P333" s="245"/>
      <c r="Q333" s="245"/>
      <c r="R333" s="245"/>
      <c r="S333" s="245"/>
      <c r="T333" s="246"/>
      <c r="AT333" s="247" t="s">
        <v>307</v>
      </c>
      <c r="AU333" s="247" t="s">
        <v>83</v>
      </c>
      <c r="AV333" s="14" t="s">
        <v>83</v>
      </c>
      <c r="AW333" s="14" t="s">
        <v>32</v>
      </c>
      <c r="AX333" s="14" t="s">
        <v>75</v>
      </c>
      <c r="AY333" s="247" t="s">
        <v>294</v>
      </c>
    </row>
    <row r="334" spans="2:51" s="13" customFormat="1" x14ac:dyDescent="0.2">
      <c r="B334" s="227"/>
      <c r="C334" s="228"/>
      <c r="D334" s="222" t="s">
        <v>307</v>
      </c>
      <c r="E334" s="229" t="s">
        <v>1</v>
      </c>
      <c r="F334" s="230" t="s">
        <v>2138</v>
      </c>
      <c r="G334" s="228"/>
      <c r="H334" s="229" t="s">
        <v>1</v>
      </c>
      <c r="I334" s="231"/>
      <c r="J334" s="228"/>
      <c r="K334" s="228"/>
      <c r="L334" s="232"/>
      <c r="M334" s="233"/>
      <c r="N334" s="234"/>
      <c r="O334" s="234"/>
      <c r="P334" s="234"/>
      <c r="Q334" s="234"/>
      <c r="R334" s="234"/>
      <c r="S334" s="234"/>
      <c r="T334" s="235"/>
      <c r="AT334" s="236" t="s">
        <v>307</v>
      </c>
      <c r="AU334" s="236" t="s">
        <v>83</v>
      </c>
      <c r="AV334" s="13" t="s">
        <v>81</v>
      </c>
      <c r="AW334" s="13" t="s">
        <v>32</v>
      </c>
      <c r="AX334" s="13" t="s">
        <v>75</v>
      </c>
      <c r="AY334" s="236" t="s">
        <v>294</v>
      </c>
    </row>
    <row r="335" spans="2:51" s="14" customFormat="1" x14ac:dyDescent="0.2">
      <c r="B335" s="237"/>
      <c r="C335" s="238"/>
      <c r="D335" s="222" t="s">
        <v>307</v>
      </c>
      <c r="E335" s="239" t="s">
        <v>1</v>
      </c>
      <c r="F335" s="240" t="s">
        <v>2180</v>
      </c>
      <c r="G335" s="238"/>
      <c r="H335" s="241">
        <v>26.864999999999998</v>
      </c>
      <c r="I335" s="242"/>
      <c r="J335" s="238"/>
      <c r="K335" s="238"/>
      <c r="L335" s="243"/>
      <c r="M335" s="244"/>
      <c r="N335" s="245"/>
      <c r="O335" s="245"/>
      <c r="P335" s="245"/>
      <c r="Q335" s="245"/>
      <c r="R335" s="245"/>
      <c r="S335" s="245"/>
      <c r="T335" s="246"/>
      <c r="AT335" s="247" t="s">
        <v>307</v>
      </c>
      <c r="AU335" s="247" t="s">
        <v>83</v>
      </c>
      <c r="AV335" s="14" t="s">
        <v>83</v>
      </c>
      <c r="AW335" s="14" t="s">
        <v>32</v>
      </c>
      <c r="AX335" s="14" t="s">
        <v>75</v>
      </c>
      <c r="AY335" s="247" t="s">
        <v>294</v>
      </c>
    </row>
    <row r="336" spans="2:51" s="13" customFormat="1" x14ac:dyDescent="0.2">
      <c r="B336" s="227"/>
      <c r="C336" s="228"/>
      <c r="D336" s="222" t="s">
        <v>307</v>
      </c>
      <c r="E336" s="229" t="s">
        <v>1</v>
      </c>
      <c r="F336" s="230" t="s">
        <v>2140</v>
      </c>
      <c r="G336" s="228"/>
      <c r="H336" s="229" t="s">
        <v>1</v>
      </c>
      <c r="I336" s="231"/>
      <c r="J336" s="228"/>
      <c r="K336" s="228"/>
      <c r="L336" s="232"/>
      <c r="M336" s="233"/>
      <c r="N336" s="234"/>
      <c r="O336" s="234"/>
      <c r="P336" s="234"/>
      <c r="Q336" s="234"/>
      <c r="R336" s="234"/>
      <c r="S336" s="234"/>
      <c r="T336" s="235"/>
      <c r="AT336" s="236" t="s">
        <v>307</v>
      </c>
      <c r="AU336" s="236" t="s">
        <v>83</v>
      </c>
      <c r="AV336" s="13" t="s">
        <v>81</v>
      </c>
      <c r="AW336" s="13" t="s">
        <v>32</v>
      </c>
      <c r="AX336" s="13" t="s">
        <v>75</v>
      </c>
      <c r="AY336" s="236" t="s">
        <v>294</v>
      </c>
    </row>
    <row r="337" spans="2:51" s="14" customFormat="1" x14ac:dyDescent="0.2">
      <c r="B337" s="237"/>
      <c r="C337" s="238"/>
      <c r="D337" s="222" t="s">
        <v>307</v>
      </c>
      <c r="E337" s="239" t="s">
        <v>1</v>
      </c>
      <c r="F337" s="240" t="s">
        <v>2181</v>
      </c>
      <c r="G337" s="238"/>
      <c r="H337" s="241">
        <v>51.381</v>
      </c>
      <c r="I337" s="242"/>
      <c r="J337" s="238"/>
      <c r="K337" s="238"/>
      <c r="L337" s="243"/>
      <c r="M337" s="244"/>
      <c r="N337" s="245"/>
      <c r="O337" s="245"/>
      <c r="P337" s="245"/>
      <c r="Q337" s="245"/>
      <c r="R337" s="245"/>
      <c r="S337" s="245"/>
      <c r="T337" s="246"/>
      <c r="AT337" s="247" t="s">
        <v>307</v>
      </c>
      <c r="AU337" s="247" t="s">
        <v>83</v>
      </c>
      <c r="AV337" s="14" t="s">
        <v>83</v>
      </c>
      <c r="AW337" s="14" t="s">
        <v>32</v>
      </c>
      <c r="AX337" s="14" t="s">
        <v>75</v>
      </c>
      <c r="AY337" s="247" t="s">
        <v>294</v>
      </c>
    </row>
    <row r="338" spans="2:51" s="14" customFormat="1" x14ac:dyDescent="0.2">
      <c r="B338" s="237"/>
      <c r="C338" s="238"/>
      <c r="D338" s="222" t="s">
        <v>307</v>
      </c>
      <c r="E338" s="239" t="s">
        <v>1</v>
      </c>
      <c r="F338" s="240" t="s">
        <v>2182</v>
      </c>
      <c r="G338" s="238"/>
      <c r="H338" s="241">
        <v>23.76</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2:51" s="13" customFormat="1" x14ac:dyDescent="0.2">
      <c r="B339" s="227"/>
      <c r="C339" s="228"/>
      <c r="D339" s="222" t="s">
        <v>307</v>
      </c>
      <c r="E339" s="229" t="s">
        <v>1</v>
      </c>
      <c r="F339" s="230" t="s">
        <v>2143</v>
      </c>
      <c r="G339" s="228"/>
      <c r="H339" s="229" t="s">
        <v>1</v>
      </c>
      <c r="I339" s="231"/>
      <c r="J339" s="228"/>
      <c r="K339" s="228"/>
      <c r="L339" s="232"/>
      <c r="M339" s="233"/>
      <c r="N339" s="234"/>
      <c r="O339" s="234"/>
      <c r="P339" s="234"/>
      <c r="Q339" s="234"/>
      <c r="R339" s="234"/>
      <c r="S339" s="234"/>
      <c r="T339" s="235"/>
      <c r="AT339" s="236" t="s">
        <v>307</v>
      </c>
      <c r="AU339" s="236" t="s">
        <v>83</v>
      </c>
      <c r="AV339" s="13" t="s">
        <v>81</v>
      </c>
      <c r="AW339" s="13" t="s">
        <v>32</v>
      </c>
      <c r="AX339" s="13" t="s">
        <v>75</v>
      </c>
      <c r="AY339" s="236" t="s">
        <v>294</v>
      </c>
    </row>
    <row r="340" spans="2:51" s="14" customFormat="1" x14ac:dyDescent="0.2">
      <c r="B340" s="237"/>
      <c r="C340" s="238"/>
      <c r="D340" s="222" t="s">
        <v>307</v>
      </c>
      <c r="E340" s="239" t="s">
        <v>1</v>
      </c>
      <c r="F340" s="240" t="s">
        <v>2183</v>
      </c>
      <c r="G340" s="238"/>
      <c r="H340" s="241">
        <v>25.92</v>
      </c>
      <c r="I340" s="242"/>
      <c r="J340" s="238"/>
      <c r="K340" s="238"/>
      <c r="L340" s="243"/>
      <c r="M340" s="244"/>
      <c r="N340" s="245"/>
      <c r="O340" s="245"/>
      <c r="P340" s="245"/>
      <c r="Q340" s="245"/>
      <c r="R340" s="245"/>
      <c r="S340" s="245"/>
      <c r="T340" s="246"/>
      <c r="AT340" s="247" t="s">
        <v>307</v>
      </c>
      <c r="AU340" s="247" t="s">
        <v>83</v>
      </c>
      <c r="AV340" s="14" t="s">
        <v>83</v>
      </c>
      <c r="AW340" s="14" t="s">
        <v>32</v>
      </c>
      <c r="AX340" s="14" t="s">
        <v>75</v>
      </c>
      <c r="AY340" s="247" t="s">
        <v>294</v>
      </c>
    </row>
    <row r="341" spans="2:51" s="15" customFormat="1" x14ac:dyDescent="0.2">
      <c r="B341" s="248"/>
      <c r="C341" s="249"/>
      <c r="D341" s="222" t="s">
        <v>307</v>
      </c>
      <c r="E341" s="250" t="s">
        <v>1</v>
      </c>
      <c r="F341" s="251" t="s">
        <v>363</v>
      </c>
      <c r="G341" s="249"/>
      <c r="H341" s="252">
        <v>265.346</v>
      </c>
      <c r="I341" s="253"/>
      <c r="J341" s="249"/>
      <c r="K341" s="249"/>
      <c r="L341" s="254"/>
      <c r="M341" s="255"/>
      <c r="N341" s="256"/>
      <c r="O341" s="256"/>
      <c r="P341" s="256"/>
      <c r="Q341" s="256"/>
      <c r="R341" s="256"/>
      <c r="S341" s="256"/>
      <c r="T341" s="257"/>
      <c r="AT341" s="258" t="s">
        <v>307</v>
      </c>
      <c r="AU341" s="258" t="s">
        <v>83</v>
      </c>
      <c r="AV341" s="15" t="s">
        <v>91</v>
      </c>
      <c r="AW341" s="15" t="s">
        <v>32</v>
      </c>
      <c r="AX341" s="15" t="s">
        <v>75</v>
      </c>
      <c r="AY341" s="258" t="s">
        <v>294</v>
      </c>
    </row>
    <row r="342" spans="2:51" s="13" customFormat="1" x14ac:dyDescent="0.2">
      <c r="B342" s="227"/>
      <c r="C342" s="228"/>
      <c r="D342" s="222" t="s">
        <v>307</v>
      </c>
      <c r="E342" s="229" t="s">
        <v>1</v>
      </c>
      <c r="F342" s="230" t="s">
        <v>2145</v>
      </c>
      <c r="G342" s="228"/>
      <c r="H342" s="229" t="s">
        <v>1</v>
      </c>
      <c r="I342" s="231"/>
      <c r="J342" s="228"/>
      <c r="K342" s="228"/>
      <c r="L342" s="232"/>
      <c r="M342" s="233"/>
      <c r="N342" s="234"/>
      <c r="O342" s="234"/>
      <c r="P342" s="234"/>
      <c r="Q342" s="234"/>
      <c r="R342" s="234"/>
      <c r="S342" s="234"/>
      <c r="T342" s="235"/>
      <c r="AT342" s="236" t="s">
        <v>307</v>
      </c>
      <c r="AU342" s="236" t="s">
        <v>83</v>
      </c>
      <c r="AV342" s="13" t="s">
        <v>81</v>
      </c>
      <c r="AW342" s="13" t="s">
        <v>32</v>
      </c>
      <c r="AX342" s="13" t="s">
        <v>75</v>
      </c>
      <c r="AY342" s="236" t="s">
        <v>294</v>
      </c>
    </row>
    <row r="343" spans="2:51" s="14" customFormat="1" x14ac:dyDescent="0.2">
      <c r="B343" s="237"/>
      <c r="C343" s="238"/>
      <c r="D343" s="222" t="s">
        <v>307</v>
      </c>
      <c r="E343" s="239" t="s">
        <v>1</v>
      </c>
      <c r="F343" s="240" t="s">
        <v>2184</v>
      </c>
      <c r="G343" s="238"/>
      <c r="H343" s="241">
        <v>170.892</v>
      </c>
      <c r="I343" s="242"/>
      <c r="J343" s="238"/>
      <c r="K343" s="238"/>
      <c r="L343" s="243"/>
      <c r="M343" s="244"/>
      <c r="N343" s="245"/>
      <c r="O343" s="245"/>
      <c r="P343" s="245"/>
      <c r="Q343" s="245"/>
      <c r="R343" s="245"/>
      <c r="S343" s="245"/>
      <c r="T343" s="246"/>
      <c r="AT343" s="247" t="s">
        <v>307</v>
      </c>
      <c r="AU343" s="247" t="s">
        <v>83</v>
      </c>
      <c r="AV343" s="14" t="s">
        <v>83</v>
      </c>
      <c r="AW343" s="14" t="s">
        <v>32</v>
      </c>
      <c r="AX343" s="14" t="s">
        <v>75</v>
      </c>
      <c r="AY343" s="247" t="s">
        <v>294</v>
      </c>
    </row>
    <row r="344" spans="2:51" s="14" customFormat="1" x14ac:dyDescent="0.2">
      <c r="B344" s="237"/>
      <c r="C344" s="238"/>
      <c r="D344" s="222" t="s">
        <v>307</v>
      </c>
      <c r="E344" s="239" t="s">
        <v>1</v>
      </c>
      <c r="F344" s="240" t="s">
        <v>2185</v>
      </c>
      <c r="G344" s="238"/>
      <c r="H344" s="241">
        <v>35.475000000000001</v>
      </c>
      <c r="I344" s="242"/>
      <c r="J344" s="238"/>
      <c r="K344" s="238"/>
      <c r="L344" s="243"/>
      <c r="M344" s="244"/>
      <c r="N344" s="245"/>
      <c r="O344" s="245"/>
      <c r="P344" s="245"/>
      <c r="Q344" s="245"/>
      <c r="R344" s="245"/>
      <c r="S344" s="245"/>
      <c r="T344" s="246"/>
      <c r="AT344" s="247" t="s">
        <v>307</v>
      </c>
      <c r="AU344" s="247" t="s">
        <v>83</v>
      </c>
      <c r="AV344" s="14" t="s">
        <v>83</v>
      </c>
      <c r="AW344" s="14" t="s">
        <v>32</v>
      </c>
      <c r="AX344" s="14" t="s">
        <v>75</v>
      </c>
      <c r="AY344" s="247" t="s">
        <v>294</v>
      </c>
    </row>
    <row r="345" spans="2:51" s="14" customFormat="1" x14ac:dyDescent="0.2">
      <c r="B345" s="237"/>
      <c r="C345" s="238"/>
      <c r="D345" s="222" t="s">
        <v>307</v>
      </c>
      <c r="E345" s="239" t="s">
        <v>1</v>
      </c>
      <c r="F345" s="240" t="s">
        <v>2186</v>
      </c>
      <c r="G345" s="238"/>
      <c r="H345" s="241">
        <v>5.64</v>
      </c>
      <c r="I345" s="242"/>
      <c r="J345" s="238"/>
      <c r="K345" s="238"/>
      <c r="L345" s="243"/>
      <c r="M345" s="244"/>
      <c r="N345" s="245"/>
      <c r="O345" s="245"/>
      <c r="P345" s="245"/>
      <c r="Q345" s="245"/>
      <c r="R345" s="245"/>
      <c r="S345" s="245"/>
      <c r="T345" s="246"/>
      <c r="AT345" s="247" t="s">
        <v>307</v>
      </c>
      <c r="AU345" s="247" t="s">
        <v>83</v>
      </c>
      <c r="AV345" s="14" t="s">
        <v>83</v>
      </c>
      <c r="AW345" s="14" t="s">
        <v>32</v>
      </c>
      <c r="AX345" s="14" t="s">
        <v>75</v>
      </c>
      <c r="AY345" s="247" t="s">
        <v>294</v>
      </c>
    </row>
    <row r="346" spans="2:51" s="13" customFormat="1" x14ac:dyDescent="0.2">
      <c r="B346" s="227"/>
      <c r="C346" s="228"/>
      <c r="D346" s="222" t="s">
        <v>307</v>
      </c>
      <c r="E346" s="229" t="s">
        <v>1</v>
      </c>
      <c r="F346" s="230" t="s">
        <v>2129</v>
      </c>
      <c r="G346" s="228"/>
      <c r="H346" s="229" t="s">
        <v>1</v>
      </c>
      <c r="I346" s="231"/>
      <c r="J346" s="228"/>
      <c r="K346" s="228"/>
      <c r="L346" s="232"/>
      <c r="M346" s="233"/>
      <c r="N346" s="234"/>
      <c r="O346" s="234"/>
      <c r="P346" s="234"/>
      <c r="Q346" s="234"/>
      <c r="R346" s="234"/>
      <c r="S346" s="234"/>
      <c r="T346" s="235"/>
      <c r="AT346" s="236" t="s">
        <v>307</v>
      </c>
      <c r="AU346" s="236" t="s">
        <v>83</v>
      </c>
      <c r="AV346" s="13" t="s">
        <v>81</v>
      </c>
      <c r="AW346" s="13" t="s">
        <v>32</v>
      </c>
      <c r="AX346" s="13" t="s">
        <v>75</v>
      </c>
      <c r="AY346" s="236" t="s">
        <v>294</v>
      </c>
    </row>
    <row r="347" spans="2:51" s="14" customFormat="1" x14ac:dyDescent="0.2">
      <c r="B347" s="237"/>
      <c r="C347" s="238"/>
      <c r="D347" s="222" t="s">
        <v>307</v>
      </c>
      <c r="E347" s="239" t="s">
        <v>1</v>
      </c>
      <c r="F347" s="240" t="s">
        <v>2187</v>
      </c>
      <c r="G347" s="238"/>
      <c r="H347" s="241">
        <v>14.57</v>
      </c>
      <c r="I347" s="242"/>
      <c r="J347" s="238"/>
      <c r="K347" s="238"/>
      <c r="L347" s="243"/>
      <c r="M347" s="244"/>
      <c r="N347" s="245"/>
      <c r="O347" s="245"/>
      <c r="P347" s="245"/>
      <c r="Q347" s="245"/>
      <c r="R347" s="245"/>
      <c r="S347" s="245"/>
      <c r="T347" s="246"/>
      <c r="AT347" s="247" t="s">
        <v>307</v>
      </c>
      <c r="AU347" s="247" t="s">
        <v>83</v>
      </c>
      <c r="AV347" s="14" t="s">
        <v>83</v>
      </c>
      <c r="AW347" s="14" t="s">
        <v>32</v>
      </c>
      <c r="AX347" s="14" t="s">
        <v>75</v>
      </c>
      <c r="AY347" s="247" t="s">
        <v>294</v>
      </c>
    </row>
    <row r="348" spans="2:51" s="13" customFormat="1" x14ac:dyDescent="0.2">
      <c r="B348" s="227"/>
      <c r="C348" s="228"/>
      <c r="D348" s="222" t="s">
        <v>307</v>
      </c>
      <c r="E348" s="229" t="s">
        <v>1</v>
      </c>
      <c r="F348" s="230" t="s">
        <v>2152</v>
      </c>
      <c r="G348" s="228"/>
      <c r="H348" s="229" t="s">
        <v>1</v>
      </c>
      <c r="I348" s="231"/>
      <c r="J348" s="228"/>
      <c r="K348" s="228"/>
      <c r="L348" s="232"/>
      <c r="M348" s="233"/>
      <c r="N348" s="234"/>
      <c r="O348" s="234"/>
      <c r="P348" s="234"/>
      <c r="Q348" s="234"/>
      <c r="R348" s="234"/>
      <c r="S348" s="234"/>
      <c r="T348" s="235"/>
      <c r="AT348" s="236" t="s">
        <v>307</v>
      </c>
      <c r="AU348" s="236" t="s">
        <v>83</v>
      </c>
      <c r="AV348" s="13" t="s">
        <v>81</v>
      </c>
      <c r="AW348" s="13" t="s">
        <v>32</v>
      </c>
      <c r="AX348" s="13" t="s">
        <v>75</v>
      </c>
      <c r="AY348" s="236" t="s">
        <v>294</v>
      </c>
    </row>
    <row r="349" spans="2:51" s="14" customFormat="1" x14ac:dyDescent="0.2">
      <c r="B349" s="237"/>
      <c r="C349" s="238"/>
      <c r="D349" s="222" t="s">
        <v>307</v>
      </c>
      <c r="E349" s="239" t="s">
        <v>1</v>
      </c>
      <c r="F349" s="240" t="s">
        <v>2188</v>
      </c>
      <c r="G349" s="238"/>
      <c r="H349" s="241">
        <v>42.048000000000002</v>
      </c>
      <c r="I349" s="242"/>
      <c r="J349" s="238"/>
      <c r="K349" s="238"/>
      <c r="L349" s="243"/>
      <c r="M349" s="244"/>
      <c r="N349" s="245"/>
      <c r="O349" s="245"/>
      <c r="P349" s="245"/>
      <c r="Q349" s="245"/>
      <c r="R349" s="245"/>
      <c r="S349" s="245"/>
      <c r="T349" s="246"/>
      <c r="AT349" s="247" t="s">
        <v>307</v>
      </c>
      <c r="AU349" s="247" t="s">
        <v>83</v>
      </c>
      <c r="AV349" s="14" t="s">
        <v>83</v>
      </c>
      <c r="AW349" s="14" t="s">
        <v>32</v>
      </c>
      <c r="AX349" s="14" t="s">
        <v>75</v>
      </c>
      <c r="AY349" s="247" t="s">
        <v>294</v>
      </c>
    </row>
    <row r="350" spans="2:51" s="14" customFormat="1" x14ac:dyDescent="0.2">
      <c r="B350" s="237"/>
      <c r="C350" s="238"/>
      <c r="D350" s="222" t="s">
        <v>307</v>
      </c>
      <c r="E350" s="239" t="s">
        <v>1</v>
      </c>
      <c r="F350" s="240" t="s">
        <v>2154</v>
      </c>
      <c r="G350" s="238"/>
      <c r="H350" s="241">
        <v>5.3929999999999998</v>
      </c>
      <c r="I350" s="242"/>
      <c r="J350" s="238"/>
      <c r="K350" s="238"/>
      <c r="L350" s="243"/>
      <c r="M350" s="244"/>
      <c r="N350" s="245"/>
      <c r="O350" s="245"/>
      <c r="P350" s="245"/>
      <c r="Q350" s="245"/>
      <c r="R350" s="245"/>
      <c r="S350" s="245"/>
      <c r="T350" s="246"/>
      <c r="AT350" s="247" t="s">
        <v>307</v>
      </c>
      <c r="AU350" s="247" t="s">
        <v>83</v>
      </c>
      <c r="AV350" s="14" t="s">
        <v>83</v>
      </c>
      <c r="AW350" s="14" t="s">
        <v>32</v>
      </c>
      <c r="AX350" s="14" t="s">
        <v>75</v>
      </c>
      <c r="AY350" s="247" t="s">
        <v>294</v>
      </c>
    </row>
    <row r="351" spans="2:51" s="14" customFormat="1" x14ac:dyDescent="0.2">
      <c r="B351" s="237"/>
      <c r="C351" s="238"/>
      <c r="D351" s="222" t="s">
        <v>307</v>
      </c>
      <c r="E351" s="239" t="s">
        <v>1</v>
      </c>
      <c r="F351" s="240" t="s">
        <v>2189</v>
      </c>
      <c r="G351" s="238"/>
      <c r="H351" s="241">
        <v>33.863</v>
      </c>
      <c r="I351" s="242"/>
      <c r="J351" s="238"/>
      <c r="K351" s="238"/>
      <c r="L351" s="243"/>
      <c r="M351" s="244"/>
      <c r="N351" s="245"/>
      <c r="O351" s="245"/>
      <c r="P351" s="245"/>
      <c r="Q351" s="245"/>
      <c r="R351" s="245"/>
      <c r="S351" s="245"/>
      <c r="T351" s="246"/>
      <c r="AT351" s="247" t="s">
        <v>307</v>
      </c>
      <c r="AU351" s="247" t="s">
        <v>83</v>
      </c>
      <c r="AV351" s="14" t="s">
        <v>83</v>
      </c>
      <c r="AW351" s="14" t="s">
        <v>32</v>
      </c>
      <c r="AX351" s="14" t="s">
        <v>75</v>
      </c>
      <c r="AY351" s="247" t="s">
        <v>294</v>
      </c>
    </row>
    <row r="352" spans="2:51" s="14" customFormat="1" x14ac:dyDescent="0.2">
      <c r="B352" s="237"/>
      <c r="C352" s="238"/>
      <c r="D352" s="222" t="s">
        <v>307</v>
      </c>
      <c r="E352" s="239" t="s">
        <v>1</v>
      </c>
      <c r="F352" s="240" t="s">
        <v>2190</v>
      </c>
      <c r="G352" s="238"/>
      <c r="H352" s="241">
        <v>-1.44</v>
      </c>
      <c r="I352" s="242"/>
      <c r="J352" s="238"/>
      <c r="K352" s="238"/>
      <c r="L352" s="243"/>
      <c r="M352" s="244"/>
      <c r="N352" s="245"/>
      <c r="O352" s="245"/>
      <c r="P352" s="245"/>
      <c r="Q352" s="245"/>
      <c r="R352" s="245"/>
      <c r="S352" s="245"/>
      <c r="T352" s="246"/>
      <c r="AT352" s="247" t="s">
        <v>307</v>
      </c>
      <c r="AU352" s="247" t="s">
        <v>83</v>
      </c>
      <c r="AV352" s="14" t="s">
        <v>83</v>
      </c>
      <c r="AW352" s="14" t="s">
        <v>32</v>
      </c>
      <c r="AX352" s="14" t="s">
        <v>75</v>
      </c>
      <c r="AY352" s="247" t="s">
        <v>294</v>
      </c>
    </row>
    <row r="353" spans="2:51" s="13" customFormat="1" x14ac:dyDescent="0.2">
      <c r="B353" s="227"/>
      <c r="C353" s="228"/>
      <c r="D353" s="222" t="s">
        <v>307</v>
      </c>
      <c r="E353" s="229" t="s">
        <v>1</v>
      </c>
      <c r="F353" s="230" t="s">
        <v>2156</v>
      </c>
      <c r="G353" s="228"/>
      <c r="H353" s="229" t="s">
        <v>1</v>
      </c>
      <c r="I353" s="231"/>
      <c r="J353" s="228"/>
      <c r="K353" s="228"/>
      <c r="L353" s="232"/>
      <c r="M353" s="233"/>
      <c r="N353" s="234"/>
      <c r="O353" s="234"/>
      <c r="P353" s="234"/>
      <c r="Q353" s="234"/>
      <c r="R353" s="234"/>
      <c r="S353" s="234"/>
      <c r="T353" s="235"/>
      <c r="AT353" s="236" t="s">
        <v>307</v>
      </c>
      <c r="AU353" s="236" t="s">
        <v>83</v>
      </c>
      <c r="AV353" s="13" t="s">
        <v>81</v>
      </c>
      <c r="AW353" s="13" t="s">
        <v>32</v>
      </c>
      <c r="AX353" s="13" t="s">
        <v>75</v>
      </c>
      <c r="AY353" s="236" t="s">
        <v>294</v>
      </c>
    </row>
    <row r="354" spans="2:51" s="14" customFormat="1" x14ac:dyDescent="0.2">
      <c r="B354" s="237"/>
      <c r="C354" s="238"/>
      <c r="D354" s="222" t="s">
        <v>307</v>
      </c>
      <c r="E354" s="239" t="s">
        <v>1</v>
      </c>
      <c r="F354" s="240" t="s">
        <v>2191</v>
      </c>
      <c r="G354" s="238"/>
      <c r="H354" s="241">
        <v>66.599999999999994</v>
      </c>
      <c r="I354" s="242"/>
      <c r="J354" s="238"/>
      <c r="K354" s="238"/>
      <c r="L354" s="243"/>
      <c r="M354" s="244"/>
      <c r="N354" s="245"/>
      <c r="O354" s="245"/>
      <c r="P354" s="245"/>
      <c r="Q354" s="245"/>
      <c r="R354" s="245"/>
      <c r="S354" s="245"/>
      <c r="T354" s="246"/>
      <c r="AT354" s="247" t="s">
        <v>307</v>
      </c>
      <c r="AU354" s="247" t="s">
        <v>83</v>
      </c>
      <c r="AV354" s="14" t="s">
        <v>83</v>
      </c>
      <c r="AW354" s="14" t="s">
        <v>32</v>
      </c>
      <c r="AX354" s="14" t="s">
        <v>75</v>
      </c>
      <c r="AY354" s="247" t="s">
        <v>294</v>
      </c>
    </row>
    <row r="355" spans="2:51" s="14" customFormat="1" x14ac:dyDescent="0.2">
      <c r="B355" s="237"/>
      <c r="C355" s="238"/>
      <c r="D355" s="222" t="s">
        <v>307</v>
      </c>
      <c r="E355" s="239" t="s">
        <v>1</v>
      </c>
      <c r="F355" s="240" t="s">
        <v>2192</v>
      </c>
      <c r="G355" s="238"/>
      <c r="H355" s="241">
        <v>-0.72</v>
      </c>
      <c r="I355" s="242"/>
      <c r="J355" s="238"/>
      <c r="K355" s="238"/>
      <c r="L355" s="243"/>
      <c r="M355" s="244"/>
      <c r="N355" s="245"/>
      <c r="O355" s="245"/>
      <c r="P355" s="245"/>
      <c r="Q355" s="245"/>
      <c r="R355" s="245"/>
      <c r="S355" s="245"/>
      <c r="T355" s="246"/>
      <c r="AT355" s="247" t="s">
        <v>307</v>
      </c>
      <c r="AU355" s="247" t="s">
        <v>83</v>
      </c>
      <c r="AV355" s="14" t="s">
        <v>83</v>
      </c>
      <c r="AW355" s="14" t="s">
        <v>32</v>
      </c>
      <c r="AX355" s="14" t="s">
        <v>75</v>
      </c>
      <c r="AY355" s="247" t="s">
        <v>294</v>
      </c>
    </row>
    <row r="356" spans="2:51" s="13" customFormat="1" x14ac:dyDescent="0.2">
      <c r="B356" s="227"/>
      <c r="C356" s="228"/>
      <c r="D356" s="222" t="s">
        <v>307</v>
      </c>
      <c r="E356" s="229" t="s">
        <v>1</v>
      </c>
      <c r="F356" s="230" t="s">
        <v>2159</v>
      </c>
      <c r="G356" s="228"/>
      <c r="H356" s="229" t="s">
        <v>1</v>
      </c>
      <c r="I356" s="231"/>
      <c r="J356" s="228"/>
      <c r="K356" s="228"/>
      <c r="L356" s="232"/>
      <c r="M356" s="233"/>
      <c r="N356" s="234"/>
      <c r="O356" s="234"/>
      <c r="P356" s="234"/>
      <c r="Q356" s="234"/>
      <c r="R356" s="234"/>
      <c r="S356" s="234"/>
      <c r="T356" s="235"/>
      <c r="AT356" s="236" t="s">
        <v>307</v>
      </c>
      <c r="AU356" s="236" t="s">
        <v>83</v>
      </c>
      <c r="AV356" s="13" t="s">
        <v>81</v>
      </c>
      <c r="AW356" s="13" t="s">
        <v>32</v>
      </c>
      <c r="AX356" s="13" t="s">
        <v>75</v>
      </c>
      <c r="AY356" s="236" t="s">
        <v>294</v>
      </c>
    </row>
    <row r="357" spans="2:51" s="14" customFormat="1" x14ac:dyDescent="0.2">
      <c r="B357" s="237"/>
      <c r="C357" s="238"/>
      <c r="D357" s="222" t="s">
        <v>307</v>
      </c>
      <c r="E357" s="239" t="s">
        <v>1</v>
      </c>
      <c r="F357" s="240" t="s">
        <v>2193</v>
      </c>
      <c r="G357" s="238"/>
      <c r="H357" s="241">
        <v>129</v>
      </c>
      <c r="I357" s="242"/>
      <c r="J357" s="238"/>
      <c r="K357" s="238"/>
      <c r="L357" s="243"/>
      <c r="M357" s="244"/>
      <c r="N357" s="245"/>
      <c r="O357" s="245"/>
      <c r="P357" s="245"/>
      <c r="Q357" s="245"/>
      <c r="R357" s="245"/>
      <c r="S357" s="245"/>
      <c r="T357" s="246"/>
      <c r="AT357" s="247" t="s">
        <v>307</v>
      </c>
      <c r="AU357" s="247" t="s">
        <v>83</v>
      </c>
      <c r="AV357" s="14" t="s">
        <v>83</v>
      </c>
      <c r="AW357" s="14" t="s">
        <v>32</v>
      </c>
      <c r="AX357" s="14" t="s">
        <v>75</v>
      </c>
      <c r="AY357" s="247" t="s">
        <v>294</v>
      </c>
    </row>
    <row r="358" spans="2:51" s="14" customFormat="1" x14ac:dyDescent="0.2">
      <c r="B358" s="237"/>
      <c r="C358" s="238"/>
      <c r="D358" s="222" t="s">
        <v>307</v>
      </c>
      <c r="E358" s="239" t="s">
        <v>1</v>
      </c>
      <c r="F358" s="240" t="s">
        <v>2194</v>
      </c>
      <c r="G358" s="238"/>
      <c r="H358" s="241">
        <v>24.675999999999998</v>
      </c>
      <c r="I358" s="242"/>
      <c r="J358" s="238"/>
      <c r="K358" s="238"/>
      <c r="L358" s="243"/>
      <c r="M358" s="244"/>
      <c r="N358" s="245"/>
      <c r="O358" s="245"/>
      <c r="P358" s="245"/>
      <c r="Q358" s="245"/>
      <c r="R358" s="245"/>
      <c r="S358" s="245"/>
      <c r="T358" s="246"/>
      <c r="AT358" s="247" t="s">
        <v>307</v>
      </c>
      <c r="AU358" s="247" t="s">
        <v>83</v>
      </c>
      <c r="AV358" s="14" t="s">
        <v>83</v>
      </c>
      <c r="AW358" s="14" t="s">
        <v>32</v>
      </c>
      <c r="AX358" s="14" t="s">
        <v>75</v>
      </c>
      <c r="AY358" s="247" t="s">
        <v>294</v>
      </c>
    </row>
    <row r="359" spans="2:51" s="14" customFormat="1" x14ac:dyDescent="0.2">
      <c r="B359" s="237"/>
      <c r="C359" s="238"/>
      <c r="D359" s="222" t="s">
        <v>307</v>
      </c>
      <c r="E359" s="239" t="s">
        <v>1</v>
      </c>
      <c r="F359" s="240" t="s">
        <v>2195</v>
      </c>
      <c r="G359" s="238"/>
      <c r="H359" s="241">
        <v>35.045000000000002</v>
      </c>
      <c r="I359" s="242"/>
      <c r="J359" s="238"/>
      <c r="K359" s="238"/>
      <c r="L359" s="243"/>
      <c r="M359" s="244"/>
      <c r="N359" s="245"/>
      <c r="O359" s="245"/>
      <c r="P359" s="245"/>
      <c r="Q359" s="245"/>
      <c r="R359" s="245"/>
      <c r="S359" s="245"/>
      <c r="T359" s="246"/>
      <c r="AT359" s="247" t="s">
        <v>307</v>
      </c>
      <c r="AU359" s="247" t="s">
        <v>83</v>
      </c>
      <c r="AV359" s="14" t="s">
        <v>83</v>
      </c>
      <c r="AW359" s="14" t="s">
        <v>32</v>
      </c>
      <c r="AX359" s="14" t="s">
        <v>75</v>
      </c>
      <c r="AY359" s="247" t="s">
        <v>294</v>
      </c>
    </row>
    <row r="360" spans="2:51" s="14" customFormat="1" x14ac:dyDescent="0.2">
      <c r="B360" s="237"/>
      <c r="C360" s="238"/>
      <c r="D360" s="222" t="s">
        <v>307</v>
      </c>
      <c r="E360" s="239" t="s">
        <v>1</v>
      </c>
      <c r="F360" s="240" t="s">
        <v>2196</v>
      </c>
      <c r="G360" s="238"/>
      <c r="H360" s="241">
        <v>3.694</v>
      </c>
      <c r="I360" s="242"/>
      <c r="J360" s="238"/>
      <c r="K360" s="238"/>
      <c r="L360" s="243"/>
      <c r="M360" s="244"/>
      <c r="N360" s="245"/>
      <c r="O360" s="245"/>
      <c r="P360" s="245"/>
      <c r="Q360" s="245"/>
      <c r="R360" s="245"/>
      <c r="S360" s="245"/>
      <c r="T360" s="246"/>
      <c r="AT360" s="247" t="s">
        <v>307</v>
      </c>
      <c r="AU360" s="247" t="s">
        <v>83</v>
      </c>
      <c r="AV360" s="14" t="s">
        <v>83</v>
      </c>
      <c r="AW360" s="14" t="s">
        <v>32</v>
      </c>
      <c r="AX360" s="14" t="s">
        <v>75</v>
      </c>
      <c r="AY360" s="247" t="s">
        <v>294</v>
      </c>
    </row>
    <row r="361" spans="2:51" s="14" customFormat="1" x14ac:dyDescent="0.2">
      <c r="B361" s="237"/>
      <c r="C361" s="238"/>
      <c r="D361" s="222" t="s">
        <v>307</v>
      </c>
      <c r="E361" s="239" t="s">
        <v>1</v>
      </c>
      <c r="F361" s="240" t="s">
        <v>2197</v>
      </c>
      <c r="G361" s="238"/>
      <c r="H361" s="241">
        <v>23.73</v>
      </c>
      <c r="I361" s="242"/>
      <c r="J361" s="238"/>
      <c r="K361" s="238"/>
      <c r="L361" s="243"/>
      <c r="M361" s="244"/>
      <c r="N361" s="245"/>
      <c r="O361" s="245"/>
      <c r="P361" s="245"/>
      <c r="Q361" s="245"/>
      <c r="R361" s="245"/>
      <c r="S361" s="245"/>
      <c r="T361" s="246"/>
      <c r="AT361" s="247" t="s">
        <v>307</v>
      </c>
      <c r="AU361" s="247" t="s">
        <v>83</v>
      </c>
      <c r="AV361" s="14" t="s">
        <v>83</v>
      </c>
      <c r="AW361" s="14" t="s">
        <v>32</v>
      </c>
      <c r="AX361" s="14" t="s">
        <v>75</v>
      </c>
      <c r="AY361" s="247" t="s">
        <v>294</v>
      </c>
    </row>
    <row r="362" spans="2:51" s="14" customFormat="1" x14ac:dyDescent="0.2">
      <c r="B362" s="237"/>
      <c r="C362" s="238"/>
      <c r="D362" s="222" t="s">
        <v>307</v>
      </c>
      <c r="E362" s="239" t="s">
        <v>1</v>
      </c>
      <c r="F362" s="240" t="s">
        <v>2198</v>
      </c>
      <c r="G362" s="238"/>
      <c r="H362" s="241">
        <v>7.0000000000000007E-2</v>
      </c>
      <c r="I362" s="242"/>
      <c r="J362" s="238"/>
      <c r="K362" s="238"/>
      <c r="L362" s="243"/>
      <c r="M362" s="244"/>
      <c r="N362" s="245"/>
      <c r="O362" s="245"/>
      <c r="P362" s="245"/>
      <c r="Q362" s="245"/>
      <c r="R362" s="245"/>
      <c r="S362" s="245"/>
      <c r="T362" s="246"/>
      <c r="AT362" s="247" t="s">
        <v>307</v>
      </c>
      <c r="AU362" s="247" t="s">
        <v>83</v>
      </c>
      <c r="AV362" s="14" t="s">
        <v>83</v>
      </c>
      <c r="AW362" s="14" t="s">
        <v>32</v>
      </c>
      <c r="AX362" s="14" t="s">
        <v>75</v>
      </c>
      <c r="AY362" s="247" t="s">
        <v>294</v>
      </c>
    </row>
    <row r="363" spans="2:51" s="14" customFormat="1" x14ac:dyDescent="0.2">
      <c r="B363" s="237"/>
      <c r="C363" s="238"/>
      <c r="D363" s="222" t="s">
        <v>307</v>
      </c>
      <c r="E363" s="239" t="s">
        <v>1</v>
      </c>
      <c r="F363" s="240" t="s">
        <v>2199</v>
      </c>
      <c r="G363" s="238"/>
      <c r="H363" s="241">
        <v>4.46</v>
      </c>
      <c r="I363" s="242"/>
      <c r="J363" s="238"/>
      <c r="K363" s="238"/>
      <c r="L363" s="243"/>
      <c r="M363" s="244"/>
      <c r="N363" s="245"/>
      <c r="O363" s="245"/>
      <c r="P363" s="245"/>
      <c r="Q363" s="245"/>
      <c r="R363" s="245"/>
      <c r="S363" s="245"/>
      <c r="T363" s="246"/>
      <c r="AT363" s="247" t="s">
        <v>307</v>
      </c>
      <c r="AU363" s="247" t="s">
        <v>83</v>
      </c>
      <c r="AV363" s="14" t="s">
        <v>83</v>
      </c>
      <c r="AW363" s="14" t="s">
        <v>32</v>
      </c>
      <c r="AX363" s="14" t="s">
        <v>75</v>
      </c>
      <c r="AY363" s="247" t="s">
        <v>294</v>
      </c>
    </row>
    <row r="364" spans="2:51" s="13" customFormat="1" x14ac:dyDescent="0.2">
      <c r="B364" s="227"/>
      <c r="C364" s="228"/>
      <c r="D364" s="222" t="s">
        <v>307</v>
      </c>
      <c r="E364" s="229" t="s">
        <v>1</v>
      </c>
      <c r="F364" s="230" t="s">
        <v>2200</v>
      </c>
      <c r="G364" s="228"/>
      <c r="H364" s="229" t="s">
        <v>1</v>
      </c>
      <c r="I364" s="231"/>
      <c r="J364" s="228"/>
      <c r="K364" s="228"/>
      <c r="L364" s="232"/>
      <c r="M364" s="233"/>
      <c r="N364" s="234"/>
      <c r="O364" s="234"/>
      <c r="P364" s="234"/>
      <c r="Q364" s="234"/>
      <c r="R364" s="234"/>
      <c r="S364" s="234"/>
      <c r="T364" s="235"/>
      <c r="AT364" s="236" t="s">
        <v>307</v>
      </c>
      <c r="AU364" s="236" t="s">
        <v>83</v>
      </c>
      <c r="AV364" s="13" t="s">
        <v>81</v>
      </c>
      <c r="AW364" s="13" t="s">
        <v>32</v>
      </c>
      <c r="AX364" s="13" t="s">
        <v>75</v>
      </c>
      <c r="AY364" s="236" t="s">
        <v>294</v>
      </c>
    </row>
    <row r="365" spans="2:51" s="14" customFormat="1" ht="20.399999999999999" x14ac:dyDescent="0.2">
      <c r="B365" s="237"/>
      <c r="C365" s="238"/>
      <c r="D365" s="222" t="s">
        <v>307</v>
      </c>
      <c r="E365" s="239" t="s">
        <v>1</v>
      </c>
      <c r="F365" s="240" t="s">
        <v>2201</v>
      </c>
      <c r="G365" s="238"/>
      <c r="H365" s="241">
        <v>11.07</v>
      </c>
      <c r="I365" s="242"/>
      <c r="J365" s="238"/>
      <c r="K365" s="238"/>
      <c r="L365" s="243"/>
      <c r="M365" s="244"/>
      <c r="N365" s="245"/>
      <c r="O365" s="245"/>
      <c r="P365" s="245"/>
      <c r="Q365" s="245"/>
      <c r="R365" s="245"/>
      <c r="S365" s="245"/>
      <c r="T365" s="246"/>
      <c r="AT365" s="247" t="s">
        <v>307</v>
      </c>
      <c r="AU365" s="247" t="s">
        <v>83</v>
      </c>
      <c r="AV365" s="14" t="s">
        <v>83</v>
      </c>
      <c r="AW365" s="14" t="s">
        <v>32</v>
      </c>
      <c r="AX365" s="14" t="s">
        <v>75</v>
      </c>
      <c r="AY365" s="247" t="s">
        <v>294</v>
      </c>
    </row>
    <row r="366" spans="2:51" s="15" customFormat="1" x14ac:dyDescent="0.2">
      <c r="B366" s="248"/>
      <c r="C366" s="249"/>
      <c r="D366" s="222" t="s">
        <v>307</v>
      </c>
      <c r="E366" s="250" t="s">
        <v>1</v>
      </c>
      <c r="F366" s="251" t="s">
        <v>363</v>
      </c>
      <c r="G366" s="249"/>
      <c r="H366" s="252">
        <v>604.06600000000003</v>
      </c>
      <c r="I366" s="253"/>
      <c r="J366" s="249"/>
      <c r="K366" s="249"/>
      <c r="L366" s="254"/>
      <c r="M366" s="255"/>
      <c r="N366" s="256"/>
      <c r="O366" s="256"/>
      <c r="P366" s="256"/>
      <c r="Q366" s="256"/>
      <c r="R366" s="256"/>
      <c r="S366" s="256"/>
      <c r="T366" s="257"/>
      <c r="AT366" s="258" t="s">
        <v>307</v>
      </c>
      <c r="AU366" s="258" t="s">
        <v>83</v>
      </c>
      <c r="AV366" s="15" t="s">
        <v>91</v>
      </c>
      <c r="AW366" s="15" t="s">
        <v>32</v>
      </c>
      <c r="AX366" s="15" t="s">
        <v>75</v>
      </c>
      <c r="AY366" s="258" t="s">
        <v>294</v>
      </c>
    </row>
    <row r="367" spans="2:51" s="13" customFormat="1" x14ac:dyDescent="0.2">
      <c r="B367" s="227"/>
      <c r="C367" s="228"/>
      <c r="D367" s="222" t="s">
        <v>307</v>
      </c>
      <c r="E367" s="229" t="s">
        <v>1</v>
      </c>
      <c r="F367" s="230" t="s">
        <v>2165</v>
      </c>
      <c r="G367" s="228"/>
      <c r="H367" s="229" t="s">
        <v>1</v>
      </c>
      <c r="I367" s="231"/>
      <c r="J367" s="228"/>
      <c r="K367" s="228"/>
      <c r="L367" s="232"/>
      <c r="M367" s="233"/>
      <c r="N367" s="234"/>
      <c r="O367" s="234"/>
      <c r="P367" s="234"/>
      <c r="Q367" s="234"/>
      <c r="R367" s="234"/>
      <c r="S367" s="234"/>
      <c r="T367" s="235"/>
      <c r="AT367" s="236" t="s">
        <v>307</v>
      </c>
      <c r="AU367" s="236" t="s">
        <v>83</v>
      </c>
      <c r="AV367" s="13" t="s">
        <v>81</v>
      </c>
      <c r="AW367" s="13" t="s">
        <v>32</v>
      </c>
      <c r="AX367" s="13" t="s">
        <v>75</v>
      </c>
      <c r="AY367" s="236" t="s">
        <v>294</v>
      </c>
    </row>
    <row r="368" spans="2:51" s="14" customFormat="1" x14ac:dyDescent="0.2">
      <c r="B368" s="237"/>
      <c r="C368" s="238"/>
      <c r="D368" s="222" t="s">
        <v>307</v>
      </c>
      <c r="E368" s="239" t="s">
        <v>1</v>
      </c>
      <c r="F368" s="240" t="s">
        <v>2202</v>
      </c>
      <c r="G368" s="238"/>
      <c r="H368" s="241">
        <v>33.6</v>
      </c>
      <c r="I368" s="242"/>
      <c r="J368" s="238"/>
      <c r="K368" s="238"/>
      <c r="L368" s="243"/>
      <c r="M368" s="244"/>
      <c r="N368" s="245"/>
      <c r="O368" s="245"/>
      <c r="P368" s="245"/>
      <c r="Q368" s="245"/>
      <c r="R368" s="245"/>
      <c r="S368" s="245"/>
      <c r="T368" s="246"/>
      <c r="AT368" s="247" t="s">
        <v>307</v>
      </c>
      <c r="AU368" s="247" t="s">
        <v>83</v>
      </c>
      <c r="AV368" s="14" t="s">
        <v>83</v>
      </c>
      <c r="AW368" s="14" t="s">
        <v>32</v>
      </c>
      <c r="AX368" s="14" t="s">
        <v>75</v>
      </c>
      <c r="AY368" s="247" t="s">
        <v>294</v>
      </c>
    </row>
    <row r="369" spans="1:65" s="14" customFormat="1" x14ac:dyDescent="0.2">
      <c r="B369" s="237"/>
      <c r="C369" s="238"/>
      <c r="D369" s="222" t="s">
        <v>307</v>
      </c>
      <c r="E369" s="239" t="s">
        <v>1</v>
      </c>
      <c r="F369" s="240" t="s">
        <v>2203</v>
      </c>
      <c r="G369" s="238"/>
      <c r="H369" s="241">
        <v>19.079999999999998</v>
      </c>
      <c r="I369" s="242"/>
      <c r="J369" s="238"/>
      <c r="K369" s="238"/>
      <c r="L369" s="243"/>
      <c r="M369" s="244"/>
      <c r="N369" s="245"/>
      <c r="O369" s="245"/>
      <c r="P369" s="245"/>
      <c r="Q369" s="245"/>
      <c r="R369" s="245"/>
      <c r="S369" s="245"/>
      <c r="T369" s="246"/>
      <c r="AT369" s="247" t="s">
        <v>307</v>
      </c>
      <c r="AU369" s="247" t="s">
        <v>83</v>
      </c>
      <c r="AV369" s="14" t="s">
        <v>83</v>
      </c>
      <c r="AW369" s="14" t="s">
        <v>32</v>
      </c>
      <c r="AX369" s="14" t="s">
        <v>75</v>
      </c>
      <c r="AY369" s="247" t="s">
        <v>294</v>
      </c>
    </row>
    <row r="370" spans="1:65" s="15" customFormat="1" x14ac:dyDescent="0.2">
      <c r="B370" s="248"/>
      <c r="C370" s="249"/>
      <c r="D370" s="222" t="s">
        <v>307</v>
      </c>
      <c r="E370" s="250" t="s">
        <v>1</v>
      </c>
      <c r="F370" s="251" t="s">
        <v>363</v>
      </c>
      <c r="G370" s="249"/>
      <c r="H370" s="252">
        <v>52.68</v>
      </c>
      <c r="I370" s="253"/>
      <c r="J370" s="249"/>
      <c r="K370" s="249"/>
      <c r="L370" s="254"/>
      <c r="M370" s="255"/>
      <c r="N370" s="256"/>
      <c r="O370" s="256"/>
      <c r="P370" s="256"/>
      <c r="Q370" s="256"/>
      <c r="R370" s="256"/>
      <c r="S370" s="256"/>
      <c r="T370" s="257"/>
      <c r="AT370" s="258" t="s">
        <v>307</v>
      </c>
      <c r="AU370" s="258" t="s">
        <v>83</v>
      </c>
      <c r="AV370" s="15" t="s">
        <v>91</v>
      </c>
      <c r="AW370" s="15" t="s">
        <v>32</v>
      </c>
      <c r="AX370" s="15" t="s">
        <v>75</v>
      </c>
      <c r="AY370" s="258" t="s">
        <v>294</v>
      </c>
    </row>
    <row r="371" spans="1:65" s="13" customFormat="1" x14ac:dyDescent="0.2">
      <c r="B371" s="227"/>
      <c r="C371" s="228"/>
      <c r="D371" s="222" t="s">
        <v>307</v>
      </c>
      <c r="E371" s="229" t="s">
        <v>1</v>
      </c>
      <c r="F371" s="230" t="s">
        <v>2168</v>
      </c>
      <c r="G371" s="228"/>
      <c r="H371" s="229" t="s">
        <v>1</v>
      </c>
      <c r="I371" s="231"/>
      <c r="J371" s="228"/>
      <c r="K371" s="228"/>
      <c r="L371" s="232"/>
      <c r="M371" s="233"/>
      <c r="N371" s="234"/>
      <c r="O371" s="234"/>
      <c r="P371" s="234"/>
      <c r="Q371" s="234"/>
      <c r="R371" s="234"/>
      <c r="S371" s="234"/>
      <c r="T371" s="235"/>
      <c r="AT371" s="236" t="s">
        <v>307</v>
      </c>
      <c r="AU371" s="236" t="s">
        <v>83</v>
      </c>
      <c r="AV371" s="13" t="s">
        <v>81</v>
      </c>
      <c r="AW371" s="13" t="s">
        <v>32</v>
      </c>
      <c r="AX371" s="13" t="s">
        <v>75</v>
      </c>
      <c r="AY371" s="236" t="s">
        <v>294</v>
      </c>
    </row>
    <row r="372" spans="1:65" s="14" customFormat="1" x14ac:dyDescent="0.2">
      <c r="B372" s="237"/>
      <c r="C372" s="238"/>
      <c r="D372" s="222" t="s">
        <v>307</v>
      </c>
      <c r="E372" s="239" t="s">
        <v>1</v>
      </c>
      <c r="F372" s="240" t="s">
        <v>2204</v>
      </c>
      <c r="G372" s="238"/>
      <c r="H372" s="241">
        <v>15.18</v>
      </c>
      <c r="I372" s="242"/>
      <c r="J372" s="238"/>
      <c r="K372" s="238"/>
      <c r="L372" s="243"/>
      <c r="M372" s="244"/>
      <c r="N372" s="245"/>
      <c r="O372" s="245"/>
      <c r="P372" s="245"/>
      <c r="Q372" s="245"/>
      <c r="R372" s="245"/>
      <c r="S372" s="245"/>
      <c r="T372" s="246"/>
      <c r="AT372" s="247" t="s">
        <v>307</v>
      </c>
      <c r="AU372" s="247" t="s">
        <v>83</v>
      </c>
      <c r="AV372" s="14" t="s">
        <v>83</v>
      </c>
      <c r="AW372" s="14" t="s">
        <v>32</v>
      </c>
      <c r="AX372" s="14" t="s">
        <v>75</v>
      </c>
      <c r="AY372" s="247" t="s">
        <v>294</v>
      </c>
    </row>
    <row r="373" spans="1:65" s="16" customFormat="1" x14ac:dyDescent="0.2">
      <c r="B373" s="269"/>
      <c r="C373" s="270"/>
      <c r="D373" s="222" t="s">
        <v>307</v>
      </c>
      <c r="E373" s="271" t="s">
        <v>1</v>
      </c>
      <c r="F373" s="272" t="s">
        <v>457</v>
      </c>
      <c r="G373" s="270"/>
      <c r="H373" s="273">
        <v>937.27200000000016</v>
      </c>
      <c r="I373" s="274"/>
      <c r="J373" s="270"/>
      <c r="K373" s="270"/>
      <c r="L373" s="275"/>
      <c r="M373" s="276"/>
      <c r="N373" s="277"/>
      <c r="O373" s="277"/>
      <c r="P373" s="277"/>
      <c r="Q373" s="277"/>
      <c r="R373" s="277"/>
      <c r="S373" s="277"/>
      <c r="T373" s="278"/>
      <c r="AT373" s="279" t="s">
        <v>307</v>
      </c>
      <c r="AU373" s="279" t="s">
        <v>83</v>
      </c>
      <c r="AV373" s="16" t="s">
        <v>301</v>
      </c>
      <c r="AW373" s="16" t="s">
        <v>32</v>
      </c>
      <c r="AX373" s="16" t="s">
        <v>81</v>
      </c>
      <c r="AY373" s="279" t="s">
        <v>294</v>
      </c>
    </row>
    <row r="374" spans="1:65" s="2" customFormat="1" ht="24" customHeight="1" x14ac:dyDescent="0.2">
      <c r="A374" s="35"/>
      <c r="B374" s="36"/>
      <c r="C374" s="209" t="s">
        <v>458</v>
      </c>
      <c r="D374" s="209" t="s">
        <v>296</v>
      </c>
      <c r="E374" s="210" t="s">
        <v>761</v>
      </c>
      <c r="F374" s="211" t="s">
        <v>762</v>
      </c>
      <c r="G374" s="212" t="s">
        <v>299</v>
      </c>
      <c r="H374" s="213">
        <v>937.27200000000005</v>
      </c>
      <c r="I374" s="214"/>
      <c r="J374" s="215">
        <f>ROUND(I374*H374,2)</f>
        <v>0</v>
      </c>
      <c r="K374" s="211" t="s">
        <v>300</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301</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301</v>
      </c>
      <c r="BM374" s="220" t="s">
        <v>2205</v>
      </c>
    </row>
    <row r="375" spans="1:65" s="2" customFormat="1" ht="28.8" x14ac:dyDescent="0.2">
      <c r="A375" s="35"/>
      <c r="B375" s="36"/>
      <c r="C375" s="37"/>
      <c r="D375" s="222" t="s">
        <v>303</v>
      </c>
      <c r="E375" s="37"/>
      <c r="F375" s="223" t="s">
        <v>764</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2" customFormat="1" ht="24" customHeight="1" x14ac:dyDescent="0.2">
      <c r="A376" s="35"/>
      <c r="B376" s="36"/>
      <c r="C376" s="209" t="s">
        <v>463</v>
      </c>
      <c r="D376" s="209" t="s">
        <v>296</v>
      </c>
      <c r="E376" s="210" t="s">
        <v>766</v>
      </c>
      <c r="F376" s="211" t="s">
        <v>767</v>
      </c>
      <c r="G376" s="212" t="s">
        <v>412</v>
      </c>
      <c r="H376" s="213">
        <v>16.899000000000001</v>
      </c>
      <c r="I376" s="214"/>
      <c r="J376" s="215">
        <f>ROUND(I376*H376,2)</f>
        <v>0</v>
      </c>
      <c r="K376" s="211" t="s">
        <v>300</v>
      </c>
      <c r="L376" s="40"/>
      <c r="M376" s="216" t="s">
        <v>1</v>
      </c>
      <c r="N376" s="217" t="s">
        <v>40</v>
      </c>
      <c r="O376" s="72"/>
      <c r="P376" s="218">
        <f>O376*H376</f>
        <v>0</v>
      </c>
      <c r="Q376" s="218">
        <v>1.10951</v>
      </c>
      <c r="R376" s="218">
        <f>Q376*H376</f>
        <v>18.749609490000001</v>
      </c>
      <c r="S376" s="218">
        <v>0</v>
      </c>
      <c r="T376" s="219">
        <f>S376*H376</f>
        <v>0</v>
      </c>
      <c r="U376" s="35"/>
      <c r="V376" s="35"/>
      <c r="W376" s="35"/>
      <c r="X376" s="35"/>
      <c r="Y376" s="35"/>
      <c r="Z376" s="35"/>
      <c r="AA376" s="35"/>
      <c r="AB376" s="35"/>
      <c r="AC376" s="35"/>
      <c r="AD376" s="35"/>
      <c r="AE376" s="35"/>
      <c r="AR376" s="220" t="s">
        <v>301</v>
      </c>
      <c r="AT376" s="220" t="s">
        <v>296</v>
      </c>
      <c r="AU376" s="220" t="s">
        <v>83</v>
      </c>
      <c r="AY376" s="18" t="s">
        <v>294</v>
      </c>
      <c r="BE376" s="221">
        <f>IF(N376="základní",J376,0)</f>
        <v>0</v>
      </c>
      <c r="BF376" s="221">
        <f>IF(N376="snížená",J376,0)</f>
        <v>0</v>
      </c>
      <c r="BG376" s="221">
        <f>IF(N376="zákl. přenesená",J376,0)</f>
        <v>0</v>
      </c>
      <c r="BH376" s="221">
        <f>IF(N376="sníž. přenesená",J376,0)</f>
        <v>0</v>
      </c>
      <c r="BI376" s="221">
        <f>IF(N376="nulová",J376,0)</f>
        <v>0</v>
      </c>
      <c r="BJ376" s="18" t="s">
        <v>81</v>
      </c>
      <c r="BK376" s="221">
        <f>ROUND(I376*H376,2)</f>
        <v>0</v>
      </c>
      <c r="BL376" s="18" t="s">
        <v>301</v>
      </c>
      <c r="BM376" s="220" t="s">
        <v>2206</v>
      </c>
    </row>
    <row r="377" spans="1:65" s="2" customFormat="1" ht="19.2" x14ac:dyDescent="0.2">
      <c r="A377" s="35"/>
      <c r="B377" s="36"/>
      <c r="C377" s="37"/>
      <c r="D377" s="222" t="s">
        <v>303</v>
      </c>
      <c r="E377" s="37"/>
      <c r="F377" s="223" t="s">
        <v>769</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303</v>
      </c>
      <c r="AU377" s="18" t="s">
        <v>83</v>
      </c>
    </row>
    <row r="378" spans="1:65" s="2" customFormat="1" ht="28.8" x14ac:dyDescent="0.2">
      <c r="A378" s="35"/>
      <c r="B378" s="36"/>
      <c r="C378" s="37"/>
      <c r="D378" s="222" t="s">
        <v>305</v>
      </c>
      <c r="E378" s="37"/>
      <c r="F378" s="226" t="s">
        <v>2016</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305</v>
      </c>
      <c r="AU378" s="18" t="s">
        <v>83</v>
      </c>
    </row>
    <row r="379" spans="1:65" s="14" customFormat="1" x14ac:dyDescent="0.2">
      <c r="B379" s="237"/>
      <c r="C379" s="238"/>
      <c r="D379" s="222" t="s">
        <v>307</v>
      </c>
      <c r="E379" s="239" t="s">
        <v>1</v>
      </c>
      <c r="F379" s="240" t="s">
        <v>2207</v>
      </c>
      <c r="G379" s="238"/>
      <c r="H379" s="241">
        <v>8.6140000000000008</v>
      </c>
      <c r="I379" s="242"/>
      <c r="J379" s="238"/>
      <c r="K379" s="238"/>
      <c r="L379" s="243"/>
      <c r="M379" s="244"/>
      <c r="N379" s="245"/>
      <c r="O379" s="245"/>
      <c r="P379" s="245"/>
      <c r="Q379" s="245"/>
      <c r="R379" s="245"/>
      <c r="S379" s="245"/>
      <c r="T379" s="246"/>
      <c r="AT379" s="247" t="s">
        <v>307</v>
      </c>
      <c r="AU379" s="247" t="s">
        <v>83</v>
      </c>
      <c r="AV379" s="14" t="s">
        <v>83</v>
      </c>
      <c r="AW379" s="14" t="s">
        <v>32</v>
      </c>
      <c r="AX379" s="14" t="s">
        <v>75</v>
      </c>
      <c r="AY379" s="247" t="s">
        <v>294</v>
      </c>
    </row>
    <row r="380" spans="1:65" s="14" customFormat="1" ht="20.399999999999999" x14ac:dyDescent="0.2">
      <c r="B380" s="237"/>
      <c r="C380" s="238"/>
      <c r="D380" s="222" t="s">
        <v>307</v>
      </c>
      <c r="E380" s="239" t="s">
        <v>1</v>
      </c>
      <c r="F380" s="240" t="s">
        <v>2208</v>
      </c>
      <c r="G380" s="238"/>
      <c r="H380" s="241">
        <v>6.468</v>
      </c>
      <c r="I380" s="242"/>
      <c r="J380" s="238"/>
      <c r="K380" s="238"/>
      <c r="L380" s="243"/>
      <c r="M380" s="244"/>
      <c r="N380" s="245"/>
      <c r="O380" s="245"/>
      <c r="P380" s="245"/>
      <c r="Q380" s="245"/>
      <c r="R380" s="245"/>
      <c r="S380" s="245"/>
      <c r="T380" s="246"/>
      <c r="AT380" s="247" t="s">
        <v>307</v>
      </c>
      <c r="AU380" s="247" t="s">
        <v>83</v>
      </c>
      <c r="AV380" s="14" t="s">
        <v>83</v>
      </c>
      <c r="AW380" s="14" t="s">
        <v>32</v>
      </c>
      <c r="AX380" s="14" t="s">
        <v>75</v>
      </c>
      <c r="AY380" s="247" t="s">
        <v>294</v>
      </c>
    </row>
    <row r="381" spans="1:65" s="14" customFormat="1" x14ac:dyDescent="0.2">
      <c r="B381" s="237"/>
      <c r="C381" s="238"/>
      <c r="D381" s="222" t="s">
        <v>307</v>
      </c>
      <c r="E381" s="239" t="s">
        <v>1</v>
      </c>
      <c r="F381" s="240" t="s">
        <v>2209</v>
      </c>
      <c r="G381" s="238"/>
      <c r="H381" s="241">
        <v>1.48</v>
      </c>
      <c r="I381" s="242"/>
      <c r="J381" s="238"/>
      <c r="K381" s="238"/>
      <c r="L381" s="243"/>
      <c r="M381" s="244"/>
      <c r="N381" s="245"/>
      <c r="O381" s="245"/>
      <c r="P381" s="245"/>
      <c r="Q381" s="245"/>
      <c r="R381" s="245"/>
      <c r="S381" s="245"/>
      <c r="T381" s="246"/>
      <c r="AT381" s="247" t="s">
        <v>307</v>
      </c>
      <c r="AU381" s="247" t="s">
        <v>83</v>
      </c>
      <c r="AV381" s="14" t="s">
        <v>83</v>
      </c>
      <c r="AW381" s="14" t="s">
        <v>32</v>
      </c>
      <c r="AX381" s="14" t="s">
        <v>75</v>
      </c>
      <c r="AY381" s="247" t="s">
        <v>294</v>
      </c>
    </row>
    <row r="382" spans="1:65" s="14" customFormat="1" x14ac:dyDescent="0.2">
      <c r="B382" s="237"/>
      <c r="C382" s="238"/>
      <c r="D382" s="222" t="s">
        <v>307</v>
      </c>
      <c r="E382" s="239" t="s">
        <v>1</v>
      </c>
      <c r="F382" s="240" t="s">
        <v>2210</v>
      </c>
      <c r="G382" s="238"/>
      <c r="H382" s="241">
        <v>0.33700000000000002</v>
      </c>
      <c r="I382" s="242"/>
      <c r="J382" s="238"/>
      <c r="K382" s="238"/>
      <c r="L382" s="243"/>
      <c r="M382" s="244"/>
      <c r="N382" s="245"/>
      <c r="O382" s="245"/>
      <c r="P382" s="245"/>
      <c r="Q382" s="245"/>
      <c r="R382" s="245"/>
      <c r="S382" s="245"/>
      <c r="T382" s="246"/>
      <c r="AT382" s="247" t="s">
        <v>307</v>
      </c>
      <c r="AU382" s="247" t="s">
        <v>83</v>
      </c>
      <c r="AV382" s="14" t="s">
        <v>83</v>
      </c>
      <c r="AW382" s="14" t="s">
        <v>32</v>
      </c>
      <c r="AX382" s="14" t="s">
        <v>75</v>
      </c>
      <c r="AY382" s="247" t="s">
        <v>294</v>
      </c>
    </row>
    <row r="383" spans="1:65" s="16" customFormat="1" x14ac:dyDescent="0.2">
      <c r="B383" s="269"/>
      <c r="C383" s="270"/>
      <c r="D383" s="222" t="s">
        <v>307</v>
      </c>
      <c r="E383" s="271" t="s">
        <v>1</v>
      </c>
      <c r="F383" s="272" t="s">
        <v>457</v>
      </c>
      <c r="G383" s="270"/>
      <c r="H383" s="273">
        <v>16.899000000000001</v>
      </c>
      <c r="I383" s="274"/>
      <c r="J383" s="270"/>
      <c r="K383" s="270"/>
      <c r="L383" s="275"/>
      <c r="M383" s="276"/>
      <c r="N383" s="277"/>
      <c r="O383" s="277"/>
      <c r="P383" s="277"/>
      <c r="Q383" s="277"/>
      <c r="R383" s="277"/>
      <c r="S383" s="277"/>
      <c r="T383" s="278"/>
      <c r="AT383" s="279" t="s">
        <v>307</v>
      </c>
      <c r="AU383" s="279" t="s">
        <v>83</v>
      </c>
      <c r="AV383" s="16" t="s">
        <v>301</v>
      </c>
      <c r="AW383" s="16" t="s">
        <v>32</v>
      </c>
      <c r="AX383" s="16" t="s">
        <v>81</v>
      </c>
      <c r="AY383" s="279" t="s">
        <v>294</v>
      </c>
    </row>
    <row r="384" spans="1:65" s="12" customFormat="1" ht="22.95" customHeight="1" x14ac:dyDescent="0.25">
      <c r="B384" s="193"/>
      <c r="C384" s="194"/>
      <c r="D384" s="195" t="s">
        <v>74</v>
      </c>
      <c r="E384" s="207" t="s">
        <v>301</v>
      </c>
      <c r="F384" s="207" t="s">
        <v>775</v>
      </c>
      <c r="G384" s="194"/>
      <c r="H384" s="194"/>
      <c r="I384" s="197"/>
      <c r="J384" s="208">
        <f>BK384</f>
        <v>0</v>
      </c>
      <c r="K384" s="194"/>
      <c r="L384" s="199"/>
      <c r="M384" s="200"/>
      <c r="N384" s="201"/>
      <c r="O384" s="201"/>
      <c r="P384" s="202">
        <f>SUM(P385:P441)</f>
        <v>0</v>
      </c>
      <c r="Q384" s="201"/>
      <c r="R384" s="202">
        <f>SUM(R385:R441)</f>
        <v>3.3633346500000001</v>
      </c>
      <c r="S384" s="201"/>
      <c r="T384" s="203">
        <f>SUM(T385:T441)</f>
        <v>0</v>
      </c>
      <c r="AR384" s="204" t="s">
        <v>81</v>
      </c>
      <c r="AT384" s="205" t="s">
        <v>74</v>
      </c>
      <c r="AU384" s="205" t="s">
        <v>81</v>
      </c>
      <c r="AY384" s="204" t="s">
        <v>294</v>
      </c>
      <c r="BK384" s="206">
        <f>SUM(BK385:BK441)</f>
        <v>0</v>
      </c>
    </row>
    <row r="385" spans="1:65" s="2" customFormat="1" ht="24" customHeight="1" x14ac:dyDescent="0.2">
      <c r="A385" s="35"/>
      <c r="B385" s="36"/>
      <c r="C385" s="209" t="s">
        <v>469</v>
      </c>
      <c r="D385" s="209" t="s">
        <v>296</v>
      </c>
      <c r="E385" s="210" t="s">
        <v>2211</v>
      </c>
      <c r="F385" s="211" t="s">
        <v>2212</v>
      </c>
      <c r="G385" s="212" t="s">
        <v>299</v>
      </c>
      <c r="H385" s="213">
        <v>28.125</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301</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2213</v>
      </c>
    </row>
    <row r="386" spans="1:65" s="2" customFormat="1" ht="19.2" x14ac:dyDescent="0.2">
      <c r="A386" s="35"/>
      <c r="B386" s="36"/>
      <c r="C386" s="37"/>
      <c r="D386" s="222" t="s">
        <v>303</v>
      </c>
      <c r="E386" s="37"/>
      <c r="F386" s="223" t="s">
        <v>2212</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2" customFormat="1" ht="28.8" x14ac:dyDescent="0.2">
      <c r="A387" s="35"/>
      <c r="B387" s="36"/>
      <c r="C387" s="37"/>
      <c r="D387" s="222" t="s">
        <v>305</v>
      </c>
      <c r="E387" s="37"/>
      <c r="F387" s="226" t="s">
        <v>2016</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305</v>
      </c>
      <c r="AU387" s="18" t="s">
        <v>83</v>
      </c>
    </row>
    <row r="388" spans="1:65" s="13" customFormat="1" x14ac:dyDescent="0.2">
      <c r="B388" s="227"/>
      <c r="C388" s="228"/>
      <c r="D388" s="222" t="s">
        <v>307</v>
      </c>
      <c r="E388" s="229" t="s">
        <v>1</v>
      </c>
      <c r="F388" s="230" t="s">
        <v>2105</v>
      </c>
      <c r="G388" s="228"/>
      <c r="H388" s="229" t="s">
        <v>1</v>
      </c>
      <c r="I388" s="231"/>
      <c r="J388" s="228"/>
      <c r="K388" s="228"/>
      <c r="L388" s="232"/>
      <c r="M388" s="233"/>
      <c r="N388" s="234"/>
      <c r="O388" s="234"/>
      <c r="P388" s="234"/>
      <c r="Q388" s="234"/>
      <c r="R388" s="234"/>
      <c r="S388" s="234"/>
      <c r="T388" s="235"/>
      <c r="AT388" s="236" t="s">
        <v>307</v>
      </c>
      <c r="AU388" s="236" t="s">
        <v>83</v>
      </c>
      <c r="AV388" s="13" t="s">
        <v>81</v>
      </c>
      <c r="AW388" s="13" t="s">
        <v>32</v>
      </c>
      <c r="AX388" s="13" t="s">
        <v>75</v>
      </c>
      <c r="AY388" s="236" t="s">
        <v>294</v>
      </c>
    </row>
    <row r="389" spans="1:65" s="14" customFormat="1" x14ac:dyDescent="0.2">
      <c r="B389" s="237"/>
      <c r="C389" s="238"/>
      <c r="D389" s="222" t="s">
        <v>307</v>
      </c>
      <c r="E389" s="239" t="s">
        <v>1</v>
      </c>
      <c r="F389" s="240" t="s">
        <v>2214</v>
      </c>
      <c r="G389" s="238"/>
      <c r="H389" s="241">
        <v>28.125</v>
      </c>
      <c r="I389" s="242"/>
      <c r="J389" s="238"/>
      <c r="K389" s="238"/>
      <c r="L389" s="243"/>
      <c r="M389" s="244"/>
      <c r="N389" s="245"/>
      <c r="O389" s="245"/>
      <c r="P389" s="245"/>
      <c r="Q389" s="245"/>
      <c r="R389" s="245"/>
      <c r="S389" s="245"/>
      <c r="T389" s="246"/>
      <c r="AT389" s="247" t="s">
        <v>307</v>
      </c>
      <c r="AU389" s="247" t="s">
        <v>83</v>
      </c>
      <c r="AV389" s="14" t="s">
        <v>83</v>
      </c>
      <c r="AW389" s="14" t="s">
        <v>32</v>
      </c>
      <c r="AX389" s="14" t="s">
        <v>81</v>
      </c>
      <c r="AY389" s="247" t="s">
        <v>294</v>
      </c>
    </row>
    <row r="390" spans="1:65" s="2" customFormat="1" ht="24" customHeight="1" x14ac:dyDescent="0.2">
      <c r="A390" s="35"/>
      <c r="B390" s="36"/>
      <c r="C390" s="209" t="s">
        <v>478</v>
      </c>
      <c r="D390" s="209" t="s">
        <v>296</v>
      </c>
      <c r="E390" s="210" t="s">
        <v>777</v>
      </c>
      <c r="F390" s="211" t="s">
        <v>778</v>
      </c>
      <c r="G390" s="212" t="s">
        <v>299</v>
      </c>
      <c r="H390" s="213">
        <v>191.67500000000001</v>
      </c>
      <c r="I390" s="214"/>
      <c r="J390" s="215">
        <f>ROUND(I390*H390,2)</f>
        <v>0</v>
      </c>
      <c r="K390" s="211" t="s">
        <v>300</v>
      </c>
      <c r="L390" s="40"/>
      <c r="M390" s="216" t="s">
        <v>1</v>
      </c>
      <c r="N390" s="217" t="s">
        <v>40</v>
      </c>
      <c r="O390" s="72"/>
      <c r="P390" s="218">
        <f>O390*H390</f>
        <v>0</v>
      </c>
      <c r="Q390" s="218">
        <v>1E-3</v>
      </c>
      <c r="R390" s="218">
        <f>Q390*H390</f>
        <v>0.19167500000000001</v>
      </c>
      <c r="S390" s="218">
        <v>0</v>
      </c>
      <c r="T390" s="219">
        <f>S390*H390</f>
        <v>0</v>
      </c>
      <c r="U390" s="35"/>
      <c r="V390" s="35"/>
      <c r="W390" s="35"/>
      <c r="X390" s="35"/>
      <c r="Y390" s="35"/>
      <c r="Z390" s="35"/>
      <c r="AA390" s="35"/>
      <c r="AB390" s="35"/>
      <c r="AC390" s="35"/>
      <c r="AD390" s="35"/>
      <c r="AE390" s="35"/>
      <c r="AR390" s="220" t="s">
        <v>301</v>
      </c>
      <c r="AT390" s="220" t="s">
        <v>296</v>
      </c>
      <c r="AU390" s="220" t="s">
        <v>83</v>
      </c>
      <c r="AY390" s="18" t="s">
        <v>294</v>
      </c>
      <c r="BE390" s="221">
        <f>IF(N390="základní",J390,0)</f>
        <v>0</v>
      </c>
      <c r="BF390" s="221">
        <f>IF(N390="snížená",J390,0)</f>
        <v>0</v>
      </c>
      <c r="BG390" s="221">
        <f>IF(N390="zákl. přenesená",J390,0)</f>
        <v>0</v>
      </c>
      <c r="BH390" s="221">
        <f>IF(N390="sníž. přenesená",J390,0)</f>
        <v>0</v>
      </c>
      <c r="BI390" s="221">
        <f>IF(N390="nulová",J390,0)</f>
        <v>0</v>
      </c>
      <c r="BJ390" s="18" t="s">
        <v>81</v>
      </c>
      <c r="BK390" s="221">
        <f>ROUND(I390*H390,2)</f>
        <v>0</v>
      </c>
      <c r="BL390" s="18" t="s">
        <v>301</v>
      </c>
      <c r="BM390" s="220" t="s">
        <v>2215</v>
      </c>
    </row>
    <row r="391" spans="1:65" s="2" customFormat="1" ht="19.2" x14ac:dyDescent="0.2">
      <c r="A391" s="35"/>
      <c r="B391" s="36"/>
      <c r="C391" s="37"/>
      <c r="D391" s="222" t="s">
        <v>303</v>
      </c>
      <c r="E391" s="37"/>
      <c r="F391" s="223" t="s">
        <v>780</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303</v>
      </c>
      <c r="AU391" s="18" t="s">
        <v>83</v>
      </c>
    </row>
    <row r="392" spans="1:65" s="2" customFormat="1" ht="28.8" x14ac:dyDescent="0.2">
      <c r="A392" s="35"/>
      <c r="B392" s="36"/>
      <c r="C392" s="37"/>
      <c r="D392" s="222" t="s">
        <v>305</v>
      </c>
      <c r="E392" s="37"/>
      <c r="F392" s="226" t="s">
        <v>2016</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305</v>
      </c>
      <c r="AU392" s="18" t="s">
        <v>83</v>
      </c>
    </row>
    <row r="393" spans="1:65" s="13" customFormat="1" x14ac:dyDescent="0.2">
      <c r="B393" s="227"/>
      <c r="C393" s="228"/>
      <c r="D393" s="222" t="s">
        <v>307</v>
      </c>
      <c r="E393" s="229" t="s">
        <v>1</v>
      </c>
      <c r="F393" s="230" t="s">
        <v>2159</v>
      </c>
      <c r="G393" s="228"/>
      <c r="H393" s="229" t="s">
        <v>1</v>
      </c>
      <c r="I393" s="231"/>
      <c r="J393" s="228"/>
      <c r="K393" s="228"/>
      <c r="L393" s="232"/>
      <c r="M393" s="233"/>
      <c r="N393" s="234"/>
      <c r="O393" s="234"/>
      <c r="P393" s="234"/>
      <c r="Q393" s="234"/>
      <c r="R393" s="234"/>
      <c r="S393" s="234"/>
      <c r="T393" s="235"/>
      <c r="AT393" s="236" t="s">
        <v>307</v>
      </c>
      <c r="AU393" s="236" t="s">
        <v>83</v>
      </c>
      <c r="AV393" s="13" t="s">
        <v>81</v>
      </c>
      <c r="AW393" s="13" t="s">
        <v>32</v>
      </c>
      <c r="AX393" s="13" t="s">
        <v>75</v>
      </c>
      <c r="AY393" s="236" t="s">
        <v>294</v>
      </c>
    </row>
    <row r="394" spans="1:65" s="14" customFormat="1" x14ac:dyDescent="0.2">
      <c r="B394" s="237"/>
      <c r="C394" s="238"/>
      <c r="D394" s="222" t="s">
        <v>307</v>
      </c>
      <c r="E394" s="239" t="s">
        <v>1</v>
      </c>
      <c r="F394" s="240" t="s">
        <v>2193</v>
      </c>
      <c r="G394" s="238"/>
      <c r="H394" s="241">
        <v>129</v>
      </c>
      <c r="I394" s="242"/>
      <c r="J394" s="238"/>
      <c r="K394" s="238"/>
      <c r="L394" s="243"/>
      <c r="M394" s="244"/>
      <c r="N394" s="245"/>
      <c r="O394" s="245"/>
      <c r="P394" s="245"/>
      <c r="Q394" s="245"/>
      <c r="R394" s="245"/>
      <c r="S394" s="245"/>
      <c r="T394" s="246"/>
      <c r="AT394" s="247" t="s">
        <v>307</v>
      </c>
      <c r="AU394" s="247" t="s">
        <v>83</v>
      </c>
      <c r="AV394" s="14" t="s">
        <v>83</v>
      </c>
      <c r="AW394" s="14" t="s">
        <v>32</v>
      </c>
      <c r="AX394" s="14" t="s">
        <v>75</v>
      </c>
      <c r="AY394" s="247" t="s">
        <v>294</v>
      </c>
    </row>
    <row r="395" spans="1:65" s="14" customFormat="1" x14ac:dyDescent="0.2">
      <c r="B395" s="237"/>
      <c r="C395" s="238"/>
      <c r="D395" s="222" t="s">
        <v>307</v>
      </c>
      <c r="E395" s="239" t="s">
        <v>1</v>
      </c>
      <c r="F395" s="240" t="s">
        <v>2195</v>
      </c>
      <c r="G395" s="238"/>
      <c r="H395" s="241">
        <v>35.045000000000002</v>
      </c>
      <c r="I395" s="242"/>
      <c r="J395" s="238"/>
      <c r="K395" s="238"/>
      <c r="L395" s="243"/>
      <c r="M395" s="244"/>
      <c r="N395" s="245"/>
      <c r="O395" s="245"/>
      <c r="P395" s="245"/>
      <c r="Q395" s="245"/>
      <c r="R395" s="245"/>
      <c r="S395" s="245"/>
      <c r="T395" s="246"/>
      <c r="AT395" s="247" t="s">
        <v>307</v>
      </c>
      <c r="AU395" s="247" t="s">
        <v>83</v>
      </c>
      <c r="AV395" s="14" t="s">
        <v>83</v>
      </c>
      <c r="AW395" s="14" t="s">
        <v>32</v>
      </c>
      <c r="AX395" s="14" t="s">
        <v>75</v>
      </c>
      <c r="AY395" s="247" t="s">
        <v>294</v>
      </c>
    </row>
    <row r="396" spans="1:65" s="14" customFormat="1" x14ac:dyDescent="0.2">
      <c r="B396" s="237"/>
      <c r="C396" s="238"/>
      <c r="D396" s="222" t="s">
        <v>307</v>
      </c>
      <c r="E396" s="239" t="s">
        <v>1</v>
      </c>
      <c r="F396" s="240" t="s">
        <v>2197</v>
      </c>
      <c r="G396" s="238"/>
      <c r="H396" s="241">
        <v>23.73</v>
      </c>
      <c r="I396" s="242"/>
      <c r="J396" s="238"/>
      <c r="K396" s="238"/>
      <c r="L396" s="243"/>
      <c r="M396" s="244"/>
      <c r="N396" s="245"/>
      <c r="O396" s="245"/>
      <c r="P396" s="245"/>
      <c r="Q396" s="245"/>
      <c r="R396" s="245"/>
      <c r="S396" s="245"/>
      <c r="T396" s="246"/>
      <c r="AT396" s="247" t="s">
        <v>307</v>
      </c>
      <c r="AU396" s="247" t="s">
        <v>83</v>
      </c>
      <c r="AV396" s="14" t="s">
        <v>83</v>
      </c>
      <c r="AW396" s="14" t="s">
        <v>32</v>
      </c>
      <c r="AX396" s="14" t="s">
        <v>75</v>
      </c>
      <c r="AY396" s="247" t="s">
        <v>294</v>
      </c>
    </row>
    <row r="397" spans="1:65" s="13" customFormat="1" x14ac:dyDescent="0.2">
      <c r="B397" s="227"/>
      <c r="C397" s="228"/>
      <c r="D397" s="222" t="s">
        <v>307</v>
      </c>
      <c r="E397" s="229" t="s">
        <v>1</v>
      </c>
      <c r="F397" s="230" t="s">
        <v>2200</v>
      </c>
      <c r="G397" s="228"/>
      <c r="H397" s="229" t="s">
        <v>1</v>
      </c>
      <c r="I397" s="231"/>
      <c r="J397" s="228"/>
      <c r="K397" s="228"/>
      <c r="L397" s="232"/>
      <c r="M397" s="233"/>
      <c r="N397" s="234"/>
      <c r="O397" s="234"/>
      <c r="P397" s="234"/>
      <c r="Q397" s="234"/>
      <c r="R397" s="234"/>
      <c r="S397" s="234"/>
      <c r="T397" s="235"/>
      <c r="AT397" s="236" t="s">
        <v>307</v>
      </c>
      <c r="AU397" s="236" t="s">
        <v>83</v>
      </c>
      <c r="AV397" s="13" t="s">
        <v>81</v>
      </c>
      <c r="AW397" s="13" t="s">
        <v>32</v>
      </c>
      <c r="AX397" s="13" t="s">
        <v>75</v>
      </c>
      <c r="AY397" s="236" t="s">
        <v>294</v>
      </c>
    </row>
    <row r="398" spans="1:65" s="14" customFormat="1" x14ac:dyDescent="0.2">
      <c r="B398" s="237"/>
      <c r="C398" s="238"/>
      <c r="D398" s="222" t="s">
        <v>307</v>
      </c>
      <c r="E398" s="239" t="s">
        <v>1</v>
      </c>
      <c r="F398" s="240" t="s">
        <v>2216</v>
      </c>
      <c r="G398" s="238"/>
      <c r="H398" s="241">
        <v>3.9</v>
      </c>
      <c r="I398" s="242"/>
      <c r="J398" s="238"/>
      <c r="K398" s="238"/>
      <c r="L398" s="243"/>
      <c r="M398" s="244"/>
      <c r="N398" s="245"/>
      <c r="O398" s="245"/>
      <c r="P398" s="245"/>
      <c r="Q398" s="245"/>
      <c r="R398" s="245"/>
      <c r="S398" s="245"/>
      <c r="T398" s="246"/>
      <c r="AT398" s="247" t="s">
        <v>307</v>
      </c>
      <c r="AU398" s="247" t="s">
        <v>83</v>
      </c>
      <c r="AV398" s="14" t="s">
        <v>83</v>
      </c>
      <c r="AW398" s="14" t="s">
        <v>32</v>
      </c>
      <c r="AX398" s="14" t="s">
        <v>75</v>
      </c>
      <c r="AY398" s="247" t="s">
        <v>294</v>
      </c>
    </row>
    <row r="399" spans="1:65" s="16" customFormat="1" x14ac:dyDescent="0.2">
      <c r="B399" s="269"/>
      <c r="C399" s="270"/>
      <c r="D399" s="222" t="s">
        <v>307</v>
      </c>
      <c r="E399" s="271" t="s">
        <v>1</v>
      </c>
      <c r="F399" s="272" t="s">
        <v>457</v>
      </c>
      <c r="G399" s="270"/>
      <c r="H399" s="273">
        <v>191.67500000000001</v>
      </c>
      <c r="I399" s="274"/>
      <c r="J399" s="270"/>
      <c r="K399" s="270"/>
      <c r="L399" s="275"/>
      <c r="M399" s="276"/>
      <c r="N399" s="277"/>
      <c r="O399" s="277"/>
      <c r="P399" s="277"/>
      <c r="Q399" s="277"/>
      <c r="R399" s="277"/>
      <c r="S399" s="277"/>
      <c r="T399" s="278"/>
      <c r="AT399" s="279" t="s">
        <v>307</v>
      </c>
      <c r="AU399" s="279" t="s">
        <v>83</v>
      </c>
      <c r="AV399" s="16" t="s">
        <v>301</v>
      </c>
      <c r="AW399" s="16" t="s">
        <v>32</v>
      </c>
      <c r="AX399" s="16" t="s">
        <v>81</v>
      </c>
      <c r="AY399" s="279" t="s">
        <v>294</v>
      </c>
    </row>
    <row r="400" spans="1:65" s="2" customFormat="1" ht="24" customHeight="1" x14ac:dyDescent="0.2">
      <c r="A400" s="35"/>
      <c r="B400" s="36"/>
      <c r="C400" s="209" t="s">
        <v>484</v>
      </c>
      <c r="D400" s="209" t="s">
        <v>296</v>
      </c>
      <c r="E400" s="210" t="s">
        <v>789</v>
      </c>
      <c r="F400" s="211" t="s">
        <v>790</v>
      </c>
      <c r="G400" s="212" t="s">
        <v>299</v>
      </c>
      <c r="H400" s="213">
        <v>191.67500000000001</v>
      </c>
      <c r="I400" s="214"/>
      <c r="J400" s="215">
        <f>ROUND(I400*H400,2)</f>
        <v>0</v>
      </c>
      <c r="K400" s="211" t="s">
        <v>300</v>
      </c>
      <c r="L400" s="40"/>
      <c r="M400" s="216" t="s">
        <v>1</v>
      </c>
      <c r="N400" s="217" t="s">
        <v>40</v>
      </c>
      <c r="O400" s="72"/>
      <c r="P400" s="218">
        <f>O400*H400</f>
        <v>0</v>
      </c>
      <c r="Q400" s="218">
        <v>0</v>
      </c>
      <c r="R400" s="218">
        <f>Q400*H400</f>
        <v>0</v>
      </c>
      <c r="S400" s="218">
        <v>0</v>
      </c>
      <c r="T400" s="219">
        <f>S400*H400</f>
        <v>0</v>
      </c>
      <c r="U400" s="35"/>
      <c r="V400" s="35"/>
      <c r="W400" s="35"/>
      <c r="X400" s="35"/>
      <c r="Y400" s="35"/>
      <c r="Z400" s="35"/>
      <c r="AA400" s="35"/>
      <c r="AB400" s="35"/>
      <c r="AC400" s="35"/>
      <c r="AD400" s="35"/>
      <c r="AE400" s="35"/>
      <c r="AR400" s="220" t="s">
        <v>301</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301</v>
      </c>
      <c r="BM400" s="220" t="s">
        <v>2217</v>
      </c>
    </row>
    <row r="401" spans="1:65" s="2" customFormat="1" ht="28.8" x14ac:dyDescent="0.2">
      <c r="A401" s="35"/>
      <c r="B401" s="36"/>
      <c r="C401" s="37"/>
      <c r="D401" s="222" t="s">
        <v>303</v>
      </c>
      <c r="E401" s="37"/>
      <c r="F401" s="223" t="s">
        <v>792</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2" customFormat="1" ht="24" customHeight="1" x14ac:dyDescent="0.2">
      <c r="A402" s="35"/>
      <c r="B402" s="36"/>
      <c r="C402" s="209" t="s">
        <v>490</v>
      </c>
      <c r="D402" s="209" t="s">
        <v>296</v>
      </c>
      <c r="E402" s="210" t="s">
        <v>2218</v>
      </c>
      <c r="F402" s="211" t="s">
        <v>2219</v>
      </c>
      <c r="G402" s="212" t="s">
        <v>673</v>
      </c>
      <c r="H402" s="213">
        <v>11</v>
      </c>
      <c r="I402" s="214"/>
      <c r="J402" s="215">
        <f>ROUND(I402*H402,2)</f>
        <v>0</v>
      </c>
      <c r="K402" s="211" t="s">
        <v>300</v>
      </c>
      <c r="L402" s="40"/>
      <c r="M402" s="216" t="s">
        <v>1</v>
      </c>
      <c r="N402" s="217" t="s">
        <v>40</v>
      </c>
      <c r="O402" s="72"/>
      <c r="P402" s="218">
        <f>O402*H402</f>
        <v>0</v>
      </c>
      <c r="Q402" s="218">
        <v>1.8350000000000002E-2</v>
      </c>
      <c r="R402" s="218">
        <f>Q402*H402</f>
        <v>0.20185000000000003</v>
      </c>
      <c r="S402" s="218">
        <v>0</v>
      </c>
      <c r="T402" s="219">
        <f>S402*H402</f>
        <v>0</v>
      </c>
      <c r="U402" s="35"/>
      <c r="V402" s="35"/>
      <c r="W402" s="35"/>
      <c r="X402" s="35"/>
      <c r="Y402" s="35"/>
      <c r="Z402" s="35"/>
      <c r="AA402" s="35"/>
      <c r="AB402" s="35"/>
      <c r="AC402" s="35"/>
      <c r="AD402" s="35"/>
      <c r="AE402" s="35"/>
      <c r="AR402" s="220" t="s">
        <v>301</v>
      </c>
      <c r="AT402" s="220" t="s">
        <v>296</v>
      </c>
      <c r="AU402" s="220" t="s">
        <v>83</v>
      </c>
      <c r="AY402" s="18" t="s">
        <v>294</v>
      </c>
      <c r="BE402" s="221">
        <f>IF(N402="základní",J402,0)</f>
        <v>0</v>
      </c>
      <c r="BF402" s="221">
        <f>IF(N402="snížená",J402,0)</f>
        <v>0</v>
      </c>
      <c r="BG402" s="221">
        <f>IF(N402="zákl. přenesená",J402,0)</f>
        <v>0</v>
      </c>
      <c r="BH402" s="221">
        <f>IF(N402="sníž. přenesená",J402,0)</f>
        <v>0</v>
      </c>
      <c r="BI402" s="221">
        <f>IF(N402="nulová",J402,0)</f>
        <v>0</v>
      </c>
      <c r="BJ402" s="18" t="s">
        <v>81</v>
      </c>
      <c r="BK402" s="221">
        <f>ROUND(I402*H402,2)</f>
        <v>0</v>
      </c>
      <c r="BL402" s="18" t="s">
        <v>301</v>
      </c>
      <c r="BM402" s="220" t="s">
        <v>2220</v>
      </c>
    </row>
    <row r="403" spans="1:65" s="2" customFormat="1" ht="28.8" x14ac:dyDescent="0.2">
      <c r="A403" s="35"/>
      <c r="B403" s="36"/>
      <c r="C403" s="37"/>
      <c r="D403" s="222" t="s">
        <v>303</v>
      </c>
      <c r="E403" s="37"/>
      <c r="F403" s="223" t="s">
        <v>2221</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303</v>
      </c>
      <c r="AU403" s="18" t="s">
        <v>83</v>
      </c>
    </row>
    <row r="404" spans="1:65" s="2" customFormat="1" ht="28.8" x14ac:dyDescent="0.2">
      <c r="A404" s="35"/>
      <c r="B404" s="36"/>
      <c r="C404" s="37"/>
      <c r="D404" s="222" t="s">
        <v>305</v>
      </c>
      <c r="E404" s="37"/>
      <c r="F404" s="226" t="s">
        <v>2016</v>
      </c>
      <c r="G404" s="37"/>
      <c r="H404" s="37"/>
      <c r="I404" s="124"/>
      <c r="J404" s="37"/>
      <c r="K404" s="37"/>
      <c r="L404" s="40"/>
      <c r="M404" s="224"/>
      <c r="N404" s="225"/>
      <c r="O404" s="72"/>
      <c r="P404" s="72"/>
      <c r="Q404" s="72"/>
      <c r="R404" s="72"/>
      <c r="S404" s="72"/>
      <c r="T404" s="73"/>
      <c r="U404" s="35"/>
      <c r="V404" s="35"/>
      <c r="W404" s="35"/>
      <c r="X404" s="35"/>
      <c r="Y404" s="35"/>
      <c r="Z404" s="35"/>
      <c r="AA404" s="35"/>
      <c r="AB404" s="35"/>
      <c r="AC404" s="35"/>
      <c r="AD404" s="35"/>
      <c r="AE404" s="35"/>
      <c r="AT404" s="18" t="s">
        <v>305</v>
      </c>
      <c r="AU404" s="18" t="s">
        <v>83</v>
      </c>
    </row>
    <row r="405" spans="1:65" s="14" customFormat="1" x14ac:dyDescent="0.2">
      <c r="B405" s="237"/>
      <c r="C405" s="238"/>
      <c r="D405" s="222" t="s">
        <v>307</v>
      </c>
      <c r="E405" s="239" t="s">
        <v>1</v>
      </c>
      <c r="F405" s="240" t="s">
        <v>2222</v>
      </c>
      <c r="G405" s="238"/>
      <c r="H405" s="241">
        <v>2</v>
      </c>
      <c r="I405" s="242"/>
      <c r="J405" s="238"/>
      <c r="K405" s="238"/>
      <c r="L405" s="243"/>
      <c r="M405" s="244"/>
      <c r="N405" s="245"/>
      <c r="O405" s="245"/>
      <c r="P405" s="245"/>
      <c r="Q405" s="245"/>
      <c r="R405" s="245"/>
      <c r="S405" s="245"/>
      <c r="T405" s="246"/>
      <c r="AT405" s="247" t="s">
        <v>307</v>
      </c>
      <c r="AU405" s="247" t="s">
        <v>83</v>
      </c>
      <c r="AV405" s="14" t="s">
        <v>83</v>
      </c>
      <c r="AW405" s="14" t="s">
        <v>32</v>
      </c>
      <c r="AX405" s="14" t="s">
        <v>75</v>
      </c>
      <c r="AY405" s="247" t="s">
        <v>294</v>
      </c>
    </row>
    <row r="406" spans="1:65" s="14" customFormat="1" x14ac:dyDescent="0.2">
      <c r="B406" s="237"/>
      <c r="C406" s="238"/>
      <c r="D406" s="222" t="s">
        <v>307</v>
      </c>
      <c r="E406" s="239" t="s">
        <v>1</v>
      </c>
      <c r="F406" s="240" t="s">
        <v>2223</v>
      </c>
      <c r="G406" s="238"/>
      <c r="H406" s="241">
        <v>5</v>
      </c>
      <c r="I406" s="242"/>
      <c r="J406" s="238"/>
      <c r="K406" s="238"/>
      <c r="L406" s="243"/>
      <c r="M406" s="244"/>
      <c r="N406" s="245"/>
      <c r="O406" s="245"/>
      <c r="P406" s="245"/>
      <c r="Q406" s="245"/>
      <c r="R406" s="245"/>
      <c r="S406" s="245"/>
      <c r="T406" s="246"/>
      <c r="AT406" s="247" t="s">
        <v>307</v>
      </c>
      <c r="AU406" s="247" t="s">
        <v>83</v>
      </c>
      <c r="AV406" s="14" t="s">
        <v>83</v>
      </c>
      <c r="AW406" s="14" t="s">
        <v>32</v>
      </c>
      <c r="AX406" s="14" t="s">
        <v>75</v>
      </c>
      <c r="AY406" s="247" t="s">
        <v>294</v>
      </c>
    </row>
    <row r="407" spans="1:65" s="14" customFormat="1" x14ac:dyDescent="0.2">
      <c r="B407" s="237"/>
      <c r="C407" s="238"/>
      <c r="D407" s="222" t="s">
        <v>307</v>
      </c>
      <c r="E407" s="239" t="s">
        <v>1</v>
      </c>
      <c r="F407" s="240" t="s">
        <v>2224</v>
      </c>
      <c r="G407" s="238"/>
      <c r="H407" s="241">
        <v>2</v>
      </c>
      <c r="I407" s="242"/>
      <c r="J407" s="238"/>
      <c r="K407" s="238"/>
      <c r="L407" s="243"/>
      <c r="M407" s="244"/>
      <c r="N407" s="245"/>
      <c r="O407" s="245"/>
      <c r="P407" s="245"/>
      <c r="Q407" s="245"/>
      <c r="R407" s="245"/>
      <c r="S407" s="245"/>
      <c r="T407" s="246"/>
      <c r="AT407" s="247" t="s">
        <v>307</v>
      </c>
      <c r="AU407" s="247" t="s">
        <v>83</v>
      </c>
      <c r="AV407" s="14" t="s">
        <v>83</v>
      </c>
      <c r="AW407" s="14" t="s">
        <v>32</v>
      </c>
      <c r="AX407" s="14" t="s">
        <v>75</v>
      </c>
      <c r="AY407" s="247" t="s">
        <v>294</v>
      </c>
    </row>
    <row r="408" spans="1:65" s="14" customFormat="1" x14ac:dyDescent="0.2">
      <c r="B408" s="237"/>
      <c r="C408" s="238"/>
      <c r="D408" s="222" t="s">
        <v>307</v>
      </c>
      <c r="E408" s="239" t="s">
        <v>1</v>
      </c>
      <c r="F408" s="240" t="s">
        <v>2225</v>
      </c>
      <c r="G408" s="238"/>
      <c r="H408" s="241">
        <v>2</v>
      </c>
      <c r="I408" s="242"/>
      <c r="J408" s="238"/>
      <c r="K408" s="238"/>
      <c r="L408" s="243"/>
      <c r="M408" s="244"/>
      <c r="N408" s="245"/>
      <c r="O408" s="245"/>
      <c r="P408" s="245"/>
      <c r="Q408" s="245"/>
      <c r="R408" s="245"/>
      <c r="S408" s="245"/>
      <c r="T408" s="246"/>
      <c r="AT408" s="247" t="s">
        <v>307</v>
      </c>
      <c r="AU408" s="247" t="s">
        <v>83</v>
      </c>
      <c r="AV408" s="14" t="s">
        <v>83</v>
      </c>
      <c r="AW408" s="14" t="s">
        <v>32</v>
      </c>
      <c r="AX408" s="14" t="s">
        <v>75</v>
      </c>
      <c r="AY408" s="247" t="s">
        <v>294</v>
      </c>
    </row>
    <row r="409" spans="1:65" s="16" customFormat="1" x14ac:dyDescent="0.2">
      <c r="B409" s="269"/>
      <c r="C409" s="270"/>
      <c r="D409" s="222" t="s">
        <v>307</v>
      </c>
      <c r="E409" s="271" t="s">
        <v>1</v>
      </c>
      <c r="F409" s="272" t="s">
        <v>457</v>
      </c>
      <c r="G409" s="270"/>
      <c r="H409" s="273">
        <v>11</v>
      </c>
      <c r="I409" s="274"/>
      <c r="J409" s="270"/>
      <c r="K409" s="270"/>
      <c r="L409" s="275"/>
      <c r="M409" s="276"/>
      <c r="N409" s="277"/>
      <c r="O409" s="277"/>
      <c r="P409" s="277"/>
      <c r="Q409" s="277"/>
      <c r="R409" s="277"/>
      <c r="S409" s="277"/>
      <c r="T409" s="278"/>
      <c r="AT409" s="279" t="s">
        <v>307</v>
      </c>
      <c r="AU409" s="279" t="s">
        <v>83</v>
      </c>
      <c r="AV409" s="16" t="s">
        <v>301</v>
      </c>
      <c r="AW409" s="16" t="s">
        <v>32</v>
      </c>
      <c r="AX409" s="16" t="s">
        <v>81</v>
      </c>
      <c r="AY409" s="279" t="s">
        <v>294</v>
      </c>
    </row>
    <row r="410" spans="1:65" s="2" customFormat="1" ht="28.2" customHeight="1" x14ac:dyDescent="0.2">
      <c r="A410" s="35"/>
      <c r="B410" s="36"/>
      <c r="C410" s="259" t="s">
        <v>497</v>
      </c>
      <c r="D410" s="259" t="s">
        <v>409</v>
      </c>
      <c r="E410" s="260" t="s">
        <v>2226</v>
      </c>
      <c r="F410" s="261" t="s">
        <v>2227</v>
      </c>
      <c r="G410" s="262" t="s">
        <v>673</v>
      </c>
      <c r="H410" s="263">
        <v>2</v>
      </c>
      <c r="I410" s="264"/>
      <c r="J410" s="265">
        <f>ROUND(I410*H410,2)</f>
        <v>0</v>
      </c>
      <c r="K410" s="261" t="s">
        <v>300</v>
      </c>
      <c r="L410" s="266"/>
      <c r="M410" s="267" t="s">
        <v>1</v>
      </c>
      <c r="N410" s="268" t="s">
        <v>40</v>
      </c>
      <c r="O410" s="72"/>
      <c r="P410" s="218">
        <f>O410*H410</f>
        <v>0</v>
      </c>
      <c r="Q410" s="218">
        <v>8.5999999999999993E-2</v>
      </c>
      <c r="R410" s="218">
        <f>Q410*H410</f>
        <v>0.17199999999999999</v>
      </c>
      <c r="S410" s="218">
        <v>0</v>
      </c>
      <c r="T410" s="219">
        <f>S410*H410</f>
        <v>0</v>
      </c>
      <c r="U410" s="35"/>
      <c r="V410" s="35"/>
      <c r="W410" s="35"/>
      <c r="X410" s="35"/>
      <c r="Y410" s="35"/>
      <c r="Z410" s="35"/>
      <c r="AA410" s="35"/>
      <c r="AB410" s="35"/>
      <c r="AC410" s="35"/>
      <c r="AD410" s="35"/>
      <c r="AE410" s="35"/>
      <c r="AR410" s="220" t="s">
        <v>340</v>
      </c>
      <c r="AT410" s="220" t="s">
        <v>409</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301</v>
      </c>
      <c r="BM410" s="220" t="s">
        <v>2228</v>
      </c>
    </row>
    <row r="411" spans="1:65" s="2" customFormat="1" x14ac:dyDescent="0.2">
      <c r="A411" s="35"/>
      <c r="B411" s="36"/>
      <c r="C411" s="37"/>
      <c r="D411" s="222" t="s">
        <v>303</v>
      </c>
      <c r="E411" s="37"/>
      <c r="F411" s="223" t="s">
        <v>2227</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2" customFormat="1" ht="31.2" customHeight="1" x14ac:dyDescent="0.2">
      <c r="A412" s="35"/>
      <c r="B412" s="36"/>
      <c r="C412" s="259" t="s">
        <v>502</v>
      </c>
      <c r="D412" s="259" t="s">
        <v>409</v>
      </c>
      <c r="E412" s="260" t="s">
        <v>2229</v>
      </c>
      <c r="F412" s="261" t="s">
        <v>2230</v>
      </c>
      <c r="G412" s="262" t="s">
        <v>673</v>
      </c>
      <c r="H412" s="263">
        <v>5</v>
      </c>
      <c r="I412" s="264"/>
      <c r="J412" s="265">
        <f>ROUND(I412*H412,2)</f>
        <v>0</v>
      </c>
      <c r="K412" s="261" t="s">
        <v>300</v>
      </c>
      <c r="L412" s="266"/>
      <c r="M412" s="267" t="s">
        <v>1</v>
      </c>
      <c r="N412" s="268" t="s">
        <v>40</v>
      </c>
      <c r="O412" s="72"/>
      <c r="P412" s="218">
        <f>O412*H412</f>
        <v>0</v>
      </c>
      <c r="Q412" s="218">
        <v>5.5E-2</v>
      </c>
      <c r="R412" s="218">
        <f>Q412*H412</f>
        <v>0.27500000000000002</v>
      </c>
      <c r="S412" s="218">
        <v>0</v>
      </c>
      <c r="T412" s="219">
        <f>S412*H412</f>
        <v>0</v>
      </c>
      <c r="U412" s="35"/>
      <c r="V412" s="35"/>
      <c r="W412" s="35"/>
      <c r="X412" s="35"/>
      <c r="Y412" s="35"/>
      <c r="Z412" s="35"/>
      <c r="AA412" s="35"/>
      <c r="AB412" s="35"/>
      <c r="AC412" s="35"/>
      <c r="AD412" s="35"/>
      <c r="AE412" s="35"/>
      <c r="AR412" s="220" t="s">
        <v>340</v>
      </c>
      <c r="AT412" s="220" t="s">
        <v>409</v>
      </c>
      <c r="AU412" s="220" t="s">
        <v>83</v>
      </c>
      <c r="AY412" s="18" t="s">
        <v>294</v>
      </c>
      <c r="BE412" s="221">
        <f>IF(N412="základní",J412,0)</f>
        <v>0</v>
      </c>
      <c r="BF412" s="221">
        <f>IF(N412="snížená",J412,0)</f>
        <v>0</v>
      </c>
      <c r="BG412" s="221">
        <f>IF(N412="zákl. přenesená",J412,0)</f>
        <v>0</v>
      </c>
      <c r="BH412" s="221">
        <f>IF(N412="sníž. přenesená",J412,0)</f>
        <v>0</v>
      </c>
      <c r="BI412" s="221">
        <f>IF(N412="nulová",J412,0)</f>
        <v>0</v>
      </c>
      <c r="BJ412" s="18" t="s">
        <v>81</v>
      </c>
      <c r="BK412" s="221">
        <f>ROUND(I412*H412,2)</f>
        <v>0</v>
      </c>
      <c r="BL412" s="18" t="s">
        <v>301</v>
      </c>
      <c r="BM412" s="220" t="s">
        <v>2231</v>
      </c>
    </row>
    <row r="413" spans="1:65" s="2" customFormat="1" x14ac:dyDescent="0.2">
      <c r="A413" s="35"/>
      <c r="B413" s="36"/>
      <c r="C413" s="37"/>
      <c r="D413" s="222" t="s">
        <v>303</v>
      </c>
      <c r="E413" s="37"/>
      <c r="F413" s="223" t="s">
        <v>2230</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303</v>
      </c>
      <c r="AU413" s="18" t="s">
        <v>83</v>
      </c>
    </row>
    <row r="414" spans="1:65" s="2" customFormat="1" ht="31.2" customHeight="1" x14ac:dyDescent="0.2">
      <c r="A414" s="35"/>
      <c r="B414" s="36"/>
      <c r="C414" s="259" t="s">
        <v>508</v>
      </c>
      <c r="D414" s="259" t="s">
        <v>409</v>
      </c>
      <c r="E414" s="260" t="s">
        <v>2232</v>
      </c>
      <c r="F414" s="261" t="s">
        <v>2233</v>
      </c>
      <c r="G414" s="262" t="s">
        <v>673</v>
      </c>
      <c r="H414" s="263">
        <v>2</v>
      </c>
      <c r="I414" s="264"/>
      <c r="J414" s="265">
        <f>ROUND(I414*H414,2)</f>
        <v>0</v>
      </c>
      <c r="K414" s="261" t="s">
        <v>300</v>
      </c>
      <c r="L414" s="266"/>
      <c r="M414" s="267" t="s">
        <v>1</v>
      </c>
      <c r="N414" s="268" t="s">
        <v>40</v>
      </c>
      <c r="O414" s="72"/>
      <c r="P414" s="218">
        <f>O414*H414</f>
        <v>0</v>
      </c>
      <c r="Q414" s="218">
        <v>6.7000000000000004E-2</v>
      </c>
      <c r="R414" s="218">
        <f>Q414*H414</f>
        <v>0.13400000000000001</v>
      </c>
      <c r="S414" s="218">
        <v>0</v>
      </c>
      <c r="T414" s="219">
        <f>S414*H414</f>
        <v>0</v>
      </c>
      <c r="U414" s="35"/>
      <c r="V414" s="35"/>
      <c r="W414" s="35"/>
      <c r="X414" s="35"/>
      <c r="Y414" s="35"/>
      <c r="Z414" s="35"/>
      <c r="AA414" s="35"/>
      <c r="AB414" s="35"/>
      <c r="AC414" s="35"/>
      <c r="AD414" s="35"/>
      <c r="AE414" s="35"/>
      <c r="AR414" s="220" t="s">
        <v>340</v>
      </c>
      <c r="AT414" s="220" t="s">
        <v>409</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301</v>
      </c>
      <c r="BM414" s="220" t="s">
        <v>2234</v>
      </c>
    </row>
    <row r="415" spans="1:65" s="2" customFormat="1" x14ac:dyDescent="0.2">
      <c r="A415" s="35"/>
      <c r="B415" s="36"/>
      <c r="C415" s="37"/>
      <c r="D415" s="222" t="s">
        <v>303</v>
      </c>
      <c r="E415" s="37"/>
      <c r="F415" s="223" t="s">
        <v>2233</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2" customFormat="1" ht="22.2" customHeight="1" x14ac:dyDescent="0.2">
      <c r="A416" s="35"/>
      <c r="B416" s="36"/>
      <c r="C416" s="259" t="s">
        <v>515</v>
      </c>
      <c r="D416" s="259" t="s">
        <v>409</v>
      </c>
      <c r="E416" s="260" t="s">
        <v>2235</v>
      </c>
      <c r="F416" s="261" t="s">
        <v>2236</v>
      </c>
      <c r="G416" s="262" t="s">
        <v>673</v>
      </c>
      <c r="H416" s="263">
        <v>2</v>
      </c>
      <c r="I416" s="264"/>
      <c r="J416" s="265">
        <f>ROUND(I416*H416,2)</f>
        <v>0</v>
      </c>
      <c r="K416" s="261" t="s">
        <v>300</v>
      </c>
      <c r="L416" s="266"/>
      <c r="M416" s="267" t="s">
        <v>1</v>
      </c>
      <c r="N416" s="268" t="s">
        <v>40</v>
      </c>
      <c r="O416" s="72"/>
      <c r="P416" s="218">
        <f>O416*H416</f>
        <v>0</v>
      </c>
      <c r="Q416" s="218">
        <v>5.5E-2</v>
      </c>
      <c r="R416" s="218">
        <f>Q416*H416</f>
        <v>0.11</v>
      </c>
      <c r="S416" s="218">
        <v>0</v>
      </c>
      <c r="T416" s="219">
        <f>S416*H416</f>
        <v>0</v>
      </c>
      <c r="U416" s="35"/>
      <c r="V416" s="35"/>
      <c r="W416" s="35"/>
      <c r="X416" s="35"/>
      <c r="Y416" s="35"/>
      <c r="Z416" s="35"/>
      <c r="AA416" s="35"/>
      <c r="AB416" s="35"/>
      <c r="AC416" s="35"/>
      <c r="AD416" s="35"/>
      <c r="AE416" s="35"/>
      <c r="AR416" s="220" t="s">
        <v>340</v>
      </c>
      <c r="AT416" s="220" t="s">
        <v>409</v>
      </c>
      <c r="AU416" s="220" t="s">
        <v>83</v>
      </c>
      <c r="AY416" s="18" t="s">
        <v>294</v>
      </c>
      <c r="BE416" s="221">
        <f>IF(N416="základní",J416,0)</f>
        <v>0</v>
      </c>
      <c r="BF416" s="221">
        <f>IF(N416="snížená",J416,0)</f>
        <v>0</v>
      </c>
      <c r="BG416" s="221">
        <f>IF(N416="zákl. přenesená",J416,0)</f>
        <v>0</v>
      </c>
      <c r="BH416" s="221">
        <f>IF(N416="sníž. přenesená",J416,0)</f>
        <v>0</v>
      </c>
      <c r="BI416" s="221">
        <f>IF(N416="nulová",J416,0)</f>
        <v>0</v>
      </c>
      <c r="BJ416" s="18" t="s">
        <v>81</v>
      </c>
      <c r="BK416" s="221">
        <f>ROUND(I416*H416,2)</f>
        <v>0</v>
      </c>
      <c r="BL416" s="18" t="s">
        <v>301</v>
      </c>
      <c r="BM416" s="220" t="s">
        <v>2237</v>
      </c>
    </row>
    <row r="417" spans="1:65" s="2" customFormat="1" x14ac:dyDescent="0.2">
      <c r="A417" s="35"/>
      <c r="B417" s="36"/>
      <c r="C417" s="37"/>
      <c r="D417" s="222" t="s">
        <v>303</v>
      </c>
      <c r="E417" s="37"/>
      <c r="F417" s="223" t="s">
        <v>2236</v>
      </c>
      <c r="G417" s="37"/>
      <c r="H417" s="37"/>
      <c r="I417" s="124"/>
      <c r="J417" s="37"/>
      <c r="K417" s="37"/>
      <c r="L417" s="40"/>
      <c r="M417" s="224"/>
      <c r="N417" s="225"/>
      <c r="O417" s="72"/>
      <c r="P417" s="72"/>
      <c r="Q417" s="72"/>
      <c r="R417" s="72"/>
      <c r="S417" s="72"/>
      <c r="T417" s="73"/>
      <c r="U417" s="35"/>
      <c r="V417" s="35"/>
      <c r="W417" s="35"/>
      <c r="X417" s="35"/>
      <c r="Y417" s="35"/>
      <c r="Z417" s="35"/>
      <c r="AA417" s="35"/>
      <c r="AB417" s="35"/>
      <c r="AC417" s="35"/>
      <c r="AD417" s="35"/>
      <c r="AE417" s="35"/>
      <c r="AT417" s="18" t="s">
        <v>303</v>
      </c>
      <c r="AU417" s="18" t="s">
        <v>83</v>
      </c>
    </row>
    <row r="418" spans="1:65" s="2" customFormat="1" ht="24" customHeight="1" x14ac:dyDescent="0.2">
      <c r="A418" s="35"/>
      <c r="B418" s="36"/>
      <c r="C418" s="209" t="s">
        <v>520</v>
      </c>
      <c r="D418" s="209" t="s">
        <v>296</v>
      </c>
      <c r="E418" s="210" t="s">
        <v>2238</v>
      </c>
      <c r="F418" s="211" t="s">
        <v>2239</v>
      </c>
      <c r="G418" s="212" t="s">
        <v>412</v>
      </c>
      <c r="H418" s="213">
        <v>0.35</v>
      </c>
      <c r="I418" s="214"/>
      <c r="J418" s="215">
        <f>ROUND(I418*H418,2)</f>
        <v>0</v>
      </c>
      <c r="K418" s="211" t="s">
        <v>300</v>
      </c>
      <c r="L418" s="40"/>
      <c r="M418" s="216" t="s">
        <v>1</v>
      </c>
      <c r="N418" s="217" t="s">
        <v>40</v>
      </c>
      <c r="O418" s="72"/>
      <c r="P418" s="218">
        <f>O418*H418</f>
        <v>0</v>
      </c>
      <c r="Q418" s="218">
        <v>1.7090000000000001E-2</v>
      </c>
      <c r="R418" s="218">
        <f>Q418*H418</f>
        <v>5.9814999999999998E-3</v>
      </c>
      <c r="S418" s="218">
        <v>0</v>
      </c>
      <c r="T418" s="219">
        <f>S418*H418</f>
        <v>0</v>
      </c>
      <c r="U418" s="35"/>
      <c r="V418" s="35"/>
      <c r="W418" s="35"/>
      <c r="X418" s="35"/>
      <c r="Y418" s="35"/>
      <c r="Z418" s="35"/>
      <c r="AA418" s="35"/>
      <c r="AB418" s="35"/>
      <c r="AC418" s="35"/>
      <c r="AD418" s="35"/>
      <c r="AE418" s="35"/>
      <c r="AR418" s="220" t="s">
        <v>301</v>
      </c>
      <c r="AT418" s="220" t="s">
        <v>296</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301</v>
      </c>
      <c r="BM418" s="220" t="s">
        <v>2240</v>
      </c>
    </row>
    <row r="419" spans="1:65" s="2" customFormat="1" ht="19.2" x14ac:dyDescent="0.2">
      <c r="A419" s="35"/>
      <c r="B419" s="36"/>
      <c r="C419" s="37"/>
      <c r="D419" s="222" t="s">
        <v>303</v>
      </c>
      <c r="E419" s="37"/>
      <c r="F419" s="223" t="s">
        <v>2241</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28.8" x14ac:dyDescent="0.2">
      <c r="A420" s="35"/>
      <c r="B420" s="36"/>
      <c r="C420" s="37"/>
      <c r="D420" s="222" t="s">
        <v>305</v>
      </c>
      <c r="E420" s="37"/>
      <c r="F420" s="226" t="s">
        <v>2016</v>
      </c>
      <c r="G420" s="37"/>
      <c r="H420" s="37"/>
      <c r="I420" s="124"/>
      <c r="J420" s="37"/>
      <c r="K420" s="37"/>
      <c r="L420" s="40"/>
      <c r="M420" s="224"/>
      <c r="N420" s="225"/>
      <c r="O420" s="72"/>
      <c r="P420" s="72"/>
      <c r="Q420" s="72"/>
      <c r="R420" s="72"/>
      <c r="S420" s="72"/>
      <c r="T420" s="73"/>
      <c r="U420" s="35"/>
      <c r="V420" s="35"/>
      <c r="W420" s="35"/>
      <c r="X420" s="35"/>
      <c r="Y420" s="35"/>
      <c r="Z420" s="35"/>
      <c r="AA420" s="35"/>
      <c r="AB420" s="35"/>
      <c r="AC420" s="35"/>
      <c r="AD420" s="35"/>
      <c r="AE420" s="35"/>
      <c r="AT420" s="18" t="s">
        <v>305</v>
      </c>
      <c r="AU420" s="18" t="s">
        <v>83</v>
      </c>
    </row>
    <row r="421" spans="1:65" s="14" customFormat="1" x14ac:dyDescent="0.2">
      <c r="B421" s="237"/>
      <c r="C421" s="238"/>
      <c r="D421" s="222" t="s">
        <v>307</v>
      </c>
      <c r="E421" s="239" t="s">
        <v>1</v>
      </c>
      <c r="F421" s="240" t="s">
        <v>2242</v>
      </c>
      <c r="G421" s="238"/>
      <c r="H421" s="241">
        <v>0.35</v>
      </c>
      <c r="I421" s="242"/>
      <c r="J421" s="238"/>
      <c r="K421" s="238"/>
      <c r="L421" s="243"/>
      <c r="M421" s="244"/>
      <c r="N421" s="245"/>
      <c r="O421" s="245"/>
      <c r="P421" s="245"/>
      <c r="Q421" s="245"/>
      <c r="R421" s="245"/>
      <c r="S421" s="245"/>
      <c r="T421" s="246"/>
      <c r="AT421" s="247" t="s">
        <v>307</v>
      </c>
      <c r="AU421" s="247" t="s">
        <v>83</v>
      </c>
      <c r="AV421" s="14" t="s">
        <v>83</v>
      </c>
      <c r="AW421" s="14" t="s">
        <v>32</v>
      </c>
      <c r="AX421" s="14" t="s">
        <v>81</v>
      </c>
      <c r="AY421" s="247" t="s">
        <v>294</v>
      </c>
    </row>
    <row r="422" spans="1:65" s="2" customFormat="1" ht="16.5" customHeight="1" x14ac:dyDescent="0.2">
      <c r="A422" s="35"/>
      <c r="B422" s="36"/>
      <c r="C422" s="259" t="s">
        <v>526</v>
      </c>
      <c r="D422" s="259" t="s">
        <v>409</v>
      </c>
      <c r="E422" s="260" t="s">
        <v>2243</v>
      </c>
      <c r="F422" s="261" t="s">
        <v>2244</v>
      </c>
      <c r="G422" s="262" t="s">
        <v>412</v>
      </c>
      <c r="H422" s="263">
        <v>0.35</v>
      </c>
      <c r="I422" s="264"/>
      <c r="J422" s="265">
        <f>ROUND(I422*H422,2)</f>
        <v>0</v>
      </c>
      <c r="K422" s="261" t="s">
        <v>300</v>
      </c>
      <c r="L422" s="266"/>
      <c r="M422" s="267" t="s">
        <v>1</v>
      </c>
      <c r="N422" s="268" t="s">
        <v>40</v>
      </c>
      <c r="O422" s="72"/>
      <c r="P422" s="218">
        <f>O422*H422</f>
        <v>0</v>
      </c>
      <c r="Q422" s="218">
        <v>1</v>
      </c>
      <c r="R422" s="218">
        <f>Q422*H422</f>
        <v>0.35</v>
      </c>
      <c r="S422" s="218">
        <v>0</v>
      </c>
      <c r="T422" s="219">
        <f>S422*H422</f>
        <v>0</v>
      </c>
      <c r="U422" s="35"/>
      <c r="V422" s="35"/>
      <c r="W422" s="35"/>
      <c r="X422" s="35"/>
      <c r="Y422" s="35"/>
      <c r="Z422" s="35"/>
      <c r="AA422" s="35"/>
      <c r="AB422" s="35"/>
      <c r="AC422" s="35"/>
      <c r="AD422" s="35"/>
      <c r="AE422" s="35"/>
      <c r="AR422" s="220" t="s">
        <v>340</v>
      </c>
      <c r="AT422" s="220" t="s">
        <v>409</v>
      </c>
      <c r="AU422" s="220" t="s">
        <v>83</v>
      </c>
      <c r="AY422" s="18" t="s">
        <v>294</v>
      </c>
      <c r="BE422" s="221">
        <f>IF(N422="základní",J422,0)</f>
        <v>0</v>
      </c>
      <c r="BF422" s="221">
        <f>IF(N422="snížená",J422,0)</f>
        <v>0</v>
      </c>
      <c r="BG422" s="221">
        <f>IF(N422="zákl. přenesená",J422,0)</f>
        <v>0</v>
      </c>
      <c r="BH422" s="221">
        <f>IF(N422="sníž. přenesená",J422,0)</f>
        <v>0</v>
      </c>
      <c r="BI422" s="221">
        <f>IF(N422="nulová",J422,0)</f>
        <v>0</v>
      </c>
      <c r="BJ422" s="18" t="s">
        <v>81</v>
      </c>
      <c r="BK422" s="221">
        <f>ROUND(I422*H422,2)</f>
        <v>0</v>
      </c>
      <c r="BL422" s="18" t="s">
        <v>301</v>
      </c>
      <c r="BM422" s="220" t="s">
        <v>2245</v>
      </c>
    </row>
    <row r="423" spans="1:65" s="2" customFormat="1" x14ac:dyDescent="0.2">
      <c r="A423" s="35"/>
      <c r="B423" s="36"/>
      <c r="C423" s="37"/>
      <c r="D423" s="222" t="s">
        <v>303</v>
      </c>
      <c r="E423" s="37"/>
      <c r="F423" s="223" t="s">
        <v>2244</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303</v>
      </c>
      <c r="AU423" s="18" t="s">
        <v>83</v>
      </c>
    </row>
    <row r="424" spans="1:65" s="2" customFormat="1" ht="19.2" x14ac:dyDescent="0.2">
      <c r="A424" s="35"/>
      <c r="B424" s="36"/>
      <c r="C424" s="37"/>
      <c r="D424" s="222" t="s">
        <v>305</v>
      </c>
      <c r="E424" s="37"/>
      <c r="F424" s="226" t="s">
        <v>2246</v>
      </c>
      <c r="G424" s="37"/>
      <c r="H424" s="37"/>
      <c r="I424" s="124"/>
      <c r="J424" s="37"/>
      <c r="K424" s="37"/>
      <c r="L424" s="40"/>
      <c r="M424" s="224"/>
      <c r="N424" s="225"/>
      <c r="O424" s="72"/>
      <c r="P424" s="72"/>
      <c r="Q424" s="72"/>
      <c r="R424" s="72"/>
      <c r="S424" s="72"/>
      <c r="T424" s="73"/>
      <c r="U424" s="35"/>
      <c r="V424" s="35"/>
      <c r="W424" s="35"/>
      <c r="X424" s="35"/>
      <c r="Y424" s="35"/>
      <c r="Z424" s="35"/>
      <c r="AA424" s="35"/>
      <c r="AB424" s="35"/>
      <c r="AC424" s="35"/>
      <c r="AD424" s="35"/>
      <c r="AE424" s="35"/>
      <c r="AT424" s="18" t="s">
        <v>305</v>
      </c>
      <c r="AU424" s="18" t="s">
        <v>83</v>
      </c>
    </row>
    <row r="425" spans="1:65" s="2" customFormat="1" ht="16.5" customHeight="1" x14ac:dyDescent="0.2">
      <c r="A425" s="35"/>
      <c r="B425" s="36"/>
      <c r="C425" s="209" t="s">
        <v>531</v>
      </c>
      <c r="D425" s="209" t="s">
        <v>296</v>
      </c>
      <c r="E425" s="210" t="s">
        <v>2247</v>
      </c>
      <c r="F425" s="211" t="s">
        <v>2248</v>
      </c>
      <c r="G425" s="212" t="s">
        <v>349</v>
      </c>
      <c r="H425" s="213">
        <v>0.73899999999999999</v>
      </c>
      <c r="I425" s="214"/>
      <c r="J425" s="215">
        <f>ROUND(I425*H425,2)</f>
        <v>0</v>
      </c>
      <c r="K425" s="211" t="s">
        <v>300</v>
      </c>
      <c r="L425" s="40"/>
      <c r="M425" s="216" t="s">
        <v>1</v>
      </c>
      <c r="N425" s="217" t="s">
        <v>40</v>
      </c>
      <c r="O425" s="72"/>
      <c r="P425" s="218">
        <f>O425*H425</f>
        <v>0</v>
      </c>
      <c r="Q425" s="218">
        <v>2.4533999999999998</v>
      </c>
      <c r="R425" s="218">
        <f>Q425*H425</f>
        <v>1.8130625999999999</v>
      </c>
      <c r="S425" s="218">
        <v>0</v>
      </c>
      <c r="T425" s="219">
        <f>S425*H425</f>
        <v>0</v>
      </c>
      <c r="U425" s="35"/>
      <c r="V425" s="35"/>
      <c r="W425" s="35"/>
      <c r="X425" s="35"/>
      <c r="Y425" s="35"/>
      <c r="Z425" s="35"/>
      <c r="AA425" s="35"/>
      <c r="AB425" s="35"/>
      <c r="AC425" s="35"/>
      <c r="AD425" s="35"/>
      <c r="AE425" s="35"/>
      <c r="AR425" s="220" t="s">
        <v>301</v>
      </c>
      <c r="AT425" s="220" t="s">
        <v>296</v>
      </c>
      <c r="AU425" s="220" t="s">
        <v>83</v>
      </c>
      <c r="AY425" s="18" t="s">
        <v>294</v>
      </c>
      <c r="BE425" s="221">
        <f>IF(N425="základní",J425,0)</f>
        <v>0</v>
      </c>
      <c r="BF425" s="221">
        <f>IF(N425="snížená",J425,0)</f>
        <v>0</v>
      </c>
      <c r="BG425" s="221">
        <f>IF(N425="zákl. přenesená",J425,0)</f>
        <v>0</v>
      </c>
      <c r="BH425" s="221">
        <f>IF(N425="sníž. přenesená",J425,0)</f>
        <v>0</v>
      </c>
      <c r="BI425" s="221">
        <f>IF(N425="nulová",J425,0)</f>
        <v>0</v>
      </c>
      <c r="BJ425" s="18" t="s">
        <v>81</v>
      </c>
      <c r="BK425" s="221">
        <f>ROUND(I425*H425,2)</f>
        <v>0</v>
      </c>
      <c r="BL425" s="18" t="s">
        <v>301</v>
      </c>
      <c r="BM425" s="220" t="s">
        <v>2249</v>
      </c>
    </row>
    <row r="426" spans="1:65" s="2" customFormat="1" ht="19.2" x14ac:dyDescent="0.2">
      <c r="A426" s="35"/>
      <c r="B426" s="36"/>
      <c r="C426" s="37"/>
      <c r="D426" s="222" t="s">
        <v>303</v>
      </c>
      <c r="E426" s="37"/>
      <c r="F426" s="223" t="s">
        <v>2250</v>
      </c>
      <c r="G426" s="37"/>
      <c r="H426" s="37"/>
      <c r="I426" s="124"/>
      <c r="J426" s="37"/>
      <c r="K426" s="37"/>
      <c r="L426" s="40"/>
      <c r="M426" s="224"/>
      <c r="N426" s="225"/>
      <c r="O426" s="72"/>
      <c r="P426" s="72"/>
      <c r="Q426" s="72"/>
      <c r="R426" s="72"/>
      <c r="S426" s="72"/>
      <c r="T426" s="73"/>
      <c r="U426" s="35"/>
      <c r="V426" s="35"/>
      <c r="W426" s="35"/>
      <c r="X426" s="35"/>
      <c r="Y426" s="35"/>
      <c r="Z426" s="35"/>
      <c r="AA426" s="35"/>
      <c r="AB426" s="35"/>
      <c r="AC426" s="35"/>
      <c r="AD426" s="35"/>
      <c r="AE426" s="35"/>
      <c r="AT426" s="18" t="s">
        <v>303</v>
      </c>
      <c r="AU426" s="18" t="s">
        <v>83</v>
      </c>
    </row>
    <row r="427" spans="1:65" s="2" customFormat="1" ht="28.8" x14ac:dyDescent="0.2">
      <c r="A427" s="35"/>
      <c r="B427" s="36"/>
      <c r="C427" s="37"/>
      <c r="D427" s="222" t="s">
        <v>305</v>
      </c>
      <c r="E427" s="37"/>
      <c r="F427" s="226" t="s">
        <v>2016</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305</v>
      </c>
      <c r="AU427" s="18" t="s">
        <v>83</v>
      </c>
    </row>
    <row r="428" spans="1:65" s="13" customFormat="1" x14ac:dyDescent="0.2">
      <c r="B428" s="227"/>
      <c r="C428" s="228"/>
      <c r="D428" s="222" t="s">
        <v>307</v>
      </c>
      <c r="E428" s="229" t="s">
        <v>1</v>
      </c>
      <c r="F428" s="230" t="s">
        <v>2105</v>
      </c>
      <c r="G428" s="228"/>
      <c r="H428" s="229" t="s">
        <v>1</v>
      </c>
      <c r="I428" s="231"/>
      <c r="J428" s="228"/>
      <c r="K428" s="228"/>
      <c r="L428" s="232"/>
      <c r="M428" s="233"/>
      <c r="N428" s="234"/>
      <c r="O428" s="234"/>
      <c r="P428" s="234"/>
      <c r="Q428" s="234"/>
      <c r="R428" s="234"/>
      <c r="S428" s="234"/>
      <c r="T428" s="235"/>
      <c r="AT428" s="236" t="s">
        <v>307</v>
      </c>
      <c r="AU428" s="236" t="s">
        <v>83</v>
      </c>
      <c r="AV428" s="13" t="s">
        <v>81</v>
      </c>
      <c r="AW428" s="13" t="s">
        <v>32</v>
      </c>
      <c r="AX428" s="13" t="s">
        <v>75</v>
      </c>
      <c r="AY428" s="236" t="s">
        <v>294</v>
      </c>
    </row>
    <row r="429" spans="1:65" s="14" customFormat="1" x14ac:dyDescent="0.2">
      <c r="B429" s="237"/>
      <c r="C429" s="238"/>
      <c r="D429" s="222" t="s">
        <v>307</v>
      </c>
      <c r="E429" s="239" t="s">
        <v>1</v>
      </c>
      <c r="F429" s="240" t="s">
        <v>2251</v>
      </c>
      <c r="G429" s="238"/>
      <c r="H429" s="241">
        <v>0.73899999999999999</v>
      </c>
      <c r="I429" s="242"/>
      <c r="J429" s="238"/>
      <c r="K429" s="238"/>
      <c r="L429" s="243"/>
      <c r="M429" s="244"/>
      <c r="N429" s="245"/>
      <c r="O429" s="245"/>
      <c r="P429" s="245"/>
      <c r="Q429" s="245"/>
      <c r="R429" s="245"/>
      <c r="S429" s="245"/>
      <c r="T429" s="246"/>
      <c r="AT429" s="247" t="s">
        <v>307</v>
      </c>
      <c r="AU429" s="247" t="s">
        <v>83</v>
      </c>
      <c r="AV429" s="14" t="s">
        <v>83</v>
      </c>
      <c r="AW429" s="14" t="s">
        <v>32</v>
      </c>
      <c r="AX429" s="14" t="s">
        <v>81</v>
      </c>
      <c r="AY429" s="247" t="s">
        <v>294</v>
      </c>
    </row>
    <row r="430" spans="1:65" s="2" customFormat="1" ht="16.5" customHeight="1" x14ac:dyDescent="0.2">
      <c r="A430" s="35"/>
      <c r="B430" s="36"/>
      <c r="C430" s="209" t="s">
        <v>538</v>
      </c>
      <c r="D430" s="209" t="s">
        <v>296</v>
      </c>
      <c r="E430" s="210" t="s">
        <v>2252</v>
      </c>
      <c r="F430" s="211" t="s">
        <v>2253</v>
      </c>
      <c r="G430" s="212" t="s">
        <v>299</v>
      </c>
      <c r="H430" s="213">
        <v>4.9249999999999998</v>
      </c>
      <c r="I430" s="214"/>
      <c r="J430" s="215">
        <f>ROUND(I430*H430,2)</f>
        <v>0</v>
      </c>
      <c r="K430" s="211" t="s">
        <v>300</v>
      </c>
      <c r="L430" s="40"/>
      <c r="M430" s="216" t="s">
        <v>1</v>
      </c>
      <c r="N430" s="217" t="s">
        <v>40</v>
      </c>
      <c r="O430" s="72"/>
      <c r="P430" s="218">
        <f>O430*H430</f>
        <v>0</v>
      </c>
      <c r="Q430" s="218">
        <v>5.1900000000000002E-3</v>
      </c>
      <c r="R430" s="218">
        <f>Q430*H430</f>
        <v>2.556075E-2</v>
      </c>
      <c r="S430" s="218">
        <v>0</v>
      </c>
      <c r="T430" s="219">
        <f>S430*H430</f>
        <v>0</v>
      </c>
      <c r="U430" s="35"/>
      <c r="V430" s="35"/>
      <c r="W430" s="35"/>
      <c r="X430" s="35"/>
      <c r="Y430" s="35"/>
      <c r="Z430" s="35"/>
      <c r="AA430" s="35"/>
      <c r="AB430" s="35"/>
      <c r="AC430" s="35"/>
      <c r="AD430" s="35"/>
      <c r="AE430" s="35"/>
      <c r="AR430" s="220" t="s">
        <v>301</v>
      </c>
      <c r="AT430" s="220" t="s">
        <v>296</v>
      </c>
      <c r="AU430" s="220" t="s">
        <v>83</v>
      </c>
      <c r="AY430" s="18" t="s">
        <v>294</v>
      </c>
      <c r="BE430" s="221">
        <f>IF(N430="základní",J430,0)</f>
        <v>0</v>
      </c>
      <c r="BF430" s="221">
        <f>IF(N430="snížená",J430,0)</f>
        <v>0</v>
      </c>
      <c r="BG430" s="221">
        <f>IF(N430="zákl. přenesená",J430,0)</f>
        <v>0</v>
      </c>
      <c r="BH430" s="221">
        <f>IF(N430="sníž. přenesená",J430,0)</f>
        <v>0</v>
      </c>
      <c r="BI430" s="221">
        <f>IF(N430="nulová",J430,0)</f>
        <v>0</v>
      </c>
      <c r="BJ430" s="18" t="s">
        <v>81</v>
      </c>
      <c r="BK430" s="221">
        <f>ROUND(I430*H430,2)</f>
        <v>0</v>
      </c>
      <c r="BL430" s="18" t="s">
        <v>301</v>
      </c>
      <c r="BM430" s="220" t="s">
        <v>2254</v>
      </c>
    </row>
    <row r="431" spans="1:65" s="2" customFormat="1" x14ac:dyDescent="0.2">
      <c r="A431" s="35"/>
      <c r="B431" s="36"/>
      <c r="C431" s="37"/>
      <c r="D431" s="222" t="s">
        <v>303</v>
      </c>
      <c r="E431" s="37"/>
      <c r="F431" s="223" t="s">
        <v>2255</v>
      </c>
      <c r="G431" s="37"/>
      <c r="H431" s="37"/>
      <c r="I431" s="124"/>
      <c r="J431" s="37"/>
      <c r="K431" s="37"/>
      <c r="L431" s="40"/>
      <c r="M431" s="224"/>
      <c r="N431" s="225"/>
      <c r="O431" s="72"/>
      <c r="P431" s="72"/>
      <c r="Q431" s="72"/>
      <c r="R431" s="72"/>
      <c r="S431" s="72"/>
      <c r="T431" s="73"/>
      <c r="U431" s="35"/>
      <c r="V431" s="35"/>
      <c r="W431" s="35"/>
      <c r="X431" s="35"/>
      <c r="Y431" s="35"/>
      <c r="Z431" s="35"/>
      <c r="AA431" s="35"/>
      <c r="AB431" s="35"/>
      <c r="AC431" s="35"/>
      <c r="AD431" s="35"/>
      <c r="AE431" s="35"/>
      <c r="AT431" s="18" t="s">
        <v>303</v>
      </c>
      <c r="AU431" s="18" t="s">
        <v>83</v>
      </c>
    </row>
    <row r="432" spans="1:65" s="2" customFormat="1" ht="28.8" x14ac:dyDescent="0.2">
      <c r="A432" s="35"/>
      <c r="B432" s="36"/>
      <c r="C432" s="37"/>
      <c r="D432" s="222" t="s">
        <v>305</v>
      </c>
      <c r="E432" s="37"/>
      <c r="F432" s="226" t="s">
        <v>2016</v>
      </c>
      <c r="G432" s="37"/>
      <c r="H432" s="37"/>
      <c r="I432" s="124"/>
      <c r="J432" s="37"/>
      <c r="K432" s="37"/>
      <c r="L432" s="40"/>
      <c r="M432" s="224"/>
      <c r="N432" s="225"/>
      <c r="O432" s="72"/>
      <c r="P432" s="72"/>
      <c r="Q432" s="72"/>
      <c r="R432" s="72"/>
      <c r="S432" s="72"/>
      <c r="T432" s="73"/>
      <c r="U432" s="35"/>
      <c r="V432" s="35"/>
      <c r="W432" s="35"/>
      <c r="X432" s="35"/>
      <c r="Y432" s="35"/>
      <c r="Z432" s="35"/>
      <c r="AA432" s="35"/>
      <c r="AB432" s="35"/>
      <c r="AC432" s="35"/>
      <c r="AD432" s="35"/>
      <c r="AE432" s="35"/>
      <c r="AT432" s="18" t="s">
        <v>305</v>
      </c>
      <c r="AU432" s="18" t="s">
        <v>83</v>
      </c>
    </row>
    <row r="433" spans="1:65" s="13" customFormat="1" x14ac:dyDescent="0.2">
      <c r="B433" s="227"/>
      <c r="C433" s="228"/>
      <c r="D433" s="222" t="s">
        <v>307</v>
      </c>
      <c r="E433" s="229" t="s">
        <v>1</v>
      </c>
      <c r="F433" s="230" t="s">
        <v>2105</v>
      </c>
      <c r="G433" s="228"/>
      <c r="H433" s="229" t="s">
        <v>1</v>
      </c>
      <c r="I433" s="231"/>
      <c r="J433" s="228"/>
      <c r="K433" s="228"/>
      <c r="L433" s="232"/>
      <c r="M433" s="233"/>
      <c r="N433" s="234"/>
      <c r="O433" s="234"/>
      <c r="P433" s="234"/>
      <c r="Q433" s="234"/>
      <c r="R433" s="234"/>
      <c r="S433" s="234"/>
      <c r="T433" s="235"/>
      <c r="AT433" s="236" t="s">
        <v>307</v>
      </c>
      <c r="AU433" s="236" t="s">
        <v>83</v>
      </c>
      <c r="AV433" s="13" t="s">
        <v>81</v>
      </c>
      <c r="AW433" s="13" t="s">
        <v>32</v>
      </c>
      <c r="AX433" s="13" t="s">
        <v>75</v>
      </c>
      <c r="AY433" s="236" t="s">
        <v>294</v>
      </c>
    </row>
    <row r="434" spans="1:65" s="14" customFormat="1" x14ac:dyDescent="0.2">
      <c r="B434" s="237"/>
      <c r="C434" s="238"/>
      <c r="D434" s="222" t="s">
        <v>307</v>
      </c>
      <c r="E434" s="239" t="s">
        <v>1</v>
      </c>
      <c r="F434" s="240" t="s">
        <v>2256</v>
      </c>
      <c r="G434" s="238"/>
      <c r="H434" s="241">
        <v>4.9249999999999998</v>
      </c>
      <c r="I434" s="242"/>
      <c r="J434" s="238"/>
      <c r="K434" s="238"/>
      <c r="L434" s="243"/>
      <c r="M434" s="244"/>
      <c r="N434" s="245"/>
      <c r="O434" s="245"/>
      <c r="P434" s="245"/>
      <c r="Q434" s="245"/>
      <c r="R434" s="245"/>
      <c r="S434" s="245"/>
      <c r="T434" s="246"/>
      <c r="AT434" s="247" t="s">
        <v>307</v>
      </c>
      <c r="AU434" s="247" t="s">
        <v>83</v>
      </c>
      <c r="AV434" s="14" t="s">
        <v>83</v>
      </c>
      <c r="AW434" s="14" t="s">
        <v>32</v>
      </c>
      <c r="AX434" s="14" t="s">
        <v>81</v>
      </c>
      <c r="AY434" s="247" t="s">
        <v>294</v>
      </c>
    </row>
    <row r="435" spans="1:65" s="2" customFormat="1" ht="16.5" customHeight="1" x14ac:dyDescent="0.2">
      <c r="A435" s="35"/>
      <c r="B435" s="36"/>
      <c r="C435" s="209" t="s">
        <v>544</v>
      </c>
      <c r="D435" s="209" t="s">
        <v>296</v>
      </c>
      <c r="E435" s="210" t="s">
        <v>2257</v>
      </c>
      <c r="F435" s="211" t="s">
        <v>2258</v>
      </c>
      <c r="G435" s="212" t="s">
        <v>299</v>
      </c>
      <c r="H435" s="213">
        <v>4.9249999999999998</v>
      </c>
      <c r="I435" s="214"/>
      <c r="J435" s="215">
        <f>ROUND(I435*H435,2)</f>
        <v>0</v>
      </c>
      <c r="K435" s="211" t="s">
        <v>300</v>
      </c>
      <c r="L435" s="40"/>
      <c r="M435" s="216" t="s">
        <v>1</v>
      </c>
      <c r="N435" s="217"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301</v>
      </c>
      <c r="AT435" s="220" t="s">
        <v>296</v>
      </c>
      <c r="AU435" s="220" t="s">
        <v>83</v>
      </c>
      <c r="AY435" s="18" t="s">
        <v>294</v>
      </c>
      <c r="BE435" s="221">
        <f>IF(N435="základní",J435,0)</f>
        <v>0</v>
      </c>
      <c r="BF435" s="221">
        <f>IF(N435="snížená",J435,0)</f>
        <v>0</v>
      </c>
      <c r="BG435" s="221">
        <f>IF(N435="zákl. přenesená",J435,0)</f>
        <v>0</v>
      </c>
      <c r="BH435" s="221">
        <f>IF(N435="sníž. přenesená",J435,0)</f>
        <v>0</v>
      </c>
      <c r="BI435" s="221">
        <f>IF(N435="nulová",J435,0)</f>
        <v>0</v>
      </c>
      <c r="BJ435" s="18" t="s">
        <v>81</v>
      </c>
      <c r="BK435" s="221">
        <f>ROUND(I435*H435,2)</f>
        <v>0</v>
      </c>
      <c r="BL435" s="18" t="s">
        <v>301</v>
      </c>
      <c r="BM435" s="220" t="s">
        <v>2259</v>
      </c>
    </row>
    <row r="436" spans="1:65" s="2" customFormat="1" ht="19.2" x14ac:dyDescent="0.2">
      <c r="A436" s="35"/>
      <c r="B436" s="36"/>
      <c r="C436" s="37"/>
      <c r="D436" s="222" t="s">
        <v>303</v>
      </c>
      <c r="E436" s="37"/>
      <c r="F436" s="223" t="s">
        <v>2260</v>
      </c>
      <c r="G436" s="37"/>
      <c r="H436" s="37"/>
      <c r="I436" s="124"/>
      <c r="J436" s="37"/>
      <c r="K436" s="37"/>
      <c r="L436" s="40"/>
      <c r="M436" s="224"/>
      <c r="N436" s="225"/>
      <c r="O436" s="72"/>
      <c r="P436" s="72"/>
      <c r="Q436" s="72"/>
      <c r="R436" s="72"/>
      <c r="S436" s="72"/>
      <c r="T436" s="73"/>
      <c r="U436" s="35"/>
      <c r="V436" s="35"/>
      <c r="W436" s="35"/>
      <c r="X436" s="35"/>
      <c r="Y436" s="35"/>
      <c r="Z436" s="35"/>
      <c r="AA436" s="35"/>
      <c r="AB436" s="35"/>
      <c r="AC436" s="35"/>
      <c r="AD436" s="35"/>
      <c r="AE436" s="35"/>
      <c r="AT436" s="18" t="s">
        <v>303</v>
      </c>
      <c r="AU436" s="18" t="s">
        <v>83</v>
      </c>
    </row>
    <row r="437" spans="1:65" s="2" customFormat="1" ht="24" customHeight="1" x14ac:dyDescent="0.2">
      <c r="A437" s="35"/>
      <c r="B437" s="36"/>
      <c r="C437" s="209" t="s">
        <v>549</v>
      </c>
      <c r="D437" s="209" t="s">
        <v>296</v>
      </c>
      <c r="E437" s="210" t="s">
        <v>2261</v>
      </c>
      <c r="F437" s="211" t="s">
        <v>2262</v>
      </c>
      <c r="G437" s="212" t="s">
        <v>412</v>
      </c>
      <c r="H437" s="213">
        <v>0.08</v>
      </c>
      <c r="I437" s="214"/>
      <c r="J437" s="215">
        <f>ROUND(I437*H437,2)</f>
        <v>0</v>
      </c>
      <c r="K437" s="211" t="s">
        <v>300</v>
      </c>
      <c r="L437" s="40"/>
      <c r="M437" s="216" t="s">
        <v>1</v>
      </c>
      <c r="N437" s="217" t="s">
        <v>40</v>
      </c>
      <c r="O437" s="72"/>
      <c r="P437" s="218">
        <f>O437*H437</f>
        <v>0</v>
      </c>
      <c r="Q437" s="218">
        <v>1.0525599999999999</v>
      </c>
      <c r="R437" s="218">
        <f>Q437*H437</f>
        <v>8.4204799999999996E-2</v>
      </c>
      <c r="S437" s="218">
        <v>0</v>
      </c>
      <c r="T437" s="219">
        <f>S437*H437</f>
        <v>0</v>
      </c>
      <c r="U437" s="35"/>
      <c r="V437" s="35"/>
      <c r="W437" s="35"/>
      <c r="X437" s="35"/>
      <c r="Y437" s="35"/>
      <c r="Z437" s="35"/>
      <c r="AA437" s="35"/>
      <c r="AB437" s="35"/>
      <c r="AC437" s="35"/>
      <c r="AD437" s="35"/>
      <c r="AE437" s="35"/>
      <c r="AR437" s="220" t="s">
        <v>301</v>
      </c>
      <c r="AT437" s="220" t="s">
        <v>296</v>
      </c>
      <c r="AU437" s="220" t="s">
        <v>83</v>
      </c>
      <c r="AY437" s="18" t="s">
        <v>294</v>
      </c>
      <c r="BE437" s="221">
        <f>IF(N437="základní",J437,0)</f>
        <v>0</v>
      </c>
      <c r="BF437" s="221">
        <f>IF(N437="snížená",J437,0)</f>
        <v>0</v>
      </c>
      <c r="BG437" s="221">
        <f>IF(N437="zákl. přenesená",J437,0)</f>
        <v>0</v>
      </c>
      <c r="BH437" s="221">
        <f>IF(N437="sníž. přenesená",J437,0)</f>
        <v>0</v>
      </c>
      <c r="BI437" s="221">
        <f>IF(N437="nulová",J437,0)</f>
        <v>0</v>
      </c>
      <c r="BJ437" s="18" t="s">
        <v>81</v>
      </c>
      <c r="BK437" s="221">
        <f>ROUND(I437*H437,2)</f>
        <v>0</v>
      </c>
      <c r="BL437" s="18" t="s">
        <v>301</v>
      </c>
      <c r="BM437" s="220" t="s">
        <v>2263</v>
      </c>
    </row>
    <row r="438" spans="1:65" s="2" customFormat="1" ht="19.2" x14ac:dyDescent="0.2">
      <c r="A438" s="35"/>
      <c r="B438" s="36"/>
      <c r="C438" s="37"/>
      <c r="D438" s="222" t="s">
        <v>303</v>
      </c>
      <c r="E438" s="37"/>
      <c r="F438" s="223" t="s">
        <v>2264</v>
      </c>
      <c r="G438" s="37"/>
      <c r="H438" s="37"/>
      <c r="I438" s="124"/>
      <c r="J438" s="37"/>
      <c r="K438" s="37"/>
      <c r="L438" s="40"/>
      <c r="M438" s="224"/>
      <c r="N438" s="225"/>
      <c r="O438" s="72"/>
      <c r="P438" s="72"/>
      <c r="Q438" s="72"/>
      <c r="R438" s="72"/>
      <c r="S438" s="72"/>
      <c r="T438" s="73"/>
      <c r="U438" s="35"/>
      <c r="V438" s="35"/>
      <c r="W438" s="35"/>
      <c r="X438" s="35"/>
      <c r="Y438" s="35"/>
      <c r="Z438" s="35"/>
      <c r="AA438" s="35"/>
      <c r="AB438" s="35"/>
      <c r="AC438" s="35"/>
      <c r="AD438" s="35"/>
      <c r="AE438" s="35"/>
      <c r="AT438" s="18" t="s">
        <v>303</v>
      </c>
      <c r="AU438" s="18" t="s">
        <v>83</v>
      </c>
    </row>
    <row r="439" spans="1:65" s="2" customFormat="1" ht="28.8" x14ac:dyDescent="0.2">
      <c r="A439" s="35"/>
      <c r="B439" s="36"/>
      <c r="C439" s="37"/>
      <c r="D439" s="222" t="s">
        <v>305</v>
      </c>
      <c r="E439" s="37"/>
      <c r="F439" s="226" t="s">
        <v>2016</v>
      </c>
      <c r="G439" s="37"/>
      <c r="H439" s="37"/>
      <c r="I439" s="124"/>
      <c r="J439" s="37"/>
      <c r="K439" s="37"/>
      <c r="L439" s="40"/>
      <c r="M439" s="224"/>
      <c r="N439" s="225"/>
      <c r="O439" s="72"/>
      <c r="P439" s="72"/>
      <c r="Q439" s="72"/>
      <c r="R439" s="72"/>
      <c r="S439" s="72"/>
      <c r="T439" s="73"/>
      <c r="U439" s="35"/>
      <c r="V439" s="35"/>
      <c r="W439" s="35"/>
      <c r="X439" s="35"/>
      <c r="Y439" s="35"/>
      <c r="Z439" s="35"/>
      <c r="AA439" s="35"/>
      <c r="AB439" s="35"/>
      <c r="AC439" s="35"/>
      <c r="AD439" s="35"/>
      <c r="AE439" s="35"/>
      <c r="AT439" s="18" t="s">
        <v>305</v>
      </c>
      <c r="AU439" s="18" t="s">
        <v>83</v>
      </c>
    </row>
    <row r="440" spans="1:65" s="13" customFormat="1" x14ac:dyDescent="0.2">
      <c r="B440" s="227"/>
      <c r="C440" s="228"/>
      <c r="D440" s="222" t="s">
        <v>307</v>
      </c>
      <c r="E440" s="229" t="s">
        <v>1</v>
      </c>
      <c r="F440" s="230" t="s">
        <v>2105</v>
      </c>
      <c r="G440" s="228"/>
      <c r="H440" s="229" t="s">
        <v>1</v>
      </c>
      <c r="I440" s="231"/>
      <c r="J440" s="228"/>
      <c r="K440" s="228"/>
      <c r="L440" s="232"/>
      <c r="M440" s="233"/>
      <c r="N440" s="234"/>
      <c r="O440" s="234"/>
      <c r="P440" s="234"/>
      <c r="Q440" s="234"/>
      <c r="R440" s="234"/>
      <c r="S440" s="234"/>
      <c r="T440" s="235"/>
      <c r="AT440" s="236" t="s">
        <v>307</v>
      </c>
      <c r="AU440" s="236" t="s">
        <v>83</v>
      </c>
      <c r="AV440" s="13" t="s">
        <v>81</v>
      </c>
      <c r="AW440" s="13" t="s">
        <v>32</v>
      </c>
      <c r="AX440" s="13" t="s">
        <v>75</v>
      </c>
      <c r="AY440" s="236" t="s">
        <v>294</v>
      </c>
    </row>
    <row r="441" spans="1:65" s="14" customFormat="1" x14ac:dyDescent="0.2">
      <c r="B441" s="237"/>
      <c r="C441" s="238"/>
      <c r="D441" s="222" t="s">
        <v>307</v>
      </c>
      <c r="E441" s="239" t="s">
        <v>1</v>
      </c>
      <c r="F441" s="240" t="s">
        <v>2265</v>
      </c>
      <c r="G441" s="238"/>
      <c r="H441" s="241">
        <v>0.08</v>
      </c>
      <c r="I441" s="242"/>
      <c r="J441" s="238"/>
      <c r="K441" s="238"/>
      <c r="L441" s="243"/>
      <c r="M441" s="244"/>
      <c r="N441" s="245"/>
      <c r="O441" s="245"/>
      <c r="P441" s="245"/>
      <c r="Q441" s="245"/>
      <c r="R441" s="245"/>
      <c r="S441" s="245"/>
      <c r="T441" s="246"/>
      <c r="AT441" s="247" t="s">
        <v>307</v>
      </c>
      <c r="AU441" s="247" t="s">
        <v>83</v>
      </c>
      <c r="AV441" s="14" t="s">
        <v>83</v>
      </c>
      <c r="AW441" s="14" t="s">
        <v>32</v>
      </c>
      <c r="AX441" s="14" t="s">
        <v>81</v>
      </c>
      <c r="AY441" s="247" t="s">
        <v>294</v>
      </c>
    </row>
    <row r="442" spans="1:65" s="12" customFormat="1" ht="22.95" customHeight="1" x14ac:dyDescent="0.25">
      <c r="B442" s="193"/>
      <c r="C442" s="194"/>
      <c r="D442" s="195" t="s">
        <v>74</v>
      </c>
      <c r="E442" s="207" t="s">
        <v>328</v>
      </c>
      <c r="F442" s="207" t="s">
        <v>793</v>
      </c>
      <c r="G442" s="194"/>
      <c r="H442" s="194"/>
      <c r="I442" s="197"/>
      <c r="J442" s="208">
        <f>BK442</f>
        <v>0</v>
      </c>
      <c r="K442" s="194"/>
      <c r="L442" s="199"/>
      <c r="M442" s="200"/>
      <c r="N442" s="201"/>
      <c r="O442" s="201"/>
      <c r="P442" s="202">
        <f>SUM(P443:P523)</f>
        <v>0</v>
      </c>
      <c r="Q442" s="201"/>
      <c r="R442" s="202">
        <f>SUM(R443:R523)</f>
        <v>165.6143223</v>
      </c>
      <c r="S442" s="201"/>
      <c r="T442" s="203">
        <f>SUM(T443:T523)</f>
        <v>0</v>
      </c>
      <c r="AR442" s="204" t="s">
        <v>81</v>
      </c>
      <c r="AT442" s="205" t="s">
        <v>74</v>
      </c>
      <c r="AU442" s="205" t="s">
        <v>81</v>
      </c>
      <c r="AY442" s="204" t="s">
        <v>294</v>
      </c>
      <c r="BK442" s="206">
        <f>SUM(BK443:BK523)</f>
        <v>0</v>
      </c>
    </row>
    <row r="443" spans="1:65" s="2" customFormat="1" ht="24" customHeight="1" x14ac:dyDescent="0.2">
      <c r="A443" s="35"/>
      <c r="B443" s="36"/>
      <c r="C443" s="209" t="s">
        <v>556</v>
      </c>
      <c r="D443" s="209" t="s">
        <v>296</v>
      </c>
      <c r="E443" s="210" t="s">
        <v>795</v>
      </c>
      <c r="F443" s="211" t="s">
        <v>796</v>
      </c>
      <c r="G443" s="212" t="s">
        <v>299</v>
      </c>
      <c r="H443" s="213">
        <v>394.09100000000001</v>
      </c>
      <c r="I443" s="214"/>
      <c r="J443" s="215">
        <f>ROUND(I443*H443,2)</f>
        <v>0</v>
      </c>
      <c r="K443" s="211" t="s">
        <v>300</v>
      </c>
      <c r="L443" s="40"/>
      <c r="M443" s="216" t="s">
        <v>1</v>
      </c>
      <c r="N443" s="217" t="s">
        <v>40</v>
      </c>
      <c r="O443" s="72"/>
      <c r="P443" s="218">
        <f>O443*H443</f>
        <v>0</v>
      </c>
      <c r="Q443" s="218">
        <v>7.3499999999999998E-3</v>
      </c>
      <c r="R443" s="218">
        <f>Q443*H443</f>
        <v>2.89656885</v>
      </c>
      <c r="S443" s="218">
        <v>0</v>
      </c>
      <c r="T443" s="219">
        <f>S443*H443</f>
        <v>0</v>
      </c>
      <c r="U443" s="35"/>
      <c r="V443" s="35"/>
      <c r="W443" s="35"/>
      <c r="X443" s="35"/>
      <c r="Y443" s="35"/>
      <c r="Z443" s="35"/>
      <c r="AA443" s="35"/>
      <c r="AB443" s="35"/>
      <c r="AC443" s="35"/>
      <c r="AD443" s="35"/>
      <c r="AE443" s="35"/>
      <c r="AR443" s="220" t="s">
        <v>301</v>
      </c>
      <c r="AT443" s="220" t="s">
        <v>296</v>
      </c>
      <c r="AU443" s="220" t="s">
        <v>83</v>
      </c>
      <c r="AY443" s="18" t="s">
        <v>294</v>
      </c>
      <c r="BE443" s="221">
        <f>IF(N443="základní",J443,0)</f>
        <v>0</v>
      </c>
      <c r="BF443" s="221">
        <f>IF(N443="snížená",J443,0)</f>
        <v>0</v>
      </c>
      <c r="BG443" s="221">
        <f>IF(N443="zákl. přenesená",J443,0)</f>
        <v>0</v>
      </c>
      <c r="BH443" s="221">
        <f>IF(N443="sníž. přenesená",J443,0)</f>
        <v>0</v>
      </c>
      <c r="BI443" s="221">
        <f>IF(N443="nulová",J443,0)</f>
        <v>0</v>
      </c>
      <c r="BJ443" s="18" t="s">
        <v>81</v>
      </c>
      <c r="BK443" s="221">
        <f>ROUND(I443*H443,2)</f>
        <v>0</v>
      </c>
      <c r="BL443" s="18" t="s">
        <v>301</v>
      </c>
      <c r="BM443" s="220" t="s">
        <v>2266</v>
      </c>
    </row>
    <row r="444" spans="1:65" s="2" customFormat="1" ht="19.2" x14ac:dyDescent="0.2">
      <c r="A444" s="35"/>
      <c r="B444" s="36"/>
      <c r="C444" s="37"/>
      <c r="D444" s="222" t="s">
        <v>303</v>
      </c>
      <c r="E444" s="37"/>
      <c r="F444" s="223" t="s">
        <v>798</v>
      </c>
      <c r="G444" s="37"/>
      <c r="H444" s="37"/>
      <c r="I444" s="124"/>
      <c r="J444" s="37"/>
      <c r="K444" s="37"/>
      <c r="L444" s="40"/>
      <c r="M444" s="224"/>
      <c r="N444" s="225"/>
      <c r="O444" s="72"/>
      <c r="P444" s="72"/>
      <c r="Q444" s="72"/>
      <c r="R444" s="72"/>
      <c r="S444" s="72"/>
      <c r="T444" s="73"/>
      <c r="U444" s="35"/>
      <c r="V444" s="35"/>
      <c r="W444" s="35"/>
      <c r="X444" s="35"/>
      <c r="Y444" s="35"/>
      <c r="Z444" s="35"/>
      <c r="AA444" s="35"/>
      <c r="AB444" s="35"/>
      <c r="AC444" s="35"/>
      <c r="AD444" s="35"/>
      <c r="AE444" s="35"/>
      <c r="AT444" s="18" t="s">
        <v>303</v>
      </c>
      <c r="AU444" s="18" t="s">
        <v>83</v>
      </c>
    </row>
    <row r="445" spans="1:65" s="2" customFormat="1" ht="28.8" x14ac:dyDescent="0.2">
      <c r="A445" s="35"/>
      <c r="B445" s="36"/>
      <c r="C445" s="37"/>
      <c r="D445" s="222" t="s">
        <v>305</v>
      </c>
      <c r="E445" s="37"/>
      <c r="F445" s="226" t="s">
        <v>2016</v>
      </c>
      <c r="G445" s="37"/>
      <c r="H445" s="37"/>
      <c r="I445" s="124"/>
      <c r="J445" s="37"/>
      <c r="K445" s="37"/>
      <c r="L445" s="40"/>
      <c r="M445" s="224"/>
      <c r="N445" s="225"/>
      <c r="O445" s="72"/>
      <c r="P445" s="72"/>
      <c r="Q445" s="72"/>
      <c r="R445" s="72"/>
      <c r="S445" s="72"/>
      <c r="T445" s="73"/>
      <c r="U445" s="35"/>
      <c r="V445" s="35"/>
      <c r="W445" s="35"/>
      <c r="X445" s="35"/>
      <c r="Y445" s="35"/>
      <c r="Z445" s="35"/>
      <c r="AA445" s="35"/>
      <c r="AB445" s="35"/>
      <c r="AC445" s="35"/>
      <c r="AD445" s="35"/>
      <c r="AE445" s="35"/>
      <c r="AT445" s="18" t="s">
        <v>305</v>
      </c>
      <c r="AU445" s="18" t="s">
        <v>83</v>
      </c>
    </row>
    <row r="446" spans="1:65" s="13" customFormat="1" x14ac:dyDescent="0.2">
      <c r="B446" s="227"/>
      <c r="C446" s="228"/>
      <c r="D446" s="222" t="s">
        <v>307</v>
      </c>
      <c r="E446" s="229" t="s">
        <v>1</v>
      </c>
      <c r="F446" s="230" t="s">
        <v>2267</v>
      </c>
      <c r="G446" s="228"/>
      <c r="H446" s="229" t="s">
        <v>1</v>
      </c>
      <c r="I446" s="231"/>
      <c r="J446" s="228"/>
      <c r="K446" s="228"/>
      <c r="L446" s="232"/>
      <c r="M446" s="233"/>
      <c r="N446" s="234"/>
      <c r="O446" s="234"/>
      <c r="P446" s="234"/>
      <c r="Q446" s="234"/>
      <c r="R446" s="234"/>
      <c r="S446" s="234"/>
      <c r="T446" s="235"/>
      <c r="AT446" s="236" t="s">
        <v>307</v>
      </c>
      <c r="AU446" s="236" t="s">
        <v>83</v>
      </c>
      <c r="AV446" s="13" t="s">
        <v>81</v>
      </c>
      <c r="AW446" s="13" t="s">
        <v>32</v>
      </c>
      <c r="AX446" s="13" t="s">
        <v>75</v>
      </c>
      <c r="AY446" s="236" t="s">
        <v>294</v>
      </c>
    </row>
    <row r="447" spans="1:65" s="14" customFormat="1" x14ac:dyDescent="0.2">
      <c r="B447" s="237"/>
      <c r="C447" s="238"/>
      <c r="D447" s="222" t="s">
        <v>307</v>
      </c>
      <c r="E447" s="239" t="s">
        <v>1</v>
      </c>
      <c r="F447" s="240" t="s">
        <v>2268</v>
      </c>
      <c r="G447" s="238"/>
      <c r="H447" s="241">
        <v>279.36</v>
      </c>
      <c r="I447" s="242"/>
      <c r="J447" s="238"/>
      <c r="K447" s="238"/>
      <c r="L447" s="243"/>
      <c r="M447" s="244"/>
      <c r="N447" s="245"/>
      <c r="O447" s="245"/>
      <c r="P447" s="245"/>
      <c r="Q447" s="245"/>
      <c r="R447" s="245"/>
      <c r="S447" s="245"/>
      <c r="T447" s="246"/>
      <c r="AT447" s="247" t="s">
        <v>307</v>
      </c>
      <c r="AU447" s="247" t="s">
        <v>83</v>
      </c>
      <c r="AV447" s="14" t="s">
        <v>83</v>
      </c>
      <c r="AW447" s="14" t="s">
        <v>32</v>
      </c>
      <c r="AX447" s="14" t="s">
        <v>75</v>
      </c>
      <c r="AY447" s="247" t="s">
        <v>294</v>
      </c>
    </row>
    <row r="448" spans="1:65" s="13" customFormat="1" x14ac:dyDescent="0.2">
      <c r="B448" s="227"/>
      <c r="C448" s="228"/>
      <c r="D448" s="222" t="s">
        <v>307</v>
      </c>
      <c r="E448" s="229" t="s">
        <v>1</v>
      </c>
      <c r="F448" s="230" t="s">
        <v>2269</v>
      </c>
      <c r="G448" s="228"/>
      <c r="H448" s="229" t="s">
        <v>1</v>
      </c>
      <c r="I448" s="231"/>
      <c r="J448" s="228"/>
      <c r="K448" s="228"/>
      <c r="L448" s="232"/>
      <c r="M448" s="233"/>
      <c r="N448" s="234"/>
      <c r="O448" s="234"/>
      <c r="P448" s="234"/>
      <c r="Q448" s="234"/>
      <c r="R448" s="234"/>
      <c r="S448" s="234"/>
      <c r="T448" s="235"/>
      <c r="AT448" s="236" t="s">
        <v>307</v>
      </c>
      <c r="AU448" s="236" t="s">
        <v>83</v>
      </c>
      <c r="AV448" s="13" t="s">
        <v>81</v>
      </c>
      <c r="AW448" s="13" t="s">
        <v>32</v>
      </c>
      <c r="AX448" s="13" t="s">
        <v>75</v>
      </c>
      <c r="AY448" s="236" t="s">
        <v>294</v>
      </c>
    </row>
    <row r="449" spans="1:65" s="14" customFormat="1" x14ac:dyDescent="0.2">
      <c r="B449" s="237"/>
      <c r="C449" s="238"/>
      <c r="D449" s="222" t="s">
        <v>307</v>
      </c>
      <c r="E449" s="239" t="s">
        <v>1</v>
      </c>
      <c r="F449" s="240" t="s">
        <v>2270</v>
      </c>
      <c r="G449" s="238"/>
      <c r="H449" s="241">
        <v>-64.349999999999994</v>
      </c>
      <c r="I449" s="242"/>
      <c r="J449" s="238"/>
      <c r="K449" s="238"/>
      <c r="L449" s="243"/>
      <c r="M449" s="244"/>
      <c r="N449" s="245"/>
      <c r="O449" s="245"/>
      <c r="P449" s="245"/>
      <c r="Q449" s="245"/>
      <c r="R449" s="245"/>
      <c r="S449" s="245"/>
      <c r="T449" s="246"/>
      <c r="AT449" s="247" t="s">
        <v>307</v>
      </c>
      <c r="AU449" s="247" t="s">
        <v>83</v>
      </c>
      <c r="AV449" s="14" t="s">
        <v>83</v>
      </c>
      <c r="AW449" s="14" t="s">
        <v>32</v>
      </c>
      <c r="AX449" s="14" t="s">
        <v>75</v>
      </c>
      <c r="AY449" s="247" t="s">
        <v>294</v>
      </c>
    </row>
    <row r="450" spans="1:65" s="14" customFormat="1" x14ac:dyDescent="0.2">
      <c r="B450" s="237"/>
      <c r="C450" s="238"/>
      <c r="D450" s="222" t="s">
        <v>307</v>
      </c>
      <c r="E450" s="239" t="s">
        <v>1</v>
      </c>
      <c r="F450" s="240" t="s">
        <v>2271</v>
      </c>
      <c r="G450" s="238"/>
      <c r="H450" s="241">
        <v>-6.5880000000000001</v>
      </c>
      <c r="I450" s="242"/>
      <c r="J450" s="238"/>
      <c r="K450" s="238"/>
      <c r="L450" s="243"/>
      <c r="M450" s="244"/>
      <c r="N450" s="245"/>
      <c r="O450" s="245"/>
      <c r="P450" s="245"/>
      <c r="Q450" s="245"/>
      <c r="R450" s="245"/>
      <c r="S450" s="245"/>
      <c r="T450" s="246"/>
      <c r="AT450" s="247" t="s">
        <v>307</v>
      </c>
      <c r="AU450" s="247" t="s">
        <v>83</v>
      </c>
      <c r="AV450" s="14" t="s">
        <v>83</v>
      </c>
      <c r="AW450" s="14" t="s">
        <v>32</v>
      </c>
      <c r="AX450" s="14" t="s">
        <v>75</v>
      </c>
      <c r="AY450" s="247" t="s">
        <v>294</v>
      </c>
    </row>
    <row r="451" spans="1:65" s="14" customFormat="1" x14ac:dyDescent="0.2">
      <c r="B451" s="237"/>
      <c r="C451" s="238"/>
      <c r="D451" s="222" t="s">
        <v>307</v>
      </c>
      <c r="E451" s="239" t="s">
        <v>1</v>
      </c>
      <c r="F451" s="240" t="s">
        <v>2272</v>
      </c>
      <c r="G451" s="238"/>
      <c r="H451" s="241">
        <v>-13.86</v>
      </c>
      <c r="I451" s="242"/>
      <c r="J451" s="238"/>
      <c r="K451" s="238"/>
      <c r="L451" s="243"/>
      <c r="M451" s="244"/>
      <c r="N451" s="245"/>
      <c r="O451" s="245"/>
      <c r="P451" s="245"/>
      <c r="Q451" s="245"/>
      <c r="R451" s="245"/>
      <c r="S451" s="245"/>
      <c r="T451" s="246"/>
      <c r="AT451" s="247" t="s">
        <v>307</v>
      </c>
      <c r="AU451" s="247" t="s">
        <v>83</v>
      </c>
      <c r="AV451" s="14" t="s">
        <v>83</v>
      </c>
      <c r="AW451" s="14" t="s">
        <v>32</v>
      </c>
      <c r="AX451" s="14" t="s">
        <v>75</v>
      </c>
      <c r="AY451" s="247" t="s">
        <v>294</v>
      </c>
    </row>
    <row r="452" spans="1:65" s="13" customFormat="1" x14ac:dyDescent="0.2">
      <c r="B452" s="227"/>
      <c r="C452" s="228"/>
      <c r="D452" s="222" t="s">
        <v>307</v>
      </c>
      <c r="E452" s="229" t="s">
        <v>1</v>
      </c>
      <c r="F452" s="230" t="s">
        <v>2273</v>
      </c>
      <c r="G452" s="228"/>
      <c r="H452" s="229" t="s">
        <v>1</v>
      </c>
      <c r="I452" s="231"/>
      <c r="J452" s="228"/>
      <c r="K452" s="228"/>
      <c r="L452" s="232"/>
      <c r="M452" s="233"/>
      <c r="N452" s="234"/>
      <c r="O452" s="234"/>
      <c r="P452" s="234"/>
      <c r="Q452" s="234"/>
      <c r="R452" s="234"/>
      <c r="S452" s="234"/>
      <c r="T452" s="235"/>
      <c r="AT452" s="236" t="s">
        <v>307</v>
      </c>
      <c r="AU452" s="236" t="s">
        <v>83</v>
      </c>
      <c r="AV452" s="13" t="s">
        <v>81</v>
      </c>
      <c r="AW452" s="13" t="s">
        <v>32</v>
      </c>
      <c r="AX452" s="13" t="s">
        <v>75</v>
      </c>
      <c r="AY452" s="236" t="s">
        <v>294</v>
      </c>
    </row>
    <row r="453" spans="1:65" s="14" customFormat="1" x14ac:dyDescent="0.2">
      <c r="B453" s="237"/>
      <c r="C453" s="238"/>
      <c r="D453" s="222" t="s">
        <v>307</v>
      </c>
      <c r="E453" s="239" t="s">
        <v>1</v>
      </c>
      <c r="F453" s="240" t="s">
        <v>2274</v>
      </c>
      <c r="G453" s="238"/>
      <c r="H453" s="241">
        <v>137.40299999999999</v>
      </c>
      <c r="I453" s="242"/>
      <c r="J453" s="238"/>
      <c r="K453" s="238"/>
      <c r="L453" s="243"/>
      <c r="M453" s="244"/>
      <c r="N453" s="245"/>
      <c r="O453" s="245"/>
      <c r="P453" s="245"/>
      <c r="Q453" s="245"/>
      <c r="R453" s="245"/>
      <c r="S453" s="245"/>
      <c r="T453" s="246"/>
      <c r="AT453" s="247" t="s">
        <v>307</v>
      </c>
      <c r="AU453" s="247" t="s">
        <v>83</v>
      </c>
      <c r="AV453" s="14" t="s">
        <v>83</v>
      </c>
      <c r="AW453" s="14" t="s">
        <v>32</v>
      </c>
      <c r="AX453" s="14" t="s">
        <v>75</v>
      </c>
      <c r="AY453" s="247" t="s">
        <v>294</v>
      </c>
    </row>
    <row r="454" spans="1:65" s="13" customFormat="1" x14ac:dyDescent="0.2">
      <c r="B454" s="227"/>
      <c r="C454" s="228"/>
      <c r="D454" s="222" t="s">
        <v>307</v>
      </c>
      <c r="E454" s="229" t="s">
        <v>1</v>
      </c>
      <c r="F454" s="230" t="s">
        <v>2275</v>
      </c>
      <c r="G454" s="228"/>
      <c r="H454" s="229" t="s">
        <v>1</v>
      </c>
      <c r="I454" s="231"/>
      <c r="J454" s="228"/>
      <c r="K454" s="228"/>
      <c r="L454" s="232"/>
      <c r="M454" s="233"/>
      <c r="N454" s="234"/>
      <c r="O454" s="234"/>
      <c r="P454" s="234"/>
      <c r="Q454" s="234"/>
      <c r="R454" s="234"/>
      <c r="S454" s="234"/>
      <c r="T454" s="235"/>
      <c r="AT454" s="236" t="s">
        <v>307</v>
      </c>
      <c r="AU454" s="236" t="s">
        <v>83</v>
      </c>
      <c r="AV454" s="13" t="s">
        <v>81</v>
      </c>
      <c r="AW454" s="13" t="s">
        <v>32</v>
      </c>
      <c r="AX454" s="13" t="s">
        <v>75</v>
      </c>
      <c r="AY454" s="236" t="s">
        <v>294</v>
      </c>
    </row>
    <row r="455" spans="1:65" s="14" customFormat="1" x14ac:dyDescent="0.2">
      <c r="B455" s="237"/>
      <c r="C455" s="238"/>
      <c r="D455" s="222" t="s">
        <v>307</v>
      </c>
      <c r="E455" s="239" t="s">
        <v>1</v>
      </c>
      <c r="F455" s="240" t="s">
        <v>2276</v>
      </c>
      <c r="G455" s="238"/>
      <c r="H455" s="241">
        <v>1.0449999999999999</v>
      </c>
      <c r="I455" s="242"/>
      <c r="J455" s="238"/>
      <c r="K455" s="238"/>
      <c r="L455" s="243"/>
      <c r="M455" s="244"/>
      <c r="N455" s="245"/>
      <c r="O455" s="245"/>
      <c r="P455" s="245"/>
      <c r="Q455" s="245"/>
      <c r="R455" s="245"/>
      <c r="S455" s="245"/>
      <c r="T455" s="246"/>
      <c r="AT455" s="247" t="s">
        <v>307</v>
      </c>
      <c r="AU455" s="247" t="s">
        <v>83</v>
      </c>
      <c r="AV455" s="14" t="s">
        <v>83</v>
      </c>
      <c r="AW455" s="14" t="s">
        <v>32</v>
      </c>
      <c r="AX455" s="14" t="s">
        <v>75</v>
      </c>
      <c r="AY455" s="247" t="s">
        <v>294</v>
      </c>
    </row>
    <row r="456" spans="1:65" s="14" customFormat="1" x14ac:dyDescent="0.2">
      <c r="B456" s="237"/>
      <c r="C456" s="238"/>
      <c r="D456" s="222" t="s">
        <v>307</v>
      </c>
      <c r="E456" s="239" t="s">
        <v>1</v>
      </c>
      <c r="F456" s="240" t="s">
        <v>2277</v>
      </c>
      <c r="G456" s="238"/>
      <c r="H456" s="241">
        <v>6.12</v>
      </c>
      <c r="I456" s="242"/>
      <c r="J456" s="238"/>
      <c r="K456" s="238"/>
      <c r="L456" s="243"/>
      <c r="M456" s="244"/>
      <c r="N456" s="245"/>
      <c r="O456" s="245"/>
      <c r="P456" s="245"/>
      <c r="Q456" s="245"/>
      <c r="R456" s="245"/>
      <c r="S456" s="245"/>
      <c r="T456" s="246"/>
      <c r="AT456" s="247" t="s">
        <v>307</v>
      </c>
      <c r="AU456" s="247" t="s">
        <v>83</v>
      </c>
      <c r="AV456" s="14" t="s">
        <v>83</v>
      </c>
      <c r="AW456" s="14" t="s">
        <v>32</v>
      </c>
      <c r="AX456" s="14" t="s">
        <v>75</v>
      </c>
      <c r="AY456" s="247" t="s">
        <v>294</v>
      </c>
    </row>
    <row r="457" spans="1:65" s="13" customFormat="1" x14ac:dyDescent="0.2">
      <c r="B457" s="227"/>
      <c r="C457" s="228"/>
      <c r="D457" s="222" t="s">
        <v>307</v>
      </c>
      <c r="E457" s="229" t="s">
        <v>1</v>
      </c>
      <c r="F457" s="230" t="s">
        <v>2105</v>
      </c>
      <c r="G457" s="228"/>
      <c r="H457" s="229" t="s">
        <v>1</v>
      </c>
      <c r="I457" s="231"/>
      <c r="J457" s="228"/>
      <c r="K457" s="228"/>
      <c r="L457" s="232"/>
      <c r="M457" s="233"/>
      <c r="N457" s="234"/>
      <c r="O457" s="234"/>
      <c r="P457" s="234"/>
      <c r="Q457" s="234"/>
      <c r="R457" s="234"/>
      <c r="S457" s="234"/>
      <c r="T457" s="235"/>
      <c r="AT457" s="236" t="s">
        <v>307</v>
      </c>
      <c r="AU457" s="236" t="s">
        <v>83</v>
      </c>
      <c r="AV457" s="13" t="s">
        <v>81</v>
      </c>
      <c r="AW457" s="13" t="s">
        <v>32</v>
      </c>
      <c r="AX457" s="13" t="s">
        <v>75</v>
      </c>
      <c r="AY457" s="236" t="s">
        <v>294</v>
      </c>
    </row>
    <row r="458" spans="1:65" s="14" customFormat="1" x14ac:dyDescent="0.2">
      <c r="B458" s="237"/>
      <c r="C458" s="238"/>
      <c r="D458" s="222" t="s">
        <v>307</v>
      </c>
      <c r="E458" s="239" t="s">
        <v>1</v>
      </c>
      <c r="F458" s="240" t="s">
        <v>2278</v>
      </c>
      <c r="G458" s="238"/>
      <c r="H458" s="241">
        <v>4.59</v>
      </c>
      <c r="I458" s="242"/>
      <c r="J458" s="238"/>
      <c r="K458" s="238"/>
      <c r="L458" s="243"/>
      <c r="M458" s="244"/>
      <c r="N458" s="245"/>
      <c r="O458" s="245"/>
      <c r="P458" s="245"/>
      <c r="Q458" s="245"/>
      <c r="R458" s="245"/>
      <c r="S458" s="245"/>
      <c r="T458" s="246"/>
      <c r="AT458" s="247" t="s">
        <v>307</v>
      </c>
      <c r="AU458" s="247" t="s">
        <v>83</v>
      </c>
      <c r="AV458" s="14" t="s">
        <v>83</v>
      </c>
      <c r="AW458" s="14" t="s">
        <v>32</v>
      </c>
      <c r="AX458" s="14" t="s">
        <v>75</v>
      </c>
      <c r="AY458" s="247" t="s">
        <v>294</v>
      </c>
    </row>
    <row r="459" spans="1:65" s="14" customFormat="1" x14ac:dyDescent="0.2">
      <c r="B459" s="237"/>
      <c r="C459" s="238"/>
      <c r="D459" s="222" t="s">
        <v>307</v>
      </c>
      <c r="E459" s="239" t="s">
        <v>1</v>
      </c>
      <c r="F459" s="240" t="s">
        <v>2279</v>
      </c>
      <c r="G459" s="238"/>
      <c r="H459" s="241">
        <v>45.445999999999998</v>
      </c>
      <c r="I459" s="242"/>
      <c r="J459" s="238"/>
      <c r="K459" s="238"/>
      <c r="L459" s="243"/>
      <c r="M459" s="244"/>
      <c r="N459" s="245"/>
      <c r="O459" s="245"/>
      <c r="P459" s="245"/>
      <c r="Q459" s="245"/>
      <c r="R459" s="245"/>
      <c r="S459" s="245"/>
      <c r="T459" s="246"/>
      <c r="AT459" s="247" t="s">
        <v>307</v>
      </c>
      <c r="AU459" s="247" t="s">
        <v>83</v>
      </c>
      <c r="AV459" s="14" t="s">
        <v>83</v>
      </c>
      <c r="AW459" s="14" t="s">
        <v>32</v>
      </c>
      <c r="AX459" s="14" t="s">
        <v>75</v>
      </c>
      <c r="AY459" s="247" t="s">
        <v>294</v>
      </c>
    </row>
    <row r="460" spans="1:65" s="14" customFormat="1" x14ac:dyDescent="0.2">
      <c r="B460" s="237"/>
      <c r="C460" s="238"/>
      <c r="D460" s="222" t="s">
        <v>307</v>
      </c>
      <c r="E460" s="239" t="s">
        <v>1</v>
      </c>
      <c r="F460" s="240" t="s">
        <v>2280</v>
      </c>
      <c r="G460" s="238"/>
      <c r="H460" s="241">
        <v>4.9249999999999998</v>
      </c>
      <c r="I460" s="242"/>
      <c r="J460" s="238"/>
      <c r="K460" s="238"/>
      <c r="L460" s="243"/>
      <c r="M460" s="244"/>
      <c r="N460" s="245"/>
      <c r="O460" s="245"/>
      <c r="P460" s="245"/>
      <c r="Q460" s="245"/>
      <c r="R460" s="245"/>
      <c r="S460" s="245"/>
      <c r="T460" s="246"/>
      <c r="AT460" s="247" t="s">
        <v>307</v>
      </c>
      <c r="AU460" s="247" t="s">
        <v>83</v>
      </c>
      <c r="AV460" s="14" t="s">
        <v>83</v>
      </c>
      <c r="AW460" s="14" t="s">
        <v>32</v>
      </c>
      <c r="AX460" s="14" t="s">
        <v>75</v>
      </c>
      <c r="AY460" s="247" t="s">
        <v>294</v>
      </c>
    </row>
    <row r="461" spans="1:65" s="16" customFormat="1" x14ac:dyDescent="0.2">
      <c r="B461" s="269"/>
      <c r="C461" s="270"/>
      <c r="D461" s="222" t="s">
        <v>307</v>
      </c>
      <c r="E461" s="271" t="s">
        <v>1</v>
      </c>
      <c r="F461" s="272" t="s">
        <v>457</v>
      </c>
      <c r="G461" s="270"/>
      <c r="H461" s="273">
        <v>394.09100000000007</v>
      </c>
      <c r="I461" s="274"/>
      <c r="J461" s="270"/>
      <c r="K461" s="270"/>
      <c r="L461" s="275"/>
      <c r="M461" s="276"/>
      <c r="N461" s="277"/>
      <c r="O461" s="277"/>
      <c r="P461" s="277"/>
      <c r="Q461" s="277"/>
      <c r="R461" s="277"/>
      <c r="S461" s="277"/>
      <c r="T461" s="278"/>
      <c r="AT461" s="279" t="s">
        <v>307</v>
      </c>
      <c r="AU461" s="279" t="s">
        <v>83</v>
      </c>
      <c r="AV461" s="16" t="s">
        <v>301</v>
      </c>
      <c r="AW461" s="16" t="s">
        <v>32</v>
      </c>
      <c r="AX461" s="16" t="s">
        <v>81</v>
      </c>
      <c r="AY461" s="279" t="s">
        <v>294</v>
      </c>
    </row>
    <row r="462" spans="1:65" s="2" customFormat="1" ht="24" customHeight="1" x14ac:dyDescent="0.2">
      <c r="A462" s="35"/>
      <c r="B462" s="36"/>
      <c r="C462" s="209" t="s">
        <v>564</v>
      </c>
      <c r="D462" s="209" t="s">
        <v>296</v>
      </c>
      <c r="E462" s="210" t="s">
        <v>804</v>
      </c>
      <c r="F462" s="211" t="s">
        <v>805</v>
      </c>
      <c r="G462" s="212" t="s">
        <v>299</v>
      </c>
      <c r="H462" s="213">
        <v>394.09100000000001</v>
      </c>
      <c r="I462" s="214"/>
      <c r="J462" s="215">
        <f>ROUND(I462*H462,2)</f>
        <v>0</v>
      </c>
      <c r="K462" s="211" t="s">
        <v>300</v>
      </c>
      <c r="L462" s="40"/>
      <c r="M462" s="216" t="s">
        <v>1</v>
      </c>
      <c r="N462" s="217" t="s">
        <v>40</v>
      </c>
      <c r="O462" s="72"/>
      <c r="P462" s="218">
        <f>O462*H462</f>
        <v>0</v>
      </c>
      <c r="Q462" s="218">
        <v>1.8380000000000001E-2</v>
      </c>
      <c r="R462" s="218">
        <f>Q462*H462</f>
        <v>7.2433925800000001</v>
      </c>
      <c r="S462" s="218">
        <v>0</v>
      </c>
      <c r="T462" s="219">
        <f>S462*H462</f>
        <v>0</v>
      </c>
      <c r="U462" s="35"/>
      <c r="V462" s="35"/>
      <c r="W462" s="35"/>
      <c r="X462" s="35"/>
      <c r="Y462" s="35"/>
      <c r="Z462" s="35"/>
      <c r="AA462" s="35"/>
      <c r="AB462" s="35"/>
      <c r="AC462" s="35"/>
      <c r="AD462" s="35"/>
      <c r="AE462" s="35"/>
      <c r="AR462" s="220" t="s">
        <v>301</v>
      </c>
      <c r="AT462" s="220" t="s">
        <v>296</v>
      </c>
      <c r="AU462" s="220" t="s">
        <v>83</v>
      </c>
      <c r="AY462" s="18" t="s">
        <v>294</v>
      </c>
      <c r="BE462" s="221">
        <f>IF(N462="základní",J462,0)</f>
        <v>0</v>
      </c>
      <c r="BF462" s="221">
        <f>IF(N462="snížená",J462,0)</f>
        <v>0</v>
      </c>
      <c r="BG462" s="221">
        <f>IF(N462="zákl. přenesená",J462,0)</f>
        <v>0</v>
      </c>
      <c r="BH462" s="221">
        <f>IF(N462="sníž. přenesená",J462,0)</f>
        <v>0</v>
      </c>
      <c r="BI462" s="221">
        <f>IF(N462="nulová",J462,0)</f>
        <v>0</v>
      </c>
      <c r="BJ462" s="18" t="s">
        <v>81</v>
      </c>
      <c r="BK462" s="221">
        <f>ROUND(I462*H462,2)</f>
        <v>0</v>
      </c>
      <c r="BL462" s="18" t="s">
        <v>301</v>
      </c>
      <c r="BM462" s="220" t="s">
        <v>2281</v>
      </c>
    </row>
    <row r="463" spans="1:65" s="2" customFormat="1" ht="28.8" x14ac:dyDescent="0.2">
      <c r="A463" s="35"/>
      <c r="B463" s="36"/>
      <c r="C463" s="37"/>
      <c r="D463" s="222" t="s">
        <v>303</v>
      </c>
      <c r="E463" s="37"/>
      <c r="F463" s="223" t="s">
        <v>807</v>
      </c>
      <c r="G463" s="37"/>
      <c r="H463" s="37"/>
      <c r="I463" s="124"/>
      <c r="J463" s="37"/>
      <c r="K463" s="37"/>
      <c r="L463" s="40"/>
      <c r="M463" s="224"/>
      <c r="N463" s="225"/>
      <c r="O463" s="72"/>
      <c r="P463" s="72"/>
      <c r="Q463" s="72"/>
      <c r="R463" s="72"/>
      <c r="S463" s="72"/>
      <c r="T463" s="73"/>
      <c r="U463" s="35"/>
      <c r="V463" s="35"/>
      <c r="W463" s="35"/>
      <c r="X463" s="35"/>
      <c r="Y463" s="35"/>
      <c r="Z463" s="35"/>
      <c r="AA463" s="35"/>
      <c r="AB463" s="35"/>
      <c r="AC463" s="35"/>
      <c r="AD463" s="35"/>
      <c r="AE463" s="35"/>
      <c r="AT463" s="18" t="s">
        <v>303</v>
      </c>
      <c r="AU463" s="18" t="s">
        <v>83</v>
      </c>
    </row>
    <row r="464" spans="1:65" s="2" customFormat="1" ht="24" customHeight="1" x14ac:dyDescent="0.2">
      <c r="A464" s="35"/>
      <c r="B464" s="36"/>
      <c r="C464" s="209" t="s">
        <v>570</v>
      </c>
      <c r="D464" s="209" t="s">
        <v>296</v>
      </c>
      <c r="E464" s="210" t="s">
        <v>809</v>
      </c>
      <c r="F464" s="211" t="s">
        <v>810</v>
      </c>
      <c r="G464" s="212" t="s">
        <v>299</v>
      </c>
      <c r="H464" s="213">
        <v>394.09100000000001</v>
      </c>
      <c r="I464" s="214"/>
      <c r="J464" s="215">
        <f>ROUND(I464*H464,2)</f>
        <v>0</v>
      </c>
      <c r="K464" s="211" t="s">
        <v>300</v>
      </c>
      <c r="L464" s="40"/>
      <c r="M464" s="216" t="s">
        <v>1</v>
      </c>
      <c r="N464" s="217" t="s">
        <v>40</v>
      </c>
      <c r="O464" s="72"/>
      <c r="P464" s="218">
        <f>O464*H464</f>
        <v>0</v>
      </c>
      <c r="Q464" s="218">
        <v>7.9000000000000008E-3</v>
      </c>
      <c r="R464" s="218">
        <f>Q464*H464</f>
        <v>3.1133189000000003</v>
      </c>
      <c r="S464" s="218">
        <v>0</v>
      </c>
      <c r="T464" s="219">
        <f>S464*H464</f>
        <v>0</v>
      </c>
      <c r="U464" s="35"/>
      <c r="V464" s="35"/>
      <c r="W464" s="35"/>
      <c r="X464" s="35"/>
      <c r="Y464" s="35"/>
      <c r="Z464" s="35"/>
      <c r="AA464" s="35"/>
      <c r="AB464" s="35"/>
      <c r="AC464" s="35"/>
      <c r="AD464" s="35"/>
      <c r="AE464" s="35"/>
      <c r="AR464" s="220" t="s">
        <v>301</v>
      </c>
      <c r="AT464" s="220" t="s">
        <v>296</v>
      </c>
      <c r="AU464" s="220" t="s">
        <v>83</v>
      </c>
      <c r="AY464" s="18" t="s">
        <v>294</v>
      </c>
      <c r="BE464" s="221">
        <f>IF(N464="základní",J464,0)</f>
        <v>0</v>
      </c>
      <c r="BF464" s="221">
        <f>IF(N464="snížená",J464,0)</f>
        <v>0</v>
      </c>
      <c r="BG464" s="221">
        <f>IF(N464="zákl. přenesená",J464,0)</f>
        <v>0</v>
      </c>
      <c r="BH464" s="221">
        <f>IF(N464="sníž. přenesená",J464,0)</f>
        <v>0</v>
      </c>
      <c r="BI464" s="221">
        <f>IF(N464="nulová",J464,0)</f>
        <v>0</v>
      </c>
      <c r="BJ464" s="18" t="s">
        <v>81</v>
      </c>
      <c r="BK464" s="221">
        <f>ROUND(I464*H464,2)</f>
        <v>0</v>
      </c>
      <c r="BL464" s="18" t="s">
        <v>301</v>
      </c>
      <c r="BM464" s="220" t="s">
        <v>2282</v>
      </c>
    </row>
    <row r="465" spans="1:65" s="2" customFormat="1" ht="28.8" x14ac:dyDescent="0.2">
      <c r="A465" s="35"/>
      <c r="B465" s="36"/>
      <c r="C465" s="37"/>
      <c r="D465" s="222" t="s">
        <v>303</v>
      </c>
      <c r="E465" s="37"/>
      <c r="F465" s="223" t="s">
        <v>812</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303</v>
      </c>
      <c r="AU465" s="18" t="s">
        <v>83</v>
      </c>
    </row>
    <row r="466" spans="1:65" s="2" customFormat="1" ht="24" customHeight="1" x14ac:dyDescent="0.2">
      <c r="A466" s="35"/>
      <c r="B466" s="36"/>
      <c r="C466" s="209" t="s">
        <v>577</v>
      </c>
      <c r="D466" s="209" t="s">
        <v>296</v>
      </c>
      <c r="E466" s="210" t="s">
        <v>814</v>
      </c>
      <c r="F466" s="211" t="s">
        <v>815</v>
      </c>
      <c r="G466" s="212" t="s">
        <v>299</v>
      </c>
      <c r="H466" s="213">
        <v>435.75900000000001</v>
      </c>
      <c r="I466" s="214"/>
      <c r="J466" s="215">
        <f>ROUND(I466*H466,2)</f>
        <v>0</v>
      </c>
      <c r="K466" s="211" t="s">
        <v>300</v>
      </c>
      <c r="L466" s="40"/>
      <c r="M466" s="216" t="s">
        <v>1</v>
      </c>
      <c r="N466" s="217" t="s">
        <v>40</v>
      </c>
      <c r="O466" s="72"/>
      <c r="P466" s="218">
        <f>O466*H466</f>
        <v>0</v>
      </c>
      <c r="Q466" s="218">
        <v>7.3499999999999998E-3</v>
      </c>
      <c r="R466" s="218">
        <f>Q466*H466</f>
        <v>3.2028286499999998</v>
      </c>
      <c r="S466" s="218">
        <v>0</v>
      </c>
      <c r="T466" s="219">
        <f>S466*H466</f>
        <v>0</v>
      </c>
      <c r="U466" s="35"/>
      <c r="V466" s="35"/>
      <c r="W466" s="35"/>
      <c r="X466" s="35"/>
      <c r="Y466" s="35"/>
      <c r="Z466" s="35"/>
      <c r="AA466" s="35"/>
      <c r="AB466" s="35"/>
      <c r="AC466" s="35"/>
      <c r="AD466" s="35"/>
      <c r="AE466" s="35"/>
      <c r="AR466" s="220" t="s">
        <v>301</v>
      </c>
      <c r="AT466" s="220" t="s">
        <v>296</v>
      </c>
      <c r="AU466" s="220" t="s">
        <v>83</v>
      </c>
      <c r="AY466" s="18" t="s">
        <v>294</v>
      </c>
      <c r="BE466" s="221">
        <f>IF(N466="základní",J466,0)</f>
        <v>0</v>
      </c>
      <c r="BF466" s="221">
        <f>IF(N466="snížená",J466,0)</f>
        <v>0</v>
      </c>
      <c r="BG466" s="221">
        <f>IF(N466="zákl. přenesená",J466,0)</f>
        <v>0</v>
      </c>
      <c r="BH466" s="221">
        <f>IF(N466="sníž. přenesená",J466,0)</f>
        <v>0</v>
      </c>
      <c r="BI466" s="221">
        <f>IF(N466="nulová",J466,0)</f>
        <v>0</v>
      </c>
      <c r="BJ466" s="18" t="s">
        <v>81</v>
      </c>
      <c r="BK466" s="221">
        <f>ROUND(I466*H466,2)</f>
        <v>0</v>
      </c>
      <c r="BL466" s="18" t="s">
        <v>301</v>
      </c>
      <c r="BM466" s="220" t="s">
        <v>2283</v>
      </c>
    </row>
    <row r="467" spans="1:65" s="2" customFormat="1" ht="19.2" x14ac:dyDescent="0.2">
      <c r="A467" s="35"/>
      <c r="B467" s="36"/>
      <c r="C467" s="37"/>
      <c r="D467" s="222" t="s">
        <v>303</v>
      </c>
      <c r="E467" s="37"/>
      <c r="F467" s="223" t="s">
        <v>817</v>
      </c>
      <c r="G467" s="37"/>
      <c r="H467" s="37"/>
      <c r="I467" s="124"/>
      <c r="J467" s="37"/>
      <c r="K467" s="37"/>
      <c r="L467" s="40"/>
      <c r="M467" s="224"/>
      <c r="N467" s="225"/>
      <c r="O467" s="72"/>
      <c r="P467" s="72"/>
      <c r="Q467" s="72"/>
      <c r="R467" s="72"/>
      <c r="S467" s="72"/>
      <c r="T467" s="73"/>
      <c r="U467" s="35"/>
      <c r="V467" s="35"/>
      <c r="W467" s="35"/>
      <c r="X467" s="35"/>
      <c r="Y467" s="35"/>
      <c r="Z467" s="35"/>
      <c r="AA467" s="35"/>
      <c r="AB467" s="35"/>
      <c r="AC467" s="35"/>
      <c r="AD467" s="35"/>
      <c r="AE467" s="35"/>
      <c r="AT467" s="18" t="s">
        <v>303</v>
      </c>
      <c r="AU467" s="18" t="s">
        <v>83</v>
      </c>
    </row>
    <row r="468" spans="1:65" s="2" customFormat="1" ht="28.8" x14ac:dyDescent="0.2">
      <c r="A468" s="35"/>
      <c r="B468" s="36"/>
      <c r="C468" s="37"/>
      <c r="D468" s="222" t="s">
        <v>305</v>
      </c>
      <c r="E468" s="37"/>
      <c r="F468" s="226" t="s">
        <v>2016</v>
      </c>
      <c r="G468" s="37"/>
      <c r="H468" s="37"/>
      <c r="I468" s="124"/>
      <c r="J468" s="37"/>
      <c r="K468" s="37"/>
      <c r="L468" s="40"/>
      <c r="M468" s="224"/>
      <c r="N468" s="225"/>
      <c r="O468" s="72"/>
      <c r="P468" s="72"/>
      <c r="Q468" s="72"/>
      <c r="R468" s="72"/>
      <c r="S468" s="72"/>
      <c r="T468" s="73"/>
      <c r="U468" s="35"/>
      <c r="V468" s="35"/>
      <c r="W468" s="35"/>
      <c r="X468" s="35"/>
      <c r="Y468" s="35"/>
      <c r="Z468" s="35"/>
      <c r="AA468" s="35"/>
      <c r="AB468" s="35"/>
      <c r="AC468" s="35"/>
      <c r="AD468" s="35"/>
      <c r="AE468" s="35"/>
      <c r="AT468" s="18" t="s">
        <v>305</v>
      </c>
      <c r="AU468" s="18" t="s">
        <v>83</v>
      </c>
    </row>
    <row r="469" spans="1:65" s="13" customFormat="1" x14ac:dyDescent="0.2">
      <c r="B469" s="227"/>
      <c r="C469" s="228"/>
      <c r="D469" s="222" t="s">
        <v>307</v>
      </c>
      <c r="E469" s="229" t="s">
        <v>1</v>
      </c>
      <c r="F469" s="230" t="s">
        <v>2284</v>
      </c>
      <c r="G469" s="228"/>
      <c r="H469" s="229" t="s">
        <v>1</v>
      </c>
      <c r="I469" s="231"/>
      <c r="J469" s="228"/>
      <c r="K469" s="228"/>
      <c r="L469" s="232"/>
      <c r="M469" s="233"/>
      <c r="N469" s="234"/>
      <c r="O469" s="234"/>
      <c r="P469" s="234"/>
      <c r="Q469" s="234"/>
      <c r="R469" s="234"/>
      <c r="S469" s="234"/>
      <c r="T469" s="235"/>
      <c r="AT469" s="236" t="s">
        <v>307</v>
      </c>
      <c r="AU469" s="236" t="s">
        <v>83</v>
      </c>
      <c r="AV469" s="13" t="s">
        <v>81</v>
      </c>
      <c r="AW469" s="13" t="s">
        <v>32</v>
      </c>
      <c r="AX469" s="13" t="s">
        <v>75</v>
      </c>
      <c r="AY469" s="236" t="s">
        <v>294</v>
      </c>
    </row>
    <row r="470" spans="1:65" s="14" customFormat="1" x14ac:dyDescent="0.2">
      <c r="B470" s="237"/>
      <c r="C470" s="238"/>
      <c r="D470" s="222" t="s">
        <v>307</v>
      </c>
      <c r="E470" s="239" t="s">
        <v>1</v>
      </c>
      <c r="F470" s="240" t="s">
        <v>2285</v>
      </c>
      <c r="G470" s="238"/>
      <c r="H470" s="241">
        <v>383.154</v>
      </c>
      <c r="I470" s="242"/>
      <c r="J470" s="238"/>
      <c r="K470" s="238"/>
      <c r="L470" s="243"/>
      <c r="M470" s="244"/>
      <c r="N470" s="245"/>
      <c r="O470" s="245"/>
      <c r="P470" s="245"/>
      <c r="Q470" s="245"/>
      <c r="R470" s="245"/>
      <c r="S470" s="245"/>
      <c r="T470" s="246"/>
      <c r="AT470" s="247" t="s">
        <v>307</v>
      </c>
      <c r="AU470" s="247" t="s">
        <v>83</v>
      </c>
      <c r="AV470" s="14" t="s">
        <v>83</v>
      </c>
      <c r="AW470" s="14" t="s">
        <v>32</v>
      </c>
      <c r="AX470" s="14" t="s">
        <v>75</v>
      </c>
      <c r="AY470" s="247" t="s">
        <v>294</v>
      </c>
    </row>
    <row r="471" spans="1:65" s="13" customFormat="1" x14ac:dyDescent="0.2">
      <c r="B471" s="227"/>
      <c r="C471" s="228"/>
      <c r="D471" s="222" t="s">
        <v>307</v>
      </c>
      <c r="E471" s="229" t="s">
        <v>1</v>
      </c>
      <c r="F471" s="230" t="s">
        <v>2269</v>
      </c>
      <c r="G471" s="228"/>
      <c r="H471" s="229" t="s">
        <v>1</v>
      </c>
      <c r="I471" s="231"/>
      <c r="J471" s="228"/>
      <c r="K471" s="228"/>
      <c r="L471" s="232"/>
      <c r="M471" s="233"/>
      <c r="N471" s="234"/>
      <c r="O471" s="234"/>
      <c r="P471" s="234"/>
      <c r="Q471" s="234"/>
      <c r="R471" s="234"/>
      <c r="S471" s="234"/>
      <c r="T471" s="235"/>
      <c r="AT471" s="236" t="s">
        <v>307</v>
      </c>
      <c r="AU471" s="236" t="s">
        <v>83</v>
      </c>
      <c r="AV471" s="13" t="s">
        <v>81</v>
      </c>
      <c r="AW471" s="13" t="s">
        <v>32</v>
      </c>
      <c r="AX471" s="13" t="s">
        <v>75</v>
      </c>
      <c r="AY471" s="236" t="s">
        <v>294</v>
      </c>
    </row>
    <row r="472" spans="1:65" s="14" customFormat="1" x14ac:dyDescent="0.2">
      <c r="B472" s="237"/>
      <c r="C472" s="238"/>
      <c r="D472" s="222" t="s">
        <v>307</v>
      </c>
      <c r="E472" s="239" t="s">
        <v>1</v>
      </c>
      <c r="F472" s="240" t="s">
        <v>2270</v>
      </c>
      <c r="G472" s="238"/>
      <c r="H472" s="241">
        <v>-64.349999999999994</v>
      </c>
      <c r="I472" s="242"/>
      <c r="J472" s="238"/>
      <c r="K472" s="238"/>
      <c r="L472" s="243"/>
      <c r="M472" s="244"/>
      <c r="N472" s="245"/>
      <c r="O472" s="245"/>
      <c r="P472" s="245"/>
      <c r="Q472" s="245"/>
      <c r="R472" s="245"/>
      <c r="S472" s="245"/>
      <c r="T472" s="246"/>
      <c r="AT472" s="247" t="s">
        <v>307</v>
      </c>
      <c r="AU472" s="247" t="s">
        <v>83</v>
      </c>
      <c r="AV472" s="14" t="s">
        <v>83</v>
      </c>
      <c r="AW472" s="14" t="s">
        <v>32</v>
      </c>
      <c r="AX472" s="14" t="s">
        <v>75</v>
      </c>
      <c r="AY472" s="247" t="s">
        <v>294</v>
      </c>
    </row>
    <row r="473" spans="1:65" s="14" customFormat="1" x14ac:dyDescent="0.2">
      <c r="B473" s="237"/>
      <c r="C473" s="238"/>
      <c r="D473" s="222" t="s">
        <v>307</v>
      </c>
      <c r="E473" s="239" t="s">
        <v>1</v>
      </c>
      <c r="F473" s="240" t="s">
        <v>2271</v>
      </c>
      <c r="G473" s="238"/>
      <c r="H473" s="241">
        <v>-6.5880000000000001</v>
      </c>
      <c r="I473" s="242"/>
      <c r="J473" s="238"/>
      <c r="K473" s="238"/>
      <c r="L473" s="243"/>
      <c r="M473" s="244"/>
      <c r="N473" s="245"/>
      <c r="O473" s="245"/>
      <c r="P473" s="245"/>
      <c r="Q473" s="245"/>
      <c r="R473" s="245"/>
      <c r="S473" s="245"/>
      <c r="T473" s="246"/>
      <c r="AT473" s="247" t="s">
        <v>307</v>
      </c>
      <c r="AU473" s="247" t="s">
        <v>83</v>
      </c>
      <c r="AV473" s="14" t="s">
        <v>83</v>
      </c>
      <c r="AW473" s="14" t="s">
        <v>32</v>
      </c>
      <c r="AX473" s="14" t="s">
        <v>75</v>
      </c>
      <c r="AY473" s="247" t="s">
        <v>294</v>
      </c>
    </row>
    <row r="474" spans="1:65" s="14" customFormat="1" x14ac:dyDescent="0.2">
      <c r="B474" s="237"/>
      <c r="C474" s="238"/>
      <c r="D474" s="222" t="s">
        <v>307</v>
      </c>
      <c r="E474" s="239" t="s">
        <v>1</v>
      </c>
      <c r="F474" s="240" t="s">
        <v>2272</v>
      </c>
      <c r="G474" s="238"/>
      <c r="H474" s="241">
        <v>-13.86</v>
      </c>
      <c r="I474" s="242"/>
      <c r="J474" s="238"/>
      <c r="K474" s="238"/>
      <c r="L474" s="243"/>
      <c r="M474" s="244"/>
      <c r="N474" s="245"/>
      <c r="O474" s="245"/>
      <c r="P474" s="245"/>
      <c r="Q474" s="245"/>
      <c r="R474" s="245"/>
      <c r="S474" s="245"/>
      <c r="T474" s="246"/>
      <c r="AT474" s="247" t="s">
        <v>307</v>
      </c>
      <c r="AU474" s="247" t="s">
        <v>83</v>
      </c>
      <c r="AV474" s="14" t="s">
        <v>83</v>
      </c>
      <c r="AW474" s="14" t="s">
        <v>32</v>
      </c>
      <c r="AX474" s="14" t="s">
        <v>75</v>
      </c>
      <c r="AY474" s="247" t="s">
        <v>294</v>
      </c>
    </row>
    <row r="475" spans="1:65" s="13" customFormat="1" x14ac:dyDescent="0.2">
      <c r="B475" s="227"/>
      <c r="C475" s="228"/>
      <c r="D475" s="222" t="s">
        <v>307</v>
      </c>
      <c r="E475" s="229" t="s">
        <v>1</v>
      </c>
      <c r="F475" s="230" t="s">
        <v>2273</v>
      </c>
      <c r="G475" s="228"/>
      <c r="H475" s="229" t="s">
        <v>1</v>
      </c>
      <c r="I475" s="231"/>
      <c r="J475" s="228"/>
      <c r="K475" s="228"/>
      <c r="L475" s="232"/>
      <c r="M475" s="233"/>
      <c r="N475" s="234"/>
      <c r="O475" s="234"/>
      <c r="P475" s="234"/>
      <c r="Q475" s="234"/>
      <c r="R475" s="234"/>
      <c r="S475" s="234"/>
      <c r="T475" s="235"/>
      <c r="AT475" s="236" t="s">
        <v>307</v>
      </c>
      <c r="AU475" s="236" t="s">
        <v>83</v>
      </c>
      <c r="AV475" s="13" t="s">
        <v>81</v>
      </c>
      <c r="AW475" s="13" t="s">
        <v>32</v>
      </c>
      <c r="AX475" s="13" t="s">
        <v>75</v>
      </c>
      <c r="AY475" s="236" t="s">
        <v>294</v>
      </c>
    </row>
    <row r="476" spans="1:65" s="14" customFormat="1" x14ac:dyDescent="0.2">
      <c r="B476" s="237"/>
      <c r="C476" s="238"/>
      <c r="D476" s="222" t="s">
        <v>307</v>
      </c>
      <c r="E476" s="239" t="s">
        <v>1</v>
      </c>
      <c r="F476" s="240" t="s">
        <v>2274</v>
      </c>
      <c r="G476" s="238"/>
      <c r="H476" s="241">
        <v>137.40299999999999</v>
      </c>
      <c r="I476" s="242"/>
      <c r="J476" s="238"/>
      <c r="K476" s="238"/>
      <c r="L476" s="243"/>
      <c r="M476" s="244"/>
      <c r="N476" s="245"/>
      <c r="O476" s="245"/>
      <c r="P476" s="245"/>
      <c r="Q476" s="245"/>
      <c r="R476" s="245"/>
      <c r="S476" s="245"/>
      <c r="T476" s="246"/>
      <c r="AT476" s="247" t="s">
        <v>307</v>
      </c>
      <c r="AU476" s="247" t="s">
        <v>83</v>
      </c>
      <c r="AV476" s="14" t="s">
        <v>83</v>
      </c>
      <c r="AW476" s="14" t="s">
        <v>32</v>
      </c>
      <c r="AX476" s="14" t="s">
        <v>75</v>
      </c>
      <c r="AY476" s="247" t="s">
        <v>294</v>
      </c>
    </row>
    <row r="477" spans="1:65" s="16" customFormat="1" x14ac:dyDescent="0.2">
      <c r="B477" s="269"/>
      <c r="C477" s="270"/>
      <c r="D477" s="222" t="s">
        <v>307</v>
      </c>
      <c r="E477" s="271" t="s">
        <v>1</v>
      </c>
      <c r="F477" s="272" t="s">
        <v>457</v>
      </c>
      <c r="G477" s="270"/>
      <c r="H477" s="273">
        <v>435.7589999999999</v>
      </c>
      <c r="I477" s="274"/>
      <c r="J477" s="270"/>
      <c r="K477" s="270"/>
      <c r="L477" s="275"/>
      <c r="M477" s="276"/>
      <c r="N477" s="277"/>
      <c r="O477" s="277"/>
      <c r="P477" s="277"/>
      <c r="Q477" s="277"/>
      <c r="R477" s="277"/>
      <c r="S477" s="277"/>
      <c r="T477" s="278"/>
      <c r="AT477" s="279" t="s">
        <v>307</v>
      </c>
      <c r="AU477" s="279" t="s">
        <v>83</v>
      </c>
      <c r="AV477" s="16" t="s">
        <v>301</v>
      </c>
      <c r="AW477" s="16" t="s">
        <v>32</v>
      </c>
      <c r="AX477" s="16" t="s">
        <v>81</v>
      </c>
      <c r="AY477" s="279" t="s">
        <v>294</v>
      </c>
    </row>
    <row r="478" spans="1:65" s="2" customFormat="1" ht="16.5" customHeight="1" x14ac:dyDescent="0.2">
      <c r="A478" s="35"/>
      <c r="B478" s="36"/>
      <c r="C478" s="209" t="s">
        <v>584</v>
      </c>
      <c r="D478" s="209" t="s">
        <v>296</v>
      </c>
      <c r="E478" s="210" t="s">
        <v>2286</v>
      </c>
      <c r="F478" s="211" t="s">
        <v>2287</v>
      </c>
      <c r="G478" s="212" t="s">
        <v>299</v>
      </c>
      <c r="H478" s="213">
        <v>435.75900000000001</v>
      </c>
      <c r="I478" s="214"/>
      <c r="J478" s="215">
        <f>ROUND(I478*H478,2)</f>
        <v>0</v>
      </c>
      <c r="K478" s="211" t="s">
        <v>300</v>
      </c>
      <c r="L478" s="40"/>
      <c r="M478" s="216" t="s">
        <v>1</v>
      </c>
      <c r="N478" s="217" t="s">
        <v>40</v>
      </c>
      <c r="O478" s="72"/>
      <c r="P478" s="218">
        <f>O478*H478</f>
        <v>0</v>
      </c>
      <c r="Q478" s="218">
        <v>2.7999999999999998E-4</v>
      </c>
      <c r="R478" s="218">
        <f>Q478*H478</f>
        <v>0.12201252</v>
      </c>
      <c r="S478" s="218">
        <v>0</v>
      </c>
      <c r="T478" s="219">
        <f>S478*H478</f>
        <v>0</v>
      </c>
      <c r="U478" s="35"/>
      <c r="V478" s="35"/>
      <c r="W478" s="35"/>
      <c r="X478" s="35"/>
      <c r="Y478" s="35"/>
      <c r="Z478" s="35"/>
      <c r="AA478" s="35"/>
      <c r="AB478" s="35"/>
      <c r="AC478" s="35"/>
      <c r="AD478" s="35"/>
      <c r="AE478" s="35"/>
      <c r="AR478" s="220" t="s">
        <v>301</v>
      </c>
      <c r="AT478" s="220" t="s">
        <v>296</v>
      </c>
      <c r="AU478" s="220" t="s">
        <v>83</v>
      </c>
      <c r="AY478" s="18" t="s">
        <v>294</v>
      </c>
      <c r="BE478" s="221">
        <f>IF(N478="základní",J478,0)</f>
        <v>0</v>
      </c>
      <c r="BF478" s="221">
        <f>IF(N478="snížená",J478,0)</f>
        <v>0</v>
      </c>
      <c r="BG478" s="221">
        <f>IF(N478="zákl. přenesená",J478,0)</f>
        <v>0</v>
      </c>
      <c r="BH478" s="221">
        <f>IF(N478="sníž. přenesená",J478,0)</f>
        <v>0</v>
      </c>
      <c r="BI478" s="221">
        <f>IF(N478="nulová",J478,0)</f>
        <v>0</v>
      </c>
      <c r="BJ478" s="18" t="s">
        <v>81</v>
      </c>
      <c r="BK478" s="221">
        <f>ROUND(I478*H478,2)</f>
        <v>0</v>
      </c>
      <c r="BL478" s="18" t="s">
        <v>301</v>
      </c>
      <c r="BM478" s="220" t="s">
        <v>2288</v>
      </c>
    </row>
    <row r="479" spans="1:65" s="2" customFormat="1" ht="19.2" x14ac:dyDescent="0.2">
      <c r="A479" s="35"/>
      <c r="B479" s="36"/>
      <c r="C479" s="37"/>
      <c r="D479" s="222" t="s">
        <v>303</v>
      </c>
      <c r="E479" s="37"/>
      <c r="F479" s="223" t="s">
        <v>2289</v>
      </c>
      <c r="G479" s="37"/>
      <c r="H479" s="37"/>
      <c r="I479" s="124"/>
      <c r="J479" s="37"/>
      <c r="K479" s="37"/>
      <c r="L479" s="40"/>
      <c r="M479" s="224"/>
      <c r="N479" s="225"/>
      <c r="O479" s="72"/>
      <c r="P479" s="72"/>
      <c r="Q479" s="72"/>
      <c r="R479" s="72"/>
      <c r="S479" s="72"/>
      <c r="T479" s="73"/>
      <c r="U479" s="35"/>
      <c r="V479" s="35"/>
      <c r="W479" s="35"/>
      <c r="X479" s="35"/>
      <c r="Y479" s="35"/>
      <c r="Z479" s="35"/>
      <c r="AA479" s="35"/>
      <c r="AB479" s="35"/>
      <c r="AC479" s="35"/>
      <c r="AD479" s="35"/>
      <c r="AE479" s="35"/>
      <c r="AT479" s="18" t="s">
        <v>303</v>
      </c>
      <c r="AU479" s="18" t="s">
        <v>83</v>
      </c>
    </row>
    <row r="480" spans="1:65" s="2" customFormat="1" ht="24" customHeight="1" x14ac:dyDescent="0.2">
      <c r="A480" s="35"/>
      <c r="B480" s="36"/>
      <c r="C480" s="209" t="s">
        <v>507</v>
      </c>
      <c r="D480" s="209" t="s">
        <v>296</v>
      </c>
      <c r="E480" s="210" t="s">
        <v>824</v>
      </c>
      <c r="F480" s="211" t="s">
        <v>825</v>
      </c>
      <c r="G480" s="212" t="s">
        <v>299</v>
      </c>
      <c r="H480" s="213">
        <v>435.75900000000001</v>
      </c>
      <c r="I480" s="214"/>
      <c r="J480" s="215">
        <f>ROUND(I480*H480,2)</f>
        <v>0</v>
      </c>
      <c r="K480" s="211" t="s">
        <v>300</v>
      </c>
      <c r="L480" s="40"/>
      <c r="M480" s="216" t="s">
        <v>1</v>
      </c>
      <c r="N480" s="217" t="s">
        <v>40</v>
      </c>
      <c r="O480" s="72"/>
      <c r="P480" s="218">
        <f>O480*H480</f>
        <v>0</v>
      </c>
      <c r="Q480" s="218">
        <v>2.3099999999999999E-2</v>
      </c>
      <c r="R480" s="218">
        <f>Q480*H480</f>
        <v>10.0660329</v>
      </c>
      <c r="S480" s="218">
        <v>0</v>
      </c>
      <c r="T480" s="219">
        <f>S480*H480</f>
        <v>0</v>
      </c>
      <c r="U480" s="35"/>
      <c r="V480" s="35"/>
      <c r="W480" s="35"/>
      <c r="X480" s="35"/>
      <c r="Y480" s="35"/>
      <c r="Z480" s="35"/>
      <c r="AA480" s="35"/>
      <c r="AB480" s="35"/>
      <c r="AC480" s="35"/>
      <c r="AD480" s="35"/>
      <c r="AE480" s="35"/>
      <c r="AR480" s="220" t="s">
        <v>301</v>
      </c>
      <c r="AT480" s="220" t="s">
        <v>296</v>
      </c>
      <c r="AU480" s="220" t="s">
        <v>83</v>
      </c>
      <c r="AY480" s="18" t="s">
        <v>294</v>
      </c>
      <c r="BE480" s="221">
        <f>IF(N480="základní",J480,0)</f>
        <v>0</v>
      </c>
      <c r="BF480" s="221">
        <f>IF(N480="snížená",J480,0)</f>
        <v>0</v>
      </c>
      <c r="BG480" s="221">
        <f>IF(N480="zákl. přenesená",J480,0)</f>
        <v>0</v>
      </c>
      <c r="BH480" s="221">
        <f>IF(N480="sníž. přenesená",J480,0)</f>
        <v>0</v>
      </c>
      <c r="BI480" s="221">
        <f>IF(N480="nulová",J480,0)</f>
        <v>0</v>
      </c>
      <c r="BJ480" s="18" t="s">
        <v>81</v>
      </c>
      <c r="BK480" s="221">
        <f>ROUND(I480*H480,2)</f>
        <v>0</v>
      </c>
      <c r="BL480" s="18" t="s">
        <v>301</v>
      </c>
      <c r="BM480" s="220" t="s">
        <v>2290</v>
      </c>
    </row>
    <row r="481" spans="1:65" s="2" customFormat="1" ht="19.2" x14ac:dyDescent="0.2">
      <c r="A481" s="35"/>
      <c r="B481" s="36"/>
      <c r="C481" s="37"/>
      <c r="D481" s="222" t="s">
        <v>303</v>
      </c>
      <c r="E481" s="37"/>
      <c r="F481" s="223" t="s">
        <v>827</v>
      </c>
      <c r="G481" s="37"/>
      <c r="H481" s="37"/>
      <c r="I481" s="124"/>
      <c r="J481" s="37"/>
      <c r="K481" s="37"/>
      <c r="L481" s="40"/>
      <c r="M481" s="224"/>
      <c r="N481" s="225"/>
      <c r="O481" s="72"/>
      <c r="P481" s="72"/>
      <c r="Q481" s="72"/>
      <c r="R481" s="72"/>
      <c r="S481" s="72"/>
      <c r="T481" s="73"/>
      <c r="U481" s="35"/>
      <c r="V481" s="35"/>
      <c r="W481" s="35"/>
      <c r="X481" s="35"/>
      <c r="Y481" s="35"/>
      <c r="Z481" s="35"/>
      <c r="AA481" s="35"/>
      <c r="AB481" s="35"/>
      <c r="AC481" s="35"/>
      <c r="AD481" s="35"/>
      <c r="AE481" s="35"/>
      <c r="AT481" s="18" t="s">
        <v>303</v>
      </c>
      <c r="AU481" s="18" t="s">
        <v>83</v>
      </c>
    </row>
    <row r="482" spans="1:65" s="2" customFormat="1" ht="24" customHeight="1" x14ac:dyDescent="0.2">
      <c r="A482" s="35"/>
      <c r="B482" s="36"/>
      <c r="C482" s="209" t="s">
        <v>597</v>
      </c>
      <c r="D482" s="209" t="s">
        <v>296</v>
      </c>
      <c r="E482" s="210" t="s">
        <v>829</v>
      </c>
      <c r="F482" s="211" t="s">
        <v>830</v>
      </c>
      <c r="G482" s="212" t="s">
        <v>299</v>
      </c>
      <c r="H482" s="213">
        <v>32.4</v>
      </c>
      <c r="I482" s="214"/>
      <c r="J482" s="215">
        <f>ROUND(I482*H482,2)</f>
        <v>0</v>
      </c>
      <c r="K482" s="211" t="s">
        <v>300</v>
      </c>
      <c r="L482" s="40"/>
      <c r="M482" s="216" t="s">
        <v>1</v>
      </c>
      <c r="N482" s="217" t="s">
        <v>40</v>
      </c>
      <c r="O482" s="72"/>
      <c r="P482" s="218">
        <f>O482*H482</f>
        <v>0</v>
      </c>
      <c r="Q482" s="218">
        <v>2.5999999999999998E-4</v>
      </c>
      <c r="R482" s="218">
        <f>Q482*H482</f>
        <v>8.4239999999999992E-3</v>
      </c>
      <c r="S482" s="218">
        <v>0</v>
      </c>
      <c r="T482" s="219">
        <f>S482*H482</f>
        <v>0</v>
      </c>
      <c r="U482" s="35"/>
      <c r="V482" s="35"/>
      <c r="W482" s="35"/>
      <c r="X482" s="35"/>
      <c r="Y482" s="35"/>
      <c r="Z482" s="35"/>
      <c r="AA482" s="35"/>
      <c r="AB482" s="35"/>
      <c r="AC482" s="35"/>
      <c r="AD482" s="35"/>
      <c r="AE482" s="35"/>
      <c r="AR482" s="220" t="s">
        <v>301</v>
      </c>
      <c r="AT482" s="220" t="s">
        <v>296</v>
      </c>
      <c r="AU482" s="220" t="s">
        <v>83</v>
      </c>
      <c r="AY482" s="18" t="s">
        <v>294</v>
      </c>
      <c r="BE482" s="221">
        <f>IF(N482="základní",J482,0)</f>
        <v>0</v>
      </c>
      <c r="BF482" s="221">
        <f>IF(N482="snížená",J482,0)</f>
        <v>0</v>
      </c>
      <c r="BG482" s="221">
        <f>IF(N482="zákl. přenesená",J482,0)</f>
        <v>0</v>
      </c>
      <c r="BH482" s="221">
        <f>IF(N482="sníž. přenesená",J482,0)</f>
        <v>0</v>
      </c>
      <c r="BI482" s="221">
        <f>IF(N482="nulová",J482,0)</f>
        <v>0</v>
      </c>
      <c r="BJ482" s="18" t="s">
        <v>81</v>
      </c>
      <c r="BK482" s="221">
        <f>ROUND(I482*H482,2)</f>
        <v>0</v>
      </c>
      <c r="BL482" s="18" t="s">
        <v>301</v>
      </c>
      <c r="BM482" s="220" t="s">
        <v>2291</v>
      </c>
    </row>
    <row r="483" spans="1:65" s="2" customFormat="1" ht="19.2" x14ac:dyDescent="0.2">
      <c r="A483" s="35"/>
      <c r="B483" s="36"/>
      <c r="C483" s="37"/>
      <c r="D483" s="222" t="s">
        <v>303</v>
      </c>
      <c r="E483" s="37"/>
      <c r="F483" s="223" t="s">
        <v>832</v>
      </c>
      <c r="G483" s="37"/>
      <c r="H483" s="37"/>
      <c r="I483" s="124"/>
      <c r="J483" s="37"/>
      <c r="K483" s="37"/>
      <c r="L483" s="40"/>
      <c r="M483" s="224"/>
      <c r="N483" s="225"/>
      <c r="O483" s="72"/>
      <c r="P483" s="72"/>
      <c r="Q483" s="72"/>
      <c r="R483" s="72"/>
      <c r="S483" s="72"/>
      <c r="T483" s="73"/>
      <c r="U483" s="35"/>
      <c r="V483" s="35"/>
      <c r="W483" s="35"/>
      <c r="X483" s="35"/>
      <c r="Y483" s="35"/>
      <c r="Z483" s="35"/>
      <c r="AA483" s="35"/>
      <c r="AB483" s="35"/>
      <c r="AC483" s="35"/>
      <c r="AD483" s="35"/>
      <c r="AE483" s="35"/>
      <c r="AT483" s="18" t="s">
        <v>303</v>
      </c>
      <c r="AU483" s="18" t="s">
        <v>83</v>
      </c>
    </row>
    <row r="484" spans="1:65" s="2" customFormat="1" ht="28.8" x14ac:dyDescent="0.2">
      <c r="A484" s="35"/>
      <c r="B484" s="36"/>
      <c r="C484" s="37"/>
      <c r="D484" s="222" t="s">
        <v>305</v>
      </c>
      <c r="E484" s="37"/>
      <c r="F484" s="226" t="s">
        <v>2016</v>
      </c>
      <c r="G484" s="37"/>
      <c r="H484" s="37"/>
      <c r="I484" s="124"/>
      <c r="J484" s="37"/>
      <c r="K484" s="37"/>
      <c r="L484" s="40"/>
      <c r="M484" s="224"/>
      <c r="N484" s="225"/>
      <c r="O484" s="72"/>
      <c r="P484" s="72"/>
      <c r="Q484" s="72"/>
      <c r="R484" s="72"/>
      <c r="S484" s="72"/>
      <c r="T484" s="73"/>
      <c r="U484" s="35"/>
      <c r="V484" s="35"/>
      <c r="W484" s="35"/>
      <c r="X484" s="35"/>
      <c r="Y484" s="35"/>
      <c r="Z484" s="35"/>
      <c r="AA484" s="35"/>
      <c r="AB484" s="35"/>
      <c r="AC484" s="35"/>
      <c r="AD484" s="35"/>
      <c r="AE484" s="35"/>
      <c r="AT484" s="18" t="s">
        <v>305</v>
      </c>
      <c r="AU484" s="18" t="s">
        <v>83</v>
      </c>
    </row>
    <row r="485" spans="1:65" s="13" customFormat="1" x14ac:dyDescent="0.2">
      <c r="B485" s="227"/>
      <c r="C485" s="228"/>
      <c r="D485" s="222" t="s">
        <v>307</v>
      </c>
      <c r="E485" s="229" t="s">
        <v>1</v>
      </c>
      <c r="F485" s="230" t="s">
        <v>833</v>
      </c>
      <c r="G485" s="228"/>
      <c r="H485" s="229" t="s">
        <v>1</v>
      </c>
      <c r="I485" s="231"/>
      <c r="J485" s="228"/>
      <c r="K485" s="228"/>
      <c r="L485" s="232"/>
      <c r="M485" s="233"/>
      <c r="N485" s="234"/>
      <c r="O485" s="234"/>
      <c r="P485" s="234"/>
      <c r="Q485" s="234"/>
      <c r="R485" s="234"/>
      <c r="S485" s="234"/>
      <c r="T485" s="235"/>
      <c r="AT485" s="236" t="s">
        <v>307</v>
      </c>
      <c r="AU485" s="236" t="s">
        <v>83</v>
      </c>
      <c r="AV485" s="13" t="s">
        <v>81</v>
      </c>
      <c r="AW485" s="13" t="s">
        <v>32</v>
      </c>
      <c r="AX485" s="13" t="s">
        <v>75</v>
      </c>
      <c r="AY485" s="236" t="s">
        <v>294</v>
      </c>
    </row>
    <row r="486" spans="1:65" s="14" customFormat="1" x14ac:dyDescent="0.2">
      <c r="B486" s="237"/>
      <c r="C486" s="238"/>
      <c r="D486" s="222" t="s">
        <v>307</v>
      </c>
      <c r="E486" s="239" t="s">
        <v>1</v>
      </c>
      <c r="F486" s="240" t="s">
        <v>2292</v>
      </c>
      <c r="G486" s="238"/>
      <c r="H486" s="241">
        <v>32.4</v>
      </c>
      <c r="I486" s="242"/>
      <c r="J486" s="238"/>
      <c r="K486" s="238"/>
      <c r="L486" s="243"/>
      <c r="M486" s="244"/>
      <c r="N486" s="245"/>
      <c r="O486" s="245"/>
      <c r="P486" s="245"/>
      <c r="Q486" s="245"/>
      <c r="R486" s="245"/>
      <c r="S486" s="245"/>
      <c r="T486" s="246"/>
      <c r="AT486" s="247" t="s">
        <v>307</v>
      </c>
      <c r="AU486" s="247" t="s">
        <v>83</v>
      </c>
      <c r="AV486" s="14" t="s">
        <v>83</v>
      </c>
      <c r="AW486" s="14" t="s">
        <v>32</v>
      </c>
      <c r="AX486" s="14" t="s">
        <v>81</v>
      </c>
      <c r="AY486" s="247" t="s">
        <v>294</v>
      </c>
    </row>
    <row r="487" spans="1:65" s="2" customFormat="1" ht="24" customHeight="1" x14ac:dyDescent="0.2">
      <c r="A487" s="35"/>
      <c r="B487" s="36"/>
      <c r="C487" s="209" t="s">
        <v>612</v>
      </c>
      <c r="D487" s="209" t="s">
        <v>296</v>
      </c>
      <c r="E487" s="210" t="s">
        <v>836</v>
      </c>
      <c r="F487" s="211" t="s">
        <v>837</v>
      </c>
      <c r="G487" s="212" t="s">
        <v>299</v>
      </c>
      <c r="H487" s="213">
        <v>32.4</v>
      </c>
      <c r="I487" s="214"/>
      <c r="J487" s="215">
        <f>ROUND(I487*H487,2)</f>
        <v>0</v>
      </c>
      <c r="K487" s="211" t="s">
        <v>300</v>
      </c>
      <c r="L487" s="40"/>
      <c r="M487" s="216" t="s">
        <v>1</v>
      </c>
      <c r="N487" s="217" t="s">
        <v>40</v>
      </c>
      <c r="O487" s="72"/>
      <c r="P487" s="218">
        <f>O487*H487</f>
        <v>0</v>
      </c>
      <c r="Q487" s="218">
        <v>4.3800000000000002E-3</v>
      </c>
      <c r="R487" s="218">
        <f>Q487*H487</f>
        <v>0.14191200000000001</v>
      </c>
      <c r="S487" s="218">
        <v>0</v>
      </c>
      <c r="T487" s="219">
        <f>S487*H487</f>
        <v>0</v>
      </c>
      <c r="U487" s="35"/>
      <c r="V487" s="35"/>
      <c r="W487" s="35"/>
      <c r="X487" s="35"/>
      <c r="Y487" s="35"/>
      <c r="Z487" s="35"/>
      <c r="AA487" s="35"/>
      <c r="AB487" s="35"/>
      <c r="AC487" s="35"/>
      <c r="AD487" s="35"/>
      <c r="AE487" s="35"/>
      <c r="AR487" s="220" t="s">
        <v>301</v>
      </c>
      <c r="AT487" s="220" t="s">
        <v>296</v>
      </c>
      <c r="AU487" s="220" t="s">
        <v>83</v>
      </c>
      <c r="AY487" s="18" t="s">
        <v>294</v>
      </c>
      <c r="BE487" s="221">
        <f>IF(N487="základní",J487,0)</f>
        <v>0</v>
      </c>
      <c r="BF487" s="221">
        <f>IF(N487="snížená",J487,0)</f>
        <v>0</v>
      </c>
      <c r="BG487" s="221">
        <f>IF(N487="zákl. přenesená",J487,0)</f>
        <v>0</v>
      </c>
      <c r="BH487" s="221">
        <f>IF(N487="sníž. přenesená",J487,0)</f>
        <v>0</v>
      </c>
      <c r="BI487" s="221">
        <f>IF(N487="nulová",J487,0)</f>
        <v>0</v>
      </c>
      <c r="BJ487" s="18" t="s">
        <v>81</v>
      </c>
      <c r="BK487" s="221">
        <f>ROUND(I487*H487,2)</f>
        <v>0</v>
      </c>
      <c r="BL487" s="18" t="s">
        <v>301</v>
      </c>
      <c r="BM487" s="220" t="s">
        <v>2293</v>
      </c>
    </row>
    <row r="488" spans="1:65" s="2" customFormat="1" ht="19.2" x14ac:dyDescent="0.2">
      <c r="A488" s="35"/>
      <c r="B488" s="36"/>
      <c r="C488" s="37"/>
      <c r="D488" s="222" t="s">
        <v>303</v>
      </c>
      <c r="E488" s="37"/>
      <c r="F488" s="223" t="s">
        <v>839</v>
      </c>
      <c r="G488" s="37"/>
      <c r="H488" s="37"/>
      <c r="I488" s="124"/>
      <c r="J488" s="37"/>
      <c r="K488" s="37"/>
      <c r="L488" s="40"/>
      <c r="M488" s="224"/>
      <c r="N488" s="225"/>
      <c r="O488" s="72"/>
      <c r="P488" s="72"/>
      <c r="Q488" s="72"/>
      <c r="R488" s="72"/>
      <c r="S488" s="72"/>
      <c r="T488" s="73"/>
      <c r="U488" s="35"/>
      <c r="V488" s="35"/>
      <c r="W488" s="35"/>
      <c r="X488" s="35"/>
      <c r="Y488" s="35"/>
      <c r="Z488" s="35"/>
      <c r="AA488" s="35"/>
      <c r="AB488" s="35"/>
      <c r="AC488" s="35"/>
      <c r="AD488" s="35"/>
      <c r="AE488" s="35"/>
      <c r="AT488" s="18" t="s">
        <v>303</v>
      </c>
      <c r="AU488" s="18" t="s">
        <v>83</v>
      </c>
    </row>
    <row r="489" spans="1:65" s="2" customFormat="1" ht="24" customHeight="1" x14ac:dyDescent="0.2">
      <c r="A489" s="35"/>
      <c r="B489" s="36"/>
      <c r="C489" s="209" t="s">
        <v>401</v>
      </c>
      <c r="D489" s="209" t="s">
        <v>296</v>
      </c>
      <c r="E489" s="210" t="s">
        <v>841</v>
      </c>
      <c r="F489" s="211" t="s">
        <v>842</v>
      </c>
      <c r="G489" s="212" t="s">
        <v>299</v>
      </c>
      <c r="H489" s="213">
        <v>32.4</v>
      </c>
      <c r="I489" s="214"/>
      <c r="J489" s="215">
        <f>ROUND(I489*H489,2)</f>
        <v>0</v>
      </c>
      <c r="K489" s="211" t="s">
        <v>300</v>
      </c>
      <c r="L489" s="40"/>
      <c r="M489" s="216" t="s">
        <v>1</v>
      </c>
      <c r="N489" s="217" t="s">
        <v>40</v>
      </c>
      <c r="O489" s="72"/>
      <c r="P489" s="218">
        <f>O489*H489</f>
        <v>0</v>
      </c>
      <c r="Q489" s="218">
        <v>6.28E-3</v>
      </c>
      <c r="R489" s="218">
        <f>Q489*H489</f>
        <v>0.20347199999999999</v>
      </c>
      <c r="S489" s="218">
        <v>0</v>
      </c>
      <c r="T489" s="219">
        <f>S489*H489</f>
        <v>0</v>
      </c>
      <c r="U489" s="35"/>
      <c r="V489" s="35"/>
      <c r="W489" s="35"/>
      <c r="X489" s="35"/>
      <c r="Y489" s="35"/>
      <c r="Z489" s="35"/>
      <c r="AA489" s="35"/>
      <c r="AB489" s="35"/>
      <c r="AC489" s="35"/>
      <c r="AD489" s="35"/>
      <c r="AE489" s="35"/>
      <c r="AR489" s="220" t="s">
        <v>301</v>
      </c>
      <c r="AT489" s="220" t="s">
        <v>296</v>
      </c>
      <c r="AU489" s="220" t="s">
        <v>83</v>
      </c>
      <c r="AY489" s="18" t="s">
        <v>294</v>
      </c>
      <c r="BE489" s="221">
        <f>IF(N489="základní",J489,0)</f>
        <v>0</v>
      </c>
      <c r="BF489" s="221">
        <f>IF(N489="snížená",J489,0)</f>
        <v>0</v>
      </c>
      <c r="BG489" s="221">
        <f>IF(N489="zákl. přenesená",J489,0)</f>
        <v>0</v>
      </c>
      <c r="BH489" s="221">
        <f>IF(N489="sníž. přenesená",J489,0)</f>
        <v>0</v>
      </c>
      <c r="BI489" s="221">
        <f>IF(N489="nulová",J489,0)</f>
        <v>0</v>
      </c>
      <c r="BJ489" s="18" t="s">
        <v>81</v>
      </c>
      <c r="BK489" s="221">
        <f>ROUND(I489*H489,2)</f>
        <v>0</v>
      </c>
      <c r="BL489" s="18" t="s">
        <v>301</v>
      </c>
      <c r="BM489" s="220" t="s">
        <v>2294</v>
      </c>
    </row>
    <row r="490" spans="1:65" s="2" customFormat="1" ht="19.2" x14ac:dyDescent="0.2">
      <c r="A490" s="35"/>
      <c r="B490" s="36"/>
      <c r="C490" s="37"/>
      <c r="D490" s="222" t="s">
        <v>303</v>
      </c>
      <c r="E490" s="37"/>
      <c r="F490" s="223" t="s">
        <v>844</v>
      </c>
      <c r="G490" s="37"/>
      <c r="H490" s="37"/>
      <c r="I490" s="124"/>
      <c r="J490" s="37"/>
      <c r="K490" s="37"/>
      <c r="L490" s="40"/>
      <c r="M490" s="224"/>
      <c r="N490" s="225"/>
      <c r="O490" s="72"/>
      <c r="P490" s="72"/>
      <c r="Q490" s="72"/>
      <c r="R490" s="72"/>
      <c r="S490" s="72"/>
      <c r="T490" s="73"/>
      <c r="U490" s="35"/>
      <c r="V490" s="35"/>
      <c r="W490" s="35"/>
      <c r="X490" s="35"/>
      <c r="Y490" s="35"/>
      <c r="Z490" s="35"/>
      <c r="AA490" s="35"/>
      <c r="AB490" s="35"/>
      <c r="AC490" s="35"/>
      <c r="AD490" s="35"/>
      <c r="AE490" s="35"/>
      <c r="AT490" s="18" t="s">
        <v>303</v>
      </c>
      <c r="AU490" s="18" t="s">
        <v>83</v>
      </c>
    </row>
    <row r="491" spans="1:65" s="2" customFormat="1" ht="16.5" customHeight="1" x14ac:dyDescent="0.2">
      <c r="A491" s="35"/>
      <c r="B491" s="36"/>
      <c r="C491" s="209" t="s">
        <v>630</v>
      </c>
      <c r="D491" s="209" t="s">
        <v>296</v>
      </c>
      <c r="E491" s="210" t="s">
        <v>2295</v>
      </c>
      <c r="F491" s="211" t="s">
        <v>2296</v>
      </c>
      <c r="G491" s="212" t="s">
        <v>299</v>
      </c>
      <c r="H491" s="213">
        <v>797.01599999999996</v>
      </c>
      <c r="I491" s="214"/>
      <c r="J491" s="215">
        <f>ROUND(I491*H491,2)</f>
        <v>0</v>
      </c>
      <c r="K491" s="211" t="s">
        <v>300</v>
      </c>
      <c r="L491" s="40"/>
      <c r="M491" s="216" t="s">
        <v>1</v>
      </c>
      <c r="N491" s="217" t="s">
        <v>40</v>
      </c>
      <c r="O491" s="72"/>
      <c r="P491" s="218">
        <f>O491*H491</f>
        <v>0</v>
      </c>
      <c r="Q491" s="218">
        <v>0</v>
      </c>
      <c r="R491" s="218">
        <f>Q491*H491</f>
        <v>0</v>
      </c>
      <c r="S491" s="218">
        <v>0</v>
      </c>
      <c r="T491" s="219">
        <f>S491*H491</f>
        <v>0</v>
      </c>
      <c r="U491" s="35"/>
      <c r="V491" s="35"/>
      <c r="W491" s="35"/>
      <c r="X491" s="35"/>
      <c r="Y491" s="35"/>
      <c r="Z491" s="35"/>
      <c r="AA491" s="35"/>
      <c r="AB491" s="35"/>
      <c r="AC491" s="35"/>
      <c r="AD491" s="35"/>
      <c r="AE491" s="35"/>
      <c r="AR491" s="220" t="s">
        <v>301</v>
      </c>
      <c r="AT491" s="220" t="s">
        <v>296</v>
      </c>
      <c r="AU491" s="220" t="s">
        <v>83</v>
      </c>
      <c r="AY491" s="18" t="s">
        <v>294</v>
      </c>
      <c r="BE491" s="221">
        <f>IF(N491="základní",J491,0)</f>
        <v>0</v>
      </c>
      <c r="BF491" s="221">
        <f>IF(N491="snížená",J491,0)</f>
        <v>0</v>
      </c>
      <c r="BG491" s="221">
        <f>IF(N491="zákl. přenesená",J491,0)</f>
        <v>0</v>
      </c>
      <c r="BH491" s="221">
        <f>IF(N491="sníž. přenesená",J491,0)</f>
        <v>0</v>
      </c>
      <c r="BI491" s="221">
        <f>IF(N491="nulová",J491,0)</f>
        <v>0</v>
      </c>
      <c r="BJ491" s="18" t="s">
        <v>81</v>
      </c>
      <c r="BK491" s="221">
        <f>ROUND(I491*H491,2)</f>
        <v>0</v>
      </c>
      <c r="BL491" s="18" t="s">
        <v>301</v>
      </c>
      <c r="BM491" s="220" t="s">
        <v>2297</v>
      </c>
    </row>
    <row r="492" spans="1:65" s="2" customFormat="1" x14ac:dyDescent="0.2">
      <c r="A492" s="35"/>
      <c r="B492" s="36"/>
      <c r="C492" s="37"/>
      <c r="D492" s="222" t="s">
        <v>303</v>
      </c>
      <c r="E492" s="37"/>
      <c r="F492" s="223" t="s">
        <v>2298</v>
      </c>
      <c r="G492" s="37"/>
      <c r="H492" s="37"/>
      <c r="I492" s="124"/>
      <c r="J492" s="37"/>
      <c r="K492" s="37"/>
      <c r="L492" s="40"/>
      <c r="M492" s="224"/>
      <c r="N492" s="225"/>
      <c r="O492" s="72"/>
      <c r="P492" s="72"/>
      <c r="Q492" s="72"/>
      <c r="R492" s="72"/>
      <c r="S492" s="72"/>
      <c r="T492" s="73"/>
      <c r="U492" s="35"/>
      <c r="V492" s="35"/>
      <c r="W492" s="35"/>
      <c r="X492" s="35"/>
      <c r="Y492" s="35"/>
      <c r="Z492" s="35"/>
      <c r="AA492" s="35"/>
      <c r="AB492" s="35"/>
      <c r="AC492" s="35"/>
      <c r="AD492" s="35"/>
      <c r="AE492" s="35"/>
      <c r="AT492" s="18" t="s">
        <v>303</v>
      </c>
      <c r="AU492" s="18" t="s">
        <v>83</v>
      </c>
    </row>
    <row r="493" spans="1:65" s="2" customFormat="1" ht="28.8" x14ac:dyDescent="0.2">
      <c r="A493" s="35"/>
      <c r="B493" s="36"/>
      <c r="C493" s="37"/>
      <c r="D493" s="222" t="s">
        <v>305</v>
      </c>
      <c r="E493" s="37"/>
      <c r="F493" s="226" t="s">
        <v>2016</v>
      </c>
      <c r="G493" s="37"/>
      <c r="H493" s="37"/>
      <c r="I493" s="124"/>
      <c r="J493" s="37"/>
      <c r="K493" s="37"/>
      <c r="L493" s="40"/>
      <c r="M493" s="224"/>
      <c r="N493" s="225"/>
      <c r="O493" s="72"/>
      <c r="P493" s="72"/>
      <c r="Q493" s="72"/>
      <c r="R493" s="72"/>
      <c r="S493" s="72"/>
      <c r="T493" s="73"/>
      <c r="U493" s="35"/>
      <c r="V493" s="35"/>
      <c r="W493" s="35"/>
      <c r="X493" s="35"/>
      <c r="Y493" s="35"/>
      <c r="Z493" s="35"/>
      <c r="AA493" s="35"/>
      <c r="AB493" s="35"/>
      <c r="AC493" s="35"/>
      <c r="AD493" s="35"/>
      <c r="AE493" s="35"/>
      <c r="AT493" s="18" t="s">
        <v>305</v>
      </c>
      <c r="AU493" s="18" t="s">
        <v>83</v>
      </c>
    </row>
    <row r="494" spans="1:65" s="14" customFormat="1" x14ac:dyDescent="0.2">
      <c r="B494" s="237"/>
      <c r="C494" s="238"/>
      <c r="D494" s="222" t="s">
        <v>307</v>
      </c>
      <c r="E494" s="239" t="s">
        <v>1</v>
      </c>
      <c r="F494" s="240" t="s">
        <v>2299</v>
      </c>
      <c r="G494" s="238"/>
      <c r="H494" s="241">
        <v>959.43600000000004</v>
      </c>
      <c r="I494" s="242"/>
      <c r="J494" s="238"/>
      <c r="K494" s="238"/>
      <c r="L494" s="243"/>
      <c r="M494" s="244"/>
      <c r="N494" s="245"/>
      <c r="O494" s="245"/>
      <c r="P494" s="245"/>
      <c r="Q494" s="245"/>
      <c r="R494" s="245"/>
      <c r="S494" s="245"/>
      <c r="T494" s="246"/>
      <c r="AT494" s="247" t="s">
        <v>307</v>
      </c>
      <c r="AU494" s="247" t="s">
        <v>83</v>
      </c>
      <c r="AV494" s="14" t="s">
        <v>83</v>
      </c>
      <c r="AW494" s="14" t="s">
        <v>32</v>
      </c>
      <c r="AX494" s="14" t="s">
        <v>75</v>
      </c>
      <c r="AY494" s="247" t="s">
        <v>294</v>
      </c>
    </row>
    <row r="495" spans="1:65" s="14" customFormat="1" x14ac:dyDescent="0.2">
      <c r="B495" s="237"/>
      <c r="C495" s="238"/>
      <c r="D495" s="222" t="s">
        <v>307</v>
      </c>
      <c r="E495" s="239" t="s">
        <v>1</v>
      </c>
      <c r="F495" s="240" t="s">
        <v>2300</v>
      </c>
      <c r="G495" s="238"/>
      <c r="H495" s="241">
        <v>-129</v>
      </c>
      <c r="I495" s="242"/>
      <c r="J495" s="238"/>
      <c r="K495" s="238"/>
      <c r="L495" s="243"/>
      <c r="M495" s="244"/>
      <c r="N495" s="245"/>
      <c r="O495" s="245"/>
      <c r="P495" s="245"/>
      <c r="Q495" s="245"/>
      <c r="R495" s="245"/>
      <c r="S495" s="245"/>
      <c r="T495" s="246"/>
      <c r="AT495" s="247" t="s">
        <v>307</v>
      </c>
      <c r="AU495" s="247" t="s">
        <v>83</v>
      </c>
      <c r="AV495" s="14" t="s">
        <v>83</v>
      </c>
      <c r="AW495" s="14" t="s">
        <v>32</v>
      </c>
      <c r="AX495" s="14" t="s">
        <v>75</v>
      </c>
      <c r="AY495" s="247" t="s">
        <v>294</v>
      </c>
    </row>
    <row r="496" spans="1:65" s="14" customFormat="1" x14ac:dyDescent="0.2">
      <c r="B496" s="237"/>
      <c r="C496" s="238"/>
      <c r="D496" s="222" t="s">
        <v>307</v>
      </c>
      <c r="E496" s="239" t="s">
        <v>1</v>
      </c>
      <c r="F496" s="240" t="s">
        <v>2301</v>
      </c>
      <c r="G496" s="238"/>
      <c r="H496" s="241">
        <v>-27.72</v>
      </c>
      <c r="I496" s="242"/>
      <c r="J496" s="238"/>
      <c r="K496" s="238"/>
      <c r="L496" s="243"/>
      <c r="M496" s="244"/>
      <c r="N496" s="245"/>
      <c r="O496" s="245"/>
      <c r="P496" s="245"/>
      <c r="Q496" s="245"/>
      <c r="R496" s="245"/>
      <c r="S496" s="245"/>
      <c r="T496" s="246"/>
      <c r="AT496" s="247" t="s">
        <v>307</v>
      </c>
      <c r="AU496" s="247" t="s">
        <v>83</v>
      </c>
      <c r="AV496" s="14" t="s">
        <v>83</v>
      </c>
      <c r="AW496" s="14" t="s">
        <v>32</v>
      </c>
      <c r="AX496" s="14" t="s">
        <v>75</v>
      </c>
      <c r="AY496" s="247" t="s">
        <v>294</v>
      </c>
    </row>
    <row r="497" spans="1:65" s="14" customFormat="1" x14ac:dyDescent="0.2">
      <c r="B497" s="237"/>
      <c r="C497" s="238"/>
      <c r="D497" s="222" t="s">
        <v>307</v>
      </c>
      <c r="E497" s="239" t="s">
        <v>1</v>
      </c>
      <c r="F497" s="240" t="s">
        <v>2302</v>
      </c>
      <c r="G497" s="238"/>
      <c r="H497" s="241">
        <v>-5.7</v>
      </c>
      <c r="I497" s="242"/>
      <c r="J497" s="238"/>
      <c r="K497" s="238"/>
      <c r="L497" s="243"/>
      <c r="M497" s="244"/>
      <c r="N497" s="245"/>
      <c r="O497" s="245"/>
      <c r="P497" s="245"/>
      <c r="Q497" s="245"/>
      <c r="R497" s="245"/>
      <c r="S497" s="245"/>
      <c r="T497" s="246"/>
      <c r="AT497" s="247" t="s">
        <v>307</v>
      </c>
      <c r="AU497" s="247" t="s">
        <v>83</v>
      </c>
      <c r="AV497" s="14" t="s">
        <v>83</v>
      </c>
      <c r="AW497" s="14" t="s">
        <v>32</v>
      </c>
      <c r="AX497" s="14" t="s">
        <v>75</v>
      </c>
      <c r="AY497" s="247" t="s">
        <v>294</v>
      </c>
    </row>
    <row r="498" spans="1:65" s="16" customFormat="1" x14ac:dyDescent="0.2">
      <c r="B498" s="269"/>
      <c r="C498" s="270"/>
      <c r="D498" s="222" t="s">
        <v>307</v>
      </c>
      <c r="E498" s="271" t="s">
        <v>1</v>
      </c>
      <c r="F498" s="272" t="s">
        <v>457</v>
      </c>
      <c r="G498" s="270"/>
      <c r="H498" s="273">
        <v>797.01599999999996</v>
      </c>
      <c r="I498" s="274"/>
      <c r="J498" s="270"/>
      <c r="K498" s="270"/>
      <c r="L498" s="275"/>
      <c r="M498" s="276"/>
      <c r="N498" s="277"/>
      <c r="O498" s="277"/>
      <c r="P498" s="277"/>
      <c r="Q498" s="277"/>
      <c r="R498" s="277"/>
      <c r="S498" s="277"/>
      <c r="T498" s="278"/>
      <c r="AT498" s="279" t="s">
        <v>307</v>
      </c>
      <c r="AU498" s="279" t="s">
        <v>83</v>
      </c>
      <c r="AV498" s="16" t="s">
        <v>301</v>
      </c>
      <c r="AW498" s="16" t="s">
        <v>32</v>
      </c>
      <c r="AX498" s="16" t="s">
        <v>81</v>
      </c>
      <c r="AY498" s="279" t="s">
        <v>294</v>
      </c>
    </row>
    <row r="499" spans="1:65" s="2" customFormat="1" ht="24" customHeight="1" x14ac:dyDescent="0.2">
      <c r="A499" s="35"/>
      <c r="B499" s="36"/>
      <c r="C499" s="209" t="s">
        <v>645</v>
      </c>
      <c r="D499" s="209" t="s">
        <v>296</v>
      </c>
      <c r="E499" s="210" t="s">
        <v>2303</v>
      </c>
      <c r="F499" s="211" t="s">
        <v>2304</v>
      </c>
      <c r="G499" s="212" t="s">
        <v>349</v>
      </c>
      <c r="H499" s="213">
        <v>53.28</v>
      </c>
      <c r="I499" s="214"/>
      <c r="J499" s="215">
        <f>ROUND(I499*H499,2)</f>
        <v>0</v>
      </c>
      <c r="K499" s="211" t="s">
        <v>300</v>
      </c>
      <c r="L499" s="40"/>
      <c r="M499" s="216" t="s">
        <v>1</v>
      </c>
      <c r="N499" s="217" t="s">
        <v>40</v>
      </c>
      <c r="O499" s="72"/>
      <c r="P499" s="218">
        <f>O499*H499</f>
        <v>0</v>
      </c>
      <c r="Q499" s="218">
        <v>2.45329</v>
      </c>
      <c r="R499" s="218">
        <f>Q499*H499</f>
        <v>130.71129120000001</v>
      </c>
      <c r="S499" s="218">
        <v>0</v>
      </c>
      <c r="T499" s="219">
        <f>S499*H499</f>
        <v>0</v>
      </c>
      <c r="U499" s="35"/>
      <c r="V499" s="35"/>
      <c r="W499" s="35"/>
      <c r="X499" s="35"/>
      <c r="Y499" s="35"/>
      <c r="Z499" s="35"/>
      <c r="AA499" s="35"/>
      <c r="AB499" s="35"/>
      <c r="AC499" s="35"/>
      <c r="AD499" s="35"/>
      <c r="AE499" s="35"/>
      <c r="AR499" s="220" t="s">
        <v>301</v>
      </c>
      <c r="AT499" s="220" t="s">
        <v>296</v>
      </c>
      <c r="AU499" s="220" t="s">
        <v>83</v>
      </c>
      <c r="AY499" s="18" t="s">
        <v>294</v>
      </c>
      <c r="BE499" s="221">
        <f>IF(N499="základní",J499,0)</f>
        <v>0</v>
      </c>
      <c r="BF499" s="221">
        <f>IF(N499="snížená",J499,0)</f>
        <v>0</v>
      </c>
      <c r="BG499" s="221">
        <f>IF(N499="zákl. přenesená",J499,0)</f>
        <v>0</v>
      </c>
      <c r="BH499" s="221">
        <f>IF(N499="sníž. přenesená",J499,0)</f>
        <v>0</v>
      </c>
      <c r="BI499" s="221">
        <f>IF(N499="nulová",J499,0)</f>
        <v>0</v>
      </c>
      <c r="BJ499" s="18" t="s">
        <v>81</v>
      </c>
      <c r="BK499" s="221">
        <f>ROUND(I499*H499,2)</f>
        <v>0</v>
      </c>
      <c r="BL499" s="18" t="s">
        <v>301</v>
      </c>
      <c r="BM499" s="220" t="s">
        <v>2305</v>
      </c>
    </row>
    <row r="500" spans="1:65" s="2" customFormat="1" ht="19.2" x14ac:dyDescent="0.2">
      <c r="A500" s="35"/>
      <c r="B500" s="36"/>
      <c r="C500" s="37"/>
      <c r="D500" s="222" t="s">
        <v>303</v>
      </c>
      <c r="E500" s="37"/>
      <c r="F500" s="223" t="s">
        <v>2306</v>
      </c>
      <c r="G500" s="37"/>
      <c r="H500" s="37"/>
      <c r="I500" s="124"/>
      <c r="J500" s="37"/>
      <c r="K500" s="37"/>
      <c r="L500" s="40"/>
      <c r="M500" s="224"/>
      <c r="N500" s="225"/>
      <c r="O500" s="72"/>
      <c r="P500" s="72"/>
      <c r="Q500" s="72"/>
      <c r="R500" s="72"/>
      <c r="S500" s="72"/>
      <c r="T500" s="73"/>
      <c r="U500" s="35"/>
      <c r="V500" s="35"/>
      <c r="W500" s="35"/>
      <c r="X500" s="35"/>
      <c r="Y500" s="35"/>
      <c r="Z500" s="35"/>
      <c r="AA500" s="35"/>
      <c r="AB500" s="35"/>
      <c r="AC500" s="35"/>
      <c r="AD500" s="35"/>
      <c r="AE500" s="35"/>
      <c r="AT500" s="18" t="s">
        <v>303</v>
      </c>
      <c r="AU500" s="18" t="s">
        <v>83</v>
      </c>
    </row>
    <row r="501" spans="1:65" s="2" customFormat="1" ht="38.4" x14ac:dyDescent="0.2">
      <c r="A501" s="35"/>
      <c r="B501" s="36"/>
      <c r="C501" s="37"/>
      <c r="D501" s="222" t="s">
        <v>305</v>
      </c>
      <c r="E501" s="37"/>
      <c r="F501" s="226" t="s">
        <v>2123</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305</v>
      </c>
      <c r="AU501" s="18" t="s">
        <v>83</v>
      </c>
    </row>
    <row r="502" spans="1:65" s="13" customFormat="1" x14ac:dyDescent="0.2">
      <c r="B502" s="227"/>
      <c r="C502" s="228"/>
      <c r="D502" s="222" t="s">
        <v>307</v>
      </c>
      <c r="E502" s="229" t="s">
        <v>1</v>
      </c>
      <c r="F502" s="230" t="s">
        <v>2307</v>
      </c>
      <c r="G502" s="228"/>
      <c r="H502" s="229" t="s">
        <v>1</v>
      </c>
      <c r="I502" s="231"/>
      <c r="J502" s="228"/>
      <c r="K502" s="228"/>
      <c r="L502" s="232"/>
      <c r="M502" s="233"/>
      <c r="N502" s="234"/>
      <c r="O502" s="234"/>
      <c r="P502" s="234"/>
      <c r="Q502" s="234"/>
      <c r="R502" s="234"/>
      <c r="S502" s="234"/>
      <c r="T502" s="235"/>
      <c r="AT502" s="236" t="s">
        <v>307</v>
      </c>
      <c r="AU502" s="236" t="s">
        <v>83</v>
      </c>
      <c r="AV502" s="13" t="s">
        <v>81</v>
      </c>
      <c r="AW502" s="13" t="s">
        <v>32</v>
      </c>
      <c r="AX502" s="13" t="s">
        <v>75</v>
      </c>
      <c r="AY502" s="236" t="s">
        <v>294</v>
      </c>
    </row>
    <row r="503" spans="1:65" s="14" customFormat="1" x14ac:dyDescent="0.2">
      <c r="B503" s="237"/>
      <c r="C503" s="238"/>
      <c r="D503" s="222" t="s">
        <v>307</v>
      </c>
      <c r="E503" s="239" t="s">
        <v>1</v>
      </c>
      <c r="F503" s="240" t="s">
        <v>2308</v>
      </c>
      <c r="G503" s="238"/>
      <c r="H503" s="241">
        <v>53.28</v>
      </c>
      <c r="I503" s="242"/>
      <c r="J503" s="238"/>
      <c r="K503" s="238"/>
      <c r="L503" s="243"/>
      <c r="M503" s="244"/>
      <c r="N503" s="245"/>
      <c r="O503" s="245"/>
      <c r="P503" s="245"/>
      <c r="Q503" s="245"/>
      <c r="R503" s="245"/>
      <c r="S503" s="245"/>
      <c r="T503" s="246"/>
      <c r="AT503" s="247" t="s">
        <v>307</v>
      </c>
      <c r="AU503" s="247" t="s">
        <v>83</v>
      </c>
      <c r="AV503" s="14" t="s">
        <v>83</v>
      </c>
      <c r="AW503" s="14" t="s">
        <v>32</v>
      </c>
      <c r="AX503" s="14" t="s">
        <v>81</v>
      </c>
      <c r="AY503" s="247" t="s">
        <v>294</v>
      </c>
    </row>
    <row r="504" spans="1:65" s="2" customFormat="1" ht="24" customHeight="1" x14ac:dyDescent="0.2">
      <c r="A504" s="35"/>
      <c r="B504" s="36"/>
      <c r="C504" s="209" t="s">
        <v>653</v>
      </c>
      <c r="D504" s="209" t="s">
        <v>296</v>
      </c>
      <c r="E504" s="210" t="s">
        <v>2309</v>
      </c>
      <c r="F504" s="211" t="s">
        <v>2310</v>
      </c>
      <c r="G504" s="212" t="s">
        <v>349</v>
      </c>
      <c r="H504" s="213">
        <v>53.28</v>
      </c>
      <c r="I504" s="214"/>
      <c r="J504" s="215">
        <f>ROUND(I504*H504,2)</f>
        <v>0</v>
      </c>
      <c r="K504" s="211" t="s">
        <v>300</v>
      </c>
      <c r="L504" s="40"/>
      <c r="M504" s="216" t="s">
        <v>1</v>
      </c>
      <c r="N504" s="217"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301</v>
      </c>
      <c r="AT504" s="220" t="s">
        <v>296</v>
      </c>
      <c r="AU504" s="220" t="s">
        <v>83</v>
      </c>
      <c r="AY504" s="18" t="s">
        <v>294</v>
      </c>
      <c r="BE504" s="221">
        <f>IF(N504="základní",J504,0)</f>
        <v>0</v>
      </c>
      <c r="BF504" s="221">
        <f>IF(N504="snížená",J504,0)</f>
        <v>0</v>
      </c>
      <c r="BG504" s="221">
        <f>IF(N504="zákl. přenesená",J504,0)</f>
        <v>0</v>
      </c>
      <c r="BH504" s="221">
        <f>IF(N504="sníž. přenesená",J504,0)</f>
        <v>0</v>
      </c>
      <c r="BI504" s="221">
        <f>IF(N504="nulová",J504,0)</f>
        <v>0</v>
      </c>
      <c r="BJ504" s="18" t="s">
        <v>81</v>
      </c>
      <c r="BK504" s="221">
        <f>ROUND(I504*H504,2)</f>
        <v>0</v>
      </c>
      <c r="BL504" s="18" t="s">
        <v>301</v>
      </c>
      <c r="BM504" s="220" t="s">
        <v>2311</v>
      </c>
    </row>
    <row r="505" spans="1:65" s="2" customFormat="1" ht="28.8" x14ac:dyDescent="0.2">
      <c r="A505" s="35"/>
      <c r="B505" s="36"/>
      <c r="C505" s="37"/>
      <c r="D505" s="222" t="s">
        <v>303</v>
      </c>
      <c r="E505" s="37"/>
      <c r="F505" s="223" t="s">
        <v>2312</v>
      </c>
      <c r="G505" s="37"/>
      <c r="H505" s="37"/>
      <c r="I505" s="124"/>
      <c r="J505" s="37"/>
      <c r="K505" s="37"/>
      <c r="L505" s="40"/>
      <c r="M505" s="224"/>
      <c r="N505" s="225"/>
      <c r="O505" s="72"/>
      <c r="P505" s="72"/>
      <c r="Q505" s="72"/>
      <c r="R505" s="72"/>
      <c r="S505" s="72"/>
      <c r="T505" s="73"/>
      <c r="U505" s="35"/>
      <c r="V505" s="35"/>
      <c r="W505" s="35"/>
      <c r="X505" s="35"/>
      <c r="Y505" s="35"/>
      <c r="Z505" s="35"/>
      <c r="AA505" s="35"/>
      <c r="AB505" s="35"/>
      <c r="AC505" s="35"/>
      <c r="AD505" s="35"/>
      <c r="AE505" s="35"/>
      <c r="AT505" s="18" t="s">
        <v>303</v>
      </c>
      <c r="AU505" s="18" t="s">
        <v>83</v>
      </c>
    </row>
    <row r="506" spans="1:65" s="2" customFormat="1" ht="16.5" customHeight="1" x14ac:dyDescent="0.2">
      <c r="A506" s="35"/>
      <c r="B506" s="36"/>
      <c r="C506" s="209" t="s">
        <v>661</v>
      </c>
      <c r="D506" s="209" t="s">
        <v>296</v>
      </c>
      <c r="E506" s="210" t="s">
        <v>2313</v>
      </c>
      <c r="F506" s="211" t="s">
        <v>2314</v>
      </c>
      <c r="G506" s="212" t="s">
        <v>412</v>
      </c>
      <c r="H506" s="213">
        <v>5.31</v>
      </c>
      <c r="I506" s="214"/>
      <c r="J506" s="215">
        <f>ROUND(I506*H506,2)</f>
        <v>0</v>
      </c>
      <c r="K506" s="211" t="s">
        <v>300</v>
      </c>
      <c r="L506" s="40"/>
      <c r="M506" s="216" t="s">
        <v>1</v>
      </c>
      <c r="N506" s="217" t="s">
        <v>40</v>
      </c>
      <c r="O506" s="72"/>
      <c r="P506" s="218">
        <f>O506*H506</f>
        <v>0</v>
      </c>
      <c r="Q506" s="218">
        <v>1.06277</v>
      </c>
      <c r="R506" s="218">
        <f>Q506*H506</f>
        <v>5.6433086999999995</v>
      </c>
      <c r="S506" s="218">
        <v>0</v>
      </c>
      <c r="T506" s="219">
        <f>S506*H506</f>
        <v>0</v>
      </c>
      <c r="U506" s="35"/>
      <c r="V506" s="35"/>
      <c r="W506" s="35"/>
      <c r="X506" s="35"/>
      <c r="Y506" s="35"/>
      <c r="Z506" s="35"/>
      <c r="AA506" s="35"/>
      <c r="AB506" s="35"/>
      <c r="AC506" s="35"/>
      <c r="AD506" s="35"/>
      <c r="AE506" s="35"/>
      <c r="AR506" s="220" t="s">
        <v>301</v>
      </c>
      <c r="AT506" s="220" t="s">
        <v>296</v>
      </c>
      <c r="AU506" s="220" t="s">
        <v>83</v>
      </c>
      <c r="AY506" s="18" t="s">
        <v>294</v>
      </c>
      <c r="BE506" s="221">
        <f>IF(N506="základní",J506,0)</f>
        <v>0</v>
      </c>
      <c r="BF506" s="221">
        <f>IF(N506="snížená",J506,0)</f>
        <v>0</v>
      </c>
      <c r="BG506" s="221">
        <f>IF(N506="zákl. přenesená",J506,0)</f>
        <v>0</v>
      </c>
      <c r="BH506" s="221">
        <f>IF(N506="sníž. přenesená",J506,0)</f>
        <v>0</v>
      </c>
      <c r="BI506" s="221">
        <f>IF(N506="nulová",J506,0)</f>
        <v>0</v>
      </c>
      <c r="BJ506" s="18" t="s">
        <v>81</v>
      </c>
      <c r="BK506" s="221">
        <f>ROUND(I506*H506,2)</f>
        <v>0</v>
      </c>
      <c r="BL506" s="18" t="s">
        <v>301</v>
      </c>
      <c r="BM506" s="220" t="s">
        <v>2315</v>
      </c>
    </row>
    <row r="507" spans="1:65" s="2" customFormat="1" x14ac:dyDescent="0.2">
      <c r="A507" s="35"/>
      <c r="B507" s="36"/>
      <c r="C507" s="37"/>
      <c r="D507" s="222" t="s">
        <v>303</v>
      </c>
      <c r="E507" s="37"/>
      <c r="F507" s="223" t="s">
        <v>2316</v>
      </c>
      <c r="G507" s="37"/>
      <c r="H507" s="37"/>
      <c r="I507" s="124"/>
      <c r="J507" s="37"/>
      <c r="K507" s="37"/>
      <c r="L507" s="40"/>
      <c r="M507" s="224"/>
      <c r="N507" s="225"/>
      <c r="O507" s="72"/>
      <c r="P507" s="72"/>
      <c r="Q507" s="72"/>
      <c r="R507" s="72"/>
      <c r="S507" s="72"/>
      <c r="T507" s="73"/>
      <c r="U507" s="35"/>
      <c r="V507" s="35"/>
      <c r="W507" s="35"/>
      <c r="X507" s="35"/>
      <c r="Y507" s="35"/>
      <c r="Z507" s="35"/>
      <c r="AA507" s="35"/>
      <c r="AB507" s="35"/>
      <c r="AC507" s="35"/>
      <c r="AD507" s="35"/>
      <c r="AE507" s="35"/>
      <c r="AT507" s="18" t="s">
        <v>303</v>
      </c>
      <c r="AU507" s="18" t="s">
        <v>83</v>
      </c>
    </row>
    <row r="508" spans="1:65" s="2" customFormat="1" ht="28.8" x14ac:dyDescent="0.2">
      <c r="A508" s="35"/>
      <c r="B508" s="36"/>
      <c r="C508" s="37"/>
      <c r="D508" s="222" t="s">
        <v>305</v>
      </c>
      <c r="E508" s="37"/>
      <c r="F508" s="226" t="s">
        <v>2016</v>
      </c>
      <c r="G508" s="37"/>
      <c r="H508" s="37"/>
      <c r="I508" s="124"/>
      <c r="J508" s="37"/>
      <c r="K508" s="37"/>
      <c r="L508" s="40"/>
      <c r="M508" s="224"/>
      <c r="N508" s="225"/>
      <c r="O508" s="72"/>
      <c r="P508" s="72"/>
      <c r="Q508" s="72"/>
      <c r="R508" s="72"/>
      <c r="S508" s="72"/>
      <c r="T508" s="73"/>
      <c r="U508" s="35"/>
      <c r="V508" s="35"/>
      <c r="W508" s="35"/>
      <c r="X508" s="35"/>
      <c r="Y508" s="35"/>
      <c r="Z508" s="35"/>
      <c r="AA508" s="35"/>
      <c r="AB508" s="35"/>
      <c r="AC508" s="35"/>
      <c r="AD508" s="35"/>
      <c r="AE508" s="35"/>
      <c r="AT508" s="18" t="s">
        <v>305</v>
      </c>
      <c r="AU508" s="18" t="s">
        <v>83</v>
      </c>
    </row>
    <row r="509" spans="1:65" s="13" customFormat="1" x14ac:dyDescent="0.2">
      <c r="B509" s="227"/>
      <c r="C509" s="228"/>
      <c r="D509" s="222" t="s">
        <v>307</v>
      </c>
      <c r="E509" s="229" t="s">
        <v>1</v>
      </c>
      <c r="F509" s="230" t="s">
        <v>2317</v>
      </c>
      <c r="G509" s="228"/>
      <c r="H509" s="229" t="s">
        <v>1</v>
      </c>
      <c r="I509" s="231"/>
      <c r="J509" s="228"/>
      <c r="K509" s="228"/>
      <c r="L509" s="232"/>
      <c r="M509" s="233"/>
      <c r="N509" s="234"/>
      <c r="O509" s="234"/>
      <c r="P509" s="234"/>
      <c r="Q509" s="234"/>
      <c r="R509" s="234"/>
      <c r="S509" s="234"/>
      <c r="T509" s="235"/>
      <c r="AT509" s="236" t="s">
        <v>307</v>
      </c>
      <c r="AU509" s="236" t="s">
        <v>83</v>
      </c>
      <c r="AV509" s="13" t="s">
        <v>81</v>
      </c>
      <c r="AW509" s="13" t="s">
        <v>32</v>
      </c>
      <c r="AX509" s="13" t="s">
        <v>75</v>
      </c>
      <c r="AY509" s="236" t="s">
        <v>294</v>
      </c>
    </row>
    <row r="510" spans="1:65" s="14" customFormat="1" x14ac:dyDescent="0.2">
      <c r="B510" s="237"/>
      <c r="C510" s="238"/>
      <c r="D510" s="222" t="s">
        <v>307</v>
      </c>
      <c r="E510" s="239" t="s">
        <v>1</v>
      </c>
      <c r="F510" s="240" t="s">
        <v>2318</v>
      </c>
      <c r="G510" s="238"/>
      <c r="H510" s="241">
        <v>5.31</v>
      </c>
      <c r="I510" s="242"/>
      <c r="J510" s="238"/>
      <c r="K510" s="238"/>
      <c r="L510" s="243"/>
      <c r="M510" s="244"/>
      <c r="N510" s="245"/>
      <c r="O510" s="245"/>
      <c r="P510" s="245"/>
      <c r="Q510" s="245"/>
      <c r="R510" s="245"/>
      <c r="S510" s="245"/>
      <c r="T510" s="246"/>
      <c r="AT510" s="247" t="s">
        <v>307</v>
      </c>
      <c r="AU510" s="247" t="s">
        <v>83</v>
      </c>
      <c r="AV510" s="14" t="s">
        <v>83</v>
      </c>
      <c r="AW510" s="14" t="s">
        <v>32</v>
      </c>
      <c r="AX510" s="14" t="s">
        <v>81</v>
      </c>
      <c r="AY510" s="247" t="s">
        <v>294</v>
      </c>
    </row>
    <row r="511" spans="1:65" s="2" customFormat="1" ht="24" customHeight="1" x14ac:dyDescent="0.2">
      <c r="A511" s="35"/>
      <c r="B511" s="36"/>
      <c r="C511" s="209" t="s">
        <v>670</v>
      </c>
      <c r="D511" s="209" t="s">
        <v>296</v>
      </c>
      <c r="E511" s="210" t="s">
        <v>852</v>
      </c>
      <c r="F511" s="211" t="s">
        <v>853</v>
      </c>
      <c r="G511" s="212" t="s">
        <v>299</v>
      </c>
      <c r="H511" s="213">
        <v>710.4</v>
      </c>
      <c r="I511" s="214"/>
      <c r="J511" s="215">
        <f>ROUND(I511*H511,2)</f>
        <v>0</v>
      </c>
      <c r="K511" s="211" t="s">
        <v>300</v>
      </c>
      <c r="L511" s="40"/>
      <c r="M511" s="216" t="s">
        <v>1</v>
      </c>
      <c r="N511" s="217" t="s">
        <v>40</v>
      </c>
      <c r="O511" s="72"/>
      <c r="P511" s="218">
        <f>O511*H511</f>
        <v>0</v>
      </c>
      <c r="Q511" s="218">
        <v>6.9999999999999999E-4</v>
      </c>
      <c r="R511" s="218">
        <f>Q511*H511</f>
        <v>0.49728</v>
      </c>
      <c r="S511" s="218">
        <v>0</v>
      </c>
      <c r="T511" s="219">
        <f>S511*H511</f>
        <v>0</v>
      </c>
      <c r="U511" s="35"/>
      <c r="V511" s="35"/>
      <c r="W511" s="35"/>
      <c r="X511" s="35"/>
      <c r="Y511" s="35"/>
      <c r="Z511" s="35"/>
      <c r="AA511" s="35"/>
      <c r="AB511" s="35"/>
      <c r="AC511" s="35"/>
      <c r="AD511" s="35"/>
      <c r="AE511" s="35"/>
      <c r="AR511" s="220" t="s">
        <v>301</v>
      </c>
      <c r="AT511" s="220" t="s">
        <v>296</v>
      </c>
      <c r="AU511" s="220" t="s">
        <v>83</v>
      </c>
      <c r="AY511" s="18" t="s">
        <v>294</v>
      </c>
      <c r="BE511" s="221">
        <f>IF(N511="základní",J511,0)</f>
        <v>0</v>
      </c>
      <c r="BF511" s="221">
        <f>IF(N511="snížená",J511,0)</f>
        <v>0</v>
      </c>
      <c r="BG511" s="221">
        <f>IF(N511="zákl. přenesená",J511,0)</f>
        <v>0</v>
      </c>
      <c r="BH511" s="221">
        <f>IF(N511="sníž. přenesená",J511,0)</f>
        <v>0</v>
      </c>
      <c r="BI511" s="221">
        <f>IF(N511="nulová",J511,0)</f>
        <v>0</v>
      </c>
      <c r="BJ511" s="18" t="s">
        <v>81</v>
      </c>
      <c r="BK511" s="221">
        <f>ROUND(I511*H511,2)</f>
        <v>0</v>
      </c>
      <c r="BL511" s="18" t="s">
        <v>301</v>
      </c>
      <c r="BM511" s="220" t="s">
        <v>2319</v>
      </c>
    </row>
    <row r="512" spans="1:65" s="2" customFormat="1" ht="19.2" x14ac:dyDescent="0.2">
      <c r="A512" s="35"/>
      <c r="B512" s="36"/>
      <c r="C512" s="37"/>
      <c r="D512" s="222" t="s">
        <v>303</v>
      </c>
      <c r="E512" s="37"/>
      <c r="F512" s="223" t="s">
        <v>855</v>
      </c>
      <c r="G512" s="37"/>
      <c r="H512" s="37"/>
      <c r="I512" s="124"/>
      <c r="J512" s="37"/>
      <c r="K512" s="37"/>
      <c r="L512" s="40"/>
      <c r="M512" s="224"/>
      <c r="N512" s="225"/>
      <c r="O512" s="72"/>
      <c r="P512" s="72"/>
      <c r="Q512" s="72"/>
      <c r="R512" s="72"/>
      <c r="S512" s="72"/>
      <c r="T512" s="73"/>
      <c r="U512" s="35"/>
      <c r="V512" s="35"/>
      <c r="W512" s="35"/>
      <c r="X512" s="35"/>
      <c r="Y512" s="35"/>
      <c r="Z512" s="35"/>
      <c r="AA512" s="35"/>
      <c r="AB512" s="35"/>
      <c r="AC512" s="35"/>
      <c r="AD512" s="35"/>
      <c r="AE512" s="35"/>
      <c r="AT512" s="18" t="s">
        <v>303</v>
      </c>
      <c r="AU512" s="18" t="s">
        <v>83</v>
      </c>
    </row>
    <row r="513" spans="1:65" s="2" customFormat="1" ht="28.8" x14ac:dyDescent="0.2">
      <c r="A513" s="35"/>
      <c r="B513" s="36"/>
      <c r="C513" s="37"/>
      <c r="D513" s="222" t="s">
        <v>305</v>
      </c>
      <c r="E513" s="37"/>
      <c r="F513" s="226" t="s">
        <v>2016</v>
      </c>
      <c r="G513" s="37"/>
      <c r="H513" s="37"/>
      <c r="I513" s="124"/>
      <c r="J513" s="37"/>
      <c r="K513" s="37"/>
      <c r="L513" s="40"/>
      <c r="M513" s="224"/>
      <c r="N513" s="225"/>
      <c r="O513" s="72"/>
      <c r="P513" s="72"/>
      <c r="Q513" s="72"/>
      <c r="R513" s="72"/>
      <c r="S513" s="72"/>
      <c r="T513" s="73"/>
      <c r="U513" s="35"/>
      <c r="V513" s="35"/>
      <c r="W513" s="35"/>
      <c r="X513" s="35"/>
      <c r="Y513" s="35"/>
      <c r="Z513" s="35"/>
      <c r="AA513" s="35"/>
      <c r="AB513" s="35"/>
      <c r="AC513" s="35"/>
      <c r="AD513" s="35"/>
      <c r="AE513" s="35"/>
      <c r="AT513" s="18" t="s">
        <v>305</v>
      </c>
      <c r="AU513" s="18" t="s">
        <v>83</v>
      </c>
    </row>
    <row r="514" spans="1:65" s="13" customFormat="1" x14ac:dyDescent="0.2">
      <c r="B514" s="227"/>
      <c r="C514" s="228"/>
      <c r="D514" s="222" t="s">
        <v>307</v>
      </c>
      <c r="E514" s="229" t="s">
        <v>1</v>
      </c>
      <c r="F514" s="230" t="s">
        <v>856</v>
      </c>
      <c r="G514" s="228"/>
      <c r="H514" s="229" t="s">
        <v>1</v>
      </c>
      <c r="I514" s="231"/>
      <c r="J514" s="228"/>
      <c r="K514" s="228"/>
      <c r="L514" s="232"/>
      <c r="M514" s="233"/>
      <c r="N514" s="234"/>
      <c r="O514" s="234"/>
      <c r="P514" s="234"/>
      <c r="Q514" s="234"/>
      <c r="R514" s="234"/>
      <c r="S514" s="234"/>
      <c r="T514" s="235"/>
      <c r="AT514" s="236" t="s">
        <v>307</v>
      </c>
      <c r="AU514" s="236" t="s">
        <v>83</v>
      </c>
      <c r="AV514" s="13" t="s">
        <v>81</v>
      </c>
      <c r="AW514" s="13" t="s">
        <v>32</v>
      </c>
      <c r="AX514" s="13" t="s">
        <v>75</v>
      </c>
      <c r="AY514" s="236" t="s">
        <v>294</v>
      </c>
    </row>
    <row r="515" spans="1:65" s="14" customFormat="1" x14ac:dyDescent="0.2">
      <c r="B515" s="237"/>
      <c r="C515" s="238"/>
      <c r="D515" s="222" t="s">
        <v>307</v>
      </c>
      <c r="E515" s="239" t="s">
        <v>1</v>
      </c>
      <c r="F515" s="240" t="s">
        <v>2320</v>
      </c>
      <c r="G515" s="238"/>
      <c r="H515" s="241">
        <v>710.4</v>
      </c>
      <c r="I515" s="242"/>
      <c r="J515" s="238"/>
      <c r="K515" s="238"/>
      <c r="L515" s="243"/>
      <c r="M515" s="244"/>
      <c r="N515" s="245"/>
      <c r="O515" s="245"/>
      <c r="P515" s="245"/>
      <c r="Q515" s="245"/>
      <c r="R515" s="245"/>
      <c r="S515" s="245"/>
      <c r="T515" s="246"/>
      <c r="AT515" s="247" t="s">
        <v>307</v>
      </c>
      <c r="AU515" s="247" t="s">
        <v>83</v>
      </c>
      <c r="AV515" s="14" t="s">
        <v>83</v>
      </c>
      <c r="AW515" s="14" t="s">
        <v>32</v>
      </c>
      <c r="AX515" s="14" t="s">
        <v>81</v>
      </c>
      <c r="AY515" s="247" t="s">
        <v>294</v>
      </c>
    </row>
    <row r="516" spans="1:65" s="2" customFormat="1" ht="24" customHeight="1" x14ac:dyDescent="0.2">
      <c r="A516" s="35"/>
      <c r="B516" s="36"/>
      <c r="C516" s="209" t="s">
        <v>676</v>
      </c>
      <c r="D516" s="209" t="s">
        <v>296</v>
      </c>
      <c r="E516" s="210" t="s">
        <v>859</v>
      </c>
      <c r="F516" s="211" t="s">
        <v>860</v>
      </c>
      <c r="G516" s="212" t="s">
        <v>299</v>
      </c>
      <c r="H516" s="213">
        <v>551.4</v>
      </c>
      <c r="I516" s="214"/>
      <c r="J516" s="215">
        <f>ROUND(I516*H516,2)</f>
        <v>0</v>
      </c>
      <c r="K516" s="211" t="s">
        <v>300</v>
      </c>
      <c r="L516" s="40"/>
      <c r="M516" s="216" t="s">
        <v>1</v>
      </c>
      <c r="N516" s="217" t="s">
        <v>40</v>
      </c>
      <c r="O516" s="72"/>
      <c r="P516" s="218">
        <f>O516*H516</f>
        <v>0</v>
      </c>
      <c r="Q516" s="218">
        <v>3.2000000000000002E-3</v>
      </c>
      <c r="R516" s="218">
        <f>Q516*H516</f>
        <v>1.76448</v>
      </c>
      <c r="S516" s="218">
        <v>0</v>
      </c>
      <c r="T516" s="219">
        <f>S516*H516</f>
        <v>0</v>
      </c>
      <c r="U516" s="35"/>
      <c r="V516" s="35"/>
      <c r="W516" s="35"/>
      <c r="X516" s="35"/>
      <c r="Y516" s="35"/>
      <c r="Z516" s="35"/>
      <c r="AA516" s="35"/>
      <c r="AB516" s="35"/>
      <c r="AC516" s="35"/>
      <c r="AD516" s="35"/>
      <c r="AE516" s="35"/>
      <c r="AR516" s="220" t="s">
        <v>301</v>
      </c>
      <c r="AT516" s="220" t="s">
        <v>296</v>
      </c>
      <c r="AU516" s="220" t="s">
        <v>83</v>
      </c>
      <c r="AY516" s="18" t="s">
        <v>294</v>
      </c>
      <c r="BE516" s="221">
        <f>IF(N516="základní",J516,0)</f>
        <v>0</v>
      </c>
      <c r="BF516" s="221">
        <f>IF(N516="snížená",J516,0)</f>
        <v>0</v>
      </c>
      <c r="BG516" s="221">
        <f>IF(N516="zákl. přenesená",J516,0)</f>
        <v>0</v>
      </c>
      <c r="BH516" s="221">
        <f>IF(N516="sníž. přenesená",J516,0)</f>
        <v>0</v>
      </c>
      <c r="BI516" s="221">
        <f>IF(N516="nulová",J516,0)</f>
        <v>0</v>
      </c>
      <c r="BJ516" s="18" t="s">
        <v>81</v>
      </c>
      <c r="BK516" s="221">
        <f>ROUND(I516*H516,2)</f>
        <v>0</v>
      </c>
      <c r="BL516" s="18" t="s">
        <v>301</v>
      </c>
      <c r="BM516" s="220" t="s">
        <v>2321</v>
      </c>
    </row>
    <row r="517" spans="1:65" s="2" customFormat="1" ht="19.2" x14ac:dyDescent="0.2">
      <c r="A517" s="35"/>
      <c r="B517" s="36"/>
      <c r="C517" s="37"/>
      <c r="D517" s="222" t="s">
        <v>303</v>
      </c>
      <c r="E517" s="37"/>
      <c r="F517" s="223" t="s">
        <v>862</v>
      </c>
      <c r="G517" s="37"/>
      <c r="H517" s="37"/>
      <c r="I517" s="124"/>
      <c r="J517" s="37"/>
      <c r="K517" s="37"/>
      <c r="L517" s="40"/>
      <c r="M517" s="224"/>
      <c r="N517" s="225"/>
      <c r="O517" s="72"/>
      <c r="P517" s="72"/>
      <c r="Q517" s="72"/>
      <c r="R517" s="72"/>
      <c r="S517" s="72"/>
      <c r="T517" s="73"/>
      <c r="U517" s="35"/>
      <c r="V517" s="35"/>
      <c r="W517" s="35"/>
      <c r="X517" s="35"/>
      <c r="Y517" s="35"/>
      <c r="Z517" s="35"/>
      <c r="AA517" s="35"/>
      <c r="AB517" s="35"/>
      <c r="AC517" s="35"/>
      <c r="AD517" s="35"/>
      <c r="AE517" s="35"/>
      <c r="AT517" s="18" t="s">
        <v>303</v>
      </c>
      <c r="AU517" s="18" t="s">
        <v>83</v>
      </c>
    </row>
    <row r="518" spans="1:65" s="2" customFormat="1" ht="28.8" x14ac:dyDescent="0.2">
      <c r="A518" s="35"/>
      <c r="B518" s="36"/>
      <c r="C518" s="37"/>
      <c r="D518" s="222" t="s">
        <v>305</v>
      </c>
      <c r="E518" s="37"/>
      <c r="F518" s="226" t="s">
        <v>2016</v>
      </c>
      <c r="G518" s="37"/>
      <c r="H518" s="37"/>
      <c r="I518" s="124"/>
      <c r="J518" s="37"/>
      <c r="K518" s="37"/>
      <c r="L518" s="40"/>
      <c r="M518" s="224"/>
      <c r="N518" s="225"/>
      <c r="O518" s="72"/>
      <c r="P518" s="72"/>
      <c r="Q518" s="72"/>
      <c r="R518" s="72"/>
      <c r="S518" s="72"/>
      <c r="T518" s="73"/>
      <c r="U518" s="35"/>
      <c r="V518" s="35"/>
      <c r="W518" s="35"/>
      <c r="X518" s="35"/>
      <c r="Y518" s="35"/>
      <c r="Z518" s="35"/>
      <c r="AA518" s="35"/>
      <c r="AB518" s="35"/>
      <c r="AC518" s="35"/>
      <c r="AD518" s="35"/>
      <c r="AE518" s="35"/>
      <c r="AT518" s="18" t="s">
        <v>305</v>
      </c>
      <c r="AU518" s="18" t="s">
        <v>83</v>
      </c>
    </row>
    <row r="519" spans="1:65" s="13" customFormat="1" x14ac:dyDescent="0.2">
      <c r="B519" s="227"/>
      <c r="C519" s="228"/>
      <c r="D519" s="222" t="s">
        <v>307</v>
      </c>
      <c r="E519" s="229" t="s">
        <v>1</v>
      </c>
      <c r="F519" s="230" t="s">
        <v>897</v>
      </c>
      <c r="G519" s="228"/>
      <c r="H519" s="229" t="s">
        <v>1</v>
      </c>
      <c r="I519" s="231"/>
      <c r="J519" s="228"/>
      <c r="K519" s="228"/>
      <c r="L519" s="232"/>
      <c r="M519" s="233"/>
      <c r="N519" s="234"/>
      <c r="O519" s="234"/>
      <c r="P519" s="234"/>
      <c r="Q519" s="234"/>
      <c r="R519" s="234"/>
      <c r="S519" s="234"/>
      <c r="T519" s="235"/>
      <c r="AT519" s="236" t="s">
        <v>307</v>
      </c>
      <c r="AU519" s="236" t="s">
        <v>83</v>
      </c>
      <c r="AV519" s="13" t="s">
        <v>81</v>
      </c>
      <c r="AW519" s="13" t="s">
        <v>32</v>
      </c>
      <c r="AX519" s="13" t="s">
        <v>75</v>
      </c>
      <c r="AY519" s="236" t="s">
        <v>294</v>
      </c>
    </row>
    <row r="520" spans="1:65" s="14" customFormat="1" x14ac:dyDescent="0.2">
      <c r="B520" s="237"/>
      <c r="C520" s="238"/>
      <c r="D520" s="222" t="s">
        <v>307</v>
      </c>
      <c r="E520" s="239" t="s">
        <v>1</v>
      </c>
      <c r="F520" s="240" t="s">
        <v>2322</v>
      </c>
      <c r="G520" s="238"/>
      <c r="H520" s="241">
        <v>355.2</v>
      </c>
      <c r="I520" s="242"/>
      <c r="J520" s="238"/>
      <c r="K520" s="238"/>
      <c r="L520" s="243"/>
      <c r="M520" s="244"/>
      <c r="N520" s="245"/>
      <c r="O520" s="245"/>
      <c r="P520" s="245"/>
      <c r="Q520" s="245"/>
      <c r="R520" s="245"/>
      <c r="S520" s="245"/>
      <c r="T520" s="246"/>
      <c r="AT520" s="247" t="s">
        <v>307</v>
      </c>
      <c r="AU520" s="247" t="s">
        <v>83</v>
      </c>
      <c r="AV520" s="14" t="s">
        <v>83</v>
      </c>
      <c r="AW520" s="14" t="s">
        <v>32</v>
      </c>
      <c r="AX520" s="14" t="s">
        <v>75</v>
      </c>
      <c r="AY520" s="247" t="s">
        <v>294</v>
      </c>
    </row>
    <row r="521" spans="1:65" s="13" customFormat="1" x14ac:dyDescent="0.2">
      <c r="B521" s="227"/>
      <c r="C521" s="228"/>
      <c r="D521" s="222" t="s">
        <v>307</v>
      </c>
      <c r="E521" s="229" t="s">
        <v>1</v>
      </c>
      <c r="F521" s="230" t="s">
        <v>2323</v>
      </c>
      <c r="G521" s="228"/>
      <c r="H521" s="229" t="s">
        <v>1</v>
      </c>
      <c r="I521" s="231"/>
      <c r="J521" s="228"/>
      <c r="K521" s="228"/>
      <c r="L521" s="232"/>
      <c r="M521" s="233"/>
      <c r="N521" s="234"/>
      <c r="O521" s="234"/>
      <c r="P521" s="234"/>
      <c r="Q521" s="234"/>
      <c r="R521" s="234"/>
      <c r="S521" s="234"/>
      <c r="T521" s="235"/>
      <c r="AT521" s="236" t="s">
        <v>307</v>
      </c>
      <c r="AU521" s="236" t="s">
        <v>83</v>
      </c>
      <c r="AV521" s="13" t="s">
        <v>81</v>
      </c>
      <c r="AW521" s="13" t="s">
        <v>32</v>
      </c>
      <c r="AX521" s="13" t="s">
        <v>75</v>
      </c>
      <c r="AY521" s="236" t="s">
        <v>294</v>
      </c>
    </row>
    <row r="522" spans="1:65" s="14" customFormat="1" x14ac:dyDescent="0.2">
      <c r="B522" s="237"/>
      <c r="C522" s="238"/>
      <c r="D522" s="222" t="s">
        <v>307</v>
      </c>
      <c r="E522" s="239" t="s">
        <v>1</v>
      </c>
      <c r="F522" s="240" t="s">
        <v>2324</v>
      </c>
      <c r="G522" s="238"/>
      <c r="H522" s="241">
        <v>196.2</v>
      </c>
      <c r="I522" s="242"/>
      <c r="J522" s="238"/>
      <c r="K522" s="238"/>
      <c r="L522" s="243"/>
      <c r="M522" s="244"/>
      <c r="N522" s="245"/>
      <c r="O522" s="245"/>
      <c r="P522" s="245"/>
      <c r="Q522" s="245"/>
      <c r="R522" s="245"/>
      <c r="S522" s="245"/>
      <c r="T522" s="246"/>
      <c r="AT522" s="247" t="s">
        <v>307</v>
      </c>
      <c r="AU522" s="247" t="s">
        <v>83</v>
      </c>
      <c r="AV522" s="14" t="s">
        <v>83</v>
      </c>
      <c r="AW522" s="14" t="s">
        <v>32</v>
      </c>
      <c r="AX522" s="14" t="s">
        <v>75</v>
      </c>
      <c r="AY522" s="247" t="s">
        <v>294</v>
      </c>
    </row>
    <row r="523" spans="1:65" s="16" customFormat="1" x14ac:dyDescent="0.2">
      <c r="B523" s="269"/>
      <c r="C523" s="270"/>
      <c r="D523" s="222" t="s">
        <v>307</v>
      </c>
      <c r="E523" s="271" t="s">
        <v>1</v>
      </c>
      <c r="F523" s="272" t="s">
        <v>457</v>
      </c>
      <c r="G523" s="270"/>
      <c r="H523" s="273">
        <v>551.4</v>
      </c>
      <c r="I523" s="274"/>
      <c r="J523" s="270"/>
      <c r="K523" s="270"/>
      <c r="L523" s="275"/>
      <c r="M523" s="276"/>
      <c r="N523" s="277"/>
      <c r="O523" s="277"/>
      <c r="P523" s="277"/>
      <c r="Q523" s="277"/>
      <c r="R523" s="277"/>
      <c r="S523" s="277"/>
      <c r="T523" s="278"/>
      <c r="AT523" s="279" t="s">
        <v>307</v>
      </c>
      <c r="AU523" s="279" t="s">
        <v>83</v>
      </c>
      <c r="AV523" s="16" t="s">
        <v>301</v>
      </c>
      <c r="AW523" s="16" t="s">
        <v>32</v>
      </c>
      <c r="AX523" s="16" t="s">
        <v>81</v>
      </c>
      <c r="AY523" s="279" t="s">
        <v>294</v>
      </c>
    </row>
    <row r="524" spans="1:65" s="12" customFormat="1" ht="22.95" customHeight="1" x14ac:dyDescent="0.25">
      <c r="B524" s="193"/>
      <c r="C524" s="194"/>
      <c r="D524" s="195" t="s">
        <v>74</v>
      </c>
      <c r="E524" s="207" t="s">
        <v>346</v>
      </c>
      <c r="F524" s="207" t="s">
        <v>864</v>
      </c>
      <c r="G524" s="194"/>
      <c r="H524" s="194"/>
      <c r="I524" s="197"/>
      <c r="J524" s="208">
        <f>BK524</f>
        <v>0</v>
      </c>
      <c r="K524" s="194"/>
      <c r="L524" s="199"/>
      <c r="M524" s="200"/>
      <c r="N524" s="201"/>
      <c r="O524" s="201"/>
      <c r="P524" s="202">
        <f>SUM(P525:P714)</f>
        <v>0</v>
      </c>
      <c r="Q524" s="201"/>
      <c r="R524" s="202">
        <f>SUM(R525:R714)</f>
        <v>4.2150440900000001</v>
      </c>
      <c r="S524" s="201"/>
      <c r="T524" s="203">
        <f>SUM(T525:T714)</f>
        <v>657.61393199999998</v>
      </c>
      <c r="AR524" s="204" t="s">
        <v>81</v>
      </c>
      <c r="AT524" s="205" t="s">
        <v>74</v>
      </c>
      <c r="AU524" s="205" t="s">
        <v>81</v>
      </c>
      <c r="AY524" s="204" t="s">
        <v>294</v>
      </c>
      <c r="BK524" s="206">
        <f>SUM(BK525:BK714)</f>
        <v>0</v>
      </c>
    </row>
    <row r="525" spans="1:65" s="2" customFormat="1" ht="16.5" customHeight="1" x14ac:dyDescent="0.2">
      <c r="A525" s="35"/>
      <c r="B525" s="36"/>
      <c r="C525" s="209" t="s">
        <v>681</v>
      </c>
      <c r="D525" s="209" t="s">
        <v>296</v>
      </c>
      <c r="E525" s="210" t="s">
        <v>2325</v>
      </c>
      <c r="F525" s="211" t="s">
        <v>2326</v>
      </c>
      <c r="G525" s="212" t="s">
        <v>1316</v>
      </c>
      <c r="H525" s="213">
        <v>27000</v>
      </c>
      <c r="I525" s="214"/>
      <c r="J525" s="215">
        <f>ROUND(I525*H525,2)</f>
        <v>0</v>
      </c>
      <c r="K525" s="211" t="s">
        <v>1</v>
      </c>
      <c r="L525" s="40"/>
      <c r="M525" s="216" t="s">
        <v>1</v>
      </c>
      <c r="N525" s="217" t="s">
        <v>40</v>
      </c>
      <c r="O525" s="72"/>
      <c r="P525" s="218">
        <f>O525*H525</f>
        <v>0</v>
      </c>
      <c r="Q525" s="218">
        <v>0</v>
      </c>
      <c r="R525" s="218">
        <f>Q525*H525</f>
        <v>0</v>
      </c>
      <c r="S525" s="218">
        <v>0</v>
      </c>
      <c r="T525" s="219">
        <f>S525*H525</f>
        <v>0</v>
      </c>
      <c r="U525" s="35"/>
      <c r="V525" s="35"/>
      <c r="W525" s="35"/>
      <c r="X525" s="35"/>
      <c r="Y525" s="35"/>
      <c r="Z525" s="35"/>
      <c r="AA525" s="35"/>
      <c r="AB525" s="35"/>
      <c r="AC525" s="35"/>
      <c r="AD525" s="35"/>
      <c r="AE525" s="35"/>
      <c r="AR525" s="220" t="s">
        <v>301</v>
      </c>
      <c r="AT525" s="220" t="s">
        <v>296</v>
      </c>
      <c r="AU525" s="220" t="s">
        <v>83</v>
      </c>
      <c r="AY525" s="18" t="s">
        <v>294</v>
      </c>
      <c r="BE525" s="221">
        <f>IF(N525="základní",J525,0)</f>
        <v>0</v>
      </c>
      <c r="BF525" s="221">
        <f>IF(N525="snížená",J525,0)</f>
        <v>0</v>
      </c>
      <c r="BG525" s="221">
        <f>IF(N525="zákl. přenesená",J525,0)</f>
        <v>0</v>
      </c>
      <c r="BH525" s="221">
        <f>IF(N525="sníž. přenesená",J525,0)</f>
        <v>0</v>
      </c>
      <c r="BI525" s="221">
        <f>IF(N525="nulová",J525,0)</f>
        <v>0</v>
      </c>
      <c r="BJ525" s="18" t="s">
        <v>81</v>
      </c>
      <c r="BK525" s="221">
        <f>ROUND(I525*H525,2)</f>
        <v>0</v>
      </c>
      <c r="BL525" s="18" t="s">
        <v>301</v>
      </c>
      <c r="BM525" s="220" t="s">
        <v>2327</v>
      </c>
    </row>
    <row r="526" spans="1:65" s="2" customFormat="1" x14ac:dyDescent="0.2">
      <c r="A526" s="35"/>
      <c r="B526" s="36"/>
      <c r="C526" s="37"/>
      <c r="D526" s="222" t="s">
        <v>303</v>
      </c>
      <c r="E526" s="37"/>
      <c r="F526" s="223" t="s">
        <v>2326</v>
      </c>
      <c r="G526" s="37"/>
      <c r="H526" s="37"/>
      <c r="I526" s="124"/>
      <c r="J526" s="37"/>
      <c r="K526" s="37"/>
      <c r="L526" s="40"/>
      <c r="M526" s="224"/>
      <c r="N526" s="225"/>
      <c r="O526" s="72"/>
      <c r="P526" s="72"/>
      <c r="Q526" s="72"/>
      <c r="R526" s="72"/>
      <c r="S526" s="72"/>
      <c r="T526" s="73"/>
      <c r="U526" s="35"/>
      <c r="V526" s="35"/>
      <c r="W526" s="35"/>
      <c r="X526" s="35"/>
      <c r="Y526" s="35"/>
      <c r="Z526" s="35"/>
      <c r="AA526" s="35"/>
      <c r="AB526" s="35"/>
      <c r="AC526" s="35"/>
      <c r="AD526" s="35"/>
      <c r="AE526" s="35"/>
      <c r="AT526" s="18" t="s">
        <v>303</v>
      </c>
      <c r="AU526" s="18" t="s">
        <v>83</v>
      </c>
    </row>
    <row r="527" spans="1:65" s="2" customFormat="1" ht="28.8" x14ac:dyDescent="0.2">
      <c r="A527" s="35"/>
      <c r="B527" s="36"/>
      <c r="C527" s="37"/>
      <c r="D527" s="222" t="s">
        <v>305</v>
      </c>
      <c r="E527" s="37"/>
      <c r="F527" s="226" t="s">
        <v>2016</v>
      </c>
      <c r="G527" s="37"/>
      <c r="H527" s="37"/>
      <c r="I527" s="124"/>
      <c r="J527" s="37"/>
      <c r="K527" s="37"/>
      <c r="L527" s="40"/>
      <c r="M527" s="224"/>
      <c r="N527" s="225"/>
      <c r="O527" s="72"/>
      <c r="P527" s="72"/>
      <c r="Q527" s="72"/>
      <c r="R527" s="72"/>
      <c r="S527" s="72"/>
      <c r="T527" s="73"/>
      <c r="U527" s="35"/>
      <c r="V527" s="35"/>
      <c r="W527" s="35"/>
      <c r="X527" s="35"/>
      <c r="Y527" s="35"/>
      <c r="Z527" s="35"/>
      <c r="AA527" s="35"/>
      <c r="AB527" s="35"/>
      <c r="AC527" s="35"/>
      <c r="AD527" s="35"/>
      <c r="AE527" s="35"/>
      <c r="AT527" s="18" t="s">
        <v>305</v>
      </c>
      <c r="AU527" s="18" t="s">
        <v>83</v>
      </c>
    </row>
    <row r="528" spans="1:65" s="14" customFormat="1" x14ac:dyDescent="0.2">
      <c r="B528" s="237"/>
      <c r="C528" s="238"/>
      <c r="D528" s="222" t="s">
        <v>307</v>
      </c>
      <c r="E528" s="239" t="s">
        <v>1</v>
      </c>
      <c r="F528" s="240" t="s">
        <v>2328</v>
      </c>
      <c r="G528" s="238"/>
      <c r="H528" s="241">
        <v>2000</v>
      </c>
      <c r="I528" s="242"/>
      <c r="J528" s="238"/>
      <c r="K528" s="238"/>
      <c r="L528" s="243"/>
      <c r="M528" s="244"/>
      <c r="N528" s="245"/>
      <c r="O528" s="245"/>
      <c r="P528" s="245"/>
      <c r="Q528" s="245"/>
      <c r="R528" s="245"/>
      <c r="S528" s="245"/>
      <c r="T528" s="246"/>
      <c r="AT528" s="247" t="s">
        <v>307</v>
      </c>
      <c r="AU528" s="247" t="s">
        <v>83</v>
      </c>
      <c r="AV528" s="14" t="s">
        <v>83</v>
      </c>
      <c r="AW528" s="14" t="s">
        <v>32</v>
      </c>
      <c r="AX528" s="14" t="s">
        <v>75</v>
      </c>
      <c r="AY528" s="247" t="s">
        <v>294</v>
      </c>
    </row>
    <row r="529" spans="1:65" s="14" customFormat="1" x14ac:dyDescent="0.2">
      <c r="B529" s="237"/>
      <c r="C529" s="238"/>
      <c r="D529" s="222" t="s">
        <v>307</v>
      </c>
      <c r="E529" s="239" t="s">
        <v>1</v>
      </c>
      <c r="F529" s="240" t="s">
        <v>2329</v>
      </c>
      <c r="G529" s="238"/>
      <c r="H529" s="241">
        <v>25000</v>
      </c>
      <c r="I529" s="242"/>
      <c r="J529" s="238"/>
      <c r="K529" s="238"/>
      <c r="L529" s="243"/>
      <c r="M529" s="244"/>
      <c r="N529" s="245"/>
      <c r="O529" s="245"/>
      <c r="P529" s="245"/>
      <c r="Q529" s="245"/>
      <c r="R529" s="245"/>
      <c r="S529" s="245"/>
      <c r="T529" s="246"/>
      <c r="AT529" s="247" t="s">
        <v>307</v>
      </c>
      <c r="AU529" s="247" t="s">
        <v>83</v>
      </c>
      <c r="AV529" s="14" t="s">
        <v>83</v>
      </c>
      <c r="AW529" s="14" t="s">
        <v>32</v>
      </c>
      <c r="AX529" s="14" t="s">
        <v>75</v>
      </c>
      <c r="AY529" s="247" t="s">
        <v>294</v>
      </c>
    </row>
    <row r="530" spans="1:65" s="16" customFormat="1" x14ac:dyDescent="0.2">
      <c r="B530" s="269"/>
      <c r="C530" s="270"/>
      <c r="D530" s="222" t="s">
        <v>307</v>
      </c>
      <c r="E530" s="271" t="s">
        <v>1</v>
      </c>
      <c r="F530" s="272" t="s">
        <v>457</v>
      </c>
      <c r="G530" s="270"/>
      <c r="H530" s="273">
        <v>27000</v>
      </c>
      <c r="I530" s="274"/>
      <c r="J530" s="270"/>
      <c r="K530" s="270"/>
      <c r="L530" s="275"/>
      <c r="M530" s="276"/>
      <c r="N530" s="277"/>
      <c r="O530" s="277"/>
      <c r="P530" s="277"/>
      <c r="Q530" s="277"/>
      <c r="R530" s="277"/>
      <c r="S530" s="277"/>
      <c r="T530" s="278"/>
      <c r="AT530" s="279" t="s">
        <v>307</v>
      </c>
      <c r="AU530" s="279" t="s">
        <v>83</v>
      </c>
      <c r="AV530" s="16" t="s">
        <v>301</v>
      </c>
      <c r="AW530" s="16" t="s">
        <v>32</v>
      </c>
      <c r="AX530" s="16" t="s">
        <v>81</v>
      </c>
      <c r="AY530" s="279" t="s">
        <v>294</v>
      </c>
    </row>
    <row r="531" spans="1:65" s="2" customFormat="1" ht="36" customHeight="1" x14ac:dyDescent="0.2">
      <c r="A531" s="35"/>
      <c r="B531" s="36"/>
      <c r="C531" s="209" t="s">
        <v>687</v>
      </c>
      <c r="D531" s="209" t="s">
        <v>296</v>
      </c>
      <c r="E531" s="210" t="s">
        <v>2330</v>
      </c>
      <c r="F531" s="211" t="s">
        <v>2331</v>
      </c>
      <c r="G531" s="212" t="s">
        <v>1029</v>
      </c>
      <c r="H531" s="213">
        <v>1</v>
      </c>
      <c r="I531" s="214"/>
      <c r="J531" s="215">
        <f>ROUND(I531*H531,2)</f>
        <v>0</v>
      </c>
      <c r="K531" s="211" t="s">
        <v>1</v>
      </c>
      <c r="L531" s="40"/>
      <c r="M531" s="216" t="s">
        <v>1</v>
      </c>
      <c r="N531" s="217" t="s">
        <v>40</v>
      </c>
      <c r="O531" s="72"/>
      <c r="P531" s="218">
        <f>O531*H531</f>
        <v>0</v>
      </c>
      <c r="Q531" s="218">
        <v>0</v>
      </c>
      <c r="R531" s="218">
        <f>Q531*H531</f>
        <v>0</v>
      </c>
      <c r="S531" s="218">
        <v>0</v>
      </c>
      <c r="T531" s="219">
        <f>S531*H531</f>
        <v>0</v>
      </c>
      <c r="U531" s="35"/>
      <c r="V531" s="35"/>
      <c r="W531" s="35"/>
      <c r="X531" s="35"/>
      <c r="Y531" s="35"/>
      <c r="Z531" s="35"/>
      <c r="AA531" s="35"/>
      <c r="AB531" s="35"/>
      <c r="AC531" s="35"/>
      <c r="AD531" s="35"/>
      <c r="AE531" s="35"/>
      <c r="AR531" s="220" t="s">
        <v>301</v>
      </c>
      <c r="AT531" s="220" t="s">
        <v>296</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301</v>
      </c>
      <c r="BM531" s="220" t="s">
        <v>2332</v>
      </c>
    </row>
    <row r="532" spans="1:65" s="2" customFormat="1" ht="28.8" x14ac:dyDescent="0.2">
      <c r="A532" s="35"/>
      <c r="B532" s="36"/>
      <c r="C532" s="37"/>
      <c r="D532" s="222" t="s">
        <v>303</v>
      </c>
      <c r="E532" s="37"/>
      <c r="F532" s="223" t="s">
        <v>2331</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2" customFormat="1" ht="28.8" x14ac:dyDescent="0.2">
      <c r="A533" s="35"/>
      <c r="B533" s="36"/>
      <c r="C533" s="37"/>
      <c r="D533" s="222" t="s">
        <v>305</v>
      </c>
      <c r="E533" s="37"/>
      <c r="F533" s="226" t="s">
        <v>2016</v>
      </c>
      <c r="G533" s="37"/>
      <c r="H533" s="37"/>
      <c r="I533" s="124"/>
      <c r="J533" s="37"/>
      <c r="K533" s="37"/>
      <c r="L533" s="40"/>
      <c r="M533" s="224"/>
      <c r="N533" s="225"/>
      <c r="O533" s="72"/>
      <c r="P533" s="72"/>
      <c r="Q533" s="72"/>
      <c r="R533" s="72"/>
      <c r="S533" s="72"/>
      <c r="T533" s="73"/>
      <c r="U533" s="35"/>
      <c r="V533" s="35"/>
      <c r="W533" s="35"/>
      <c r="X533" s="35"/>
      <c r="Y533" s="35"/>
      <c r="Z533" s="35"/>
      <c r="AA533" s="35"/>
      <c r="AB533" s="35"/>
      <c r="AC533" s="35"/>
      <c r="AD533" s="35"/>
      <c r="AE533" s="35"/>
      <c r="AT533" s="18" t="s">
        <v>305</v>
      </c>
      <c r="AU533" s="18" t="s">
        <v>83</v>
      </c>
    </row>
    <row r="534" spans="1:65" s="14" customFormat="1" x14ac:dyDescent="0.2">
      <c r="B534" s="237"/>
      <c r="C534" s="238"/>
      <c r="D534" s="222" t="s">
        <v>307</v>
      </c>
      <c r="E534" s="239" t="s">
        <v>1</v>
      </c>
      <c r="F534" s="240" t="s">
        <v>2333</v>
      </c>
      <c r="G534" s="238"/>
      <c r="H534" s="241">
        <v>1</v>
      </c>
      <c r="I534" s="242"/>
      <c r="J534" s="238"/>
      <c r="K534" s="238"/>
      <c r="L534" s="243"/>
      <c r="M534" s="244"/>
      <c r="N534" s="245"/>
      <c r="O534" s="245"/>
      <c r="P534" s="245"/>
      <c r="Q534" s="245"/>
      <c r="R534" s="245"/>
      <c r="S534" s="245"/>
      <c r="T534" s="246"/>
      <c r="AT534" s="247" t="s">
        <v>307</v>
      </c>
      <c r="AU534" s="247" t="s">
        <v>83</v>
      </c>
      <c r="AV534" s="14" t="s">
        <v>83</v>
      </c>
      <c r="AW534" s="14" t="s">
        <v>32</v>
      </c>
      <c r="AX534" s="14" t="s">
        <v>81</v>
      </c>
      <c r="AY534" s="247" t="s">
        <v>294</v>
      </c>
    </row>
    <row r="535" spans="1:65" s="2" customFormat="1" ht="48" customHeight="1" x14ac:dyDescent="0.2">
      <c r="A535" s="35"/>
      <c r="B535" s="36"/>
      <c r="C535" s="209" t="s">
        <v>693</v>
      </c>
      <c r="D535" s="209" t="s">
        <v>296</v>
      </c>
      <c r="E535" s="210" t="s">
        <v>2334</v>
      </c>
      <c r="F535" s="211" t="s">
        <v>2335</v>
      </c>
      <c r="G535" s="212" t="s">
        <v>1029</v>
      </c>
      <c r="H535" s="213">
        <v>1</v>
      </c>
      <c r="I535" s="214"/>
      <c r="J535" s="215">
        <f>ROUND(I535*H535,2)</f>
        <v>0</v>
      </c>
      <c r="K535" s="211" t="s">
        <v>1</v>
      </c>
      <c r="L535" s="40"/>
      <c r="M535" s="216" t="s">
        <v>1</v>
      </c>
      <c r="N535" s="217" t="s">
        <v>40</v>
      </c>
      <c r="O535" s="72"/>
      <c r="P535" s="218">
        <f>O535*H535</f>
        <v>0</v>
      </c>
      <c r="Q535" s="218">
        <v>0</v>
      </c>
      <c r="R535" s="218">
        <f>Q535*H535</f>
        <v>0</v>
      </c>
      <c r="S535" s="218">
        <v>0</v>
      </c>
      <c r="T535" s="219">
        <f>S535*H535</f>
        <v>0</v>
      </c>
      <c r="U535" s="35"/>
      <c r="V535" s="35"/>
      <c r="W535" s="35"/>
      <c r="X535" s="35"/>
      <c r="Y535" s="35"/>
      <c r="Z535" s="35"/>
      <c r="AA535" s="35"/>
      <c r="AB535" s="35"/>
      <c r="AC535" s="35"/>
      <c r="AD535" s="35"/>
      <c r="AE535" s="35"/>
      <c r="AR535" s="220" t="s">
        <v>301</v>
      </c>
      <c r="AT535" s="220" t="s">
        <v>296</v>
      </c>
      <c r="AU535" s="220" t="s">
        <v>83</v>
      </c>
      <c r="AY535" s="18" t="s">
        <v>294</v>
      </c>
      <c r="BE535" s="221">
        <f>IF(N535="základní",J535,0)</f>
        <v>0</v>
      </c>
      <c r="BF535" s="221">
        <f>IF(N535="snížená",J535,0)</f>
        <v>0</v>
      </c>
      <c r="BG535" s="221">
        <f>IF(N535="zákl. přenesená",J535,0)</f>
        <v>0</v>
      </c>
      <c r="BH535" s="221">
        <f>IF(N535="sníž. přenesená",J535,0)</f>
        <v>0</v>
      </c>
      <c r="BI535" s="221">
        <f>IF(N535="nulová",J535,0)</f>
        <v>0</v>
      </c>
      <c r="BJ535" s="18" t="s">
        <v>81</v>
      </c>
      <c r="BK535" s="221">
        <f>ROUND(I535*H535,2)</f>
        <v>0</v>
      </c>
      <c r="BL535" s="18" t="s">
        <v>301</v>
      </c>
      <c r="BM535" s="220" t="s">
        <v>2336</v>
      </c>
    </row>
    <row r="536" spans="1:65" s="2" customFormat="1" ht="28.8" x14ac:dyDescent="0.2">
      <c r="A536" s="35"/>
      <c r="B536" s="36"/>
      <c r="C536" s="37"/>
      <c r="D536" s="222" t="s">
        <v>303</v>
      </c>
      <c r="E536" s="37"/>
      <c r="F536" s="223" t="s">
        <v>2337</v>
      </c>
      <c r="G536" s="37"/>
      <c r="H536" s="37"/>
      <c r="I536" s="124"/>
      <c r="J536" s="37"/>
      <c r="K536" s="37"/>
      <c r="L536" s="40"/>
      <c r="M536" s="224"/>
      <c r="N536" s="225"/>
      <c r="O536" s="72"/>
      <c r="P536" s="72"/>
      <c r="Q536" s="72"/>
      <c r="R536" s="72"/>
      <c r="S536" s="72"/>
      <c r="T536" s="73"/>
      <c r="U536" s="35"/>
      <c r="V536" s="35"/>
      <c r="W536" s="35"/>
      <c r="X536" s="35"/>
      <c r="Y536" s="35"/>
      <c r="Z536" s="35"/>
      <c r="AA536" s="35"/>
      <c r="AB536" s="35"/>
      <c r="AC536" s="35"/>
      <c r="AD536" s="35"/>
      <c r="AE536" s="35"/>
      <c r="AT536" s="18" t="s">
        <v>303</v>
      </c>
      <c r="AU536" s="18" t="s">
        <v>83</v>
      </c>
    </row>
    <row r="537" spans="1:65" s="2" customFormat="1" ht="28.8" x14ac:dyDescent="0.2">
      <c r="A537" s="35"/>
      <c r="B537" s="36"/>
      <c r="C537" s="37"/>
      <c r="D537" s="222" t="s">
        <v>305</v>
      </c>
      <c r="E537" s="37"/>
      <c r="F537" s="226" t="s">
        <v>2016</v>
      </c>
      <c r="G537" s="37"/>
      <c r="H537" s="37"/>
      <c r="I537" s="124"/>
      <c r="J537" s="37"/>
      <c r="K537" s="37"/>
      <c r="L537" s="40"/>
      <c r="M537" s="224"/>
      <c r="N537" s="225"/>
      <c r="O537" s="72"/>
      <c r="P537" s="72"/>
      <c r="Q537" s="72"/>
      <c r="R537" s="72"/>
      <c r="S537" s="72"/>
      <c r="T537" s="73"/>
      <c r="U537" s="35"/>
      <c r="V537" s="35"/>
      <c r="W537" s="35"/>
      <c r="X537" s="35"/>
      <c r="Y537" s="35"/>
      <c r="Z537" s="35"/>
      <c r="AA537" s="35"/>
      <c r="AB537" s="35"/>
      <c r="AC537" s="35"/>
      <c r="AD537" s="35"/>
      <c r="AE537" s="35"/>
      <c r="AT537" s="18" t="s">
        <v>305</v>
      </c>
      <c r="AU537" s="18" t="s">
        <v>83</v>
      </c>
    </row>
    <row r="538" spans="1:65" s="14" customFormat="1" x14ac:dyDescent="0.2">
      <c r="B538" s="237"/>
      <c r="C538" s="238"/>
      <c r="D538" s="222" t="s">
        <v>307</v>
      </c>
      <c r="E538" s="239" t="s">
        <v>1</v>
      </c>
      <c r="F538" s="240" t="s">
        <v>2338</v>
      </c>
      <c r="G538" s="238"/>
      <c r="H538" s="241">
        <v>1</v>
      </c>
      <c r="I538" s="242"/>
      <c r="J538" s="238"/>
      <c r="K538" s="238"/>
      <c r="L538" s="243"/>
      <c r="M538" s="244"/>
      <c r="N538" s="245"/>
      <c r="O538" s="245"/>
      <c r="P538" s="245"/>
      <c r="Q538" s="245"/>
      <c r="R538" s="245"/>
      <c r="S538" s="245"/>
      <c r="T538" s="246"/>
      <c r="AT538" s="247" t="s">
        <v>307</v>
      </c>
      <c r="AU538" s="247" t="s">
        <v>83</v>
      </c>
      <c r="AV538" s="14" t="s">
        <v>83</v>
      </c>
      <c r="AW538" s="14" t="s">
        <v>32</v>
      </c>
      <c r="AX538" s="14" t="s">
        <v>81</v>
      </c>
      <c r="AY538" s="247" t="s">
        <v>294</v>
      </c>
    </row>
    <row r="539" spans="1:65" s="2" customFormat="1" ht="24" customHeight="1" x14ac:dyDescent="0.2">
      <c r="A539" s="35"/>
      <c r="B539" s="36"/>
      <c r="C539" s="209" t="s">
        <v>725</v>
      </c>
      <c r="D539" s="209" t="s">
        <v>296</v>
      </c>
      <c r="E539" s="210" t="s">
        <v>2339</v>
      </c>
      <c r="F539" s="211" t="s">
        <v>2340</v>
      </c>
      <c r="G539" s="212" t="s">
        <v>326</v>
      </c>
      <c r="H539" s="213">
        <v>1</v>
      </c>
      <c r="I539" s="214"/>
      <c r="J539" s="215">
        <f>ROUND(I539*H539,2)</f>
        <v>0</v>
      </c>
      <c r="K539" s="211" t="s">
        <v>1</v>
      </c>
      <c r="L539" s="40"/>
      <c r="M539" s="216" t="s">
        <v>1</v>
      </c>
      <c r="N539" s="217" t="s">
        <v>40</v>
      </c>
      <c r="O539" s="72"/>
      <c r="P539" s="218">
        <f>O539*H539</f>
        <v>0</v>
      </c>
      <c r="Q539" s="218">
        <v>0</v>
      </c>
      <c r="R539" s="218">
        <f>Q539*H539</f>
        <v>0</v>
      </c>
      <c r="S539" s="218">
        <v>0</v>
      </c>
      <c r="T539" s="219">
        <f>S539*H539</f>
        <v>0</v>
      </c>
      <c r="U539" s="35"/>
      <c r="V539" s="35"/>
      <c r="W539" s="35"/>
      <c r="X539" s="35"/>
      <c r="Y539" s="35"/>
      <c r="Z539" s="35"/>
      <c r="AA539" s="35"/>
      <c r="AB539" s="35"/>
      <c r="AC539" s="35"/>
      <c r="AD539" s="35"/>
      <c r="AE539" s="35"/>
      <c r="AR539" s="220" t="s">
        <v>301</v>
      </c>
      <c r="AT539" s="220" t="s">
        <v>296</v>
      </c>
      <c r="AU539" s="220" t="s">
        <v>83</v>
      </c>
      <c r="AY539" s="18" t="s">
        <v>294</v>
      </c>
      <c r="BE539" s="221">
        <f>IF(N539="základní",J539,0)</f>
        <v>0</v>
      </c>
      <c r="BF539" s="221">
        <f>IF(N539="snížená",J539,0)</f>
        <v>0</v>
      </c>
      <c r="BG539" s="221">
        <f>IF(N539="zákl. přenesená",J539,0)</f>
        <v>0</v>
      </c>
      <c r="BH539" s="221">
        <f>IF(N539="sníž. přenesená",J539,0)</f>
        <v>0</v>
      </c>
      <c r="BI539" s="221">
        <f>IF(N539="nulová",J539,0)</f>
        <v>0</v>
      </c>
      <c r="BJ539" s="18" t="s">
        <v>81</v>
      </c>
      <c r="BK539" s="221">
        <f>ROUND(I539*H539,2)</f>
        <v>0</v>
      </c>
      <c r="BL539" s="18" t="s">
        <v>301</v>
      </c>
      <c r="BM539" s="220" t="s">
        <v>2341</v>
      </c>
    </row>
    <row r="540" spans="1:65" s="2" customFormat="1" ht="19.2" x14ac:dyDescent="0.2">
      <c r="A540" s="35"/>
      <c r="B540" s="36"/>
      <c r="C540" s="37"/>
      <c r="D540" s="222" t="s">
        <v>303</v>
      </c>
      <c r="E540" s="37"/>
      <c r="F540" s="223" t="s">
        <v>2340</v>
      </c>
      <c r="G540" s="37"/>
      <c r="H540" s="37"/>
      <c r="I540" s="124"/>
      <c r="J540" s="37"/>
      <c r="K540" s="37"/>
      <c r="L540" s="40"/>
      <c r="M540" s="224"/>
      <c r="N540" s="225"/>
      <c r="O540" s="72"/>
      <c r="P540" s="72"/>
      <c r="Q540" s="72"/>
      <c r="R540" s="72"/>
      <c r="S540" s="72"/>
      <c r="T540" s="73"/>
      <c r="U540" s="35"/>
      <c r="V540" s="35"/>
      <c r="W540" s="35"/>
      <c r="X540" s="35"/>
      <c r="Y540" s="35"/>
      <c r="Z540" s="35"/>
      <c r="AA540" s="35"/>
      <c r="AB540" s="35"/>
      <c r="AC540" s="35"/>
      <c r="AD540" s="35"/>
      <c r="AE540" s="35"/>
      <c r="AT540" s="18" t="s">
        <v>303</v>
      </c>
      <c r="AU540" s="18" t="s">
        <v>83</v>
      </c>
    </row>
    <row r="541" spans="1:65" s="2" customFormat="1" ht="28.8" x14ac:dyDescent="0.2">
      <c r="A541" s="35"/>
      <c r="B541" s="36"/>
      <c r="C541" s="37"/>
      <c r="D541" s="222" t="s">
        <v>305</v>
      </c>
      <c r="E541" s="37"/>
      <c r="F541" s="226" t="s">
        <v>2016</v>
      </c>
      <c r="G541" s="37"/>
      <c r="H541" s="37"/>
      <c r="I541" s="124"/>
      <c r="J541" s="37"/>
      <c r="K541" s="37"/>
      <c r="L541" s="40"/>
      <c r="M541" s="224"/>
      <c r="N541" s="225"/>
      <c r="O541" s="72"/>
      <c r="P541" s="72"/>
      <c r="Q541" s="72"/>
      <c r="R541" s="72"/>
      <c r="S541" s="72"/>
      <c r="T541" s="73"/>
      <c r="U541" s="35"/>
      <c r="V541" s="35"/>
      <c r="W541" s="35"/>
      <c r="X541" s="35"/>
      <c r="Y541" s="35"/>
      <c r="Z541" s="35"/>
      <c r="AA541" s="35"/>
      <c r="AB541" s="35"/>
      <c r="AC541" s="35"/>
      <c r="AD541" s="35"/>
      <c r="AE541" s="35"/>
      <c r="AT541" s="18" t="s">
        <v>305</v>
      </c>
      <c r="AU541" s="18" t="s">
        <v>83</v>
      </c>
    </row>
    <row r="542" spans="1:65" s="14" customFormat="1" x14ac:dyDescent="0.2">
      <c r="B542" s="237"/>
      <c r="C542" s="238"/>
      <c r="D542" s="222" t="s">
        <v>307</v>
      </c>
      <c r="E542" s="239" t="s">
        <v>1</v>
      </c>
      <c r="F542" s="240" t="s">
        <v>2342</v>
      </c>
      <c r="G542" s="238"/>
      <c r="H542" s="241">
        <v>1</v>
      </c>
      <c r="I542" s="242"/>
      <c r="J542" s="238"/>
      <c r="K542" s="238"/>
      <c r="L542" s="243"/>
      <c r="M542" s="244"/>
      <c r="N542" s="245"/>
      <c r="O542" s="245"/>
      <c r="P542" s="245"/>
      <c r="Q542" s="245"/>
      <c r="R542" s="245"/>
      <c r="S542" s="245"/>
      <c r="T542" s="246"/>
      <c r="AT542" s="247" t="s">
        <v>307</v>
      </c>
      <c r="AU542" s="247" t="s">
        <v>83</v>
      </c>
      <c r="AV542" s="14" t="s">
        <v>83</v>
      </c>
      <c r="AW542" s="14" t="s">
        <v>32</v>
      </c>
      <c r="AX542" s="14" t="s">
        <v>81</v>
      </c>
      <c r="AY542" s="247" t="s">
        <v>294</v>
      </c>
    </row>
    <row r="543" spans="1:65" s="2" customFormat="1" ht="24" customHeight="1" x14ac:dyDescent="0.2">
      <c r="A543" s="35"/>
      <c r="B543" s="36"/>
      <c r="C543" s="209" t="s">
        <v>760</v>
      </c>
      <c r="D543" s="209" t="s">
        <v>296</v>
      </c>
      <c r="E543" s="210" t="s">
        <v>2343</v>
      </c>
      <c r="F543" s="211" t="s">
        <v>2344</v>
      </c>
      <c r="G543" s="212" t="s">
        <v>2345</v>
      </c>
      <c r="H543" s="213">
        <v>1</v>
      </c>
      <c r="I543" s="214"/>
      <c r="J543" s="215">
        <f>ROUND(I543*H543,2)</f>
        <v>0</v>
      </c>
      <c r="K543" s="211" t="s">
        <v>1</v>
      </c>
      <c r="L543" s="40"/>
      <c r="M543" s="216" t="s">
        <v>1</v>
      </c>
      <c r="N543" s="217" t="s">
        <v>40</v>
      </c>
      <c r="O543" s="72"/>
      <c r="P543" s="218">
        <f>O543*H543</f>
        <v>0</v>
      </c>
      <c r="Q543" s="218">
        <v>0</v>
      </c>
      <c r="R543" s="218">
        <f>Q543*H543</f>
        <v>0</v>
      </c>
      <c r="S543" s="218">
        <v>0</v>
      </c>
      <c r="T543" s="219">
        <f>S543*H543</f>
        <v>0</v>
      </c>
      <c r="U543" s="35"/>
      <c r="V543" s="35"/>
      <c r="W543" s="35"/>
      <c r="X543" s="35"/>
      <c r="Y543" s="35"/>
      <c r="Z543" s="35"/>
      <c r="AA543" s="35"/>
      <c r="AB543" s="35"/>
      <c r="AC543" s="35"/>
      <c r="AD543" s="35"/>
      <c r="AE543" s="35"/>
      <c r="AR543" s="220" t="s">
        <v>301</v>
      </c>
      <c r="AT543" s="220" t="s">
        <v>296</v>
      </c>
      <c r="AU543" s="220" t="s">
        <v>83</v>
      </c>
      <c r="AY543" s="18" t="s">
        <v>294</v>
      </c>
      <c r="BE543" s="221">
        <f>IF(N543="základní",J543,0)</f>
        <v>0</v>
      </c>
      <c r="BF543" s="221">
        <f>IF(N543="snížená",J543,0)</f>
        <v>0</v>
      </c>
      <c r="BG543" s="221">
        <f>IF(N543="zákl. přenesená",J543,0)</f>
        <v>0</v>
      </c>
      <c r="BH543" s="221">
        <f>IF(N543="sníž. přenesená",J543,0)</f>
        <v>0</v>
      </c>
      <c r="BI543" s="221">
        <f>IF(N543="nulová",J543,0)</f>
        <v>0</v>
      </c>
      <c r="BJ543" s="18" t="s">
        <v>81</v>
      </c>
      <c r="BK543" s="221">
        <f>ROUND(I543*H543,2)</f>
        <v>0</v>
      </c>
      <c r="BL543" s="18" t="s">
        <v>301</v>
      </c>
      <c r="BM543" s="220" t="s">
        <v>2346</v>
      </c>
    </row>
    <row r="544" spans="1:65" s="2" customFormat="1" ht="28.8" x14ac:dyDescent="0.2">
      <c r="A544" s="35"/>
      <c r="B544" s="36"/>
      <c r="C544" s="37"/>
      <c r="D544" s="222" t="s">
        <v>303</v>
      </c>
      <c r="E544" s="37"/>
      <c r="F544" s="223" t="s">
        <v>869</v>
      </c>
      <c r="G544" s="37"/>
      <c r="H544" s="37"/>
      <c r="I544" s="124"/>
      <c r="J544" s="37"/>
      <c r="K544" s="37"/>
      <c r="L544" s="40"/>
      <c r="M544" s="224"/>
      <c r="N544" s="225"/>
      <c r="O544" s="72"/>
      <c r="P544" s="72"/>
      <c r="Q544" s="72"/>
      <c r="R544" s="72"/>
      <c r="S544" s="72"/>
      <c r="T544" s="73"/>
      <c r="U544" s="35"/>
      <c r="V544" s="35"/>
      <c r="W544" s="35"/>
      <c r="X544" s="35"/>
      <c r="Y544" s="35"/>
      <c r="Z544" s="35"/>
      <c r="AA544" s="35"/>
      <c r="AB544" s="35"/>
      <c r="AC544" s="35"/>
      <c r="AD544" s="35"/>
      <c r="AE544" s="35"/>
      <c r="AT544" s="18" t="s">
        <v>303</v>
      </c>
      <c r="AU544" s="18" t="s">
        <v>83</v>
      </c>
    </row>
    <row r="545" spans="1:65" s="2" customFormat="1" ht="19.2" x14ac:dyDescent="0.2">
      <c r="A545" s="35"/>
      <c r="B545" s="36"/>
      <c r="C545" s="37"/>
      <c r="D545" s="222" t="s">
        <v>305</v>
      </c>
      <c r="E545" s="37"/>
      <c r="F545" s="226" t="s">
        <v>2347</v>
      </c>
      <c r="G545" s="37"/>
      <c r="H545" s="37"/>
      <c r="I545" s="124"/>
      <c r="J545" s="37"/>
      <c r="K545" s="37"/>
      <c r="L545" s="40"/>
      <c r="M545" s="224"/>
      <c r="N545" s="225"/>
      <c r="O545" s="72"/>
      <c r="P545" s="72"/>
      <c r="Q545" s="72"/>
      <c r="R545" s="72"/>
      <c r="S545" s="72"/>
      <c r="T545" s="73"/>
      <c r="U545" s="35"/>
      <c r="V545" s="35"/>
      <c r="W545" s="35"/>
      <c r="X545" s="35"/>
      <c r="Y545" s="35"/>
      <c r="Z545" s="35"/>
      <c r="AA545" s="35"/>
      <c r="AB545" s="35"/>
      <c r="AC545" s="35"/>
      <c r="AD545" s="35"/>
      <c r="AE545" s="35"/>
      <c r="AT545" s="18" t="s">
        <v>305</v>
      </c>
      <c r="AU545" s="18" t="s">
        <v>83</v>
      </c>
    </row>
    <row r="546" spans="1:65" s="14" customFormat="1" x14ac:dyDescent="0.2">
      <c r="B546" s="237"/>
      <c r="C546" s="238"/>
      <c r="D546" s="222" t="s">
        <v>307</v>
      </c>
      <c r="E546" s="239" t="s">
        <v>1</v>
      </c>
      <c r="F546" s="240" t="s">
        <v>81</v>
      </c>
      <c r="G546" s="238"/>
      <c r="H546" s="241">
        <v>1</v>
      </c>
      <c r="I546" s="242"/>
      <c r="J546" s="238"/>
      <c r="K546" s="238"/>
      <c r="L546" s="243"/>
      <c r="M546" s="244"/>
      <c r="N546" s="245"/>
      <c r="O546" s="245"/>
      <c r="P546" s="245"/>
      <c r="Q546" s="245"/>
      <c r="R546" s="245"/>
      <c r="S546" s="245"/>
      <c r="T546" s="246"/>
      <c r="AT546" s="247" t="s">
        <v>307</v>
      </c>
      <c r="AU546" s="247" t="s">
        <v>83</v>
      </c>
      <c r="AV546" s="14" t="s">
        <v>83</v>
      </c>
      <c r="AW546" s="14" t="s">
        <v>32</v>
      </c>
      <c r="AX546" s="14" t="s">
        <v>81</v>
      </c>
      <c r="AY546" s="247" t="s">
        <v>294</v>
      </c>
    </row>
    <row r="547" spans="1:65" s="2" customFormat="1" ht="24" customHeight="1" x14ac:dyDescent="0.2">
      <c r="A547" s="35"/>
      <c r="B547" s="36"/>
      <c r="C547" s="209" t="s">
        <v>765</v>
      </c>
      <c r="D547" s="209" t="s">
        <v>296</v>
      </c>
      <c r="E547" s="210" t="s">
        <v>876</v>
      </c>
      <c r="F547" s="211" t="s">
        <v>877</v>
      </c>
      <c r="G547" s="212" t="s">
        <v>299</v>
      </c>
      <c r="H547" s="213">
        <v>1060.8</v>
      </c>
      <c r="I547" s="214"/>
      <c r="J547" s="215">
        <f>ROUND(I547*H547,2)</f>
        <v>0</v>
      </c>
      <c r="K547" s="211" t="s">
        <v>300</v>
      </c>
      <c r="L547" s="40"/>
      <c r="M547" s="216" t="s">
        <v>1</v>
      </c>
      <c r="N547" s="217" t="s">
        <v>40</v>
      </c>
      <c r="O547" s="72"/>
      <c r="P547" s="218">
        <f>O547*H547</f>
        <v>0</v>
      </c>
      <c r="Q547" s="218">
        <v>0</v>
      </c>
      <c r="R547" s="218">
        <f>Q547*H547</f>
        <v>0</v>
      </c>
      <c r="S547" s="218">
        <v>0</v>
      </c>
      <c r="T547" s="219">
        <f>S547*H547</f>
        <v>0</v>
      </c>
      <c r="U547" s="35"/>
      <c r="V547" s="35"/>
      <c r="W547" s="35"/>
      <c r="X547" s="35"/>
      <c r="Y547" s="35"/>
      <c r="Z547" s="35"/>
      <c r="AA547" s="35"/>
      <c r="AB547" s="35"/>
      <c r="AC547" s="35"/>
      <c r="AD547" s="35"/>
      <c r="AE547" s="35"/>
      <c r="AR547" s="220" t="s">
        <v>301</v>
      </c>
      <c r="AT547" s="220" t="s">
        <v>296</v>
      </c>
      <c r="AU547" s="220" t="s">
        <v>83</v>
      </c>
      <c r="AY547" s="18" t="s">
        <v>294</v>
      </c>
      <c r="BE547" s="221">
        <f>IF(N547="základní",J547,0)</f>
        <v>0</v>
      </c>
      <c r="BF547" s="221">
        <f>IF(N547="snížená",J547,0)</f>
        <v>0</v>
      </c>
      <c r="BG547" s="221">
        <f>IF(N547="zákl. přenesená",J547,0)</f>
        <v>0</v>
      </c>
      <c r="BH547" s="221">
        <f>IF(N547="sníž. přenesená",J547,0)</f>
        <v>0</v>
      </c>
      <c r="BI547" s="221">
        <f>IF(N547="nulová",J547,0)</f>
        <v>0</v>
      </c>
      <c r="BJ547" s="18" t="s">
        <v>81</v>
      </c>
      <c r="BK547" s="221">
        <f>ROUND(I547*H547,2)</f>
        <v>0</v>
      </c>
      <c r="BL547" s="18" t="s">
        <v>301</v>
      </c>
      <c r="BM547" s="220" t="s">
        <v>2348</v>
      </c>
    </row>
    <row r="548" spans="1:65" s="2" customFormat="1" ht="28.8" x14ac:dyDescent="0.2">
      <c r="A548" s="35"/>
      <c r="B548" s="36"/>
      <c r="C548" s="37"/>
      <c r="D548" s="222" t="s">
        <v>303</v>
      </c>
      <c r="E548" s="37"/>
      <c r="F548" s="223" t="s">
        <v>879</v>
      </c>
      <c r="G548" s="37"/>
      <c r="H548" s="37"/>
      <c r="I548" s="124"/>
      <c r="J548" s="37"/>
      <c r="K548" s="37"/>
      <c r="L548" s="40"/>
      <c r="M548" s="224"/>
      <c r="N548" s="225"/>
      <c r="O548" s="72"/>
      <c r="P548" s="72"/>
      <c r="Q548" s="72"/>
      <c r="R548" s="72"/>
      <c r="S548" s="72"/>
      <c r="T548" s="73"/>
      <c r="U548" s="35"/>
      <c r="V548" s="35"/>
      <c r="W548" s="35"/>
      <c r="X548" s="35"/>
      <c r="Y548" s="35"/>
      <c r="Z548" s="35"/>
      <c r="AA548" s="35"/>
      <c r="AB548" s="35"/>
      <c r="AC548" s="35"/>
      <c r="AD548" s="35"/>
      <c r="AE548" s="35"/>
      <c r="AT548" s="18" t="s">
        <v>303</v>
      </c>
      <c r="AU548" s="18" t="s">
        <v>83</v>
      </c>
    </row>
    <row r="549" spans="1:65" s="14" customFormat="1" x14ac:dyDescent="0.2">
      <c r="B549" s="237"/>
      <c r="C549" s="238"/>
      <c r="D549" s="222" t="s">
        <v>307</v>
      </c>
      <c r="E549" s="239" t="s">
        <v>1</v>
      </c>
      <c r="F549" s="240" t="s">
        <v>2349</v>
      </c>
      <c r="G549" s="238"/>
      <c r="H549" s="241">
        <v>1060.8</v>
      </c>
      <c r="I549" s="242"/>
      <c r="J549" s="238"/>
      <c r="K549" s="238"/>
      <c r="L549" s="243"/>
      <c r="M549" s="244"/>
      <c r="N549" s="245"/>
      <c r="O549" s="245"/>
      <c r="P549" s="245"/>
      <c r="Q549" s="245"/>
      <c r="R549" s="245"/>
      <c r="S549" s="245"/>
      <c r="T549" s="246"/>
      <c r="AT549" s="247" t="s">
        <v>307</v>
      </c>
      <c r="AU549" s="247" t="s">
        <v>83</v>
      </c>
      <c r="AV549" s="14" t="s">
        <v>83</v>
      </c>
      <c r="AW549" s="14" t="s">
        <v>32</v>
      </c>
      <c r="AX549" s="14" t="s">
        <v>81</v>
      </c>
      <c r="AY549" s="247" t="s">
        <v>294</v>
      </c>
    </row>
    <row r="550" spans="1:65" s="2" customFormat="1" ht="24" customHeight="1" x14ac:dyDescent="0.2">
      <c r="A550" s="35"/>
      <c r="B550" s="36"/>
      <c r="C550" s="209" t="s">
        <v>776</v>
      </c>
      <c r="D550" s="209" t="s">
        <v>296</v>
      </c>
      <c r="E550" s="210" t="s">
        <v>882</v>
      </c>
      <c r="F550" s="211" t="s">
        <v>883</v>
      </c>
      <c r="G550" s="212" t="s">
        <v>299</v>
      </c>
      <c r="H550" s="213">
        <v>63648</v>
      </c>
      <c r="I550" s="214"/>
      <c r="J550" s="215">
        <f>ROUND(I550*H550,2)</f>
        <v>0</v>
      </c>
      <c r="K550" s="211" t="s">
        <v>300</v>
      </c>
      <c r="L550" s="40"/>
      <c r="M550" s="216" t="s">
        <v>1</v>
      </c>
      <c r="N550" s="217"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301</v>
      </c>
      <c r="AT550" s="220" t="s">
        <v>296</v>
      </c>
      <c r="AU550" s="220" t="s">
        <v>83</v>
      </c>
      <c r="AY550" s="18" t="s">
        <v>294</v>
      </c>
      <c r="BE550" s="221">
        <f>IF(N550="základní",J550,0)</f>
        <v>0</v>
      </c>
      <c r="BF550" s="221">
        <f>IF(N550="snížená",J550,0)</f>
        <v>0</v>
      </c>
      <c r="BG550" s="221">
        <f>IF(N550="zákl. přenesená",J550,0)</f>
        <v>0</v>
      </c>
      <c r="BH550" s="221">
        <f>IF(N550="sníž. přenesená",J550,0)</f>
        <v>0</v>
      </c>
      <c r="BI550" s="221">
        <f>IF(N550="nulová",J550,0)</f>
        <v>0</v>
      </c>
      <c r="BJ550" s="18" t="s">
        <v>81</v>
      </c>
      <c r="BK550" s="221">
        <f>ROUND(I550*H550,2)</f>
        <v>0</v>
      </c>
      <c r="BL550" s="18" t="s">
        <v>301</v>
      </c>
      <c r="BM550" s="220" t="s">
        <v>2350</v>
      </c>
    </row>
    <row r="551" spans="1:65" s="2" customFormat="1" ht="38.4" x14ac:dyDescent="0.2">
      <c r="A551" s="35"/>
      <c r="B551" s="36"/>
      <c r="C551" s="37"/>
      <c r="D551" s="222" t="s">
        <v>303</v>
      </c>
      <c r="E551" s="37"/>
      <c r="F551" s="223" t="s">
        <v>885</v>
      </c>
      <c r="G551" s="37"/>
      <c r="H551" s="37"/>
      <c r="I551" s="124"/>
      <c r="J551" s="37"/>
      <c r="K551" s="37"/>
      <c r="L551" s="40"/>
      <c r="M551" s="224"/>
      <c r="N551" s="225"/>
      <c r="O551" s="72"/>
      <c r="P551" s="72"/>
      <c r="Q551" s="72"/>
      <c r="R551" s="72"/>
      <c r="S551" s="72"/>
      <c r="T551" s="73"/>
      <c r="U551" s="35"/>
      <c r="V551" s="35"/>
      <c r="W551" s="35"/>
      <c r="X551" s="35"/>
      <c r="Y551" s="35"/>
      <c r="Z551" s="35"/>
      <c r="AA551" s="35"/>
      <c r="AB551" s="35"/>
      <c r="AC551" s="35"/>
      <c r="AD551" s="35"/>
      <c r="AE551" s="35"/>
      <c r="AT551" s="18" t="s">
        <v>303</v>
      </c>
      <c r="AU551" s="18" t="s">
        <v>83</v>
      </c>
    </row>
    <row r="552" spans="1:65" s="14" customFormat="1" x14ac:dyDescent="0.2">
      <c r="B552" s="237"/>
      <c r="C552" s="238"/>
      <c r="D552" s="222" t="s">
        <v>307</v>
      </c>
      <c r="E552" s="238"/>
      <c r="F552" s="240" t="s">
        <v>2351</v>
      </c>
      <c r="G552" s="238"/>
      <c r="H552" s="241">
        <v>63648</v>
      </c>
      <c r="I552" s="242"/>
      <c r="J552" s="238"/>
      <c r="K552" s="238"/>
      <c r="L552" s="243"/>
      <c r="M552" s="244"/>
      <c r="N552" s="245"/>
      <c r="O552" s="245"/>
      <c r="P552" s="245"/>
      <c r="Q552" s="245"/>
      <c r="R552" s="245"/>
      <c r="S552" s="245"/>
      <c r="T552" s="246"/>
      <c r="AT552" s="247" t="s">
        <v>307</v>
      </c>
      <c r="AU552" s="247" t="s">
        <v>83</v>
      </c>
      <c r="AV552" s="14" t="s">
        <v>83</v>
      </c>
      <c r="AW552" s="14" t="s">
        <v>4</v>
      </c>
      <c r="AX552" s="14" t="s">
        <v>81</v>
      </c>
      <c r="AY552" s="247" t="s">
        <v>294</v>
      </c>
    </row>
    <row r="553" spans="1:65" s="2" customFormat="1" ht="24" customHeight="1" x14ac:dyDescent="0.2">
      <c r="A553" s="35"/>
      <c r="B553" s="36"/>
      <c r="C553" s="209" t="s">
        <v>788</v>
      </c>
      <c r="D553" s="209" t="s">
        <v>296</v>
      </c>
      <c r="E553" s="210" t="s">
        <v>888</v>
      </c>
      <c r="F553" s="211" t="s">
        <v>889</v>
      </c>
      <c r="G553" s="212" t="s">
        <v>299</v>
      </c>
      <c r="H553" s="213">
        <v>1060.8</v>
      </c>
      <c r="I553" s="214"/>
      <c r="J553" s="215">
        <f>ROUND(I553*H553,2)</f>
        <v>0</v>
      </c>
      <c r="K553" s="211" t="s">
        <v>300</v>
      </c>
      <c r="L553" s="40"/>
      <c r="M553" s="216" t="s">
        <v>1</v>
      </c>
      <c r="N553" s="217" t="s">
        <v>40</v>
      </c>
      <c r="O553" s="72"/>
      <c r="P553" s="218">
        <f>O553*H553</f>
        <v>0</v>
      </c>
      <c r="Q553" s="218">
        <v>0</v>
      </c>
      <c r="R553" s="218">
        <f>Q553*H553</f>
        <v>0</v>
      </c>
      <c r="S553" s="218">
        <v>0</v>
      </c>
      <c r="T553" s="219">
        <f>S553*H553</f>
        <v>0</v>
      </c>
      <c r="U553" s="35"/>
      <c r="V553" s="35"/>
      <c r="W553" s="35"/>
      <c r="X553" s="35"/>
      <c r="Y553" s="35"/>
      <c r="Z553" s="35"/>
      <c r="AA553" s="35"/>
      <c r="AB553" s="35"/>
      <c r="AC553" s="35"/>
      <c r="AD553" s="35"/>
      <c r="AE553" s="35"/>
      <c r="AR553" s="220" t="s">
        <v>301</v>
      </c>
      <c r="AT553" s="220" t="s">
        <v>296</v>
      </c>
      <c r="AU553" s="220" t="s">
        <v>83</v>
      </c>
      <c r="AY553" s="18" t="s">
        <v>294</v>
      </c>
      <c r="BE553" s="221">
        <f>IF(N553="základní",J553,0)</f>
        <v>0</v>
      </c>
      <c r="BF553" s="221">
        <f>IF(N553="snížená",J553,0)</f>
        <v>0</v>
      </c>
      <c r="BG553" s="221">
        <f>IF(N553="zákl. přenesená",J553,0)</f>
        <v>0</v>
      </c>
      <c r="BH553" s="221">
        <f>IF(N553="sníž. přenesená",J553,0)</f>
        <v>0</v>
      </c>
      <c r="BI553" s="221">
        <f>IF(N553="nulová",J553,0)</f>
        <v>0</v>
      </c>
      <c r="BJ553" s="18" t="s">
        <v>81</v>
      </c>
      <c r="BK553" s="221">
        <f>ROUND(I553*H553,2)</f>
        <v>0</v>
      </c>
      <c r="BL553" s="18" t="s">
        <v>301</v>
      </c>
      <c r="BM553" s="220" t="s">
        <v>2352</v>
      </c>
    </row>
    <row r="554" spans="1:65" s="2" customFormat="1" ht="28.8" x14ac:dyDescent="0.2">
      <c r="A554" s="35"/>
      <c r="B554" s="36"/>
      <c r="C554" s="37"/>
      <c r="D554" s="222" t="s">
        <v>303</v>
      </c>
      <c r="E554" s="37"/>
      <c r="F554" s="223" t="s">
        <v>891</v>
      </c>
      <c r="G554" s="37"/>
      <c r="H554" s="37"/>
      <c r="I554" s="124"/>
      <c r="J554" s="37"/>
      <c r="K554" s="37"/>
      <c r="L554" s="40"/>
      <c r="M554" s="224"/>
      <c r="N554" s="225"/>
      <c r="O554" s="72"/>
      <c r="P554" s="72"/>
      <c r="Q554" s="72"/>
      <c r="R554" s="72"/>
      <c r="S554" s="72"/>
      <c r="T554" s="73"/>
      <c r="U554" s="35"/>
      <c r="V554" s="35"/>
      <c r="W554" s="35"/>
      <c r="X554" s="35"/>
      <c r="Y554" s="35"/>
      <c r="Z554" s="35"/>
      <c r="AA554" s="35"/>
      <c r="AB554" s="35"/>
      <c r="AC554" s="35"/>
      <c r="AD554" s="35"/>
      <c r="AE554" s="35"/>
      <c r="AT554" s="18" t="s">
        <v>303</v>
      </c>
      <c r="AU554" s="18" t="s">
        <v>83</v>
      </c>
    </row>
    <row r="555" spans="1:65" s="2" customFormat="1" ht="48" customHeight="1" x14ac:dyDescent="0.2">
      <c r="A555" s="35"/>
      <c r="B555" s="36"/>
      <c r="C555" s="209" t="s">
        <v>794</v>
      </c>
      <c r="D555" s="209" t="s">
        <v>296</v>
      </c>
      <c r="E555" s="210" t="s">
        <v>893</v>
      </c>
      <c r="F555" s="211" t="s">
        <v>894</v>
      </c>
      <c r="G555" s="212" t="s">
        <v>299</v>
      </c>
      <c r="H555" s="213">
        <v>383.76</v>
      </c>
      <c r="I555" s="214"/>
      <c r="J555" s="215">
        <f>ROUND(I555*H555,2)</f>
        <v>0</v>
      </c>
      <c r="K555" s="211" t="s">
        <v>1</v>
      </c>
      <c r="L555" s="40"/>
      <c r="M555" s="216" t="s">
        <v>1</v>
      </c>
      <c r="N555" s="217" t="s">
        <v>40</v>
      </c>
      <c r="O555" s="72"/>
      <c r="P555" s="218">
        <f>O555*H555</f>
        <v>0</v>
      </c>
      <c r="Q555" s="218">
        <v>2.1000000000000001E-4</v>
      </c>
      <c r="R555" s="218">
        <f>Q555*H555</f>
        <v>8.0589599999999997E-2</v>
      </c>
      <c r="S555" s="218">
        <v>0</v>
      </c>
      <c r="T555" s="219">
        <f>S555*H555</f>
        <v>0</v>
      </c>
      <c r="U555" s="35"/>
      <c r="V555" s="35"/>
      <c r="W555" s="35"/>
      <c r="X555" s="35"/>
      <c r="Y555" s="35"/>
      <c r="Z555" s="35"/>
      <c r="AA555" s="35"/>
      <c r="AB555" s="35"/>
      <c r="AC555" s="35"/>
      <c r="AD555" s="35"/>
      <c r="AE555" s="35"/>
      <c r="AR555" s="220" t="s">
        <v>301</v>
      </c>
      <c r="AT555" s="220" t="s">
        <v>296</v>
      </c>
      <c r="AU555" s="220" t="s">
        <v>83</v>
      </c>
      <c r="AY555" s="18" t="s">
        <v>294</v>
      </c>
      <c r="BE555" s="221">
        <f>IF(N555="základní",J555,0)</f>
        <v>0</v>
      </c>
      <c r="BF555" s="221">
        <f>IF(N555="snížená",J555,0)</f>
        <v>0</v>
      </c>
      <c r="BG555" s="221">
        <f>IF(N555="zákl. přenesená",J555,0)</f>
        <v>0</v>
      </c>
      <c r="BH555" s="221">
        <f>IF(N555="sníž. přenesená",J555,0)</f>
        <v>0</v>
      </c>
      <c r="BI555" s="221">
        <f>IF(N555="nulová",J555,0)</f>
        <v>0</v>
      </c>
      <c r="BJ555" s="18" t="s">
        <v>81</v>
      </c>
      <c r="BK555" s="221">
        <f>ROUND(I555*H555,2)</f>
        <v>0</v>
      </c>
      <c r="BL555" s="18" t="s">
        <v>301</v>
      </c>
      <c r="BM555" s="220" t="s">
        <v>2353</v>
      </c>
    </row>
    <row r="556" spans="1:65" s="2" customFormat="1" ht="28.8" x14ac:dyDescent="0.2">
      <c r="A556" s="35"/>
      <c r="B556" s="36"/>
      <c r="C556" s="37"/>
      <c r="D556" s="222" t="s">
        <v>303</v>
      </c>
      <c r="E556" s="37"/>
      <c r="F556" s="223" t="s">
        <v>896</v>
      </c>
      <c r="G556" s="37"/>
      <c r="H556" s="37"/>
      <c r="I556" s="124"/>
      <c r="J556" s="37"/>
      <c r="K556" s="37"/>
      <c r="L556" s="40"/>
      <c r="M556" s="224"/>
      <c r="N556" s="225"/>
      <c r="O556" s="72"/>
      <c r="P556" s="72"/>
      <c r="Q556" s="72"/>
      <c r="R556" s="72"/>
      <c r="S556" s="72"/>
      <c r="T556" s="73"/>
      <c r="U556" s="35"/>
      <c r="V556" s="35"/>
      <c r="W556" s="35"/>
      <c r="X556" s="35"/>
      <c r="Y556" s="35"/>
      <c r="Z556" s="35"/>
      <c r="AA556" s="35"/>
      <c r="AB556" s="35"/>
      <c r="AC556" s="35"/>
      <c r="AD556" s="35"/>
      <c r="AE556" s="35"/>
      <c r="AT556" s="18" t="s">
        <v>303</v>
      </c>
      <c r="AU556" s="18" t="s">
        <v>83</v>
      </c>
    </row>
    <row r="557" spans="1:65" s="14" customFormat="1" x14ac:dyDescent="0.2">
      <c r="B557" s="237"/>
      <c r="C557" s="238"/>
      <c r="D557" s="222" t="s">
        <v>307</v>
      </c>
      <c r="E557" s="239" t="s">
        <v>1</v>
      </c>
      <c r="F557" s="240" t="s">
        <v>2354</v>
      </c>
      <c r="G557" s="238"/>
      <c r="H557" s="241">
        <v>383.76</v>
      </c>
      <c r="I557" s="242"/>
      <c r="J557" s="238"/>
      <c r="K557" s="238"/>
      <c r="L557" s="243"/>
      <c r="M557" s="244"/>
      <c r="N557" s="245"/>
      <c r="O557" s="245"/>
      <c r="P557" s="245"/>
      <c r="Q557" s="245"/>
      <c r="R557" s="245"/>
      <c r="S557" s="245"/>
      <c r="T557" s="246"/>
      <c r="AT557" s="247" t="s">
        <v>307</v>
      </c>
      <c r="AU557" s="247" t="s">
        <v>83</v>
      </c>
      <c r="AV557" s="14" t="s">
        <v>83</v>
      </c>
      <c r="AW557" s="14" t="s">
        <v>32</v>
      </c>
      <c r="AX557" s="14" t="s">
        <v>81</v>
      </c>
      <c r="AY557" s="247" t="s">
        <v>294</v>
      </c>
    </row>
    <row r="558" spans="1:65" s="2" customFormat="1" ht="24" customHeight="1" x14ac:dyDescent="0.2">
      <c r="A558" s="35"/>
      <c r="B558" s="36"/>
      <c r="C558" s="209" t="s">
        <v>803</v>
      </c>
      <c r="D558" s="209" t="s">
        <v>296</v>
      </c>
      <c r="E558" s="210" t="s">
        <v>904</v>
      </c>
      <c r="F558" s="211" t="s">
        <v>905</v>
      </c>
      <c r="G558" s="212" t="s">
        <v>299</v>
      </c>
      <c r="H558" s="213">
        <v>383.76</v>
      </c>
      <c r="I558" s="214"/>
      <c r="J558" s="215">
        <f>ROUND(I558*H558,2)</f>
        <v>0</v>
      </c>
      <c r="K558" s="211" t="s">
        <v>300</v>
      </c>
      <c r="L558" s="40"/>
      <c r="M558" s="216" t="s">
        <v>1</v>
      </c>
      <c r="N558" s="217" t="s">
        <v>40</v>
      </c>
      <c r="O558" s="72"/>
      <c r="P558" s="218">
        <f>O558*H558</f>
        <v>0</v>
      </c>
      <c r="Q558" s="218">
        <v>1.0000000000000001E-5</v>
      </c>
      <c r="R558" s="218">
        <f>Q558*H558</f>
        <v>3.8376E-3</v>
      </c>
      <c r="S558" s="218">
        <v>0</v>
      </c>
      <c r="T558" s="219">
        <f>S558*H558</f>
        <v>0</v>
      </c>
      <c r="U558" s="35"/>
      <c r="V558" s="35"/>
      <c r="W558" s="35"/>
      <c r="X558" s="35"/>
      <c r="Y558" s="35"/>
      <c r="Z558" s="35"/>
      <c r="AA558" s="35"/>
      <c r="AB558" s="35"/>
      <c r="AC558" s="35"/>
      <c r="AD558" s="35"/>
      <c r="AE558" s="35"/>
      <c r="AR558" s="220" t="s">
        <v>301</v>
      </c>
      <c r="AT558" s="220" t="s">
        <v>296</v>
      </c>
      <c r="AU558" s="220" t="s">
        <v>83</v>
      </c>
      <c r="AY558" s="18" t="s">
        <v>294</v>
      </c>
      <c r="BE558" s="221">
        <f>IF(N558="základní",J558,0)</f>
        <v>0</v>
      </c>
      <c r="BF558" s="221">
        <f>IF(N558="snížená",J558,0)</f>
        <v>0</v>
      </c>
      <c r="BG558" s="221">
        <f>IF(N558="zákl. přenesená",J558,0)</f>
        <v>0</v>
      </c>
      <c r="BH558" s="221">
        <f>IF(N558="sníž. přenesená",J558,0)</f>
        <v>0</v>
      </c>
      <c r="BI558" s="221">
        <f>IF(N558="nulová",J558,0)</f>
        <v>0</v>
      </c>
      <c r="BJ558" s="18" t="s">
        <v>81</v>
      </c>
      <c r="BK558" s="221">
        <f>ROUND(I558*H558,2)</f>
        <v>0</v>
      </c>
      <c r="BL558" s="18" t="s">
        <v>301</v>
      </c>
      <c r="BM558" s="220" t="s">
        <v>2355</v>
      </c>
    </row>
    <row r="559" spans="1:65" s="2" customFormat="1" ht="19.2" x14ac:dyDescent="0.2">
      <c r="A559" s="35"/>
      <c r="B559" s="36"/>
      <c r="C559" s="37"/>
      <c r="D559" s="222" t="s">
        <v>303</v>
      </c>
      <c r="E559" s="37"/>
      <c r="F559" s="223" t="s">
        <v>907</v>
      </c>
      <c r="G559" s="37"/>
      <c r="H559" s="37"/>
      <c r="I559" s="124"/>
      <c r="J559" s="37"/>
      <c r="K559" s="37"/>
      <c r="L559" s="40"/>
      <c r="M559" s="224"/>
      <c r="N559" s="225"/>
      <c r="O559" s="72"/>
      <c r="P559" s="72"/>
      <c r="Q559" s="72"/>
      <c r="R559" s="72"/>
      <c r="S559" s="72"/>
      <c r="T559" s="73"/>
      <c r="U559" s="35"/>
      <c r="V559" s="35"/>
      <c r="W559" s="35"/>
      <c r="X559" s="35"/>
      <c r="Y559" s="35"/>
      <c r="Z559" s="35"/>
      <c r="AA559" s="35"/>
      <c r="AB559" s="35"/>
      <c r="AC559" s="35"/>
      <c r="AD559" s="35"/>
      <c r="AE559" s="35"/>
      <c r="AT559" s="18" t="s">
        <v>303</v>
      </c>
      <c r="AU559" s="18" t="s">
        <v>83</v>
      </c>
    </row>
    <row r="560" spans="1:65" s="2" customFormat="1" ht="24" customHeight="1" x14ac:dyDescent="0.2">
      <c r="A560" s="35"/>
      <c r="B560" s="36"/>
      <c r="C560" s="209" t="s">
        <v>808</v>
      </c>
      <c r="D560" s="209" t="s">
        <v>296</v>
      </c>
      <c r="E560" s="210" t="s">
        <v>909</v>
      </c>
      <c r="F560" s="211" t="s">
        <v>910</v>
      </c>
      <c r="G560" s="212" t="s">
        <v>299</v>
      </c>
      <c r="H560" s="213">
        <v>383.76</v>
      </c>
      <c r="I560" s="214"/>
      <c r="J560" s="215">
        <f>ROUND(I560*H560,2)</f>
        <v>0</v>
      </c>
      <c r="K560" s="211" t="s">
        <v>300</v>
      </c>
      <c r="L560" s="40"/>
      <c r="M560" s="216" t="s">
        <v>1</v>
      </c>
      <c r="N560" s="217" t="s">
        <v>40</v>
      </c>
      <c r="O560" s="72"/>
      <c r="P560" s="218">
        <f>O560*H560</f>
        <v>0</v>
      </c>
      <c r="Q560" s="218">
        <v>0</v>
      </c>
      <c r="R560" s="218">
        <f>Q560*H560</f>
        <v>0</v>
      </c>
      <c r="S560" s="218">
        <v>0</v>
      </c>
      <c r="T560" s="219">
        <f>S560*H560</f>
        <v>0</v>
      </c>
      <c r="U560" s="35"/>
      <c r="V560" s="35"/>
      <c r="W560" s="35"/>
      <c r="X560" s="35"/>
      <c r="Y560" s="35"/>
      <c r="Z560" s="35"/>
      <c r="AA560" s="35"/>
      <c r="AB560" s="35"/>
      <c r="AC560" s="35"/>
      <c r="AD560" s="35"/>
      <c r="AE560" s="35"/>
      <c r="AR560" s="220" t="s">
        <v>301</v>
      </c>
      <c r="AT560" s="220" t="s">
        <v>296</v>
      </c>
      <c r="AU560" s="220" t="s">
        <v>83</v>
      </c>
      <c r="AY560" s="18" t="s">
        <v>294</v>
      </c>
      <c r="BE560" s="221">
        <f>IF(N560="základní",J560,0)</f>
        <v>0</v>
      </c>
      <c r="BF560" s="221">
        <f>IF(N560="snížená",J560,0)</f>
        <v>0</v>
      </c>
      <c r="BG560" s="221">
        <f>IF(N560="zákl. přenesená",J560,0)</f>
        <v>0</v>
      </c>
      <c r="BH560" s="221">
        <f>IF(N560="sníž. přenesená",J560,0)</f>
        <v>0</v>
      </c>
      <c r="BI560" s="221">
        <f>IF(N560="nulová",J560,0)</f>
        <v>0</v>
      </c>
      <c r="BJ560" s="18" t="s">
        <v>81</v>
      </c>
      <c r="BK560" s="221">
        <f>ROUND(I560*H560,2)</f>
        <v>0</v>
      </c>
      <c r="BL560" s="18" t="s">
        <v>301</v>
      </c>
      <c r="BM560" s="220" t="s">
        <v>2356</v>
      </c>
    </row>
    <row r="561" spans="1:65" s="2" customFormat="1" ht="19.2" x14ac:dyDescent="0.2">
      <c r="A561" s="35"/>
      <c r="B561" s="36"/>
      <c r="C561" s="37"/>
      <c r="D561" s="222" t="s">
        <v>303</v>
      </c>
      <c r="E561" s="37"/>
      <c r="F561" s="223" t="s">
        <v>912</v>
      </c>
      <c r="G561" s="37"/>
      <c r="H561" s="37"/>
      <c r="I561" s="124"/>
      <c r="J561" s="37"/>
      <c r="K561" s="37"/>
      <c r="L561" s="40"/>
      <c r="M561" s="224"/>
      <c r="N561" s="225"/>
      <c r="O561" s="72"/>
      <c r="P561" s="72"/>
      <c r="Q561" s="72"/>
      <c r="R561" s="72"/>
      <c r="S561" s="72"/>
      <c r="T561" s="73"/>
      <c r="U561" s="35"/>
      <c r="V561" s="35"/>
      <c r="W561" s="35"/>
      <c r="X561" s="35"/>
      <c r="Y561" s="35"/>
      <c r="Z561" s="35"/>
      <c r="AA561" s="35"/>
      <c r="AB561" s="35"/>
      <c r="AC561" s="35"/>
      <c r="AD561" s="35"/>
      <c r="AE561" s="35"/>
      <c r="AT561" s="18" t="s">
        <v>303</v>
      </c>
      <c r="AU561" s="18" t="s">
        <v>83</v>
      </c>
    </row>
    <row r="562" spans="1:65" s="2" customFormat="1" ht="24" customHeight="1" x14ac:dyDescent="0.2">
      <c r="A562" s="35"/>
      <c r="B562" s="36"/>
      <c r="C562" s="209" t="s">
        <v>813</v>
      </c>
      <c r="D562" s="209" t="s">
        <v>296</v>
      </c>
      <c r="E562" s="210" t="s">
        <v>919</v>
      </c>
      <c r="F562" s="211" t="s">
        <v>2357</v>
      </c>
      <c r="G562" s="212" t="s">
        <v>299</v>
      </c>
      <c r="H562" s="213">
        <v>38.335000000000001</v>
      </c>
      <c r="I562" s="214"/>
      <c r="J562" s="215">
        <f>ROUND(I562*H562,2)</f>
        <v>0</v>
      </c>
      <c r="K562" s="211" t="s">
        <v>300</v>
      </c>
      <c r="L562" s="40"/>
      <c r="M562" s="216" t="s">
        <v>1</v>
      </c>
      <c r="N562" s="217" t="s">
        <v>40</v>
      </c>
      <c r="O562" s="72"/>
      <c r="P562" s="218">
        <f>O562*H562</f>
        <v>0</v>
      </c>
      <c r="Q562" s="218">
        <v>4.47E-3</v>
      </c>
      <c r="R562" s="218">
        <f>Q562*H562</f>
        <v>0.17135744999999999</v>
      </c>
      <c r="S562" s="218">
        <v>0</v>
      </c>
      <c r="T562" s="219">
        <f>S562*H562</f>
        <v>0</v>
      </c>
      <c r="U562" s="35"/>
      <c r="V562" s="35"/>
      <c r="W562" s="35"/>
      <c r="X562" s="35"/>
      <c r="Y562" s="35"/>
      <c r="Z562" s="35"/>
      <c r="AA562" s="35"/>
      <c r="AB562" s="35"/>
      <c r="AC562" s="35"/>
      <c r="AD562" s="35"/>
      <c r="AE562" s="35"/>
      <c r="AR562" s="220" t="s">
        <v>301</v>
      </c>
      <c r="AT562" s="220" t="s">
        <v>296</v>
      </c>
      <c r="AU562" s="220" t="s">
        <v>83</v>
      </c>
      <c r="AY562" s="18" t="s">
        <v>294</v>
      </c>
      <c r="BE562" s="221">
        <f>IF(N562="základní",J562,0)</f>
        <v>0</v>
      </c>
      <c r="BF562" s="221">
        <f>IF(N562="snížená",J562,0)</f>
        <v>0</v>
      </c>
      <c r="BG562" s="221">
        <f>IF(N562="zákl. přenesená",J562,0)</f>
        <v>0</v>
      </c>
      <c r="BH562" s="221">
        <f>IF(N562="sníž. přenesená",J562,0)</f>
        <v>0</v>
      </c>
      <c r="BI562" s="221">
        <f>IF(N562="nulová",J562,0)</f>
        <v>0</v>
      </c>
      <c r="BJ562" s="18" t="s">
        <v>81</v>
      </c>
      <c r="BK562" s="221">
        <f>ROUND(I562*H562,2)</f>
        <v>0</v>
      </c>
      <c r="BL562" s="18" t="s">
        <v>301</v>
      </c>
      <c r="BM562" s="220" t="s">
        <v>2358</v>
      </c>
    </row>
    <row r="563" spans="1:65" s="2" customFormat="1" ht="19.2" x14ac:dyDescent="0.2">
      <c r="A563" s="35"/>
      <c r="B563" s="36"/>
      <c r="C563" s="37"/>
      <c r="D563" s="222" t="s">
        <v>303</v>
      </c>
      <c r="E563" s="37"/>
      <c r="F563" s="223" t="s">
        <v>922</v>
      </c>
      <c r="G563" s="37"/>
      <c r="H563" s="37"/>
      <c r="I563" s="124"/>
      <c r="J563" s="37"/>
      <c r="K563" s="37"/>
      <c r="L563" s="40"/>
      <c r="M563" s="224"/>
      <c r="N563" s="225"/>
      <c r="O563" s="72"/>
      <c r="P563" s="72"/>
      <c r="Q563" s="72"/>
      <c r="R563" s="72"/>
      <c r="S563" s="72"/>
      <c r="T563" s="73"/>
      <c r="U563" s="35"/>
      <c r="V563" s="35"/>
      <c r="W563" s="35"/>
      <c r="X563" s="35"/>
      <c r="Y563" s="35"/>
      <c r="Z563" s="35"/>
      <c r="AA563" s="35"/>
      <c r="AB563" s="35"/>
      <c r="AC563" s="35"/>
      <c r="AD563" s="35"/>
      <c r="AE563" s="35"/>
      <c r="AT563" s="18" t="s">
        <v>303</v>
      </c>
      <c r="AU563" s="18" t="s">
        <v>83</v>
      </c>
    </row>
    <row r="564" spans="1:65" s="2" customFormat="1" ht="28.8" x14ac:dyDescent="0.2">
      <c r="A564" s="35"/>
      <c r="B564" s="36"/>
      <c r="C564" s="37"/>
      <c r="D564" s="222" t="s">
        <v>305</v>
      </c>
      <c r="E564" s="37"/>
      <c r="F564" s="226" t="s">
        <v>2016</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305</v>
      </c>
      <c r="AU564" s="18" t="s">
        <v>83</v>
      </c>
    </row>
    <row r="565" spans="1:65" s="13" customFormat="1" x14ac:dyDescent="0.2">
      <c r="B565" s="227"/>
      <c r="C565" s="228"/>
      <c r="D565" s="222" t="s">
        <v>307</v>
      </c>
      <c r="E565" s="229" t="s">
        <v>1</v>
      </c>
      <c r="F565" s="230" t="s">
        <v>2359</v>
      </c>
      <c r="G565" s="228"/>
      <c r="H565" s="229" t="s">
        <v>1</v>
      </c>
      <c r="I565" s="231"/>
      <c r="J565" s="228"/>
      <c r="K565" s="228"/>
      <c r="L565" s="232"/>
      <c r="M565" s="233"/>
      <c r="N565" s="234"/>
      <c r="O565" s="234"/>
      <c r="P565" s="234"/>
      <c r="Q565" s="234"/>
      <c r="R565" s="234"/>
      <c r="S565" s="234"/>
      <c r="T565" s="235"/>
      <c r="AT565" s="236" t="s">
        <v>307</v>
      </c>
      <c r="AU565" s="236" t="s">
        <v>83</v>
      </c>
      <c r="AV565" s="13" t="s">
        <v>81</v>
      </c>
      <c r="AW565" s="13" t="s">
        <v>32</v>
      </c>
      <c r="AX565" s="13" t="s">
        <v>75</v>
      </c>
      <c r="AY565" s="236" t="s">
        <v>294</v>
      </c>
    </row>
    <row r="566" spans="1:65" s="14" customFormat="1" x14ac:dyDescent="0.2">
      <c r="B566" s="237"/>
      <c r="C566" s="238"/>
      <c r="D566" s="222" t="s">
        <v>307</v>
      </c>
      <c r="E566" s="239" t="s">
        <v>1</v>
      </c>
      <c r="F566" s="240" t="s">
        <v>2360</v>
      </c>
      <c r="G566" s="238"/>
      <c r="H566" s="241">
        <v>30.43</v>
      </c>
      <c r="I566" s="242"/>
      <c r="J566" s="238"/>
      <c r="K566" s="238"/>
      <c r="L566" s="243"/>
      <c r="M566" s="244"/>
      <c r="N566" s="245"/>
      <c r="O566" s="245"/>
      <c r="P566" s="245"/>
      <c r="Q566" s="245"/>
      <c r="R566" s="245"/>
      <c r="S566" s="245"/>
      <c r="T566" s="246"/>
      <c r="AT566" s="247" t="s">
        <v>307</v>
      </c>
      <c r="AU566" s="247" t="s">
        <v>83</v>
      </c>
      <c r="AV566" s="14" t="s">
        <v>83</v>
      </c>
      <c r="AW566" s="14" t="s">
        <v>32</v>
      </c>
      <c r="AX566" s="14" t="s">
        <v>75</v>
      </c>
      <c r="AY566" s="247" t="s">
        <v>294</v>
      </c>
    </row>
    <row r="567" spans="1:65" s="14" customFormat="1" x14ac:dyDescent="0.2">
      <c r="B567" s="237"/>
      <c r="C567" s="238"/>
      <c r="D567" s="222" t="s">
        <v>307</v>
      </c>
      <c r="E567" s="239" t="s">
        <v>1</v>
      </c>
      <c r="F567" s="240" t="s">
        <v>2361</v>
      </c>
      <c r="G567" s="238"/>
      <c r="H567" s="241">
        <v>7.9050000000000002</v>
      </c>
      <c r="I567" s="242"/>
      <c r="J567" s="238"/>
      <c r="K567" s="238"/>
      <c r="L567" s="243"/>
      <c r="M567" s="244"/>
      <c r="N567" s="245"/>
      <c r="O567" s="245"/>
      <c r="P567" s="245"/>
      <c r="Q567" s="245"/>
      <c r="R567" s="245"/>
      <c r="S567" s="245"/>
      <c r="T567" s="246"/>
      <c r="AT567" s="247" t="s">
        <v>307</v>
      </c>
      <c r="AU567" s="247" t="s">
        <v>83</v>
      </c>
      <c r="AV567" s="14" t="s">
        <v>83</v>
      </c>
      <c r="AW567" s="14" t="s">
        <v>32</v>
      </c>
      <c r="AX567" s="14" t="s">
        <v>75</v>
      </c>
      <c r="AY567" s="247" t="s">
        <v>294</v>
      </c>
    </row>
    <row r="568" spans="1:65" s="16" customFormat="1" x14ac:dyDescent="0.2">
      <c r="B568" s="269"/>
      <c r="C568" s="270"/>
      <c r="D568" s="222" t="s">
        <v>307</v>
      </c>
      <c r="E568" s="271" t="s">
        <v>1</v>
      </c>
      <c r="F568" s="272" t="s">
        <v>457</v>
      </c>
      <c r="G568" s="270"/>
      <c r="H568" s="273">
        <v>38.335000000000001</v>
      </c>
      <c r="I568" s="274"/>
      <c r="J568" s="270"/>
      <c r="K568" s="270"/>
      <c r="L568" s="275"/>
      <c r="M568" s="276"/>
      <c r="N568" s="277"/>
      <c r="O568" s="277"/>
      <c r="P568" s="277"/>
      <c r="Q568" s="277"/>
      <c r="R568" s="277"/>
      <c r="S568" s="277"/>
      <c r="T568" s="278"/>
      <c r="AT568" s="279" t="s">
        <v>307</v>
      </c>
      <c r="AU568" s="279" t="s">
        <v>83</v>
      </c>
      <c r="AV568" s="16" t="s">
        <v>301</v>
      </c>
      <c r="AW568" s="16" t="s">
        <v>32</v>
      </c>
      <c r="AX568" s="16" t="s">
        <v>81</v>
      </c>
      <c r="AY568" s="279" t="s">
        <v>294</v>
      </c>
    </row>
    <row r="569" spans="1:65" s="2" customFormat="1" ht="24" customHeight="1" x14ac:dyDescent="0.2">
      <c r="A569" s="35"/>
      <c r="B569" s="36"/>
      <c r="C569" s="209" t="s">
        <v>823</v>
      </c>
      <c r="D569" s="209" t="s">
        <v>296</v>
      </c>
      <c r="E569" s="210" t="s">
        <v>926</v>
      </c>
      <c r="F569" s="211" t="s">
        <v>927</v>
      </c>
      <c r="G569" s="212" t="s">
        <v>386</v>
      </c>
      <c r="H569" s="213">
        <v>25.4</v>
      </c>
      <c r="I569" s="214"/>
      <c r="J569" s="215">
        <f>ROUND(I569*H569,2)</f>
        <v>0</v>
      </c>
      <c r="K569" s="211" t="s">
        <v>1</v>
      </c>
      <c r="L569" s="40"/>
      <c r="M569" s="216" t="s">
        <v>1</v>
      </c>
      <c r="N569" s="217" t="s">
        <v>40</v>
      </c>
      <c r="O569" s="72"/>
      <c r="P569" s="218">
        <f>O569*H569</f>
        <v>0</v>
      </c>
      <c r="Q569" s="218">
        <v>2.32E-3</v>
      </c>
      <c r="R569" s="218">
        <f>Q569*H569</f>
        <v>5.8927999999999994E-2</v>
      </c>
      <c r="S569" s="218">
        <v>0</v>
      </c>
      <c r="T569" s="219">
        <f>S569*H569</f>
        <v>0</v>
      </c>
      <c r="U569" s="35"/>
      <c r="V569" s="35"/>
      <c r="W569" s="35"/>
      <c r="X569" s="35"/>
      <c r="Y569" s="35"/>
      <c r="Z569" s="35"/>
      <c r="AA569" s="35"/>
      <c r="AB569" s="35"/>
      <c r="AC569" s="35"/>
      <c r="AD569" s="35"/>
      <c r="AE569" s="35"/>
      <c r="AR569" s="220" t="s">
        <v>301</v>
      </c>
      <c r="AT569" s="220" t="s">
        <v>296</v>
      </c>
      <c r="AU569" s="220" t="s">
        <v>83</v>
      </c>
      <c r="AY569" s="18" t="s">
        <v>294</v>
      </c>
      <c r="BE569" s="221">
        <f>IF(N569="základní",J569,0)</f>
        <v>0</v>
      </c>
      <c r="BF569" s="221">
        <f>IF(N569="snížená",J569,0)</f>
        <v>0</v>
      </c>
      <c r="BG569" s="221">
        <f>IF(N569="zákl. přenesená",J569,0)</f>
        <v>0</v>
      </c>
      <c r="BH569" s="221">
        <f>IF(N569="sníž. přenesená",J569,0)</f>
        <v>0</v>
      </c>
      <c r="BI569" s="221">
        <f>IF(N569="nulová",J569,0)</f>
        <v>0</v>
      </c>
      <c r="BJ569" s="18" t="s">
        <v>81</v>
      </c>
      <c r="BK569" s="221">
        <f>ROUND(I569*H569,2)</f>
        <v>0</v>
      </c>
      <c r="BL569" s="18" t="s">
        <v>301</v>
      </c>
      <c r="BM569" s="220" t="s">
        <v>2362</v>
      </c>
    </row>
    <row r="570" spans="1:65" s="2" customFormat="1" ht="38.4" x14ac:dyDescent="0.2">
      <c r="A570" s="35"/>
      <c r="B570" s="36"/>
      <c r="C570" s="37"/>
      <c r="D570" s="222" t="s">
        <v>303</v>
      </c>
      <c r="E570" s="37"/>
      <c r="F570" s="223" t="s">
        <v>929</v>
      </c>
      <c r="G570" s="37"/>
      <c r="H570" s="37"/>
      <c r="I570" s="124"/>
      <c r="J570" s="37"/>
      <c r="K570" s="37"/>
      <c r="L570" s="40"/>
      <c r="M570" s="224"/>
      <c r="N570" s="225"/>
      <c r="O570" s="72"/>
      <c r="P570" s="72"/>
      <c r="Q570" s="72"/>
      <c r="R570" s="72"/>
      <c r="S570" s="72"/>
      <c r="T570" s="73"/>
      <c r="U570" s="35"/>
      <c r="V570" s="35"/>
      <c r="W570" s="35"/>
      <c r="X570" s="35"/>
      <c r="Y570" s="35"/>
      <c r="Z570" s="35"/>
      <c r="AA570" s="35"/>
      <c r="AB570" s="35"/>
      <c r="AC570" s="35"/>
      <c r="AD570" s="35"/>
      <c r="AE570" s="35"/>
      <c r="AT570" s="18" t="s">
        <v>303</v>
      </c>
      <c r="AU570" s="18" t="s">
        <v>83</v>
      </c>
    </row>
    <row r="571" spans="1:65" s="2" customFormat="1" ht="28.8" x14ac:dyDescent="0.2">
      <c r="A571" s="35"/>
      <c r="B571" s="36"/>
      <c r="C571" s="37"/>
      <c r="D571" s="222" t="s">
        <v>305</v>
      </c>
      <c r="E571" s="37"/>
      <c r="F571" s="226" t="s">
        <v>2016</v>
      </c>
      <c r="G571" s="37"/>
      <c r="H571" s="37"/>
      <c r="I571" s="124"/>
      <c r="J571" s="37"/>
      <c r="K571" s="37"/>
      <c r="L571" s="40"/>
      <c r="M571" s="224"/>
      <c r="N571" s="225"/>
      <c r="O571" s="72"/>
      <c r="P571" s="72"/>
      <c r="Q571" s="72"/>
      <c r="R571" s="72"/>
      <c r="S571" s="72"/>
      <c r="T571" s="73"/>
      <c r="U571" s="35"/>
      <c r="V571" s="35"/>
      <c r="W571" s="35"/>
      <c r="X571" s="35"/>
      <c r="Y571" s="35"/>
      <c r="Z571" s="35"/>
      <c r="AA571" s="35"/>
      <c r="AB571" s="35"/>
      <c r="AC571" s="35"/>
      <c r="AD571" s="35"/>
      <c r="AE571" s="35"/>
      <c r="AT571" s="18" t="s">
        <v>305</v>
      </c>
      <c r="AU571" s="18" t="s">
        <v>83</v>
      </c>
    </row>
    <row r="572" spans="1:65" s="13" customFormat="1" x14ac:dyDescent="0.2">
      <c r="B572" s="227"/>
      <c r="C572" s="228"/>
      <c r="D572" s="222" t="s">
        <v>307</v>
      </c>
      <c r="E572" s="229" t="s">
        <v>1</v>
      </c>
      <c r="F572" s="230" t="s">
        <v>2363</v>
      </c>
      <c r="G572" s="228"/>
      <c r="H572" s="229" t="s">
        <v>1</v>
      </c>
      <c r="I572" s="231"/>
      <c r="J572" s="228"/>
      <c r="K572" s="228"/>
      <c r="L572" s="232"/>
      <c r="M572" s="233"/>
      <c r="N572" s="234"/>
      <c r="O572" s="234"/>
      <c r="P572" s="234"/>
      <c r="Q572" s="234"/>
      <c r="R572" s="234"/>
      <c r="S572" s="234"/>
      <c r="T572" s="235"/>
      <c r="AT572" s="236" t="s">
        <v>307</v>
      </c>
      <c r="AU572" s="236" t="s">
        <v>83</v>
      </c>
      <c r="AV572" s="13" t="s">
        <v>81</v>
      </c>
      <c r="AW572" s="13" t="s">
        <v>32</v>
      </c>
      <c r="AX572" s="13" t="s">
        <v>75</v>
      </c>
      <c r="AY572" s="236" t="s">
        <v>294</v>
      </c>
    </row>
    <row r="573" spans="1:65" s="14" customFormat="1" x14ac:dyDescent="0.2">
      <c r="B573" s="237"/>
      <c r="C573" s="238"/>
      <c r="D573" s="222" t="s">
        <v>307</v>
      </c>
      <c r="E573" s="239" t="s">
        <v>1</v>
      </c>
      <c r="F573" s="240" t="s">
        <v>2364</v>
      </c>
      <c r="G573" s="238"/>
      <c r="H573" s="241">
        <v>8.4</v>
      </c>
      <c r="I573" s="242"/>
      <c r="J573" s="238"/>
      <c r="K573" s="238"/>
      <c r="L573" s="243"/>
      <c r="M573" s="244"/>
      <c r="N573" s="245"/>
      <c r="O573" s="245"/>
      <c r="P573" s="245"/>
      <c r="Q573" s="245"/>
      <c r="R573" s="245"/>
      <c r="S573" s="245"/>
      <c r="T573" s="246"/>
      <c r="AT573" s="247" t="s">
        <v>307</v>
      </c>
      <c r="AU573" s="247" t="s">
        <v>83</v>
      </c>
      <c r="AV573" s="14" t="s">
        <v>83</v>
      </c>
      <c r="AW573" s="14" t="s">
        <v>32</v>
      </c>
      <c r="AX573" s="14" t="s">
        <v>75</v>
      </c>
      <c r="AY573" s="247" t="s">
        <v>294</v>
      </c>
    </row>
    <row r="574" spans="1:65" s="14" customFormat="1" x14ac:dyDescent="0.2">
      <c r="B574" s="237"/>
      <c r="C574" s="238"/>
      <c r="D574" s="222" t="s">
        <v>307</v>
      </c>
      <c r="E574" s="239" t="s">
        <v>1</v>
      </c>
      <c r="F574" s="240" t="s">
        <v>2365</v>
      </c>
      <c r="G574" s="238"/>
      <c r="H574" s="241">
        <v>8.8000000000000007</v>
      </c>
      <c r="I574" s="242"/>
      <c r="J574" s="238"/>
      <c r="K574" s="238"/>
      <c r="L574" s="243"/>
      <c r="M574" s="244"/>
      <c r="N574" s="245"/>
      <c r="O574" s="245"/>
      <c r="P574" s="245"/>
      <c r="Q574" s="245"/>
      <c r="R574" s="245"/>
      <c r="S574" s="245"/>
      <c r="T574" s="246"/>
      <c r="AT574" s="247" t="s">
        <v>307</v>
      </c>
      <c r="AU574" s="247" t="s">
        <v>83</v>
      </c>
      <c r="AV574" s="14" t="s">
        <v>83</v>
      </c>
      <c r="AW574" s="14" t="s">
        <v>32</v>
      </c>
      <c r="AX574" s="14" t="s">
        <v>75</v>
      </c>
      <c r="AY574" s="247" t="s">
        <v>294</v>
      </c>
    </row>
    <row r="575" spans="1:65" s="13" customFormat="1" x14ac:dyDescent="0.2">
      <c r="B575" s="227"/>
      <c r="C575" s="228"/>
      <c r="D575" s="222" t="s">
        <v>307</v>
      </c>
      <c r="E575" s="229" t="s">
        <v>1</v>
      </c>
      <c r="F575" s="230" t="s">
        <v>2366</v>
      </c>
      <c r="G575" s="228"/>
      <c r="H575" s="229" t="s">
        <v>1</v>
      </c>
      <c r="I575" s="231"/>
      <c r="J575" s="228"/>
      <c r="K575" s="228"/>
      <c r="L575" s="232"/>
      <c r="M575" s="233"/>
      <c r="N575" s="234"/>
      <c r="O575" s="234"/>
      <c r="P575" s="234"/>
      <c r="Q575" s="234"/>
      <c r="R575" s="234"/>
      <c r="S575" s="234"/>
      <c r="T575" s="235"/>
      <c r="AT575" s="236" t="s">
        <v>307</v>
      </c>
      <c r="AU575" s="236" t="s">
        <v>83</v>
      </c>
      <c r="AV575" s="13" t="s">
        <v>81</v>
      </c>
      <c r="AW575" s="13" t="s">
        <v>32</v>
      </c>
      <c r="AX575" s="13" t="s">
        <v>75</v>
      </c>
      <c r="AY575" s="236" t="s">
        <v>294</v>
      </c>
    </row>
    <row r="576" spans="1:65" s="14" customFormat="1" x14ac:dyDescent="0.2">
      <c r="B576" s="237"/>
      <c r="C576" s="238"/>
      <c r="D576" s="222" t="s">
        <v>307</v>
      </c>
      <c r="E576" s="239" t="s">
        <v>1</v>
      </c>
      <c r="F576" s="240" t="s">
        <v>2367</v>
      </c>
      <c r="G576" s="238"/>
      <c r="H576" s="241">
        <v>8.1999999999999993</v>
      </c>
      <c r="I576" s="242"/>
      <c r="J576" s="238"/>
      <c r="K576" s="238"/>
      <c r="L576" s="243"/>
      <c r="M576" s="244"/>
      <c r="N576" s="245"/>
      <c r="O576" s="245"/>
      <c r="P576" s="245"/>
      <c r="Q576" s="245"/>
      <c r="R576" s="245"/>
      <c r="S576" s="245"/>
      <c r="T576" s="246"/>
      <c r="AT576" s="247" t="s">
        <v>307</v>
      </c>
      <c r="AU576" s="247" t="s">
        <v>83</v>
      </c>
      <c r="AV576" s="14" t="s">
        <v>83</v>
      </c>
      <c r="AW576" s="14" t="s">
        <v>32</v>
      </c>
      <c r="AX576" s="14" t="s">
        <v>75</v>
      </c>
      <c r="AY576" s="247" t="s">
        <v>294</v>
      </c>
    </row>
    <row r="577" spans="1:65" s="16" customFormat="1" x14ac:dyDescent="0.2">
      <c r="B577" s="269"/>
      <c r="C577" s="270"/>
      <c r="D577" s="222" t="s">
        <v>307</v>
      </c>
      <c r="E577" s="271" t="s">
        <v>1</v>
      </c>
      <c r="F577" s="272" t="s">
        <v>457</v>
      </c>
      <c r="G577" s="270"/>
      <c r="H577" s="273">
        <v>25.400000000000002</v>
      </c>
      <c r="I577" s="274"/>
      <c r="J577" s="270"/>
      <c r="K577" s="270"/>
      <c r="L577" s="275"/>
      <c r="M577" s="276"/>
      <c r="N577" s="277"/>
      <c r="O577" s="277"/>
      <c r="P577" s="277"/>
      <c r="Q577" s="277"/>
      <c r="R577" s="277"/>
      <c r="S577" s="277"/>
      <c r="T577" s="278"/>
      <c r="AT577" s="279" t="s">
        <v>307</v>
      </c>
      <c r="AU577" s="279" t="s">
        <v>83</v>
      </c>
      <c r="AV577" s="16" t="s">
        <v>301</v>
      </c>
      <c r="AW577" s="16" t="s">
        <v>32</v>
      </c>
      <c r="AX577" s="16" t="s">
        <v>81</v>
      </c>
      <c r="AY577" s="279" t="s">
        <v>294</v>
      </c>
    </row>
    <row r="578" spans="1:65" s="2" customFormat="1" ht="24" customHeight="1" x14ac:dyDescent="0.2">
      <c r="A578" s="35"/>
      <c r="B578" s="36"/>
      <c r="C578" s="209" t="s">
        <v>828</v>
      </c>
      <c r="D578" s="209" t="s">
        <v>296</v>
      </c>
      <c r="E578" s="210" t="s">
        <v>937</v>
      </c>
      <c r="F578" s="211" t="s">
        <v>938</v>
      </c>
      <c r="G578" s="212" t="s">
        <v>326</v>
      </c>
      <c r="H578" s="213">
        <v>27</v>
      </c>
      <c r="I578" s="214"/>
      <c r="J578" s="215">
        <f>ROUND(I578*H578,2)</f>
        <v>0</v>
      </c>
      <c r="K578" s="211" t="s">
        <v>1</v>
      </c>
      <c r="L578" s="40"/>
      <c r="M578" s="216" t="s">
        <v>1</v>
      </c>
      <c r="N578" s="217" t="s">
        <v>40</v>
      </c>
      <c r="O578" s="72"/>
      <c r="P578" s="218">
        <f>O578*H578</f>
        <v>0</v>
      </c>
      <c r="Q578" s="218">
        <v>0</v>
      </c>
      <c r="R578" s="218">
        <f>Q578*H578</f>
        <v>0</v>
      </c>
      <c r="S578" s="218">
        <v>0</v>
      </c>
      <c r="T578" s="219">
        <f>S578*H578</f>
        <v>0</v>
      </c>
      <c r="U578" s="35"/>
      <c r="V578" s="35"/>
      <c r="W578" s="35"/>
      <c r="X578" s="35"/>
      <c r="Y578" s="35"/>
      <c r="Z578" s="35"/>
      <c r="AA578" s="35"/>
      <c r="AB578" s="35"/>
      <c r="AC578" s="35"/>
      <c r="AD578" s="35"/>
      <c r="AE578" s="35"/>
      <c r="AR578" s="220" t="s">
        <v>301</v>
      </c>
      <c r="AT578" s="220" t="s">
        <v>296</v>
      </c>
      <c r="AU578" s="220" t="s">
        <v>83</v>
      </c>
      <c r="AY578" s="18" t="s">
        <v>294</v>
      </c>
      <c r="BE578" s="221">
        <f>IF(N578="základní",J578,0)</f>
        <v>0</v>
      </c>
      <c r="BF578" s="221">
        <f>IF(N578="snížená",J578,0)</f>
        <v>0</v>
      </c>
      <c r="BG578" s="221">
        <f>IF(N578="zákl. přenesená",J578,0)</f>
        <v>0</v>
      </c>
      <c r="BH578" s="221">
        <f>IF(N578="sníž. přenesená",J578,0)</f>
        <v>0</v>
      </c>
      <c r="BI578" s="221">
        <f>IF(N578="nulová",J578,0)</f>
        <v>0</v>
      </c>
      <c r="BJ578" s="18" t="s">
        <v>81</v>
      </c>
      <c r="BK578" s="221">
        <f>ROUND(I578*H578,2)</f>
        <v>0</v>
      </c>
      <c r="BL578" s="18" t="s">
        <v>301</v>
      </c>
      <c r="BM578" s="220" t="s">
        <v>2368</v>
      </c>
    </row>
    <row r="579" spans="1:65" s="2" customFormat="1" ht="19.2" x14ac:dyDescent="0.2">
      <c r="A579" s="35"/>
      <c r="B579" s="36"/>
      <c r="C579" s="37"/>
      <c r="D579" s="222" t="s">
        <v>303</v>
      </c>
      <c r="E579" s="37"/>
      <c r="F579" s="223" t="s">
        <v>938</v>
      </c>
      <c r="G579" s="37"/>
      <c r="H579" s="37"/>
      <c r="I579" s="124"/>
      <c r="J579" s="37"/>
      <c r="K579" s="37"/>
      <c r="L579" s="40"/>
      <c r="M579" s="224"/>
      <c r="N579" s="225"/>
      <c r="O579" s="72"/>
      <c r="P579" s="72"/>
      <c r="Q579" s="72"/>
      <c r="R579" s="72"/>
      <c r="S579" s="72"/>
      <c r="T579" s="73"/>
      <c r="U579" s="35"/>
      <c r="V579" s="35"/>
      <c r="W579" s="35"/>
      <c r="X579" s="35"/>
      <c r="Y579" s="35"/>
      <c r="Z579" s="35"/>
      <c r="AA579" s="35"/>
      <c r="AB579" s="35"/>
      <c r="AC579" s="35"/>
      <c r="AD579" s="35"/>
      <c r="AE579" s="35"/>
      <c r="AT579" s="18" t="s">
        <v>303</v>
      </c>
      <c r="AU579" s="18" t="s">
        <v>83</v>
      </c>
    </row>
    <row r="580" spans="1:65" s="2" customFormat="1" ht="28.8" x14ac:dyDescent="0.2">
      <c r="A580" s="35"/>
      <c r="B580" s="36"/>
      <c r="C580" s="37"/>
      <c r="D580" s="222" t="s">
        <v>305</v>
      </c>
      <c r="E580" s="37"/>
      <c r="F580" s="226" t="s">
        <v>2016</v>
      </c>
      <c r="G580" s="37"/>
      <c r="H580" s="37"/>
      <c r="I580" s="124"/>
      <c r="J580" s="37"/>
      <c r="K580" s="37"/>
      <c r="L580" s="40"/>
      <c r="M580" s="224"/>
      <c r="N580" s="225"/>
      <c r="O580" s="72"/>
      <c r="P580" s="72"/>
      <c r="Q580" s="72"/>
      <c r="R580" s="72"/>
      <c r="S580" s="72"/>
      <c r="T580" s="73"/>
      <c r="U580" s="35"/>
      <c r="V580" s="35"/>
      <c r="W580" s="35"/>
      <c r="X580" s="35"/>
      <c r="Y580" s="35"/>
      <c r="Z580" s="35"/>
      <c r="AA580" s="35"/>
      <c r="AB580" s="35"/>
      <c r="AC580" s="35"/>
      <c r="AD580" s="35"/>
      <c r="AE580" s="35"/>
      <c r="AT580" s="18" t="s">
        <v>305</v>
      </c>
      <c r="AU580" s="18" t="s">
        <v>83</v>
      </c>
    </row>
    <row r="581" spans="1:65" s="13" customFormat="1" x14ac:dyDescent="0.2">
      <c r="B581" s="227"/>
      <c r="C581" s="228"/>
      <c r="D581" s="222" t="s">
        <v>307</v>
      </c>
      <c r="E581" s="229" t="s">
        <v>1</v>
      </c>
      <c r="F581" s="230" t="s">
        <v>940</v>
      </c>
      <c r="G581" s="228"/>
      <c r="H581" s="229" t="s">
        <v>1</v>
      </c>
      <c r="I581" s="231"/>
      <c r="J581" s="228"/>
      <c r="K581" s="228"/>
      <c r="L581" s="232"/>
      <c r="M581" s="233"/>
      <c r="N581" s="234"/>
      <c r="O581" s="234"/>
      <c r="P581" s="234"/>
      <c r="Q581" s="234"/>
      <c r="R581" s="234"/>
      <c r="S581" s="234"/>
      <c r="T581" s="235"/>
      <c r="AT581" s="236" t="s">
        <v>307</v>
      </c>
      <c r="AU581" s="236" t="s">
        <v>83</v>
      </c>
      <c r="AV581" s="13" t="s">
        <v>81</v>
      </c>
      <c r="AW581" s="13" t="s">
        <v>32</v>
      </c>
      <c r="AX581" s="13" t="s">
        <v>75</v>
      </c>
      <c r="AY581" s="236" t="s">
        <v>294</v>
      </c>
    </row>
    <row r="582" spans="1:65" s="14" customFormat="1" x14ac:dyDescent="0.2">
      <c r="B582" s="237"/>
      <c r="C582" s="238"/>
      <c r="D582" s="222" t="s">
        <v>307</v>
      </c>
      <c r="E582" s="239" t="s">
        <v>1</v>
      </c>
      <c r="F582" s="240" t="s">
        <v>2369</v>
      </c>
      <c r="G582" s="238"/>
      <c r="H582" s="241">
        <v>3</v>
      </c>
      <c r="I582" s="242"/>
      <c r="J582" s="238"/>
      <c r="K582" s="238"/>
      <c r="L582" s="243"/>
      <c r="M582" s="244"/>
      <c r="N582" s="245"/>
      <c r="O582" s="245"/>
      <c r="P582" s="245"/>
      <c r="Q582" s="245"/>
      <c r="R582" s="245"/>
      <c r="S582" s="245"/>
      <c r="T582" s="246"/>
      <c r="AT582" s="247" t="s">
        <v>307</v>
      </c>
      <c r="AU582" s="247" t="s">
        <v>83</v>
      </c>
      <c r="AV582" s="14" t="s">
        <v>83</v>
      </c>
      <c r="AW582" s="14" t="s">
        <v>32</v>
      </c>
      <c r="AX582" s="14" t="s">
        <v>75</v>
      </c>
      <c r="AY582" s="247" t="s">
        <v>294</v>
      </c>
    </row>
    <row r="583" spans="1:65" s="14" customFormat="1" x14ac:dyDescent="0.2">
      <c r="B583" s="237"/>
      <c r="C583" s="238"/>
      <c r="D583" s="222" t="s">
        <v>307</v>
      </c>
      <c r="E583" s="239" t="s">
        <v>1</v>
      </c>
      <c r="F583" s="240" t="s">
        <v>2370</v>
      </c>
      <c r="G583" s="238"/>
      <c r="H583" s="241">
        <v>4</v>
      </c>
      <c r="I583" s="242"/>
      <c r="J583" s="238"/>
      <c r="K583" s="238"/>
      <c r="L583" s="243"/>
      <c r="M583" s="244"/>
      <c r="N583" s="245"/>
      <c r="O583" s="245"/>
      <c r="P583" s="245"/>
      <c r="Q583" s="245"/>
      <c r="R583" s="245"/>
      <c r="S583" s="245"/>
      <c r="T583" s="246"/>
      <c r="AT583" s="247" t="s">
        <v>307</v>
      </c>
      <c r="AU583" s="247" t="s">
        <v>83</v>
      </c>
      <c r="AV583" s="14" t="s">
        <v>83</v>
      </c>
      <c r="AW583" s="14" t="s">
        <v>32</v>
      </c>
      <c r="AX583" s="14" t="s">
        <v>75</v>
      </c>
      <c r="AY583" s="247" t="s">
        <v>294</v>
      </c>
    </row>
    <row r="584" spans="1:65" s="14" customFormat="1" x14ac:dyDescent="0.2">
      <c r="B584" s="237"/>
      <c r="C584" s="238"/>
      <c r="D584" s="222" t="s">
        <v>307</v>
      </c>
      <c r="E584" s="239" t="s">
        <v>1</v>
      </c>
      <c r="F584" s="240" t="s">
        <v>2371</v>
      </c>
      <c r="G584" s="238"/>
      <c r="H584" s="241">
        <v>1</v>
      </c>
      <c r="I584" s="242"/>
      <c r="J584" s="238"/>
      <c r="K584" s="238"/>
      <c r="L584" s="243"/>
      <c r="M584" s="244"/>
      <c r="N584" s="245"/>
      <c r="O584" s="245"/>
      <c r="P584" s="245"/>
      <c r="Q584" s="245"/>
      <c r="R584" s="245"/>
      <c r="S584" s="245"/>
      <c r="T584" s="246"/>
      <c r="AT584" s="247" t="s">
        <v>307</v>
      </c>
      <c r="AU584" s="247" t="s">
        <v>83</v>
      </c>
      <c r="AV584" s="14" t="s">
        <v>83</v>
      </c>
      <c r="AW584" s="14" t="s">
        <v>32</v>
      </c>
      <c r="AX584" s="14" t="s">
        <v>75</v>
      </c>
      <c r="AY584" s="247" t="s">
        <v>294</v>
      </c>
    </row>
    <row r="585" spans="1:65" s="14" customFormat="1" x14ac:dyDescent="0.2">
      <c r="B585" s="237"/>
      <c r="C585" s="238"/>
      <c r="D585" s="222" t="s">
        <v>307</v>
      </c>
      <c r="E585" s="239" t="s">
        <v>1</v>
      </c>
      <c r="F585" s="240" t="s">
        <v>2372</v>
      </c>
      <c r="G585" s="238"/>
      <c r="H585" s="241">
        <v>1</v>
      </c>
      <c r="I585" s="242"/>
      <c r="J585" s="238"/>
      <c r="K585" s="238"/>
      <c r="L585" s="243"/>
      <c r="M585" s="244"/>
      <c r="N585" s="245"/>
      <c r="O585" s="245"/>
      <c r="P585" s="245"/>
      <c r="Q585" s="245"/>
      <c r="R585" s="245"/>
      <c r="S585" s="245"/>
      <c r="T585" s="246"/>
      <c r="AT585" s="247" t="s">
        <v>307</v>
      </c>
      <c r="AU585" s="247" t="s">
        <v>83</v>
      </c>
      <c r="AV585" s="14" t="s">
        <v>83</v>
      </c>
      <c r="AW585" s="14" t="s">
        <v>32</v>
      </c>
      <c r="AX585" s="14" t="s">
        <v>75</v>
      </c>
      <c r="AY585" s="247" t="s">
        <v>294</v>
      </c>
    </row>
    <row r="586" spans="1:65" s="14" customFormat="1" x14ac:dyDescent="0.2">
      <c r="B586" s="237"/>
      <c r="C586" s="238"/>
      <c r="D586" s="222" t="s">
        <v>307</v>
      </c>
      <c r="E586" s="239" t="s">
        <v>1</v>
      </c>
      <c r="F586" s="240" t="s">
        <v>2373</v>
      </c>
      <c r="G586" s="238"/>
      <c r="H586" s="241">
        <v>1</v>
      </c>
      <c r="I586" s="242"/>
      <c r="J586" s="238"/>
      <c r="K586" s="238"/>
      <c r="L586" s="243"/>
      <c r="M586" s="244"/>
      <c r="N586" s="245"/>
      <c r="O586" s="245"/>
      <c r="P586" s="245"/>
      <c r="Q586" s="245"/>
      <c r="R586" s="245"/>
      <c r="S586" s="245"/>
      <c r="T586" s="246"/>
      <c r="AT586" s="247" t="s">
        <v>307</v>
      </c>
      <c r="AU586" s="247" t="s">
        <v>83</v>
      </c>
      <c r="AV586" s="14" t="s">
        <v>83</v>
      </c>
      <c r="AW586" s="14" t="s">
        <v>32</v>
      </c>
      <c r="AX586" s="14" t="s">
        <v>75</v>
      </c>
      <c r="AY586" s="247" t="s">
        <v>294</v>
      </c>
    </row>
    <row r="587" spans="1:65" s="14" customFormat="1" x14ac:dyDescent="0.2">
      <c r="B587" s="237"/>
      <c r="C587" s="238"/>
      <c r="D587" s="222" t="s">
        <v>307</v>
      </c>
      <c r="E587" s="239" t="s">
        <v>1</v>
      </c>
      <c r="F587" s="240" t="s">
        <v>2374</v>
      </c>
      <c r="G587" s="238"/>
      <c r="H587" s="241">
        <v>1</v>
      </c>
      <c r="I587" s="242"/>
      <c r="J587" s="238"/>
      <c r="K587" s="238"/>
      <c r="L587" s="243"/>
      <c r="M587" s="244"/>
      <c r="N587" s="245"/>
      <c r="O587" s="245"/>
      <c r="P587" s="245"/>
      <c r="Q587" s="245"/>
      <c r="R587" s="245"/>
      <c r="S587" s="245"/>
      <c r="T587" s="246"/>
      <c r="AT587" s="247" t="s">
        <v>307</v>
      </c>
      <c r="AU587" s="247" t="s">
        <v>83</v>
      </c>
      <c r="AV587" s="14" t="s">
        <v>83</v>
      </c>
      <c r="AW587" s="14" t="s">
        <v>32</v>
      </c>
      <c r="AX587" s="14" t="s">
        <v>75</v>
      </c>
      <c r="AY587" s="247" t="s">
        <v>294</v>
      </c>
    </row>
    <row r="588" spans="1:65" s="14" customFormat="1" x14ac:dyDescent="0.2">
      <c r="B588" s="237"/>
      <c r="C588" s="238"/>
      <c r="D588" s="222" t="s">
        <v>307</v>
      </c>
      <c r="E588" s="239" t="s">
        <v>1</v>
      </c>
      <c r="F588" s="240" t="s">
        <v>2375</v>
      </c>
      <c r="G588" s="238"/>
      <c r="H588" s="241">
        <v>1</v>
      </c>
      <c r="I588" s="242"/>
      <c r="J588" s="238"/>
      <c r="K588" s="238"/>
      <c r="L588" s="243"/>
      <c r="M588" s="244"/>
      <c r="N588" s="245"/>
      <c r="O588" s="245"/>
      <c r="P588" s="245"/>
      <c r="Q588" s="245"/>
      <c r="R588" s="245"/>
      <c r="S588" s="245"/>
      <c r="T588" s="246"/>
      <c r="AT588" s="247" t="s">
        <v>307</v>
      </c>
      <c r="AU588" s="247" t="s">
        <v>83</v>
      </c>
      <c r="AV588" s="14" t="s">
        <v>83</v>
      </c>
      <c r="AW588" s="14" t="s">
        <v>32</v>
      </c>
      <c r="AX588" s="14" t="s">
        <v>75</v>
      </c>
      <c r="AY588" s="247" t="s">
        <v>294</v>
      </c>
    </row>
    <row r="589" spans="1:65" s="14" customFormat="1" x14ac:dyDescent="0.2">
      <c r="B589" s="237"/>
      <c r="C589" s="238"/>
      <c r="D589" s="222" t="s">
        <v>307</v>
      </c>
      <c r="E589" s="239" t="s">
        <v>1</v>
      </c>
      <c r="F589" s="240" t="s">
        <v>2376</v>
      </c>
      <c r="G589" s="238"/>
      <c r="H589" s="241">
        <v>1</v>
      </c>
      <c r="I589" s="242"/>
      <c r="J589" s="238"/>
      <c r="K589" s="238"/>
      <c r="L589" s="243"/>
      <c r="M589" s="244"/>
      <c r="N589" s="245"/>
      <c r="O589" s="245"/>
      <c r="P589" s="245"/>
      <c r="Q589" s="245"/>
      <c r="R589" s="245"/>
      <c r="S589" s="245"/>
      <c r="T589" s="246"/>
      <c r="AT589" s="247" t="s">
        <v>307</v>
      </c>
      <c r="AU589" s="247" t="s">
        <v>83</v>
      </c>
      <c r="AV589" s="14" t="s">
        <v>83</v>
      </c>
      <c r="AW589" s="14" t="s">
        <v>32</v>
      </c>
      <c r="AX589" s="14" t="s">
        <v>75</v>
      </c>
      <c r="AY589" s="247" t="s">
        <v>294</v>
      </c>
    </row>
    <row r="590" spans="1:65" s="14" customFormat="1" x14ac:dyDescent="0.2">
      <c r="B590" s="237"/>
      <c r="C590" s="238"/>
      <c r="D590" s="222" t="s">
        <v>307</v>
      </c>
      <c r="E590" s="239" t="s">
        <v>1</v>
      </c>
      <c r="F590" s="240" t="s">
        <v>2377</v>
      </c>
      <c r="G590" s="238"/>
      <c r="H590" s="241">
        <v>1</v>
      </c>
      <c r="I590" s="242"/>
      <c r="J590" s="238"/>
      <c r="K590" s="238"/>
      <c r="L590" s="243"/>
      <c r="M590" s="244"/>
      <c r="N590" s="245"/>
      <c r="O590" s="245"/>
      <c r="P590" s="245"/>
      <c r="Q590" s="245"/>
      <c r="R590" s="245"/>
      <c r="S590" s="245"/>
      <c r="T590" s="246"/>
      <c r="AT590" s="247" t="s">
        <v>307</v>
      </c>
      <c r="AU590" s="247" t="s">
        <v>83</v>
      </c>
      <c r="AV590" s="14" t="s">
        <v>83</v>
      </c>
      <c r="AW590" s="14" t="s">
        <v>32</v>
      </c>
      <c r="AX590" s="14" t="s">
        <v>75</v>
      </c>
      <c r="AY590" s="247" t="s">
        <v>294</v>
      </c>
    </row>
    <row r="591" spans="1:65" s="14" customFormat="1" x14ac:dyDescent="0.2">
      <c r="B591" s="237"/>
      <c r="C591" s="238"/>
      <c r="D591" s="222" t="s">
        <v>307</v>
      </c>
      <c r="E591" s="239" t="s">
        <v>1</v>
      </c>
      <c r="F591" s="240" t="s">
        <v>2378</v>
      </c>
      <c r="G591" s="238"/>
      <c r="H591" s="241">
        <v>1</v>
      </c>
      <c r="I591" s="242"/>
      <c r="J591" s="238"/>
      <c r="K591" s="238"/>
      <c r="L591" s="243"/>
      <c r="M591" s="244"/>
      <c r="N591" s="245"/>
      <c r="O591" s="245"/>
      <c r="P591" s="245"/>
      <c r="Q591" s="245"/>
      <c r="R591" s="245"/>
      <c r="S591" s="245"/>
      <c r="T591" s="246"/>
      <c r="AT591" s="247" t="s">
        <v>307</v>
      </c>
      <c r="AU591" s="247" t="s">
        <v>83</v>
      </c>
      <c r="AV591" s="14" t="s">
        <v>83</v>
      </c>
      <c r="AW591" s="14" t="s">
        <v>32</v>
      </c>
      <c r="AX591" s="14" t="s">
        <v>75</v>
      </c>
      <c r="AY591" s="247" t="s">
        <v>294</v>
      </c>
    </row>
    <row r="592" spans="1:65" s="14" customFormat="1" x14ac:dyDescent="0.2">
      <c r="B592" s="237"/>
      <c r="C592" s="238"/>
      <c r="D592" s="222" t="s">
        <v>307</v>
      </c>
      <c r="E592" s="239" t="s">
        <v>1</v>
      </c>
      <c r="F592" s="240" t="s">
        <v>2379</v>
      </c>
      <c r="G592" s="238"/>
      <c r="H592" s="241">
        <v>2</v>
      </c>
      <c r="I592" s="242"/>
      <c r="J592" s="238"/>
      <c r="K592" s="238"/>
      <c r="L592" s="243"/>
      <c r="M592" s="244"/>
      <c r="N592" s="245"/>
      <c r="O592" s="245"/>
      <c r="P592" s="245"/>
      <c r="Q592" s="245"/>
      <c r="R592" s="245"/>
      <c r="S592" s="245"/>
      <c r="T592" s="246"/>
      <c r="AT592" s="247" t="s">
        <v>307</v>
      </c>
      <c r="AU592" s="247" t="s">
        <v>83</v>
      </c>
      <c r="AV592" s="14" t="s">
        <v>83</v>
      </c>
      <c r="AW592" s="14" t="s">
        <v>32</v>
      </c>
      <c r="AX592" s="14" t="s">
        <v>75</v>
      </c>
      <c r="AY592" s="247" t="s">
        <v>294</v>
      </c>
    </row>
    <row r="593" spans="1:65" s="13" customFormat="1" x14ac:dyDescent="0.2">
      <c r="B593" s="227"/>
      <c r="C593" s="228"/>
      <c r="D593" s="222" t="s">
        <v>307</v>
      </c>
      <c r="E593" s="229" t="s">
        <v>1</v>
      </c>
      <c r="F593" s="230" t="s">
        <v>2380</v>
      </c>
      <c r="G593" s="228"/>
      <c r="H593" s="229" t="s">
        <v>1</v>
      </c>
      <c r="I593" s="231"/>
      <c r="J593" s="228"/>
      <c r="K593" s="228"/>
      <c r="L593" s="232"/>
      <c r="M593" s="233"/>
      <c r="N593" s="234"/>
      <c r="O593" s="234"/>
      <c r="P593" s="234"/>
      <c r="Q593" s="234"/>
      <c r="R593" s="234"/>
      <c r="S593" s="234"/>
      <c r="T593" s="235"/>
      <c r="AT593" s="236" t="s">
        <v>307</v>
      </c>
      <c r="AU593" s="236" t="s">
        <v>83</v>
      </c>
      <c r="AV593" s="13" t="s">
        <v>81</v>
      </c>
      <c r="AW593" s="13" t="s">
        <v>32</v>
      </c>
      <c r="AX593" s="13" t="s">
        <v>75</v>
      </c>
      <c r="AY593" s="236" t="s">
        <v>294</v>
      </c>
    </row>
    <row r="594" spans="1:65" s="14" customFormat="1" x14ac:dyDescent="0.2">
      <c r="B594" s="237"/>
      <c r="C594" s="238"/>
      <c r="D594" s="222" t="s">
        <v>307</v>
      </c>
      <c r="E594" s="239" t="s">
        <v>1</v>
      </c>
      <c r="F594" s="240" t="s">
        <v>2381</v>
      </c>
      <c r="G594" s="238"/>
      <c r="H594" s="241">
        <v>9</v>
      </c>
      <c r="I594" s="242"/>
      <c r="J594" s="238"/>
      <c r="K594" s="238"/>
      <c r="L594" s="243"/>
      <c r="M594" s="244"/>
      <c r="N594" s="245"/>
      <c r="O594" s="245"/>
      <c r="P594" s="245"/>
      <c r="Q594" s="245"/>
      <c r="R594" s="245"/>
      <c r="S594" s="245"/>
      <c r="T594" s="246"/>
      <c r="AT594" s="247" t="s">
        <v>307</v>
      </c>
      <c r="AU594" s="247" t="s">
        <v>83</v>
      </c>
      <c r="AV594" s="14" t="s">
        <v>83</v>
      </c>
      <c r="AW594" s="14" t="s">
        <v>32</v>
      </c>
      <c r="AX594" s="14" t="s">
        <v>75</v>
      </c>
      <c r="AY594" s="247" t="s">
        <v>294</v>
      </c>
    </row>
    <row r="595" spans="1:65" s="14" customFormat="1" x14ac:dyDescent="0.2">
      <c r="B595" s="237"/>
      <c r="C595" s="238"/>
      <c r="D595" s="222" t="s">
        <v>307</v>
      </c>
      <c r="E595" s="239" t="s">
        <v>1</v>
      </c>
      <c r="F595" s="240" t="s">
        <v>2382</v>
      </c>
      <c r="G595" s="238"/>
      <c r="H595" s="241">
        <v>1</v>
      </c>
      <c r="I595" s="242"/>
      <c r="J595" s="238"/>
      <c r="K595" s="238"/>
      <c r="L595" s="243"/>
      <c r="M595" s="244"/>
      <c r="N595" s="245"/>
      <c r="O595" s="245"/>
      <c r="P595" s="245"/>
      <c r="Q595" s="245"/>
      <c r="R595" s="245"/>
      <c r="S595" s="245"/>
      <c r="T595" s="246"/>
      <c r="AT595" s="247" t="s">
        <v>307</v>
      </c>
      <c r="AU595" s="247" t="s">
        <v>83</v>
      </c>
      <c r="AV595" s="14" t="s">
        <v>83</v>
      </c>
      <c r="AW595" s="14" t="s">
        <v>32</v>
      </c>
      <c r="AX595" s="14" t="s">
        <v>75</v>
      </c>
      <c r="AY595" s="247" t="s">
        <v>294</v>
      </c>
    </row>
    <row r="596" spans="1:65" s="16" customFormat="1" x14ac:dyDescent="0.2">
      <c r="B596" s="269"/>
      <c r="C596" s="270"/>
      <c r="D596" s="222" t="s">
        <v>307</v>
      </c>
      <c r="E596" s="271" t="s">
        <v>1</v>
      </c>
      <c r="F596" s="272" t="s">
        <v>457</v>
      </c>
      <c r="G596" s="270"/>
      <c r="H596" s="273">
        <v>27</v>
      </c>
      <c r="I596" s="274"/>
      <c r="J596" s="270"/>
      <c r="K596" s="270"/>
      <c r="L596" s="275"/>
      <c r="M596" s="276"/>
      <c r="N596" s="277"/>
      <c r="O596" s="277"/>
      <c r="P596" s="277"/>
      <c r="Q596" s="277"/>
      <c r="R596" s="277"/>
      <c r="S596" s="277"/>
      <c r="T596" s="278"/>
      <c r="AT596" s="279" t="s">
        <v>307</v>
      </c>
      <c r="AU596" s="279" t="s">
        <v>83</v>
      </c>
      <c r="AV596" s="16" t="s">
        <v>301</v>
      </c>
      <c r="AW596" s="16" t="s">
        <v>32</v>
      </c>
      <c r="AX596" s="16" t="s">
        <v>81</v>
      </c>
      <c r="AY596" s="279" t="s">
        <v>294</v>
      </c>
    </row>
    <row r="597" spans="1:65" s="2" customFormat="1" ht="24" customHeight="1" x14ac:dyDescent="0.2">
      <c r="A597" s="35"/>
      <c r="B597" s="36"/>
      <c r="C597" s="209" t="s">
        <v>835</v>
      </c>
      <c r="D597" s="209" t="s">
        <v>296</v>
      </c>
      <c r="E597" s="210" t="s">
        <v>2383</v>
      </c>
      <c r="F597" s="211" t="s">
        <v>2384</v>
      </c>
      <c r="G597" s="212" t="s">
        <v>326</v>
      </c>
      <c r="H597" s="213">
        <v>1</v>
      </c>
      <c r="I597" s="214"/>
      <c r="J597" s="215">
        <f>ROUND(I597*H597,2)</f>
        <v>0</v>
      </c>
      <c r="K597" s="211" t="s">
        <v>1</v>
      </c>
      <c r="L597" s="40"/>
      <c r="M597" s="216" t="s">
        <v>1</v>
      </c>
      <c r="N597" s="217" t="s">
        <v>40</v>
      </c>
      <c r="O597" s="72"/>
      <c r="P597" s="218">
        <f>O597*H597</f>
        <v>0</v>
      </c>
      <c r="Q597" s="218">
        <v>0</v>
      </c>
      <c r="R597" s="218">
        <f>Q597*H597</f>
        <v>0</v>
      </c>
      <c r="S597" s="218">
        <v>0</v>
      </c>
      <c r="T597" s="219">
        <f>S597*H597</f>
        <v>0</v>
      </c>
      <c r="U597" s="35"/>
      <c r="V597" s="35"/>
      <c r="W597" s="35"/>
      <c r="X597" s="35"/>
      <c r="Y597" s="35"/>
      <c r="Z597" s="35"/>
      <c r="AA597" s="35"/>
      <c r="AB597" s="35"/>
      <c r="AC597" s="35"/>
      <c r="AD597" s="35"/>
      <c r="AE597" s="35"/>
      <c r="AR597" s="220" t="s">
        <v>301</v>
      </c>
      <c r="AT597" s="220" t="s">
        <v>296</v>
      </c>
      <c r="AU597" s="220" t="s">
        <v>83</v>
      </c>
      <c r="AY597" s="18" t="s">
        <v>294</v>
      </c>
      <c r="BE597" s="221">
        <f>IF(N597="základní",J597,0)</f>
        <v>0</v>
      </c>
      <c r="BF597" s="221">
        <f>IF(N597="snížená",J597,0)</f>
        <v>0</v>
      </c>
      <c r="BG597" s="221">
        <f>IF(N597="zákl. přenesená",J597,0)</f>
        <v>0</v>
      </c>
      <c r="BH597" s="221">
        <f>IF(N597="sníž. přenesená",J597,0)</f>
        <v>0</v>
      </c>
      <c r="BI597" s="221">
        <f>IF(N597="nulová",J597,0)</f>
        <v>0</v>
      </c>
      <c r="BJ597" s="18" t="s">
        <v>81</v>
      </c>
      <c r="BK597" s="221">
        <f>ROUND(I597*H597,2)</f>
        <v>0</v>
      </c>
      <c r="BL597" s="18" t="s">
        <v>301</v>
      </c>
      <c r="BM597" s="220" t="s">
        <v>2385</v>
      </c>
    </row>
    <row r="598" spans="1:65" s="2" customFormat="1" ht="19.2" x14ac:dyDescent="0.2">
      <c r="A598" s="35"/>
      <c r="B598" s="36"/>
      <c r="C598" s="37"/>
      <c r="D598" s="222" t="s">
        <v>303</v>
      </c>
      <c r="E598" s="37"/>
      <c r="F598" s="223" t="s">
        <v>2384</v>
      </c>
      <c r="G598" s="37"/>
      <c r="H598" s="37"/>
      <c r="I598" s="124"/>
      <c r="J598" s="37"/>
      <c r="K598" s="37"/>
      <c r="L598" s="40"/>
      <c r="M598" s="224"/>
      <c r="N598" s="225"/>
      <c r="O598" s="72"/>
      <c r="P598" s="72"/>
      <c r="Q598" s="72"/>
      <c r="R598" s="72"/>
      <c r="S598" s="72"/>
      <c r="T598" s="73"/>
      <c r="U598" s="35"/>
      <c r="V598" s="35"/>
      <c r="W598" s="35"/>
      <c r="X598" s="35"/>
      <c r="Y598" s="35"/>
      <c r="Z598" s="35"/>
      <c r="AA598" s="35"/>
      <c r="AB598" s="35"/>
      <c r="AC598" s="35"/>
      <c r="AD598" s="35"/>
      <c r="AE598" s="35"/>
      <c r="AT598" s="18" t="s">
        <v>303</v>
      </c>
      <c r="AU598" s="18" t="s">
        <v>83</v>
      </c>
    </row>
    <row r="599" spans="1:65" s="2" customFormat="1" ht="28.8" x14ac:dyDescent="0.2">
      <c r="A599" s="35"/>
      <c r="B599" s="36"/>
      <c r="C599" s="37"/>
      <c r="D599" s="222" t="s">
        <v>305</v>
      </c>
      <c r="E599" s="37"/>
      <c r="F599" s="226" t="s">
        <v>2016</v>
      </c>
      <c r="G599" s="37"/>
      <c r="H599" s="37"/>
      <c r="I599" s="124"/>
      <c r="J599" s="37"/>
      <c r="K599" s="37"/>
      <c r="L599" s="40"/>
      <c r="M599" s="224"/>
      <c r="N599" s="225"/>
      <c r="O599" s="72"/>
      <c r="P599" s="72"/>
      <c r="Q599" s="72"/>
      <c r="R599" s="72"/>
      <c r="S599" s="72"/>
      <c r="T599" s="73"/>
      <c r="U599" s="35"/>
      <c r="V599" s="35"/>
      <c r="W599" s="35"/>
      <c r="X599" s="35"/>
      <c r="Y599" s="35"/>
      <c r="Z599" s="35"/>
      <c r="AA599" s="35"/>
      <c r="AB599" s="35"/>
      <c r="AC599" s="35"/>
      <c r="AD599" s="35"/>
      <c r="AE599" s="35"/>
      <c r="AT599" s="18" t="s">
        <v>305</v>
      </c>
      <c r="AU599" s="18" t="s">
        <v>83</v>
      </c>
    </row>
    <row r="600" spans="1:65" s="14" customFormat="1" x14ac:dyDescent="0.2">
      <c r="B600" s="237"/>
      <c r="C600" s="238"/>
      <c r="D600" s="222" t="s">
        <v>307</v>
      </c>
      <c r="E600" s="239" t="s">
        <v>1</v>
      </c>
      <c r="F600" s="240" t="s">
        <v>2386</v>
      </c>
      <c r="G600" s="238"/>
      <c r="H600" s="241">
        <v>1</v>
      </c>
      <c r="I600" s="242"/>
      <c r="J600" s="238"/>
      <c r="K600" s="238"/>
      <c r="L600" s="243"/>
      <c r="M600" s="244"/>
      <c r="N600" s="245"/>
      <c r="O600" s="245"/>
      <c r="P600" s="245"/>
      <c r="Q600" s="245"/>
      <c r="R600" s="245"/>
      <c r="S600" s="245"/>
      <c r="T600" s="246"/>
      <c r="AT600" s="247" t="s">
        <v>307</v>
      </c>
      <c r="AU600" s="247" t="s">
        <v>83</v>
      </c>
      <c r="AV600" s="14" t="s">
        <v>83</v>
      </c>
      <c r="AW600" s="14" t="s">
        <v>32</v>
      </c>
      <c r="AX600" s="14" t="s">
        <v>81</v>
      </c>
      <c r="AY600" s="247" t="s">
        <v>294</v>
      </c>
    </row>
    <row r="601" spans="1:65" s="2" customFormat="1" ht="36" customHeight="1" x14ac:dyDescent="0.2">
      <c r="A601" s="35"/>
      <c r="B601" s="36"/>
      <c r="C601" s="209" t="s">
        <v>840</v>
      </c>
      <c r="D601" s="209" t="s">
        <v>296</v>
      </c>
      <c r="E601" s="210" t="s">
        <v>2387</v>
      </c>
      <c r="F601" s="211" t="s">
        <v>2388</v>
      </c>
      <c r="G601" s="212" t="s">
        <v>326</v>
      </c>
      <c r="H601" s="213">
        <v>1</v>
      </c>
      <c r="I601" s="214"/>
      <c r="J601" s="215">
        <f>ROUND(I601*H601,2)</f>
        <v>0</v>
      </c>
      <c r="K601" s="211" t="s">
        <v>1</v>
      </c>
      <c r="L601" s="40"/>
      <c r="M601" s="216" t="s">
        <v>1</v>
      </c>
      <c r="N601" s="217" t="s">
        <v>40</v>
      </c>
      <c r="O601" s="72"/>
      <c r="P601" s="218">
        <f>O601*H601</f>
        <v>0</v>
      </c>
      <c r="Q601" s="218">
        <v>0</v>
      </c>
      <c r="R601" s="218">
        <f>Q601*H601</f>
        <v>0</v>
      </c>
      <c r="S601" s="218">
        <v>0</v>
      </c>
      <c r="T601" s="219">
        <f>S601*H601</f>
        <v>0</v>
      </c>
      <c r="U601" s="35"/>
      <c r="V601" s="35"/>
      <c r="W601" s="35"/>
      <c r="X601" s="35"/>
      <c r="Y601" s="35"/>
      <c r="Z601" s="35"/>
      <c r="AA601" s="35"/>
      <c r="AB601" s="35"/>
      <c r="AC601" s="35"/>
      <c r="AD601" s="35"/>
      <c r="AE601" s="35"/>
      <c r="AR601" s="220" t="s">
        <v>301</v>
      </c>
      <c r="AT601" s="220" t="s">
        <v>296</v>
      </c>
      <c r="AU601" s="220" t="s">
        <v>83</v>
      </c>
      <c r="AY601" s="18" t="s">
        <v>294</v>
      </c>
      <c r="BE601" s="221">
        <f>IF(N601="základní",J601,0)</f>
        <v>0</v>
      </c>
      <c r="BF601" s="221">
        <f>IF(N601="snížená",J601,0)</f>
        <v>0</v>
      </c>
      <c r="BG601" s="221">
        <f>IF(N601="zákl. přenesená",J601,0)</f>
        <v>0</v>
      </c>
      <c r="BH601" s="221">
        <f>IF(N601="sníž. přenesená",J601,0)</f>
        <v>0</v>
      </c>
      <c r="BI601" s="221">
        <f>IF(N601="nulová",J601,0)</f>
        <v>0</v>
      </c>
      <c r="BJ601" s="18" t="s">
        <v>81</v>
      </c>
      <c r="BK601" s="221">
        <f>ROUND(I601*H601,2)</f>
        <v>0</v>
      </c>
      <c r="BL601" s="18" t="s">
        <v>301</v>
      </c>
      <c r="BM601" s="220" t="s">
        <v>2389</v>
      </c>
    </row>
    <row r="602" spans="1:65" s="2" customFormat="1" ht="19.2" x14ac:dyDescent="0.2">
      <c r="A602" s="35"/>
      <c r="B602" s="36"/>
      <c r="C602" s="37"/>
      <c r="D602" s="222" t="s">
        <v>303</v>
      </c>
      <c r="E602" s="37"/>
      <c r="F602" s="223" t="s">
        <v>2388</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303</v>
      </c>
      <c r="AU602" s="18" t="s">
        <v>83</v>
      </c>
    </row>
    <row r="603" spans="1:65" s="2" customFormat="1" ht="28.8" x14ac:dyDescent="0.2">
      <c r="A603" s="35"/>
      <c r="B603" s="36"/>
      <c r="C603" s="37"/>
      <c r="D603" s="222" t="s">
        <v>305</v>
      </c>
      <c r="E603" s="37"/>
      <c r="F603" s="226" t="s">
        <v>2016</v>
      </c>
      <c r="G603" s="37"/>
      <c r="H603" s="37"/>
      <c r="I603" s="124"/>
      <c r="J603" s="37"/>
      <c r="K603" s="37"/>
      <c r="L603" s="40"/>
      <c r="M603" s="224"/>
      <c r="N603" s="225"/>
      <c r="O603" s="72"/>
      <c r="P603" s="72"/>
      <c r="Q603" s="72"/>
      <c r="R603" s="72"/>
      <c r="S603" s="72"/>
      <c r="T603" s="73"/>
      <c r="U603" s="35"/>
      <c r="V603" s="35"/>
      <c r="W603" s="35"/>
      <c r="X603" s="35"/>
      <c r="Y603" s="35"/>
      <c r="Z603" s="35"/>
      <c r="AA603" s="35"/>
      <c r="AB603" s="35"/>
      <c r="AC603" s="35"/>
      <c r="AD603" s="35"/>
      <c r="AE603" s="35"/>
      <c r="AT603" s="18" t="s">
        <v>305</v>
      </c>
      <c r="AU603" s="18" t="s">
        <v>83</v>
      </c>
    </row>
    <row r="604" spans="1:65" s="14" customFormat="1" x14ac:dyDescent="0.2">
      <c r="B604" s="237"/>
      <c r="C604" s="238"/>
      <c r="D604" s="222" t="s">
        <v>307</v>
      </c>
      <c r="E604" s="239" t="s">
        <v>1</v>
      </c>
      <c r="F604" s="240" t="s">
        <v>2390</v>
      </c>
      <c r="G604" s="238"/>
      <c r="H604" s="241">
        <v>1</v>
      </c>
      <c r="I604" s="242"/>
      <c r="J604" s="238"/>
      <c r="K604" s="238"/>
      <c r="L604" s="243"/>
      <c r="M604" s="244"/>
      <c r="N604" s="245"/>
      <c r="O604" s="245"/>
      <c r="P604" s="245"/>
      <c r="Q604" s="245"/>
      <c r="R604" s="245"/>
      <c r="S604" s="245"/>
      <c r="T604" s="246"/>
      <c r="AT604" s="247" t="s">
        <v>307</v>
      </c>
      <c r="AU604" s="247" t="s">
        <v>83</v>
      </c>
      <c r="AV604" s="14" t="s">
        <v>83</v>
      </c>
      <c r="AW604" s="14" t="s">
        <v>32</v>
      </c>
      <c r="AX604" s="14" t="s">
        <v>81</v>
      </c>
      <c r="AY604" s="247" t="s">
        <v>294</v>
      </c>
    </row>
    <row r="605" spans="1:65" s="2" customFormat="1" ht="16.5" customHeight="1" x14ac:dyDescent="0.2">
      <c r="A605" s="35"/>
      <c r="B605" s="36"/>
      <c r="C605" s="209" t="s">
        <v>845</v>
      </c>
      <c r="D605" s="209" t="s">
        <v>296</v>
      </c>
      <c r="E605" s="210" t="s">
        <v>2391</v>
      </c>
      <c r="F605" s="211" t="s">
        <v>2392</v>
      </c>
      <c r="G605" s="212" t="s">
        <v>349</v>
      </c>
      <c r="H605" s="213">
        <v>7</v>
      </c>
      <c r="I605" s="214"/>
      <c r="J605" s="215">
        <f>ROUND(I605*H605,2)</f>
        <v>0</v>
      </c>
      <c r="K605" s="211" t="s">
        <v>300</v>
      </c>
      <c r="L605" s="40"/>
      <c r="M605" s="216" t="s">
        <v>1</v>
      </c>
      <c r="N605" s="217" t="s">
        <v>40</v>
      </c>
      <c r="O605" s="72"/>
      <c r="P605" s="218">
        <f>O605*H605</f>
        <v>0</v>
      </c>
      <c r="Q605" s="218">
        <v>0</v>
      </c>
      <c r="R605" s="218">
        <f>Q605*H605</f>
        <v>0</v>
      </c>
      <c r="S605" s="218">
        <v>2</v>
      </c>
      <c r="T605" s="219">
        <f>S605*H605</f>
        <v>14</v>
      </c>
      <c r="U605" s="35"/>
      <c r="V605" s="35"/>
      <c r="W605" s="35"/>
      <c r="X605" s="35"/>
      <c r="Y605" s="35"/>
      <c r="Z605" s="35"/>
      <c r="AA605" s="35"/>
      <c r="AB605" s="35"/>
      <c r="AC605" s="35"/>
      <c r="AD605" s="35"/>
      <c r="AE605" s="35"/>
      <c r="AR605" s="220" t="s">
        <v>301</v>
      </c>
      <c r="AT605" s="220" t="s">
        <v>296</v>
      </c>
      <c r="AU605" s="220" t="s">
        <v>83</v>
      </c>
      <c r="AY605" s="18" t="s">
        <v>294</v>
      </c>
      <c r="BE605" s="221">
        <f>IF(N605="základní",J605,0)</f>
        <v>0</v>
      </c>
      <c r="BF605" s="221">
        <f>IF(N605="snížená",J605,0)</f>
        <v>0</v>
      </c>
      <c r="BG605" s="221">
        <f>IF(N605="zákl. přenesená",J605,0)</f>
        <v>0</v>
      </c>
      <c r="BH605" s="221">
        <f>IF(N605="sníž. přenesená",J605,0)</f>
        <v>0</v>
      </c>
      <c r="BI605" s="221">
        <f>IF(N605="nulová",J605,0)</f>
        <v>0</v>
      </c>
      <c r="BJ605" s="18" t="s">
        <v>81</v>
      </c>
      <c r="BK605" s="221">
        <f>ROUND(I605*H605,2)</f>
        <v>0</v>
      </c>
      <c r="BL605" s="18" t="s">
        <v>301</v>
      </c>
      <c r="BM605" s="220" t="s">
        <v>2393</v>
      </c>
    </row>
    <row r="606" spans="1:65" s="2" customFormat="1" x14ac:dyDescent="0.2">
      <c r="A606" s="35"/>
      <c r="B606" s="36"/>
      <c r="C606" s="37"/>
      <c r="D606" s="222" t="s">
        <v>303</v>
      </c>
      <c r="E606" s="37"/>
      <c r="F606" s="223" t="s">
        <v>2394</v>
      </c>
      <c r="G606" s="37"/>
      <c r="H606" s="37"/>
      <c r="I606" s="124"/>
      <c r="J606" s="37"/>
      <c r="K606" s="37"/>
      <c r="L606" s="40"/>
      <c r="M606" s="224"/>
      <c r="N606" s="225"/>
      <c r="O606" s="72"/>
      <c r="P606" s="72"/>
      <c r="Q606" s="72"/>
      <c r="R606" s="72"/>
      <c r="S606" s="72"/>
      <c r="T606" s="73"/>
      <c r="U606" s="35"/>
      <c r="V606" s="35"/>
      <c r="W606" s="35"/>
      <c r="X606" s="35"/>
      <c r="Y606" s="35"/>
      <c r="Z606" s="35"/>
      <c r="AA606" s="35"/>
      <c r="AB606" s="35"/>
      <c r="AC606" s="35"/>
      <c r="AD606" s="35"/>
      <c r="AE606" s="35"/>
      <c r="AT606" s="18" t="s">
        <v>303</v>
      </c>
      <c r="AU606" s="18" t="s">
        <v>83</v>
      </c>
    </row>
    <row r="607" spans="1:65" s="2" customFormat="1" ht="28.8" x14ac:dyDescent="0.2">
      <c r="A607" s="35"/>
      <c r="B607" s="36"/>
      <c r="C607" s="37"/>
      <c r="D607" s="222" t="s">
        <v>305</v>
      </c>
      <c r="E607" s="37"/>
      <c r="F607" s="226" t="s">
        <v>2016</v>
      </c>
      <c r="G607" s="37"/>
      <c r="H607" s="37"/>
      <c r="I607" s="124"/>
      <c r="J607" s="37"/>
      <c r="K607" s="37"/>
      <c r="L607" s="40"/>
      <c r="M607" s="224"/>
      <c r="N607" s="225"/>
      <c r="O607" s="72"/>
      <c r="P607" s="72"/>
      <c r="Q607" s="72"/>
      <c r="R607" s="72"/>
      <c r="S607" s="72"/>
      <c r="T607" s="73"/>
      <c r="U607" s="35"/>
      <c r="V607" s="35"/>
      <c r="W607" s="35"/>
      <c r="X607" s="35"/>
      <c r="Y607" s="35"/>
      <c r="Z607" s="35"/>
      <c r="AA607" s="35"/>
      <c r="AB607" s="35"/>
      <c r="AC607" s="35"/>
      <c r="AD607" s="35"/>
      <c r="AE607" s="35"/>
      <c r="AT607" s="18" t="s">
        <v>305</v>
      </c>
      <c r="AU607" s="18" t="s">
        <v>83</v>
      </c>
    </row>
    <row r="608" spans="1:65" s="14" customFormat="1" x14ac:dyDescent="0.2">
      <c r="B608" s="237"/>
      <c r="C608" s="238"/>
      <c r="D608" s="222" t="s">
        <v>307</v>
      </c>
      <c r="E608" s="239" t="s">
        <v>1</v>
      </c>
      <c r="F608" s="240" t="s">
        <v>2395</v>
      </c>
      <c r="G608" s="238"/>
      <c r="H608" s="241">
        <v>1</v>
      </c>
      <c r="I608" s="242"/>
      <c r="J608" s="238"/>
      <c r="K608" s="238"/>
      <c r="L608" s="243"/>
      <c r="M608" s="244"/>
      <c r="N608" s="245"/>
      <c r="O608" s="245"/>
      <c r="P608" s="245"/>
      <c r="Q608" s="245"/>
      <c r="R608" s="245"/>
      <c r="S608" s="245"/>
      <c r="T608" s="246"/>
      <c r="AT608" s="247" t="s">
        <v>307</v>
      </c>
      <c r="AU608" s="247" t="s">
        <v>83</v>
      </c>
      <c r="AV608" s="14" t="s">
        <v>83</v>
      </c>
      <c r="AW608" s="14" t="s">
        <v>32</v>
      </c>
      <c r="AX608" s="14" t="s">
        <v>75</v>
      </c>
      <c r="AY608" s="247" t="s">
        <v>294</v>
      </c>
    </row>
    <row r="609" spans="1:65" s="14" customFormat="1" x14ac:dyDescent="0.2">
      <c r="B609" s="237"/>
      <c r="C609" s="238"/>
      <c r="D609" s="222" t="s">
        <v>307</v>
      </c>
      <c r="E609" s="239" t="s">
        <v>1</v>
      </c>
      <c r="F609" s="240" t="s">
        <v>2396</v>
      </c>
      <c r="G609" s="238"/>
      <c r="H609" s="241">
        <v>6</v>
      </c>
      <c r="I609" s="242"/>
      <c r="J609" s="238"/>
      <c r="K609" s="238"/>
      <c r="L609" s="243"/>
      <c r="M609" s="244"/>
      <c r="N609" s="245"/>
      <c r="O609" s="245"/>
      <c r="P609" s="245"/>
      <c r="Q609" s="245"/>
      <c r="R609" s="245"/>
      <c r="S609" s="245"/>
      <c r="T609" s="246"/>
      <c r="AT609" s="247" t="s">
        <v>307</v>
      </c>
      <c r="AU609" s="247" t="s">
        <v>83</v>
      </c>
      <c r="AV609" s="14" t="s">
        <v>83</v>
      </c>
      <c r="AW609" s="14" t="s">
        <v>32</v>
      </c>
      <c r="AX609" s="14" t="s">
        <v>75</v>
      </c>
      <c r="AY609" s="247" t="s">
        <v>294</v>
      </c>
    </row>
    <row r="610" spans="1:65" s="16" customFormat="1" x14ac:dyDescent="0.2">
      <c r="B610" s="269"/>
      <c r="C610" s="270"/>
      <c r="D610" s="222" t="s">
        <v>307</v>
      </c>
      <c r="E610" s="271" t="s">
        <v>1</v>
      </c>
      <c r="F610" s="272" t="s">
        <v>457</v>
      </c>
      <c r="G610" s="270"/>
      <c r="H610" s="273">
        <v>7</v>
      </c>
      <c r="I610" s="274"/>
      <c r="J610" s="270"/>
      <c r="K610" s="270"/>
      <c r="L610" s="275"/>
      <c r="M610" s="276"/>
      <c r="N610" s="277"/>
      <c r="O610" s="277"/>
      <c r="P610" s="277"/>
      <c r="Q610" s="277"/>
      <c r="R610" s="277"/>
      <c r="S610" s="277"/>
      <c r="T610" s="278"/>
      <c r="AT610" s="279" t="s">
        <v>307</v>
      </c>
      <c r="AU610" s="279" t="s">
        <v>83</v>
      </c>
      <c r="AV610" s="16" t="s">
        <v>301</v>
      </c>
      <c r="AW610" s="16" t="s">
        <v>32</v>
      </c>
      <c r="AX610" s="16" t="s">
        <v>81</v>
      </c>
      <c r="AY610" s="279" t="s">
        <v>294</v>
      </c>
    </row>
    <row r="611" spans="1:65" s="2" customFormat="1" ht="24" customHeight="1" x14ac:dyDescent="0.2">
      <c r="A611" s="35"/>
      <c r="B611" s="36"/>
      <c r="C611" s="209" t="s">
        <v>851</v>
      </c>
      <c r="D611" s="209" t="s">
        <v>296</v>
      </c>
      <c r="E611" s="210" t="s">
        <v>2397</v>
      </c>
      <c r="F611" s="211" t="s">
        <v>2398</v>
      </c>
      <c r="G611" s="212" t="s">
        <v>349</v>
      </c>
      <c r="H611" s="213">
        <v>90</v>
      </c>
      <c r="I611" s="214"/>
      <c r="J611" s="215">
        <f>ROUND(I611*H611,2)</f>
        <v>0</v>
      </c>
      <c r="K611" s="211" t="s">
        <v>300</v>
      </c>
      <c r="L611" s="40"/>
      <c r="M611" s="216" t="s">
        <v>1</v>
      </c>
      <c r="N611" s="217" t="s">
        <v>40</v>
      </c>
      <c r="O611" s="72"/>
      <c r="P611" s="218">
        <f>O611*H611</f>
        <v>0</v>
      </c>
      <c r="Q611" s="218">
        <v>0</v>
      </c>
      <c r="R611" s="218">
        <f>Q611*H611</f>
        <v>0</v>
      </c>
      <c r="S611" s="218">
        <v>2.4</v>
      </c>
      <c r="T611" s="219">
        <f>S611*H611</f>
        <v>216</v>
      </c>
      <c r="U611" s="35"/>
      <c r="V611" s="35"/>
      <c r="W611" s="35"/>
      <c r="X611" s="35"/>
      <c r="Y611" s="35"/>
      <c r="Z611" s="35"/>
      <c r="AA611" s="35"/>
      <c r="AB611" s="35"/>
      <c r="AC611" s="35"/>
      <c r="AD611" s="35"/>
      <c r="AE611" s="35"/>
      <c r="AR611" s="220" t="s">
        <v>301</v>
      </c>
      <c r="AT611" s="220" t="s">
        <v>296</v>
      </c>
      <c r="AU611" s="220" t="s">
        <v>83</v>
      </c>
      <c r="AY611" s="18" t="s">
        <v>294</v>
      </c>
      <c r="BE611" s="221">
        <f>IF(N611="základní",J611,0)</f>
        <v>0</v>
      </c>
      <c r="BF611" s="221">
        <f>IF(N611="snížená",J611,0)</f>
        <v>0</v>
      </c>
      <c r="BG611" s="221">
        <f>IF(N611="zákl. přenesená",J611,0)</f>
        <v>0</v>
      </c>
      <c r="BH611" s="221">
        <f>IF(N611="sníž. přenesená",J611,0)</f>
        <v>0</v>
      </c>
      <c r="BI611" s="221">
        <f>IF(N611="nulová",J611,0)</f>
        <v>0</v>
      </c>
      <c r="BJ611" s="18" t="s">
        <v>81</v>
      </c>
      <c r="BK611" s="221">
        <f>ROUND(I611*H611,2)</f>
        <v>0</v>
      </c>
      <c r="BL611" s="18" t="s">
        <v>301</v>
      </c>
      <c r="BM611" s="220" t="s">
        <v>2399</v>
      </c>
    </row>
    <row r="612" spans="1:65" s="2" customFormat="1" x14ac:dyDescent="0.2">
      <c r="A612" s="35"/>
      <c r="B612" s="36"/>
      <c r="C612" s="37"/>
      <c r="D612" s="222" t="s">
        <v>303</v>
      </c>
      <c r="E612" s="37"/>
      <c r="F612" s="223" t="s">
        <v>2400</v>
      </c>
      <c r="G612" s="37"/>
      <c r="H612" s="37"/>
      <c r="I612" s="124"/>
      <c r="J612" s="37"/>
      <c r="K612" s="37"/>
      <c r="L612" s="40"/>
      <c r="M612" s="224"/>
      <c r="N612" s="225"/>
      <c r="O612" s="72"/>
      <c r="P612" s="72"/>
      <c r="Q612" s="72"/>
      <c r="R612" s="72"/>
      <c r="S612" s="72"/>
      <c r="T612" s="73"/>
      <c r="U612" s="35"/>
      <c r="V612" s="35"/>
      <c r="W612" s="35"/>
      <c r="X612" s="35"/>
      <c r="Y612" s="35"/>
      <c r="Z612" s="35"/>
      <c r="AA612" s="35"/>
      <c r="AB612" s="35"/>
      <c r="AC612" s="35"/>
      <c r="AD612" s="35"/>
      <c r="AE612" s="35"/>
      <c r="AT612" s="18" t="s">
        <v>303</v>
      </c>
      <c r="AU612" s="18" t="s">
        <v>83</v>
      </c>
    </row>
    <row r="613" spans="1:65" s="2" customFormat="1" ht="28.8" x14ac:dyDescent="0.2">
      <c r="A613" s="35"/>
      <c r="B613" s="36"/>
      <c r="C613" s="37"/>
      <c r="D613" s="222" t="s">
        <v>305</v>
      </c>
      <c r="E613" s="37"/>
      <c r="F613" s="226" t="s">
        <v>2016</v>
      </c>
      <c r="G613" s="37"/>
      <c r="H613" s="37"/>
      <c r="I613" s="124"/>
      <c r="J613" s="37"/>
      <c r="K613" s="37"/>
      <c r="L613" s="40"/>
      <c r="M613" s="224"/>
      <c r="N613" s="225"/>
      <c r="O613" s="72"/>
      <c r="P613" s="72"/>
      <c r="Q613" s="72"/>
      <c r="R613" s="72"/>
      <c r="S613" s="72"/>
      <c r="T613" s="73"/>
      <c r="U613" s="35"/>
      <c r="V613" s="35"/>
      <c r="W613" s="35"/>
      <c r="X613" s="35"/>
      <c r="Y613" s="35"/>
      <c r="Z613" s="35"/>
      <c r="AA613" s="35"/>
      <c r="AB613" s="35"/>
      <c r="AC613" s="35"/>
      <c r="AD613" s="35"/>
      <c r="AE613" s="35"/>
      <c r="AT613" s="18" t="s">
        <v>305</v>
      </c>
      <c r="AU613" s="18" t="s">
        <v>83</v>
      </c>
    </row>
    <row r="614" spans="1:65" s="13" customFormat="1" x14ac:dyDescent="0.2">
      <c r="B614" s="227"/>
      <c r="C614" s="228"/>
      <c r="D614" s="222" t="s">
        <v>307</v>
      </c>
      <c r="E614" s="229" t="s">
        <v>1</v>
      </c>
      <c r="F614" s="230" t="s">
        <v>2401</v>
      </c>
      <c r="G614" s="228"/>
      <c r="H614" s="229" t="s">
        <v>1</v>
      </c>
      <c r="I614" s="231"/>
      <c r="J614" s="228"/>
      <c r="K614" s="228"/>
      <c r="L614" s="232"/>
      <c r="M614" s="233"/>
      <c r="N614" s="234"/>
      <c r="O614" s="234"/>
      <c r="P614" s="234"/>
      <c r="Q614" s="234"/>
      <c r="R614" s="234"/>
      <c r="S614" s="234"/>
      <c r="T614" s="235"/>
      <c r="AT614" s="236" t="s">
        <v>307</v>
      </c>
      <c r="AU614" s="236" t="s">
        <v>83</v>
      </c>
      <c r="AV614" s="13" t="s">
        <v>81</v>
      </c>
      <c r="AW614" s="13" t="s">
        <v>32</v>
      </c>
      <c r="AX614" s="13" t="s">
        <v>75</v>
      </c>
      <c r="AY614" s="236" t="s">
        <v>294</v>
      </c>
    </row>
    <row r="615" spans="1:65" s="14" customFormat="1" x14ac:dyDescent="0.2">
      <c r="B615" s="237"/>
      <c r="C615" s="238"/>
      <c r="D615" s="222" t="s">
        <v>307</v>
      </c>
      <c r="E615" s="239" t="s">
        <v>1</v>
      </c>
      <c r="F615" s="240" t="s">
        <v>967</v>
      </c>
      <c r="G615" s="238"/>
      <c r="H615" s="241">
        <v>90</v>
      </c>
      <c r="I615" s="242"/>
      <c r="J615" s="238"/>
      <c r="K615" s="238"/>
      <c r="L615" s="243"/>
      <c r="M615" s="244"/>
      <c r="N615" s="245"/>
      <c r="O615" s="245"/>
      <c r="P615" s="245"/>
      <c r="Q615" s="245"/>
      <c r="R615" s="245"/>
      <c r="S615" s="245"/>
      <c r="T615" s="246"/>
      <c r="AT615" s="247" t="s">
        <v>307</v>
      </c>
      <c r="AU615" s="247" t="s">
        <v>83</v>
      </c>
      <c r="AV615" s="14" t="s">
        <v>83</v>
      </c>
      <c r="AW615" s="14" t="s">
        <v>32</v>
      </c>
      <c r="AX615" s="14" t="s">
        <v>81</v>
      </c>
      <c r="AY615" s="247" t="s">
        <v>294</v>
      </c>
    </row>
    <row r="616" spans="1:65" s="2" customFormat="1" ht="24" customHeight="1" x14ac:dyDescent="0.2">
      <c r="A616" s="35"/>
      <c r="B616" s="36"/>
      <c r="C616" s="209" t="s">
        <v>858</v>
      </c>
      <c r="D616" s="209" t="s">
        <v>296</v>
      </c>
      <c r="E616" s="210" t="s">
        <v>2402</v>
      </c>
      <c r="F616" s="211" t="s">
        <v>2403</v>
      </c>
      <c r="G616" s="212" t="s">
        <v>349</v>
      </c>
      <c r="H616" s="213">
        <v>3.27</v>
      </c>
      <c r="I616" s="214"/>
      <c r="J616" s="215">
        <f>ROUND(I616*H616,2)</f>
        <v>0</v>
      </c>
      <c r="K616" s="211" t="s">
        <v>300</v>
      </c>
      <c r="L616" s="40"/>
      <c r="M616" s="216" t="s">
        <v>1</v>
      </c>
      <c r="N616" s="217" t="s">
        <v>40</v>
      </c>
      <c r="O616" s="72"/>
      <c r="P616" s="218">
        <f>O616*H616</f>
        <v>0</v>
      </c>
      <c r="Q616" s="218">
        <v>0</v>
      </c>
      <c r="R616" s="218">
        <f>Q616*H616</f>
        <v>0</v>
      </c>
      <c r="S616" s="218">
        <v>1.8</v>
      </c>
      <c r="T616" s="219">
        <f>S616*H616</f>
        <v>5.8860000000000001</v>
      </c>
      <c r="U616" s="35"/>
      <c r="V616" s="35"/>
      <c r="W616" s="35"/>
      <c r="X616" s="35"/>
      <c r="Y616" s="35"/>
      <c r="Z616" s="35"/>
      <c r="AA616" s="35"/>
      <c r="AB616" s="35"/>
      <c r="AC616" s="35"/>
      <c r="AD616" s="35"/>
      <c r="AE616" s="35"/>
      <c r="AR616" s="220" t="s">
        <v>301</v>
      </c>
      <c r="AT616" s="220" t="s">
        <v>296</v>
      </c>
      <c r="AU616" s="220" t="s">
        <v>83</v>
      </c>
      <c r="AY616" s="18" t="s">
        <v>294</v>
      </c>
      <c r="BE616" s="221">
        <f>IF(N616="základní",J616,0)</f>
        <v>0</v>
      </c>
      <c r="BF616" s="221">
        <f>IF(N616="snížená",J616,0)</f>
        <v>0</v>
      </c>
      <c r="BG616" s="221">
        <f>IF(N616="zákl. přenesená",J616,0)</f>
        <v>0</v>
      </c>
      <c r="BH616" s="221">
        <f>IF(N616="sníž. přenesená",J616,0)</f>
        <v>0</v>
      </c>
      <c r="BI616" s="221">
        <f>IF(N616="nulová",J616,0)</f>
        <v>0</v>
      </c>
      <c r="BJ616" s="18" t="s">
        <v>81</v>
      </c>
      <c r="BK616" s="221">
        <f>ROUND(I616*H616,2)</f>
        <v>0</v>
      </c>
      <c r="BL616" s="18" t="s">
        <v>301</v>
      </c>
      <c r="BM616" s="220" t="s">
        <v>2404</v>
      </c>
    </row>
    <row r="617" spans="1:65" s="2" customFormat="1" ht="28.8" x14ac:dyDescent="0.2">
      <c r="A617" s="35"/>
      <c r="B617" s="36"/>
      <c r="C617" s="37"/>
      <c r="D617" s="222" t="s">
        <v>303</v>
      </c>
      <c r="E617" s="37"/>
      <c r="F617" s="223" t="s">
        <v>2405</v>
      </c>
      <c r="G617" s="37"/>
      <c r="H617" s="37"/>
      <c r="I617" s="124"/>
      <c r="J617" s="37"/>
      <c r="K617" s="37"/>
      <c r="L617" s="40"/>
      <c r="M617" s="224"/>
      <c r="N617" s="225"/>
      <c r="O617" s="72"/>
      <c r="P617" s="72"/>
      <c r="Q617" s="72"/>
      <c r="R617" s="72"/>
      <c r="S617" s="72"/>
      <c r="T617" s="73"/>
      <c r="U617" s="35"/>
      <c r="V617" s="35"/>
      <c r="W617" s="35"/>
      <c r="X617" s="35"/>
      <c r="Y617" s="35"/>
      <c r="Z617" s="35"/>
      <c r="AA617" s="35"/>
      <c r="AB617" s="35"/>
      <c r="AC617" s="35"/>
      <c r="AD617" s="35"/>
      <c r="AE617" s="35"/>
      <c r="AT617" s="18" t="s">
        <v>303</v>
      </c>
      <c r="AU617" s="18" t="s">
        <v>83</v>
      </c>
    </row>
    <row r="618" spans="1:65" s="2" customFormat="1" ht="28.8" x14ac:dyDescent="0.2">
      <c r="A618" s="35"/>
      <c r="B618" s="36"/>
      <c r="C618" s="37"/>
      <c r="D618" s="222" t="s">
        <v>305</v>
      </c>
      <c r="E618" s="37"/>
      <c r="F618" s="226" t="s">
        <v>2016</v>
      </c>
      <c r="G618" s="37"/>
      <c r="H618" s="37"/>
      <c r="I618" s="124"/>
      <c r="J618" s="37"/>
      <c r="K618" s="37"/>
      <c r="L618" s="40"/>
      <c r="M618" s="224"/>
      <c r="N618" s="225"/>
      <c r="O618" s="72"/>
      <c r="P618" s="72"/>
      <c r="Q618" s="72"/>
      <c r="R618" s="72"/>
      <c r="S618" s="72"/>
      <c r="T618" s="73"/>
      <c r="U618" s="35"/>
      <c r="V618" s="35"/>
      <c r="W618" s="35"/>
      <c r="X618" s="35"/>
      <c r="Y618" s="35"/>
      <c r="Z618" s="35"/>
      <c r="AA618" s="35"/>
      <c r="AB618" s="35"/>
      <c r="AC618" s="35"/>
      <c r="AD618" s="35"/>
      <c r="AE618" s="35"/>
      <c r="AT618" s="18" t="s">
        <v>305</v>
      </c>
      <c r="AU618" s="18" t="s">
        <v>83</v>
      </c>
    </row>
    <row r="619" spans="1:65" s="14" customFormat="1" x14ac:dyDescent="0.2">
      <c r="B619" s="237"/>
      <c r="C619" s="238"/>
      <c r="D619" s="222" t="s">
        <v>307</v>
      </c>
      <c r="E619" s="239" t="s">
        <v>1</v>
      </c>
      <c r="F619" s="240" t="s">
        <v>2406</v>
      </c>
      <c r="G619" s="238"/>
      <c r="H619" s="241">
        <v>2.7</v>
      </c>
      <c r="I619" s="242"/>
      <c r="J619" s="238"/>
      <c r="K619" s="238"/>
      <c r="L619" s="243"/>
      <c r="M619" s="244"/>
      <c r="N619" s="245"/>
      <c r="O619" s="245"/>
      <c r="P619" s="245"/>
      <c r="Q619" s="245"/>
      <c r="R619" s="245"/>
      <c r="S619" s="245"/>
      <c r="T619" s="246"/>
      <c r="AT619" s="247" t="s">
        <v>307</v>
      </c>
      <c r="AU619" s="247" t="s">
        <v>83</v>
      </c>
      <c r="AV619" s="14" t="s">
        <v>83</v>
      </c>
      <c r="AW619" s="14" t="s">
        <v>32</v>
      </c>
      <c r="AX619" s="14" t="s">
        <v>75</v>
      </c>
      <c r="AY619" s="247" t="s">
        <v>294</v>
      </c>
    </row>
    <row r="620" spans="1:65" s="14" customFormat="1" x14ac:dyDescent="0.2">
      <c r="B620" s="237"/>
      <c r="C620" s="238"/>
      <c r="D620" s="222" t="s">
        <v>307</v>
      </c>
      <c r="E620" s="239" t="s">
        <v>1</v>
      </c>
      <c r="F620" s="240" t="s">
        <v>2407</v>
      </c>
      <c r="G620" s="238"/>
      <c r="H620" s="241">
        <v>0.56999999999999995</v>
      </c>
      <c r="I620" s="242"/>
      <c r="J620" s="238"/>
      <c r="K620" s="238"/>
      <c r="L620" s="243"/>
      <c r="M620" s="244"/>
      <c r="N620" s="245"/>
      <c r="O620" s="245"/>
      <c r="P620" s="245"/>
      <c r="Q620" s="245"/>
      <c r="R620" s="245"/>
      <c r="S620" s="245"/>
      <c r="T620" s="246"/>
      <c r="AT620" s="247" t="s">
        <v>307</v>
      </c>
      <c r="AU620" s="247" t="s">
        <v>83</v>
      </c>
      <c r="AV620" s="14" t="s">
        <v>83</v>
      </c>
      <c r="AW620" s="14" t="s">
        <v>32</v>
      </c>
      <c r="AX620" s="14" t="s">
        <v>75</v>
      </c>
      <c r="AY620" s="247" t="s">
        <v>294</v>
      </c>
    </row>
    <row r="621" spans="1:65" s="16" customFormat="1" x14ac:dyDescent="0.2">
      <c r="B621" s="269"/>
      <c r="C621" s="270"/>
      <c r="D621" s="222" t="s">
        <v>307</v>
      </c>
      <c r="E621" s="271" t="s">
        <v>1</v>
      </c>
      <c r="F621" s="272" t="s">
        <v>457</v>
      </c>
      <c r="G621" s="270"/>
      <c r="H621" s="273">
        <v>3.27</v>
      </c>
      <c r="I621" s="274"/>
      <c r="J621" s="270"/>
      <c r="K621" s="270"/>
      <c r="L621" s="275"/>
      <c r="M621" s="276"/>
      <c r="N621" s="277"/>
      <c r="O621" s="277"/>
      <c r="P621" s="277"/>
      <c r="Q621" s="277"/>
      <c r="R621" s="277"/>
      <c r="S621" s="277"/>
      <c r="T621" s="278"/>
      <c r="AT621" s="279" t="s">
        <v>307</v>
      </c>
      <c r="AU621" s="279" t="s">
        <v>83</v>
      </c>
      <c r="AV621" s="16" t="s">
        <v>301</v>
      </c>
      <c r="AW621" s="16" t="s">
        <v>32</v>
      </c>
      <c r="AX621" s="16" t="s">
        <v>81</v>
      </c>
      <c r="AY621" s="279" t="s">
        <v>294</v>
      </c>
    </row>
    <row r="622" spans="1:65" s="2" customFormat="1" ht="24" customHeight="1" x14ac:dyDescent="0.2">
      <c r="A622" s="35"/>
      <c r="B622" s="36"/>
      <c r="C622" s="209" t="s">
        <v>865</v>
      </c>
      <c r="D622" s="209" t="s">
        <v>296</v>
      </c>
      <c r="E622" s="210" t="s">
        <v>2408</v>
      </c>
      <c r="F622" s="211" t="s">
        <v>2409</v>
      </c>
      <c r="G622" s="212" t="s">
        <v>349</v>
      </c>
      <c r="H622" s="213">
        <v>16.524000000000001</v>
      </c>
      <c r="I622" s="214"/>
      <c r="J622" s="215">
        <f>ROUND(I622*H622,2)</f>
        <v>0</v>
      </c>
      <c r="K622" s="211" t="s">
        <v>1</v>
      </c>
      <c r="L622" s="40"/>
      <c r="M622" s="216" t="s">
        <v>1</v>
      </c>
      <c r="N622" s="217" t="s">
        <v>40</v>
      </c>
      <c r="O622" s="72"/>
      <c r="P622" s="218">
        <f>O622*H622</f>
        <v>0</v>
      </c>
      <c r="Q622" s="218">
        <v>0</v>
      </c>
      <c r="R622" s="218">
        <f>Q622*H622</f>
        <v>0</v>
      </c>
      <c r="S622" s="218">
        <v>1.8</v>
      </c>
      <c r="T622" s="219">
        <f>S622*H622</f>
        <v>29.743200000000002</v>
      </c>
      <c r="U622" s="35"/>
      <c r="V622" s="35"/>
      <c r="W622" s="35"/>
      <c r="X622" s="35"/>
      <c r="Y622" s="35"/>
      <c r="Z622" s="35"/>
      <c r="AA622" s="35"/>
      <c r="AB622" s="35"/>
      <c r="AC622" s="35"/>
      <c r="AD622" s="35"/>
      <c r="AE622" s="35"/>
      <c r="AR622" s="220" t="s">
        <v>301</v>
      </c>
      <c r="AT622" s="220" t="s">
        <v>296</v>
      </c>
      <c r="AU622" s="220" t="s">
        <v>83</v>
      </c>
      <c r="AY622" s="18" t="s">
        <v>294</v>
      </c>
      <c r="BE622" s="221">
        <f>IF(N622="základní",J622,0)</f>
        <v>0</v>
      </c>
      <c r="BF622" s="221">
        <f>IF(N622="snížená",J622,0)</f>
        <v>0</v>
      </c>
      <c r="BG622" s="221">
        <f>IF(N622="zákl. přenesená",J622,0)</f>
        <v>0</v>
      </c>
      <c r="BH622" s="221">
        <f>IF(N622="sníž. přenesená",J622,0)</f>
        <v>0</v>
      </c>
      <c r="BI622" s="221">
        <f>IF(N622="nulová",J622,0)</f>
        <v>0</v>
      </c>
      <c r="BJ622" s="18" t="s">
        <v>81</v>
      </c>
      <c r="BK622" s="221">
        <f>ROUND(I622*H622,2)</f>
        <v>0</v>
      </c>
      <c r="BL622" s="18" t="s">
        <v>301</v>
      </c>
      <c r="BM622" s="220" t="s">
        <v>2410</v>
      </c>
    </row>
    <row r="623" spans="1:65" s="2" customFormat="1" ht="28.8" x14ac:dyDescent="0.2">
      <c r="A623" s="35"/>
      <c r="B623" s="36"/>
      <c r="C623" s="37"/>
      <c r="D623" s="222" t="s">
        <v>303</v>
      </c>
      <c r="E623" s="37"/>
      <c r="F623" s="223" t="s">
        <v>2405</v>
      </c>
      <c r="G623" s="37"/>
      <c r="H623" s="37"/>
      <c r="I623" s="124"/>
      <c r="J623" s="37"/>
      <c r="K623" s="37"/>
      <c r="L623" s="40"/>
      <c r="M623" s="224"/>
      <c r="N623" s="225"/>
      <c r="O623" s="72"/>
      <c r="P623" s="72"/>
      <c r="Q623" s="72"/>
      <c r="R623" s="72"/>
      <c r="S623" s="72"/>
      <c r="T623" s="73"/>
      <c r="U623" s="35"/>
      <c r="V623" s="35"/>
      <c r="W623" s="35"/>
      <c r="X623" s="35"/>
      <c r="Y623" s="35"/>
      <c r="Z623" s="35"/>
      <c r="AA623" s="35"/>
      <c r="AB623" s="35"/>
      <c r="AC623" s="35"/>
      <c r="AD623" s="35"/>
      <c r="AE623" s="35"/>
      <c r="AT623" s="18" t="s">
        <v>303</v>
      </c>
      <c r="AU623" s="18" t="s">
        <v>83</v>
      </c>
    </row>
    <row r="624" spans="1:65" s="2" customFormat="1" ht="38.4" x14ac:dyDescent="0.2">
      <c r="A624" s="35"/>
      <c r="B624" s="36"/>
      <c r="C624" s="37"/>
      <c r="D624" s="222" t="s">
        <v>305</v>
      </c>
      <c r="E624" s="37"/>
      <c r="F624" s="226" t="s">
        <v>2411</v>
      </c>
      <c r="G624" s="37"/>
      <c r="H624" s="37"/>
      <c r="I624" s="124"/>
      <c r="J624" s="37"/>
      <c r="K624" s="37"/>
      <c r="L624" s="40"/>
      <c r="M624" s="224"/>
      <c r="N624" s="225"/>
      <c r="O624" s="72"/>
      <c r="P624" s="72"/>
      <c r="Q624" s="72"/>
      <c r="R624" s="72"/>
      <c r="S624" s="72"/>
      <c r="T624" s="73"/>
      <c r="U624" s="35"/>
      <c r="V624" s="35"/>
      <c r="W624" s="35"/>
      <c r="X624" s="35"/>
      <c r="Y624" s="35"/>
      <c r="Z624" s="35"/>
      <c r="AA624" s="35"/>
      <c r="AB624" s="35"/>
      <c r="AC624" s="35"/>
      <c r="AD624" s="35"/>
      <c r="AE624" s="35"/>
      <c r="AT624" s="18" t="s">
        <v>305</v>
      </c>
      <c r="AU624" s="18" t="s">
        <v>83</v>
      </c>
    </row>
    <row r="625" spans="1:65" s="14" customFormat="1" x14ac:dyDescent="0.2">
      <c r="B625" s="237"/>
      <c r="C625" s="238"/>
      <c r="D625" s="222" t="s">
        <v>307</v>
      </c>
      <c r="E625" s="239" t="s">
        <v>1</v>
      </c>
      <c r="F625" s="240" t="s">
        <v>2412</v>
      </c>
      <c r="G625" s="238"/>
      <c r="H625" s="241">
        <v>8.64</v>
      </c>
      <c r="I625" s="242"/>
      <c r="J625" s="238"/>
      <c r="K625" s="238"/>
      <c r="L625" s="243"/>
      <c r="M625" s="244"/>
      <c r="N625" s="245"/>
      <c r="O625" s="245"/>
      <c r="P625" s="245"/>
      <c r="Q625" s="245"/>
      <c r="R625" s="245"/>
      <c r="S625" s="245"/>
      <c r="T625" s="246"/>
      <c r="AT625" s="247" t="s">
        <v>307</v>
      </c>
      <c r="AU625" s="247" t="s">
        <v>83</v>
      </c>
      <c r="AV625" s="14" t="s">
        <v>83</v>
      </c>
      <c r="AW625" s="14" t="s">
        <v>32</v>
      </c>
      <c r="AX625" s="14" t="s">
        <v>75</v>
      </c>
      <c r="AY625" s="247" t="s">
        <v>294</v>
      </c>
    </row>
    <row r="626" spans="1:65" s="14" customFormat="1" x14ac:dyDescent="0.2">
      <c r="B626" s="237"/>
      <c r="C626" s="238"/>
      <c r="D626" s="222" t="s">
        <v>307</v>
      </c>
      <c r="E626" s="239" t="s">
        <v>1</v>
      </c>
      <c r="F626" s="240" t="s">
        <v>2413</v>
      </c>
      <c r="G626" s="238"/>
      <c r="H626" s="241">
        <v>6.8040000000000003</v>
      </c>
      <c r="I626" s="242"/>
      <c r="J626" s="238"/>
      <c r="K626" s="238"/>
      <c r="L626" s="243"/>
      <c r="M626" s="244"/>
      <c r="N626" s="245"/>
      <c r="O626" s="245"/>
      <c r="P626" s="245"/>
      <c r="Q626" s="245"/>
      <c r="R626" s="245"/>
      <c r="S626" s="245"/>
      <c r="T626" s="246"/>
      <c r="AT626" s="247" t="s">
        <v>307</v>
      </c>
      <c r="AU626" s="247" t="s">
        <v>83</v>
      </c>
      <c r="AV626" s="14" t="s">
        <v>83</v>
      </c>
      <c r="AW626" s="14" t="s">
        <v>32</v>
      </c>
      <c r="AX626" s="14" t="s">
        <v>75</v>
      </c>
      <c r="AY626" s="247" t="s">
        <v>294</v>
      </c>
    </row>
    <row r="627" spans="1:65" s="14" customFormat="1" x14ac:dyDescent="0.2">
      <c r="B627" s="237"/>
      <c r="C627" s="238"/>
      <c r="D627" s="222" t="s">
        <v>307</v>
      </c>
      <c r="E627" s="239" t="s">
        <v>1</v>
      </c>
      <c r="F627" s="240" t="s">
        <v>2414</v>
      </c>
      <c r="G627" s="238"/>
      <c r="H627" s="241">
        <v>0.54</v>
      </c>
      <c r="I627" s="242"/>
      <c r="J627" s="238"/>
      <c r="K627" s="238"/>
      <c r="L627" s="243"/>
      <c r="M627" s="244"/>
      <c r="N627" s="245"/>
      <c r="O627" s="245"/>
      <c r="P627" s="245"/>
      <c r="Q627" s="245"/>
      <c r="R627" s="245"/>
      <c r="S627" s="245"/>
      <c r="T627" s="246"/>
      <c r="AT627" s="247" t="s">
        <v>307</v>
      </c>
      <c r="AU627" s="247" t="s">
        <v>83</v>
      </c>
      <c r="AV627" s="14" t="s">
        <v>83</v>
      </c>
      <c r="AW627" s="14" t="s">
        <v>32</v>
      </c>
      <c r="AX627" s="14" t="s">
        <v>75</v>
      </c>
      <c r="AY627" s="247" t="s">
        <v>294</v>
      </c>
    </row>
    <row r="628" spans="1:65" s="14" customFormat="1" x14ac:dyDescent="0.2">
      <c r="B628" s="237"/>
      <c r="C628" s="238"/>
      <c r="D628" s="222" t="s">
        <v>307</v>
      </c>
      <c r="E628" s="239" t="s">
        <v>1</v>
      </c>
      <c r="F628" s="240" t="s">
        <v>2415</v>
      </c>
      <c r="G628" s="238"/>
      <c r="H628" s="241">
        <v>0.54</v>
      </c>
      <c r="I628" s="242"/>
      <c r="J628" s="238"/>
      <c r="K628" s="238"/>
      <c r="L628" s="243"/>
      <c r="M628" s="244"/>
      <c r="N628" s="245"/>
      <c r="O628" s="245"/>
      <c r="P628" s="245"/>
      <c r="Q628" s="245"/>
      <c r="R628" s="245"/>
      <c r="S628" s="245"/>
      <c r="T628" s="246"/>
      <c r="AT628" s="247" t="s">
        <v>307</v>
      </c>
      <c r="AU628" s="247" t="s">
        <v>83</v>
      </c>
      <c r="AV628" s="14" t="s">
        <v>83</v>
      </c>
      <c r="AW628" s="14" t="s">
        <v>32</v>
      </c>
      <c r="AX628" s="14" t="s">
        <v>75</v>
      </c>
      <c r="AY628" s="247" t="s">
        <v>294</v>
      </c>
    </row>
    <row r="629" spans="1:65" s="16" customFormat="1" x14ac:dyDescent="0.2">
      <c r="B629" s="269"/>
      <c r="C629" s="270"/>
      <c r="D629" s="222" t="s">
        <v>307</v>
      </c>
      <c r="E629" s="271" t="s">
        <v>1</v>
      </c>
      <c r="F629" s="272" t="s">
        <v>457</v>
      </c>
      <c r="G629" s="270"/>
      <c r="H629" s="273">
        <v>16.524000000000001</v>
      </c>
      <c r="I629" s="274"/>
      <c r="J629" s="270"/>
      <c r="K629" s="270"/>
      <c r="L629" s="275"/>
      <c r="M629" s="276"/>
      <c r="N629" s="277"/>
      <c r="O629" s="277"/>
      <c r="P629" s="277"/>
      <c r="Q629" s="277"/>
      <c r="R629" s="277"/>
      <c r="S629" s="277"/>
      <c r="T629" s="278"/>
      <c r="AT629" s="279" t="s">
        <v>307</v>
      </c>
      <c r="AU629" s="279" t="s">
        <v>83</v>
      </c>
      <c r="AV629" s="16" t="s">
        <v>301</v>
      </c>
      <c r="AW629" s="16" t="s">
        <v>32</v>
      </c>
      <c r="AX629" s="16" t="s">
        <v>81</v>
      </c>
      <c r="AY629" s="279" t="s">
        <v>294</v>
      </c>
    </row>
    <row r="630" spans="1:65" s="2" customFormat="1" ht="16.5" customHeight="1" x14ac:dyDescent="0.2">
      <c r="A630" s="35"/>
      <c r="B630" s="36"/>
      <c r="C630" s="209" t="s">
        <v>871</v>
      </c>
      <c r="D630" s="209" t="s">
        <v>296</v>
      </c>
      <c r="E630" s="210" t="s">
        <v>2416</v>
      </c>
      <c r="F630" s="211" t="s">
        <v>2417</v>
      </c>
      <c r="G630" s="212" t="s">
        <v>299</v>
      </c>
      <c r="H630" s="213">
        <v>130</v>
      </c>
      <c r="I630" s="214"/>
      <c r="J630" s="215">
        <f>ROUND(I630*H630,2)</f>
        <v>0</v>
      </c>
      <c r="K630" s="211" t="s">
        <v>300</v>
      </c>
      <c r="L630" s="40"/>
      <c r="M630" s="216" t="s">
        <v>1</v>
      </c>
      <c r="N630" s="217" t="s">
        <v>40</v>
      </c>
      <c r="O630" s="72"/>
      <c r="P630" s="218">
        <f>O630*H630</f>
        <v>0</v>
      </c>
      <c r="Q630" s="218">
        <v>0</v>
      </c>
      <c r="R630" s="218">
        <f>Q630*H630</f>
        <v>0</v>
      </c>
      <c r="S630" s="218">
        <v>8.2000000000000003E-2</v>
      </c>
      <c r="T630" s="219">
        <f>S630*H630</f>
        <v>10.66</v>
      </c>
      <c r="U630" s="35"/>
      <c r="V630" s="35"/>
      <c r="W630" s="35"/>
      <c r="X630" s="35"/>
      <c r="Y630" s="35"/>
      <c r="Z630" s="35"/>
      <c r="AA630" s="35"/>
      <c r="AB630" s="35"/>
      <c r="AC630" s="35"/>
      <c r="AD630" s="35"/>
      <c r="AE630" s="35"/>
      <c r="AR630" s="220" t="s">
        <v>301</v>
      </c>
      <c r="AT630" s="220" t="s">
        <v>296</v>
      </c>
      <c r="AU630" s="220" t="s">
        <v>83</v>
      </c>
      <c r="AY630" s="18" t="s">
        <v>294</v>
      </c>
      <c r="BE630" s="221">
        <f>IF(N630="základní",J630,0)</f>
        <v>0</v>
      </c>
      <c r="BF630" s="221">
        <f>IF(N630="snížená",J630,0)</f>
        <v>0</v>
      </c>
      <c r="BG630" s="221">
        <f>IF(N630="zákl. přenesená",J630,0)</f>
        <v>0</v>
      </c>
      <c r="BH630" s="221">
        <f>IF(N630="sníž. přenesená",J630,0)</f>
        <v>0</v>
      </c>
      <c r="BI630" s="221">
        <f>IF(N630="nulová",J630,0)</f>
        <v>0</v>
      </c>
      <c r="BJ630" s="18" t="s">
        <v>81</v>
      </c>
      <c r="BK630" s="221">
        <f>ROUND(I630*H630,2)</f>
        <v>0</v>
      </c>
      <c r="BL630" s="18" t="s">
        <v>301</v>
      </c>
      <c r="BM630" s="220" t="s">
        <v>2418</v>
      </c>
    </row>
    <row r="631" spans="1:65" s="2" customFormat="1" ht="19.2" x14ac:dyDescent="0.2">
      <c r="A631" s="35"/>
      <c r="B631" s="36"/>
      <c r="C631" s="37"/>
      <c r="D631" s="222" t="s">
        <v>303</v>
      </c>
      <c r="E631" s="37"/>
      <c r="F631" s="223" t="s">
        <v>2419</v>
      </c>
      <c r="G631" s="37"/>
      <c r="H631" s="37"/>
      <c r="I631" s="124"/>
      <c r="J631" s="37"/>
      <c r="K631" s="37"/>
      <c r="L631" s="40"/>
      <c r="M631" s="224"/>
      <c r="N631" s="225"/>
      <c r="O631" s="72"/>
      <c r="P631" s="72"/>
      <c r="Q631" s="72"/>
      <c r="R631" s="72"/>
      <c r="S631" s="72"/>
      <c r="T631" s="73"/>
      <c r="U631" s="35"/>
      <c r="V631" s="35"/>
      <c r="W631" s="35"/>
      <c r="X631" s="35"/>
      <c r="Y631" s="35"/>
      <c r="Z631" s="35"/>
      <c r="AA631" s="35"/>
      <c r="AB631" s="35"/>
      <c r="AC631" s="35"/>
      <c r="AD631" s="35"/>
      <c r="AE631" s="35"/>
      <c r="AT631" s="18" t="s">
        <v>303</v>
      </c>
      <c r="AU631" s="18" t="s">
        <v>83</v>
      </c>
    </row>
    <row r="632" spans="1:65" s="2" customFormat="1" ht="38.4" x14ac:dyDescent="0.2">
      <c r="A632" s="35"/>
      <c r="B632" s="36"/>
      <c r="C632" s="37"/>
      <c r="D632" s="222" t="s">
        <v>305</v>
      </c>
      <c r="E632" s="37"/>
      <c r="F632" s="226" t="s">
        <v>2411</v>
      </c>
      <c r="G632" s="37"/>
      <c r="H632" s="37"/>
      <c r="I632" s="124"/>
      <c r="J632" s="37"/>
      <c r="K632" s="37"/>
      <c r="L632" s="40"/>
      <c r="M632" s="224"/>
      <c r="N632" s="225"/>
      <c r="O632" s="72"/>
      <c r="P632" s="72"/>
      <c r="Q632" s="72"/>
      <c r="R632" s="72"/>
      <c r="S632" s="72"/>
      <c r="T632" s="73"/>
      <c r="U632" s="35"/>
      <c r="V632" s="35"/>
      <c r="W632" s="35"/>
      <c r="X632" s="35"/>
      <c r="Y632" s="35"/>
      <c r="Z632" s="35"/>
      <c r="AA632" s="35"/>
      <c r="AB632" s="35"/>
      <c r="AC632" s="35"/>
      <c r="AD632" s="35"/>
      <c r="AE632" s="35"/>
      <c r="AT632" s="18" t="s">
        <v>305</v>
      </c>
      <c r="AU632" s="18" t="s">
        <v>83</v>
      </c>
    </row>
    <row r="633" spans="1:65" s="14" customFormat="1" x14ac:dyDescent="0.2">
      <c r="B633" s="237"/>
      <c r="C633" s="238"/>
      <c r="D633" s="222" t="s">
        <v>307</v>
      </c>
      <c r="E633" s="239" t="s">
        <v>1</v>
      </c>
      <c r="F633" s="240" t="s">
        <v>2420</v>
      </c>
      <c r="G633" s="238"/>
      <c r="H633" s="241">
        <v>130</v>
      </c>
      <c r="I633" s="242"/>
      <c r="J633" s="238"/>
      <c r="K633" s="238"/>
      <c r="L633" s="243"/>
      <c r="M633" s="244"/>
      <c r="N633" s="245"/>
      <c r="O633" s="245"/>
      <c r="P633" s="245"/>
      <c r="Q633" s="245"/>
      <c r="R633" s="245"/>
      <c r="S633" s="245"/>
      <c r="T633" s="246"/>
      <c r="AT633" s="247" t="s">
        <v>307</v>
      </c>
      <c r="AU633" s="247" t="s">
        <v>83</v>
      </c>
      <c r="AV633" s="14" t="s">
        <v>83</v>
      </c>
      <c r="AW633" s="14" t="s">
        <v>32</v>
      </c>
      <c r="AX633" s="14" t="s">
        <v>81</v>
      </c>
      <c r="AY633" s="247" t="s">
        <v>294</v>
      </c>
    </row>
    <row r="634" spans="1:65" s="2" customFormat="1" ht="48" customHeight="1" x14ac:dyDescent="0.2">
      <c r="A634" s="35"/>
      <c r="B634" s="36"/>
      <c r="C634" s="209" t="s">
        <v>875</v>
      </c>
      <c r="D634" s="209" t="s">
        <v>296</v>
      </c>
      <c r="E634" s="210" t="s">
        <v>2421</v>
      </c>
      <c r="F634" s="211" t="s">
        <v>2422</v>
      </c>
      <c r="G634" s="212" t="s">
        <v>349</v>
      </c>
      <c r="H634" s="213">
        <v>106.56</v>
      </c>
      <c r="I634" s="214"/>
      <c r="J634" s="215">
        <f>ROUND(I634*H634,2)</f>
        <v>0</v>
      </c>
      <c r="K634" s="211" t="s">
        <v>1</v>
      </c>
      <c r="L634" s="40"/>
      <c r="M634" s="216" t="s">
        <v>1</v>
      </c>
      <c r="N634" s="217" t="s">
        <v>40</v>
      </c>
      <c r="O634" s="72"/>
      <c r="P634" s="218">
        <f>O634*H634</f>
        <v>0</v>
      </c>
      <c r="Q634" s="218">
        <v>0</v>
      </c>
      <c r="R634" s="218">
        <f>Q634*H634</f>
        <v>0</v>
      </c>
      <c r="S634" s="218">
        <v>2.4</v>
      </c>
      <c r="T634" s="219">
        <f>S634*H634</f>
        <v>255.744</v>
      </c>
      <c r="U634" s="35"/>
      <c r="V634" s="35"/>
      <c r="W634" s="35"/>
      <c r="X634" s="35"/>
      <c r="Y634" s="35"/>
      <c r="Z634" s="35"/>
      <c r="AA634" s="35"/>
      <c r="AB634" s="35"/>
      <c r="AC634" s="35"/>
      <c r="AD634" s="35"/>
      <c r="AE634" s="35"/>
      <c r="AR634" s="220" t="s">
        <v>301</v>
      </c>
      <c r="AT634" s="220" t="s">
        <v>296</v>
      </c>
      <c r="AU634" s="220" t="s">
        <v>83</v>
      </c>
      <c r="AY634" s="18" t="s">
        <v>294</v>
      </c>
      <c r="BE634" s="221">
        <f>IF(N634="základní",J634,0)</f>
        <v>0</v>
      </c>
      <c r="BF634" s="221">
        <f>IF(N634="snížená",J634,0)</f>
        <v>0</v>
      </c>
      <c r="BG634" s="221">
        <f>IF(N634="zákl. přenesená",J634,0)</f>
        <v>0</v>
      </c>
      <c r="BH634" s="221">
        <f>IF(N634="sníž. přenesená",J634,0)</f>
        <v>0</v>
      </c>
      <c r="BI634" s="221">
        <f>IF(N634="nulová",J634,0)</f>
        <v>0</v>
      </c>
      <c r="BJ634" s="18" t="s">
        <v>81</v>
      </c>
      <c r="BK634" s="221">
        <f>ROUND(I634*H634,2)</f>
        <v>0</v>
      </c>
      <c r="BL634" s="18" t="s">
        <v>301</v>
      </c>
      <c r="BM634" s="220" t="s">
        <v>2423</v>
      </c>
    </row>
    <row r="635" spans="1:65" s="2" customFormat="1" ht="57.6" x14ac:dyDescent="0.2">
      <c r="A635" s="35"/>
      <c r="B635" s="36"/>
      <c r="C635" s="37"/>
      <c r="D635" s="222" t="s">
        <v>303</v>
      </c>
      <c r="E635" s="37"/>
      <c r="F635" s="223" t="s">
        <v>2424</v>
      </c>
      <c r="G635" s="37"/>
      <c r="H635" s="37"/>
      <c r="I635" s="124"/>
      <c r="J635" s="37"/>
      <c r="K635" s="37"/>
      <c r="L635" s="40"/>
      <c r="M635" s="224"/>
      <c r="N635" s="225"/>
      <c r="O635" s="72"/>
      <c r="P635" s="72"/>
      <c r="Q635" s="72"/>
      <c r="R635" s="72"/>
      <c r="S635" s="72"/>
      <c r="T635" s="73"/>
      <c r="U635" s="35"/>
      <c r="V635" s="35"/>
      <c r="W635" s="35"/>
      <c r="X635" s="35"/>
      <c r="Y635" s="35"/>
      <c r="Z635" s="35"/>
      <c r="AA635" s="35"/>
      <c r="AB635" s="35"/>
      <c r="AC635" s="35"/>
      <c r="AD635" s="35"/>
      <c r="AE635" s="35"/>
      <c r="AT635" s="18" t="s">
        <v>303</v>
      </c>
      <c r="AU635" s="18" t="s">
        <v>83</v>
      </c>
    </row>
    <row r="636" spans="1:65" s="2" customFormat="1" ht="28.8" x14ac:dyDescent="0.2">
      <c r="A636" s="35"/>
      <c r="B636" s="36"/>
      <c r="C636" s="37"/>
      <c r="D636" s="222" t="s">
        <v>305</v>
      </c>
      <c r="E636" s="37"/>
      <c r="F636" s="226" t="s">
        <v>2016</v>
      </c>
      <c r="G636" s="37"/>
      <c r="H636" s="37"/>
      <c r="I636" s="124"/>
      <c r="J636" s="37"/>
      <c r="K636" s="37"/>
      <c r="L636" s="40"/>
      <c r="M636" s="224"/>
      <c r="N636" s="225"/>
      <c r="O636" s="72"/>
      <c r="P636" s="72"/>
      <c r="Q636" s="72"/>
      <c r="R636" s="72"/>
      <c r="S636" s="72"/>
      <c r="T636" s="73"/>
      <c r="U636" s="35"/>
      <c r="V636" s="35"/>
      <c r="W636" s="35"/>
      <c r="X636" s="35"/>
      <c r="Y636" s="35"/>
      <c r="Z636" s="35"/>
      <c r="AA636" s="35"/>
      <c r="AB636" s="35"/>
      <c r="AC636" s="35"/>
      <c r="AD636" s="35"/>
      <c r="AE636" s="35"/>
      <c r="AT636" s="18" t="s">
        <v>305</v>
      </c>
      <c r="AU636" s="18" t="s">
        <v>83</v>
      </c>
    </row>
    <row r="637" spans="1:65" s="14" customFormat="1" x14ac:dyDescent="0.2">
      <c r="B637" s="237"/>
      <c r="C637" s="238"/>
      <c r="D637" s="222" t="s">
        <v>307</v>
      </c>
      <c r="E637" s="239" t="s">
        <v>1</v>
      </c>
      <c r="F637" s="240" t="s">
        <v>2425</v>
      </c>
      <c r="G637" s="238"/>
      <c r="H637" s="241">
        <v>106.56</v>
      </c>
      <c r="I637" s="242"/>
      <c r="J637" s="238"/>
      <c r="K637" s="238"/>
      <c r="L637" s="243"/>
      <c r="M637" s="244"/>
      <c r="N637" s="245"/>
      <c r="O637" s="245"/>
      <c r="P637" s="245"/>
      <c r="Q637" s="245"/>
      <c r="R637" s="245"/>
      <c r="S637" s="245"/>
      <c r="T637" s="246"/>
      <c r="AT637" s="247" t="s">
        <v>307</v>
      </c>
      <c r="AU637" s="247" t="s">
        <v>83</v>
      </c>
      <c r="AV637" s="14" t="s">
        <v>83</v>
      </c>
      <c r="AW637" s="14" t="s">
        <v>32</v>
      </c>
      <c r="AX637" s="14" t="s">
        <v>81</v>
      </c>
      <c r="AY637" s="247" t="s">
        <v>294</v>
      </c>
    </row>
    <row r="638" spans="1:65" s="2" customFormat="1" ht="24" customHeight="1" x14ac:dyDescent="0.2">
      <c r="A638" s="35"/>
      <c r="B638" s="36"/>
      <c r="C638" s="209" t="s">
        <v>881</v>
      </c>
      <c r="D638" s="209" t="s">
        <v>296</v>
      </c>
      <c r="E638" s="210" t="s">
        <v>981</v>
      </c>
      <c r="F638" s="211" t="s">
        <v>974</v>
      </c>
      <c r="G638" s="212" t="s">
        <v>326</v>
      </c>
      <c r="H638" s="213">
        <v>1</v>
      </c>
      <c r="I638" s="214"/>
      <c r="J638" s="215">
        <f>ROUND(I638*H638,2)</f>
        <v>0</v>
      </c>
      <c r="K638" s="211" t="s">
        <v>1</v>
      </c>
      <c r="L638" s="40"/>
      <c r="M638" s="216" t="s">
        <v>1</v>
      </c>
      <c r="N638" s="217" t="s">
        <v>40</v>
      </c>
      <c r="O638" s="72"/>
      <c r="P638" s="218">
        <f>O638*H638</f>
        <v>0</v>
      </c>
      <c r="Q638" s="218">
        <v>0</v>
      </c>
      <c r="R638" s="218">
        <f>Q638*H638</f>
        <v>0</v>
      </c>
      <c r="S638" s="218">
        <v>0</v>
      </c>
      <c r="T638" s="219">
        <f>S638*H638</f>
        <v>0</v>
      </c>
      <c r="U638" s="35"/>
      <c r="V638" s="35"/>
      <c r="W638" s="35"/>
      <c r="X638" s="35"/>
      <c r="Y638" s="35"/>
      <c r="Z638" s="35"/>
      <c r="AA638" s="35"/>
      <c r="AB638" s="35"/>
      <c r="AC638" s="35"/>
      <c r="AD638" s="35"/>
      <c r="AE638" s="35"/>
      <c r="AR638" s="220" t="s">
        <v>301</v>
      </c>
      <c r="AT638" s="220" t="s">
        <v>296</v>
      </c>
      <c r="AU638" s="220" t="s">
        <v>83</v>
      </c>
      <c r="AY638" s="18" t="s">
        <v>294</v>
      </c>
      <c r="BE638" s="221">
        <f>IF(N638="základní",J638,0)</f>
        <v>0</v>
      </c>
      <c r="BF638" s="221">
        <f>IF(N638="snížená",J638,0)</f>
        <v>0</v>
      </c>
      <c r="BG638" s="221">
        <f>IF(N638="zákl. přenesená",J638,0)</f>
        <v>0</v>
      </c>
      <c r="BH638" s="221">
        <f>IF(N638="sníž. přenesená",J638,0)</f>
        <v>0</v>
      </c>
      <c r="BI638" s="221">
        <f>IF(N638="nulová",J638,0)</f>
        <v>0</v>
      </c>
      <c r="BJ638" s="18" t="s">
        <v>81</v>
      </c>
      <c r="BK638" s="221">
        <f>ROUND(I638*H638,2)</f>
        <v>0</v>
      </c>
      <c r="BL638" s="18" t="s">
        <v>301</v>
      </c>
      <c r="BM638" s="220" t="s">
        <v>2426</v>
      </c>
    </row>
    <row r="639" spans="1:65" s="2" customFormat="1" ht="19.2" x14ac:dyDescent="0.2">
      <c r="A639" s="35"/>
      <c r="B639" s="36"/>
      <c r="C639" s="37"/>
      <c r="D639" s="222" t="s">
        <v>303</v>
      </c>
      <c r="E639" s="37"/>
      <c r="F639" s="223" t="s">
        <v>974</v>
      </c>
      <c r="G639" s="37"/>
      <c r="H639" s="37"/>
      <c r="I639" s="124"/>
      <c r="J639" s="37"/>
      <c r="K639" s="37"/>
      <c r="L639" s="40"/>
      <c r="M639" s="224"/>
      <c r="N639" s="225"/>
      <c r="O639" s="72"/>
      <c r="P639" s="72"/>
      <c r="Q639" s="72"/>
      <c r="R639" s="72"/>
      <c r="S639" s="72"/>
      <c r="T639" s="73"/>
      <c r="U639" s="35"/>
      <c r="V639" s="35"/>
      <c r="W639" s="35"/>
      <c r="X639" s="35"/>
      <c r="Y639" s="35"/>
      <c r="Z639" s="35"/>
      <c r="AA639" s="35"/>
      <c r="AB639" s="35"/>
      <c r="AC639" s="35"/>
      <c r="AD639" s="35"/>
      <c r="AE639" s="35"/>
      <c r="AT639" s="18" t="s">
        <v>303</v>
      </c>
      <c r="AU639" s="18" t="s">
        <v>83</v>
      </c>
    </row>
    <row r="640" spans="1:65" s="2" customFormat="1" ht="28.8" x14ac:dyDescent="0.2">
      <c r="A640" s="35"/>
      <c r="B640" s="36"/>
      <c r="C640" s="37"/>
      <c r="D640" s="222" t="s">
        <v>305</v>
      </c>
      <c r="E640" s="37"/>
      <c r="F640" s="226" t="s">
        <v>2016</v>
      </c>
      <c r="G640" s="37"/>
      <c r="H640" s="37"/>
      <c r="I640" s="124"/>
      <c r="J640" s="37"/>
      <c r="K640" s="37"/>
      <c r="L640" s="40"/>
      <c r="M640" s="224"/>
      <c r="N640" s="225"/>
      <c r="O640" s="72"/>
      <c r="P640" s="72"/>
      <c r="Q640" s="72"/>
      <c r="R640" s="72"/>
      <c r="S640" s="72"/>
      <c r="T640" s="73"/>
      <c r="U640" s="35"/>
      <c r="V640" s="35"/>
      <c r="W640" s="35"/>
      <c r="X640" s="35"/>
      <c r="Y640" s="35"/>
      <c r="Z640" s="35"/>
      <c r="AA640" s="35"/>
      <c r="AB640" s="35"/>
      <c r="AC640" s="35"/>
      <c r="AD640" s="35"/>
      <c r="AE640" s="35"/>
      <c r="AT640" s="18" t="s">
        <v>305</v>
      </c>
      <c r="AU640" s="18" t="s">
        <v>83</v>
      </c>
    </row>
    <row r="641" spans="1:65" s="14" customFormat="1" x14ac:dyDescent="0.2">
      <c r="B641" s="237"/>
      <c r="C641" s="238"/>
      <c r="D641" s="222" t="s">
        <v>307</v>
      </c>
      <c r="E641" s="239" t="s">
        <v>1</v>
      </c>
      <c r="F641" s="240" t="s">
        <v>2427</v>
      </c>
      <c r="G641" s="238"/>
      <c r="H641" s="241">
        <v>1</v>
      </c>
      <c r="I641" s="242"/>
      <c r="J641" s="238"/>
      <c r="K641" s="238"/>
      <c r="L641" s="243"/>
      <c r="M641" s="244"/>
      <c r="N641" s="245"/>
      <c r="O641" s="245"/>
      <c r="P641" s="245"/>
      <c r="Q641" s="245"/>
      <c r="R641" s="245"/>
      <c r="S641" s="245"/>
      <c r="T641" s="246"/>
      <c r="AT641" s="247" t="s">
        <v>307</v>
      </c>
      <c r="AU641" s="247" t="s">
        <v>83</v>
      </c>
      <c r="AV641" s="14" t="s">
        <v>83</v>
      </c>
      <c r="AW641" s="14" t="s">
        <v>32</v>
      </c>
      <c r="AX641" s="14" t="s">
        <v>81</v>
      </c>
      <c r="AY641" s="247" t="s">
        <v>294</v>
      </c>
    </row>
    <row r="642" spans="1:65" s="2" customFormat="1" ht="24" customHeight="1" x14ac:dyDescent="0.2">
      <c r="A642" s="35"/>
      <c r="B642" s="36"/>
      <c r="C642" s="209" t="s">
        <v>887</v>
      </c>
      <c r="D642" s="209" t="s">
        <v>296</v>
      </c>
      <c r="E642" s="210" t="s">
        <v>987</v>
      </c>
      <c r="F642" s="211" t="s">
        <v>988</v>
      </c>
      <c r="G642" s="212" t="s">
        <v>326</v>
      </c>
      <c r="H642" s="213">
        <v>1</v>
      </c>
      <c r="I642" s="214"/>
      <c r="J642" s="215">
        <f>ROUND(I642*H642,2)</f>
        <v>0</v>
      </c>
      <c r="K642" s="211" t="s">
        <v>1</v>
      </c>
      <c r="L642" s="40"/>
      <c r="M642" s="216" t="s">
        <v>1</v>
      </c>
      <c r="N642" s="217" t="s">
        <v>40</v>
      </c>
      <c r="O642" s="72"/>
      <c r="P642" s="218">
        <f>O642*H642</f>
        <v>0</v>
      </c>
      <c r="Q642" s="218">
        <v>0</v>
      </c>
      <c r="R642" s="218">
        <f>Q642*H642</f>
        <v>0</v>
      </c>
      <c r="S642" s="218">
        <v>0</v>
      </c>
      <c r="T642" s="219">
        <f>S642*H642</f>
        <v>0</v>
      </c>
      <c r="U642" s="35"/>
      <c r="V642" s="35"/>
      <c r="W642" s="35"/>
      <c r="X642" s="35"/>
      <c r="Y642" s="35"/>
      <c r="Z642" s="35"/>
      <c r="AA642" s="35"/>
      <c r="AB642" s="35"/>
      <c r="AC642" s="35"/>
      <c r="AD642" s="35"/>
      <c r="AE642" s="35"/>
      <c r="AR642" s="220" t="s">
        <v>301</v>
      </c>
      <c r="AT642" s="220" t="s">
        <v>296</v>
      </c>
      <c r="AU642" s="220" t="s">
        <v>83</v>
      </c>
      <c r="AY642" s="18" t="s">
        <v>294</v>
      </c>
      <c r="BE642" s="221">
        <f>IF(N642="základní",J642,0)</f>
        <v>0</v>
      </c>
      <c r="BF642" s="221">
        <f>IF(N642="snížená",J642,0)</f>
        <v>0</v>
      </c>
      <c r="BG642" s="221">
        <f>IF(N642="zákl. přenesená",J642,0)</f>
        <v>0</v>
      </c>
      <c r="BH642" s="221">
        <f>IF(N642="sníž. přenesená",J642,0)</f>
        <v>0</v>
      </c>
      <c r="BI642" s="221">
        <f>IF(N642="nulová",J642,0)</f>
        <v>0</v>
      </c>
      <c r="BJ642" s="18" t="s">
        <v>81</v>
      </c>
      <c r="BK642" s="221">
        <f>ROUND(I642*H642,2)</f>
        <v>0</v>
      </c>
      <c r="BL642" s="18" t="s">
        <v>301</v>
      </c>
      <c r="BM642" s="220" t="s">
        <v>2428</v>
      </c>
    </row>
    <row r="643" spans="1:65" s="2" customFormat="1" ht="19.2" x14ac:dyDescent="0.2">
      <c r="A643" s="35"/>
      <c r="B643" s="36"/>
      <c r="C643" s="37"/>
      <c r="D643" s="222" t="s">
        <v>303</v>
      </c>
      <c r="E643" s="37"/>
      <c r="F643" s="223" t="s">
        <v>988</v>
      </c>
      <c r="G643" s="37"/>
      <c r="H643" s="37"/>
      <c r="I643" s="124"/>
      <c r="J643" s="37"/>
      <c r="K643" s="37"/>
      <c r="L643" s="40"/>
      <c r="M643" s="224"/>
      <c r="N643" s="225"/>
      <c r="O643" s="72"/>
      <c r="P643" s="72"/>
      <c r="Q643" s="72"/>
      <c r="R643" s="72"/>
      <c r="S643" s="72"/>
      <c r="T643" s="73"/>
      <c r="U643" s="35"/>
      <c r="V643" s="35"/>
      <c r="W643" s="35"/>
      <c r="X643" s="35"/>
      <c r="Y643" s="35"/>
      <c r="Z643" s="35"/>
      <c r="AA643" s="35"/>
      <c r="AB643" s="35"/>
      <c r="AC643" s="35"/>
      <c r="AD643" s="35"/>
      <c r="AE643" s="35"/>
      <c r="AT643" s="18" t="s">
        <v>303</v>
      </c>
      <c r="AU643" s="18" t="s">
        <v>83</v>
      </c>
    </row>
    <row r="644" spans="1:65" s="2" customFormat="1" ht="38.4" x14ac:dyDescent="0.2">
      <c r="A644" s="35"/>
      <c r="B644" s="36"/>
      <c r="C644" s="37"/>
      <c r="D644" s="222" t="s">
        <v>305</v>
      </c>
      <c r="E644" s="37"/>
      <c r="F644" s="226" t="s">
        <v>2411</v>
      </c>
      <c r="G644" s="37"/>
      <c r="H644" s="37"/>
      <c r="I644" s="124"/>
      <c r="J644" s="37"/>
      <c r="K644" s="37"/>
      <c r="L644" s="40"/>
      <c r="M644" s="224"/>
      <c r="N644" s="225"/>
      <c r="O644" s="72"/>
      <c r="P644" s="72"/>
      <c r="Q644" s="72"/>
      <c r="R644" s="72"/>
      <c r="S644" s="72"/>
      <c r="T644" s="73"/>
      <c r="U644" s="35"/>
      <c r="V644" s="35"/>
      <c r="W644" s="35"/>
      <c r="X644" s="35"/>
      <c r="Y644" s="35"/>
      <c r="Z644" s="35"/>
      <c r="AA644" s="35"/>
      <c r="AB644" s="35"/>
      <c r="AC644" s="35"/>
      <c r="AD644" s="35"/>
      <c r="AE644" s="35"/>
      <c r="AT644" s="18" t="s">
        <v>305</v>
      </c>
      <c r="AU644" s="18" t="s">
        <v>83</v>
      </c>
    </row>
    <row r="645" spans="1:65" s="14" customFormat="1" x14ac:dyDescent="0.2">
      <c r="B645" s="237"/>
      <c r="C645" s="238"/>
      <c r="D645" s="222" t="s">
        <v>307</v>
      </c>
      <c r="E645" s="239" t="s">
        <v>1</v>
      </c>
      <c r="F645" s="240" t="s">
        <v>2429</v>
      </c>
      <c r="G645" s="238"/>
      <c r="H645" s="241">
        <v>1</v>
      </c>
      <c r="I645" s="242"/>
      <c r="J645" s="238"/>
      <c r="K645" s="238"/>
      <c r="L645" s="243"/>
      <c r="M645" s="244"/>
      <c r="N645" s="245"/>
      <c r="O645" s="245"/>
      <c r="P645" s="245"/>
      <c r="Q645" s="245"/>
      <c r="R645" s="245"/>
      <c r="S645" s="245"/>
      <c r="T645" s="246"/>
      <c r="AT645" s="247" t="s">
        <v>307</v>
      </c>
      <c r="AU645" s="247" t="s">
        <v>83</v>
      </c>
      <c r="AV645" s="14" t="s">
        <v>83</v>
      </c>
      <c r="AW645" s="14" t="s">
        <v>32</v>
      </c>
      <c r="AX645" s="14" t="s">
        <v>81</v>
      </c>
      <c r="AY645" s="247" t="s">
        <v>294</v>
      </c>
    </row>
    <row r="646" spans="1:65" s="2" customFormat="1" ht="24" customHeight="1" x14ac:dyDescent="0.2">
      <c r="A646" s="35"/>
      <c r="B646" s="36"/>
      <c r="C646" s="209" t="s">
        <v>892</v>
      </c>
      <c r="D646" s="209" t="s">
        <v>296</v>
      </c>
      <c r="E646" s="210" t="s">
        <v>2430</v>
      </c>
      <c r="F646" s="211" t="s">
        <v>2431</v>
      </c>
      <c r="G646" s="212" t="s">
        <v>326</v>
      </c>
      <c r="H646" s="213">
        <v>3</v>
      </c>
      <c r="I646" s="214"/>
      <c r="J646" s="215">
        <f>ROUND(I646*H646,2)</f>
        <v>0</v>
      </c>
      <c r="K646" s="211" t="s">
        <v>1</v>
      </c>
      <c r="L646" s="40"/>
      <c r="M646" s="216" t="s">
        <v>1</v>
      </c>
      <c r="N646" s="217" t="s">
        <v>40</v>
      </c>
      <c r="O646" s="72"/>
      <c r="P646" s="218">
        <f>O646*H646</f>
        <v>0</v>
      </c>
      <c r="Q646" s="218">
        <v>0</v>
      </c>
      <c r="R646" s="218">
        <f>Q646*H646</f>
        <v>0</v>
      </c>
      <c r="S646" s="218">
        <v>0</v>
      </c>
      <c r="T646" s="219">
        <f>S646*H646</f>
        <v>0</v>
      </c>
      <c r="U646" s="35"/>
      <c r="V646" s="35"/>
      <c r="W646" s="35"/>
      <c r="X646" s="35"/>
      <c r="Y646" s="35"/>
      <c r="Z646" s="35"/>
      <c r="AA646" s="35"/>
      <c r="AB646" s="35"/>
      <c r="AC646" s="35"/>
      <c r="AD646" s="35"/>
      <c r="AE646" s="35"/>
      <c r="AR646" s="220" t="s">
        <v>301</v>
      </c>
      <c r="AT646" s="220" t="s">
        <v>296</v>
      </c>
      <c r="AU646" s="220" t="s">
        <v>83</v>
      </c>
      <c r="AY646" s="18" t="s">
        <v>294</v>
      </c>
      <c r="BE646" s="221">
        <f>IF(N646="základní",J646,0)</f>
        <v>0</v>
      </c>
      <c r="BF646" s="221">
        <f>IF(N646="snížená",J646,0)</f>
        <v>0</v>
      </c>
      <c r="BG646" s="221">
        <f>IF(N646="zákl. přenesená",J646,0)</f>
        <v>0</v>
      </c>
      <c r="BH646" s="221">
        <f>IF(N646="sníž. přenesená",J646,0)</f>
        <v>0</v>
      </c>
      <c r="BI646" s="221">
        <f>IF(N646="nulová",J646,0)</f>
        <v>0</v>
      </c>
      <c r="BJ646" s="18" t="s">
        <v>81</v>
      </c>
      <c r="BK646" s="221">
        <f>ROUND(I646*H646,2)</f>
        <v>0</v>
      </c>
      <c r="BL646" s="18" t="s">
        <v>301</v>
      </c>
      <c r="BM646" s="220" t="s">
        <v>2432</v>
      </c>
    </row>
    <row r="647" spans="1:65" s="2" customFormat="1" ht="19.2" x14ac:dyDescent="0.2">
      <c r="A647" s="35"/>
      <c r="B647" s="36"/>
      <c r="C647" s="37"/>
      <c r="D647" s="222" t="s">
        <v>303</v>
      </c>
      <c r="E647" s="37"/>
      <c r="F647" s="223" t="s">
        <v>2431</v>
      </c>
      <c r="G647" s="37"/>
      <c r="H647" s="37"/>
      <c r="I647" s="124"/>
      <c r="J647" s="37"/>
      <c r="K647" s="37"/>
      <c r="L647" s="40"/>
      <c r="M647" s="224"/>
      <c r="N647" s="225"/>
      <c r="O647" s="72"/>
      <c r="P647" s="72"/>
      <c r="Q647" s="72"/>
      <c r="R647" s="72"/>
      <c r="S647" s="72"/>
      <c r="T647" s="73"/>
      <c r="U647" s="35"/>
      <c r="V647" s="35"/>
      <c r="W647" s="35"/>
      <c r="X647" s="35"/>
      <c r="Y647" s="35"/>
      <c r="Z647" s="35"/>
      <c r="AA647" s="35"/>
      <c r="AB647" s="35"/>
      <c r="AC647" s="35"/>
      <c r="AD647" s="35"/>
      <c r="AE647" s="35"/>
      <c r="AT647" s="18" t="s">
        <v>303</v>
      </c>
      <c r="AU647" s="18" t="s">
        <v>83</v>
      </c>
    </row>
    <row r="648" spans="1:65" s="2" customFormat="1" ht="28.8" x14ac:dyDescent="0.2">
      <c r="A648" s="35"/>
      <c r="B648" s="36"/>
      <c r="C648" s="37"/>
      <c r="D648" s="222" t="s">
        <v>305</v>
      </c>
      <c r="E648" s="37"/>
      <c r="F648" s="226" t="s">
        <v>2016</v>
      </c>
      <c r="G648" s="37"/>
      <c r="H648" s="37"/>
      <c r="I648" s="124"/>
      <c r="J648" s="37"/>
      <c r="K648" s="37"/>
      <c r="L648" s="40"/>
      <c r="M648" s="224"/>
      <c r="N648" s="225"/>
      <c r="O648" s="72"/>
      <c r="P648" s="72"/>
      <c r="Q648" s="72"/>
      <c r="R648" s="72"/>
      <c r="S648" s="72"/>
      <c r="T648" s="73"/>
      <c r="U648" s="35"/>
      <c r="V648" s="35"/>
      <c r="W648" s="35"/>
      <c r="X648" s="35"/>
      <c r="Y648" s="35"/>
      <c r="Z648" s="35"/>
      <c r="AA648" s="35"/>
      <c r="AB648" s="35"/>
      <c r="AC648" s="35"/>
      <c r="AD648" s="35"/>
      <c r="AE648" s="35"/>
      <c r="AT648" s="18" t="s">
        <v>305</v>
      </c>
      <c r="AU648" s="18" t="s">
        <v>83</v>
      </c>
    </row>
    <row r="649" spans="1:65" s="14" customFormat="1" x14ac:dyDescent="0.2">
      <c r="B649" s="237"/>
      <c r="C649" s="238"/>
      <c r="D649" s="222" t="s">
        <v>307</v>
      </c>
      <c r="E649" s="239" t="s">
        <v>1</v>
      </c>
      <c r="F649" s="240" t="s">
        <v>2433</v>
      </c>
      <c r="G649" s="238"/>
      <c r="H649" s="241">
        <v>3</v>
      </c>
      <c r="I649" s="242"/>
      <c r="J649" s="238"/>
      <c r="K649" s="238"/>
      <c r="L649" s="243"/>
      <c r="M649" s="244"/>
      <c r="N649" s="245"/>
      <c r="O649" s="245"/>
      <c r="P649" s="245"/>
      <c r="Q649" s="245"/>
      <c r="R649" s="245"/>
      <c r="S649" s="245"/>
      <c r="T649" s="246"/>
      <c r="AT649" s="247" t="s">
        <v>307</v>
      </c>
      <c r="AU649" s="247" t="s">
        <v>83</v>
      </c>
      <c r="AV649" s="14" t="s">
        <v>83</v>
      </c>
      <c r="AW649" s="14" t="s">
        <v>32</v>
      </c>
      <c r="AX649" s="14" t="s">
        <v>81</v>
      </c>
      <c r="AY649" s="247" t="s">
        <v>294</v>
      </c>
    </row>
    <row r="650" spans="1:65" s="2" customFormat="1" ht="24" customHeight="1" x14ac:dyDescent="0.2">
      <c r="A650" s="35"/>
      <c r="B650" s="36"/>
      <c r="C650" s="209" t="s">
        <v>903</v>
      </c>
      <c r="D650" s="209" t="s">
        <v>296</v>
      </c>
      <c r="E650" s="210" t="s">
        <v>2434</v>
      </c>
      <c r="F650" s="211" t="s">
        <v>2435</v>
      </c>
      <c r="G650" s="212" t="s">
        <v>326</v>
      </c>
      <c r="H650" s="213">
        <v>1</v>
      </c>
      <c r="I650" s="214"/>
      <c r="J650" s="215">
        <f>ROUND(I650*H650,2)</f>
        <v>0</v>
      </c>
      <c r="K650" s="211" t="s">
        <v>1</v>
      </c>
      <c r="L650" s="40"/>
      <c r="M650" s="216" t="s">
        <v>1</v>
      </c>
      <c r="N650" s="217" t="s">
        <v>40</v>
      </c>
      <c r="O650" s="72"/>
      <c r="P650" s="218">
        <f>O650*H650</f>
        <v>0</v>
      </c>
      <c r="Q650" s="218">
        <v>0</v>
      </c>
      <c r="R650" s="218">
        <f>Q650*H650</f>
        <v>0</v>
      </c>
      <c r="S650" s="218">
        <v>0</v>
      </c>
      <c r="T650" s="219">
        <f>S650*H650</f>
        <v>0</v>
      </c>
      <c r="U650" s="35"/>
      <c r="V650" s="35"/>
      <c r="W650" s="35"/>
      <c r="X650" s="35"/>
      <c r="Y650" s="35"/>
      <c r="Z650" s="35"/>
      <c r="AA650" s="35"/>
      <c r="AB650" s="35"/>
      <c r="AC650" s="35"/>
      <c r="AD650" s="35"/>
      <c r="AE650" s="35"/>
      <c r="AR650" s="220" t="s">
        <v>301</v>
      </c>
      <c r="AT650" s="220" t="s">
        <v>296</v>
      </c>
      <c r="AU650" s="220" t="s">
        <v>83</v>
      </c>
      <c r="AY650" s="18" t="s">
        <v>294</v>
      </c>
      <c r="BE650" s="221">
        <f>IF(N650="základní",J650,0)</f>
        <v>0</v>
      </c>
      <c r="BF650" s="221">
        <f>IF(N650="snížená",J650,0)</f>
        <v>0</v>
      </c>
      <c r="BG650" s="221">
        <f>IF(N650="zákl. přenesená",J650,0)</f>
        <v>0</v>
      </c>
      <c r="BH650" s="221">
        <f>IF(N650="sníž. přenesená",J650,0)</f>
        <v>0</v>
      </c>
      <c r="BI650" s="221">
        <f>IF(N650="nulová",J650,0)</f>
        <v>0</v>
      </c>
      <c r="BJ650" s="18" t="s">
        <v>81</v>
      </c>
      <c r="BK650" s="221">
        <f>ROUND(I650*H650,2)</f>
        <v>0</v>
      </c>
      <c r="BL650" s="18" t="s">
        <v>301</v>
      </c>
      <c r="BM650" s="220" t="s">
        <v>2436</v>
      </c>
    </row>
    <row r="651" spans="1:65" s="2" customFormat="1" ht="19.2" x14ac:dyDescent="0.2">
      <c r="A651" s="35"/>
      <c r="B651" s="36"/>
      <c r="C651" s="37"/>
      <c r="D651" s="222" t="s">
        <v>303</v>
      </c>
      <c r="E651" s="37"/>
      <c r="F651" s="223" t="s">
        <v>2435</v>
      </c>
      <c r="G651" s="37"/>
      <c r="H651" s="37"/>
      <c r="I651" s="124"/>
      <c r="J651" s="37"/>
      <c r="K651" s="37"/>
      <c r="L651" s="40"/>
      <c r="M651" s="224"/>
      <c r="N651" s="225"/>
      <c r="O651" s="72"/>
      <c r="P651" s="72"/>
      <c r="Q651" s="72"/>
      <c r="R651" s="72"/>
      <c r="S651" s="72"/>
      <c r="T651" s="73"/>
      <c r="U651" s="35"/>
      <c r="V651" s="35"/>
      <c r="W651" s="35"/>
      <c r="X651" s="35"/>
      <c r="Y651" s="35"/>
      <c r="Z651" s="35"/>
      <c r="AA651" s="35"/>
      <c r="AB651" s="35"/>
      <c r="AC651" s="35"/>
      <c r="AD651" s="35"/>
      <c r="AE651" s="35"/>
      <c r="AT651" s="18" t="s">
        <v>303</v>
      </c>
      <c r="AU651" s="18" t="s">
        <v>83</v>
      </c>
    </row>
    <row r="652" spans="1:65" s="2" customFormat="1" ht="38.4" x14ac:dyDescent="0.2">
      <c r="A652" s="35"/>
      <c r="B652" s="36"/>
      <c r="C652" s="37"/>
      <c r="D652" s="222" t="s">
        <v>305</v>
      </c>
      <c r="E652" s="37"/>
      <c r="F652" s="226" t="s">
        <v>2411</v>
      </c>
      <c r="G652" s="37"/>
      <c r="H652" s="37"/>
      <c r="I652" s="124"/>
      <c r="J652" s="37"/>
      <c r="K652" s="37"/>
      <c r="L652" s="40"/>
      <c r="M652" s="224"/>
      <c r="N652" s="225"/>
      <c r="O652" s="72"/>
      <c r="P652" s="72"/>
      <c r="Q652" s="72"/>
      <c r="R652" s="72"/>
      <c r="S652" s="72"/>
      <c r="T652" s="73"/>
      <c r="U652" s="35"/>
      <c r="V652" s="35"/>
      <c r="W652" s="35"/>
      <c r="X652" s="35"/>
      <c r="Y652" s="35"/>
      <c r="Z652" s="35"/>
      <c r="AA652" s="35"/>
      <c r="AB652" s="35"/>
      <c r="AC652" s="35"/>
      <c r="AD652" s="35"/>
      <c r="AE652" s="35"/>
      <c r="AT652" s="18" t="s">
        <v>305</v>
      </c>
      <c r="AU652" s="18" t="s">
        <v>83</v>
      </c>
    </row>
    <row r="653" spans="1:65" s="14" customFormat="1" x14ac:dyDescent="0.2">
      <c r="B653" s="237"/>
      <c r="C653" s="238"/>
      <c r="D653" s="222" t="s">
        <v>307</v>
      </c>
      <c r="E653" s="239" t="s">
        <v>1</v>
      </c>
      <c r="F653" s="240" t="s">
        <v>2437</v>
      </c>
      <c r="G653" s="238"/>
      <c r="H653" s="241">
        <v>1</v>
      </c>
      <c r="I653" s="242"/>
      <c r="J653" s="238"/>
      <c r="K653" s="238"/>
      <c r="L653" s="243"/>
      <c r="M653" s="244"/>
      <c r="N653" s="245"/>
      <c r="O653" s="245"/>
      <c r="P653" s="245"/>
      <c r="Q653" s="245"/>
      <c r="R653" s="245"/>
      <c r="S653" s="245"/>
      <c r="T653" s="246"/>
      <c r="AT653" s="247" t="s">
        <v>307</v>
      </c>
      <c r="AU653" s="247" t="s">
        <v>83</v>
      </c>
      <c r="AV653" s="14" t="s">
        <v>83</v>
      </c>
      <c r="AW653" s="14" t="s">
        <v>32</v>
      </c>
      <c r="AX653" s="14" t="s">
        <v>81</v>
      </c>
      <c r="AY653" s="247" t="s">
        <v>294</v>
      </c>
    </row>
    <row r="654" spans="1:65" s="2" customFormat="1" ht="24" customHeight="1" x14ac:dyDescent="0.2">
      <c r="A654" s="35"/>
      <c r="B654" s="36"/>
      <c r="C654" s="209" t="s">
        <v>908</v>
      </c>
      <c r="D654" s="209" t="s">
        <v>296</v>
      </c>
      <c r="E654" s="210" t="s">
        <v>2438</v>
      </c>
      <c r="F654" s="211" t="s">
        <v>2439</v>
      </c>
      <c r="G654" s="212" t="s">
        <v>326</v>
      </c>
      <c r="H654" s="213">
        <v>48</v>
      </c>
      <c r="I654" s="214"/>
      <c r="J654" s="215">
        <f>ROUND(I654*H654,2)</f>
        <v>0</v>
      </c>
      <c r="K654" s="211" t="s">
        <v>1</v>
      </c>
      <c r="L654" s="40"/>
      <c r="M654" s="216" t="s">
        <v>1</v>
      </c>
      <c r="N654" s="217" t="s">
        <v>40</v>
      </c>
      <c r="O654" s="72"/>
      <c r="P654" s="218">
        <f>O654*H654</f>
        <v>0</v>
      </c>
      <c r="Q654" s="218">
        <v>0</v>
      </c>
      <c r="R654" s="218">
        <f>Q654*H654</f>
        <v>0</v>
      </c>
      <c r="S654" s="218">
        <v>0</v>
      </c>
      <c r="T654" s="219">
        <f>S654*H654</f>
        <v>0</v>
      </c>
      <c r="U654" s="35"/>
      <c r="V654" s="35"/>
      <c r="W654" s="35"/>
      <c r="X654" s="35"/>
      <c r="Y654" s="35"/>
      <c r="Z654" s="35"/>
      <c r="AA654" s="35"/>
      <c r="AB654" s="35"/>
      <c r="AC654" s="35"/>
      <c r="AD654" s="35"/>
      <c r="AE654" s="35"/>
      <c r="AR654" s="220" t="s">
        <v>301</v>
      </c>
      <c r="AT654" s="220" t="s">
        <v>296</v>
      </c>
      <c r="AU654" s="220" t="s">
        <v>83</v>
      </c>
      <c r="AY654" s="18" t="s">
        <v>294</v>
      </c>
      <c r="BE654" s="221">
        <f>IF(N654="základní",J654,0)</f>
        <v>0</v>
      </c>
      <c r="BF654" s="221">
        <f>IF(N654="snížená",J654,0)</f>
        <v>0</v>
      </c>
      <c r="BG654" s="221">
        <f>IF(N654="zákl. přenesená",J654,0)</f>
        <v>0</v>
      </c>
      <c r="BH654" s="221">
        <f>IF(N654="sníž. přenesená",J654,0)</f>
        <v>0</v>
      </c>
      <c r="BI654" s="221">
        <f>IF(N654="nulová",J654,0)</f>
        <v>0</v>
      </c>
      <c r="BJ654" s="18" t="s">
        <v>81</v>
      </c>
      <c r="BK654" s="221">
        <f>ROUND(I654*H654,2)</f>
        <v>0</v>
      </c>
      <c r="BL654" s="18" t="s">
        <v>301</v>
      </c>
      <c r="BM654" s="220" t="s">
        <v>2440</v>
      </c>
    </row>
    <row r="655" spans="1:65" s="2" customFormat="1" ht="19.2" x14ac:dyDescent="0.2">
      <c r="A655" s="35"/>
      <c r="B655" s="36"/>
      <c r="C655" s="37"/>
      <c r="D655" s="222" t="s">
        <v>303</v>
      </c>
      <c r="E655" s="37"/>
      <c r="F655" s="223" t="s">
        <v>2435</v>
      </c>
      <c r="G655" s="37"/>
      <c r="H655" s="37"/>
      <c r="I655" s="124"/>
      <c r="J655" s="37"/>
      <c r="K655" s="37"/>
      <c r="L655" s="40"/>
      <c r="M655" s="224"/>
      <c r="N655" s="225"/>
      <c r="O655" s="72"/>
      <c r="P655" s="72"/>
      <c r="Q655" s="72"/>
      <c r="R655" s="72"/>
      <c r="S655" s="72"/>
      <c r="T655" s="73"/>
      <c r="U655" s="35"/>
      <c r="V655" s="35"/>
      <c r="W655" s="35"/>
      <c r="X655" s="35"/>
      <c r="Y655" s="35"/>
      <c r="Z655" s="35"/>
      <c r="AA655" s="35"/>
      <c r="AB655" s="35"/>
      <c r="AC655" s="35"/>
      <c r="AD655" s="35"/>
      <c r="AE655" s="35"/>
      <c r="AT655" s="18" t="s">
        <v>303</v>
      </c>
      <c r="AU655" s="18" t="s">
        <v>83</v>
      </c>
    </row>
    <row r="656" spans="1:65" s="2" customFormat="1" ht="28.8" x14ac:dyDescent="0.2">
      <c r="A656" s="35"/>
      <c r="B656" s="36"/>
      <c r="C656" s="37"/>
      <c r="D656" s="222" t="s">
        <v>305</v>
      </c>
      <c r="E656" s="37"/>
      <c r="F656" s="226" t="s">
        <v>2016</v>
      </c>
      <c r="G656" s="37"/>
      <c r="H656" s="37"/>
      <c r="I656" s="124"/>
      <c r="J656" s="37"/>
      <c r="K656" s="37"/>
      <c r="L656" s="40"/>
      <c r="M656" s="224"/>
      <c r="N656" s="225"/>
      <c r="O656" s="72"/>
      <c r="P656" s="72"/>
      <c r="Q656" s="72"/>
      <c r="R656" s="72"/>
      <c r="S656" s="72"/>
      <c r="T656" s="73"/>
      <c r="U656" s="35"/>
      <c r="V656" s="35"/>
      <c r="W656" s="35"/>
      <c r="X656" s="35"/>
      <c r="Y656" s="35"/>
      <c r="Z656" s="35"/>
      <c r="AA656" s="35"/>
      <c r="AB656" s="35"/>
      <c r="AC656" s="35"/>
      <c r="AD656" s="35"/>
      <c r="AE656" s="35"/>
      <c r="AT656" s="18" t="s">
        <v>305</v>
      </c>
      <c r="AU656" s="18" t="s">
        <v>83</v>
      </c>
    </row>
    <row r="657" spans="1:65" s="14" customFormat="1" x14ac:dyDescent="0.2">
      <c r="B657" s="237"/>
      <c r="C657" s="238"/>
      <c r="D657" s="222" t="s">
        <v>307</v>
      </c>
      <c r="E657" s="239" t="s">
        <v>1</v>
      </c>
      <c r="F657" s="240" t="s">
        <v>2441</v>
      </c>
      <c r="G657" s="238"/>
      <c r="H657" s="241">
        <v>48</v>
      </c>
      <c r="I657" s="242"/>
      <c r="J657" s="238"/>
      <c r="K657" s="238"/>
      <c r="L657" s="243"/>
      <c r="M657" s="244"/>
      <c r="N657" s="245"/>
      <c r="O657" s="245"/>
      <c r="P657" s="245"/>
      <c r="Q657" s="245"/>
      <c r="R657" s="245"/>
      <c r="S657" s="245"/>
      <c r="T657" s="246"/>
      <c r="AT657" s="247" t="s">
        <v>307</v>
      </c>
      <c r="AU657" s="247" t="s">
        <v>83</v>
      </c>
      <c r="AV657" s="14" t="s">
        <v>83</v>
      </c>
      <c r="AW657" s="14" t="s">
        <v>32</v>
      </c>
      <c r="AX657" s="14" t="s">
        <v>81</v>
      </c>
      <c r="AY657" s="247" t="s">
        <v>294</v>
      </c>
    </row>
    <row r="658" spans="1:65" s="2" customFormat="1" ht="24" customHeight="1" x14ac:dyDescent="0.2">
      <c r="A658" s="35"/>
      <c r="B658" s="36"/>
      <c r="C658" s="209" t="s">
        <v>913</v>
      </c>
      <c r="D658" s="209" t="s">
        <v>296</v>
      </c>
      <c r="E658" s="210" t="s">
        <v>2442</v>
      </c>
      <c r="F658" s="211" t="s">
        <v>2443</v>
      </c>
      <c r="G658" s="212" t="s">
        <v>349</v>
      </c>
      <c r="H658" s="213">
        <v>2.2650000000000001</v>
      </c>
      <c r="I658" s="214"/>
      <c r="J658" s="215">
        <f>ROUND(I658*H658,2)</f>
        <v>0</v>
      </c>
      <c r="K658" s="211" t="s">
        <v>300</v>
      </c>
      <c r="L658" s="40"/>
      <c r="M658" s="216" t="s">
        <v>1</v>
      </c>
      <c r="N658" s="217" t="s">
        <v>40</v>
      </c>
      <c r="O658" s="72"/>
      <c r="P658" s="218">
        <f>O658*H658</f>
        <v>0</v>
      </c>
      <c r="Q658" s="218">
        <v>0</v>
      </c>
      <c r="R658" s="218">
        <f>Q658*H658</f>
        <v>0</v>
      </c>
      <c r="S658" s="218">
        <v>1.8</v>
      </c>
      <c r="T658" s="219">
        <f>S658*H658</f>
        <v>4.077</v>
      </c>
      <c r="U658" s="35"/>
      <c r="V658" s="35"/>
      <c r="W658" s="35"/>
      <c r="X658" s="35"/>
      <c r="Y658" s="35"/>
      <c r="Z658" s="35"/>
      <c r="AA658" s="35"/>
      <c r="AB658" s="35"/>
      <c r="AC658" s="35"/>
      <c r="AD658" s="35"/>
      <c r="AE658" s="35"/>
      <c r="AR658" s="220" t="s">
        <v>301</v>
      </c>
      <c r="AT658" s="220" t="s">
        <v>296</v>
      </c>
      <c r="AU658" s="220" t="s">
        <v>83</v>
      </c>
      <c r="AY658" s="18" t="s">
        <v>294</v>
      </c>
      <c r="BE658" s="221">
        <f>IF(N658="základní",J658,0)</f>
        <v>0</v>
      </c>
      <c r="BF658" s="221">
        <f>IF(N658="snížená",J658,0)</f>
        <v>0</v>
      </c>
      <c r="BG658" s="221">
        <f>IF(N658="zákl. přenesená",J658,0)</f>
        <v>0</v>
      </c>
      <c r="BH658" s="221">
        <f>IF(N658="sníž. přenesená",J658,0)</f>
        <v>0</v>
      </c>
      <c r="BI658" s="221">
        <f>IF(N658="nulová",J658,0)</f>
        <v>0</v>
      </c>
      <c r="BJ658" s="18" t="s">
        <v>81</v>
      </c>
      <c r="BK658" s="221">
        <f>ROUND(I658*H658,2)</f>
        <v>0</v>
      </c>
      <c r="BL658" s="18" t="s">
        <v>301</v>
      </c>
      <c r="BM658" s="220" t="s">
        <v>2444</v>
      </c>
    </row>
    <row r="659" spans="1:65" s="2" customFormat="1" ht="28.8" x14ac:dyDescent="0.2">
      <c r="A659" s="35"/>
      <c r="B659" s="36"/>
      <c r="C659" s="37"/>
      <c r="D659" s="222" t="s">
        <v>303</v>
      </c>
      <c r="E659" s="37"/>
      <c r="F659" s="223" t="s">
        <v>2445</v>
      </c>
      <c r="G659" s="37"/>
      <c r="H659" s="37"/>
      <c r="I659" s="124"/>
      <c r="J659" s="37"/>
      <c r="K659" s="37"/>
      <c r="L659" s="40"/>
      <c r="M659" s="224"/>
      <c r="N659" s="225"/>
      <c r="O659" s="72"/>
      <c r="P659" s="72"/>
      <c r="Q659" s="72"/>
      <c r="R659" s="72"/>
      <c r="S659" s="72"/>
      <c r="T659" s="73"/>
      <c r="U659" s="35"/>
      <c r="V659" s="35"/>
      <c r="W659" s="35"/>
      <c r="X659" s="35"/>
      <c r="Y659" s="35"/>
      <c r="Z659" s="35"/>
      <c r="AA659" s="35"/>
      <c r="AB659" s="35"/>
      <c r="AC659" s="35"/>
      <c r="AD659" s="35"/>
      <c r="AE659" s="35"/>
      <c r="AT659" s="18" t="s">
        <v>303</v>
      </c>
      <c r="AU659" s="18" t="s">
        <v>83</v>
      </c>
    </row>
    <row r="660" spans="1:65" s="2" customFormat="1" ht="28.8" x14ac:dyDescent="0.2">
      <c r="A660" s="35"/>
      <c r="B660" s="36"/>
      <c r="C660" s="37"/>
      <c r="D660" s="222" t="s">
        <v>305</v>
      </c>
      <c r="E660" s="37"/>
      <c r="F660" s="226" t="s">
        <v>2016</v>
      </c>
      <c r="G660" s="37"/>
      <c r="H660" s="37"/>
      <c r="I660" s="124"/>
      <c r="J660" s="37"/>
      <c r="K660" s="37"/>
      <c r="L660" s="40"/>
      <c r="M660" s="224"/>
      <c r="N660" s="225"/>
      <c r="O660" s="72"/>
      <c r="P660" s="72"/>
      <c r="Q660" s="72"/>
      <c r="R660" s="72"/>
      <c r="S660" s="72"/>
      <c r="T660" s="73"/>
      <c r="U660" s="35"/>
      <c r="V660" s="35"/>
      <c r="W660" s="35"/>
      <c r="X660" s="35"/>
      <c r="Y660" s="35"/>
      <c r="Z660" s="35"/>
      <c r="AA660" s="35"/>
      <c r="AB660" s="35"/>
      <c r="AC660" s="35"/>
      <c r="AD660" s="35"/>
      <c r="AE660" s="35"/>
      <c r="AT660" s="18" t="s">
        <v>305</v>
      </c>
      <c r="AU660" s="18" t="s">
        <v>83</v>
      </c>
    </row>
    <row r="661" spans="1:65" s="13" customFormat="1" x14ac:dyDescent="0.2">
      <c r="B661" s="227"/>
      <c r="C661" s="228"/>
      <c r="D661" s="222" t="s">
        <v>307</v>
      </c>
      <c r="E661" s="229" t="s">
        <v>1</v>
      </c>
      <c r="F661" s="230" t="s">
        <v>2446</v>
      </c>
      <c r="G661" s="228"/>
      <c r="H661" s="229" t="s">
        <v>1</v>
      </c>
      <c r="I661" s="231"/>
      <c r="J661" s="228"/>
      <c r="K661" s="228"/>
      <c r="L661" s="232"/>
      <c r="M661" s="233"/>
      <c r="N661" s="234"/>
      <c r="O661" s="234"/>
      <c r="P661" s="234"/>
      <c r="Q661" s="234"/>
      <c r="R661" s="234"/>
      <c r="S661" s="234"/>
      <c r="T661" s="235"/>
      <c r="AT661" s="236" t="s">
        <v>307</v>
      </c>
      <c r="AU661" s="236" t="s">
        <v>83</v>
      </c>
      <c r="AV661" s="13" t="s">
        <v>81</v>
      </c>
      <c r="AW661" s="13" t="s">
        <v>32</v>
      </c>
      <c r="AX661" s="13" t="s">
        <v>75</v>
      </c>
      <c r="AY661" s="236" t="s">
        <v>294</v>
      </c>
    </row>
    <row r="662" spans="1:65" s="14" customFormat="1" x14ac:dyDescent="0.2">
      <c r="B662" s="237"/>
      <c r="C662" s="238"/>
      <c r="D662" s="222" t="s">
        <v>307</v>
      </c>
      <c r="E662" s="239" t="s">
        <v>1</v>
      </c>
      <c r="F662" s="240" t="s">
        <v>2447</v>
      </c>
      <c r="G662" s="238"/>
      <c r="H662" s="241">
        <v>0.61499999999999999</v>
      </c>
      <c r="I662" s="242"/>
      <c r="J662" s="238"/>
      <c r="K662" s="238"/>
      <c r="L662" s="243"/>
      <c r="M662" s="244"/>
      <c r="N662" s="245"/>
      <c r="O662" s="245"/>
      <c r="P662" s="245"/>
      <c r="Q662" s="245"/>
      <c r="R662" s="245"/>
      <c r="S662" s="245"/>
      <c r="T662" s="246"/>
      <c r="AT662" s="247" t="s">
        <v>307</v>
      </c>
      <c r="AU662" s="247" t="s">
        <v>83</v>
      </c>
      <c r="AV662" s="14" t="s">
        <v>83</v>
      </c>
      <c r="AW662" s="14" t="s">
        <v>32</v>
      </c>
      <c r="AX662" s="14" t="s">
        <v>75</v>
      </c>
      <c r="AY662" s="247" t="s">
        <v>294</v>
      </c>
    </row>
    <row r="663" spans="1:65" s="13" customFormat="1" x14ac:dyDescent="0.2">
      <c r="B663" s="227"/>
      <c r="C663" s="228"/>
      <c r="D663" s="222" t="s">
        <v>307</v>
      </c>
      <c r="E663" s="229" t="s">
        <v>1</v>
      </c>
      <c r="F663" s="230" t="s">
        <v>2448</v>
      </c>
      <c r="G663" s="228"/>
      <c r="H663" s="229" t="s">
        <v>1</v>
      </c>
      <c r="I663" s="231"/>
      <c r="J663" s="228"/>
      <c r="K663" s="228"/>
      <c r="L663" s="232"/>
      <c r="M663" s="233"/>
      <c r="N663" s="234"/>
      <c r="O663" s="234"/>
      <c r="P663" s="234"/>
      <c r="Q663" s="234"/>
      <c r="R663" s="234"/>
      <c r="S663" s="234"/>
      <c r="T663" s="235"/>
      <c r="AT663" s="236" t="s">
        <v>307</v>
      </c>
      <c r="AU663" s="236" t="s">
        <v>83</v>
      </c>
      <c r="AV663" s="13" t="s">
        <v>81</v>
      </c>
      <c r="AW663" s="13" t="s">
        <v>32</v>
      </c>
      <c r="AX663" s="13" t="s">
        <v>75</v>
      </c>
      <c r="AY663" s="236" t="s">
        <v>294</v>
      </c>
    </row>
    <row r="664" spans="1:65" s="14" customFormat="1" x14ac:dyDescent="0.2">
      <c r="B664" s="237"/>
      <c r="C664" s="238"/>
      <c r="D664" s="222" t="s">
        <v>307</v>
      </c>
      <c r="E664" s="239" t="s">
        <v>1</v>
      </c>
      <c r="F664" s="240" t="s">
        <v>2449</v>
      </c>
      <c r="G664" s="238"/>
      <c r="H664" s="241">
        <v>0.28799999999999998</v>
      </c>
      <c r="I664" s="242"/>
      <c r="J664" s="238"/>
      <c r="K664" s="238"/>
      <c r="L664" s="243"/>
      <c r="M664" s="244"/>
      <c r="N664" s="245"/>
      <c r="O664" s="245"/>
      <c r="P664" s="245"/>
      <c r="Q664" s="245"/>
      <c r="R664" s="245"/>
      <c r="S664" s="245"/>
      <c r="T664" s="246"/>
      <c r="AT664" s="247" t="s">
        <v>307</v>
      </c>
      <c r="AU664" s="247" t="s">
        <v>83</v>
      </c>
      <c r="AV664" s="14" t="s">
        <v>83</v>
      </c>
      <c r="AW664" s="14" t="s">
        <v>32</v>
      </c>
      <c r="AX664" s="14" t="s">
        <v>75</v>
      </c>
      <c r="AY664" s="247" t="s">
        <v>294</v>
      </c>
    </row>
    <row r="665" spans="1:65" s="13" customFormat="1" x14ac:dyDescent="0.2">
      <c r="B665" s="227"/>
      <c r="C665" s="228"/>
      <c r="D665" s="222" t="s">
        <v>307</v>
      </c>
      <c r="E665" s="229" t="s">
        <v>1</v>
      </c>
      <c r="F665" s="230" t="s">
        <v>2450</v>
      </c>
      <c r="G665" s="228"/>
      <c r="H665" s="229" t="s">
        <v>1</v>
      </c>
      <c r="I665" s="231"/>
      <c r="J665" s="228"/>
      <c r="K665" s="228"/>
      <c r="L665" s="232"/>
      <c r="M665" s="233"/>
      <c r="N665" s="234"/>
      <c r="O665" s="234"/>
      <c r="P665" s="234"/>
      <c r="Q665" s="234"/>
      <c r="R665" s="234"/>
      <c r="S665" s="234"/>
      <c r="T665" s="235"/>
      <c r="AT665" s="236" t="s">
        <v>307</v>
      </c>
      <c r="AU665" s="236" t="s">
        <v>83</v>
      </c>
      <c r="AV665" s="13" t="s">
        <v>81</v>
      </c>
      <c r="AW665" s="13" t="s">
        <v>32</v>
      </c>
      <c r="AX665" s="13" t="s">
        <v>75</v>
      </c>
      <c r="AY665" s="236" t="s">
        <v>294</v>
      </c>
    </row>
    <row r="666" spans="1:65" s="14" customFormat="1" x14ac:dyDescent="0.2">
      <c r="B666" s="237"/>
      <c r="C666" s="238"/>
      <c r="D666" s="222" t="s">
        <v>307</v>
      </c>
      <c r="E666" s="239" t="s">
        <v>1</v>
      </c>
      <c r="F666" s="240" t="s">
        <v>2451</v>
      </c>
      <c r="G666" s="238"/>
      <c r="H666" s="241">
        <v>1.254</v>
      </c>
      <c r="I666" s="242"/>
      <c r="J666" s="238"/>
      <c r="K666" s="238"/>
      <c r="L666" s="243"/>
      <c r="M666" s="244"/>
      <c r="N666" s="245"/>
      <c r="O666" s="245"/>
      <c r="P666" s="245"/>
      <c r="Q666" s="245"/>
      <c r="R666" s="245"/>
      <c r="S666" s="245"/>
      <c r="T666" s="246"/>
      <c r="AT666" s="247" t="s">
        <v>307</v>
      </c>
      <c r="AU666" s="247" t="s">
        <v>83</v>
      </c>
      <c r="AV666" s="14" t="s">
        <v>83</v>
      </c>
      <c r="AW666" s="14" t="s">
        <v>32</v>
      </c>
      <c r="AX666" s="14" t="s">
        <v>75</v>
      </c>
      <c r="AY666" s="247" t="s">
        <v>294</v>
      </c>
    </row>
    <row r="667" spans="1:65" s="14" customFormat="1" x14ac:dyDescent="0.2">
      <c r="B667" s="237"/>
      <c r="C667" s="238"/>
      <c r="D667" s="222" t="s">
        <v>307</v>
      </c>
      <c r="E667" s="239" t="s">
        <v>1</v>
      </c>
      <c r="F667" s="240" t="s">
        <v>2452</v>
      </c>
      <c r="G667" s="238"/>
      <c r="H667" s="241">
        <v>0.108</v>
      </c>
      <c r="I667" s="242"/>
      <c r="J667" s="238"/>
      <c r="K667" s="238"/>
      <c r="L667" s="243"/>
      <c r="M667" s="244"/>
      <c r="N667" s="245"/>
      <c r="O667" s="245"/>
      <c r="P667" s="245"/>
      <c r="Q667" s="245"/>
      <c r="R667" s="245"/>
      <c r="S667" s="245"/>
      <c r="T667" s="246"/>
      <c r="AT667" s="247" t="s">
        <v>307</v>
      </c>
      <c r="AU667" s="247" t="s">
        <v>83</v>
      </c>
      <c r="AV667" s="14" t="s">
        <v>83</v>
      </c>
      <c r="AW667" s="14" t="s">
        <v>32</v>
      </c>
      <c r="AX667" s="14" t="s">
        <v>75</v>
      </c>
      <c r="AY667" s="247" t="s">
        <v>294</v>
      </c>
    </row>
    <row r="668" spans="1:65" s="16" customFormat="1" x14ac:dyDescent="0.2">
      <c r="B668" s="269"/>
      <c r="C668" s="270"/>
      <c r="D668" s="222" t="s">
        <v>307</v>
      </c>
      <c r="E668" s="271" t="s">
        <v>1</v>
      </c>
      <c r="F668" s="272" t="s">
        <v>457</v>
      </c>
      <c r="G668" s="270"/>
      <c r="H668" s="273">
        <v>2.2650000000000001</v>
      </c>
      <c r="I668" s="274"/>
      <c r="J668" s="270"/>
      <c r="K668" s="270"/>
      <c r="L668" s="275"/>
      <c r="M668" s="276"/>
      <c r="N668" s="277"/>
      <c r="O668" s="277"/>
      <c r="P668" s="277"/>
      <c r="Q668" s="277"/>
      <c r="R668" s="277"/>
      <c r="S668" s="277"/>
      <c r="T668" s="278"/>
      <c r="AT668" s="279" t="s">
        <v>307</v>
      </c>
      <c r="AU668" s="279" t="s">
        <v>83</v>
      </c>
      <c r="AV668" s="16" t="s">
        <v>301</v>
      </c>
      <c r="AW668" s="16" t="s">
        <v>32</v>
      </c>
      <c r="AX668" s="16" t="s">
        <v>81</v>
      </c>
      <c r="AY668" s="279" t="s">
        <v>294</v>
      </c>
    </row>
    <row r="669" spans="1:65" s="2" customFormat="1" ht="24" customHeight="1" x14ac:dyDescent="0.2">
      <c r="A669" s="35"/>
      <c r="B669" s="36"/>
      <c r="C669" s="209" t="s">
        <v>918</v>
      </c>
      <c r="D669" s="209" t="s">
        <v>296</v>
      </c>
      <c r="E669" s="210" t="s">
        <v>2453</v>
      </c>
      <c r="F669" s="211" t="s">
        <v>2454</v>
      </c>
      <c r="G669" s="212" t="s">
        <v>386</v>
      </c>
      <c r="H669" s="213">
        <v>9.6</v>
      </c>
      <c r="I669" s="214"/>
      <c r="J669" s="215">
        <f>ROUND(I669*H669,2)</f>
        <v>0</v>
      </c>
      <c r="K669" s="211" t="s">
        <v>300</v>
      </c>
      <c r="L669" s="40"/>
      <c r="M669" s="216" t="s">
        <v>1</v>
      </c>
      <c r="N669" s="217" t="s">
        <v>40</v>
      </c>
      <c r="O669" s="72"/>
      <c r="P669" s="218">
        <f>O669*H669</f>
        <v>0</v>
      </c>
      <c r="Q669" s="218">
        <v>9.6000000000000002E-4</v>
      </c>
      <c r="R669" s="218">
        <f>Q669*H669</f>
        <v>9.2160000000000002E-3</v>
      </c>
      <c r="S669" s="218">
        <v>3.1E-2</v>
      </c>
      <c r="T669" s="219">
        <f>S669*H669</f>
        <v>0.29759999999999998</v>
      </c>
      <c r="U669" s="35"/>
      <c r="V669" s="35"/>
      <c r="W669" s="35"/>
      <c r="X669" s="35"/>
      <c r="Y669" s="35"/>
      <c r="Z669" s="35"/>
      <c r="AA669" s="35"/>
      <c r="AB669" s="35"/>
      <c r="AC669" s="35"/>
      <c r="AD669" s="35"/>
      <c r="AE669" s="35"/>
      <c r="AR669" s="220" t="s">
        <v>301</v>
      </c>
      <c r="AT669" s="220" t="s">
        <v>296</v>
      </c>
      <c r="AU669" s="220" t="s">
        <v>83</v>
      </c>
      <c r="AY669" s="18" t="s">
        <v>294</v>
      </c>
      <c r="BE669" s="221">
        <f>IF(N669="základní",J669,0)</f>
        <v>0</v>
      </c>
      <c r="BF669" s="221">
        <f>IF(N669="snížená",J669,0)</f>
        <v>0</v>
      </c>
      <c r="BG669" s="221">
        <f>IF(N669="zákl. přenesená",J669,0)</f>
        <v>0</v>
      </c>
      <c r="BH669" s="221">
        <f>IF(N669="sníž. přenesená",J669,0)</f>
        <v>0</v>
      </c>
      <c r="BI669" s="221">
        <f>IF(N669="nulová",J669,0)</f>
        <v>0</v>
      </c>
      <c r="BJ669" s="18" t="s">
        <v>81</v>
      </c>
      <c r="BK669" s="221">
        <f>ROUND(I669*H669,2)</f>
        <v>0</v>
      </c>
      <c r="BL669" s="18" t="s">
        <v>301</v>
      </c>
      <c r="BM669" s="220" t="s">
        <v>2455</v>
      </c>
    </row>
    <row r="670" spans="1:65" s="2" customFormat="1" ht="28.8" x14ac:dyDescent="0.2">
      <c r="A670" s="35"/>
      <c r="B670" s="36"/>
      <c r="C670" s="37"/>
      <c r="D670" s="222" t="s">
        <v>303</v>
      </c>
      <c r="E670" s="37"/>
      <c r="F670" s="223" t="s">
        <v>2456</v>
      </c>
      <c r="G670" s="37"/>
      <c r="H670" s="37"/>
      <c r="I670" s="124"/>
      <c r="J670" s="37"/>
      <c r="K670" s="37"/>
      <c r="L670" s="40"/>
      <c r="M670" s="224"/>
      <c r="N670" s="225"/>
      <c r="O670" s="72"/>
      <c r="P670" s="72"/>
      <c r="Q670" s="72"/>
      <c r="R670" s="72"/>
      <c r="S670" s="72"/>
      <c r="T670" s="73"/>
      <c r="U670" s="35"/>
      <c r="V670" s="35"/>
      <c r="W670" s="35"/>
      <c r="X670" s="35"/>
      <c r="Y670" s="35"/>
      <c r="Z670" s="35"/>
      <c r="AA670" s="35"/>
      <c r="AB670" s="35"/>
      <c r="AC670" s="35"/>
      <c r="AD670" s="35"/>
      <c r="AE670" s="35"/>
      <c r="AT670" s="18" t="s">
        <v>303</v>
      </c>
      <c r="AU670" s="18" t="s">
        <v>83</v>
      </c>
    </row>
    <row r="671" spans="1:65" s="2" customFormat="1" ht="28.8" x14ac:dyDescent="0.2">
      <c r="A671" s="35"/>
      <c r="B671" s="36"/>
      <c r="C671" s="37"/>
      <c r="D671" s="222" t="s">
        <v>305</v>
      </c>
      <c r="E671" s="37"/>
      <c r="F671" s="226" t="s">
        <v>2016</v>
      </c>
      <c r="G671" s="37"/>
      <c r="H671" s="37"/>
      <c r="I671" s="124"/>
      <c r="J671" s="37"/>
      <c r="K671" s="37"/>
      <c r="L671" s="40"/>
      <c r="M671" s="224"/>
      <c r="N671" s="225"/>
      <c r="O671" s="72"/>
      <c r="P671" s="72"/>
      <c r="Q671" s="72"/>
      <c r="R671" s="72"/>
      <c r="S671" s="72"/>
      <c r="T671" s="73"/>
      <c r="U671" s="35"/>
      <c r="V671" s="35"/>
      <c r="W671" s="35"/>
      <c r="X671" s="35"/>
      <c r="Y671" s="35"/>
      <c r="Z671" s="35"/>
      <c r="AA671" s="35"/>
      <c r="AB671" s="35"/>
      <c r="AC671" s="35"/>
      <c r="AD671" s="35"/>
      <c r="AE671" s="35"/>
      <c r="AT671" s="18" t="s">
        <v>305</v>
      </c>
      <c r="AU671" s="18" t="s">
        <v>83</v>
      </c>
    </row>
    <row r="672" spans="1:65" s="14" customFormat="1" x14ac:dyDescent="0.2">
      <c r="B672" s="237"/>
      <c r="C672" s="238"/>
      <c r="D672" s="222" t="s">
        <v>307</v>
      </c>
      <c r="E672" s="239" t="s">
        <v>1</v>
      </c>
      <c r="F672" s="240" t="s">
        <v>2457</v>
      </c>
      <c r="G672" s="238"/>
      <c r="H672" s="241">
        <v>9.6</v>
      </c>
      <c r="I672" s="242"/>
      <c r="J672" s="238"/>
      <c r="K672" s="238"/>
      <c r="L672" s="243"/>
      <c r="M672" s="244"/>
      <c r="N672" s="245"/>
      <c r="O672" s="245"/>
      <c r="P672" s="245"/>
      <c r="Q672" s="245"/>
      <c r="R672" s="245"/>
      <c r="S672" s="245"/>
      <c r="T672" s="246"/>
      <c r="AT672" s="247" t="s">
        <v>307</v>
      </c>
      <c r="AU672" s="247" t="s">
        <v>83</v>
      </c>
      <c r="AV672" s="14" t="s">
        <v>83</v>
      </c>
      <c r="AW672" s="14" t="s">
        <v>32</v>
      </c>
      <c r="AX672" s="14" t="s">
        <v>81</v>
      </c>
      <c r="AY672" s="247" t="s">
        <v>294</v>
      </c>
    </row>
    <row r="673" spans="1:65" s="2" customFormat="1" ht="24" customHeight="1" x14ac:dyDescent="0.2">
      <c r="A673" s="35"/>
      <c r="B673" s="36"/>
      <c r="C673" s="209" t="s">
        <v>925</v>
      </c>
      <c r="D673" s="209" t="s">
        <v>296</v>
      </c>
      <c r="E673" s="210" t="s">
        <v>2458</v>
      </c>
      <c r="F673" s="211" t="s">
        <v>2459</v>
      </c>
      <c r="G673" s="212" t="s">
        <v>386</v>
      </c>
      <c r="H673" s="213">
        <v>0.3</v>
      </c>
      <c r="I673" s="214"/>
      <c r="J673" s="215">
        <f>ROUND(I673*H673,2)</f>
        <v>0</v>
      </c>
      <c r="K673" s="211" t="s">
        <v>300</v>
      </c>
      <c r="L673" s="40"/>
      <c r="M673" s="216" t="s">
        <v>1</v>
      </c>
      <c r="N673" s="217" t="s">
        <v>40</v>
      </c>
      <c r="O673" s="72"/>
      <c r="P673" s="218">
        <f>O673*H673</f>
        <v>0</v>
      </c>
      <c r="Q673" s="218">
        <v>3.0899999999999999E-3</v>
      </c>
      <c r="R673" s="218">
        <f>Q673*H673</f>
        <v>9.2699999999999987E-4</v>
      </c>
      <c r="S673" s="218">
        <v>0.126</v>
      </c>
      <c r="T673" s="219">
        <f>S673*H673</f>
        <v>3.78E-2</v>
      </c>
      <c r="U673" s="35"/>
      <c r="V673" s="35"/>
      <c r="W673" s="35"/>
      <c r="X673" s="35"/>
      <c r="Y673" s="35"/>
      <c r="Z673" s="35"/>
      <c r="AA673" s="35"/>
      <c r="AB673" s="35"/>
      <c r="AC673" s="35"/>
      <c r="AD673" s="35"/>
      <c r="AE673" s="35"/>
      <c r="AR673" s="220" t="s">
        <v>301</v>
      </c>
      <c r="AT673" s="220" t="s">
        <v>296</v>
      </c>
      <c r="AU673" s="220" t="s">
        <v>83</v>
      </c>
      <c r="AY673" s="18" t="s">
        <v>294</v>
      </c>
      <c r="BE673" s="221">
        <f>IF(N673="základní",J673,0)</f>
        <v>0</v>
      </c>
      <c r="BF673" s="221">
        <f>IF(N673="snížená",J673,0)</f>
        <v>0</v>
      </c>
      <c r="BG673" s="221">
        <f>IF(N673="zákl. přenesená",J673,0)</f>
        <v>0</v>
      </c>
      <c r="BH673" s="221">
        <f>IF(N673="sníž. přenesená",J673,0)</f>
        <v>0</v>
      </c>
      <c r="BI673" s="221">
        <f>IF(N673="nulová",J673,0)</f>
        <v>0</v>
      </c>
      <c r="BJ673" s="18" t="s">
        <v>81</v>
      </c>
      <c r="BK673" s="221">
        <f>ROUND(I673*H673,2)</f>
        <v>0</v>
      </c>
      <c r="BL673" s="18" t="s">
        <v>301</v>
      </c>
      <c r="BM673" s="220" t="s">
        <v>2460</v>
      </c>
    </row>
    <row r="674" spans="1:65" s="2" customFormat="1" ht="28.8" x14ac:dyDescent="0.2">
      <c r="A674" s="35"/>
      <c r="B674" s="36"/>
      <c r="C674" s="37"/>
      <c r="D674" s="222" t="s">
        <v>303</v>
      </c>
      <c r="E674" s="37"/>
      <c r="F674" s="223" t="s">
        <v>2461</v>
      </c>
      <c r="G674" s="37"/>
      <c r="H674" s="37"/>
      <c r="I674" s="124"/>
      <c r="J674" s="37"/>
      <c r="K674" s="37"/>
      <c r="L674" s="40"/>
      <c r="M674" s="224"/>
      <c r="N674" s="225"/>
      <c r="O674" s="72"/>
      <c r="P674" s="72"/>
      <c r="Q674" s="72"/>
      <c r="R674" s="72"/>
      <c r="S674" s="72"/>
      <c r="T674" s="73"/>
      <c r="U674" s="35"/>
      <c r="V674" s="35"/>
      <c r="W674" s="35"/>
      <c r="X674" s="35"/>
      <c r="Y674" s="35"/>
      <c r="Z674" s="35"/>
      <c r="AA674" s="35"/>
      <c r="AB674" s="35"/>
      <c r="AC674" s="35"/>
      <c r="AD674" s="35"/>
      <c r="AE674" s="35"/>
      <c r="AT674" s="18" t="s">
        <v>303</v>
      </c>
      <c r="AU674" s="18" t="s">
        <v>83</v>
      </c>
    </row>
    <row r="675" spans="1:65" s="2" customFormat="1" ht="28.8" x14ac:dyDescent="0.2">
      <c r="A675" s="35"/>
      <c r="B675" s="36"/>
      <c r="C675" s="37"/>
      <c r="D675" s="222" t="s">
        <v>305</v>
      </c>
      <c r="E675" s="37"/>
      <c r="F675" s="226" t="s">
        <v>2016</v>
      </c>
      <c r="G675" s="37"/>
      <c r="H675" s="37"/>
      <c r="I675" s="124"/>
      <c r="J675" s="37"/>
      <c r="K675" s="37"/>
      <c r="L675" s="40"/>
      <c r="M675" s="224"/>
      <c r="N675" s="225"/>
      <c r="O675" s="72"/>
      <c r="P675" s="72"/>
      <c r="Q675" s="72"/>
      <c r="R675" s="72"/>
      <c r="S675" s="72"/>
      <c r="T675" s="73"/>
      <c r="U675" s="35"/>
      <c r="V675" s="35"/>
      <c r="W675" s="35"/>
      <c r="X675" s="35"/>
      <c r="Y675" s="35"/>
      <c r="Z675" s="35"/>
      <c r="AA675" s="35"/>
      <c r="AB675" s="35"/>
      <c r="AC675" s="35"/>
      <c r="AD675" s="35"/>
      <c r="AE675" s="35"/>
      <c r="AT675" s="18" t="s">
        <v>305</v>
      </c>
      <c r="AU675" s="18" t="s">
        <v>83</v>
      </c>
    </row>
    <row r="676" spans="1:65" s="14" customFormat="1" x14ac:dyDescent="0.2">
      <c r="B676" s="237"/>
      <c r="C676" s="238"/>
      <c r="D676" s="222" t="s">
        <v>307</v>
      </c>
      <c r="E676" s="239" t="s">
        <v>1</v>
      </c>
      <c r="F676" s="240" t="s">
        <v>2462</v>
      </c>
      <c r="G676" s="238"/>
      <c r="H676" s="241">
        <v>0.3</v>
      </c>
      <c r="I676" s="242"/>
      <c r="J676" s="238"/>
      <c r="K676" s="238"/>
      <c r="L676" s="243"/>
      <c r="M676" s="244"/>
      <c r="N676" s="245"/>
      <c r="O676" s="245"/>
      <c r="P676" s="245"/>
      <c r="Q676" s="245"/>
      <c r="R676" s="245"/>
      <c r="S676" s="245"/>
      <c r="T676" s="246"/>
      <c r="AT676" s="247" t="s">
        <v>307</v>
      </c>
      <c r="AU676" s="247" t="s">
        <v>83</v>
      </c>
      <c r="AV676" s="14" t="s">
        <v>83</v>
      </c>
      <c r="AW676" s="14" t="s">
        <v>32</v>
      </c>
      <c r="AX676" s="14" t="s">
        <v>81</v>
      </c>
      <c r="AY676" s="247" t="s">
        <v>294</v>
      </c>
    </row>
    <row r="677" spans="1:65" s="2" customFormat="1" ht="24" customHeight="1" x14ac:dyDescent="0.2">
      <c r="A677" s="35"/>
      <c r="B677" s="36"/>
      <c r="C677" s="209" t="s">
        <v>936</v>
      </c>
      <c r="D677" s="209" t="s">
        <v>296</v>
      </c>
      <c r="E677" s="210" t="s">
        <v>999</v>
      </c>
      <c r="F677" s="211" t="s">
        <v>1000</v>
      </c>
      <c r="G677" s="212" t="s">
        <v>386</v>
      </c>
      <c r="H677" s="213">
        <v>3.3</v>
      </c>
      <c r="I677" s="214"/>
      <c r="J677" s="215">
        <f>ROUND(I677*H677,2)</f>
        <v>0</v>
      </c>
      <c r="K677" s="211" t="s">
        <v>300</v>
      </c>
      <c r="L677" s="40"/>
      <c r="M677" s="216" t="s">
        <v>1</v>
      </c>
      <c r="N677" s="217" t="s">
        <v>40</v>
      </c>
      <c r="O677" s="72"/>
      <c r="P677" s="218">
        <f>O677*H677</f>
        <v>0</v>
      </c>
      <c r="Q677" s="218">
        <v>3.63E-3</v>
      </c>
      <c r="R677" s="218">
        <f>Q677*H677</f>
        <v>1.1979E-2</v>
      </c>
      <c r="S677" s="218">
        <v>0.19600000000000001</v>
      </c>
      <c r="T677" s="219">
        <f>S677*H677</f>
        <v>0.64680000000000004</v>
      </c>
      <c r="U677" s="35"/>
      <c r="V677" s="35"/>
      <c r="W677" s="35"/>
      <c r="X677" s="35"/>
      <c r="Y677" s="35"/>
      <c r="Z677" s="35"/>
      <c r="AA677" s="35"/>
      <c r="AB677" s="35"/>
      <c r="AC677" s="35"/>
      <c r="AD677" s="35"/>
      <c r="AE677" s="35"/>
      <c r="AR677" s="220" t="s">
        <v>301</v>
      </c>
      <c r="AT677" s="220" t="s">
        <v>296</v>
      </c>
      <c r="AU677" s="220" t="s">
        <v>83</v>
      </c>
      <c r="AY677" s="18" t="s">
        <v>294</v>
      </c>
      <c r="BE677" s="221">
        <f>IF(N677="základní",J677,0)</f>
        <v>0</v>
      </c>
      <c r="BF677" s="221">
        <f>IF(N677="snížená",J677,0)</f>
        <v>0</v>
      </c>
      <c r="BG677" s="221">
        <f>IF(N677="zákl. přenesená",J677,0)</f>
        <v>0</v>
      </c>
      <c r="BH677" s="221">
        <f>IF(N677="sníž. přenesená",J677,0)</f>
        <v>0</v>
      </c>
      <c r="BI677" s="221">
        <f>IF(N677="nulová",J677,0)</f>
        <v>0</v>
      </c>
      <c r="BJ677" s="18" t="s">
        <v>81</v>
      </c>
      <c r="BK677" s="221">
        <f>ROUND(I677*H677,2)</f>
        <v>0</v>
      </c>
      <c r="BL677" s="18" t="s">
        <v>301</v>
      </c>
      <c r="BM677" s="220" t="s">
        <v>2463</v>
      </c>
    </row>
    <row r="678" spans="1:65" s="2" customFormat="1" ht="28.8" x14ac:dyDescent="0.2">
      <c r="A678" s="35"/>
      <c r="B678" s="36"/>
      <c r="C678" s="37"/>
      <c r="D678" s="222" t="s">
        <v>303</v>
      </c>
      <c r="E678" s="37"/>
      <c r="F678" s="223" t="s">
        <v>1002</v>
      </c>
      <c r="G678" s="37"/>
      <c r="H678" s="37"/>
      <c r="I678" s="124"/>
      <c r="J678" s="37"/>
      <c r="K678" s="37"/>
      <c r="L678" s="40"/>
      <c r="M678" s="224"/>
      <c r="N678" s="225"/>
      <c r="O678" s="72"/>
      <c r="P678" s="72"/>
      <c r="Q678" s="72"/>
      <c r="R678" s="72"/>
      <c r="S678" s="72"/>
      <c r="T678" s="73"/>
      <c r="U678" s="35"/>
      <c r="V678" s="35"/>
      <c r="W678" s="35"/>
      <c r="X678" s="35"/>
      <c r="Y678" s="35"/>
      <c r="Z678" s="35"/>
      <c r="AA678" s="35"/>
      <c r="AB678" s="35"/>
      <c r="AC678" s="35"/>
      <c r="AD678" s="35"/>
      <c r="AE678" s="35"/>
      <c r="AT678" s="18" t="s">
        <v>303</v>
      </c>
      <c r="AU678" s="18" t="s">
        <v>83</v>
      </c>
    </row>
    <row r="679" spans="1:65" s="2" customFormat="1" ht="28.8" x14ac:dyDescent="0.2">
      <c r="A679" s="35"/>
      <c r="B679" s="36"/>
      <c r="C679" s="37"/>
      <c r="D679" s="222" t="s">
        <v>305</v>
      </c>
      <c r="E679" s="37"/>
      <c r="F679" s="226" t="s">
        <v>2016</v>
      </c>
      <c r="G679" s="37"/>
      <c r="H679" s="37"/>
      <c r="I679" s="124"/>
      <c r="J679" s="37"/>
      <c r="K679" s="37"/>
      <c r="L679" s="40"/>
      <c r="M679" s="224"/>
      <c r="N679" s="225"/>
      <c r="O679" s="72"/>
      <c r="P679" s="72"/>
      <c r="Q679" s="72"/>
      <c r="R679" s="72"/>
      <c r="S679" s="72"/>
      <c r="T679" s="73"/>
      <c r="U679" s="35"/>
      <c r="V679" s="35"/>
      <c r="W679" s="35"/>
      <c r="X679" s="35"/>
      <c r="Y679" s="35"/>
      <c r="Z679" s="35"/>
      <c r="AA679" s="35"/>
      <c r="AB679" s="35"/>
      <c r="AC679" s="35"/>
      <c r="AD679" s="35"/>
      <c r="AE679" s="35"/>
      <c r="AT679" s="18" t="s">
        <v>305</v>
      </c>
      <c r="AU679" s="18" t="s">
        <v>83</v>
      </c>
    </row>
    <row r="680" spans="1:65" s="13" customFormat="1" x14ac:dyDescent="0.2">
      <c r="B680" s="227"/>
      <c r="C680" s="228"/>
      <c r="D680" s="222" t="s">
        <v>307</v>
      </c>
      <c r="E680" s="229" t="s">
        <v>1</v>
      </c>
      <c r="F680" s="230" t="s">
        <v>2464</v>
      </c>
      <c r="G680" s="228"/>
      <c r="H680" s="229" t="s">
        <v>1</v>
      </c>
      <c r="I680" s="231"/>
      <c r="J680" s="228"/>
      <c r="K680" s="228"/>
      <c r="L680" s="232"/>
      <c r="M680" s="233"/>
      <c r="N680" s="234"/>
      <c r="O680" s="234"/>
      <c r="P680" s="234"/>
      <c r="Q680" s="234"/>
      <c r="R680" s="234"/>
      <c r="S680" s="234"/>
      <c r="T680" s="235"/>
      <c r="AT680" s="236" t="s">
        <v>307</v>
      </c>
      <c r="AU680" s="236" t="s">
        <v>83</v>
      </c>
      <c r="AV680" s="13" t="s">
        <v>81</v>
      </c>
      <c r="AW680" s="13" t="s">
        <v>32</v>
      </c>
      <c r="AX680" s="13" t="s">
        <v>75</v>
      </c>
      <c r="AY680" s="236" t="s">
        <v>294</v>
      </c>
    </row>
    <row r="681" spans="1:65" s="14" customFormat="1" x14ac:dyDescent="0.2">
      <c r="B681" s="237"/>
      <c r="C681" s="238"/>
      <c r="D681" s="222" t="s">
        <v>307</v>
      </c>
      <c r="E681" s="239" t="s">
        <v>1</v>
      </c>
      <c r="F681" s="240" t="s">
        <v>2465</v>
      </c>
      <c r="G681" s="238"/>
      <c r="H681" s="241">
        <v>2</v>
      </c>
      <c r="I681" s="242"/>
      <c r="J681" s="238"/>
      <c r="K681" s="238"/>
      <c r="L681" s="243"/>
      <c r="M681" s="244"/>
      <c r="N681" s="245"/>
      <c r="O681" s="245"/>
      <c r="P681" s="245"/>
      <c r="Q681" s="245"/>
      <c r="R681" s="245"/>
      <c r="S681" s="245"/>
      <c r="T681" s="246"/>
      <c r="AT681" s="247" t="s">
        <v>307</v>
      </c>
      <c r="AU681" s="247" t="s">
        <v>83</v>
      </c>
      <c r="AV681" s="14" t="s">
        <v>83</v>
      </c>
      <c r="AW681" s="14" t="s">
        <v>32</v>
      </c>
      <c r="AX681" s="14" t="s">
        <v>75</v>
      </c>
      <c r="AY681" s="247" t="s">
        <v>294</v>
      </c>
    </row>
    <row r="682" spans="1:65" s="14" customFormat="1" x14ac:dyDescent="0.2">
      <c r="B682" s="237"/>
      <c r="C682" s="238"/>
      <c r="D682" s="222" t="s">
        <v>307</v>
      </c>
      <c r="E682" s="239" t="s">
        <v>1</v>
      </c>
      <c r="F682" s="240" t="s">
        <v>2466</v>
      </c>
      <c r="G682" s="238"/>
      <c r="H682" s="241">
        <v>0.3</v>
      </c>
      <c r="I682" s="242"/>
      <c r="J682" s="238"/>
      <c r="K682" s="238"/>
      <c r="L682" s="243"/>
      <c r="M682" s="244"/>
      <c r="N682" s="245"/>
      <c r="O682" s="245"/>
      <c r="P682" s="245"/>
      <c r="Q682" s="245"/>
      <c r="R682" s="245"/>
      <c r="S682" s="245"/>
      <c r="T682" s="246"/>
      <c r="AT682" s="247" t="s">
        <v>307</v>
      </c>
      <c r="AU682" s="247" t="s">
        <v>83</v>
      </c>
      <c r="AV682" s="14" t="s">
        <v>83</v>
      </c>
      <c r="AW682" s="14" t="s">
        <v>32</v>
      </c>
      <c r="AX682" s="14" t="s">
        <v>75</v>
      </c>
      <c r="AY682" s="247" t="s">
        <v>294</v>
      </c>
    </row>
    <row r="683" spans="1:65" s="14" customFormat="1" x14ac:dyDescent="0.2">
      <c r="B683" s="237"/>
      <c r="C683" s="238"/>
      <c r="D683" s="222" t="s">
        <v>307</v>
      </c>
      <c r="E683" s="239" t="s">
        <v>1</v>
      </c>
      <c r="F683" s="240" t="s">
        <v>2427</v>
      </c>
      <c r="G683" s="238"/>
      <c r="H683" s="241">
        <v>1</v>
      </c>
      <c r="I683" s="242"/>
      <c r="J683" s="238"/>
      <c r="K683" s="238"/>
      <c r="L683" s="243"/>
      <c r="M683" s="244"/>
      <c r="N683" s="245"/>
      <c r="O683" s="245"/>
      <c r="P683" s="245"/>
      <c r="Q683" s="245"/>
      <c r="R683" s="245"/>
      <c r="S683" s="245"/>
      <c r="T683" s="246"/>
      <c r="AT683" s="247" t="s">
        <v>307</v>
      </c>
      <c r="AU683" s="247" t="s">
        <v>83</v>
      </c>
      <c r="AV683" s="14" t="s">
        <v>83</v>
      </c>
      <c r="AW683" s="14" t="s">
        <v>32</v>
      </c>
      <c r="AX683" s="14" t="s">
        <v>75</v>
      </c>
      <c r="AY683" s="247" t="s">
        <v>294</v>
      </c>
    </row>
    <row r="684" spans="1:65" s="16" customFormat="1" x14ac:dyDescent="0.2">
      <c r="B684" s="269"/>
      <c r="C684" s="270"/>
      <c r="D684" s="222" t="s">
        <v>307</v>
      </c>
      <c r="E684" s="271" t="s">
        <v>1</v>
      </c>
      <c r="F684" s="272" t="s">
        <v>457</v>
      </c>
      <c r="G684" s="270"/>
      <c r="H684" s="273">
        <v>3.3</v>
      </c>
      <c r="I684" s="274"/>
      <c r="J684" s="270"/>
      <c r="K684" s="270"/>
      <c r="L684" s="275"/>
      <c r="M684" s="276"/>
      <c r="N684" s="277"/>
      <c r="O684" s="277"/>
      <c r="P684" s="277"/>
      <c r="Q684" s="277"/>
      <c r="R684" s="277"/>
      <c r="S684" s="277"/>
      <c r="T684" s="278"/>
      <c r="AT684" s="279" t="s">
        <v>307</v>
      </c>
      <c r="AU684" s="279" t="s">
        <v>83</v>
      </c>
      <c r="AV684" s="16" t="s">
        <v>301</v>
      </c>
      <c r="AW684" s="16" t="s">
        <v>32</v>
      </c>
      <c r="AX684" s="16" t="s">
        <v>81</v>
      </c>
      <c r="AY684" s="279" t="s">
        <v>294</v>
      </c>
    </row>
    <row r="685" spans="1:65" s="2" customFormat="1" ht="24" customHeight="1" x14ac:dyDescent="0.2">
      <c r="A685" s="35"/>
      <c r="B685" s="36"/>
      <c r="C685" s="209" t="s">
        <v>949</v>
      </c>
      <c r="D685" s="209" t="s">
        <v>296</v>
      </c>
      <c r="E685" s="210" t="s">
        <v>2467</v>
      </c>
      <c r="F685" s="211" t="s">
        <v>2468</v>
      </c>
      <c r="G685" s="212" t="s">
        <v>386</v>
      </c>
      <c r="H685" s="213">
        <v>2.4</v>
      </c>
      <c r="I685" s="214"/>
      <c r="J685" s="215">
        <f>ROUND(I685*H685,2)</f>
        <v>0</v>
      </c>
      <c r="K685" s="211" t="s">
        <v>300</v>
      </c>
      <c r="L685" s="40"/>
      <c r="M685" s="216" t="s">
        <v>1</v>
      </c>
      <c r="N685" s="217" t="s">
        <v>40</v>
      </c>
      <c r="O685" s="72"/>
      <c r="P685" s="218">
        <f>O685*H685</f>
        <v>0</v>
      </c>
      <c r="Q685" s="218">
        <v>4.7699999999999999E-3</v>
      </c>
      <c r="R685" s="218">
        <f>Q685*H685</f>
        <v>1.1448E-2</v>
      </c>
      <c r="S685" s="218">
        <v>0.38400000000000001</v>
      </c>
      <c r="T685" s="219">
        <f>S685*H685</f>
        <v>0.92159999999999997</v>
      </c>
      <c r="U685" s="35"/>
      <c r="V685" s="35"/>
      <c r="W685" s="35"/>
      <c r="X685" s="35"/>
      <c r="Y685" s="35"/>
      <c r="Z685" s="35"/>
      <c r="AA685" s="35"/>
      <c r="AB685" s="35"/>
      <c r="AC685" s="35"/>
      <c r="AD685" s="35"/>
      <c r="AE685" s="35"/>
      <c r="AR685" s="220" t="s">
        <v>301</v>
      </c>
      <c r="AT685" s="220" t="s">
        <v>296</v>
      </c>
      <c r="AU685" s="220" t="s">
        <v>83</v>
      </c>
      <c r="AY685" s="18" t="s">
        <v>294</v>
      </c>
      <c r="BE685" s="221">
        <f>IF(N685="základní",J685,0)</f>
        <v>0</v>
      </c>
      <c r="BF685" s="221">
        <f>IF(N685="snížená",J685,0)</f>
        <v>0</v>
      </c>
      <c r="BG685" s="221">
        <f>IF(N685="zákl. přenesená",J685,0)</f>
        <v>0</v>
      </c>
      <c r="BH685" s="221">
        <f>IF(N685="sníž. přenesená",J685,0)</f>
        <v>0</v>
      </c>
      <c r="BI685" s="221">
        <f>IF(N685="nulová",J685,0)</f>
        <v>0</v>
      </c>
      <c r="BJ685" s="18" t="s">
        <v>81</v>
      </c>
      <c r="BK685" s="221">
        <f>ROUND(I685*H685,2)</f>
        <v>0</v>
      </c>
      <c r="BL685" s="18" t="s">
        <v>301</v>
      </c>
      <c r="BM685" s="220" t="s">
        <v>2469</v>
      </c>
    </row>
    <row r="686" spans="1:65" s="2" customFormat="1" ht="28.8" x14ac:dyDescent="0.2">
      <c r="A686" s="35"/>
      <c r="B686" s="36"/>
      <c r="C686" s="37"/>
      <c r="D686" s="222" t="s">
        <v>303</v>
      </c>
      <c r="E686" s="37"/>
      <c r="F686" s="223" t="s">
        <v>2470</v>
      </c>
      <c r="G686" s="37"/>
      <c r="H686" s="37"/>
      <c r="I686" s="124"/>
      <c r="J686" s="37"/>
      <c r="K686" s="37"/>
      <c r="L686" s="40"/>
      <c r="M686" s="224"/>
      <c r="N686" s="225"/>
      <c r="O686" s="72"/>
      <c r="P686" s="72"/>
      <c r="Q686" s="72"/>
      <c r="R686" s="72"/>
      <c r="S686" s="72"/>
      <c r="T686" s="73"/>
      <c r="U686" s="35"/>
      <c r="V686" s="35"/>
      <c r="W686" s="35"/>
      <c r="X686" s="35"/>
      <c r="Y686" s="35"/>
      <c r="Z686" s="35"/>
      <c r="AA686" s="35"/>
      <c r="AB686" s="35"/>
      <c r="AC686" s="35"/>
      <c r="AD686" s="35"/>
      <c r="AE686" s="35"/>
      <c r="AT686" s="18" t="s">
        <v>303</v>
      </c>
      <c r="AU686" s="18" t="s">
        <v>83</v>
      </c>
    </row>
    <row r="687" spans="1:65" s="2" customFormat="1" ht="28.8" x14ac:dyDescent="0.2">
      <c r="A687" s="35"/>
      <c r="B687" s="36"/>
      <c r="C687" s="37"/>
      <c r="D687" s="222" t="s">
        <v>305</v>
      </c>
      <c r="E687" s="37"/>
      <c r="F687" s="226" t="s">
        <v>2016</v>
      </c>
      <c r="G687" s="37"/>
      <c r="H687" s="37"/>
      <c r="I687" s="124"/>
      <c r="J687" s="37"/>
      <c r="K687" s="37"/>
      <c r="L687" s="40"/>
      <c r="M687" s="224"/>
      <c r="N687" s="225"/>
      <c r="O687" s="72"/>
      <c r="P687" s="72"/>
      <c r="Q687" s="72"/>
      <c r="R687" s="72"/>
      <c r="S687" s="72"/>
      <c r="T687" s="73"/>
      <c r="U687" s="35"/>
      <c r="V687" s="35"/>
      <c r="W687" s="35"/>
      <c r="X687" s="35"/>
      <c r="Y687" s="35"/>
      <c r="Z687" s="35"/>
      <c r="AA687" s="35"/>
      <c r="AB687" s="35"/>
      <c r="AC687" s="35"/>
      <c r="AD687" s="35"/>
      <c r="AE687" s="35"/>
      <c r="AT687" s="18" t="s">
        <v>305</v>
      </c>
      <c r="AU687" s="18" t="s">
        <v>83</v>
      </c>
    </row>
    <row r="688" spans="1:65" s="14" customFormat="1" x14ac:dyDescent="0.2">
      <c r="B688" s="237"/>
      <c r="C688" s="238"/>
      <c r="D688" s="222" t="s">
        <v>307</v>
      </c>
      <c r="E688" s="239" t="s">
        <v>1</v>
      </c>
      <c r="F688" s="240" t="s">
        <v>2471</v>
      </c>
      <c r="G688" s="238"/>
      <c r="H688" s="241">
        <v>2.4</v>
      </c>
      <c r="I688" s="242"/>
      <c r="J688" s="238"/>
      <c r="K688" s="238"/>
      <c r="L688" s="243"/>
      <c r="M688" s="244"/>
      <c r="N688" s="245"/>
      <c r="O688" s="245"/>
      <c r="P688" s="245"/>
      <c r="Q688" s="245"/>
      <c r="R688" s="245"/>
      <c r="S688" s="245"/>
      <c r="T688" s="246"/>
      <c r="AT688" s="247" t="s">
        <v>307</v>
      </c>
      <c r="AU688" s="247" t="s">
        <v>83</v>
      </c>
      <c r="AV688" s="14" t="s">
        <v>83</v>
      </c>
      <c r="AW688" s="14" t="s">
        <v>32</v>
      </c>
      <c r="AX688" s="14" t="s">
        <v>81</v>
      </c>
      <c r="AY688" s="247" t="s">
        <v>294</v>
      </c>
    </row>
    <row r="689" spans="1:65" s="2" customFormat="1" ht="24" customHeight="1" x14ac:dyDescent="0.2">
      <c r="A689" s="35"/>
      <c r="B689" s="36"/>
      <c r="C689" s="209" t="s">
        <v>955</v>
      </c>
      <c r="D689" s="209" t="s">
        <v>296</v>
      </c>
      <c r="E689" s="210" t="s">
        <v>2472</v>
      </c>
      <c r="F689" s="211" t="s">
        <v>2473</v>
      </c>
      <c r="G689" s="212" t="s">
        <v>299</v>
      </c>
      <c r="H689" s="213">
        <v>931.2</v>
      </c>
      <c r="I689" s="214"/>
      <c r="J689" s="215">
        <f>ROUND(I689*H689,2)</f>
        <v>0</v>
      </c>
      <c r="K689" s="211" t="s">
        <v>300</v>
      </c>
      <c r="L689" s="40"/>
      <c r="M689" s="216" t="s">
        <v>1</v>
      </c>
      <c r="N689" s="217" t="s">
        <v>40</v>
      </c>
      <c r="O689" s="72"/>
      <c r="P689" s="218">
        <f>O689*H689</f>
        <v>0</v>
      </c>
      <c r="Q689" s="218">
        <v>0</v>
      </c>
      <c r="R689" s="218">
        <f>Q689*H689</f>
        <v>0</v>
      </c>
      <c r="S689" s="218">
        <v>0.01</v>
      </c>
      <c r="T689" s="219">
        <f>S689*H689</f>
        <v>9.3120000000000012</v>
      </c>
      <c r="U689" s="35"/>
      <c r="V689" s="35"/>
      <c r="W689" s="35"/>
      <c r="X689" s="35"/>
      <c r="Y689" s="35"/>
      <c r="Z689" s="35"/>
      <c r="AA689" s="35"/>
      <c r="AB689" s="35"/>
      <c r="AC689" s="35"/>
      <c r="AD689" s="35"/>
      <c r="AE689" s="35"/>
      <c r="AR689" s="220" t="s">
        <v>301</v>
      </c>
      <c r="AT689" s="220" t="s">
        <v>296</v>
      </c>
      <c r="AU689" s="220" t="s">
        <v>83</v>
      </c>
      <c r="AY689" s="18" t="s">
        <v>294</v>
      </c>
      <c r="BE689" s="221">
        <f>IF(N689="základní",J689,0)</f>
        <v>0</v>
      </c>
      <c r="BF689" s="221">
        <f>IF(N689="snížená",J689,0)</f>
        <v>0</v>
      </c>
      <c r="BG689" s="221">
        <f>IF(N689="zákl. přenesená",J689,0)</f>
        <v>0</v>
      </c>
      <c r="BH689" s="221">
        <f>IF(N689="sníž. přenesená",J689,0)</f>
        <v>0</v>
      </c>
      <c r="BI689" s="221">
        <f>IF(N689="nulová",J689,0)</f>
        <v>0</v>
      </c>
      <c r="BJ689" s="18" t="s">
        <v>81</v>
      </c>
      <c r="BK689" s="221">
        <f>ROUND(I689*H689,2)</f>
        <v>0</v>
      </c>
      <c r="BL689" s="18" t="s">
        <v>301</v>
      </c>
      <c r="BM689" s="220" t="s">
        <v>2474</v>
      </c>
    </row>
    <row r="690" spans="1:65" s="2" customFormat="1" ht="28.8" x14ac:dyDescent="0.2">
      <c r="A690" s="35"/>
      <c r="B690" s="36"/>
      <c r="C690" s="37"/>
      <c r="D690" s="222" t="s">
        <v>303</v>
      </c>
      <c r="E690" s="37"/>
      <c r="F690" s="223" t="s">
        <v>2475</v>
      </c>
      <c r="G690" s="37"/>
      <c r="H690" s="37"/>
      <c r="I690" s="124"/>
      <c r="J690" s="37"/>
      <c r="K690" s="37"/>
      <c r="L690" s="40"/>
      <c r="M690" s="224"/>
      <c r="N690" s="225"/>
      <c r="O690" s="72"/>
      <c r="P690" s="72"/>
      <c r="Q690" s="72"/>
      <c r="R690" s="72"/>
      <c r="S690" s="72"/>
      <c r="T690" s="73"/>
      <c r="U690" s="35"/>
      <c r="V690" s="35"/>
      <c r="W690" s="35"/>
      <c r="X690" s="35"/>
      <c r="Y690" s="35"/>
      <c r="Z690" s="35"/>
      <c r="AA690" s="35"/>
      <c r="AB690" s="35"/>
      <c r="AC690" s="35"/>
      <c r="AD690" s="35"/>
      <c r="AE690" s="35"/>
      <c r="AT690" s="18" t="s">
        <v>303</v>
      </c>
      <c r="AU690" s="18" t="s">
        <v>83</v>
      </c>
    </row>
    <row r="691" spans="1:65" s="2" customFormat="1" ht="28.8" x14ac:dyDescent="0.2">
      <c r="A691" s="35"/>
      <c r="B691" s="36"/>
      <c r="C691" s="37"/>
      <c r="D691" s="222" t="s">
        <v>305</v>
      </c>
      <c r="E691" s="37"/>
      <c r="F691" s="226" t="s">
        <v>2016</v>
      </c>
      <c r="G691" s="37"/>
      <c r="H691" s="37"/>
      <c r="I691" s="124"/>
      <c r="J691" s="37"/>
      <c r="K691" s="37"/>
      <c r="L691" s="40"/>
      <c r="M691" s="224"/>
      <c r="N691" s="225"/>
      <c r="O691" s="72"/>
      <c r="P691" s="72"/>
      <c r="Q691" s="72"/>
      <c r="R691" s="72"/>
      <c r="S691" s="72"/>
      <c r="T691" s="73"/>
      <c r="U691" s="35"/>
      <c r="V691" s="35"/>
      <c r="W691" s="35"/>
      <c r="X691" s="35"/>
      <c r="Y691" s="35"/>
      <c r="Z691" s="35"/>
      <c r="AA691" s="35"/>
      <c r="AB691" s="35"/>
      <c r="AC691" s="35"/>
      <c r="AD691" s="35"/>
      <c r="AE691" s="35"/>
      <c r="AT691" s="18" t="s">
        <v>305</v>
      </c>
      <c r="AU691" s="18" t="s">
        <v>83</v>
      </c>
    </row>
    <row r="692" spans="1:65" s="14" customFormat="1" x14ac:dyDescent="0.2">
      <c r="B692" s="237"/>
      <c r="C692" s="238"/>
      <c r="D692" s="222" t="s">
        <v>307</v>
      </c>
      <c r="E692" s="239" t="s">
        <v>1</v>
      </c>
      <c r="F692" s="240" t="s">
        <v>2476</v>
      </c>
      <c r="G692" s="238"/>
      <c r="H692" s="241">
        <v>931.2</v>
      </c>
      <c r="I692" s="242"/>
      <c r="J692" s="238"/>
      <c r="K692" s="238"/>
      <c r="L692" s="243"/>
      <c r="M692" s="244"/>
      <c r="N692" s="245"/>
      <c r="O692" s="245"/>
      <c r="P692" s="245"/>
      <c r="Q692" s="245"/>
      <c r="R692" s="245"/>
      <c r="S692" s="245"/>
      <c r="T692" s="246"/>
      <c r="AT692" s="247" t="s">
        <v>307</v>
      </c>
      <c r="AU692" s="247" t="s">
        <v>83</v>
      </c>
      <c r="AV692" s="14" t="s">
        <v>83</v>
      </c>
      <c r="AW692" s="14" t="s">
        <v>32</v>
      </c>
      <c r="AX692" s="14" t="s">
        <v>81</v>
      </c>
      <c r="AY692" s="247" t="s">
        <v>294</v>
      </c>
    </row>
    <row r="693" spans="1:65" s="2" customFormat="1" ht="36" customHeight="1" x14ac:dyDescent="0.2">
      <c r="A693" s="35"/>
      <c r="B693" s="36"/>
      <c r="C693" s="209" t="s">
        <v>961</v>
      </c>
      <c r="D693" s="209" t="s">
        <v>296</v>
      </c>
      <c r="E693" s="210" t="s">
        <v>2477</v>
      </c>
      <c r="F693" s="211" t="s">
        <v>2478</v>
      </c>
      <c r="G693" s="212" t="s">
        <v>299</v>
      </c>
      <c r="H693" s="213">
        <v>766.30799999999999</v>
      </c>
      <c r="I693" s="214"/>
      <c r="J693" s="215">
        <f>ROUND(I693*H693,2)</f>
        <v>0</v>
      </c>
      <c r="K693" s="211" t="s">
        <v>300</v>
      </c>
      <c r="L693" s="40"/>
      <c r="M693" s="216" t="s">
        <v>1</v>
      </c>
      <c r="N693" s="217" t="s">
        <v>40</v>
      </c>
      <c r="O693" s="72"/>
      <c r="P693" s="218">
        <f>O693*H693</f>
        <v>0</v>
      </c>
      <c r="Q693" s="218">
        <v>0</v>
      </c>
      <c r="R693" s="218">
        <f>Q693*H693</f>
        <v>0</v>
      </c>
      <c r="S693" s="218">
        <v>2.9000000000000001E-2</v>
      </c>
      <c r="T693" s="219">
        <f>S693*H693</f>
        <v>22.222932</v>
      </c>
      <c r="U693" s="35"/>
      <c r="V693" s="35"/>
      <c r="W693" s="35"/>
      <c r="X693" s="35"/>
      <c r="Y693" s="35"/>
      <c r="Z693" s="35"/>
      <c r="AA693" s="35"/>
      <c r="AB693" s="35"/>
      <c r="AC693" s="35"/>
      <c r="AD693" s="35"/>
      <c r="AE693" s="35"/>
      <c r="AR693" s="220" t="s">
        <v>301</v>
      </c>
      <c r="AT693" s="220" t="s">
        <v>296</v>
      </c>
      <c r="AU693" s="220" t="s">
        <v>83</v>
      </c>
      <c r="AY693" s="18" t="s">
        <v>294</v>
      </c>
      <c r="BE693" s="221">
        <f>IF(N693="základní",J693,0)</f>
        <v>0</v>
      </c>
      <c r="BF693" s="221">
        <f>IF(N693="snížená",J693,0)</f>
        <v>0</v>
      </c>
      <c r="BG693" s="221">
        <f>IF(N693="zákl. přenesená",J693,0)</f>
        <v>0</v>
      </c>
      <c r="BH693" s="221">
        <f>IF(N693="sníž. přenesená",J693,0)</f>
        <v>0</v>
      </c>
      <c r="BI693" s="221">
        <f>IF(N693="nulová",J693,0)</f>
        <v>0</v>
      </c>
      <c r="BJ693" s="18" t="s">
        <v>81</v>
      </c>
      <c r="BK693" s="221">
        <f>ROUND(I693*H693,2)</f>
        <v>0</v>
      </c>
      <c r="BL693" s="18" t="s">
        <v>301</v>
      </c>
      <c r="BM693" s="220" t="s">
        <v>2479</v>
      </c>
    </row>
    <row r="694" spans="1:65" s="2" customFormat="1" ht="28.8" x14ac:dyDescent="0.2">
      <c r="A694" s="35"/>
      <c r="B694" s="36"/>
      <c r="C694" s="37"/>
      <c r="D694" s="222" t="s">
        <v>303</v>
      </c>
      <c r="E694" s="37"/>
      <c r="F694" s="223" t="s">
        <v>2480</v>
      </c>
      <c r="G694" s="37"/>
      <c r="H694" s="37"/>
      <c r="I694" s="124"/>
      <c r="J694" s="37"/>
      <c r="K694" s="37"/>
      <c r="L694" s="40"/>
      <c r="M694" s="224"/>
      <c r="N694" s="225"/>
      <c r="O694" s="72"/>
      <c r="P694" s="72"/>
      <c r="Q694" s="72"/>
      <c r="R694" s="72"/>
      <c r="S694" s="72"/>
      <c r="T694" s="73"/>
      <c r="U694" s="35"/>
      <c r="V694" s="35"/>
      <c r="W694" s="35"/>
      <c r="X694" s="35"/>
      <c r="Y694" s="35"/>
      <c r="Z694" s="35"/>
      <c r="AA694" s="35"/>
      <c r="AB694" s="35"/>
      <c r="AC694" s="35"/>
      <c r="AD694" s="35"/>
      <c r="AE694" s="35"/>
      <c r="AT694" s="18" t="s">
        <v>303</v>
      </c>
      <c r="AU694" s="18" t="s">
        <v>83</v>
      </c>
    </row>
    <row r="695" spans="1:65" s="2" customFormat="1" ht="28.8" x14ac:dyDescent="0.2">
      <c r="A695" s="35"/>
      <c r="B695" s="36"/>
      <c r="C695" s="37"/>
      <c r="D695" s="222" t="s">
        <v>305</v>
      </c>
      <c r="E695" s="37"/>
      <c r="F695" s="226" t="s">
        <v>2016</v>
      </c>
      <c r="G695" s="37"/>
      <c r="H695" s="37"/>
      <c r="I695" s="124"/>
      <c r="J695" s="37"/>
      <c r="K695" s="37"/>
      <c r="L695" s="40"/>
      <c r="M695" s="224"/>
      <c r="N695" s="225"/>
      <c r="O695" s="72"/>
      <c r="P695" s="72"/>
      <c r="Q695" s="72"/>
      <c r="R695" s="72"/>
      <c r="S695" s="72"/>
      <c r="T695" s="73"/>
      <c r="U695" s="35"/>
      <c r="V695" s="35"/>
      <c r="W695" s="35"/>
      <c r="X695" s="35"/>
      <c r="Y695" s="35"/>
      <c r="Z695" s="35"/>
      <c r="AA695" s="35"/>
      <c r="AB695" s="35"/>
      <c r="AC695" s="35"/>
      <c r="AD695" s="35"/>
      <c r="AE695" s="35"/>
      <c r="AT695" s="18" t="s">
        <v>305</v>
      </c>
      <c r="AU695" s="18" t="s">
        <v>83</v>
      </c>
    </row>
    <row r="696" spans="1:65" s="14" customFormat="1" x14ac:dyDescent="0.2">
      <c r="B696" s="237"/>
      <c r="C696" s="238"/>
      <c r="D696" s="222" t="s">
        <v>307</v>
      </c>
      <c r="E696" s="239" t="s">
        <v>1</v>
      </c>
      <c r="F696" s="240" t="s">
        <v>2481</v>
      </c>
      <c r="G696" s="238"/>
      <c r="H696" s="241">
        <v>766.30799999999999</v>
      </c>
      <c r="I696" s="242"/>
      <c r="J696" s="238"/>
      <c r="K696" s="238"/>
      <c r="L696" s="243"/>
      <c r="M696" s="244"/>
      <c r="N696" s="245"/>
      <c r="O696" s="245"/>
      <c r="P696" s="245"/>
      <c r="Q696" s="245"/>
      <c r="R696" s="245"/>
      <c r="S696" s="245"/>
      <c r="T696" s="246"/>
      <c r="AT696" s="247" t="s">
        <v>307</v>
      </c>
      <c r="AU696" s="247" t="s">
        <v>83</v>
      </c>
      <c r="AV696" s="14" t="s">
        <v>83</v>
      </c>
      <c r="AW696" s="14" t="s">
        <v>32</v>
      </c>
      <c r="AX696" s="14" t="s">
        <v>81</v>
      </c>
      <c r="AY696" s="247" t="s">
        <v>294</v>
      </c>
    </row>
    <row r="697" spans="1:65" s="2" customFormat="1" ht="24" customHeight="1" x14ac:dyDescent="0.2">
      <c r="A697" s="35"/>
      <c r="B697" s="36"/>
      <c r="C697" s="209" t="s">
        <v>967</v>
      </c>
      <c r="D697" s="209" t="s">
        <v>296</v>
      </c>
      <c r="E697" s="210" t="s">
        <v>2482</v>
      </c>
      <c r="F697" s="211" t="s">
        <v>2483</v>
      </c>
      <c r="G697" s="212" t="s">
        <v>349</v>
      </c>
      <c r="H697" s="213">
        <v>154.5</v>
      </c>
      <c r="I697" s="214"/>
      <c r="J697" s="215">
        <f>ROUND(I697*H697,2)</f>
        <v>0</v>
      </c>
      <c r="K697" s="211" t="s">
        <v>300</v>
      </c>
      <c r="L697" s="40"/>
      <c r="M697" s="216" t="s">
        <v>1</v>
      </c>
      <c r="N697" s="217" t="s">
        <v>40</v>
      </c>
      <c r="O697" s="72"/>
      <c r="P697" s="218">
        <f>O697*H697</f>
        <v>0</v>
      </c>
      <c r="Q697" s="218">
        <v>0</v>
      </c>
      <c r="R697" s="218">
        <f>Q697*H697</f>
        <v>0</v>
      </c>
      <c r="S697" s="218">
        <v>0.56999999999999995</v>
      </c>
      <c r="T697" s="219">
        <f>S697*H697</f>
        <v>88.064999999999998</v>
      </c>
      <c r="U697" s="35"/>
      <c r="V697" s="35"/>
      <c r="W697" s="35"/>
      <c r="X697" s="35"/>
      <c r="Y697" s="35"/>
      <c r="Z697" s="35"/>
      <c r="AA697" s="35"/>
      <c r="AB697" s="35"/>
      <c r="AC697" s="35"/>
      <c r="AD697" s="35"/>
      <c r="AE697" s="35"/>
      <c r="AR697" s="220" t="s">
        <v>301</v>
      </c>
      <c r="AT697" s="220" t="s">
        <v>296</v>
      </c>
      <c r="AU697" s="220" t="s">
        <v>83</v>
      </c>
      <c r="AY697" s="18" t="s">
        <v>294</v>
      </c>
      <c r="BE697" s="221">
        <f>IF(N697="základní",J697,0)</f>
        <v>0</v>
      </c>
      <c r="BF697" s="221">
        <f>IF(N697="snížená",J697,0)</f>
        <v>0</v>
      </c>
      <c r="BG697" s="221">
        <f>IF(N697="zákl. přenesená",J697,0)</f>
        <v>0</v>
      </c>
      <c r="BH697" s="221">
        <f>IF(N697="sníž. přenesená",J697,0)</f>
        <v>0</v>
      </c>
      <c r="BI697" s="221">
        <f>IF(N697="nulová",J697,0)</f>
        <v>0</v>
      </c>
      <c r="BJ697" s="18" t="s">
        <v>81</v>
      </c>
      <c r="BK697" s="221">
        <f>ROUND(I697*H697,2)</f>
        <v>0</v>
      </c>
      <c r="BL697" s="18" t="s">
        <v>301</v>
      </c>
      <c r="BM697" s="220" t="s">
        <v>2484</v>
      </c>
    </row>
    <row r="698" spans="1:65" s="2" customFormat="1" ht="28.8" x14ac:dyDescent="0.2">
      <c r="A698" s="35"/>
      <c r="B698" s="36"/>
      <c r="C698" s="37"/>
      <c r="D698" s="222" t="s">
        <v>303</v>
      </c>
      <c r="E698" s="37"/>
      <c r="F698" s="223" t="s">
        <v>2485</v>
      </c>
      <c r="G698" s="37"/>
      <c r="H698" s="37"/>
      <c r="I698" s="124"/>
      <c r="J698" s="37"/>
      <c r="K698" s="37"/>
      <c r="L698" s="40"/>
      <c r="M698" s="224"/>
      <c r="N698" s="225"/>
      <c r="O698" s="72"/>
      <c r="P698" s="72"/>
      <c r="Q698" s="72"/>
      <c r="R698" s="72"/>
      <c r="S698" s="72"/>
      <c r="T698" s="73"/>
      <c r="U698" s="35"/>
      <c r="V698" s="35"/>
      <c r="W698" s="35"/>
      <c r="X698" s="35"/>
      <c r="Y698" s="35"/>
      <c r="Z698" s="35"/>
      <c r="AA698" s="35"/>
      <c r="AB698" s="35"/>
      <c r="AC698" s="35"/>
      <c r="AD698" s="35"/>
      <c r="AE698" s="35"/>
      <c r="AT698" s="18" t="s">
        <v>303</v>
      </c>
      <c r="AU698" s="18" t="s">
        <v>83</v>
      </c>
    </row>
    <row r="699" spans="1:65" s="2" customFormat="1" ht="76.8" x14ac:dyDescent="0.2">
      <c r="A699" s="35"/>
      <c r="B699" s="36"/>
      <c r="C699" s="37"/>
      <c r="D699" s="222" t="s">
        <v>305</v>
      </c>
      <c r="E699" s="37"/>
      <c r="F699" s="226" t="s">
        <v>2486</v>
      </c>
      <c r="G699" s="37"/>
      <c r="H699" s="37"/>
      <c r="I699" s="124"/>
      <c r="J699" s="37"/>
      <c r="K699" s="37"/>
      <c r="L699" s="40"/>
      <c r="M699" s="224"/>
      <c r="N699" s="225"/>
      <c r="O699" s="72"/>
      <c r="P699" s="72"/>
      <c r="Q699" s="72"/>
      <c r="R699" s="72"/>
      <c r="S699" s="72"/>
      <c r="T699" s="73"/>
      <c r="U699" s="35"/>
      <c r="V699" s="35"/>
      <c r="W699" s="35"/>
      <c r="X699" s="35"/>
      <c r="Y699" s="35"/>
      <c r="Z699" s="35"/>
      <c r="AA699" s="35"/>
      <c r="AB699" s="35"/>
      <c r="AC699" s="35"/>
      <c r="AD699" s="35"/>
      <c r="AE699" s="35"/>
      <c r="AT699" s="18" t="s">
        <v>305</v>
      </c>
      <c r="AU699" s="18" t="s">
        <v>83</v>
      </c>
    </row>
    <row r="700" spans="1:65" s="14" customFormat="1" x14ac:dyDescent="0.2">
      <c r="B700" s="237"/>
      <c r="C700" s="238"/>
      <c r="D700" s="222" t="s">
        <v>307</v>
      </c>
      <c r="E700" s="239" t="s">
        <v>1</v>
      </c>
      <c r="F700" s="240" t="s">
        <v>2487</v>
      </c>
      <c r="G700" s="238"/>
      <c r="H700" s="241">
        <v>56.5</v>
      </c>
      <c r="I700" s="242"/>
      <c r="J700" s="238"/>
      <c r="K700" s="238"/>
      <c r="L700" s="243"/>
      <c r="M700" s="244"/>
      <c r="N700" s="245"/>
      <c r="O700" s="245"/>
      <c r="P700" s="245"/>
      <c r="Q700" s="245"/>
      <c r="R700" s="245"/>
      <c r="S700" s="245"/>
      <c r="T700" s="246"/>
      <c r="AT700" s="247" t="s">
        <v>307</v>
      </c>
      <c r="AU700" s="247" t="s">
        <v>83</v>
      </c>
      <c r="AV700" s="14" t="s">
        <v>83</v>
      </c>
      <c r="AW700" s="14" t="s">
        <v>32</v>
      </c>
      <c r="AX700" s="14" t="s">
        <v>75</v>
      </c>
      <c r="AY700" s="247" t="s">
        <v>294</v>
      </c>
    </row>
    <row r="701" spans="1:65" s="14" customFormat="1" x14ac:dyDescent="0.2">
      <c r="B701" s="237"/>
      <c r="C701" s="238"/>
      <c r="D701" s="222" t="s">
        <v>307</v>
      </c>
      <c r="E701" s="239" t="s">
        <v>1</v>
      </c>
      <c r="F701" s="240" t="s">
        <v>2488</v>
      </c>
      <c r="G701" s="238"/>
      <c r="H701" s="241">
        <v>98</v>
      </c>
      <c r="I701" s="242"/>
      <c r="J701" s="238"/>
      <c r="K701" s="238"/>
      <c r="L701" s="243"/>
      <c r="M701" s="244"/>
      <c r="N701" s="245"/>
      <c r="O701" s="245"/>
      <c r="P701" s="245"/>
      <c r="Q701" s="245"/>
      <c r="R701" s="245"/>
      <c r="S701" s="245"/>
      <c r="T701" s="246"/>
      <c r="AT701" s="247" t="s">
        <v>307</v>
      </c>
      <c r="AU701" s="247" t="s">
        <v>83</v>
      </c>
      <c r="AV701" s="14" t="s">
        <v>83</v>
      </c>
      <c r="AW701" s="14" t="s">
        <v>32</v>
      </c>
      <c r="AX701" s="14" t="s">
        <v>75</v>
      </c>
      <c r="AY701" s="247" t="s">
        <v>294</v>
      </c>
    </row>
    <row r="702" spans="1:65" s="16" customFormat="1" x14ac:dyDescent="0.2">
      <c r="B702" s="269"/>
      <c r="C702" s="270"/>
      <c r="D702" s="222" t="s">
        <v>307</v>
      </c>
      <c r="E702" s="271" t="s">
        <v>1</v>
      </c>
      <c r="F702" s="272" t="s">
        <v>457</v>
      </c>
      <c r="G702" s="270"/>
      <c r="H702" s="273">
        <v>154.5</v>
      </c>
      <c r="I702" s="274"/>
      <c r="J702" s="270"/>
      <c r="K702" s="270"/>
      <c r="L702" s="275"/>
      <c r="M702" s="276"/>
      <c r="N702" s="277"/>
      <c r="O702" s="277"/>
      <c r="P702" s="277"/>
      <c r="Q702" s="277"/>
      <c r="R702" s="277"/>
      <c r="S702" s="277"/>
      <c r="T702" s="278"/>
      <c r="AT702" s="279" t="s">
        <v>307</v>
      </c>
      <c r="AU702" s="279" t="s">
        <v>83</v>
      </c>
      <c r="AV702" s="16" t="s">
        <v>301</v>
      </c>
      <c r="AW702" s="16" t="s">
        <v>32</v>
      </c>
      <c r="AX702" s="16" t="s">
        <v>81</v>
      </c>
      <c r="AY702" s="279" t="s">
        <v>294</v>
      </c>
    </row>
    <row r="703" spans="1:65" s="2" customFormat="1" ht="60" customHeight="1" x14ac:dyDescent="0.2">
      <c r="A703" s="35"/>
      <c r="B703" s="36"/>
      <c r="C703" s="209" t="s">
        <v>972</v>
      </c>
      <c r="D703" s="209" t="s">
        <v>296</v>
      </c>
      <c r="E703" s="210" t="s">
        <v>2489</v>
      </c>
      <c r="F703" s="211" t="s">
        <v>2490</v>
      </c>
      <c r="G703" s="212" t="s">
        <v>299</v>
      </c>
      <c r="H703" s="213">
        <v>66.347999999999999</v>
      </c>
      <c r="I703" s="214"/>
      <c r="J703" s="215">
        <f>ROUND(I703*H703,2)</f>
        <v>0</v>
      </c>
      <c r="K703" s="211" t="s">
        <v>1</v>
      </c>
      <c r="L703" s="40"/>
      <c r="M703" s="216" t="s">
        <v>1</v>
      </c>
      <c r="N703" s="217" t="s">
        <v>40</v>
      </c>
      <c r="O703" s="72"/>
      <c r="P703" s="218">
        <f>O703*H703</f>
        <v>0</v>
      </c>
      <c r="Q703" s="218">
        <v>5.8279999999999998E-2</v>
      </c>
      <c r="R703" s="218">
        <f>Q703*H703</f>
        <v>3.8667614399999999</v>
      </c>
      <c r="S703" s="218">
        <v>0</v>
      </c>
      <c r="T703" s="219">
        <f>S703*H703</f>
        <v>0</v>
      </c>
      <c r="U703" s="35"/>
      <c r="V703" s="35"/>
      <c r="W703" s="35"/>
      <c r="X703" s="35"/>
      <c r="Y703" s="35"/>
      <c r="Z703" s="35"/>
      <c r="AA703" s="35"/>
      <c r="AB703" s="35"/>
      <c r="AC703" s="35"/>
      <c r="AD703" s="35"/>
      <c r="AE703" s="35"/>
      <c r="AR703" s="220" t="s">
        <v>301</v>
      </c>
      <c r="AT703" s="220" t="s">
        <v>296</v>
      </c>
      <c r="AU703" s="220" t="s">
        <v>83</v>
      </c>
      <c r="AY703" s="18" t="s">
        <v>294</v>
      </c>
      <c r="BE703" s="221">
        <f>IF(N703="základní",J703,0)</f>
        <v>0</v>
      </c>
      <c r="BF703" s="221">
        <f>IF(N703="snížená",J703,0)</f>
        <v>0</v>
      </c>
      <c r="BG703" s="221">
        <f>IF(N703="zákl. přenesená",J703,0)</f>
        <v>0</v>
      </c>
      <c r="BH703" s="221">
        <f>IF(N703="sníž. přenesená",J703,0)</f>
        <v>0</v>
      </c>
      <c r="BI703" s="221">
        <f>IF(N703="nulová",J703,0)</f>
        <v>0</v>
      </c>
      <c r="BJ703" s="18" t="s">
        <v>81</v>
      </c>
      <c r="BK703" s="221">
        <f>ROUND(I703*H703,2)</f>
        <v>0</v>
      </c>
      <c r="BL703" s="18" t="s">
        <v>301</v>
      </c>
      <c r="BM703" s="220" t="s">
        <v>2491</v>
      </c>
    </row>
    <row r="704" spans="1:65" s="2" customFormat="1" ht="38.4" x14ac:dyDescent="0.2">
      <c r="A704" s="35"/>
      <c r="B704" s="36"/>
      <c r="C704" s="37"/>
      <c r="D704" s="222" t="s">
        <v>303</v>
      </c>
      <c r="E704" s="37"/>
      <c r="F704" s="223" t="s">
        <v>2490</v>
      </c>
      <c r="G704" s="37"/>
      <c r="H704" s="37"/>
      <c r="I704" s="124"/>
      <c r="J704" s="37"/>
      <c r="K704" s="37"/>
      <c r="L704" s="40"/>
      <c r="M704" s="224"/>
      <c r="N704" s="225"/>
      <c r="O704" s="72"/>
      <c r="P704" s="72"/>
      <c r="Q704" s="72"/>
      <c r="R704" s="72"/>
      <c r="S704" s="72"/>
      <c r="T704" s="73"/>
      <c r="U704" s="35"/>
      <c r="V704" s="35"/>
      <c r="W704" s="35"/>
      <c r="X704" s="35"/>
      <c r="Y704" s="35"/>
      <c r="Z704" s="35"/>
      <c r="AA704" s="35"/>
      <c r="AB704" s="35"/>
      <c r="AC704" s="35"/>
      <c r="AD704" s="35"/>
      <c r="AE704" s="35"/>
      <c r="AT704" s="18" t="s">
        <v>303</v>
      </c>
      <c r="AU704" s="18" t="s">
        <v>83</v>
      </c>
    </row>
    <row r="705" spans="1:65" s="2" customFormat="1" ht="28.8" x14ac:dyDescent="0.2">
      <c r="A705" s="35"/>
      <c r="B705" s="36"/>
      <c r="C705" s="37"/>
      <c r="D705" s="222" t="s">
        <v>305</v>
      </c>
      <c r="E705" s="37"/>
      <c r="F705" s="226" t="s">
        <v>2016</v>
      </c>
      <c r="G705" s="37"/>
      <c r="H705" s="37"/>
      <c r="I705" s="124"/>
      <c r="J705" s="37"/>
      <c r="K705" s="37"/>
      <c r="L705" s="40"/>
      <c r="M705" s="224"/>
      <c r="N705" s="225"/>
      <c r="O705" s="72"/>
      <c r="P705" s="72"/>
      <c r="Q705" s="72"/>
      <c r="R705" s="72"/>
      <c r="S705" s="72"/>
      <c r="T705" s="73"/>
      <c r="U705" s="35"/>
      <c r="V705" s="35"/>
      <c r="W705" s="35"/>
      <c r="X705" s="35"/>
      <c r="Y705" s="35"/>
      <c r="Z705" s="35"/>
      <c r="AA705" s="35"/>
      <c r="AB705" s="35"/>
      <c r="AC705" s="35"/>
      <c r="AD705" s="35"/>
      <c r="AE705" s="35"/>
      <c r="AT705" s="18" t="s">
        <v>305</v>
      </c>
      <c r="AU705" s="18" t="s">
        <v>83</v>
      </c>
    </row>
    <row r="706" spans="1:65" s="13" customFormat="1" x14ac:dyDescent="0.2">
      <c r="B706" s="227"/>
      <c r="C706" s="228"/>
      <c r="D706" s="222" t="s">
        <v>307</v>
      </c>
      <c r="E706" s="229" t="s">
        <v>1</v>
      </c>
      <c r="F706" s="230" t="s">
        <v>2492</v>
      </c>
      <c r="G706" s="228"/>
      <c r="H706" s="229" t="s">
        <v>1</v>
      </c>
      <c r="I706" s="231"/>
      <c r="J706" s="228"/>
      <c r="K706" s="228"/>
      <c r="L706" s="232"/>
      <c r="M706" s="233"/>
      <c r="N706" s="234"/>
      <c r="O706" s="234"/>
      <c r="P706" s="234"/>
      <c r="Q706" s="234"/>
      <c r="R706" s="234"/>
      <c r="S706" s="234"/>
      <c r="T706" s="235"/>
      <c r="AT706" s="236" t="s">
        <v>307</v>
      </c>
      <c r="AU706" s="236" t="s">
        <v>83</v>
      </c>
      <c r="AV706" s="13" t="s">
        <v>81</v>
      </c>
      <c r="AW706" s="13" t="s">
        <v>32</v>
      </c>
      <c r="AX706" s="13" t="s">
        <v>75</v>
      </c>
      <c r="AY706" s="236" t="s">
        <v>294</v>
      </c>
    </row>
    <row r="707" spans="1:65" s="14" customFormat="1" x14ac:dyDescent="0.2">
      <c r="B707" s="237"/>
      <c r="C707" s="238"/>
      <c r="D707" s="222" t="s">
        <v>307</v>
      </c>
      <c r="E707" s="239" t="s">
        <v>1</v>
      </c>
      <c r="F707" s="240" t="s">
        <v>2493</v>
      </c>
      <c r="G707" s="238"/>
      <c r="H707" s="241">
        <v>171</v>
      </c>
      <c r="I707" s="242"/>
      <c r="J707" s="238"/>
      <c r="K707" s="238"/>
      <c r="L707" s="243"/>
      <c r="M707" s="244"/>
      <c r="N707" s="245"/>
      <c r="O707" s="245"/>
      <c r="P707" s="245"/>
      <c r="Q707" s="245"/>
      <c r="R707" s="245"/>
      <c r="S707" s="245"/>
      <c r="T707" s="246"/>
      <c r="AT707" s="247" t="s">
        <v>307</v>
      </c>
      <c r="AU707" s="247" t="s">
        <v>83</v>
      </c>
      <c r="AV707" s="14" t="s">
        <v>83</v>
      </c>
      <c r="AW707" s="14" t="s">
        <v>32</v>
      </c>
      <c r="AX707" s="14" t="s">
        <v>75</v>
      </c>
      <c r="AY707" s="247" t="s">
        <v>294</v>
      </c>
    </row>
    <row r="708" spans="1:65" s="14" customFormat="1" x14ac:dyDescent="0.2">
      <c r="B708" s="237"/>
      <c r="C708" s="238"/>
      <c r="D708" s="222" t="s">
        <v>307</v>
      </c>
      <c r="E708" s="239" t="s">
        <v>1</v>
      </c>
      <c r="F708" s="240" t="s">
        <v>2494</v>
      </c>
      <c r="G708" s="238"/>
      <c r="H708" s="241">
        <v>50.16</v>
      </c>
      <c r="I708" s="242"/>
      <c r="J708" s="238"/>
      <c r="K708" s="238"/>
      <c r="L708" s="243"/>
      <c r="M708" s="244"/>
      <c r="N708" s="245"/>
      <c r="O708" s="245"/>
      <c r="P708" s="245"/>
      <c r="Q708" s="245"/>
      <c r="R708" s="245"/>
      <c r="S708" s="245"/>
      <c r="T708" s="246"/>
      <c r="AT708" s="247" t="s">
        <v>307</v>
      </c>
      <c r="AU708" s="247" t="s">
        <v>83</v>
      </c>
      <c r="AV708" s="14" t="s">
        <v>83</v>
      </c>
      <c r="AW708" s="14" t="s">
        <v>32</v>
      </c>
      <c r="AX708" s="14" t="s">
        <v>75</v>
      </c>
      <c r="AY708" s="247" t="s">
        <v>294</v>
      </c>
    </row>
    <row r="709" spans="1:65" s="15" customFormat="1" x14ac:dyDescent="0.2">
      <c r="B709" s="248"/>
      <c r="C709" s="249"/>
      <c r="D709" s="222" t="s">
        <v>307</v>
      </c>
      <c r="E709" s="250" t="s">
        <v>1</v>
      </c>
      <c r="F709" s="251" t="s">
        <v>363</v>
      </c>
      <c r="G709" s="249"/>
      <c r="H709" s="252">
        <v>221.16</v>
      </c>
      <c r="I709" s="253"/>
      <c r="J709" s="249"/>
      <c r="K709" s="249"/>
      <c r="L709" s="254"/>
      <c r="M709" s="255"/>
      <c r="N709" s="256"/>
      <c r="O709" s="256"/>
      <c r="P709" s="256"/>
      <c r="Q709" s="256"/>
      <c r="R709" s="256"/>
      <c r="S709" s="256"/>
      <c r="T709" s="257"/>
      <c r="AT709" s="258" t="s">
        <v>307</v>
      </c>
      <c r="AU709" s="258" t="s">
        <v>83</v>
      </c>
      <c r="AV709" s="15" t="s">
        <v>91</v>
      </c>
      <c r="AW709" s="15" t="s">
        <v>32</v>
      </c>
      <c r="AX709" s="15" t="s">
        <v>75</v>
      </c>
      <c r="AY709" s="258" t="s">
        <v>294</v>
      </c>
    </row>
    <row r="710" spans="1:65" s="13" customFormat="1" x14ac:dyDescent="0.2">
      <c r="B710" s="227"/>
      <c r="C710" s="228"/>
      <c r="D710" s="222" t="s">
        <v>307</v>
      </c>
      <c r="E710" s="229" t="s">
        <v>1</v>
      </c>
      <c r="F710" s="230" t="s">
        <v>2495</v>
      </c>
      <c r="G710" s="228"/>
      <c r="H710" s="229" t="s">
        <v>1</v>
      </c>
      <c r="I710" s="231"/>
      <c r="J710" s="228"/>
      <c r="K710" s="228"/>
      <c r="L710" s="232"/>
      <c r="M710" s="233"/>
      <c r="N710" s="234"/>
      <c r="O710" s="234"/>
      <c r="P710" s="234"/>
      <c r="Q710" s="234"/>
      <c r="R710" s="234"/>
      <c r="S710" s="234"/>
      <c r="T710" s="235"/>
      <c r="AT710" s="236" t="s">
        <v>307</v>
      </c>
      <c r="AU710" s="236" t="s">
        <v>83</v>
      </c>
      <c r="AV710" s="13" t="s">
        <v>81</v>
      </c>
      <c r="AW710" s="13" t="s">
        <v>32</v>
      </c>
      <c r="AX710" s="13" t="s">
        <v>75</v>
      </c>
      <c r="AY710" s="236" t="s">
        <v>294</v>
      </c>
    </row>
    <row r="711" spans="1:65" s="14" customFormat="1" x14ac:dyDescent="0.2">
      <c r="B711" s="237"/>
      <c r="C711" s="238"/>
      <c r="D711" s="222" t="s">
        <v>307</v>
      </c>
      <c r="E711" s="239" t="s">
        <v>1</v>
      </c>
      <c r="F711" s="240" t="s">
        <v>2496</v>
      </c>
      <c r="G711" s="238"/>
      <c r="H711" s="241">
        <v>66.347999999999999</v>
      </c>
      <c r="I711" s="242"/>
      <c r="J711" s="238"/>
      <c r="K711" s="238"/>
      <c r="L711" s="243"/>
      <c r="M711" s="244"/>
      <c r="N711" s="245"/>
      <c r="O711" s="245"/>
      <c r="P711" s="245"/>
      <c r="Q711" s="245"/>
      <c r="R711" s="245"/>
      <c r="S711" s="245"/>
      <c r="T711" s="246"/>
      <c r="AT711" s="247" t="s">
        <v>307</v>
      </c>
      <c r="AU711" s="247" t="s">
        <v>83</v>
      </c>
      <c r="AV711" s="14" t="s">
        <v>83</v>
      </c>
      <c r="AW711" s="14" t="s">
        <v>32</v>
      </c>
      <c r="AX711" s="14" t="s">
        <v>81</v>
      </c>
      <c r="AY711" s="247" t="s">
        <v>294</v>
      </c>
    </row>
    <row r="712" spans="1:65" s="2" customFormat="1" ht="16.5" customHeight="1" x14ac:dyDescent="0.2">
      <c r="A712" s="35"/>
      <c r="B712" s="36"/>
      <c r="C712" s="209" t="s">
        <v>980</v>
      </c>
      <c r="D712" s="209" t="s">
        <v>296</v>
      </c>
      <c r="E712" s="210" t="s">
        <v>1022</v>
      </c>
      <c r="F712" s="211" t="s">
        <v>1023</v>
      </c>
      <c r="G712" s="212" t="s">
        <v>326</v>
      </c>
      <c r="H712" s="213">
        <v>3</v>
      </c>
      <c r="I712" s="214"/>
      <c r="J712" s="215">
        <f>ROUND(I712*H712,2)</f>
        <v>0</v>
      </c>
      <c r="K712" s="211" t="s">
        <v>1</v>
      </c>
      <c r="L712" s="40"/>
      <c r="M712" s="216" t="s">
        <v>1</v>
      </c>
      <c r="N712" s="217" t="s">
        <v>40</v>
      </c>
      <c r="O712" s="72"/>
      <c r="P712" s="218">
        <f>O712*H712</f>
        <v>0</v>
      </c>
      <c r="Q712" s="218">
        <v>0</v>
      </c>
      <c r="R712" s="218">
        <f>Q712*H712</f>
        <v>0</v>
      </c>
      <c r="S712" s="218">
        <v>0</v>
      </c>
      <c r="T712" s="219">
        <f>S712*H712</f>
        <v>0</v>
      </c>
      <c r="U712" s="35"/>
      <c r="V712" s="35"/>
      <c r="W712" s="35"/>
      <c r="X712" s="35"/>
      <c r="Y712" s="35"/>
      <c r="Z712" s="35"/>
      <c r="AA712" s="35"/>
      <c r="AB712" s="35"/>
      <c r="AC712" s="35"/>
      <c r="AD712" s="35"/>
      <c r="AE712" s="35"/>
      <c r="AR712" s="220" t="s">
        <v>301</v>
      </c>
      <c r="AT712" s="220" t="s">
        <v>296</v>
      </c>
      <c r="AU712" s="220" t="s">
        <v>83</v>
      </c>
      <c r="AY712" s="18" t="s">
        <v>294</v>
      </c>
      <c r="BE712" s="221">
        <f>IF(N712="základní",J712,0)</f>
        <v>0</v>
      </c>
      <c r="BF712" s="221">
        <f>IF(N712="snížená",J712,0)</f>
        <v>0</v>
      </c>
      <c r="BG712" s="221">
        <f>IF(N712="zákl. přenesená",J712,0)</f>
        <v>0</v>
      </c>
      <c r="BH712" s="221">
        <f>IF(N712="sníž. přenesená",J712,0)</f>
        <v>0</v>
      </c>
      <c r="BI712" s="221">
        <f>IF(N712="nulová",J712,0)</f>
        <v>0</v>
      </c>
      <c r="BJ712" s="18" t="s">
        <v>81</v>
      </c>
      <c r="BK712" s="221">
        <f>ROUND(I712*H712,2)</f>
        <v>0</v>
      </c>
      <c r="BL712" s="18" t="s">
        <v>301</v>
      </c>
      <c r="BM712" s="220" t="s">
        <v>2497</v>
      </c>
    </row>
    <row r="713" spans="1:65" s="2" customFormat="1" x14ac:dyDescent="0.2">
      <c r="A713" s="35"/>
      <c r="B713" s="36"/>
      <c r="C713" s="37"/>
      <c r="D713" s="222" t="s">
        <v>303</v>
      </c>
      <c r="E713" s="37"/>
      <c r="F713" s="223" t="s">
        <v>1023</v>
      </c>
      <c r="G713" s="37"/>
      <c r="H713" s="37"/>
      <c r="I713" s="124"/>
      <c r="J713" s="37"/>
      <c r="K713" s="37"/>
      <c r="L713" s="40"/>
      <c r="M713" s="224"/>
      <c r="N713" s="225"/>
      <c r="O713" s="72"/>
      <c r="P713" s="72"/>
      <c r="Q713" s="72"/>
      <c r="R713" s="72"/>
      <c r="S713" s="72"/>
      <c r="T713" s="73"/>
      <c r="U713" s="35"/>
      <c r="V713" s="35"/>
      <c r="W713" s="35"/>
      <c r="X713" s="35"/>
      <c r="Y713" s="35"/>
      <c r="Z713" s="35"/>
      <c r="AA713" s="35"/>
      <c r="AB713" s="35"/>
      <c r="AC713" s="35"/>
      <c r="AD713" s="35"/>
      <c r="AE713" s="35"/>
      <c r="AT713" s="18" t="s">
        <v>303</v>
      </c>
      <c r="AU713" s="18" t="s">
        <v>83</v>
      </c>
    </row>
    <row r="714" spans="1:65" s="2" customFormat="1" ht="19.2" x14ac:dyDescent="0.2">
      <c r="A714" s="35"/>
      <c r="B714" s="36"/>
      <c r="C714" s="37"/>
      <c r="D714" s="222" t="s">
        <v>305</v>
      </c>
      <c r="E714" s="37"/>
      <c r="F714" s="226" t="s">
        <v>1025</v>
      </c>
      <c r="G714" s="37"/>
      <c r="H714" s="37"/>
      <c r="I714" s="124"/>
      <c r="J714" s="37"/>
      <c r="K714" s="37"/>
      <c r="L714" s="40"/>
      <c r="M714" s="224"/>
      <c r="N714" s="225"/>
      <c r="O714" s="72"/>
      <c r="P714" s="72"/>
      <c r="Q714" s="72"/>
      <c r="R714" s="72"/>
      <c r="S714" s="72"/>
      <c r="T714" s="73"/>
      <c r="U714" s="35"/>
      <c r="V714" s="35"/>
      <c r="W714" s="35"/>
      <c r="X714" s="35"/>
      <c r="Y714" s="35"/>
      <c r="Z714" s="35"/>
      <c r="AA714" s="35"/>
      <c r="AB714" s="35"/>
      <c r="AC714" s="35"/>
      <c r="AD714" s="35"/>
      <c r="AE714" s="35"/>
      <c r="AT714" s="18" t="s">
        <v>305</v>
      </c>
      <c r="AU714" s="18" t="s">
        <v>83</v>
      </c>
    </row>
    <row r="715" spans="1:65" s="12" customFormat="1" ht="22.95" customHeight="1" x14ac:dyDescent="0.25">
      <c r="B715" s="193"/>
      <c r="C715" s="194"/>
      <c r="D715" s="195" t="s">
        <v>74</v>
      </c>
      <c r="E715" s="207" t="s">
        <v>1033</v>
      </c>
      <c r="F715" s="207" t="s">
        <v>1034</v>
      </c>
      <c r="G715" s="194"/>
      <c r="H715" s="194"/>
      <c r="I715" s="197"/>
      <c r="J715" s="208">
        <f>BK715</f>
        <v>0</v>
      </c>
      <c r="K715" s="194"/>
      <c r="L715" s="199"/>
      <c r="M715" s="200"/>
      <c r="N715" s="201"/>
      <c r="O715" s="201"/>
      <c r="P715" s="202">
        <f>SUM(P716:P755)</f>
        <v>0</v>
      </c>
      <c r="Q715" s="201"/>
      <c r="R715" s="202">
        <f>SUM(R716:R755)</f>
        <v>0</v>
      </c>
      <c r="S715" s="201"/>
      <c r="T715" s="203">
        <f>SUM(T716:T755)</f>
        <v>0</v>
      </c>
      <c r="AR715" s="204" t="s">
        <v>81</v>
      </c>
      <c r="AT715" s="205" t="s">
        <v>74</v>
      </c>
      <c r="AU715" s="205" t="s">
        <v>81</v>
      </c>
      <c r="AY715" s="204" t="s">
        <v>294</v>
      </c>
      <c r="BK715" s="206">
        <f>SUM(BK716:BK755)</f>
        <v>0</v>
      </c>
    </row>
    <row r="716" spans="1:65" s="2" customFormat="1" ht="24" customHeight="1" x14ac:dyDescent="0.2">
      <c r="A716" s="35"/>
      <c r="B716" s="36"/>
      <c r="C716" s="209" t="s">
        <v>986</v>
      </c>
      <c r="D716" s="209" t="s">
        <v>296</v>
      </c>
      <c r="E716" s="210" t="s">
        <v>2498</v>
      </c>
      <c r="F716" s="211" t="s">
        <v>2499</v>
      </c>
      <c r="G716" s="212" t="s">
        <v>412</v>
      </c>
      <c r="H716" s="213">
        <v>735.87800000000004</v>
      </c>
      <c r="I716" s="214"/>
      <c r="J716" s="215">
        <f>ROUND(I716*H716,2)</f>
        <v>0</v>
      </c>
      <c r="K716" s="211" t="s">
        <v>300</v>
      </c>
      <c r="L716" s="40"/>
      <c r="M716" s="216" t="s">
        <v>1</v>
      </c>
      <c r="N716" s="217" t="s">
        <v>40</v>
      </c>
      <c r="O716" s="72"/>
      <c r="P716" s="218">
        <f>O716*H716</f>
        <v>0</v>
      </c>
      <c r="Q716" s="218">
        <v>0</v>
      </c>
      <c r="R716" s="218">
        <f>Q716*H716</f>
        <v>0</v>
      </c>
      <c r="S716" s="218">
        <v>0</v>
      </c>
      <c r="T716" s="219">
        <f>S716*H716</f>
        <v>0</v>
      </c>
      <c r="U716" s="35"/>
      <c r="V716" s="35"/>
      <c r="W716" s="35"/>
      <c r="X716" s="35"/>
      <c r="Y716" s="35"/>
      <c r="Z716" s="35"/>
      <c r="AA716" s="35"/>
      <c r="AB716" s="35"/>
      <c r="AC716" s="35"/>
      <c r="AD716" s="35"/>
      <c r="AE716" s="35"/>
      <c r="AR716" s="220" t="s">
        <v>301</v>
      </c>
      <c r="AT716" s="220" t="s">
        <v>296</v>
      </c>
      <c r="AU716" s="220" t="s">
        <v>83</v>
      </c>
      <c r="AY716" s="18" t="s">
        <v>294</v>
      </c>
      <c r="BE716" s="221">
        <f>IF(N716="základní",J716,0)</f>
        <v>0</v>
      </c>
      <c r="BF716" s="221">
        <f>IF(N716="snížená",J716,0)</f>
        <v>0</v>
      </c>
      <c r="BG716" s="221">
        <f>IF(N716="zákl. přenesená",J716,0)</f>
        <v>0</v>
      </c>
      <c r="BH716" s="221">
        <f>IF(N716="sníž. přenesená",J716,0)</f>
        <v>0</v>
      </c>
      <c r="BI716" s="221">
        <f>IF(N716="nulová",J716,0)</f>
        <v>0</v>
      </c>
      <c r="BJ716" s="18" t="s">
        <v>81</v>
      </c>
      <c r="BK716" s="221">
        <f>ROUND(I716*H716,2)</f>
        <v>0</v>
      </c>
      <c r="BL716" s="18" t="s">
        <v>301</v>
      </c>
      <c r="BM716" s="220" t="s">
        <v>2500</v>
      </c>
    </row>
    <row r="717" spans="1:65" s="2" customFormat="1" ht="28.8" x14ac:dyDescent="0.2">
      <c r="A717" s="35"/>
      <c r="B717" s="36"/>
      <c r="C717" s="37"/>
      <c r="D717" s="222" t="s">
        <v>303</v>
      </c>
      <c r="E717" s="37"/>
      <c r="F717" s="223" t="s">
        <v>2501</v>
      </c>
      <c r="G717" s="37"/>
      <c r="H717" s="37"/>
      <c r="I717" s="124"/>
      <c r="J717" s="37"/>
      <c r="K717" s="37"/>
      <c r="L717" s="40"/>
      <c r="M717" s="224"/>
      <c r="N717" s="225"/>
      <c r="O717" s="72"/>
      <c r="P717" s="72"/>
      <c r="Q717" s="72"/>
      <c r="R717" s="72"/>
      <c r="S717" s="72"/>
      <c r="T717" s="73"/>
      <c r="U717" s="35"/>
      <c r="V717" s="35"/>
      <c r="W717" s="35"/>
      <c r="X717" s="35"/>
      <c r="Y717" s="35"/>
      <c r="Z717" s="35"/>
      <c r="AA717" s="35"/>
      <c r="AB717" s="35"/>
      <c r="AC717" s="35"/>
      <c r="AD717" s="35"/>
      <c r="AE717" s="35"/>
      <c r="AT717" s="18" t="s">
        <v>303</v>
      </c>
      <c r="AU717" s="18" t="s">
        <v>83</v>
      </c>
    </row>
    <row r="718" spans="1:65" s="2" customFormat="1" ht="24" customHeight="1" x14ac:dyDescent="0.2">
      <c r="A718" s="35"/>
      <c r="B718" s="36"/>
      <c r="C718" s="209" t="s">
        <v>991</v>
      </c>
      <c r="D718" s="209" t="s">
        <v>296</v>
      </c>
      <c r="E718" s="210" t="s">
        <v>2502</v>
      </c>
      <c r="F718" s="211" t="s">
        <v>2503</v>
      </c>
      <c r="G718" s="212" t="s">
        <v>412</v>
      </c>
      <c r="H718" s="213">
        <v>5151.1459999999997</v>
      </c>
      <c r="I718" s="214"/>
      <c r="J718" s="215">
        <f>ROUND(I718*H718,2)</f>
        <v>0</v>
      </c>
      <c r="K718" s="211" t="s">
        <v>300</v>
      </c>
      <c r="L718" s="40"/>
      <c r="M718" s="216" t="s">
        <v>1</v>
      </c>
      <c r="N718" s="217" t="s">
        <v>40</v>
      </c>
      <c r="O718" s="72"/>
      <c r="P718" s="218">
        <f>O718*H718</f>
        <v>0</v>
      </c>
      <c r="Q718" s="218">
        <v>0</v>
      </c>
      <c r="R718" s="218">
        <f>Q718*H718</f>
        <v>0</v>
      </c>
      <c r="S718" s="218">
        <v>0</v>
      </c>
      <c r="T718" s="219">
        <f>S718*H718</f>
        <v>0</v>
      </c>
      <c r="U718" s="35"/>
      <c r="V718" s="35"/>
      <c r="W718" s="35"/>
      <c r="X718" s="35"/>
      <c r="Y718" s="35"/>
      <c r="Z718" s="35"/>
      <c r="AA718" s="35"/>
      <c r="AB718" s="35"/>
      <c r="AC718" s="35"/>
      <c r="AD718" s="35"/>
      <c r="AE718" s="35"/>
      <c r="AR718" s="220" t="s">
        <v>301</v>
      </c>
      <c r="AT718" s="220" t="s">
        <v>296</v>
      </c>
      <c r="AU718" s="220" t="s">
        <v>83</v>
      </c>
      <c r="AY718" s="18" t="s">
        <v>294</v>
      </c>
      <c r="BE718" s="221">
        <f>IF(N718="základní",J718,0)</f>
        <v>0</v>
      </c>
      <c r="BF718" s="221">
        <f>IF(N718="snížená",J718,0)</f>
        <v>0</v>
      </c>
      <c r="BG718" s="221">
        <f>IF(N718="zákl. přenesená",J718,0)</f>
        <v>0</v>
      </c>
      <c r="BH718" s="221">
        <f>IF(N718="sníž. přenesená",J718,0)</f>
        <v>0</v>
      </c>
      <c r="BI718" s="221">
        <f>IF(N718="nulová",J718,0)</f>
        <v>0</v>
      </c>
      <c r="BJ718" s="18" t="s">
        <v>81</v>
      </c>
      <c r="BK718" s="221">
        <f>ROUND(I718*H718,2)</f>
        <v>0</v>
      </c>
      <c r="BL718" s="18" t="s">
        <v>301</v>
      </c>
      <c r="BM718" s="220" t="s">
        <v>2504</v>
      </c>
    </row>
    <row r="719" spans="1:65" s="2" customFormat="1" ht="28.8" x14ac:dyDescent="0.2">
      <c r="A719" s="35"/>
      <c r="B719" s="36"/>
      <c r="C719" s="37"/>
      <c r="D719" s="222" t="s">
        <v>303</v>
      </c>
      <c r="E719" s="37"/>
      <c r="F719" s="223" t="s">
        <v>2505</v>
      </c>
      <c r="G719" s="37"/>
      <c r="H719" s="37"/>
      <c r="I719" s="124"/>
      <c r="J719" s="37"/>
      <c r="K719" s="37"/>
      <c r="L719" s="40"/>
      <c r="M719" s="224"/>
      <c r="N719" s="225"/>
      <c r="O719" s="72"/>
      <c r="P719" s="72"/>
      <c r="Q719" s="72"/>
      <c r="R719" s="72"/>
      <c r="S719" s="72"/>
      <c r="T719" s="73"/>
      <c r="U719" s="35"/>
      <c r="V719" s="35"/>
      <c r="W719" s="35"/>
      <c r="X719" s="35"/>
      <c r="Y719" s="35"/>
      <c r="Z719" s="35"/>
      <c r="AA719" s="35"/>
      <c r="AB719" s="35"/>
      <c r="AC719" s="35"/>
      <c r="AD719" s="35"/>
      <c r="AE719" s="35"/>
      <c r="AT719" s="18" t="s">
        <v>303</v>
      </c>
      <c r="AU719" s="18" t="s">
        <v>83</v>
      </c>
    </row>
    <row r="720" spans="1:65" s="14" customFormat="1" x14ac:dyDescent="0.2">
      <c r="B720" s="237"/>
      <c r="C720" s="238"/>
      <c r="D720" s="222" t="s">
        <v>307</v>
      </c>
      <c r="E720" s="238"/>
      <c r="F720" s="240" t="s">
        <v>2506</v>
      </c>
      <c r="G720" s="238"/>
      <c r="H720" s="241">
        <v>5151.1459999999997</v>
      </c>
      <c r="I720" s="242"/>
      <c r="J720" s="238"/>
      <c r="K720" s="238"/>
      <c r="L720" s="243"/>
      <c r="M720" s="244"/>
      <c r="N720" s="245"/>
      <c r="O720" s="245"/>
      <c r="P720" s="245"/>
      <c r="Q720" s="245"/>
      <c r="R720" s="245"/>
      <c r="S720" s="245"/>
      <c r="T720" s="246"/>
      <c r="AT720" s="247" t="s">
        <v>307</v>
      </c>
      <c r="AU720" s="247" t="s">
        <v>83</v>
      </c>
      <c r="AV720" s="14" t="s">
        <v>83</v>
      </c>
      <c r="AW720" s="14" t="s">
        <v>4</v>
      </c>
      <c r="AX720" s="14" t="s">
        <v>81</v>
      </c>
      <c r="AY720" s="247" t="s">
        <v>294</v>
      </c>
    </row>
    <row r="721" spans="1:65" s="2" customFormat="1" ht="24" customHeight="1" x14ac:dyDescent="0.2">
      <c r="A721" s="35"/>
      <c r="B721" s="36"/>
      <c r="C721" s="209" t="s">
        <v>998</v>
      </c>
      <c r="D721" s="209" t="s">
        <v>296</v>
      </c>
      <c r="E721" s="210" t="s">
        <v>2507</v>
      </c>
      <c r="F721" s="211" t="s">
        <v>2508</v>
      </c>
      <c r="G721" s="212" t="s">
        <v>412</v>
      </c>
      <c r="H721" s="213">
        <v>735.87800000000004</v>
      </c>
      <c r="I721" s="214"/>
      <c r="J721" s="215">
        <f>ROUND(I721*H721,2)</f>
        <v>0</v>
      </c>
      <c r="K721" s="211" t="s">
        <v>300</v>
      </c>
      <c r="L721" s="40"/>
      <c r="M721" s="216" t="s">
        <v>1</v>
      </c>
      <c r="N721" s="217" t="s">
        <v>40</v>
      </c>
      <c r="O721" s="72"/>
      <c r="P721" s="218">
        <f>O721*H721</f>
        <v>0</v>
      </c>
      <c r="Q721" s="218">
        <v>0</v>
      </c>
      <c r="R721" s="218">
        <f>Q721*H721</f>
        <v>0</v>
      </c>
      <c r="S721" s="218">
        <v>0</v>
      </c>
      <c r="T721" s="219">
        <f>S721*H721</f>
        <v>0</v>
      </c>
      <c r="U721" s="35"/>
      <c r="V721" s="35"/>
      <c r="W721" s="35"/>
      <c r="X721" s="35"/>
      <c r="Y721" s="35"/>
      <c r="Z721" s="35"/>
      <c r="AA721" s="35"/>
      <c r="AB721" s="35"/>
      <c r="AC721" s="35"/>
      <c r="AD721" s="35"/>
      <c r="AE721" s="35"/>
      <c r="AR721" s="220" t="s">
        <v>301</v>
      </c>
      <c r="AT721" s="220" t="s">
        <v>296</v>
      </c>
      <c r="AU721" s="220" t="s">
        <v>83</v>
      </c>
      <c r="AY721" s="18" t="s">
        <v>294</v>
      </c>
      <c r="BE721" s="221">
        <f>IF(N721="základní",J721,0)</f>
        <v>0</v>
      </c>
      <c r="BF721" s="221">
        <f>IF(N721="snížená",J721,0)</f>
        <v>0</v>
      </c>
      <c r="BG721" s="221">
        <f>IF(N721="zákl. přenesená",J721,0)</f>
        <v>0</v>
      </c>
      <c r="BH721" s="221">
        <f>IF(N721="sníž. přenesená",J721,0)</f>
        <v>0</v>
      </c>
      <c r="BI721" s="221">
        <f>IF(N721="nulová",J721,0)</f>
        <v>0</v>
      </c>
      <c r="BJ721" s="18" t="s">
        <v>81</v>
      </c>
      <c r="BK721" s="221">
        <f>ROUND(I721*H721,2)</f>
        <v>0</v>
      </c>
      <c r="BL721" s="18" t="s">
        <v>301</v>
      </c>
      <c r="BM721" s="220" t="s">
        <v>2509</v>
      </c>
    </row>
    <row r="722" spans="1:65" s="2" customFormat="1" ht="19.2" x14ac:dyDescent="0.2">
      <c r="A722" s="35"/>
      <c r="B722" s="36"/>
      <c r="C722" s="37"/>
      <c r="D722" s="222" t="s">
        <v>303</v>
      </c>
      <c r="E722" s="37"/>
      <c r="F722" s="223" t="s">
        <v>2510</v>
      </c>
      <c r="G722" s="37"/>
      <c r="H722" s="37"/>
      <c r="I722" s="124"/>
      <c r="J722" s="37"/>
      <c r="K722" s="37"/>
      <c r="L722" s="40"/>
      <c r="M722" s="224"/>
      <c r="N722" s="225"/>
      <c r="O722" s="72"/>
      <c r="P722" s="72"/>
      <c r="Q722" s="72"/>
      <c r="R722" s="72"/>
      <c r="S722" s="72"/>
      <c r="T722" s="73"/>
      <c r="U722" s="35"/>
      <c r="V722" s="35"/>
      <c r="W722" s="35"/>
      <c r="X722" s="35"/>
      <c r="Y722" s="35"/>
      <c r="Z722" s="35"/>
      <c r="AA722" s="35"/>
      <c r="AB722" s="35"/>
      <c r="AC722" s="35"/>
      <c r="AD722" s="35"/>
      <c r="AE722" s="35"/>
      <c r="AT722" s="18" t="s">
        <v>303</v>
      </c>
      <c r="AU722" s="18" t="s">
        <v>83</v>
      </c>
    </row>
    <row r="723" spans="1:65" s="2" customFormat="1" ht="24" customHeight="1" x14ac:dyDescent="0.2">
      <c r="A723" s="35"/>
      <c r="B723" s="36"/>
      <c r="C723" s="209" t="s">
        <v>1007</v>
      </c>
      <c r="D723" s="209" t="s">
        <v>296</v>
      </c>
      <c r="E723" s="210" t="s">
        <v>2511</v>
      </c>
      <c r="F723" s="211" t="s">
        <v>1053</v>
      </c>
      <c r="G723" s="212" t="s">
        <v>412</v>
      </c>
      <c r="H723" s="213">
        <v>280.964</v>
      </c>
      <c r="I723" s="214"/>
      <c r="J723" s="215">
        <f>ROUND(I723*H723,2)</f>
        <v>0</v>
      </c>
      <c r="K723" s="211" t="s">
        <v>300</v>
      </c>
      <c r="L723" s="40"/>
      <c r="M723" s="216" t="s">
        <v>1</v>
      </c>
      <c r="N723" s="217" t="s">
        <v>40</v>
      </c>
      <c r="O723" s="72"/>
      <c r="P723" s="218">
        <f>O723*H723</f>
        <v>0</v>
      </c>
      <c r="Q723" s="218">
        <v>0</v>
      </c>
      <c r="R723" s="218">
        <f>Q723*H723</f>
        <v>0</v>
      </c>
      <c r="S723" s="218">
        <v>0</v>
      </c>
      <c r="T723" s="219">
        <f>S723*H723</f>
        <v>0</v>
      </c>
      <c r="U723" s="35"/>
      <c r="V723" s="35"/>
      <c r="W723" s="35"/>
      <c r="X723" s="35"/>
      <c r="Y723" s="35"/>
      <c r="Z723" s="35"/>
      <c r="AA723" s="35"/>
      <c r="AB723" s="35"/>
      <c r="AC723" s="35"/>
      <c r="AD723" s="35"/>
      <c r="AE723" s="35"/>
      <c r="AR723" s="220" t="s">
        <v>301</v>
      </c>
      <c r="AT723" s="220" t="s">
        <v>296</v>
      </c>
      <c r="AU723" s="220" t="s">
        <v>83</v>
      </c>
      <c r="AY723" s="18" t="s">
        <v>294</v>
      </c>
      <c r="BE723" s="221">
        <f>IF(N723="základní",J723,0)</f>
        <v>0</v>
      </c>
      <c r="BF723" s="221">
        <f>IF(N723="snížená",J723,0)</f>
        <v>0</v>
      </c>
      <c r="BG723" s="221">
        <f>IF(N723="zákl. přenesená",J723,0)</f>
        <v>0</v>
      </c>
      <c r="BH723" s="221">
        <f>IF(N723="sníž. přenesená",J723,0)</f>
        <v>0</v>
      </c>
      <c r="BI723" s="221">
        <f>IF(N723="nulová",J723,0)</f>
        <v>0</v>
      </c>
      <c r="BJ723" s="18" t="s">
        <v>81</v>
      </c>
      <c r="BK723" s="221">
        <f>ROUND(I723*H723,2)</f>
        <v>0</v>
      </c>
      <c r="BL723" s="18" t="s">
        <v>301</v>
      </c>
      <c r="BM723" s="220" t="s">
        <v>2512</v>
      </c>
    </row>
    <row r="724" spans="1:65" s="2" customFormat="1" ht="28.8" x14ac:dyDescent="0.2">
      <c r="A724" s="35"/>
      <c r="B724" s="36"/>
      <c r="C724" s="37"/>
      <c r="D724" s="222" t="s">
        <v>303</v>
      </c>
      <c r="E724" s="37"/>
      <c r="F724" s="223" t="s">
        <v>1055</v>
      </c>
      <c r="G724" s="37"/>
      <c r="H724" s="37"/>
      <c r="I724" s="124"/>
      <c r="J724" s="37"/>
      <c r="K724" s="37"/>
      <c r="L724" s="40"/>
      <c r="M724" s="224"/>
      <c r="N724" s="225"/>
      <c r="O724" s="72"/>
      <c r="P724" s="72"/>
      <c r="Q724" s="72"/>
      <c r="R724" s="72"/>
      <c r="S724" s="72"/>
      <c r="T724" s="73"/>
      <c r="U724" s="35"/>
      <c r="V724" s="35"/>
      <c r="W724" s="35"/>
      <c r="X724" s="35"/>
      <c r="Y724" s="35"/>
      <c r="Z724" s="35"/>
      <c r="AA724" s="35"/>
      <c r="AB724" s="35"/>
      <c r="AC724" s="35"/>
      <c r="AD724" s="35"/>
      <c r="AE724" s="35"/>
      <c r="AT724" s="18" t="s">
        <v>303</v>
      </c>
      <c r="AU724" s="18" t="s">
        <v>83</v>
      </c>
    </row>
    <row r="725" spans="1:65" s="14" customFormat="1" x14ac:dyDescent="0.2">
      <c r="B725" s="237"/>
      <c r="C725" s="238"/>
      <c r="D725" s="222" t="s">
        <v>307</v>
      </c>
      <c r="E725" s="239" t="s">
        <v>1</v>
      </c>
      <c r="F725" s="240" t="s">
        <v>2513</v>
      </c>
      <c r="G725" s="238"/>
      <c r="H725" s="241">
        <v>14</v>
      </c>
      <c r="I725" s="242"/>
      <c r="J725" s="238"/>
      <c r="K725" s="238"/>
      <c r="L725" s="243"/>
      <c r="M725" s="244"/>
      <c r="N725" s="245"/>
      <c r="O725" s="245"/>
      <c r="P725" s="245"/>
      <c r="Q725" s="245"/>
      <c r="R725" s="245"/>
      <c r="S725" s="245"/>
      <c r="T725" s="246"/>
      <c r="AT725" s="247" t="s">
        <v>307</v>
      </c>
      <c r="AU725" s="247" t="s">
        <v>83</v>
      </c>
      <c r="AV725" s="14" t="s">
        <v>83</v>
      </c>
      <c r="AW725" s="14" t="s">
        <v>32</v>
      </c>
      <c r="AX725" s="14" t="s">
        <v>75</v>
      </c>
      <c r="AY725" s="247" t="s">
        <v>294</v>
      </c>
    </row>
    <row r="726" spans="1:65" s="14" customFormat="1" x14ac:dyDescent="0.2">
      <c r="B726" s="237"/>
      <c r="C726" s="238"/>
      <c r="D726" s="222" t="s">
        <v>307</v>
      </c>
      <c r="E726" s="239" t="s">
        <v>1</v>
      </c>
      <c r="F726" s="240" t="s">
        <v>2514</v>
      </c>
      <c r="G726" s="238"/>
      <c r="H726" s="241">
        <v>255.744</v>
      </c>
      <c r="I726" s="242"/>
      <c r="J726" s="238"/>
      <c r="K726" s="238"/>
      <c r="L726" s="243"/>
      <c r="M726" s="244"/>
      <c r="N726" s="245"/>
      <c r="O726" s="245"/>
      <c r="P726" s="245"/>
      <c r="Q726" s="245"/>
      <c r="R726" s="245"/>
      <c r="S726" s="245"/>
      <c r="T726" s="246"/>
      <c r="AT726" s="247" t="s">
        <v>307</v>
      </c>
      <c r="AU726" s="247" t="s">
        <v>83</v>
      </c>
      <c r="AV726" s="14" t="s">
        <v>83</v>
      </c>
      <c r="AW726" s="14" t="s">
        <v>32</v>
      </c>
      <c r="AX726" s="14" t="s">
        <v>75</v>
      </c>
      <c r="AY726" s="247" t="s">
        <v>294</v>
      </c>
    </row>
    <row r="727" spans="1:65" s="14" customFormat="1" x14ac:dyDescent="0.2">
      <c r="B727" s="237"/>
      <c r="C727" s="238"/>
      <c r="D727" s="222" t="s">
        <v>307</v>
      </c>
      <c r="E727" s="239" t="s">
        <v>1</v>
      </c>
      <c r="F727" s="240" t="s">
        <v>2515</v>
      </c>
      <c r="G727" s="238"/>
      <c r="H727" s="241">
        <v>11.22</v>
      </c>
      <c r="I727" s="242"/>
      <c r="J727" s="238"/>
      <c r="K727" s="238"/>
      <c r="L727" s="243"/>
      <c r="M727" s="244"/>
      <c r="N727" s="245"/>
      <c r="O727" s="245"/>
      <c r="P727" s="245"/>
      <c r="Q727" s="245"/>
      <c r="R727" s="245"/>
      <c r="S727" s="245"/>
      <c r="T727" s="246"/>
      <c r="AT727" s="247" t="s">
        <v>307</v>
      </c>
      <c r="AU727" s="247" t="s">
        <v>83</v>
      </c>
      <c r="AV727" s="14" t="s">
        <v>83</v>
      </c>
      <c r="AW727" s="14" t="s">
        <v>32</v>
      </c>
      <c r="AX727" s="14" t="s">
        <v>75</v>
      </c>
      <c r="AY727" s="247" t="s">
        <v>294</v>
      </c>
    </row>
    <row r="728" spans="1:65" s="16" customFormat="1" x14ac:dyDescent="0.2">
      <c r="B728" s="269"/>
      <c r="C728" s="270"/>
      <c r="D728" s="222" t="s">
        <v>307</v>
      </c>
      <c r="E728" s="271" t="s">
        <v>1</v>
      </c>
      <c r="F728" s="272" t="s">
        <v>457</v>
      </c>
      <c r="G728" s="270"/>
      <c r="H728" s="273">
        <v>280.964</v>
      </c>
      <c r="I728" s="274"/>
      <c r="J728" s="270"/>
      <c r="K728" s="270"/>
      <c r="L728" s="275"/>
      <c r="M728" s="276"/>
      <c r="N728" s="277"/>
      <c r="O728" s="277"/>
      <c r="P728" s="277"/>
      <c r="Q728" s="277"/>
      <c r="R728" s="277"/>
      <c r="S728" s="277"/>
      <c r="T728" s="278"/>
      <c r="AT728" s="279" t="s">
        <v>307</v>
      </c>
      <c r="AU728" s="279" t="s">
        <v>83</v>
      </c>
      <c r="AV728" s="16" t="s">
        <v>301</v>
      </c>
      <c r="AW728" s="16" t="s">
        <v>32</v>
      </c>
      <c r="AX728" s="16" t="s">
        <v>81</v>
      </c>
      <c r="AY728" s="279" t="s">
        <v>294</v>
      </c>
    </row>
    <row r="729" spans="1:65" s="2" customFormat="1" ht="36" customHeight="1" x14ac:dyDescent="0.2">
      <c r="A729" s="35"/>
      <c r="B729" s="36"/>
      <c r="C729" s="209" t="s">
        <v>1014</v>
      </c>
      <c r="D729" s="209" t="s">
        <v>296</v>
      </c>
      <c r="E729" s="210" t="s">
        <v>1068</v>
      </c>
      <c r="F729" s="211" t="s">
        <v>1069</v>
      </c>
      <c r="G729" s="212" t="s">
        <v>412</v>
      </c>
      <c r="H729" s="213">
        <v>266.71499999999997</v>
      </c>
      <c r="I729" s="214"/>
      <c r="J729" s="215">
        <f>ROUND(I729*H729,2)</f>
        <v>0</v>
      </c>
      <c r="K729" s="211" t="s">
        <v>300</v>
      </c>
      <c r="L729" s="40"/>
      <c r="M729" s="216" t="s">
        <v>1</v>
      </c>
      <c r="N729" s="217" t="s">
        <v>40</v>
      </c>
      <c r="O729" s="72"/>
      <c r="P729" s="218">
        <f>O729*H729</f>
        <v>0</v>
      </c>
      <c r="Q729" s="218">
        <v>0</v>
      </c>
      <c r="R729" s="218">
        <f>Q729*H729</f>
        <v>0</v>
      </c>
      <c r="S729" s="218">
        <v>0</v>
      </c>
      <c r="T729" s="219">
        <f>S729*H729</f>
        <v>0</v>
      </c>
      <c r="U729" s="35"/>
      <c r="V729" s="35"/>
      <c r="W729" s="35"/>
      <c r="X729" s="35"/>
      <c r="Y729" s="35"/>
      <c r="Z729" s="35"/>
      <c r="AA729" s="35"/>
      <c r="AB729" s="35"/>
      <c r="AC729" s="35"/>
      <c r="AD729" s="35"/>
      <c r="AE729" s="35"/>
      <c r="AR729" s="220" t="s">
        <v>301</v>
      </c>
      <c r="AT729" s="220" t="s">
        <v>296</v>
      </c>
      <c r="AU729" s="220" t="s">
        <v>83</v>
      </c>
      <c r="AY729" s="18" t="s">
        <v>294</v>
      </c>
      <c r="BE729" s="221">
        <f>IF(N729="základní",J729,0)</f>
        <v>0</v>
      </c>
      <c r="BF729" s="221">
        <f>IF(N729="snížená",J729,0)</f>
        <v>0</v>
      </c>
      <c r="BG729" s="221">
        <f>IF(N729="zákl. přenesená",J729,0)</f>
        <v>0</v>
      </c>
      <c r="BH729" s="221">
        <f>IF(N729="sníž. přenesená",J729,0)</f>
        <v>0</v>
      </c>
      <c r="BI729" s="221">
        <f>IF(N729="nulová",J729,0)</f>
        <v>0</v>
      </c>
      <c r="BJ729" s="18" t="s">
        <v>81</v>
      </c>
      <c r="BK729" s="221">
        <f>ROUND(I729*H729,2)</f>
        <v>0</v>
      </c>
      <c r="BL729" s="18" t="s">
        <v>301</v>
      </c>
      <c r="BM729" s="220" t="s">
        <v>2516</v>
      </c>
    </row>
    <row r="730" spans="1:65" s="2" customFormat="1" ht="28.8" x14ac:dyDescent="0.2">
      <c r="A730" s="35"/>
      <c r="B730" s="36"/>
      <c r="C730" s="37"/>
      <c r="D730" s="222" t="s">
        <v>303</v>
      </c>
      <c r="E730" s="37"/>
      <c r="F730" s="223" t="s">
        <v>1071</v>
      </c>
      <c r="G730" s="37"/>
      <c r="H730" s="37"/>
      <c r="I730" s="124"/>
      <c r="J730" s="37"/>
      <c r="K730" s="37"/>
      <c r="L730" s="40"/>
      <c r="M730" s="224"/>
      <c r="N730" s="225"/>
      <c r="O730" s="72"/>
      <c r="P730" s="72"/>
      <c r="Q730" s="72"/>
      <c r="R730" s="72"/>
      <c r="S730" s="72"/>
      <c r="T730" s="73"/>
      <c r="U730" s="35"/>
      <c r="V730" s="35"/>
      <c r="W730" s="35"/>
      <c r="X730" s="35"/>
      <c r="Y730" s="35"/>
      <c r="Z730" s="35"/>
      <c r="AA730" s="35"/>
      <c r="AB730" s="35"/>
      <c r="AC730" s="35"/>
      <c r="AD730" s="35"/>
      <c r="AE730" s="35"/>
      <c r="AT730" s="18" t="s">
        <v>303</v>
      </c>
      <c r="AU730" s="18" t="s">
        <v>83</v>
      </c>
    </row>
    <row r="731" spans="1:65" s="14" customFormat="1" x14ac:dyDescent="0.2">
      <c r="B731" s="237"/>
      <c r="C731" s="238"/>
      <c r="D731" s="222" t="s">
        <v>307</v>
      </c>
      <c r="E731" s="239" t="s">
        <v>1</v>
      </c>
      <c r="F731" s="240" t="s">
        <v>2517</v>
      </c>
      <c r="G731" s="238"/>
      <c r="H731" s="241">
        <v>50.715000000000003</v>
      </c>
      <c r="I731" s="242"/>
      <c r="J731" s="238"/>
      <c r="K731" s="238"/>
      <c r="L731" s="243"/>
      <c r="M731" s="244"/>
      <c r="N731" s="245"/>
      <c r="O731" s="245"/>
      <c r="P731" s="245"/>
      <c r="Q731" s="245"/>
      <c r="R731" s="245"/>
      <c r="S731" s="245"/>
      <c r="T731" s="246"/>
      <c r="AT731" s="247" t="s">
        <v>307</v>
      </c>
      <c r="AU731" s="247" t="s">
        <v>83</v>
      </c>
      <c r="AV731" s="14" t="s">
        <v>83</v>
      </c>
      <c r="AW731" s="14" t="s">
        <v>32</v>
      </c>
      <c r="AX731" s="14" t="s">
        <v>75</v>
      </c>
      <c r="AY731" s="247" t="s">
        <v>294</v>
      </c>
    </row>
    <row r="732" spans="1:65" s="14" customFormat="1" x14ac:dyDescent="0.2">
      <c r="B732" s="237"/>
      <c r="C732" s="238"/>
      <c r="D732" s="222" t="s">
        <v>307</v>
      </c>
      <c r="E732" s="239" t="s">
        <v>1</v>
      </c>
      <c r="F732" s="240" t="s">
        <v>2518</v>
      </c>
      <c r="G732" s="238"/>
      <c r="H732" s="241">
        <v>216</v>
      </c>
      <c r="I732" s="242"/>
      <c r="J732" s="238"/>
      <c r="K732" s="238"/>
      <c r="L732" s="243"/>
      <c r="M732" s="244"/>
      <c r="N732" s="245"/>
      <c r="O732" s="245"/>
      <c r="P732" s="245"/>
      <c r="Q732" s="245"/>
      <c r="R732" s="245"/>
      <c r="S732" s="245"/>
      <c r="T732" s="246"/>
      <c r="AT732" s="247" t="s">
        <v>307</v>
      </c>
      <c r="AU732" s="247" t="s">
        <v>83</v>
      </c>
      <c r="AV732" s="14" t="s">
        <v>83</v>
      </c>
      <c r="AW732" s="14" t="s">
        <v>32</v>
      </c>
      <c r="AX732" s="14" t="s">
        <v>75</v>
      </c>
      <c r="AY732" s="247" t="s">
        <v>294</v>
      </c>
    </row>
    <row r="733" spans="1:65" s="16" customFormat="1" x14ac:dyDescent="0.2">
      <c r="B733" s="269"/>
      <c r="C733" s="270"/>
      <c r="D733" s="222" t="s">
        <v>307</v>
      </c>
      <c r="E733" s="271" t="s">
        <v>1</v>
      </c>
      <c r="F733" s="272" t="s">
        <v>457</v>
      </c>
      <c r="G733" s="270"/>
      <c r="H733" s="273">
        <v>266.71499999999997</v>
      </c>
      <c r="I733" s="274"/>
      <c r="J733" s="270"/>
      <c r="K733" s="270"/>
      <c r="L733" s="275"/>
      <c r="M733" s="276"/>
      <c r="N733" s="277"/>
      <c r="O733" s="277"/>
      <c r="P733" s="277"/>
      <c r="Q733" s="277"/>
      <c r="R733" s="277"/>
      <c r="S733" s="277"/>
      <c r="T733" s="278"/>
      <c r="AT733" s="279" t="s">
        <v>307</v>
      </c>
      <c r="AU733" s="279" t="s">
        <v>83</v>
      </c>
      <c r="AV733" s="16" t="s">
        <v>301</v>
      </c>
      <c r="AW733" s="16" t="s">
        <v>32</v>
      </c>
      <c r="AX733" s="16" t="s">
        <v>81</v>
      </c>
      <c r="AY733" s="279" t="s">
        <v>294</v>
      </c>
    </row>
    <row r="734" spans="1:65" s="2" customFormat="1" ht="24" customHeight="1" x14ac:dyDescent="0.2">
      <c r="A734" s="35"/>
      <c r="B734" s="36"/>
      <c r="C734" s="209" t="s">
        <v>1021</v>
      </c>
      <c r="D734" s="209" t="s">
        <v>296</v>
      </c>
      <c r="E734" s="210" t="s">
        <v>2519</v>
      </c>
      <c r="F734" s="211" t="s">
        <v>2520</v>
      </c>
      <c r="G734" s="212" t="s">
        <v>412</v>
      </c>
      <c r="H734" s="213">
        <v>127.771</v>
      </c>
      <c r="I734" s="214"/>
      <c r="J734" s="215">
        <f>ROUND(I734*H734,2)</f>
        <v>0</v>
      </c>
      <c r="K734" s="211" t="s">
        <v>300</v>
      </c>
      <c r="L734" s="40"/>
      <c r="M734" s="216" t="s">
        <v>1</v>
      </c>
      <c r="N734" s="217" t="s">
        <v>40</v>
      </c>
      <c r="O734" s="72"/>
      <c r="P734" s="218">
        <f>O734*H734</f>
        <v>0</v>
      </c>
      <c r="Q734" s="218">
        <v>0</v>
      </c>
      <c r="R734" s="218">
        <f>Q734*H734</f>
        <v>0</v>
      </c>
      <c r="S734" s="218">
        <v>0</v>
      </c>
      <c r="T734" s="219">
        <f>S734*H734</f>
        <v>0</v>
      </c>
      <c r="U734" s="35"/>
      <c r="V734" s="35"/>
      <c r="W734" s="35"/>
      <c r="X734" s="35"/>
      <c r="Y734" s="35"/>
      <c r="Z734" s="35"/>
      <c r="AA734" s="35"/>
      <c r="AB734" s="35"/>
      <c r="AC734" s="35"/>
      <c r="AD734" s="35"/>
      <c r="AE734" s="35"/>
      <c r="AR734" s="220" t="s">
        <v>301</v>
      </c>
      <c r="AT734" s="220" t="s">
        <v>296</v>
      </c>
      <c r="AU734" s="220" t="s">
        <v>83</v>
      </c>
      <c r="AY734" s="18" t="s">
        <v>294</v>
      </c>
      <c r="BE734" s="221">
        <f>IF(N734="základní",J734,0)</f>
        <v>0</v>
      </c>
      <c r="BF734" s="221">
        <f>IF(N734="snížená",J734,0)</f>
        <v>0</v>
      </c>
      <c r="BG734" s="221">
        <f>IF(N734="zákl. přenesená",J734,0)</f>
        <v>0</v>
      </c>
      <c r="BH734" s="221">
        <f>IF(N734="sníž. přenesená",J734,0)</f>
        <v>0</v>
      </c>
      <c r="BI734" s="221">
        <f>IF(N734="nulová",J734,0)</f>
        <v>0</v>
      </c>
      <c r="BJ734" s="18" t="s">
        <v>81</v>
      </c>
      <c r="BK734" s="221">
        <f>ROUND(I734*H734,2)</f>
        <v>0</v>
      </c>
      <c r="BL734" s="18" t="s">
        <v>301</v>
      </c>
      <c r="BM734" s="220" t="s">
        <v>2521</v>
      </c>
    </row>
    <row r="735" spans="1:65" s="2" customFormat="1" ht="28.8" x14ac:dyDescent="0.2">
      <c r="A735" s="35"/>
      <c r="B735" s="36"/>
      <c r="C735" s="37"/>
      <c r="D735" s="222" t="s">
        <v>303</v>
      </c>
      <c r="E735" s="37"/>
      <c r="F735" s="223" t="s">
        <v>2522</v>
      </c>
      <c r="G735" s="37"/>
      <c r="H735" s="37"/>
      <c r="I735" s="124"/>
      <c r="J735" s="37"/>
      <c r="K735" s="37"/>
      <c r="L735" s="40"/>
      <c r="M735" s="224"/>
      <c r="N735" s="225"/>
      <c r="O735" s="72"/>
      <c r="P735" s="72"/>
      <c r="Q735" s="72"/>
      <c r="R735" s="72"/>
      <c r="S735" s="72"/>
      <c r="T735" s="73"/>
      <c r="U735" s="35"/>
      <c r="V735" s="35"/>
      <c r="W735" s="35"/>
      <c r="X735" s="35"/>
      <c r="Y735" s="35"/>
      <c r="Z735" s="35"/>
      <c r="AA735" s="35"/>
      <c r="AB735" s="35"/>
      <c r="AC735" s="35"/>
      <c r="AD735" s="35"/>
      <c r="AE735" s="35"/>
      <c r="AT735" s="18" t="s">
        <v>303</v>
      </c>
      <c r="AU735" s="18" t="s">
        <v>83</v>
      </c>
    </row>
    <row r="736" spans="1:65" s="14" customFormat="1" x14ac:dyDescent="0.2">
      <c r="B736" s="237"/>
      <c r="C736" s="238"/>
      <c r="D736" s="222" t="s">
        <v>307</v>
      </c>
      <c r="E736" s="239" t="s">
        <v>1</v>
      </c>
      <c r="F736" s="240" t="s">
        <v>2523</v>
      </c>
      <c r="G736" s="238"/>
      <c r="H736" s="241">
        <v>88.064999999999998</v>
      </c>
      <c r="I736" s="242"/>
      <c r="J736" s="238"/>
      <c r="K736" s="238"/>
      <c r="L736" s="243"/>
      <c r="M736" s="244"/>
      <c r="N736" s="245"/>
      <c r="O736" s="245"/>
      <c r="P736" s="245"/>
      <c r="Q736" s="245"/>
      <c r="R736" s="245"/>
      <c r="S736" s="245"/>
      <c r="T736" s="246"/>
      <c r="AT736" s="247" t="s">
        <v>307</v>
      </c>
      <c r="AU736" s="247" t="s">
        <v>83</v>
      </c>
      <c r="AV736" s="14" t="s">
        <v>83</v>
      </c>
      <c r="AW736" s="14" t="s">
        <v>32</v>
      </c>
      <c r="AX736" s="14" t="s">
        <v>75</v>
      </c>
      <c r="AY736" s="247" t="s">
        <v>294</v>
      </c>
    </row>
    <row r="737" spans="1:65" s="14" customFormat="1" x14ac:dyDescent="0.2">
      <c r="B737" s="237"/>
      <c r="C737" s="238"/>
      <c r="D737" s="222" t="s">
        <v>307</v>
      </c>
      <c r="E737" s="239" t="s">
        <v>1</v>
      </c>
      <c r="F737" s="240" t="s">
        <v>2524</v>
      </c>
      <c r="G737" s="238"/>
      <c r="H737" s="241">
        <v>5.8860000000000001</v>
      </c>
      <c r="I737" s="242"/>
      <c r="J737" s="238"/>
      <c r="K737" s="238"/>
      <c r="L737" s="243"/>
      <c r="M737" s="244"/>
      <c r="N737" s="245"/>
      <c r="O737" s="245"/>
      <c r="P737" s="245"/>
      <c r="Q737" s="245"/>
      <c r="R737" s="245"/>
      <c r="S737" s="245"/>
      <c r="T737" s="246"/>
      <c r="AT737" s="247" t="s">
        <v>307</v>
      </c>
      <c r="AU737" s="247" t="s">
        <v>83</v>
      </c>
      <c r="AV737" s="14" t="s">
        <v>83</v>
      </c>
      <c r="AW737" s="14" t="s">
        <v>32</v>
      </c>
      <c r="AX737" s="14" t="s">
        <v>75</v>
      </c>
      <c r="AY737" s="247" t="s">
        <v>294</v>
      </c>
    </row>
    <row r="738" spans="1:65" s="14" customFormat="1" x14ac:dyDescent="0.2">
      <c r="B738" s="237"/>
      <c r="C738" s="238"/>
      <c r="D738" s="222" t="s">
        <v>307</v>
      </c>
      <c r="E738" s="239" t="s">
        <v>1</v>
      </c>
      <c r="F738" s="240" t="s">
        <v>2525</v>
      </c>
      <c r="G738" s="238"/>
      <c r="H738" s="241">
        <v>29.742999999999999</v>
      </c>
      <c r="I738" s="242"/>
      <c r="J738" s="238"/>
      <c r="K738" s="238"/>
      <c r="L738" s="243"/>
      <c r="M738" s="244"/>
      <c r="N738" s="245"/>
      <c r="O738" s="245"/>
      <c r="P738" s="245"/>
      <c r="Q738" s="245"/>
      <c r="R738" s="245"/>
      <c r="S738" s="245"/>
      <c r="T738" s="246"/>
      <c r="AT738" s="247" t="s">
        <v>307</v>
      </c>
      <c r="AU738" s="247" t="s">
        <v>83</v>
      </c>
      <c r="AV738" s="14" t="s">
        <v>83</v>
      </c>
      <c r="AW738" s="14" t="s">
        <v>32</v>
      </c>
      <c r="AX738" s="14" t="s">
        <v>75</v>
      </c>
      <c r="AY738" s="247" t="s">
        <v>294</v>
      </c>
    </row>
    <row r="739" spans="1:65" s="14" customFormat="1" x14ac:dyDescent="0.2">
      <c r="B739" s="237"/>
      <c r="C739" s="238"/>
      <c r="D739" s="222" t="s">
        <v>307</v>
      </c>
      <c r="E739" s="239" t="s">
        <v>1</v>
      </c>
      <c r="F739" s="240" t="s">
        <v>2526</v>
      </c>
      <c r="G739" s="238"/>
      <c r="H739" s="241">
        <v>4.077</v>
      </c>
      <c r="I739" s="242"/>
      <c r="J739" s="238"/>
      <c r="K739" s="238"/>
      <c r="L739" s="243"/>
      <c r="M739" s="244"/>
      <c r="N739" s="245"/>
      <c r="O739" s="245"/>
      <c r="P739" s="245"/>
      <c r="Q739" s="245"/>
      <c r="R739" s="245"/>
      <c r="S739" s="245"/>
      <c r="T739" s="246"/>
      <c r="AT739" s="247" t="s">
        <v>307</v>
      </c>
      <c r="AU739" s="247" t="s">
        <v>83</v>
      </c>
      <c r="AV739" s="14" t="s">
        <v>83</v>
      </c>
      <c r="AW739" s="14" t="s">
        <v>32</v>
      </c>
      <c r="AX739" s="14" t="s">
        <v>75</v>
      </c>
      <c r="AY739" s="247" t="s">
        <v>294</v>
      </c>
    </row>
    <row r="740" spans="1:65" s="16" customFormat="1" x14ac:dyDescent="0.2">
      <c r="B740" s="269"/>
      <c r="C740" s="270"/>
      <c r="D740" s="222" t="s">
        <v>307</v>
      </c>
      <c r="E740" s="271" t="s">
        <v>1</v>
      </c>
      <c r="F740" s="272" t="s">
        <v>457</v>
      </c>
      <c r="G740" s="270"/>
      <c r="H740" s="273">
        <v>127.77099999999999</v>
      </c>
      <c r="I740" s="274"/>
      <c r="J740" s="270"/>
      <c r="K740" s="270"/>
      <c r="L740" s="275"/>
      <c r="M740" s="276"/>
      <c r="N740" s="277"/>
      <c r="O740" s="277"/>
      <c r="P740" s="277"/>
      <c r="Q740" s="277"/>
      <c r="R740" s="277"/>
      <c r="S740" s="277"/>
      <c r="T740" s="278"/>
      <c r="AT740" s="279" t="s">
        <v>307</v>
      </c>
      <c r="AU740" s="279" t="s">
        <v>83</v>
      </c>
      <c r="AV740" s="16" t="s">
        <v>301</v>
      </c>
      <c r="AW740" s="16" t="s">
        <v>32</v>
      </c>
      <c r="AX740" s="16" t="s">
        <v>81</v>
      </c>
      <c r="AY740" s="279" t="s">
        <v>294</v>
      </c>
    </row>
    <row r="741" spans="1:65" s="2" customFormat="1" ht="24" customHeight="1" x14ac:dyDescent="0.2">
      <c r="A741" s="35"/>
      <c r="B741" s="36"/>
      <c r="C741" s="209" t="s">
        <v>1026</v>
      </c>
      <c r="D741" s="209" t="s">
        <v>296</v>
      </c>
      <c r="E741" s="210" t="s">
        <v>2527</v>
      </c>
      <c r="F741" s="211" t="s">
        <v>2528</v>
      </c>
      <c r="G741" s="212" t="s">
        <v>412</v>
      </c>
      <c r="H741" s="213">
        <v>10.66</v>
      </c>
      <c r="I741" s="214"/>
      <c r="J741" s="215">
        <f>ROUND(I741*H741,2)</f>
        <v>0</v>
      </c>
      <c r="K741" s="211" t="s">
        <v>300</v>
      </c>
      <c r="L741" s="40"/>
      <c r="M741" s="216" t="s">
        <v>1</v>
      </c>
      <c r="N741" s="217" t="s">
        <v>40</v>
      </c>
      <c r="O741" s="72"/>
      <c r="P741" s="218">
        <f>O741*H741</f>
        <v>0</v>
      </c>
      <c r="Q741" s="218">
        <v>0</v>
      </c>
      <c r="R741" s="218">
        <f>Q741*H741</f>
        <v>0</v>
      </c>
      <c r="S741" s="218">
        <v>0</v>
      </c>
      <c r="T741" s="219">
        <f>S741*H741</f>
        <v>0</v>
      </c>
      <c r="U741" s="35"/>
      <c r="V741" s="35"/>
      <c r="W741" s="35"/>
      <c r="X741" s="35"/>
      <c r="Y741" s="35"/>
      <c r="Z741" s="35"/>
      <c r="AA741" s="35"/>
      <c r="AB741" s="35"/>
      <c r="AC741" s="35"/>
      <c r="AD741" s="35"/>
      <c r="AE741" s="35"/>
      <c r="AR741" s="220" t="s">
        <v>301</v>
      </c>
      <c r="AT741" s="220" t="s">
        <v>296</v>
      </c>
      <c r="AU741" s="220" t="s">
        <v>83</v>
      </c>
      <c r="AY741" s="18" t="s">
        <v>294</v>
      </c>
      <c r="BE741" s="221">
        <f>IF(N741="základní",J741,0)</f>
        <v>0</v>
      </c>
      <c r="BF741" s="221">
        <f>IF(N741="snížená",J741,0)</f>
        <v>0</v>
      </c>
      <c r="BG741" s="221">
        <f>IF(N741="zákl. přenesená",J741,0)</f>
        <v>0</v>
      </c>
      <c r="BH741" s="221">
        <f>IF(N741="sníž. přenesená",J741,0)</f>
        <v>0</v>
      </c>
      <c r="BI741" s="221">
        <f>IF(N741="nulová",J741,0)</f>
        <v>0</v>
      </c>
      <c r="BJ741" s="18" t="s">
        <v>81</v>
      </c>
      <c r="BK741" s="221">
        <f>ROUND(I741*H741,2)</f>
        <v>0</v>
      </c>
      <c r="BL741" s="18" t="s">
        <v>301</v>
      </c>
      <c r="BM741" s="220" t="s">
        <v>2529</v>
      </c>
    </row>
    <row r="742" spans="1:65" s="2" customFormat="1" ht="28.8" x14ac:dyDescent="0.2">
      <c r="A742" s="35"/>
      <c r="B742" s="36"/>
      <c r="C742" s="37"/>
      <c r="D742" s="222" t="s">
        <v>303</v>
      </c>
      <c r="E742" s="37"/>
      <c r="F742" s="223" t="s">
        <v>2530</v>
      </c>
      <c r="G742" s="37"/>
      <c r="H742" s="37"/>
      <c r="I742" s="124"/>
      <c r="J742" s="37"/>
      <c r="K742" s="37"/>
      <c r="L742" s="40"/>
      <c r="M742" s="224"/>
      <c r="N742" s="225"/>
      <c r="O742" s="72"/>
      <c r="P742" s="72"/>
      <c r="Q742" s="72"/>
      <c r="R742" s="72"/>
      <c r="S742" s="72"/>
      <c r="T742" s="73"/>
      <c r="U742" s="35"/>
      <c r="V742" s="35"/>
      <c r="W742" s="35"/>
      <c r="X742" s="35"/>
      <c r="Y742" s="35"/>
      <c r="Z742" s="35"/>
      <c r="AA742" s="35"/>
      <c r="AB742" s="35"/>
      <c r="AC742" s="35"/>
      <c r="AD742" s="35"/>
      <c r="AE742" s="35"/>
      <c r="AT742" s="18" t="s">
        <v>303</v>
      </c>
      <c r="AU742" s="18" t="s">
        <v>83</v>
      </c>
    </row>
    <row r="743" spans="1:65" s="14" customFormat="1" x14ac:dyDescent="0.2">
      <c r="B743" s="237"/>
      <c r="C743" s="238"/>
      <c r="D743" s="222" t="s">
        <v>307</v>
      </c>
      <c r="E743" s="239" t="s">
        <v>1</v>
      </c>
      <c r="F743" s="240" t="s">
        <v>2531</v>
      </c>
      <c r="G743" s="238"/>
      <c r="H743" s="241">
        <v>10.66</v>
      </c>
      <c r="I743" s="242"/>
      <c r="J743" s="238"/>
      <c r="K743" s="238"/>
      <c r="L743" s="243"/>
      <c r="M743" s="244"/>
      <c r="N743" s="245"/>
      <c r="O743" s="245"/>
      <c r="P743" s="245"/>
      <c r="Q743" s="245"/>
      <c r="R743" s="245"/>
      <c r="S743" s="245"/>
      <c r="T743" s="246"/>
      <c r="AT743" s="247" t="s">
        <v>307</v>
      </c>
      <c r="AU743" s="247" t="s">
        <v>83</v>
      </c>
      <c r="AV743" s="14" t="s">
        <v>83</v>
      </c>
      <c r="AW743" s="14" t="s">
        <v>32</v>
      </c>
      <c r="AX743" s="14" t="s">
        <v>81</v>
      </c>
      <c r="AY743" s="247" t="s">
        <v>294</v>
      </c>
    </row>
    <row r="744" spans="1:65" s="2" customFormat="1" ht="24" customHeight="1" x14ac:dyDescent="0.2">
      <c r="A744" s="35"/>
      <c r="B744" s="36"/>
      <c r="C744" s="209" t="s">
        <v>1035</v>
      </c>
      <c r="D744" s="209" t="s">
        <v>296</v>
      </c>
      <c r="E744" s="210" t="s">
        <v>2532</v>
      </c>
      <c r="F744" s="211" t="s">
        <v>2533</v>
      </c>
      <c r="G744" s="212" t="s">
        <v>412</v>
      </c>
      <c r="H744" s="213">
        <v>2.641</v>
      </c>
      <c r="I744" s="214"/>
      <c r="J744" s="215">
        <f>ROUND(I744*H744,2)</f>
        <v>0</v>
      </c>
      <c r="K744" s="211" t="s">
        <v>300</v>
      </c>
      <c r="L744" s="40"/>
      <c r="M744" s="216" t="s">
        <v>1</v>
      </c>
      <c r="N744" s="217" t="s">
        <v>40</v>
      </c>
      <c r="O744" s="72"/>
      <c r="P744" s="218">
        <f>O744*H744</f>
        <v>0</v>
      </c>
      <c r="Q744" s="218">
        <v>0</v>
      </c>
      <c r="R744" s="218">
        <f>Q744*H744</f>
        <v>0</v>
      </c>
      <c r="S744" s="218">
        <v>0</v>
      </c>
      <c r="T744" s="219">
        <f>S744*H744</f>
        <v>0</v>
      </c>
      <c r="U744" s="35"/>
      <c r="V744" s="35"/>
      <c r="W744" s="35"/>
      <c r="X744" s="35"/>
      <c r="Y744" s="35"/>
      <c r="Z744" s="35"/>
      <c r="AA744" s="35"/>
      <c r="AB744" s="35"/>
      <c r="AC744" s="35"/>
      <c r="AD744" s="35"/>
      <c r="AE744" s="35"/>
      <c r="AR744" s="220" t="s">
        <v>301</v>
      </c>
      <c r="AT744" s="220" t="s">
        <v>296</v>
      </c>
      <c r="AU744" s="220" t="s">
        <v>83</v>
      </c>
      <c r="AY744" s="18" t="s">
        <v>294</v>
      </c>
      <c r="BE744" s="221">
        <f>IF(N744="základní",J744,0)</f>
        <v>0</v>
      </c>
      <c r="BF744" s="221">
        <f>IF(N744="snížená",J744,0)</f>
        <v>0</v>
      </c>
      <c r="BG744" s="221">
        <f>IF(N744="zákl. přenesená",J744,0)</f>
        <v>0</v>
      </c>
      <c r="BH744" s="221">
        <f>IF(N744="sníž. přenesená",J744,0)</f>
        <v>0</v>
      </c>
      <c r="BI744" s="221">
        <f>IF(N744="nulová",J744,0)</f>
        <v>0</v>
      </c>
      <c r="BJ744" s="18" t="s">
        <v>81</v>
      </c>
      <c r="BK744" s="221">
        <f>ROUND(I744*H744,2)</f>
        <v>0</v>
      </c>
      <c r="BL744" s="18" t="s">
        <v>301</v>
      </c>
      <c r="BM744" s="220" t="s">
        <v>2534</v>
      </c>
    </row>
    <row r="745" spans="1:65" s="2" customFormat="1" ht="28.8" x14ac:dyDescent="0.2">
      <c r="A745" s="35"/>
      <c r="B745" s="36"/>
      <c r="C745" s="37"/>
      <c r="D745" s="222" t="s">
        <v>303</v>
      </c>
      <c r="E745" s="37"/>
      <c r="F745" s="223" t="s">
        <v>2535</v>
      </c>
      <c r="G745" s="37"/>
      <c r="H745" s="37"/>
      <c r="I745" s="124"/>
      <c r="J745" s="37"/>
      <c r="K745" s="37"/>
      <c r="L745" s="40"/>
      <c r="M745" s="224"/>
      <c r="N745" s="225"/>
      <c r="O745" s="72"/>
      <c r="P745" s="72"/>
      <c r="Q745" s="72"/>
      <c r="R745" s="72"/>
      <c r="S745" s="72"/>
      <c r="T745" s="73"/>
      <c r="U745" s="35"/>
      <c r="V745" s="35"/>
      <c r="W745" s="35"/>
      <c r="X745" s="35"/>
      <c r="Y745" s="35"/>
      <c r="Z745" s="35"/>
      <c r="AA745" s="35"/>
      <c r="AB745" s="35"/>
      <c r="AC745" s="35"/>
      <c r="AD745" s="35"/>
      <c r="AE745" s="35"/>
      <c r="AT745" s="18" t="s">
        <v>303</v>
      </c>
      <c r="AU745" s="18" t="s">
        <v>83</v>
      </c>
    </row>
    <row r="746" spans="1:65" s="14" customFormat="1" x14ac:dyDescent="0.2">
      <c r="B746" s="237"/>
      <c r="C746" s="238"/>
      <c r="D746" s="222" t="s">
        <v>307</v>
      </c>
      <c r="E746" s="239" t="s">
        <v>1</v>
      </c>
      <c r="F746" s="240" t="s">
        <v>2536</v>
      </c>
      <c r="G746" s="238"/>
      <c r="H746" s="241">
        <v>2.641</v>
      </c>
      <c r="I746" s="242"/>
      <c r="J746" s="238"/>
      <c r="K746" s="238"/>
      <c r="L746" s="243"/>
      <c r="M746" s="244"/>
      <c r="N746" s="245"/>
      <c r="O746" s="245"/>
      <c r="P746" s="245"/>
      <c r="Q746" s="245"/>
      <c r="R746" s="245"/>
      <c r="S746" s="245"/>
      <c r="T746" s="246"/>
      <c r="AT746" s="247" t="s">
        <v>307</v>
      </c>
      <c r="AU746" s="247" t="s">
        <v>83</v>
      </c>
      <c r="AV746" s="14" t="s">
        <v>83</v>
      </c>
      <c r="AW746" s="14" t="s">
        <v>32</v>
      </c>
      <c r="AX746" s="14" t="s">
        <v>81</v>
      </c>
      <c r="AY746" s="247" t="s">
        <v>294</v>
      </c>
    </row>
    <row r="747" spans="1:65" s="2" customFormat="1" ht="24" customHeight="1" x14ac:dyDescent="0.2">
      <c r="A747" s="35"/>
      <c r="B747" s="36"/>
      <c r="C747" s="209" t="s">
        <v>1040</v>
      </c>
      <c r="D747" s="209" t="s">
        <v>296</v>
      </c>
      <c r="E747" s="210" t="s">
        <v>2537</v>
      </c>
      <c r="F747" s="211" t="s">
        <v>2538</v>
      </c>
      <c r="G747" s="212" t="s">
        <v>412</v>
      </c>
      <c r="H747" s="213">
        <v>32.463999999999999</v>
      </c>
      <c r="I747" s="214"/>
      <c r="J747" s="215">
        <f>ROUND(I747*H747,2)</f>
        <v>0</v>
      </c>
      <c r="K747" s="211" t="s">
        <v>300</v>
      </c>
      <c r="L747" s="40"/>
      <c r="M747" s="216" t="s">
        <v>1</v>
      </c>
      <c r="N747" s="217" t="s">
        <v>40</v>
      </c>
      <c r="O747" s="72"/>
      <c r="P747" s="218">
        <f>O747*H747</f>
        <v>0</v>
      </c>
      <c r="Q747" s="218">
        <v>0</v>
      </c>
      <c r="R747" s="218">
        <f>Q747*H747</f>
        <v>0</v>
      </c>
      <c r="S747" s="218">
        <v>0</v>
      </c>
      <c r="T747" s="219">
        <f>S747*H747</f>
        <v>0</v>
      </c>
      <c r="U747" s="35"/>
      <c r="V747" s="35"/>
      <c r="W747" s="35"/>
      <c r="X747" s="35"/>
      <c r="Y747" s="35"/>
      <c r="Z747" s="35"/>
      <c r="AA747" s="35"/>
      <c r="AB747" s="35"/>
      <c r="AC747" s="35"/>
      <c r="AD747" s="35"/>
      <c r="AE747" s="35"/>
      <c r="AR747" s="220" t="s">
        <v>301</v>
      </c>
      <c r="AT747" s="220" t="s">
        <v>296</v>
      </c>
      <c r="AU747" s="220" t="s">
        <v>83</v>
      </c>
      <c r="AY747" s="18" t="s">
        <v>294</v>
      </c>
      <c r="BE747" s="221">
        <f>IF(N747="základní",J747,0)</f>
        <v>0</v>
      </c>
      <c r="BF747" s="221">
        <f>IF(N747="snížená",J747,0)</f>
        <v>0</v>
      </c>
      <c r="BG747" s="221">
        <f>IF(N747="zákl. přenesená",J747,0)</f>
        <v>0</v>
      </c>
      <c r="BH747" s="221">
        <f>IF(N747="sníž. přenesená",J747,0)</f>
        <v>0</v>
      </c>
      <c r="BI747" s="221">
        <f>IF(N747="nulová",J747,0)</f>
        <v>0</v>
      </c>
      <c r="BJ747" s="18" t="s">
        <v>81</v>
      </c>
      <c r="BK747" s="221">
        <f>ROUND(I747*H747,2)</f>
        <v>0</v>
      </c>
      <c r="BL747" s="18" t="s">
        <v>301</v>
      </c>
      <c r="BM747" s="220" t="s">
        <v>2539</v>
      </c>
    </row>
    <row r="748" spans="1:65" s="2" customFormat="1" ht="28.8" x14ac:dyDescent="0.2">
      <c r="A748" s="35"/>
      <c r="B748" s="36"/>
      <c r="C748" s="37"/>
      <c r="D748" s="222" t="s">
        <v>303</v>
      </c>
      <c r="E748" s="37"/>
      <c r="F748" s="223" t="s">
        <v>2540</v>
      </c>
      <c r="G748" s="37"/>
      <c r="H748" s="37"/>
      <c r="I748" s="124"/>
      <c r="J748" s="37"/>
      <c r="K748" s="37"/>
      <c r="L748" s="40"/>
      <c r="M748" s="224"/>
      <c r="N748" s="225"/>
      <c r="O748" s="72"/>
      <c r="P748" s="72"/>
      <c r="Q748" s="72"/>
      <c r="R748" s="72"/>
      <c r="S748" s="72"/>
      <c r="T748" s="73"/>
      <c r="U748" s="35"/>
      <c r="V748" s="35"/>
      <c r="W748" s="35"/>
      <c r="X748" s="35"/>
      <c r="Y748" s="35"/>
      <c r="Z748" s="35"/>
      <c r="AA748" s="35"/>
      <c r="AB748" s="35"/>
      <c r="AC748" s="35"/>
      <c r="AD748" s="35"/>
      <c r="AE748" s="35"/>
      <c r="AT748" s="18" t="s">
        <v>303</v>
      </c>
      <c r="AU748" s="18" t="s">
        <v>83</v>
      </c>
    </row>
    <row r="749" spans="1:65" s="14" customFormat="1" x14ac:dyDescent="0.2">
      <c r="B749" s="237"/>
      <c r="C749" s="238"/>
      <c r="D749" s="222" t="s">
        <v>307</v>
      </c>
      <c r="E749" s="239" t="s">
        <v>1</v>
      </c>
      <c r="F749" s="240" t="s">
        <v>2541</v>
      </c>
      <c r="G749" s="238"/>
      <c r="H749" s="241">
        <v>0.54700000000000004</v>
      </c>
      <c r="I749" s="242"/>
      <c r="J749" s="238"/>
      <c r="K749" s="238"/>
      <c r="L749" s="243"/>
      <c r="M749" s="244"/>
      <c r="N749" s="245"/>
      <c r="O749" s="245"/>
      <c r="P749" s="245"/>
      <c r="Q749" s="245"/>
      <c r="R749" s="245"/>
      <c r="S749" s="245"/>
      <c r="T749" s="246"/>
      <c r="AT749" s="247" t="s">
        <v>307</v>
      </c>
      <c r="AU749" s="247" t="s">
        <v>83</v>
      </c>
      <c r="AV749" s="14" t="s">
        <v>83</v>
      </c>
      <c r="AW749" s="14" t="s">
        <v>32</v>
      </c>
      <c r="AX749" s="14" t="s">
        <v>75</v>
      </c>
      <c r="AY749" s="247" t="s">
        <v>294</v>
      </c>
    </row>
    <row r="750" spans="1:65" s="14" customFormat="1" x14ac:dyDescent="0.2">
      <c r="B750" s="237"/>
      <c r="C750" s="238"/>
      <c r="D750" s="222" t="s">
        <v>307</v>
      </c>
      <c r="E750" s="239" t="s">
        <v>1</v>
      </c>
      <c r="F750" s="240" t="s">
        <v>2542</v>
      </c>
      <c r="G750" s="238"/>
      <c r="H750" s="241">
        <v>0.38200000000000001</v>
      </c>
      <c r="I750" s="242"/>
      <c r="J750" s="238"/>
      <c r="K750" s="238"/>
      <c r="L750" s="243"/>
      <c r="M750" s="244"/>
      <c r="N750" s="245"/>
      <c r="O750" s="245"/>
      <c r="P750" s="245"/>
      <c r="Q750" s="245"/>
      <c r="R750" s="245"/>
      <c r="S750" s="245"/>
      <c r="T750" s="246"/>
      <c r="AT750" s="247" t="s">
        <v>307</v>
      </c>
      <c r="AU750" s="247" t="s">
        <v>83</v>
      </c>
      <c r="AV750" s="14" t="s">
        <v>83</v>
      </c>
      <c r="AW750" s="14" t="s">
        <v>32</v>
      </c>
      <c r="AX750" s="14" t="s">
        <v>75</v>
      </c>
      <c r="AY750" s="247" t="s">
        <v>294</v>
      </c>
    </row>
    <row r="751" spans="1:65" s="14" customFormat="1" x14ac:dyDescent="0.2">
      <c r="B751" s="237"/>
      <c r="C751" s="238"/>
      <c r="D751" s="222" t="s">
        <v>307</v>
      </c>
      <c r="E751" s="239" t="s">
        <v>1</v>
      </c>
      <c r="F751" s="240" t="s">
        <v>2543</v>
      </c>
      <c r="G751" s="238"/>
      <c r="H751" s="241">
        <v>31.535</v>
      </c>
      <c r="I751" s="242"/>
      <c r="J751" s="238"/>
      <c r="K751" s="238"/>
      <c r="L751" s="243"/>
      <c r="M751" s="244"/>
      <c r="N751" s="245"/>
      <c r="O751" s="245"/>
      <c r="P751" s="245"/>
      <c r="Q751" s="245"/>
      <c r="R751" s="245"/>
      <c r="S751" s="245"/>
      <c r="T751" s="246"/>
      <c r="AT751" s="247" t="s">
        <v>307</v>
      </c>
      <c r="AU751" s="247" t="s">
        <v>83</v>
      </c>
      <c r="AV751" s="14" t="s">
        <v>83</v>
      </c>
      <c r="AW751" s="14" t="s">
        <v>32</v>
      </c>
      <c r="AX751" s="14" t="s">
        <v>75</v>
      </c>
      <c r="AY751" s="247" t="s">
        <v>294</v>
      </c>
    </row>
    <row r="752" spans="1:65" s="16" customFormat="1" x14ac:dyDescent="0.2">
      <c r="B752" s="269"/>
      <c r="C752" s="270"/>
      <c r="D752" s="222" t="s">
        <v>307</v>
      </c>
      <c r="E752" s="271" t="s">
        <v>1</v>
      </c>
      <c r="F752" s="272" t="s">
        <v>457</v>
      </c>
      <c r="G752" s="270"/>
      <c r="H752" s="273">
        <v>32.463999999999999</v>
      </c>
      <c r="I752" s="274"/>
      <c r="J752" s="270"/>
      <c r="K752" s="270"/>
      <c r="L752" s="275"/>
      <c r="M752" s="276"/>
      <c r="N752" s="277"/>
      <c r="O752" s="277"/>
      <c r="P752" s="277"/>
      <c r="Q752" s="277"/>
      <c r="R752" s="277"/>
      <c r="S752" s="277"/>
      <c r="T752" s="278"/>
      <c r="AT752" s="279" t="s">
        <v>307</v>
      </c>
      <c r="AU752" s="279" t="s">
        <v>83</v>
      </c>
      <c r="AV752" s="16" t="s">
        <v>301</v>
      </c>
      <c r="AW752" s="16" t="s">
        <v>32</v>
      </c>
      <c r="AX752" s="16" t="s">
        <v>81</v>
      </c>
      <c r="AY752" s="279" t="s">
        <v>294</v>
      </c>
    </row>
    <row r="753" spans="1:65" s="2" customFormat="1" ht="24" customHeight="1" x14ac:dyDescent="0.2">
      <c r="A753" s="35"/>
      <c r="B753" s="36"/>
      <c r="C753" s="209" t="s">
        <v>1046</v>
      </c>
      <c r="D753" s="209" t="s">
        <v>296</v>
      </c>
      <c r="E753" s="210" t="s">
        <v>2544</v>
      </c>
      <c r="F753" s="211" t="s">
        <v>1065</v>
      </c>
      <c r="G753" s="212" t="s">
        <v>412</v>
      </c>
      <c r="H753" s="213">
        <v>12.76</v>
      </c>
      <c r="I753" s="214"/>
      <c r="J753" s="215">
        <f>ROUND(I753*H753,2)</f>
        <v>0</v>
      </c>
      <c r="K753" s="211" t="s">
        <v>300</v>
      </c>
      <c r="L753" s="40"/>
      <c r="M753" s="216" t="s">
        <v>1</v>
      </c>
      <c r="N753" s="217" t="s">
        <v>40</v>
      </c>
      <c r="O753" s="72"/>
      <c r="P753" s="218">
        <f>O753*H753</f>
        <v>0</v>
      </c>
      <c r="Q753" s="218">
        <v>0</v>
      </c>
      <c r="R753" s="218">
        <f>Q753*H753</f>
        <v>0</v>
      </c>
      <c r="S753" s="218">
        <v>0</v>
      </c>
      <c r="T753" s="219">
        <f>S753*H753</f>
        <v>0</v>
      </c>
      <c r="U753" s="35"/>
      <c r="V753" s="35"/>
      <c r="W753" s="35"/>
      <c r="X753" s="35"/>
      <c r="Y753" s="35"/>
      <c r="Z753" s="35"/>
      <c r="AA753" s="35"/>
      <c r="AB753" s="35"/>
      <c r="AC753" s="35"/>
      <c r="AD753" s="35"/>
      <c r="AE753" s="35"/>
      <c r="AR753" s="220" t="s">
        <v>301</v>
      </c>
      <c r="AT753" s="220" t="s">
        <v>296</v>
      </c>
      <c r="AU753" s="220" t="s">
        <v>83</v>
      </c>
      <c r="AY753" s="18" t="s">
        <v>294</v>
      </c>
      <c r="BE753" s="221">
        <f>IF(N753="základní",J753,0)</f>
        <v>0</v>
      </c>
      <c r="BF753" s="221">
        <f>IF(N753="snížená",J753,0)</f>
        <v>0</v>
      </c>
      <c r="BG753" s="221">
        <f>IF(N753="zákl. přenesená",J753,0)</f>
        <v>0</v>
      </c>
      <c r="BH753" s="221">
        <f>IF(N753="sníž. přenesená",J753,0)</f>
        <v>0</v>
      </c>
      <c r="BI753" s="221">
        <f>IF(N753="nulová",J753,0)</f>
        <v>0</v>
      </c>
      <c r="BJ753" s="18" t="s">
        <v>81</v>
      </c>
      <c r="BK753" s="221">
        <f>ROUND(I753*H753,2)</f>
        <v>0</v>
      </c>
      <c r="BL753" s="18" t="s">
        <v>301</v>
      </c>
      <c r="BM753" s="220" t="s">
        <v>2545</v>
      </c>
    </row>
    <row r="754" spans="1:65" s="2" customFormat="1" ht="28.8" x14ac:dyDescent="0.2">
      <c r="A754" s="35"/>
      <c r="B754" s="36"/>
      <c r="C754" s="37"/>
      <c r="D754" s="222" t="s">
        <v>303</v>
      </c>
      <c r="E754" s="37"/>
      <c r="F754" s="223" t="s">
        <v>467</v>
      </c>
      <c r="G754" s="37"/>
      <c r="H754" s="37"/>
      <c r="I754" s="124"/>
      <c r="J754" s="37"/>
      <c r="K754" s="37"/>
      <c r="L754" s="40"/>
      <c r="M754" s="224"/>
      <c r="N754" s="225"/>
      <c r="O754" s="72"/>
      <c r="P754" s="72"/>
      <c r="Q754" s="72"/>
      <c r="R754" s="72"/>
      <c r="S754" s="72"/>
      <c r="T754" s="73"/>
      <c r="U754" s="35"/>
      <c r="V754" s="35"/>
      <c r="W754" s="35"/>
      <c r="X754" s="35"/>
      <c r="Y754" s="35"/>
      <c r="Z754" s="35"/>
      <c r="AA754" s="35"/>
      <c r="AB754" s="35"/>
      <c r="AC754" s="35"/>
      <c r="AD754" s="35"/>
      <c r="AE754" s="35"/>
      <c r="AT754" s="18" t="s">
        <v>303</v>
      </c>
      <c r="AU754" s="18" t="s">
        <v>83</v>
      </c>
    </row>
    <row r="755" spans="1:65" s="14" customFormat="1" x14ac:dyDescent="0.2">
      <c r="B755" s="237"/>
      <c r="C755" s="238"/>
      <c r="D755" s="222" t="s">
        <v>307</v>
      </c>
      <c r="E755" s="239" t="s">
        <v>1</v>
      </c>
      <c r="F755" s="240" t="s">
        <v>2546</v>
      </c>
      <c r="G755" s="238"/>
      <c r="H755" s="241">
        <v>12.76</v>
      </c>
      <c r="I755" s="242"/>
      <c r="J755" s="238"/>
      <c r="K755" s="238"/>
      <c r="L755" s="243"/>
      <c r="M755" s="244"/>
      <c r="N755" s="245"/>
      <c r="O755" s="245"/>
      <c r="P755" s="245"/>
      <c r="Q755" s="245"/>
      <c r="R755" s="245"/>
      <c r="S755" s="245"/>
      <c r="T755" s="246"/>
      <c r="AT755" s="247" t="s">
        <v>307</v>
      </c>
      <c r="AU755" s="247" t="s">
        <v>83</v>
      </c>
      <c r="AV755" s="14" t="s">
        <v>83</v>
      </c>
      <c r="AW755" s="14" t="s">
        <v>32</v>
      </c>
      <c r="AX755" s="14" t="s">
        <v>81</v>
      </c>
      <c r="AY755" s="247" t="s">
        <v>294</v>
      </c>
    </row>
    <row r="756" spans="1:65" s="12" customFormat="1" ht="22.95" customHeight="1" x14ac:dyDescent="0.25">
      <c r="B756" s="193"/>
      <c r="C756" s="194"/>
      <c r="D756" s="195" t="s">
        <v>74</v>
      </c>
      <c r="E756" s="207" t="s">
        <v>1073</v>
      </c>
      <c r="F756" s="207" t="s">
        <v>1074</v>
      </c>
      <c r="G756" s="194"/>
      <c r="H756" s="194"/>
      <c r="I756" s="197"/>
      <c r="J756" s="208">
        <f>BK756</f>
        <v>0</v>
      </c>
      <c r="K756" s="194"/>
      <c r="L756" s="199"/>
      <c r="M756" s="200"/>
      <c r="N756" s="201"/>
      <c r="O756" s="201"/>
      <c r="P756" s="202">
        <f>SUM(P757:P758)</f>
        <v>0</v>
      </c>
      <c r="Q756" s="201"/>
      <c r="R756" s="202">
        <f>SUM(R757:R758)</f>
        <v>0</v>
      </c>
      <c r="S756" s="201"/>
      <c r="T756" s="203">
        <f>SUM(T757:T758)</f>
        <v>0</v>
      </c>
      <c r="AR756" s="204" t="s">
        <v>81</v>
      </c>
      <c r="AT756" s="205" t="s">
        <v>74</v>
      </c>
      <c r="AU756" s="205" t="s">
        <v>81</v>
      </c>
      <c r="AY756" s="204" t="s">
        <v>294</v>
      </c>
      <c r="BK756" s="206">
        <f>SUM(BK757:BK758)</f>
        <v>0</v>
      </c>
    </row>
    <row r="757" spans="1:65" s="2" customFormat="1" ht="24" customHeight="1" x14ac:dyDescent="0.2">
      <c r="A757" s="35"/>
      <c r="B757" s="36"/>
      <c r="C757" s="209" t="s">
        <v>1051</v>
      </c>
      <c r="D757" s="209" t="s">
        <v>296</v>
      </c>
      <c r="E757" s="210" t="s">
        <v>1076</v>
      </c>
      <c r="F757" s="211" t="s">
        <v>1077</v>
      </c>
      <c r="G757" s="212" t="s">
        <v>412</v>
      </c>
      <c r="H757" s="213">
        <v>1599.1210000000001</v>
      </c>
      <c r="I757" s="214"/>
      <c r="J757" s="215">
        <f>ROUND(I757*H757,2)</f>
        <v>0</v>
      </c>
      <c r="K757" s="211" t="s">
        <v>300</v>
      </c>
      <c r="L757" s="40"/>
      <c r="M757" s="216" t="s">
        <v>1</v>
      </c>
      <c r="N757" s="217" t="s">
        <v>40</v>
      </c>
      <c r="O757" s="72"/>
      <c r="P757" s="218">
        <f>O757*H757</f>
        <v>0</v>
      </c>
      <c r="Q757" s="218">
        <v>0</v>
      </c>
      <c r="R757" s="218">
        <f>Q757*H757</f>
        <v>0</v>
      </c>
      <c r="S757" s="218">
        <v>0</v>
      </c>
      <c r="T757" s="219">
        <f>S757*H757</f>
        <v>0</v>
      </c>
      <c r="U757" s="35"/>
      <c r="V757" s="35"/>
      <c r="W757" s="35"/>
      <c r="X757" s="35"/>
      <c r="Y757" s="35"/>
      <c r="Z757" s="35"/>
      <c r="AA757" s="35"/>
      <c r="AB757" s="35"/>
      <c r="AC757" s="35"/>
      <c r="AD757" s="35"/>
      <c r="AE757" s="35"/>
      <c r="AR757" s="220" t="s">
        <v>301</v>
      </c>
      <c r="AT757" s="220" t="s">
        <v>296</v>
      </c>
      <c r="AU757" s="220" t="s">
        <v>83</v>
      </c>
      <c r="AY757" s="18" t="s">
        <v>294</v>
      </c>
      <c r="BE757" s="221">
        <f>IF(N757="základní",J757,0)</f>
        <v>0</v>
      </c>
      <c r="BF757" s="221">
        <f>IF(N757="snížená",J757,0)</f>
        <v>0</v>
      </c>
      <c r="BG757" s="221">
        <f>IF(N757="zákl. přenesená",J757,0)</f>
        <v>0</v>
      </c>
      <c r="BH757" s="221">
        <f>IF(N757="sníž. přenesená",J757,0)</f>
        <v>0</v>
      </c>
      <c r="BI757" s="221">
        <f>IF(N757="nulová",J757,0)</f>
        <v>0</v>
      </c>
      <c r="BJ757" s="18" t="s">
        <v>81</v>
      </c>
      <c r="BK757" s="221">
        <f>ROUND(I757*H757,2)</f>
        <v>0</v>
      </c>
      <c r="BL757" s="18" t="s">
        <v>301</v>
      </c>
      <c r="BM757" s="220" t="s">
        <v>2547</v>
      </c>
    </row>
    <row r="758" spans="1:65" s="2" customFormat="1" ht="38.4" x14ac:dyDescent="0.2">
      <c r="A758" s="35"/>
      <c r="B758" s="36"/>
      <c r="C758" s="37"/>
      <c r="D758" s="222" t="s">
        <v>303</v>
      </c>
      <c r="E758" s="37"/>
      <c r="F758" s="223" t="s">
        <v>1079</v>
      </c>
      <c r="G758" s="37"/>
      <c r="H758" s="37"/>
      <c r="I758" s="124"/>
      <c r="J758" s="37"/>
      <c r="K758" s="37"/>
      <c r="L758" s="40"/>
      <c r="M758" s="224"/>
      <c r="N758" s="225"/>
      <c r="O758" s="72"/>
      <c r="P758" s="72"/>
      <c r="Q758" s="72"/>
      <c r="R758" s="72"/>
      <c r="S758" s="72"/>
      <c r="T758" s="73"/>
      <c r="U758" s="35"/>
      <c r="V758" s="35"/>
      <c r="W758" s="35"/>
      <c r="X758" s="35"/>
      <c r="Y758" s="35"/>
      <c r="Z758" s="35"/>
      <c r="AA758" s="35"/>
      <c r="AB758" s="35"/>
      <c r="AC758" s="35"/>
      <c r="AD758" s="35"/>
      <c r="AE758" s="35"/>
      <c r="AT758" s="18" t="s">
        <v>303</v>
      </c>
      <c r="AU758" s="18" t="s">
        <v>83</v>
      </c>
    </row>
    <row r="759" spans="1:65" s="12" customFormat="1" ht="25.95" customHeight="1" x14ac:dyDescent="0.25">
      <c r="B759" s="193"/>
      <c r="C759" s="194"/>
      <c r="D759" s="195" t="s">
        <v>74</v>
      </c>
      <c r="E759" s="196" t="s">
        <v>1080</v>
      </c>
      <c r="F759" s="196" t="s">
        <v>1081</v>
      </c>
      <c r="G759" s="194"/>
      <c r="H759" s="194"/>
      <c r="I759" s="197"/>
      <c r="J759" s="198">
        <f>BK759</f>
        <v>0</v>
      </c>
      <c r="K759" s="194"/>
      <c r="L759" s="199"/>
      <c r="M759" s="200"/>
      <c r="N759" s="201"/>
      <c r="O759" s="201"/>
      <c r="P759" s="202">
        <f>P760+P793+P838+P909+P932+P943+P968+P1037</f>
        <v>0</v>
      </c>
      <c r="Q759" s="201"/>
      <c r="R759" s="202">
        <f>R760+R793+R838+R909+R932+R943+R968+R1037</f>
        <v>3.72159175</v>
      </c>
      <c r="S759" s="201"/>
      <c r="T759" s="203">
        <f>T760+T793+T838+T909+T932+T943+T968+T1037</f>
        <v>3.5695070000000002</v>
      </c>
      <c r="AR759" s="204" t="s">
        <v>83</v>
      </c>
      <c r="AT759" s="205" t="s">
        <v>74</v>
      </c>
      <c r="AU759" s="205" t="s">
        <v>75</v>
      </c>
      <c r="AY759" s="204" t="s">
        <v>294</v>
      </c>
      <c r="BK759" s="206">
        <f>BK760+BK793+BK838+BK909+BK932+BK943+BK968+BK1037</f>
        <v>0</v>
      </c>
    </row>
    <row r="760" spans="1:65" s="12" customFormat="1" ht="22.95" customHeight="1" x14ac:dyDescent="0.25">
      <c r="B760" s="193"/>
      <c r="C760" s="194"/>
      <c r="D760" s="195" t="s">
        <v>74</v>
      </c>
      <c r="E760" s="207" t="s">
        <v>1220</v>
      </c>
      <c r="F760" s="207" t="s">
        <v>1221</v>
      </c>
      <c r="G760" s="194"/>
      <c r="H760" s="194"/>
      <c r="I760" s="197"/>
      <c r="J760" s="208">
        <f>BK760</f>
        <v>0</v>
      </c>
      <c r="K760" s="194"/>
      <c r="L760" s="199"/>
      <c r="M760" s="200"/>
      <c r="N760" s="201"/>
      <c r="O760" s="201"/>
      <c r="P760" s="202">
        <f>SUM(P761:P792)</f>
        <v>0</v>
      </c>
      <c r="Q760" s="201"/>
      <c r="R760" s="202">
        <f>SUM(R761:R792)</f>
        <v>0.370444</v>
      </c>
      <c r="S760" s="201"/>
      <c r="T760" s="203">
        <f>SUM(T761:T792)</f>
        <v>0.381907</v>
      </c>
      <c r="AR760" s="204" t="s">
        <v>83</v>
      </c>
      <c r="AT760" s="205" t="s">
        <v>74</v>
      </c>
      <c r="AU760" s="205" t="s">
        <v>81</v>
      </c>
      <c r="AY760" s="204" t="s">
        <v>294</v>
      </c>
      <c r="BK760" s="206">
        <f>SUM(BK761:BK792)</f>
        <v>0</v>
      </c>
    </row>
    <row r="761" spans="1:65" s="2" customFormat="1" ht="16.5" customHeight="1" x14ac:dyDescent="0.2">
      <c r="A761" s="35"/>
      <c r="B761" s="36"/>
      <c r="C761" s="209" t="s">
        <v>1057</v>
      </c>
      <c r="D761" s="209" t="s">
        <v>296</v>
      </c>
      <c r="E761" s="210" t="s">
        <v>2548</v>
      </c>
      <c r="F761" s="211" t="s">
        <v>2549</v>
      </c>
      <c r="G761" s="212" t="s">
        <v>386</v>
      </c>
      <c r="H761" s="213">
        <v>35.700000000000003</v>
      </c>
      <c r="I761" s="214"/>
      <c r="J761" s="215">
        <f>ROUND(I761*H761,2)</f>
        <v>0</v>
      </c>
      <c r="K761" s="211" t="s">
        <v>300</v>
      </c>
      <c r="L761" s="40"/>
      <c r="M761" s="216" t="s">
        <v>1</v>
      </c>
      <c r="N761" s="217" t="s">
        <v>40</v>
      </c>
      <c r="O761" s="72"/>
      <c r="P761" s="218">
        <f>O761*H761</f>
        <v>0</v>
      </c>
      <c r="Q761" s="218">
        <v>0</v>
      </c>
      <c r="R761" s="218">
        <f>Q761*H761</f>
        <v>0</v>
      </c>
      <c r="S761" s="218">
        <v>1.67E-3</v>
      </c>
      <c r="T761" s="219">
        <f>S761*H761</f>
        <v>5.9619000000000005E-2</v>
      </c>
      <c r="U761" s="35"/>
      <c r="V761" s="35"/>
      <c r="W761" s="35"/>
      <c r="X761" s="35"/>
      <c r="Y761" s="35"/>
      <c r="Z761" s="35"/>
      <c r="AA761" s="35"/>
      <c r="AB761" s="35"/>
      <c r="AC761" s="35"/>
      <c r="AD761" s="35"/>
      <c r="AE761" s="35"/>
      <c r="AR761" s="220" t="s">
        <v>396</v>
      </c>
      <c r="AT761" s="220" t="s">
        <v>296</v>
      </c>
      <c r="AU761" s="220" t="s">
        <v>83</v>
      </c>
      <c r="AY761" s="18" t="s">
        <v>294</v>
      </c>
      <c r="BE761" s="221">
        <f>IF(N761="základní",J761,0)</f>
        <v>0</v>
      </c>
      <c r="BF761" s="221">
        <f>IF(N761="snížená",J761,0)</f>
        <v>0</v>
      </c>
      <c r="BG761" s="221">
        <f>IF(N761="zákl. přenesená",J761,0)</f>
        <v>0</v>
      </c>
      <c r="BH761" s="221">
        <f>IF(N761="sníž. přenesená",J761,0)</f>
        <v>0</v>
      </c>
      <c r="BI761" s="221">
        <f>IF(N761="nulová",J761,0)</f>
        <v>0</v>
      </c>
      <c r="BJ761" s="18" t="s">
        <v>81</v>
      </c>
      <c r="BK761" s="221">
        <f>ROUND(I761*H761,2)</f>
        <v>0</v>
      </c>
      <c r="BL761" s="18" t="s">
        <v>396</v>
      </c>
      <c r="BM761" s="220" t="s">
        <v>2550</v>
      </c>
    </row>
    <row r="762" spans="1:65" s="2" customFormat="1" ht="19.2" x14ac:dyDescent="0.2">
      <c r="A762" s="35"/>
      <c r="B762" s="36"/>
      <c r="C762" s="37"/>
      <c r="D762" s="222" t="s">
        <v>303</v>
      </c>
      <c r="E762" s="37"/>
      <c r="F762" s="223" t="s">
        <v>2551</v>
      </c>
      <c r="G762" s="37"/>
      <c r="H762" s="37"/>
      <c r="I762" s="124"/>
      <c r="J762" s="37"/>
      <c r="K762" s="37"/>
      <c r="L762" s="40"/>
      <c r="M762" s="224"/>
      <c r="N762" s="225"/>
      <c r="O762" s="72"/>
      <c r="P762" s="72"/>
      <c r="Q762" s="72"/>
      <c r="R762" s="72"/>
      <c r="S762" s="72"/>
      <c r="T762" s="73"/>
      <c r="U762" s="35"/>
      <c r="V762" s="35"/>
      <c r="W762" s="35"/>
      <c r="X762" s="35"/>
      <c r="Y762" s="35"/>
      <c r="Z762" s="35"/>
      <c r="AA762" s="35"/>
      <c r="AB762" s="35"/>
      <c r="AC762" s="35"/>
      <c r="AD762" s="35"/>
      <c r="AE762" s="35"/>
      <c r="AT762" s="18" t="s">
        <v>303</v>
      </c>
      <c r="AU762" s="18" t="s">
        <v>83</v>
      </c>
    </row>
    <row r="763" spans="1:65" s="2" customFormat="1" ht="28.8" x14ac:dyDescent="0.2">
      <c r="A763" s="35"/>
      <c r="B763" s="36"/>
      <c r="C763" s="37"/>
      <c r="D763" s="222" t="s">
        <v>305</v>
      </c>
      <c r="E763" s="37"/>
      <c r="F763" s="226" t="s">
        <v>2016</v>
      </c>
      <c r="G763" s="37"/>
      <c r="H763" s="37"/>
      <c r="I763" s="124"/>
      <c r="J763" s="37"/>
      <c r="K763" s="37"/>
      <c r="L763" s="40"/>
      <c r="M763" s="224"/>
      <c r="N763" s="225"/>
      <c r="O763" s="72"/>
      <c r="P763" s="72"/>
      <c r="Q763" s="72"/>
      <c r="R763" s="72"/>
      <c r="S763" s="72"/>
      <c r="T763" s="73"/>
      <c r="U763" s="35"/>
      <c r="V763" s="35"/>
      <c r="W763" s="35"/>
      <c r="X763" s="35"/>
      <c r="Y763" s="35"/>
      <c r="Z763" s="35"/>
      <c r="AA763" s="35"/>
      <c r="AB763" s="35"/>
      <c r="AC763" s="35"/>
      <c r="AD763" s="35"/>
      <c r="AE763" s="35"/>
      <c r="AT763" s="18" t="s">
        <v>305</v>
      </c>
      <c r="AU763" s="18" t="s">
        <v>83</v>
      </c>
    </row>
    <row r="764" spans="1:65" s="14" customFormat="1" x14ac:dyDescent="0.2">
      <c r="B764" s="237"/>
      <c r="C764" s="238"/>
      <c r="D764" s="222" t="s">
        <v>307</v>
      </c>
      <c r="E764" s="239" t="s">
        <v>1</v>
      </c>
      <c r="F764" s="240" t="s">
        <v>2552</v>
      </c>
      <c r="G764" s="238"/>
      <c r="H764" s="241">
        <v>35.700000000000003</v>
      </c>
      <c r="I764" s="242"/>
      <c r="J764" s="238"/>
      <c r="K764" s="238"/>
      <c r="L764" s="243"/>
      <c r="M764" s="244"/>
      <c r="N764" s="245"/>
      <c r="O764" s="245"/>
      <c r="P764" s="245"/>
      <c r="Q764" s="245"/>
      <c r="R764" s="245"/>
      <c r="S764" s="245"/>
      <c r="T764" s="246"/>
      <c r="AT764" s="247" t="s">
        <v>307</v>
      </c>
      <c r="AU764" s="247" t="s">
        <v>83</v>
      </c>
      <c r="AV764" s="14" t="s">
        <v>83</v>
      </c>
      <c r="AW764" s="14" t="s">
        <v>32</v>
      </c>
      <c r="AX764" s="14" t="s">
        <v>81</v>
      </c>
      <c r="AY764" s="247" t="s">
        <v>294</v>
      </c>
    </row>
    <row r="765" spans="1:65" s="2" customFormat="1" ht="16.5" customHeight="1" x14ac:dyDescent="0.2">
      <c r="A765" s="35"/>
      <c r="B765" s="36"/>
      <c r="C765" s="209" t="s">
        <v>1063</v>
      </c>
      <c r="D765" s="209" t="s">
        <v>296</v>
      </c>
      <c r="E765" s="210" t="s">
        <v>2553</v>
      </c>
      <c r="F765" s="211" t="s">
        <v>2554</v>
      </c>
      <c r="G765" s="212" t="s">
        <v>386</v>
      </c>
      <c r="H765" s="213">
        <v>49.4</v>
      </c>
      <c r="I765" s="214"/>
      <c r="J765" s="215">
        <f>ROUND(I765*H765,2)</f>
        <v>0</v>
      </c>
      <c r="K765" s="211" t="s">
        <v>300</v>
      </c>
      <c r="L765" s="40"/>
      <c r="M765" s="216" t="s">
        <v>1</v>
      </c>
      <c r="N765" s="217" t="s">
        <v>40</v>
      </c>
      <c r="O765" s="72"/>
      <c r="P765" s="218">
        <f>O765*H765</f>
        <v>0</v>
      </c>
      <c r="Q765" s="218">
        <v>0</v>
      </c>
      <c r="R765" s="218">
        <f>Q765*H765</f>
        <v>0</v>
      </c>
      <c r="S765" s="218">
        <v>2.5999999999999999E-3</v>
      </c>
      <c r="T765" s="219">
        <f>S765*H765</f>
        <v>0.12844</v>
      </c>
      <c r="U765" s="35"/>
      <c r="V765" s="35"/>
      <c r="W765" s="35"/>
      <c r="X765" s="35"/>
      <c r="Y765" s="35"/>
      <c r="Z765" s="35"/>
      <c r="AA765" s="35"/>
      <c r="AB765" s="35"/>
      <c r="AC765" s="35"/>
      <c r="AD765" s="35"/>
      <c r="AE765" s="35"/>
      <c r="AR765" s="220" t="s">
        <v>396</v>
      </c>
      <c r="AT765" s="220" t="s">
        <v>296</v>
      </c>
      <c r="AU765" s="220" t="s">
        <v>83</v>
      </c>
      <c r="AY765" s="18" t="s">
        <v>294</v>
      </c>
      <c r="BE765" s="221">
        <f>IF(N765="základní",J765,0)</f>
        <v>0</v>
      </c>
      <c r="BF765" s="221">
        <f>IF(N765="snížená",J765,0)</f>
        <v>0</v>
      </c>
      <c r="BG765" s="221">
        <f>IF(N765="zákl. přenesená",J765,0)</f>
        <v>0</v>
      </c>
      <c r="BH765" s="221">
        <f>IF(N765="sníž. přenesená",J765,0)</f>
        <v>0</v>
      </c>
      <c r="BI765" s="221">
        <f>IF(N765="nulová",J765,0)</f>
        <v>0</v>
      </c>
      <c r="BJ765" s="18" t="s">
        <v>81</v>
      </c>
      <c r="BK765" s="221">
        <f>ROUND(I765*H765,2)</f>
        <v>0</v>
      </c>
      <c r="BL765" s="18" t="s">
        <v>396</v>
      </c>
      <c r="BM765" s="220" t="s">
        <v>2555</v>
      </c>
    </row>
    <row r="766" spans="1:65" s="2" customFormat="1" x14ac:dyDescent="0.2">
      <c r="A766" s="35"/>
      <c r="B766" s="36"/>
      <c r="C766" s="37"/>
      <c r="D766" s="222" t="s">
        <v>303</v>
      </c>
      <c r="E766" s="37"/>
      <c r="F766" s="223" t="s">
        <v>2556</v>
      </c>
      <c r="G766" s="37"/>
      <c r="H766" s="37"/>
      <c r="I766" s="124"/>
      <c r="J766" s="37"/>
      <c r="K766" s="37"/>
      <c r="L766" s="40"/>
      <c r="M766" s="224"/>
      <c r="N766" s="225"/>
      <c r="O766" s="72"/>
      <c r="P766" s="72"/>
      <c r="Q766" s="72"/>
      <c r="R766" s="72"/>
      <c r="S766" s="72"/>
      <c r="T766" s="73"/>
      <c r="U766" s="35"/>
      <c r="V766" s="35"/>
      <c r="W766" s="35"/>
      <c r="X766" s="35"/>
      <c r="Y766" s="35"/>
      <c r="Z766" s="35"/>
      <c r="AA766" s="35"/>
      <c r="AB766" s="35"/>
      <c r="AC766" s="35"/>
      <c r="AD766" s="35"/>
      <c r="AE766" s="35"/>
      <c r="AT766" s="18" t="s">
        <v>303</v>
      </c>
      <c r="AU766" s="18" t="s">
        <v>83</v>
      </c>
    </row>
    <row r="767" spans="1:65" s="2" customFormat="1" ht="28.8" x14ac:dyDescent="0.2">
      <c r="A767" s="35"/>
      <c r="B767" s="36"/>
      <c r="C767" s="37"/>
      <c r="D767" s="222" t="s">
        <v>305</v>
      </c>
      <c r="E767" s="37"/>
      <c r="F767" s="226" t="s">
        <v>2016</v>
      </c>
      <c r="G767" s="37"/>
      <c r="H767" s="37"/>
      <c r="I767" s="124"/>
      <c r="J767" s="37"/>
      <c r="K767" s="37"/>
      <c r="L767" s="40"/>
      <c r="M767" s="224"/>
      <c r="N767" s="225"/>
      <c r="O767" s="72"/>
      <c r="P767" s="72"/>
      <c r="Q767" s="72"/>
      <c r="R767" s="72"/>
      <c r="S767" s="72"/>
      <c r="T767" s="73"/>
      <c r="U767" s="35"/>
      <c r="V767" s="35"/>
      <c r="W767" s="35"/>
      <c r="X767" s="35"/>
      <c r="Y767" s="35"/>
      <c r="Z767" s="35"/>
      <c r="AA767" s="35"/>
      <c r="AB767" s="35"/>
      <c r="AC767" s="35"/>
      <c r="AD767" s="35"/>
      <c r="AE767" s="35"/>
      <c r="AT767" s="18" t="s">
        <v>305</v>
      </c>
      <c r="AU767" s="18" t="s">
        <v>83</v>
      </c>
    </row>
    <row r="768" spans="1:65" s="14" customFormat="1" x14ac:dyDescent="0.2">
      <c r="B768" s="237"/>
      <c r="C768" s="238"/>
      <c r="D768" s="222" t="s">
        <v>307</v>
      </c>
      <c r="E768" s="239" t="s">
        <v>1</v>
      </c>
      <c r="F768" s="240" t="s">
        <v>2557</v>
      </c>
      <c r="G768" s="238"/>
      <c r="H768" s="241">
        <v>49.4</v>
      </c>
      <c r="I768" s="242"/>
      <c r="J768" s="238"/>
      <c r="K768" s="238"/>
      <c r="L768" s="243"/>
      <c r="M768" s="244"/>
      <c r="N768" s="245"/>
      <c r="O768" s="245"/>
      <c r="P768" s="245"/>
      <c r="Q768" s="245"/>
      <c r="R768" s="245"/>
      <c r="S768" s="245"/>
      <c r="T768" s="246"/>
      <c r="AT768" s="247" t="s">
        <v>307</v>
      </c>
      <c r="AU768" s="247" t="s">
        <v>83</v>
      </c>
      <c r="AV768" s="14" t="s">
        <v>83</v>
      </c>
      <c r="AW768" s="14" t="s">
        <v>32</v>
      </c>
      <c r="AX768" s="14" t="s">
        <v>81</v>
      </c>
      <c r="AY768" s="247" t="s">
        <v>294</v>
      </c>
    </row>
    <row r="769" spans="1:65" s="2" customFormat="1" ht="16.5" customHeight="1" x14ac:dyDescent="0.2">
      <c r="A769" s="35"/>
      <c r="B769" s="36"/>
      <c r="C769" s="209" t="s">
        <v>1067</v>
      </c>
      <c r="D769" s="209" t="s">
        <v>296</v>
      </c>
      <c r="E769" s="210" t="s">
        <v>2558</v>
      </c>
      <c r="F769" s="211" t="s">
        <v>2559</v>
      </c>
      <c r="G769" s="212" t="s">
        <v>386</v>
      </c>
      <c r="H769" s="213">
        <v>49.2</v>
      </c>
      <c r="I769" s="214"/>
      <c r="J769" s="215">
        <f>ROUND(I769*H769,2)</f>
        <v>0</v>
      </c>
      <c r="K769" s="211" t="s">
        <v>300</v>
      </c>
      <c r="L769" s="40"/>
      <c r="M769" s="216" t="s">
        <v>1</v>
      </c>
      <c r="N769" s="217" t="s">
        <v>40</v>
      </c>
      <c r="O769" s="72"/>
      <c r="P769" s="218">
        <f>O769*H769</f>
        <v>0</v>
      </c>
      <c r="Q769" s="218">
        <v>0</v>
      </c>
      <c r="R769" s="218">
        <f>Q769*H769</f>
        <v>0</v>
      </c>
      <c r="S769" s="218">
        <v>3.9399999999999999E-3</v>
      </c>
      <c r="T769" s="219">
        <f>S769*H769</f>
        <v>0.19384800000000002</v>
      </c>
      <c r="U769" s="35"/>
      <c r="V769" s="35"/>
      <c r="W769" s="35"/>
      <c r="X769" s="35"/>
      <c r="Y769" s="35"/>
      <c r="Z769" s="35"/>
      <c r="AA769" s="35"/>
      <c r="AB769" s="35"/>
      <c r="AC769" s="35"/>
      <c r="AD769" s="35"/>
      <c r="AE769" s="35"/>
      <c r="AR769" s="220" t="s">
        <v>396</v>
      </c>
      <c r="AT769" s="220" t="s">
        <v>296</v>
      </c>
      <c r="AU769" s="220" t="s">
        <v>83</v>
      </c>
      <c r="AY769" s="18" t="s">
        <v>294</v>
      </c>
      <c r="BE769" s="221">
        <f>IF(N769="základní",J769,0)</f>
        <v>0</v>
      </c>
      <c r="BF769" s="221">
        <f>IF(N769="snížená",J769,0)</f>
        <v>0</v>
      </c>
      <c r="BG769" s="221">
        <f>IF(N769="zákl. přenesená",J769,0)</f>
        <v>0</v>
      </c>
      <c r="BH769" s="221">
        <f>IF(N769="sníž. přenesená",J769,0)</f>
        <v>0</v>
      </c>
      <c r="BI769" s="221">
        <f>IF(N769="nulová",J769,0)</f>
        <v>0</v>
      </c>
      <c r="BJ769" s="18" t="s">
        <v>81</v>
      </c>
      <c r="BK769" s="221">
        <f>ROUND(I769*H769,2)</f>
        <v>0</v>
      </c>
      <c r="BL769" s="18" t="s">
        <v>396</v>
      </c>
      <c r="BM769" s="220" t="s">
        <v>2560</v>
      </c>
    </row>
    <row r="770" spans="1:65" s="2" customFormat="1" x14ac:dyDescent="0.2">
      <c r="A770" s="35"/>
      <c r="B770" s="36"/>
      <c r="C770" s="37"/>
      <c r="D770" s="222" t="s">
        <v>303</v>
      </c>
      <c r="E770" s="37"/>
      <c r="F770" s="223" t="s">
        <v>2561</v>
      </c>
      <c r="G770" s="37"/>
      <c r="H770" s="37"/>
      <c r="I770" s="124"/>
      <c r="J770" s="37"/>
      <c r="K770" s="37"/>
      <c r="L770" s="40"/>
      <c r="M770" s="224"/>
      <c r="N770" s="225"/>
      <c r="O770" s="72"/>
      <c r="P770" s="72"/>
      <c r="Q770" s="72"/>
      <c r="R770" s="72"/>
      <c r="S770" s="72"/>
      <c r="T770" s="73"/>
      <c r="U770" s="35"/>
      <c r="V770" s="35"/>
      <c r="W770" s="35"/>
      <c r="X770" s="35"/>
      <c r="Y770" s="35"/>
      <c r="Z770" s="35"/>
      <c r="AA770" s="35"/>
      <c r="AB770" s="35"/>
      <c r="AC770" s="35"/>
      <c r="AD770" s="35"/>
      <c r="AE770" s="35"/>
      <c r="AT770" s="18" t="s">
        <v>303</v>
      </c>
      <c r="AU770" s="18" t="s">
        <v>83</v>
      </c>
    </row>
    <row r="771" spans="1:65" s="2" customFormat="1" ht="28.8" x14ac:dyDescent="0.2">
      <c r="A771" s="35"/>
      <c r="B771" s="36"/>
      <c r="C771" s="37"/>
      <c r="D771" s="222" t="s">
        <v>305</v>
      </c>
      <c r="E771" s="37"/>
      <c r="F771" s="226" t="s">
        <v>2016</v>
      </c>
      <c r="G771" s="37"/>
      <c r="H771" s="37"/>
      <c r="I771" s="124"/>
      <c r="J771" s="37"/>
      <c r="K771" s="37"/>
      <c r="L771" s="40"/>
      <c r="M771" s="224"/>
      <c r="N771" s="225"/>
      <c r="O771" s="72"/>
      <c r="P771" s="72"/>
      <c r="Q771" s="72"/>
      <c r="R771" s="72"/>
      <c r="S771" s="72"/>
      <c r="T771" s="73"/>
      <c r="U771" s="35"/>
      <c r="V771" s="35"/>
      <c r="W771" s="35"/>
      <c r="X771" s="35"/>
      <c r="Y771" s="35"/>
      <c r="Z771" s="35"/>
      <c r="AA771" s="35"/>
      <c r="AB771" s="35"/>
      <c r="AC771" s="35"/>
      <c r="AD771" s="35"/>
      <c r="AE771" s="35"/>
      <c r="AT771" s="18" t="s">
        <v>305</v>
      </c>
      <c r="AU771" s="18" t="s">
        <v>83</v>
      </c>
    </row>
    <row r="772" spans="1:65" s="14" customFormat="1" x14ac:dyDescent="0.2">
      <c r="B772" s="237"/>
      <c r="C772" s="238"/>
      <c r="D772" s="222" t="s">
        <v>307</v>
      </c>
      <c r="E772" s="239" t="s">
        <v>1</v>
      </c>
      <c r="F772" s="240" t="s">
        <v>2562</v>
      </c>
      <c r="G772" s="238"/>
      <c r="H772" s="241">
        <v>49.2</v>
      </c>
      <c r="I772" s="242"/>
      <c r="J772" s="238"/>
      <c r="K772" s="238"/>
      <c r="L772" s="243"/>
      <c r="M772" s="244"/>
      <c r="N772" s="245"/>
      <c r="O772" s="245"/>
      <c r="P772" s="245"/>
      <c r="Q772" s="245"/>
      <c r="R772" s="245"/>
      <c r="S772" s="245"/>
      <c r="T772" s="246"/>
      <c r="AT772" s="247" t="s">
        <v>307</v>
      </c>
      <c r="AU772" s="247" t="s">
        <v>83</v>
      </c>
      <c r="AV772" s="14" t="s">
        <v>83</v>
      </c>
      <c r="AW772" s="14" t="s">
        <v>32</v>
      </c>
      <c r="AX772" s="14" t="s">
        <v>81</v>
      </c>
      <c r="AY772" s="247" t="s">
        <v>294</v>
      </c>
    </row>
    <row r="773" spans="1:65" s="2" customFormat="1" ht="36" customHeight="1" x14ac:dyDescent="0.2">
      <c r="A773" s="35"/>
      <c r="B773" s="36"/>
      <c r="C773" s="209" t="s">
        <v>1075</v>
      </c>
      <c r="D773" s="209" t="s">
        <v>296</v>
      </c>
      <c r="E773" s="210" t="s">
        <v>1228</v>
      </c>
      <c r="F773" s="211" t="s">
        <v>1235</v>
      </c>
      <c r="G773" s="212" t="s">
        <v>386</v>
      </c>
      <c r="H773" s="213">
        <v>14.7</v>
      </c>
      <c r="I773" s="214"/>
      <c r="J773" s="215">
        <f>ROUND(I773*H773,2)</f>
        <v>0</v>
      </c>
      <c r="K773" s="211" t="s">
        <v>1</v>
      </c>
      <c r="L773" s="40"/>
      <c r="M773" s="216" t="s">
        <v>1</v>
      </c>
      <c r="N773" s="217" t="s">
        <v>40</v>
      </c>
      <c r="O773" s="72"/>
      <c r="P773" s="218">
        <f>O773*H773</f>
        <v>0</v>
      </c>
      <c r="Q773" s="218">
        <v>4.3699999999999998E-3</v>
      </c>
      <c r="R773" s="218">
        <f>Q773*H773</f>
        <v>6.4238999999999991E-2</v>
      </c>
      <c r="S773" s="218">
        <v>0</v>
      </c>
      <c r="T773" s="219">
        <f>S773*H773</f>
        <v>0</v>
      </c>
      <c r="U773" s="35"/>
      <c r="V773" s="35"/>
      <c r="W773" s="35"/>
      <c r="X773" s="35"/>
      <c r="Y773" s="35"/>
      <c r="Z773" s="35"/>
      <c r="AA773" s="35"/>
      <c r="AB773" s="35"/>
      <c r="AC773" s="35"/>
      <c r="AD773" s="35"/>
      <c r="AE773" s="35"/>
      <c r="AR773" s="220" t="s">
        <v>396</v>
      </c>
      <c r="AT773" s="220" t="s">
        <v>296</v>
      </c>
      <c r="AU773" s="220" t="s">
        <v>83</v>
      </c>
      <c r="AY773" s="18" t="s">
        <v>294</v>
      </c>
      <c r="BE773" s="221">
        <f>IF(N773="základní",J773,0)</f>
        <v>0</v>
      </c>
      <c r="BF773" s="221">
        <f>IF(N773="snížená",J773,0)</f>
        <v>0</v>
      </c>
      <c r="BG773" s="221">
        <f>IF(N773="zákl. přenesená",J773,0)</f>
        <v>0</v>
      </c>
      <c r="BH773" s="221">
        <f>IF(N773="sníž. přenesená",J773,0)</f>
        <v>0</v>
      </c>
      <c r="BI773" s="221">
        <f>IF(N773="nulová",J773,0)</f>
        <v>0</v>
      </c>
      <c r="BJ773" s="18" t="s">
        <v>81</v>
      </c>
      <c r="BK773" s="221">
        <f>ROUND(I773*H773,2)</f>
        <v>0</v>
      </c>
      <c r="BL773" s="18" t="s">
        <v>396</v>
      </c>
      <c r="BM773" s="220" t="s">
        <v>2563</v>
      </c>
    </row>
    <row r="774" spans="1:65" s="2" customFormat="1" ht="28.8" x14ac:dyDescent="0.2">
      <c r="A774" s="35"/>
      <c r="B774" s="36"/>
      <c r="C774" s="37"/>
      <c r="D774" s="222" t="s">
        <v>303</v>
      </c>
      <c r="E774" s="37"/>
      <c r="F774" s="223" t="s">
        <v>1231</v>
      </c>
      <c r="G774" s="37"/>
      <c r="H774" s="37"/>
      <c r="I774" s="124"/>
      <c r="J774" s="37"/>
      <c r="K774" s="37"/>
      <c r="L774" s="40"/>
      <c r="M774" s="224"/>
      <c r="N774" s="225"/>
      <c r="O774" s="72"/>
      <c r="P774" s="72"/>
      <c r="Q774" s="72"/>
      <c r="R774" s="72"/>
      <c r="S774" s="72"/>
      <c r="T774" s="73"/>
      <c r="U774" s="35"/>
      <c r="V774" s="35"/>
      <c r="W774" s="35"/>
      <c r="X774" s="35"/>
      <c r="Y774" s="35"/>
      <c r="Z774" s="35"/>
      <c r="AA774" s="35"/>
      <c r="AB774" s="35"/>
      <c r="AC774" s="35"/>
      <c r="AD774" s="35"/>
      <c r="AE774" s="35"/>
      <c r="AT774" s="18" t="s">
        <v>303</v>
      </c>
      <c r="AU774" s="18" t="s">
        <v>83</v>
      </c>
    </row>
    <row r="775" spans="1:65" s="2" customFormat="1" ht="28.8" x14ac:dyDescent="0.2">
      <c r="A775" s="35"/>
      <c r="B775" s="36"/>
      <c r="C775" s="37"/>
      <c r="D775" s="222" t="s">
        <v>305</v>
      </c>
      <c r="E775" s="37"/>
      <c r="F775" s="226" t="s">
        <v>2016</v>
      </c>
      <c r="G775" s="37"/>
      <c r="H775" s="37"/>
      <c r="I775" s="124"/>
      <c r="J775" s="37"/>
      <c r="K775" s="37"/>
      <c r="L775" s="40"/>
      <c r="M775" s="224"/>
      <c r="N775" s="225"/>
      <c r="O775" s="72"/>
      <c r="P775" s="72"/>
      <c r="Q775" s="72"/>
      <c r="R775" s="72"/>
      <c r="S775" s="72"/>
      <c r="T775" s="73"/>
      <c r="U775" s="35"/>
      <c r="V775" s="35"/>
      <c r="W775" s="35"/>
      <c r="X775" s="35"/>
      <c r="Y775" s="35"/>
      <c r="Z775" s="35"/>
      <c r="AA775" s="35"/>
      <c r="AB775" s="35"/>
      <c r="AC775" s="35"/>
      <c r="AD775" s="35"/>
      <c r="AE775" s="35"/>
      <c r="AT775" s="18" t="s">
        <v>305</v>
      </c>
      <c r="AU775" s="18" t="s">
        <v>83</v>
      </c>
    </row>
    <row r="776" spans="1:65" s="14" customFormat="1" x14ac:dyDescent="0.2">
      <c r="B776" s="237"/>
      <c r="C776" s="238"/>
      <c r="D776" s="222" t="s">
        <v>307</v>
      </c>
      <c r="E776" s="239" t="s">
        <v>1</v>
      </c>
      <c r="F776" s="240" t="s">
        <v>1232</v>
      </c>
      <c r="G776" s="238"/>
      <c r="H776" s="241">
        <v>14.7</v>
      </c>
      <c r="I776" s="242"/>
      <c r="J776" s="238"/>
      <c r="K776" s="238"/>
      <c r="L776" s="243"/>
      <c r="M776" s="244"/>
      <c r="N776" s="245"/>
      <c r="O776" s="245"/>
      <c r="P776" s="245"/>
      <c r="Q776" s="245"/>
      <c r="R776" s="245"/>
      <c r="S776" s="245"/>
      <c r="T776" s="246"/>
      <c r="AT776" s="247" t="s">
        <v>307</v>
      </c>
      <c r="AU776" s="247" t="s">
        <v>83</v>
      </c>
      <c r="AV776" s="14" t="s">
        <v>83</v>
      </c>
      <c r="AW776" s="14" t="s">
        <v>32</v>
      </c>
      <c r="AX776" s="14" t="s">
        <v>81</v>
      </c>
      <c r="AY776" s="247" t="s">
        <v>294</v>
      </c>
    </row>
    <row r="777" spans="1:65" s="2" customFormat="1" ht="24" customHeight="1" x14ac:dyDescent="0.2">
      <c r="A777" s="35"/>
      <c r="B777" s="36"/>
      <c r="C777" s="209" t="s">
        <v>1084</v>
      </c>
      <c r="D777" s="209" t="s">
        <v>296</v>
      </c>
      <c r="E777" s="210" t="s">
        <v>1238</v>
      </c>
      <c r="F777" s="211" t="s">
        <v>2564</v>
      </c>
      <c r="G777" s="212" t="s">
        <v>386</v>
      </c>
      <c r="H777" s="213">
        <v>39.5</v>
      </c>
      <c r="I777" s="214"/>
      <c r="J777" s="215">
        <f>ROUND(I777*H777,2)</f>
        <v>0</v>
      </c>
      <c r="K777" s="211" t="s">
        <v>300</v>
      </c>
      <c r="L777" s="40"/>
      <c r="M777" s="216" t="s">
        <v>1</v>
      </c>
      <c r="N777" s="217" t="s">
        <v>40</v>
      </c>
      <c r="O777" s="72"/>
      <c r="P777" s="218">
        <f>O777*H777</f>
        <v>0</v>
      </c>
      <c r="Q777" s="218">
        <v>2.9099999999999998E-3</v>
      </c>
      <c r="R777" s="218">
        <f>Q777*H777</f>
        <v>0.11494499999999999</v>
      </c>
      <c r="S777" s="218">
        <v>0</v>
      </c>
      <c r="T777" s="219">
        <f>S777*H777</f>
        <v>0</v>
      </c>
      <c r="U777" s="35"/>
      <c r="V777" s="35"/>
      <c r="W777" s="35"/>
      <c r="X777" s="35"/>
      <c r="Y777" s="35"/>
      <c r="Z777" s="35"/>
      <c r="AA777" s="35"/>
      <c r="AB777" s="35"/>
      <c r="AC777" s="35"/>
      <c r="AD777" s="35"/>
      <c r="AE777" s="35"/>
      <c r="AR777" s="220" t="s">
        <v>396</v>
      </c>
      <c r="AT777" s="220" t="s">
        <v>296</v>
      </c>
      <c r="AU777" s="220" t="s">
        <v>83</v>
      </c>
      <c r="AY777" s="18" t="s">
        <v>294</v>
      </c>
      <c r="BE777" s="221">
        <f>IF(N777="základní",J777,0)</f>
        <v>0</v>
      </c>
      <c r="BF777" s="221">
        <f>IF(N777="snížená",J777,0)</f>
        <v>0</v>
      </c>
      <c r="BG777" s="221">
        <f>IF(N777="zákl. přenesená",J777,0)</f>
        <v>0</v>
      </c>
      <c r="BH777" s="221">
        <f>IF(N777="sníž. přenesená",J777,0)</f>
        <v>0</v>
      </c>
      <c r="BI777" s="221">
        <f>IF(N777="nulová",J777,0)</f>
        <v>0</v>
      </c>
      <c r="BJ777" s="18" t="s">
        <v>81</v>
      </c>
      <c r="BK777" s="221">
        <f>ROUND(I777*H777,2)</f>
        <v>0</v>
      </c>
      <c r="BL777" s="18" t="s">
        <v>396</v>
      </c>
      <c r="BM777" s="220" t="s">
        <v>2565</v>
      </c>
    </row>
    <row r="778" spans="1:65" s="2" customFormat="1" ht="19.2" x14ac:dyDescent="0.2">
      <c r="A778" s="35"/>
      <c r="B778" s="36"/>
      <c r="C778" s="37"/>
      <c r="D778" s="222" t="s">
        <v>303</v>
      </c>
      <c r="E778" s="37"/>
      <c r="F778" s="223" t="s">
        <v>1241</v>
      </c>
      <c r="G778" s="37"/>
      <c r="H778" s="37"/>
      <c r="I778" s="124"/>
      <c r="J778" s="37"/>
      <c r="K778" s="37"/>
      <c r="L778" s="40"/>
      <c r="M778" s="224"/>
      <c r="N778" s="225"/>
      <c r="O778" s="72"/>
      <c r="P778" s="72"/>
      <c r="Q778" s="72"/>
      <c r="R778" s="72"/>
      <c r="S778" s="72"/>
      <c r="T778" s="73"/>
      <c r="U778" s="35"/>
      <c r="V778" s="35"/>
      <c r="W778" s="35"/>
      <c r="X778" s="35"/>
      <c r="Y778" s="35"/>
      <c r="Z778" s="35"/>
      <c r="AA778" s="35"/>
      <c r="AB778" s="35"/>
      <c r="AC778" s="35"/>
      <c r="AD778" s="35"/>
      <c r="AE778" s="35"/>
      <c r="AT778" s="18" t="s">
        <v>303</v>
      </c>
      <c r="AU778" s="18" t="s">
        <v>83</v>
      </c>
    </row>
    <row r="779" spans="1:65" s="2" customFormat="1" ht="28.8" x14ac:dyDescent="0.2">
      <c r="A779" s="35"/>
      <c r="B779" s="36"/>
      <c r="C779" s="37"/>
      <c r="D779" s="222" t="s">
        <v>305</v>
      </c>
      <c r="E779" s="37"/>
      <c r="F779" s="226" t="s">
        <v>2016</v>
      </c>
      <c r="G779" s="37"/>
      <c r="H779" s="37"/>
      <c r="I779" s="124"/>
      <c r="J779" s="37"/>
      <c r="K779" s="37"/>
      <c r="L779" s="40"/>
      <c r="M779" s="224"/>
      <c r="N779" s="225"/>
      <c r="O779" s="72"/>
      <c r="P779" s="72"/>
      <c r="Q779" s="72"/>
      <c r="R779" s="72"/>
      <c r="S779" s="72"/>
      <c r="T779" s="73"/>
      <c r="U779" s="35"/>
      <c r="V779" s="35"/>
      <c r="W779" s="35"/>
      <c r="X779" s="35"/>
      <c r="Y779" s="35"/>
      <c r="Z779" s="35"/>
      <c r="AA779" s="35"/>
      <c r="AB779" s="35"/>
      <c r="AC779" s="35"/>
      <c r="AD779" s="35"/>
      <c r="AE779" s="35"/>
      <c r="AT779" s="18" t="s">
        <v>305</v>
      </c>
      <c r="AU779" s="18" t="s">
        <v>83</v>
      </c>
    </row>
    <row r="780" spans="1:65" s="14" customFormat="1" x14ac:dyDescent="0.2">
      <c r="B780" s="237"/>
      <c r="C780" s="238"/>
      <c r="D780" s="222" t="s">
        <v>307</v>
      </c>
      <c r="E780" s="239" t="s">
        <v>1</v>
      </c>
      <c r="F780" s="240" t="s">
        <v>2566</v>
      </c>
      <c r="G780" s="238"/>
      <c r="H780" s="241">
        <v>39.5</v>
      </c>
      <c r="I780" s="242"/>
      <c r="J780" s="238"/>
      <c r="K780" s="238"/>
      <c r="L780" s="243"/>
      <c r="M780" s="244"/>
      <c r="N780" s="245"/>
      <c r="O780" s="245"/>
      <c r="P780" s="245"/>
      <c r="Q780" s="245"/>
      <c r="R780" s="245"/>
      <c r="S780" s="245"/>
      <c r="T780" s="246"/>
      <c r="AT780" s="247" t="s">
        <v>307</v>
      </c>
      <c r="AU780" s="247" t="s">
        <v>83</v>
      </c>
      <c r="AV780" s="14" t="s">
        <v>83</v>
      </c>
      <c r="AW780" s="14" t="s">
        <v>32</v>
      </c>
      <c r="AX780" s="14" t="s">
        <v>81</v>
      </c>
      <c r="AY780" s="247" t="s">
        <v>294</v>
      </c>
    </row>
    <row r="781" spans="1:65" s="2" customFormat="1" ht="24" customHeight="1" x14ac:dyDescent="0.2">
      <c r="A781" s="35"/>
      <c r="B781" s="36"/>
      <c r="C781" s="209" t="s">
        <v>1094</v>
      </c>
      <c r="D781" s="209" t="s">
        <v>296</v>
      </c>
      <c r="E781" s="210" t="s">
        <v>2567</v>
      </c>
      <c r="F781" s="211" t="s">
        <v>2568</v>
      </c>
      <c r="G781" s="212" t="s">
        <v>386</v>
      </c>
      <c r="H781" s="213">
        <v>49.4</v>
      </c>
      <c r="I781" s="214"/>
      <c r="J781" s="215">
        <f>ROUND(I781*H781,2)</f>
        <v>0</v>
      </c>
      <c r="K781" s="211" t="s">
        <v>1</v>
      </c>
      <c r="L781" s="40"/>
      <c r="M781" s="216" t="s">
        <v>1</v>
      </c>
      <c r="N781" s="217" t="s">
        <v>40</v>
      </c>
      <c r="O781" s="72"/>
      <c r="P781" s="218">
        <f>O781*H781</f>
        <v>0</v>
      </c>
      <c r="Q781" s="218">
        <v>1.74E-3</v>
      </c>
      <c r="R781" s="218">
        <f>Q781*H781</f>
        <v>8.5956000000000005E-2</v>
      </c>
      <c r="S781" s="218">
        <v>0</v>
      </c>
      <c r="T781" s="219">
        <f>S781*H781</f>
        <v>0</v>
      </c>
      <c r="U781" s="35"/>
      <c r="V781" s="35"/>
      <c r="W781" s="35"/>
      <c r="X781" s="35"/>
      <c r="Y781" s="35"/>
      <c r="Z781" s="35"/>
      <c r="AA781" s="35"/>
      <c r="AB781" s="35"/>
      <c r="AC781" s="35"/>
      <c r="AD781" s="35"/>
      <c r="AE781" s="35"/>
      <c r="AR781" s="220" t="s">
        <v>396</v>
      </c>
      <c r="AT781" s="220" t="s">
        <v>296</v>
      </c>
      <c r="AU781" s="220" t="s">
        <v>83</v>
      </c>
      <c r="AY781" s="18" t="s">
        <v>294</v>
      </c>
      <c r="BE781" s="221">
        <f>IF(N781="základní",J781,0)</f>
        <v>0</v>
      </c>
      <c r="BF781" s="221">
        <f>IF(N781="snížená",J781,0)</f>
        <v>0</v>
      </c>
      <c r="BG781" s="221">
        <f>IF(N781="zákl. přenesená",J781,0)</f>
        <v>0</v>
      </c>
      <c r="BH781" s="221">
        <f>IF(N781="sníž. přenesená",J781,0)</f>
        <v>0</v>
      </c>
      <c r="BI781" s="221">
        <f>IF(N781="nulová",J781,0)</f>
        <v>0</v>
      </c>
      <c r="BJ781" s="18" t="s">
        <v>81</v>
      </c>
      <c r="BK781" s="221">
        <f>ROUND(I781*H781,2)</f>
        <v>0</v>
      </c>
      <c r="BL781" s="18" t="s">
        <v>396</v>
      </c>
      <c r="BM781" s="220" t="s">
        <v>2569</v>
      </c>
    </row>
    <row r="782" spans="1:65" s="2" customFormat="1" ht="19.2" x14ac:dyDescent="0.2">
      <c r="A782" s="35"/>
      <c r="B782" s="36"/>
      <c r="C782" s="37"/>
      <c r="D782" s="222" t="s">
        <v>303</v>
      </c>
      <c r="E782" s="37"/>
      <c r="F782" s="223" t="s">
        <v>2570</v>
      </c>
      <c r="G782" s="37"/>
      <c r="H782" s="37"/>
      <c r="I782" s="124"/>
      <c r="J782" s="37"/>
      <c r="K782" s="37"/>
      <c r="L782" s="40"/>
      <c r="M782" s="224"/>
      <c r="N782" s="225"/>
      <c r="O782" s="72"/>
      <c r="P782" s="72"/>
      <c r="Q782" s="72"/>
      <c r="R782" s="72"/>
      <c r="S782" s="72"/>
      <c r="T782" s="73"/>
      <c r="U782" s="35"/>
      <c r="V782" s="35"/>
      <c r="W782" s="35"/>
      <c r="X782" s="35"/>
      <c r="Y782" s="35"/>
      <c r="Z782" s="35"/>
      <c r="AA782" s="35"/>
      <c r="AB782" s="35"/>
      <c r="AC782" s="35"/>
      <c r="AD782" s="35"/>
      <c r="AE782" s="35"/>
      <c r="AT782" s="18" t="s">
        <v>303</v>
      </c>
      <c r="AU782" s="18" t="s">
        <v>83</v>
      </c>
    </row>
    <row r="783" spans="1:65" s="2" customFormat="1" ht="28.8" x14ac:dyDescent="0.2">
      <c r="A783" s="35"/>
      <c r="B783" s="36"/>
      <c r="C783" s="37"/>
      <c r="D783" s="222" t="s">
        <v>305</v>
      </c>
      <c r="E783" s="37"/>
      <c r="F783" s="226" t="s">
        <v>2016</v>
      </c>
      <c r="G783" s="37"/>
      <c r="H783" s="37"/>
      <c r="I783" s="124"/>
      <c r="J783" s="37"/>
      <c r="K783" s="37"/>
      <c r="L783" s="40"/>
      <c r="M783" s="224"/>
      <c r="N783" s="225"/>
      <c r="O783" s="72"/>
      <c r="P783" s="72"/>
      <c r="Q783" s="72"/>
      <c r="R783" s="72"/>
      <c r="S783" s="72"/>
      <c r="T783" s="73"/>
      <c r="U783" s="35"/>
      <c r="V783" s="35"/>
      <c r="W783" s="35"/>
      <c r="X783" s="35"/>
      <c r="Y783" s="35"/>
      <c r="Z783" s="35"/>
      <c r="AA783" s="35"/>
      <c r="AB783" s="35"/>
      <c r="AC783" s="35"/>
      <c r="AD783" s="35"/>
      <c r="AE783" s="35"/>
      <c r="AT783" s="18" t="s">
        <v>305</v>
      </c>
      <c r="AU783" s="18" t="s">
        <v>83</v>
      </c>
    </row>
    <row r="784" spans="1:65" s="14" customFormat="1" x14ac:dyDescent="0.2">
      <c r="B784" s="237"/>
      <c r="C784" s="238"/>
      <c r="D784" s="222" t="s">
        <v>307</v>
      </c>
      <c r="E784" s="239" t="s">
        <v>1</v>
      </c>
      <c r="F784" s="240" t="s">
        <v>2571</v>
      </c>
      <c r="G784" s="238"/>
      <c r="H784" s="241">
        <v>49.4</v>
      </c>
      <c r="I784" s="242"/>
      <c r="J784" s="238"/>
      <c r="K784" s="238"/>
      <c r="L784" s="243"/>
      <c r="M784" s="244"/>
      <c r="N784" s="245"/>
      <c r="O784" s="245"/>
      <c r="P784" s="245"/>
      <c r="Q784" s="245"/>
      <c r="R784" s="245"/>
      <c r="S784" s="245"/>
      <c r="T784" s="246"/>
      <c r="AT784" s="247" t="s">
        <v>307</v>
      </c>
      <c r="AU784" s="247" t="s">
        <v>83</v>
      </c>
      <c r="AV784" s="14" t="s">
        <v>83</v>
      </c>
      <c r="AW784" s="14" t="s">
        <v>32</v>
      </c>
      <c r="AX784" s="14" t="s">
        <v>81</v>
      </c>
      <c r="AY784" s="247" t="s">
        <v>294</v>
      </c>
    </row>
    <row r="785" spans="1:65" s="2" customFormat="1" ht="24" customHeight="1" x14ac:dyDescent="0.2">
      <c r="A785" s="35"/>
      <c r="B785" s="36"/>
      <c r="C785" s="209" t="s">
        <v>1100</v>
      </c>
      <c r="D785" s="209" t="s">
        <v>296</v>
      </c>
      <c r="E785" s="210" t="s">
        <v>1248</v>
      </c>
      <c r="F785" s="211" t="s">
        <v>1249</v>
      </c>
      <c r="G785" s="212" t="s">
        <v>673</v>
      </c>
      <c r="H785" s="213">
        <v>4</v>
      </c>
      <c r="I785" s="214"/>
      <c r="J785" s="215">
        <f>ROUND(I785*H785,2)</f>
        <v>0</v>
      </c>
      <c r="K785" s="211" t="s">
        <v>300</v>
      </c>
      <c r="L785" s="40"/>
      <c r="M785" s="216" t="s">
        <v>1</v>
      </c>
      <c r="N785" s="217" t="s">
        <v>40</v>
      </c>
      <c r="O785" s="72"/>
      <c r="P785" s="218">
        <f>O785*H785</f>
        <v>0</v>
      </c>
      <c r="Q785" s="218">
        <v>2.5000000000000001E-4</v>
      </c>
      <c r="R785" s="218">
        <f>Q785*H785</f>
        <v>1E-3</v>
      </c>
      <c r="S785" s="218">
        <v>0</v>
      </c>
      <c r="T785" s="219">
        <f>S785*H785</f>
        <v>0</v>
      </c>
      <c r="U785" s="35"/>
      <c r="V785" s="35"/>
      <c r="W785" s="35"/>
      <c r="X785" s="35"/>
      <c r="Y785" s="35"/>
      <c r="Z785" s="35"/>
      <c r="AA785" s="35"/>
      <c r="AB785" s="35"/>
      <c r="AC785" s="35"/>
      <c r="AD785" s="35"/>
      <c r="AE785" s="35"/>
      <c r="AR785" s="220" t="s">
        <v>396</v>
      </c>
      <c r="AT785" s="220" t="s">
        <v>296</v>
      </c>
      <c r="AU785" s="220" t="s">
        <v>83</v>
      </c>
      <c r="AY785" s="18" t="s">
        <v>294</v>
      </c>
      <c r="BE785" s="221">
        <f>IF(N785="základní",J785,0)</f>
        <v>0</v>
      </c>
      <c r="BF785" s="221">
        <f>IF(N785="snížená",J785,0)</f>
        <v>0</v>
      </c>
      <c r="BG785" s="221">
        <f>IF(N785="zákl. přenesená",J785,0)</f>
        <v>0</v>
      </c>
      <c r="BH785" s="221">
        <f>IF(N785="sníž. přenesená",J785,0)</f>
        <v>0</v>
      </c>
      <c r="BI785" s="221">
        <f>IF(N785="nulová",J785,0)</f>
        <v>0</v>
      </c>
      <c r="BJ785" s="18" t="s">
        <v>81</v>
      </c>
      <c r="BK785" s="221">
        <f>ROUND(I785*H785,2)</f>
        <v>0</v>
      </c>
      <c r="BL785" s="18" t="s">
        <v>396</v>
      </c>
      <c r="BM785" s="220" t="s">
        <v>2572</v>
      </c>
    </row>
    <row r="786" spans="1:65" s="2" customFormat="1" ht="28.8" x14ac:dyDescent="0.2">
      <c r="A786" s="35"/>
      <c r="B786" s="36"/>
      <c r="C786" s="37"/>
      <c r="D786" s="222" t="s">
        <v>303</v>
      </c>
      <c r="E786" s="37"/>
      <c r="F786" s="223" t="s">
        <v>1251</v>
      </c>
      <c r="G786" s="37"/>
      <c r="H786" s="37"/>
      <c r="I786" s="124"/>
      <c r="J786" s="37"/>
      <c r="K786" s="37"/>
      <c r="L786" s="40"/>
      <c r="M786" s="224"/>
      <c r="N786" s="225"/>
      <c r="O786" s="72"/>
      <c r="P786" s="72"/>
      <c r="Q786" s="72"/>
      <c r="R786" s="72"/>
      <c r="S786" s="72"/>
      <c r="T786" s="73"/>
      <c r="U786" s="35"/>
      <c r="V786" s="35"/>
      <c r="W786" s="35"/>
      <c r="X786" s="35"/>
      <c r="Y786" s="35"/>
      <c r="Z786" s="35"/>
      <c r="AA786" s="35"/>
      <c r="AB786" s="35"/>
      <c r="AC786" s="35"/>
      <c r="AD786" s="35"/>
      <c r="AE786" s="35"/>
      <c r="AT786" s="18" t="s">
        <v>303</v>
      </c>
      <c r="AU786" s="18" t="s">
        <v>83</v>
      </c>
    </row>
    <row r="787" spans="1:65" s="2" customFormat="1" ht="24" customHeight="1" x14ac:dyDescent="0.2">
      <c r="A787" s="35"/>
      <c r="B787" s="36"/>
      <c r="C787" s="209" t="s">
        <v>1106</v>
      </c>
      <c r="D787" s="209" t="s">
        <v>296</v>
      </c>
      <c r="E787" s="210" t="s">
        <v>2573</v>
      </c>
      <c r="F787" s="211" t="s">
        <v>2574</v>
      </c>
      <c r="G787" s="212" t="s">
        <v>386</v>
      </c>
      <c r="H787" s="213">
        <v>49.2</v>
      </c>
      <c r="I787" s="214"/>
      <c r="J787" s="215">
        <f>ROUND(I787*H787,2)</f>
        <v>0</v>
      </c>
      <c r="K787" s="211" t="s">
        <v>1</v>
      </c>
      <c r="L787" s="40"/>
      <c r="M787" s="216" t="s">
        <v>1</v>
      </c>
      <c r="N787" s="217" t="s">
        <v>40</v>
      </c>
      <c r="O787" s="72"/>
      <c r="P787" s="218">
        <f>O787*H787</f>
        <v>0</v>
      </c>
      <c r="Q787" s="218">
        <v>2.1199999999999999E-3</v>
      </c>
      <c r="R787" s="218">
        <f>Q787*H787</f>
        <v>0.10430400000000001</v>
      </c>
      <c r="S787" s="218">
        <v>0</v>
      </c>
      <c r="T787" s="219">
        <f>S787*H787</f>
        <v>0</v>
      </c>
      <c r="U787" s="35"/>
      <c r="V787" s="35"/>
      <c r="W787" s="35"/>
      <c r="X787" s="35"/>
      <c r="Y787" s="35"/>
      <c r="Z787" s="35"/>
      <c r="AA787" s="35"/>
      <c r="AB787" s="35"/>
      <c r="AC787" s="35"/>
      <c r="AD787" s="35"/>
      <c r="AE787" s="35"/>
      <c r="AR787" s="220" t="s">
        <v>396</v>
      </c>
      <c r="AT787" s="220" t="s">
        <v>296</v>
      </c>
      <c r="AU787" s="220" t="s">
        <v>83</v>
      </c>
      <c r="AY787" s="18" t="s">
        <v>294</v>
      </c>
      <c r="BE787" s="221">
        <f>IF(N787="základní",J787,0)</f>
        <v>0</v>
      </c>
      <c r="BF787" s="221">
        <f>IF(N787="snížená",J787,0)</f>
        <v>0</v>
      </c>
      <c r="BG787" s="221">
        <f>IF(N787="zákl. přenesená",J787,0)</f>
        <v>0</v>
      </c>
      <c r="BH787" s="221">
        <f>IF(N787="sníž. přenesená",J787,0)</f>
        <v>0</v>
      </c>
      <c r="BI787" s="221">
        <f>IF(N787="nulová",J787,0)</f>
        <v>0</v>
      </c>
      <c r="BJ787" s="18" t="s">
        <v>81</v>
      </c>
      <c r="BK787" s="221">
        <f>ROUND(I787*H787,2)</f>
        <v>0</v>
      </c>
      <c r="BL787" s="18" t="s">
        <v>396</v>
      </c>
      <c r="BM787" s="220" t="s">
        <v>2575</v>
      </c>
    </row>
    <row r="788" spans="1:65" s="2" customFormat="1" ht="19.2" x14ac:dyDescent="0.2">
      <c r="A788" s="35"/>
      <c r="B788" s="36"/>
      <c r="C788" s="37"/>
      <c r="D788" s="222" t="s">
        <v>303</v>
      </c>
      <c r="E788" s="37"/>
      <c r="F788" s="223" t="s">
        <v>2576</v>
      </c>
      <c r="G788" s="37"/>
      <c r="H788" s="37"/>
      <c r="I788" s="124"/>
      <c r="J788" s="37"/>
      <c r="K788" s="37"/>
      <c r="L788" s="40"/>
      <c r="M788" s="224"/>
      <c r="N788" s="225"/>
      <c r="O788" s="72"/>
      <c r="P788" s="72"/>
      <c r="Q788" s="72"/>
      <c r="R788" s="72"/>
      <c r="S788" s="72"/>
      <c r="T788" s="73"/>
      <c r="U788" s="35"/>
      <c r="V788" s="35"/>
      <c r="W788" s="35"/>
      <c r="X788" s="35"/>
      <c r="Y788" s="35"/>
      <c r="Z788" s="35"/>
      <c r="AA788" s="35"/>
      <c r="AB788" s="35"/>
      <c r="AC788" s="35"/>
      <c r="AD788" s="35"/>
      <c r="AE788" s="35"/>
      <c r="AT788" s="18" t="s">
        <v>303</v>
      </c>
      <c r="AU788" s="18" t="s">
        <v>83</v>
      </c>
    </row>
    <row r="789" spans="1:65" s="2" customFormat="1" ht="28.8" x14ac:dyDescent="0.2">
      <c r="A789" s="35"/>
      <c r="B789" s="36"/>
      <c r="C789" s="37"/>
      <c r="D789" s="222" t="s">
        <v>305</v>
      </c>
      <c r="E789" s="37"/>
      <c r="F789" s="226" t="s">
        <v>2016</v>
      </c>
      <c r="G789" s="37"/>
      <c r="H789" s="37"/>
      <c r="I789" s="124"/>
      <c r="J789" s="37"/>
      <c r="K789" s="37"/>
      <c r="L789" s="40"/>
      <c r="M789" s="224"/>
      <c r="N789" s="225"/>
      <c r="O789" s="72"/>
      <c r="P789" s="72"/>
      <c r="Q789" s="72"/>
      <c r="R789" s="72"/>
      <c r="S789" s="72"/>
      <c r="T789" s="73"/>
      <c r="U789" s="35"/>
      <c r="V789" s="35"/>
      <c r="W789" s="35"/>
      <c r="X789" s="35"/>
      <c r="Y789" s="35"/>
      <c r="Z789" s="35"/>
      <c r="AA789" s="35"/>
      <c r="AB789" s="35"/>
      <c r="AC789" s="35"/>
      <c r="AD789" s="35"/>
      <c r="AE789" s="35"/>
      <c r="AT789" s="18" t="s">
        <v>305</v>
      </c>
      <c r="AU789" s="18" t="s">
        <v>83</v>
      </c>
    </row>
    <row r="790" spans="1:65" s="14" customFormat="1" x14ac:dyDescent="0.2">
      <c r="B790" s="237"/>
      <c r="C790" s="238"/>
      <c r="D790" s="222" t="s">
        <v>307</v>
      </c>
      <c r="E790" s="239" t="s">
        <v>1</v>
      </c>
      <c r="F790" s="240" t="s">
        <v>2577</v>
      </c>
      <c r="G790" s="238"/>
      <c r="H790" s="241">
        <v>49.2</v>
      </c>
      <c r="I790" s="242"/>
      <c r="J790" s="238"/>
      <c r="K790" s="238"/>
      <c r="L790" s="243"/>
      <c r="M790" s="244"/>
      <c r="N790" s="245"/>
      <c r="O790" s="245"/>
      <c r="P790" s="245"/>
      <c r="Q790" s="245"/>
      <c r="R790" s="245"/>
      <c r="S790" s="245"/>
      <c r="T790" s="246"/>
      <c r="AT790" s="247" t="s">
        <v>307</v>
      </c>
      <c r="AU790" s="247" t="s">
        <v>83</v>
      </c>
      <c r="AV790" s="14" t="s">
        <v>83</v>
      </c>
      <c r="AW790" s="14" t="s">
        <v>32</v>
      </c>
      <c r="AX790" s="14" t="s">
        <v>81</v>
      </c>
      <c r="AY790" s="247" t="s">
        <v>294</v>
      </c>
    </row>
    <row r="791" spans="1:65" s="2" customFormat="1" ht="24" customHeight="1" x14ac:dyDescent="0.2">
      <c r="A791" s="35"/>
      <c r="B791" s="36"/>
      <c r="C791" s="209" t="s">
        <v>1110</v>
      </c>
      <c r="D791" s="209" t="s">
        <v>296</v>
      </c>
      <c r="E791" s="210" t="s">
        <v>1258</v>
      </c>
      <c r="F791" s="211" t="s">
        <v>1259</v>
      </c>
      <c r="G791" s="212" t="s">
        <v>1142</v>
      </c>
      <c r="H791" s="280"/>
      <c r="I791" s="214"/>
      <c r="J791" s="215">
        <f>ROUND(I791*H791,2)</f>
        <v>0</v>
      </c>
      <c r="K791" s="211" t="s">
        <v>300</v>
      </c>
      <c r="L791" s="40"/>
      <c r="M791" s="216" t="s">
        <v>1</v>
      </c>
      <c r="N791" s="217" t="s">
        <v>40</v>
      </c>
      <c r="O791" s="72"/>
      <c r="P791" s="218">
        <f>O791*H791</f>
        <v>0</v>
      </c>
      <c r="Q791" s="218">
        <v>0</v>
      </c>
      <c r="R791" s="218">
        <f>Q791*H791</f>
        <v>0</v>
      </c>
      <c r="S791" s="218">
        <v>0</v>
      </c>
      <c r="T791" s="219">
        <f>S791*H791</f>
        <v>0</v>
      </c>
      <c r="U791" s="35"/>
      <c r="V791" s="35"/>
      <c r="W791" s="35"/>
      <c r="X791" s="35"/>
      <c r="Y791" s="35"/>
      <c r="Z791" s="35"/>
      <c r="AA791" s="35"/>
      <c r="AB791" s="35"/>
      <c r="AC791" s="35"/>
      <c r="AD791" s="35"/>
      <c r="AE791" s="35"/>
      <c r="AR791" s="220" t="s">
        <v>396</v>
      </c>
      <c r="AT791" s="220" t="s">
        <v>296</v>
      </c>
      <c r="AU791" s="220" t="s">
        <v>83</v>
      </c>
      <c r="AY791" s="18" t="s">
        <v>294</v>
      </c>
      <c r="BE791" s="221">
        <f>IF(N791="základní",J791,0)</f>
        <v>0</v>
      </c>
      <c r="BF791" s="221">
        <f>IF(N791="snížená",J791,0)</f>
        <v>0</v>
      </c>
      <c r="BG791" s="221">
        <f>IF(N791="zákl. přenesená",J791,0)</f>
        <v>0</v>
      </c>
      <c r="BH791" s="221">
        <f>IF(N791="sníž. přenesená",J791,0)</f>
        <v>0</v>
      </c>
      <c r="BI791" s="221">
        <f>IF(N791="nulová",J791,0)</f>
        <v>0</v>
      </c>
      <c r="BJ791" s="18" t="s">
        <v>81</v>
      </c>
      <c r="BK791" s="221">
        <f>ROUND(I791*H791,2)</f>
        <v>0</v>
      </c>
      <c r="BL791" s="18" t="s">
        <v>396</v>
      </c>
      <c r="BM791" s="220" t="s">
        <v>2578</v>
      </c>
    </row>
    <row r="792" spans="1:65" s="2" customFormat="1" ht="28.8" x14ac:dyDescent="0.2">
      <c r="A792" s="35"/>
      <c r="B792" s="36"/>
      <c r="C792" s="37"/>
      <c r="D792" s="222" t="s">
        <v>303</v>
      </c>
      <c r="E792" s="37"/>
      <c r="F792" s="223" t="s">
        <v>1261</v>
      </c>
      <c r="G792" s="37"/>
      <c r="H792" s="37"/>
      <c r="I792" s="124"/>
      <c r="J792" s="37"/>
      <c r="K792" s="37"/>
      <c r="L792" s="40"/>
      <c r="M792" s="224"/>
      <c r="N792" s="225"/>
      <c r="O792" s="72"/>
      <c r="P792" s="72"/>
      <c r="Q792" s="72"/>
      <c r="R792" s="72"/>
      <c r="S792" s="72"/>
      <c r="T792" s="73"/>
      <c r="U792" s="35"/>
      <c r="V792" s="35"/>
      <c r="W792" s="35"/>
      <c r="X792" s="35"/>
      <c r="Y792" s="35"/>
      <c r="Z792" s="35"/>
      <c r="AA792" s="35"/>
      <c r="AB792" s="35"/>
      <c r="AC792" s="35"/>
      <c r="AD792" s="35"/>
      <c r="AE792" s="35"/>
      <c r="AT792" s="18" t="s">
        <v>303</v>
      </c>
      <c r="AU792" s="18" t="s">
        <v>83</v>
      </c>
    </row>
    <row r="793" spans="1:65" s="12" customFormat="1" ht="22.95" customHeight="1" x14ac:dyDescent="0.25">
      <c r="B793" s="193"/>
      <c r="C793" s="194"/>
      <c r="D793" s="195" t="s">
        <v>74</v>
      </c>
      <c r="E793" s="207" t="s">
        <v>1281</v>
      </c>
      <c r="F793" s="207" t="s">
        <v>1282</v>
      </c>
      <c r="G793" s="194"/>
      <c r="H793" s="194"/>
      <c r="I793" s="197"/>
      <c r="J793" s="208">
        <f>BK793</f>
        <v>0</v>
      </c>
      <c r="K793" s="194"/>
      <c r="L793" s="199"/>
      <c r="M793" s="200"/>
      <c r="N793" s="201"/>
      <c r="O793" s="201"/>
      <c r="P793" s="202">
        <f>SUM(P794:P837)</f>
        <v>0</v>
      </c>
      <c r="Q793" s="201"/>
      <c r="R793" s="202">
        <f>SUM(R794:R837)</f>
        <v>0</v>
      </c>
      <c r="S793" s="201"/>
      <c r="T793" s="203">
        <f>SUM(T794:T837)</f>
        <v>0</v>
      </c>
      <c r="AR793" s="204" t="s">
        <v>83</v>
      </c>
      <c r="AT793" s="205" t="s">
        <v>74</v>
      </c>
      <c r="AU793" s="205" t="s">
        <v>81</v>
      </c>
      <c r="AY793" s="204" t="s">
        <v>294</v>
      </c>
      <c r="BK793" s="206">
        <f>SUM(BK794:BK837)</f>
        <v>0</v>
      </c>
    </row>
    <row r="794" spans="1:65" s="2" customFormat="1" ht="48" customHeight="1" x14ac:dyDescent="0.2">
      <c r="A794" s="35"/>
      <c r="B794" s="36"/>
      <c r="C794" s="209" t="s">
        <v>1118</v>
      </c>
      <c r="D794" s="209" t="s">
        <v>296</v>
      </c>
      <c r="E794" s="210" t="s">
        <v>1284</v>
      </c>
      <c r="F794" s="211" t="s">
        <v>2579</v>
      </c>
      <c r="G794" s="212" t="s">
        <v>326</v>
      </c>
      <c r="H794" s="213">
        <v>4</v>
      </c>
      <c r="I794" s="214"/>
      <c r="J794" s="215">
        <f>ROUND(I794*H794,2)</f>
        <v>0</v>
      </c>
      <c r="K794" s="211" t="s">
        <v>1</v>
      </c>
      <c r="L794" s="40"/>
      <c r="M794" s="216" t="s">
        <v>1</v>
      </c>
      <c r="N794" s="217" t="s">
        <v>40</v>
      </c>
      <c r="O794" s="72"/>
      <c r="P794" s="218">
        <f>O794*H794</f>
        <v>0</v>
      </c>
      <c r="Q794" s="218">
        <v>0</v>
      </c>
      <c r="R794" s="218">
        <f>Q794*H794</f>
        <v>0</v>
      </c>
      <c r="S794" s="218">
        <v>0</v>
      </c>
      <c r="T794" s="219">
        <f>S794*H794</f>
        <v>0</v>
      </c>
      <c r="U794" s="35"/>
      <c r="V794" s="35"/>
      <c r="W794" s="35"/>
      <c r="X794" s="35"/>
      <c r="Y794" s="35"/>
      <c r="Z794" s="35"/>
      <c r="AA794" s="35"/>
      <c r="AB794" s="35"/>
      <c r="AC794" s="35"/>
      <c r="AD794" s="35"/>
      <c r="AE794" s="35"/>
      <c r="AR794" s="220" t="s">
        <v>396</v>
      </c>
      <c r="AT794" s="220" t="s">
        <v>296</v>
      </c>
      <c r="AU794" s="220" t="s">
        <v>83</v>
      </c>
      <c r="AY794" s="18" t="s">
        <v>294</v>
      </c>
      <c r="BE794" s="221">
        <f>IF(N794="základní",J794,0)</f>
        <v>0</v>
      </c>
      <c r="BF794" s="221">
        <f>IF(N794="snížená",J794,0)</f>
        <v>0</v>
      </c>
      <c r="BG794" s="221">
        <f>IF(N794="zákl. přenesená",J794,0)</f>
        <v>0</v>
      </c>
      <c r="BH794" s="221">
        <f>IF(N794="sníž. přenesená",J794,0)</f>
        <v>0</v>
      </c>
      <c r="BI794" s="221">
        <f>IF(N794="nulová",J794,0)</f>
        <v>0</v>
      </c>
      <c r="BJ794" s="18" t="s">
        <v>81</v>
      </c>
      <c r="BK794" s="221">
        <f>ROUND(I794*H794,2)</f>
        <v>0</v>
      </c>
      <c r="BL794" s="18" t="s">
        <v>396</v>
      </c>
      <c r="BM794" s="220" t="s">
        <v>2580</v>
      </c>
    </row>
    <row r="795" spans="1:65" s="2" customFormat="1" ht="38.4" x14ac:dyDescent="0.2">
      <c r="A795" s="35"/>
      <c r="B795" s="36"/>
      <c r="C795" s="37"/>
      <c r="D795" s="222" t="s">
        <v>303</v>
      </c>
      <c r="E795" s="37"/>
      <c r="F795" s="223" t="s">
        <v>2579</v>
      </c>
      <c r="G795" s="37"/>
      <c r="H795" s="37"/>
      <c r="I795" s="124"/>
      <c r="J795" s="37"/>
      <c r="K795" s="37"/>
      <c r="L795" s="40"/>
      <c r="M795" s="224"/>
      <c r="N795" s="225"/>
      <c r="O795" s="72"/>
      <c r="P795" s="72"/>
      <c r="Q795" s="72"/>
      <c r="R795" s="72"/>
      <c r="S795" s="72"/>
      <c r="T795" s="73"/>
      <c r="U795" s="35"/>
      <c r="V795" s="35"/>
      <c r="W795" s="35"/>
      <c r="X795" s="35"/>
      <c r="Y795" s="35"/>
      <c r="Z795" s="35"/>
      <c r="AA795" s="35"/>
      <c r="AB795" s="35"/>
      <c r="AC795" s="35"/>
      <c r="AD795" s="35"/>
      <c r="AE795" s="35"/>
      <c r="AT795" s="18" t="s">
        <v>303</v>
      </c>
      <c r="AU795" s="18" t="s">
        <v>83</v>
      </c>
    </row>
    <row r="796" spans="1:65" s="2" customFormat="1" ht="28.8" x14ac:dyDescent="0.2">
      <c r="A796" s="35"/>
      <c r="B796" s="36"/>
      <c r="C796" s="37"/>
      <c r="D796" s="222" t="s">
        <v>305</v>
      </c>
      <c r="E796" s="37"/>
      <c r="F796" s="226" t="s">
        <v>2016</v>
      </c>
      <c r="G796" s="37"/>
      <c r="H796" s="37"/>
      <c r="I796" s="124"/>
      <c r="J796" s="37"/>
      <c r="K796" s="37"/>
      <c r="L796" s="40"/>
      <c r="M796" s="224"/>
      <c r="N796" s="225"/>
      <c r="O796" s="72"/>
      <c r="P796" s="72"/>
      <c r="Q796" s="72"/>
      <c r="R796" s="72"/>
      <c r="S796" s="72"/>
      <c r="T796" s="73"/>
      <c r="U796" s="35"/>
      <c r="V796" s="35"/>
      <c r="W796" s="35"/>
      <c r="X796" s="35"/>
      <c r="Y796" s="35"/>
      <c r="Z796" s="35"/>
      <c r="AA796" s="35"/>
      <c r="AB796" s="35"/>
      <c r="AC796" s="35"/>
      <c r="AD796" s="35"/>
      <c r="AE796" s="35"/>
      <c r="AT796" s="18" t="s">
        <v>305</v>
      </c>
      <c r="AU796" s="18" t="s">
        <v>83</v>
      </c>
    </row>
    <row r="797" spans="1:65" s="14" customFormat="1" x14ac:dyDescent="0.2">
      <c r="B797" s="237"/>
      <c r="C797" s="238"/>
      <c r="D797" s="222" t="s">
        <v>307</v>
      </c>
      <c r="E797" s="239" t="s">
        <v>1</v>
      </c>
      <c r="F797" s="240" t="s">
        <v>301</v>
      </c>
      <c r="G797" s="238"/>
      <c r="H797" s="241">
        <v>4</v>
      </c>
      <c r="I797" s="242"/>
      <c r="J797" s="238"/>
      <c r="K797" s="238"/>
      <c r="L797" s="243"/>
      <c r="M797" s="244"/>
      <c r="N797" s="245"/>
      <c r="O797" s="245"/>
      <c r="P797" s="245"/>
      <c r="Q797" s="245"/>
      <c r="R797" s="245"/>
      <c r="S797" s="245"/>
      <c r="T797" s="246"/>
      <c r="AT797" s="247" t="s">
        <v>307</v>
      </c>
      <c r="AU797" s="247" t="s">
        <v>83</v>
      </c>
      <c r="AV797" s="14" t="s">
        <v>83</v>
      </c>
      <c r="AW797" s="14" t="s">
        <v>32</v>
      </c>
      <c r="AX797" s="14" t="s">
        <v>81</v>
      </c>
      <c r="AY797" s="247" t="s">
        <v>294</v>
      </c>
    </row>
    <row r="798" spans="1:65" s="2" customFormat="1" ht="48" customHeight="1" x14ac:dyDescent="0.2">
      <c r="A798" s="35"/>
      <c r="B798" s="36"/>
      <c r="C798" s="209" t="s">
        <v>1123</v>
      </c>
      <c r="D798" s="209" t="s">
        <v>296</v>
      </c>
      <c r="E798" s="210" t="s">
        <v>1288</v>
      </c>
      <c r="F798" s="211" t="s">
        <v>2581</v>
      </c>
      <c r="G798" s="212" t="s">
        <v>326</v>
      </c>
      <c r="H798" s="213">
        <v>6</v>
      </c>
      <c r="I798" s="214"/>
      <c r="J798" s="215">
        <f>ROUND(I798*H798,2)</f>
        <v>0</v>
      </c>
      <c r="K798" s="211" t="s">
        <v>1</v>
      </c>
      <c r="L798" s="40"/>
      <c r="M798" s="216" t="s">
        <v>1</v>
      </c>
      <c r="N798" s="217" t="s">
        <v>40</v>
      </c>
      <c r="O798" s="72"/>
      <c r="P798" s="218">
        <f>O798*H798</f>
        <v>0</v>
      </c>
      <c r="Q798" s="218">
        <v>0</v>
      </c>
      <c r="R798" s="218">
        <f>Q798*H798</f>
        <v>0</v>
      </c>
      <c r="S798" s="218">
        <v>0</v>
      </c>
      <c r="T798" s="219">
        <f>S798*H798</f>
        <v>0</v>
      </c>
      <c r="U798" s="35"/>
      <c r="V798" s="35"/>
      <c r="W798" s="35"/>
      <c r="X798" s="35"/>
      <c r="Y798" s="35"/>
      <c r="Z798" s="35"/>
      <c r="AA798" s="35"/>
      <c r="AB798" s="35"/>
      <c r="AC798" s="35"/>
      <c r="AD798" s="35"/>
      <c r="AE798" s="35"/>
      <c r="AR798" s="220" t="s">
        <v>396</v>
      </c>
      <c r="AT798" s="220" t="s">
        <v>296</v>
      </c>
      <c r="AU798" s="220" t="s">
        <v>83</v>
      </c>
      <c r="AY798" s="18" t="s">
        <v>294</v>
      </c>
      <c r="BE798" s="221">
        <f>IF(N798="základní",J798,0)</f>
        <v>0</v>
      </c>
      <c r="BF798" s="221">
        <f>IF(N798="snížená",J798,0)</f>
        <v>0</v>
      </c>
      <c r="BG798" s="221">
        <f>IF(N798="zákl. přenesená",J798,0)</f>
        <v>0</v>
      </c>
      <c r="BH798" s="221">
        <f>IF(N798="sníž. přenesená",J798,0)</f>
        <v>0</v>
      </c>
      <c r="BI798" s="221">
        <f>IF(N798="nulová",J798,0)</f>
        <v>0</v>
      </c>
      <c r="BJ798" s="18" t="s">
        <v>81</v>
      </c>
      <c r="BK798" s="221">
        <f>ROUND(I798*H798,2)</f>
        <v>0</v>
      </c>
      <c r="BL798" s="18" t="s">
        <v>396</v>
      </c>
      <c r="BM798" s="220" t="s">
        <v>2582</v>
      </c>
    </row>
    <row r="799" spans="1:65" s="2" customFormat="1" ht="28.8" x14ac:dyDescent="0.2">
      <c r="A799" s="35"/>
      <c r="B799" s="36"/>
      <c r="C799" s="37"/>
      <c r="D799" s="222" t="s">
        <v>303</v>
      </c>
      <c r="E799" s="37"/>
      <c r="F799" s="223" t="s">
        <v>2581</v>
      </c>
      <c r="G799" s="37"/>
      <c r="H799" s="37"/>
      <c r="I799" s="124"/>
      <c r="J799" s="37"/>
      <c r="K799" s="37"/>
      <c r="L799" s="40"/>
      <c r="M799" s="224"/>
      <c r="N799" s="225"/>
      <c r="O799" s="72"/>
      <c r="P799" s="72"/>
      <c r="Q799" s="72"/>
      <c r="R799" s="72"/>
      <c r="S799" s="72"/>
      <c r="T799" s="73"/>
      <c r="U799" s="35"/>
      <c r="V799" s="35"/>
      <c r="W799" s="35"/>
      <c r="X799" s="35"/>
      <c r="Y799" s="35"/>
      <c r="Z799" s="35"/>
      <c r="AA799" s="35"/>
      <c r="AB799" s="35"/>
      <c r="AC799" s="35"/>
      <c r="AD799" s="35"/>
      <c r="AE799" s="35"/>
      <c r="AT799" s="18" t="s">
        <v>303</v>
      </c>
      <c r="AU799" s="18" t="s">
        <v>83</v>
      </c>
    </row>
    <row r="800" spans="1:65" s="2" customFormat="1" ht="28.8" x14ac:dyDescent="0.2">
      <c r="A800" s="35"/>
      <c r="B800" s="36"/>
      <c r="C800" s="37"/>
      <c r="D800" s="222" t="s">
        <v>305</v>
      </c>
      <c r="E800" s="37"/>
      <c r="F800" s="226" t="s">
        <v>2016</v>
      </c>
      <c r="G800" s="37"/>
      <c r="H800" s="37"/>
      <c r="I800" s="124"/>
      <c r="J800" s="37"/>
      <c r="K800" s="37"/>
      <c r="L800" s="40"/>
      <c r="M800" s="224"/>
      <c r="N800" s="225"/>
      <c r="O800" s="72"/>
      <c r="P800" s="72"/>
      <c r="Q800" s="72"/>
      <c r="R800" s="72"/>
      <c r="S800" s="72"/>
      <c r="T800" s="73"/>
      <c r="U800" s="35"/>
      <c r="V800" s="35"/>
      <c r="W800" s="35"/>
      <c r="X800" s="35"/>
      <c r="Y800" s="35"/>
      <c r="Z800" s="35"/>
      <c r="AA800" s="35"/>
      <c r="AB800" s="35"/>
      <c r="AC800" s="35"/>
      <c r="AD800" s="35"/>
      <c r="AE800" s="35"/>
      <c r="AT800" s="18" t="s">
        <v>305</v>
      </c>
      <c r="AU800" s="18" t="s">
        <v>83</v>
      </c>
    </row>
    <row r="801" spans="1:65" s="14" customFormat="1" x14ac:dyDescent="0.2">
      <c r="B801" s="237"/>
      <c r="C801" s="238"/>
      <c r="D801" s="222" t="s">
        <v>307</v>
      </c>
      <c r="E801" s="239" t="s">
        <v>1</v>
      </c>
      <c r="F801" s="240" t="s">
        <v>328</v>
      </c>
      <c r="G801" s="238"/>
      <c r="H801" s="241">
        <v>6</v>
      </c>
      <c r="I801" s="242"/>
      <c r="J801" s="238"/>
      <c r="K801" s="238"/>
      <c r="L801" s="243"/>
      <c r="M801" s="244"/>
      <c r="N801" s="245"/>
      <c r="O801" s="245"/>
      <c r="P801" s="245"/>
      <c r="Q801" s="245"/>
      <c r="R801" s="245"/>
      <c r="S801" s="245"/>
      <c r="T801" s="246"/>
      <c r="AT801" s="247" t="s">
        <v>307</v>
      </c>
      <c r="AU801" s="247" t="s">
        <v>83</v>
      </c>
      <c r="AV801" s="14" t="s">
        <v>83</v>
      </c>
      <c r="AW801" s="14" t="s">
        <v>32</v>
      </c>
      <c r="AX801" s="14" t="s">
        <v>81</v>
      </c>
      <c r="AY801" s="247" t="s">
        <v>294</v>
      </c>
    </row>
    <row r="802" spans="1:65" s="2" customFormat="1" ht="48" customHeight="1" x14ac:dyDescent="0.2">
      <c r="A802" s="35"/>
      <c r="B802" s="36"/>
      <c r="C802" s="209" t="s">
        <v>1129</v>
      </c>
      <c r="D802" s="209" t="s">
        <v>296</v>
      </c>
      <c r="E802" s="210" t="s">
        <v>1292</v>
      </c>
      <c r="F802" s="211" t="s">
        <v>2583</v>
      </c>
      <c r="G802" s="212" t="s">
        <v>326</v>
      </c>
      <c r="H802" s="213">
        <v>1</v>
      </c>
      <c r="I802" s="214"/>
      <c r="J802" s="215">
        <f>ROUND(I802*H802,2)</f>
        <v>0</v>
      </c>
      <c r="K802" s="211" t="s">
        <v>1</v>
      </c>
      <c r="L802" s="40"/>
      <c r="M802" s="216" t="s">
        <v>1</v>
      </c>
      <c r="N802" s="217" t="s">
        <v>40</v>
      </c>
      <c r="O802" s="72"/>
      <c r="P802" s="218">
        <f>O802*H802</f>
        <v>0</v>
      </c>
      <c r="Q802" s="218">
        <v>0</v>
      </c>
      <c r="R802" s="218">
        <f>Q802*H802</f>
        <v>0</v>
      </c>
      <c r="S802" s="218">
        <v>0</v>
      </c>
      <c r="T802" s="219">
        <f>S802*H802</f>
        <v>0</v>
      </c>
      <c r="U802" s="35"/>
      <c r="V802" s="35"/>
      <c r="W802" s="35"/>
      <c r="X802" s="35"/>
      <c r="Y802" s="35"/>
      <c r="Z802" s="35"/>
      <c r="AA802" s="35"/>
      <c r="AB802" s="35"/>
      <c r="AC802" s="35"/>
      <c r="AD802" s="35"/>
      <c r="AE802" s="35"/>
      <c r="AR802" s="220" t="s">
        <v>396</v>
      </c>
      <c r="AT802" s="220" t="s">
        <v>296</v>
      </c>
      <c r="AU802" s="220" t="s">
        <v>83</v>
      </c>
      <c r="AY802" s="18" t="s">
        <v>294</v>
      </c>
      <c r="BE802" s="221">
        <f>IF(N802="základní",J802,0)</f>
        <v>0</v>
      </c>
      <c r="BF802" s="221">
        <f>IF(N802="snížená",J802,0)</f>
        <v>0</v>
      </c>
      <c r="BG802" s="221">
        <f>IF(N802="zákl. přenesená",J802,0)</f>
        <v>0</v>
      </c>
      <c r="BH802" s="221">
        <f>IF(N802="sníž. přenesená",J802,0)</f>
        <v>0</v>
      </c>
      <c r="BI802" s="221">
        <f>IF(N802="nulová",J802,0)</f>
        <v>0</v>
      </c>
      <c r="BJ802" s="18" t="s">
        <v>81</v>
      </c>
      <c r="BK802" s="221">
        <f>ROUND(I802*H802,2)</f>
        <v>0</v>
      </c>
      <c r="BL802" s="18" t="s">
        <v>396</v>
      </c>
      <c r="BM802" s="220" t="s">
        <v>2584</v>
      </c>
    </row>
    <row r="803" spans="1:65" s="2" customFormat="1" ht="38.4" x14ac:dyDescent="0.2">
      <c r="A803" s="35"/>
      <c r="B803" s="36"/>
      <c r="C803" s="37"/>
      <c r="D803" s="222" t="s">
        <v>303</v>
      </c>
      <c r="E803" s="37"/>
      <c r="F803" s="223" t="s">
        <v>2583</v>
      </c>
      <c r="G803" s="37"/>
      <c r="H803" s="37"/>
      <c r="I803" s="124"/>
      <c r="J803" s="37"/>
      <c r="K803" s="37"/>
      <c r="L803" s="40"/>
      <c r="M803" s="224"/>
      <c r="N803" s="225"/>
      <c r="O803" s="72"/>
      <c r="P803" s="72"/>
      <c r="Q803" s="72"/>
      <c r="R803" s="72"/>
      <c r="S803" s="72"/>
      <c r="T803" s="73"/>
      <c r="U803" s="35"/>
      <c r="V803" s="35"/>
      <c r="W803" s="35"/>
      <c r="X803" s="35"/>
      <c r="Y803" s="35"/>
      <c r="Z803" s="35"/>
      <c r="AA803" s="35"/>
      <c r="AB803" s="35"/>
      <c r="AC803" s="35"/>
      <c r="AD803" s="35"/>
      <c r="AE803" s="35"/>
      <c r="AT803" s="18" t="s">
        <v>303</v>
      </c>
      <c r="AU803" s="18" t="s">
        <v>83</v>
      </c>
    </row>
    <row r="804" spans="1:65" s="2" customFormat="1" ht="28.8" x14ac:dyDescent="0.2">
      <c r="A804" s="35"/>
      <c r="B804" s="36"/>
      <c r="C804" s="37"/>
      <c r="D804" s="222" t="s">
        <v>305</v>
      </c>
      <c r="E804" s="37"/>
      <c r="F804" s="226" t="s">
        <v>2016</v>
      </c>
      <c r="G804" s="37"/>
      <c r="H804" s="37"/>
      <c r="I804" s="124"/>
      <c r="J804" s="37"/>
      <c r="K804" s="37"/>
      <c r="L804" s="40"/>
      <c r="M804" s="224"/>
      <c r="N804" s="225"/>
      <c r="O804" s="72"/>
      <c r="P804" s="72"/>
      <c r="Q804" s="72"/>
      <c r="R804" s="72"/>
      <c r="S804" s="72"/>
      <c r="T804" s="73"/>
      <c r="U804" s="35"/>
      <c r="V804" s="35"/>
      <c r="W804" s="35"/>
      <c r="X804" s="35"/>
      <c r="Y804" s="35"/>
      <c r="Z804" s="35"/>
      <c r="AA804" s="35"/>
      <c r="AB804" s="35"/>
      <c r="AC804" s="35"/>
      <c r="AD804" s="35"/>
      <c r="AE804" s="35"/>
      <c r="AT804" s="18" t="s">
        <v>305</v>
      </c>
      <c r="AU804" s="18" t="s">
        <v>83</v>
      </c>
    </row>
    <row r="805" spans="1:65" s="14" customFormat="1" x14ac:dyDescent="0.2">
      <c r="B805" s="237"/>
      <c r="C805" s="238"/>
      <c r="D805" s="222" t="s">
        <v>307</v>
      </c>
      <c r="E805" s="239" t="s">
        <v>1</v>
      </c>
      <c r="F805" s="240" t="s">
        <v>81</v>
      </c>
      <c r="G805" s="238"/>
      <c r="H805" s="241">
        <v>1</v>
      </c>
      <c r="I805" s="242"/>
      <c r="J805" s="238"/>
      <c r="K805" s="238"/>
      <c r="L805" s="243"/>
      <c r="M805" s="244"/>
      <c r="N805" s="245"/>
      <c r="O805" s="245"/>
      <c r="P805" s="245"/>
      <c r="Q805" s="245"/>
      <c r="R805" s="245"/>
      <c r="S805" s="245"/>
      <c r="T805" s="246"/>
      <c r="AT805" s="247" t="s">
        <v>307</v>
      </c>
      <c r="AU805" s="247" t="s">
        <v>83</v>
      </c>
      <c r="AV805" s="14" t="s">
        <v>83</v>
      </c>
      <c r="AW805" s="14" t="s">
        <v>32</v>
      </c>
      <c r="AX805" s="14" t="s">
        <v>81</v>
      </c>
      <c r="AY805" s="247" t="s">
        <v>294</v>
      </c>
    </row>
    <row r="806" spans="1:65" s="2" customFormat="1" ht="72" customHeight="1" x14ac:dyDescent="0.2">
      <c r="A806" s="35"/>
      <c r="B806" s="36"/>
      <c r="C806" s="209" t="s">
        <v>1134</v>
      </c>
      <c r="D806" s="209" t="s">
        <v>296</v>
      </c>
      <c r="E806" s="210" t="s">
        <v>1296</v>
      </c>
      <c r="F806" s="211" t="s">
        <v>2585</v>
      </c>
      <c r="G806" s="212" t="s">
        <v>326</v>
      </c>
      <c r="H806" s="213">
        <v>1</v>
      </c>
      <c r="I806" s="214"/>
      <c r="J806" s="215">
        <f>ROUND(I806*H806,2)</f>
        <v>0</v>
      </c>
      <c r="K806" s="211" t="s">
        <v>1</v>
      </c>
      <c r="L806" s="40"/>
      <c r="M806" s="216" t="s">
        <v>1</v>
      </c>
      <c r="N806" s="217" t="s">
        <v>40</v>
      </c>
      <c r="O806" s="72"/>
      <c r="P806" s="218">
        <f>O806*H806</f>
        <v>0</v>
      </c>
      <c r="Q806" s="218">
        <v>0</v>
      </c>
      <c r="R806" s="218">
        <f>Q806*H806</f>
        <v>0</v>
      </c>
      <c r="S806" s="218">
        <v>0</v>
      </c>
      <c r="T806" s="219">
        <f>S806*H806</f>
        <v>0</v>
      </c>
      <c r="U806" s="35"/>
      <c r="V806" s="35"/>
      <c r="W806" s="35"/>
      <c r="X806" s="35"/>
      <c r="Y806" s="35"/>
      <c r="Z806" s="35"/>
      <c r="AA806" s="35"/>
      <c r="AB806" s="35"/>
      <c r="AC806" s="35"/>
      <c r="AD806" s="35"/>
      <c r="AE806" s="35"/>
      <c r="AR806" s="220" t="s">
        <v>396</v>
      </c>
      <c r="AT806" s="220" t="s">
        <v>296</v>
      </c>
      <c r="AU806" s="220" t="s">
        <v>83</v>
      </c>
      <c r="AY806" s="18" t="s">
        <v>294</v>
      </c>
      <c r="BE806" s="221">
        <f>IF(N806="základní",J806,0)</f>
        <v>0</v>
      </c>
      <c r="BF806" s="221">
        <f>IF(N806="snížená",J806,0)</f>
        <v>0</v>
      </c>
      <c r="BG806" s="221">
        <f>IF(N806="zákl. přenesená",J806,0)</f>
        <v>0</v>
      </c>
      <c r="BH806" s="221">
        <f>IF(N806="sníž. přenesená",J806,0)</f>
        <v>0</v>
      </c>
      <c r="BI806" s="221">
        <f>IF(N806="nulová",J806,0)</f>
        <v>0</v>
      </c>
      <c r="BJ806" s="18" t="s">
        <v>81</v>
      </c>
      <c r="BK806" s="221">
        <f>ROUND(I806*H806,2)</f>
        <v>0</v>
      </c>
      <c r="BL806" s="18" t="s">
        <v>396</v>
      </c>
      <c r="BM806" s="220" t="s">
        <v>2586</v>
      </c>
    </row>
    <row r="807" spans="1:65" s="2" customFormat="1" ht="57.6" x14ac:dyDescent="0.2">
      <c r="A807" s="35"/>
      <c r="B807" s="36"/>
      <c r="C807" s="37"/>
      <c r="D807" s="222" t="s">
        <v>303</v>
      </c>
      <c r="E807" s="37"/>
      <c r="F807" s="223" t="s">
        <v>2587</v>
      </c>
      <c r="G807" s="37"/>
      <c r="H807" s="37"/>
      <c r="I807" s="124"/>
      <c r="J807" s="37"/>
      <c r="K807" s="37"/>
      <c r="L807" s="40"/>
      <c r="M807" s="224"/>
      <c r="N807" s="225"/>
      <c r="O807" s="72"/>
      <c r="P807" s="72"/>
      <c r="Q807" s="72"/>
      <c r="R807" s="72"/>
      <c r="S807" s="72"/>
      <c r="T807" s="73"/>
      <c r="U807" s="35"/>
      <c r="V807" s="35"/>
      <c r="W807" s="35"/>
      <c r="X807" s="35"/>
      <c r="Y807" s="35"/>
      <c r="Z807" s="35"/>
      <c r="AA807" s="35"/>
      <c r="AB807" s="35"/>
      <c r="AC807" s="35"/>
      <c r="AD807" s="35"/>
      <c r="AE807" s="35"/>
      <c r="AT807" s="18" t="s">
        <v>303</v>
      </c>
      <c r="AU807" s="18" t="s">
        <v>83</v>
      </c>
    </row>
    <row r="808" spans="1:65" s="2" customFormat="1" ht="28.8" x14ac:dyDescent="0.2">
      <c r="A808" s="35"/>
      <c r="B808" s="36"/>
      <c r="C808" s="37"/>
      <c r="D808" s="222" t="s">
        <v>305</v>
      </c>
      <c r="E808" s="37"/>
      <c r="F808" s="226" t="s">
        <v>2016</v>
      </c>
      <c r="G808" s="37"/>
      <c r="H808" s="37"/>
      <c r="I808" s="124"/>
      <c r="J808" s="37"/>
      <c r="K808" s="37"/>
      <c r="L808" s="40"/>
      <c r="M808" s="224"/>
      <c r="N808" s="225"/>
      <c r="O808" s="72"/>
      <c r="P808" s="72"/>
      <c r="Q808" s="72"/>
      <c r="R808" s="72"/>
      <c r="S808" s="72"/>
      <c r="T808" s="73"/>
      <c r="U808" s="35"/>
      <c r="V808" s="35"/>
      <c r="W808" s="35"/>
      <c r="X808" s="35"/>
      <c r="Y808" s="35"/>
      <c r="Z808" s="35"/>
      <c r="AA808" s="35"/>
      <c r="AB808" s="35"/>
      <c r="AC808" s="35"/>
      <c r="AD808" s="35"/>
      <c r="AE808" s="35"/>
      <c r="AT808" s="18" t="s">
        <v>305</v>
      </c>
      <c r="AU808" s="18" t="s">
        <v>83</v>
      </c>
    </row>
    <row r="809" spans="1:65" s="14" customFormat="1" x14ac:dyDescent="0.2">
      <c r="B809" s="237"/>
      <c r="C809" s="238"/>
      <c r="D809" s="222" t="s">
        <v>307</v>
      </c>
      <c r="E809" s="239" t="s">
        <v>1</v>
      </c>
      <c r="F809" s="240" t="s">
        <v>81</v>
      </c>
      <c r="G809" s="238"/>
      <c r="H809" s="241">
        <v>1</v>
      </c>
      <c r="I809" s="242"/>
      <c r="J809" s="238"/>
      <c r="K809" s="238"/>
      <c r="L809" s="243"/>
      <c r="M809" s="244"/>
      <c r="N809" s="245"/>
      <c r="O809" s="245"/>
      <c r="P809" s="245"/>
      <c r="Q809" s="245"/>
      <c r="R809" s="245"/>
      <c r="S809" s="245"/>
      <c r="T809" s="246"/>
      <c r="AT809" s="247" t="s">
        <v>307</v>
      </c>
      <c r="AU809" s="247" t="s">
        <v>83</v>
      </c>
      <c r="AV809" s="14" t="s">
        <v>83</v>
      </c>
      <c r="AW809" s="14" t="s">
        <v>32</v>
      </c>
      <c r="AX809" s="14" t="s">
        <v>81</v>
      </c>
      <c r="AY809" s="247" t="s">
        <v>294</v>
      </c>
    </row>
    <row r="810" spans="1:65" s="2" customFormat="1" ht="48" customHeight="1" x14ac:dyDescent="0.2">
      <c r="A810" s="35"/>
      <c r="B810" s="36"/>
      <c r="C810" s="209" t="s">
        <v>1139</v>
      </c>
      <c r="D810" s="209" t="s">
        <v>296</v>
      </c>
      <c r="E810" s="210" t="s">
        <v>1300</v>
      </c>
      <c r="F810" s="211" t="s">
        <v>2588</v>
      </c>
      <c r="G810" s="212" t="s">
        <v>326</v>
      </c>
      <c r="H810" s="213">
        <v>1</v>
      </c>
      <c r="I810" s="214"/>
      <c r="J810" s="215">
        <f>ROUND(I810*H810,2)</f>
        <v>0</v>
      </c>
      <c r="K810" s="211" t="s">
        <v>1</v>
      </c>
      <c r="L810" s="40"/>
      <c r="M810" s="216" t="s">
        <v>1</v>
      </c>
      <c r="N810" s="217" t="s">
        <v>40</v>
      </c>
      <c r="O810" s="72"/>
      <c r="P810" s="218">
        <f>O810*H810</f>
        <v>0</v>
      </c>
      <c r="Q810" s="218">
        <v>0</v>
      </c>
      <c r="R810" s="218">
        <f>Q810*H810</f>
        <v>0</v>
      </c>
      <c r="S810" s="218">
        <v>0</v>
      </c>
      <c r="T810" s="219">
        <f>S810*H810</f>
        <v>0</v>
      </c>
      <c r="U810" s="35"/>
      <c r="V810" s="35"/>
      <c r="W810" s="35"/>
      <c r="X810" s="35"/>
      <c r="Y810" s="35"/>
      <c r="Z810" s="35"/>
      <c r="AA810" s="35"/>
      <c r="AB810" s="35"/>
      <c r="AC810" s="35"/>
      <c r="AD810" s="35"/>
      <c r="AE810" s="35"/>
      <c r="AR810" s="220" t="s">
        <v>396</v>
      </c>
      <c r="AT810" s="220" t="s">
        <v>296</v>
      </c>
      <c r="AU810" s="220" t="s">
        <v>83</v>
      </c>
      <c r="AY810" s="18" t="s">
        <v>294</v>
      </c>
      <c r="BE810" s="221">
        <f>IF(N810="základní",J810,0)</f>
        <v>0</v>
      </c>
      <c r="BF810" s="221">
        <f>IF(N810="snížená",J810,0)</f>
        <v>0</v>
      </c>
      <c r="BG810" s="221">
        <f>IF(N810="zákl. přenesená",J810,0)</f>
        <v>0</v>
      </c>
      <c r="BH810" s="221">
        <f>IF(N810="sníž. přenesená",J810,0)</f>
        <v>0</v>
      </c>
      <c r="BI810" s="221">
        <f>IF(N810="nulová",J810,0)</f>
        <v>0</v>
      </c>
      <c r="BJ810" s="18" t="s">
        <v>81</v>
      </c>
      <c r="BK810" s="221">
        <f>ROUND(I810*H810,2)</f>
        <v>0</v>
      </c>
      <c r="BL810" s="18" t="s">
        <v>396</v>
      </c>
      <c r="BM810" s="220" t="s">
        <v>2589</v>
      </c>
    </row>
    <row r="811" spans="1:65" s="2" customFormat="1" ht="38.4" x14ac:dyDescent="0.2">
      <c r="A811" s="35"/>
      <c r="B811" s="36"/>
      <c r="C811" s="37"/>
      <c r="D811" s="222" t="s">
        <v>303</v>
      </c>
      <c r="E811" s="37"/>
      <c r="F811" s="223" t="s">
        <v>2588</v>
      </c>
      <c r="G811" s="37"/>
      <c r="H811" s="37"/>
      <c r="I811" s="124"/>
      <c r="J811" s="37"/>
      <c r="K811" s="37"/>
      <c r="L811" s="40"/>
      <c r="M811" s="224"/>
      <c r="N811" s="225"/>
      <c r="O811" s="72"/>
      <c r="P811" s="72"/>
      <c r="Q811" s="72"/>
      <c r="R811" s="72"/>
      <c r="S811" s="72"/>
      <c r="T811" s="73"/>
      <c r="U811" s="35"/>
      <c r="V811" s="35"/>
      <c r="W811" s="35"/>
      <c r="X811" s="35"/>
      <c r="Y811" s="35"/>
      <c r="Z811" s="35"/>
      <c r="AA811" s="35"/>
      <c r="AB811" s="35"/>
      <c r="AC811" s="35"/>
      <c r="AD811" s="35"/>
      <c r="AE811" s="35"/>
      <c r="AT811" s="18" t="s">
        <v>303</v>
      </c>
      <c r="AU811" s="18" t="s">
        <v>83</v>
      </c>
    </row>
    <row r="812" spans="1:65" s="2" customFormat="1" ht="28.8" x14ac:dyDescent="0.2">
      <c r="A812" s="35"/>
      <c r="B812" s="36"/>
      <c r="C812" s="37"/>
      <c r="D812" s="222" t="s">
        <v>305</v>
      </c>
      <c r="E812" s="37"/>
      <c r="F812" s="226" t="s">
        <v>2016</v>
      </c>
      <c r="G812" s="37"/>
      <c r="H812" s="37"/>
      <c r="I812" s="124"/>
      <c r="J812" s="37"/>
      <c r="K812" s="37"/>
      <c r="L812" s="40"/>
      <c r="M812" s="224"/>
      <c r="N812" s="225"/>
      <c r="O812" s="72"/>
      <c r="P812" s="72"/>
      <c r="Q812" s="72"/>
      <c r="R812" s="72"/>
      <c r="S812" s="72"/>
      <c r="T812" s="73"/>
      <c r="U812" s="35"/>
      <c r="V812" s="35"/>
      <c r="W812" s="35"/>
      <c r="X812" s="35"/>
      <c r="Y812" s="35"/>
      <c r="Z812" s="35"/>
      <c r="AA812" s="35"/>
      <c r="AB812" s="35"/>
      <c r="AC812" s="35"/>
      <c r="AD812" s="35"/>
      <c r="AE812" s="35"/>
      <c r="AT812" s="18" t="s">
        <v>305</v>
      </c>
      <c r="AU812" s="18" t="s">
        <v>83</v>
      </c>
    </row>
    <row r="813" spans="1:65" s="14" customFormat="1" x14ac:dyDescent="0.2">
      <c r="B813" s="237"/>
      <c r="C813" s="238"/>
      <c r="D813" s="222" t="s">
        <v>307</v>
      </c>
      <c r="E813" s="239" t="s">
        <v>1</v>
      </c>
      <c r="F813" s="240" t="s">
        <v>81</v>
      </c>
      <c r="G813" s="238"/>
      <c r="H813" s="241">
        <v>1</v>
      </c>
      <c r="I813" s="242"/>
      <c r="J813" s="238"/>
      <c r="K813" s="238"/>
      <c r="L813" s="243"/>
      <c r="M813" s="244"/>
      <c r="N813" s="245"/>
      <c r="O813" s="245"/>
      <c r="P813" s="245"/>
      <c r="Q813" s="245"/>
      <c r="R813" s="245"/>
      <c r="S813" s="245"/>
      <c r="T813" s="246"/>
      <c r="AT813" s="247" t="s">
        <v>307</v>
      </c>
      <c r="AU813" s="247" t="s">
        <v>83</v>
      </c>
      <c r="AV813" s="14" t="s">
        <v>83</v>
      </c>
      <c r="AW813" s="14" t="s">
        <v>32</v>
      </c>
      <c r="AX813" s="14" t="s">
        <v>81</v>
      </c>
      <c r="AY813" s="247" t="s">
        <v>294</v>
      </c>
    </row>
    <row r="814" spans="1:65" s="2" customFormat="1" ht="36" customHeight="1" x14ac:dyDescent="0.2">
      <c r="A814" s="35"/>
      <c r="B814" s="36"/>
      <c r="C814" s="209" t="s">
        <v>1147</v>
      </c>
      <c r="D814" s="209" t="s">
        <v>296</v>
      </c>
      <c r="E814" s="210" t="s">
        <v>1304</v>
      </c>
      <c r="F814" s="211" t="s">
        <v>2590</v>
      </c>
      <c r="G814" s="212" t="s">
        <v>326</v>
      </c>
      <c r="H814" s="213">
        <v>1</v>
      </c>
      <c r="I814" s="214"/>
      <c r="J814" s="215">
        <f>ROUND(I814*H814,2)</f>
        <v>0</v>
      </c>
      <c r="K814" s="211" t="s">
        <v>1</v>
      </c>
      <c r="L814" s="40"/>
      <c r="M814" s="216" t="s">
        <v>1</v>
      </c>
      <c r="N814" s="217" t="s">
        <v>40</v>
      </c>
      <c r="O814" s="72"/>
      <c r="P814" s="218">
        <f>O814*H814</f>
        <v>0</v>
      </c>
      <c r="Q814" s="218">
        <v>0</v>
      </c>
      <c r="R814" s="218">
        <f>Q814*H814</f>
        <v>0</v>
      </c>
      <c r="S814" s="218">
        <v>0</v>
      </c>
      <c r="T814" s="219">
        <f>S814*H814</f>
        <v>0</v>
      </c>
      <c r="U814" s="35"/>
      <c r="V814" s="35"/>
      <c r="W814" s="35"/>
      <c r="X814" s="35"/>
      <c r="Y814" s="35"/>
      <c r="Z814" s="35"/>
      <c r="AA814" s="35"/>
      <c r="AB814" s="35"/>
      <c r="AC814" s="35"/>
      <c r="AD814" s="35"/>
      <c r="AE814" s="35"/>
      <c r="AR814" s="220" t="s">
        <v>396</v>
      </c>
      <c r="AT814" s="220" t="s">
        <v>296</v>
      </c>
      <c r="AU814" s="220" t="s">
        <v>83</v>
      </c>
      <c r="AY814" s="18" t="s">
        <v>294</v>
      </c>
      <c r="BE814" s="221">
        <f>IF(N814="základní",J814,0)</f>
        <v>0</v>
      </c>
      <c r="BF814" s="221">
        <f>IF(N814="snížená",J814,0)</f>
        <v>0</v>
      </c>
      <c r="BG814" s="221">
        <f>IF(N814="zákl. přenesená",J814,0)</f>
        <v>0</v>
      </c>
      <c r="BH814" s="221">
        <f>IF(N814="sníž. přenesená",J814,0)</f>
        <v>0</v>
      </c>
      <c r="BI814" s="221">
        <f>IF(N814="nulová",J814,0)</f>
        <v>0</v>
      </c>
      <c r="BJ814" s="18" t="s">
        <v>81</v>
      </c>
      <c r="BK814" s="221">
        <f>ROUND(I814*H814,2)</f>
        <v>0</v>
      </c>
      <c r="BL814" s="18" t="s">
        <v>396</v>
      </c>
      <c r="BM814" s="220" t="s">
        <v>2591</v>
      </c>
    </row>
    <row r="815" spans="1:65" s="2" customFormat="1" ht="28.8" x14ac:dyDescent="0.2">
      <c r="A815" s="35"/>
      <c r="B815" s="36"/>
      <c r="C815" s="37"/>
      <c r="D815" s="222" t="s">
        <v>303</v>
      </c>
      <c r="E815" s="37"/>
      <c r="F815" s="223" t="s">
        <v>2590</v>
      </c>
      <c r="G815" s="37"/>
      <c r="H815" s="37"/>
      <c r="I815" s="124"/>
      <c r="J815" s="37"/>
      <c r="K815" s="37"/>
      <c r="L815" s="40"/>
      <c r="M815" s="224"/>
      <c r="N815" s="225"/>
      <c r="O815" s="72"/>
      <c r="P815" s="72"/>
      <c r="Q815" s="72"/>
      <c r="R815" s="72"/>
      <c r="S815" s="72"/>
      <c r="T815" s="73"/>
      <c r="U815" s="35"/>
      <c r="V815" s="35"/>
      <c r="W815" s="35"/>
      <c r="X815" s="35"/>
      <c r="Y815" s="35"/>
      <c r="Z815" s="35"/>
      <c r="AA815" s="35"/>
      <c r="AB815" s="35"/>
      <c r="AC815" s="35"/>
      <c r="AD815" s="35"/>
      <c r="AE815" s="35"/>
      <c r="AT815" s="18" t="s">
        <v>303</v>
      </c>
      <c r="AU815" s="18" t="s">
        <v>83</v>
      </c>
    </row>
    <row r="816" spans="1:65" s="2" customFormat="1" ht="28.8" x14ac:dyDescent="0.2">
      <c r="A816" s="35"/>
      <c r="B816" s="36"/>
      <c r="C816" s="37"/>
      <c r="D816" s="222" t="s">
        <v>305</v>
      </c>
      <c r="E816" s="37"/>
      <c r="F816" s="226" t="s">
        <v>2016</v>
      </c>
      <c r="G816" s="37"/>
      <c r="H816" s="37"/>
      <c r="I816" s="124"/>
      <c r="J816" s="37"/>
      <c r="K816" s="37"/>
      <c r="L816" s="40"/>
      <c r="M816" s="224"/>
      <c r="N816" s="225"/>
      <c r="O816" s="72"/>
      <c r="P816" s="72"/>
      <c r="Q816" s="72"/>
      <c r="R816" s="72"/>
      <c r="S816" s="72"/>
      <c r="T816" s="73"/>
      <c r="U816" s="35"/>
      <c r="V816" s="35"/>
      <c r="W816" s="35"/>
      <c r="X816" s="35"/>
      <c r="Y816" s="35"/>
      <c r="Z816" s="35"/>
      <c r="AA816" s="35"/>
      <c r="AB816" s="35"/>
      <c r="AC816" s="35"/>
      <c r="AD816" s="35"/>
      <c r="AE816" s="35"/>
      <c r="AT816" s="18" t="s">
        <v>305</v>
      </c>
      <c r="AU816" s="18" t="s">
        <v>83</v>
      </c>
    </row>
    <row r="817" spans="1:65" s="14" customFormat="1" x14ac:dyDescent="0.2">
      <c r="B817" s="237"/>
      <c r="C817" s="238"/>
      <c r="D817" s="222" t="s">
        <v>307</v>
      </c>
      <c r="E817" s="239" t="s">
        <v>1</v>
      </c>
      <c r="F817" s="240" t="s">
        <v>81</v>
      </c>
      <c r="G817" s="238"/>
      <c r="H817" s="241">
        <v>1</v>
      </c>
      <c r="I817" s="242"/>
      <c r="J817" s="238"/>
      <c r="K817" s="238"/>
      <c r="L817" s="243"/>
      <c r="M817" s="244"/>
      <c r="N817" s="245"/>
      <c r="O817" s="245"/>
      <c r="P817" s="245"/>
      <c r="Q817" s="245"/>
      <c r="R817" s="245"/>
      <c r="S817" s="245"/>
      <c r="T817" s="246"/>
      <c r="AT817" s="247" t="s">
        <v>307</v>
      </c>
      <c r="AU817" s="247" t="s">
        <v>83</v>
      </c>
      <c r="AV817" s="14" t="s">
        <v>83</v>
      </c>
      <c r="AW817" s="14" t="s">
        <v>32</v>
      </c>
      <c r="AX817" s="14" t="s">
        <v>81</v>
      </c>
      <c r="AY817" s="247" t="s">
        <v>294</v>
      </c>
    </row>
    <row r="818" spans="1:65" s="2" customFormat="1" ht="36" customHeight="1" x14ac:dyDescent="0.2">
      <c r="A818" s="35"/>
      <c r="B818" s="36"/>
      <c r="C818" s="209" t="s">
        <v>1154</v>
      </c>
      <c r="D818" s="209" t="s">
        <v>296</v>
      </c>
      <c r="E818" s="210" t="s">
        <v>2592</v>
      </c>
      <c r="F818" s="211" t="s">
        <v>2593</v>
      </c>
      <c r="G818" s="212" t="s">
        <v>326</v>
      </c>
      <c r="H818" s="213">
        <v>1</v>
      </c>
      <c r="I818" s="214"/>
      <c r="J818" s="215">
        <f>ROUND(I818*H818,2)</f>
        <v>0</v>
      </c>
      <c r="K818" s="211" t="s">
        <v>1</v>
      </c>
      <c r="L818" s="40"/>
      <c r="M818" s="216" t="s">
        <v>1</v>
      </c>
      <c r="N818" s="217" t="s">
        <v>40</v>
      </c>
      <c r="O818" s="72"/>
      <c r="P818" s="218">
        <f>O818*H818</f>
        <v>0</v>
      </c>
      <c r="Q818" s="218">
        <v>0</v>
      </c>
      <c r="R818" s="218">
        <f>Q818*H818</f>
        <v>0</v>
      </c>
      <c r="S818" s="218">
        <v>0</v>
      </c>
      <c r="T818" s="219">
        <f>S818*H818</f>
        <v>0</v>
      </c>
      <c r="U818" s="35"/>
      <c r="V818" s="35"/>
      <c r="W818" s="35"/>
      <c r="X818" s="35"/>
      <c r="Y818" s="35"/>
      <c r="Z818" s="35"/>
      <c r="AA818" s="35"/>
      <c r="AB818" s="35"/>
      <c r="AC818" s="35"/>
      <c r="AD818" s="35"/>
      <c r="AE818" s="35"/>
      <c r="AR818" s="220" t="s">
        <v>396</v>
      </c>
      <c r="AT818" s="220" t="s">
        <v>296</v>
      </c>
      <c r="AU818" s="220" t="s">
        <v>83</v>
      </c>
      <c r="AY818" s="18" t="s">
        <v>294</v>
      </c>
      <c r="BE818" s="221">
        <f>IF(N818="základní",J818,0)</f>
        <v>0</v>
      </c>
      <c r="BF818" s="221">
        <f>IF(N818="snížená",J818,0)</f>
        <v>0</v>
      </c>
      <c r="BG818" s="221">
        <f>IF(N818="zákl. přenesená",J818,0)</f>
        <v>0</v>
      </c>
      <c r="BH818" s="221">
        <f>IF(N818="sníž. přenesená",J818,0)</f>
        <v>0</v>
      </c>
      <c r="BI818" s="221">
        <f>IF(N818="nulová",J818,0)</f>
        <v>0</v>
      </c>
      <c r="BJ818" s="18" t="s">
        <v>81</v>
      </c>
      <c r="BK818" s="221">
        <f>ROUND(I818*H818,2)</f>
        <v>0</v>
      </c>
      <c r="BL818" s="18" t="s">
        <v>396</v>
      </c>
      <c r="BM818" s="220" t="s">
        <v>2594</v>
      </c>
    </row>
    <row r="819" spans="1:65" s="2" customFormat="1" ht="28.8" x14ac:dyDescent="0.2">
      <c r="A819" s="35"/>
      <c r="B819" s="36"/>
      <c r="C819" s="37"/>
      <c r="D819" s="222" t="s">
        <v>303</v>
      </c>
      <c r="E819" s="37"/>
      <c r="F819" s="223" t="s">
        <v>2593</v>
      </c>
      <c r="G819" s="37"/>
      <c r="H819" s="37"/>
      <c r="I819" s="124"/>
      <c r="J819" s="37"/>
      <c r="K819" s="37"/>
      <c r="L819" s="40"/>
      <c r="M819" s="224"/>
      <c r="N819" s="225"/>
      <c r="O819" s="72"/>
      <c r="P819" s="72"/>
      <c r="Q819" s="72"/>
      <c r="R819" s="72"/>
      <c r="S819" s="72"/>
      <c r="T819" s="73"/>
      <c r="U819" s="35"/>
      <c r="V819" s="35"/>
      <c r="W819" s="35"/>
      <c r="X819" s="35"/>
      <c r="Y819" s="35"/>
      <c r="Z819" s="35"/>
      <c r="AA819" s="35"/>
      <c r="AB819" s="35"/>
      <c r="AC819" s="35"/>
      <c r="AD819" s="35"/>
      <c r="AE819" s="35"/>
      <c r="AT819" s="18" t="s">
        <v>303</v>
      </c>
      <c r="AU819" s="18" t="s">
        <v>83</v>
      </c>
    </row>
    <row r="820" spans="1:65" s="2" customFormat="1" ht="28.8" x14ac:dyDescent="0.2">
      <c r="A820" s="35"/>
      <c r="B820" s="36"/>
      <c r="C820" s="37"/>
      <c r="D820" s="222" t="s">
        <v>305</v>
      </c>
      <c r="E820" s="37"/>
      <c r="F820" s="226" t="s">
        <v>2016</v>
      </c>
      <c r="G820" s="37"/>
      <c r="H820" s="37"/>
      <c r="I820" s="124"/>
      <c r="J820" s="37"/>
      <c r="K820" s="37"/>
      <c r="L820" s="40"/>
      <c r="M820" s="224"/>
      <c r="N820" s="225"/>
      <c r="O820" s="72"/>
      <c r="P820" s="72"/>
      <c r="Q820" s="72"/>
      <c r="R820" s="72"/>
      <c r="S820" s="72"/>
      <c r="T820" s="73"/>
      <c r="U820" s="35"/>
      <c r="V820" s="35"/>
      <c r="W820" s="35"/>
      <c r="X820" s="35"/>
      <c r="Y820" s="35"/>
      <c r="Z820" s="35"/>
      <c r="AA820" s="35"/>
      <c r="AB820" s="35"/>
      <c r="AC820" s="35"/>
      <c r="AD820" s="35"/>
      <c r="AE820" s="35"/>
      <c r="AT820" s="18" t="s">
        <v>305</v>
      </c>
      <c r="AU820" s="18" t="s">
        <v>83</v>
      </c>
    </row>
    <row r="821" spans="1:65" s="14" customFormat="1" x14ac:dyDescent="0.2">
      <c r="B821" s="237"/>
      <c r="C821" s="238"/>
      <c r="D821" s="222" t="s">
        <v>307</v>
      </c>
      <c r="E821" s="239" t="s">
        <v>1</v>
      </c>
      <c r="F821" s="240" t="s">
        <v>81</v>
      </c>
      <c r="G821" s="238"/>
      <c r="H821" s="241">
        <v>1</v>
      </c>
      <c r="I821" s="242"/>
      <c r="J821" s="238"/>
      <c r="K821" s="238"/>
      <c r="L821" s="243"/>
      <c r="M821" s="244"/>
      <c r="N821" s="245"/>
      <c r="O821" s="245"/>
      <c r="P821" s="245"/>
      <c r="Q821" s="245"/>
      <c r="R821" s="245"/>
      <c r="S821" s="245"/>
      <c r="T821" s="246"/>
      <c r="AT821" s="247" t="s">
        <v>307</v>
      </c>
      <c r="AU821" s="247" t="s">
        <v>83</v>
      </c>
      <c r="AV821" s="14" t="s">
        <v>83</v>
      </c>
      <c r="AW821" s="14" t="s">
        <v>32</v>
      </c>
      <c r="AX821" s="14" t="s">
        <v>81</v>
      </c>
      <c r="AY821" s="247" t="s">
        <v>294</v>
      </c>
    </row>
    <row r="822" spans="1:65" s="2" customFormat="1" ht="48" customHeight="1" x14ac:dyDescent="0.2">
      <c r="A822" s="35"/>
      <c r="B822" s="36"/>
      <c r="C822" s="209" t="s">
        <v>1159</v>
      </c>
      <c r="D822" s="209" t="s">
        <v>296</v>
      </c>
      <c r="E822" s="210" t="s">
        <v>2595</v>
      </c>
      <c r="F822" s="211" t="s">
        <v>2596</v>
      </c>
      <c r="G822" s="212" t="s">
        <v>326</v>
      </c>
      <c r="H822" s="213">
        <v>1</v>
      </c>
      <c r="I822" s="214"/>
      <c r="J822" s="215">
        <f>ROUND(I822*H822,2)</f>
        <v>0</v>
      </c>
      <c r="K822" s="211" t="s">
        <v>1</v>
      </c>
      <c r="L822" s="40"/>
      <c r="M822" s="216" t="s">
        <v>1</v>
      </c>
      <c r="N822" s="217" t="s">
        <v>40</v>
      </c>
      <c r="O822" s="72"/>
      <c r="P822" s="218">
        <f>O822*H822</f>
        <v>0</v>
      </c>
      <c r="Q822" s="218">
        <v>0</v>
      </c>
      <c r="R822" s="218">
        <f>Q822*H822</f>
        <v>0</v>
      </c>
      <c r="S822" s="218">
        <v>0</v>
      </c>
      <c r="T822" s="219">
        <f>S822*H822</f>
        <v>0</v>
      </c>
      <c r="U822" s="35"/>
      <c r="V822" s="35"/>
      <c r="W822" s="35"/>
      <c r="X822" s="35"/>
      <c r="Y822" s="35"/>
      <c r="Z822" s="35"/>
      <c r="AA822" s="35"/>
      <c r="AB822" s="35"/>
      <c r="AC822" s="35"/>
      <c r="AD822" s="35"/>
      <c r="AE822" s="35"/>
      <c r="AR822" s="220" t="s">
        <v>396</v>
      </c>
      <c r="AT822" s="220" t="s">
        <v>296</v>
      </c>
      <c r="AU822" s="220" t="s">
        <v>83</v>
      </c>
      <c r="AY822" s="18" t="s">
        <v>294</v>
      </c>
      <c r="BE822" s="221">
        <f>IF(N822="základní",J822,0)</f>
        <v>0</v>
      </c>
      <c r="BF822" s="221">
        <f>IF(N822="snížená",J822,0)</f>
        <v>0</v>
      </c>
      <c r="BG822" s="221">
        <f>IF(N822="zákl. přenesená",J822,0)</f>
        <v>0</v>
      </c>
      <c r="BH822" s="221">
        <f>IF(N822="sníž. přenesená",J822,0)</f>
        <v>0</v>
      </c>
      <c r="BI822" s="221">
        <f>IF(N822="nulová",J822,0)</f>
        <v>0</v>
      </c>
      <c r="BJ822" s="18" t="s">
        <v>81</v>
      </c>
      <c r="BK822" s="221">
        <f>ROUND(I822*H822,2)</f>
        <v>0</v>
      </c>
      <c r="BL822" s="18" t="s">
        <v>396</v>
      </c>
      <c r="BM822" s="220" t="s">
        <v>2597</v>
      </c>
    </row>
    <row r="823" spans="1:65" s="2" customFormat="1" ht="28.8" x14ac:dyDescent="0.2">
      <c r="A823" s="35"/>
      <c r="B823" s="36"/>
      <c r="C823" s="37"/>
      <c r="D823" s="222" t="s">
        <v>303</v>
      </c>
      <c r="E823" s="37"/>
      <c r="F823" s="223" t="s">
        <v>2596</v>
      </c>
      <c r="G823" s="37"/>
      <c r="H823" s="37"/>
      <c r="I823" s="124"/>
      <c r="J823" s="37"/>
      <c r="K823" s="37"/>
      <c r="L823" s="40"/>
      <c r="M823" s="224"/>
      <c r="N823" s="225"/>
      <c r="O823" s="72"/>
      <c r="P823" s="72"/>
      <c r="Q823" s="72"/>
      <c r="R823" s="72"/>
      <c r="S823" s="72"/>
      <c r="T823" s="73"/>
      <c r="U823" s="35"/>
      <c r="V823" s="35"/>
      <c r="W823" s="35"/>
      <c r="X823" s="35"/>
      <c r="Y823" s="35"/>
      <c r="Z823" s="35"/>
      <c r="AA823" s="35"/>
      <c r="AB823" s="35"/>
      <c r="AC823" s="35"/>
      <c r="AD823" s="35"/>
      <c r="AE823" s="35"/>
      <c r="AT823" s="18" t="s">
        <v>303</v>
      </c>
      <c r="AU823" s="18" t="s">
        <v>83</v>
      </c>
    </row>
    <row r="824" spans="1:65" s="2" customFormat="1" ht="28.8" x14ac:dyDescent="0.2">
      <c r="A824" s="35"/>
      <c r="B824" s="36"/>
      <c r="C824" s="37"/>
      <c r="D824" s="222" t="s">
        <v>305</v>
      </c>
      <c r="E824" s="37"/>
      <c r="F824" s="226" t="s">
        <v>2016</v>
      </c>
      <c r="G824" s="37"/>
      <c r="H824" s="37"/>
      <c r="I824" s="124"/>
      <c r="J824" s="37"/>
      <c r="K824" s="37"/>
      <c r="L824" s="40"/>
      <c r="M824" s="224"/>
      <c r="N824" s="225"/>
      <c r="O824" s="72"/>
      <c r="P824" s="72"/>
      <c r="Q824" s="72"/>
      <c r="R824" s="72"/>
      <c r="S824" s="72"/>
      <c r="T824" s="73"/>
      <c r="U824" s="35"/>
      <c r="V824" s="35"/>
      <c r="W824" s="35"/>
      <c r="X824" s="35"/>
      <c r="Y824" s="35"/>
      <c r="Z824" s="35"/>
      <c r="AA824" s="35"/>
      <c r="AB824" s="35"/>
      <c r="AC824" s="35"/>
      <c r="AD824" s="35"/>
      <c r="AE824" s="35"/>
      <c r="AT824" s="18" t="s">
        <v>305</v>
      </c>
      <c r="AU824" s="18" t="s">
        <v>83</v>
      </c>
    </row>
    <row r="825" spans="1:65" s="14" customFormat="1" x14ac:dyDescent="0.2">
      <c r="B825" s="237"/>
      <c r="C825" s="238"/>
      <c r="D825" s="222" t="s">
        <v>307</v>
      </c>
      <c r="E825" s="239" t="s">
        <v>1</v>
      </c>
      <c r="F825" s="240" t="s">
        <v>81</v>
      </c>
      <c r="G825" s="238"/>
      <c r="H825" s="241">
        <v>1</v>
      </c>
      <c r="I825" s="242"/>
      <c r="J825" s="238"/>
      <c r="K825" s="238"/>
      <c r="L825" s="243"/>
      <c r="M825" s="244"/>
      <c r="N825" s="245"/>
      <c r="O825" s="245"/>
      <c r="P825" s="245"/>
      <c r="Q825" s="245"/>
      <c r="R825" s="245"/>
      <c r="S825" s="245"/>
      <c r="T825" s="246"/>
      <c r="AT825" s="247" t="s">
        <v>307</v>
      </c>
      <c r="AU825" s="247" t="s">
        <v>83</v>
      </c>
      <c r="AV825" s="14" t="s">
        <v>83</v>
      </c>
      <c r="AW825" s="14" t="s">
        <v>32</v>
      </c>
      <c r="AX825" s="14" t="s">
        <v>81</v>
      </c>
      <c r="AY825" s="247" t="s">
        <v>294</v>
      </c>
    </row>
    <row r="826" spans="1:65" s="2" customFormat="1" ht="36" customHeight="1" x14ac:dyDescent="0.2">
      <c r="A826" s="35"/>
      <c r="B826" s="36"/>
      <c r="C826" s="209" t="s">
        <v>1164</v>
      </c>
      <c r="D826" s="209" t="s">
        <v>296</v>
      </c>
      <c r="E826" s="210" t="s">
        <v>2598</v>
      </c>
      <c r="F826" s="211" t="s">
        <v>2599</v>
      </c>
      <c r="G826" s="212" t="s">
        <v>326</v>
      </c>
      <c r="H826" s="213">
        <v>1</v>
      </c>
      <c r="I826" s="214"/>
      <c r="J826" s="215">
        <f>ROUND(I826*H826,2)</f>
        <v>0</v>
      </c>
      <c r="K826" s="211" t="s">
        <v>1</v>
      </c>
      <c r="L826" s="40"/>
      <c r="M826" s="216" t="s">
        <v>1</v>
      </c>
      <c r="N826" s="217" t="s">
        <v>40</v>
      </c>
      <c r="O826" s="72"/>
      <c r="P826" s="218">
        <f>O826*H826</f>
        <v>0</v>
      </c>
      <c r="Q826" s="218">
        <v>0</v>
      </c>
      <c r="R826" s="218">
        <f>Q826*H826</f>
        <v>0</v>
      </c>
      <c r="S826" s="218">
        <v>0</v>
      </c>
      <c r="T826" s="219">
        <f>S826*H826</f>
        <v>0</v>
      </c>
      <c r="U826" s="35"/>
      <c r="V826" s="35"/>
      <c r="W826" s="35"/>
      <c r="X826" s="35"/>
      <c r="Y826" s="35"/>
      <c r="Z826" s="35"/>
      <c r="AA826" s="35"/>
      <c r="AB826" s="35"/>
      <c r="AC826" s="35"/>
      <c r="AD826" s="35"/>
      <c r="AE826" s="35"/>
      <c r="AR826" s="220" t="s">
        <v>396</v>
      </c>
      <c r="AT826" s="220" t="s">
        <v>296</v>
      </c>
      <c r="AU826" s="220" t="s">
        <v>83</v>
      </c>
      <c r="AY826" s="18" t="s">
        <v>294</v>
      </c>
      <c r="BE826" s="221">
        <f>IF(N826="základní",J826,0)</f>
        <v>0</v>
      </c>
      <c r="BF826" s="221">
        <f>IF(N826="snížená",J826,0)</f>
        <v>0</v>
      </c>
      <c r="BG826" s="221">
        <f>IF(N826="zákl. přenesená",J826,0)</f>
        <v>0</v>
      </c>
      <c r="BH826" s="221">
        <f>IF(N826="sníž. přenesená",J826,0)</f>
        <v>0</v>
      </c>
      <c r="BI826" s="221">
        <f>IF(N826="nulová",J826,0)</f>
        <v>0</v>
      </c>
      <c r="BJ826" s="18" t="s">
        <v>81</v>
      </c>
      <c r="BK826" s="221">
        <f>ROUND(I826*H826,2)</f>
        <v>0</v>
      </c>
      <c r="BL826" s="18" t="s">
        <v>396</v>
      </c>
      <c r="BM826" s="220" t="s">
        <v>2600</v>
      </c>
    </row>
    <row r="827" spans="1:65" s="2" customFormat="1" ht="28.8" x14ac:dyDescent="0.2">
      <c r="A827" s="35"/>
      <c r="B827" s="36"/>
      <c r="C827" s="37"/>
      <c r="D827" s="222" t="s">
        <v>303</v>
      </c>
      <c r="E827" s="37"/>
      <c r="F827" s="223" t="s">
        <v>2599</v>
      </c>
      <c r="G827" s="37"/>
      <c r="H827" s="37"/>
      <c r="I827" s="124"/>
      <c r="J827" s="37"/>
      <c r="K827" s="37"/>
      <c r="L827" s="40"/>
      <c r="M827" s="224"/>
      <c r="N827" s="225"/>
      <c r="O827" s="72"/>
      <c r="P827" s="72"/>
      <c r="Q827" s="72"/>
      <c r="R827" s="72"/>
      <c r="S827" s="72"/>
      <c r="T827" s="73"/>
      <c r="U827" s="35"/>
      <c r="V827" s="35"/>
      <c r="W827" s="35"/>
      <c r="X827" s="35"/>
      <c r="Y827" s="35"/>
      <c r="Z827" s="35"/>
      <c r="AA827" s="35"/>
      <c r="AB827" s="35"/>
      <c r="AC827" s="35"/>
      <c r="AD827" s="35"/>
      <c r="AE827" s="35"/>
      <c r="AT827" s="18" t="s">
        <v>303</v>
      </c>
      <c r="AU827" s="18" t="s">
        <v>83</v>
      </c>
    </row>
    <row r="828" spans="1:65" s="2" customFormat="1" ht="28.8" x14ac:dyDescent="0.2">
      <c r="A828" s="35"/>
      <c r="B828" s="36"/>
      <c r="C828" s="37"/>
      <c r="D828" s="222" t="s">
        <v>305</v>
      </c>
      <c r="E828" s="37"/>
      <c r="F828" s="226" t="s">
        <v>2016</v>
      </c>
      <c r="G828" s="37"/>
      <c r="H828" s="37"/>
      <c r="I828" s="124"/>
      <c r="J828" s="37"/>
      <c r="K828" s="37"/>
      <c r="L828" s="40"/>
      <c r="M828" s="224"/>
      <c r="N828" s="225"/>
      <c r="O828" s="72"/>
      <c r="P828" s="72"/>
      <c r="Q828" s="72"/>
      <c r="R828" s="72"/>
      <c r="S828" s="72"/>
      <c r="T828" s="73"/>
      <c r="U828" s="35"/>
      <c r="V828" s="35"/>
      <c r="W828" s="35"/>
      <c r="X828" s="35"/>
      <c r="Y828" s="35"/>
      <c r="Z828" s="35"/>
      <c r="AA828" s="35"/>
      <c r="AB828" s="35"/>
      <c r="AC828" s="35"/>
      <c r="AD828" s="35"/>
      <c r="AE828" s="35"/>
      <c r="AT828" s="18" t="s">
        <v>305</v>
      </c>
      <c r="AU828" s="18" t="s">
        <v>83</v>
      </c>
    </row>
    <row r="829" spans="1:65" s="14" customFormat="1" x14ac:dyDescent="0.2">
      <c r="B829" s="237"/>
      <c r="C829" s="238"/>
      <c r="D829" s="222" t="s">
        <v>307</v>
      </c>
      <c r="E829" s="239" t="s">
        <v>1</v>
      </c>
      <c r="F829" s="240" t="s">
        <v>81</v>
      </c>
      <c r="G829" s="238"/>
      <c r="H829" s="241">
        <v>1</v>
      </c>
      <c r="I829" s="242"/>
      <c r="J829" s="238"/>
      <c r="K829" s="238"/>
      <c r="L829" s="243"/>
      <c r="M829" s="244"/>
      <c r="N829" s="245"/>
      <c r="O829" s="245"/>
      <c r="P829" s="245"/>
      <c r="Q829" s="245"/>
      <c r="R829" s="245"/>
      <c r="S829" s="245"/>
      <c r="T829" s="246"/>
      <c r="AT829" s="247" t="s">
        <v>307</v>
      </c>
      <c r="AU829" s="247" t="s">
        <v>83</v>
      </c>
      <c r="AV829" s="14" t="s">
        <v>83</v>
      </c>
      <c r="AW829" s="14" t="s">
        <v>32</v>
      </c>
      <c r="AX829" s="14" t="s">
        <v>81</v>
      </c>
      <c r="AY829" s="247" t="s">
        <v>294</v>
      </c>
    </row>
    <row r="830" spans="1:65" s="2" customFormat="1" ht="24" customHeight="1" x14ac:dyDescent="0.2">
      <c r="A830" s="35"/>
      <c r="B830" s="36"/>
      <c r="C830" s="209" t="s">
        <v>1171</v>
      </c>
      <c r="D830" s="209" t="s">
        <v>296</v>
      </c>
      <c r="E830" s="210" t="s">
        <v>2601</v>
      </c>
      <c r="F830" s="211" t="s">
        <v>2602</v>
      </c>
      <c r="G830" s="212" t="s">
        <v>326</v>
      </c>
      <c r="H830" s="213">
        <v>1</v>
      </c>
      <c r="I830" s="214"/>
      <c r="J830" s="215">
        <f>ROUND(I830*H830,2)</f>
        <v>0</v>
      </c>
      <c r="K830" s="211" t="s">
        <v>1</v>
      </c>
      <c r="L830" s="40"/>
      <c r="M830" s="216" t="s">
        <v>1</v>
      </c>
      <c r="N830" s="217" t="s">
        <v>40</v>
      </c>
      <c r="O830" s="72"/>
      <c r="P830" s="218">
        <f>O830*H830</f>
        <v>0</v>
      </c>
      <c r="Q830" s="218">
        <v>0</v>
      </c>
      <c r="R830" s="218">
        <f>Q830*H830</f>
        <v>0</v>
      </c>
      <c r="S830" s="218">
        <v>0</v>
      </c>
      <c r="T830" s="219">
        <f>S830*H830</f>
        <v>0</v>
      </c>
      <c r="U830" s="35"/>
      <c r="V830" s="35"/>
      <c r="W830" s="35"/>
      <c r="X830" s="35"/>
      <c r="Y830" s="35"/>
      <c r="Z830" s="35"/>
      <c r="AA830" s="35"/>
      <c r="AB830" s="35"/>
      <c r="AC830" s="35"/>
      <c r="AD830" s="35"/>
      <c r="AE830" s="35"/>
      <c r="AR830" s="220" t="s">
        <v>396</v>
      </c>
      <c r="AT830" s="220" t="s">
        <v>296</v>
      </c>
      <c r="AU830" s="220" t="s">
        <v>83</v>
      </c>
      <c r="AY830" s="18" t="s">
        <v>294</v>
      </c>
      <c r="BE830" s="221">
        <f>IF(N830="základní",J830,0)</f>
        <v>0</v>
      </c>
      <c r="BF830" s="221">
        <f>IF(N830="snížená",J830,0)</f>
        <v>0</v>
      </c>
      <c r="BG830" s="221">
        <f>IF(N830="zákl. přenesená",J830,0)</f>
        <v>0</v>
      </c>
      <c r="BH830" s="221">
        <f>IF(N830="sníž. přenesená",J830,0)</f>
        <v>0</v>
      </c>
      <c r="BI830" s="221">
        <f>IF(N830="nulová",J830,0)</f>
        <v>0</v>
      </c>
      <c r="BJ830" s="18" t="s">
        <v>81</v>
      </c>
      <c r="BK830" s="221">
        <f>ROUND(I830*H830,2)</f>
        <v>0</v>
      </c>
      <c r="BL830" s="18" t="s">
        <v>396</v>
      </c>
      <c r="BM830" s="220" t="s">
        <v>2603</v>
      </c>
    </row>
    <row r="831" spans="1:65" s="2" customFormat="1" ht="19.2" x14ac:dyDescent="0.2">
      <c r="A831" s="35"/>
      <c r="B831" s="36"/>
      <c r="C831" s="37"/>
      <c r="D831" s="222" t="s">
        <v>303</v>
      </c>
      <c r="E831" s="37"/>
      <c r="F831" s="223" t="s">
        <v>2602</v>
      </c>
      <c r="G831" s="37"/>
      <c r="H831" s="37"/>
      <c r="I831" s="124"/>
      <c r="J831" s="37"/>
      <c r="K831" s="37"/>
      <c r="L831" s="40"/>
      <c r="M831" s="224"/>
      <c r="N831" s="225"/>
      <c r="O831" s="72"/>
      <c r="P831" s="72"/>
      <c r="Q831" s="72"/>
      <c r="R831" s="72"/>
      <c r="S831" s="72"/>
      <c r="T831" s="73"/>
      <c r="U831" s="35"/>
      <c r="V831" s="35"/>
      <c r="W831" s="35"/>
      <c r="X831" s="35"/>
      <c r="Y831" s="35"/>
      <c r="Z831" s="35"/>
      <c r="AA831" s="35"/>
      <c r="AB831" s="35"/>
      <c r="AC831" s="35"/>
      <c r="AD831" s="35"/>
      <c r="AE831" s="35"/>
      <c r="AT831" s="18" t="s">
        <v>303</v>
      </c>
      <c r="AU831" s="18" t="s">
        <v>83</v>
      </c>
    </row>
    <row r="832" spans="1:65" s="2" customFormat="1" ht="28.8" x14ac:dyDescent="0.2">
      <c r="A832" s="35"/>
      <c r="B832" s="36"/>
      <c r="C832" s="37"/>
      <c r="D832" s="222" t="s">
        <v>305</v>
      </c>
      <c r="E832" s="37"/>
      <c r="F832" s="226" t="s">
        <v>2016</v>
      </c>
      <c r="G832" s="37"/>
      <c r="H832" s="37"/>
      <c r="I832" s="124"/>
      <c r="J832" s="37"/>
      <c r="K832" s="37"/>
      <c r="L832" s="40"/>
      <c r="M832" s="224"/>
      <c r="N832" s="225"/>
      <c r="O832" s="72"/>
      <c r="P832" s="72"/>
      <c r="Q832" s="72"/>
      <c r="R832" s="72"/>
      <c r="S832" s="72"/>
      <c r="T832" s="73"/>
      <c r="U832" s="35"/>
      <c r="V832" s="35"/>
      <c r="W832" s="35"/>
      <c r="X832" s="35"/>
      <c r="Y832" s="35"/>
      <c r="Z832" s="35"/>
      <c r="AA832" s="35"/>
      <c r="AB832" s="35"/>
      <c r="AC832" s="35"/>
      <c r="AD832" s="35"/>
      <c r="AE832" s="35"/>
      <c r="AT832" s="18" t="s">
        <v>305</v>
      </c>
      <c r="AU832" s="18" t="s">
        <v>83</v>
      </c>
    </row>
    <row r="833" spans="1:65" s="14" customFormat="1" x14ac:dyDescent="0.2">
      <c r="B833" s="237"/>
      <c r="C833" s="238"/>
      <c r="D833" s="222" t="s">
        <v>307</v>
      </c>
      <c r="E833" s="239" t="s">
        <v>1</v>
      </c>
      <c r="F833" s="240" t="s">
        <v>81</v>
      </c>
      <c r="G833" s="238"/>
      <c r="H833" s="241">
        <v>1</v>
      </c>
      <c r="I833" s="242"/>
      <c r="J833" s="238"/>
      <c r="K833" s="238"/>
      <c r="L833" s="243"/>
      <c r="M833" s="244"/>
      <c r="N833" s="245"/>
      <c r="O833" s="245"/>
      <c r="P833" s="245"/>
      <c r="Q833" s="245"/>
      <c r="R833" s="245"/>
      <c r="S833" s="245"/>
      <c r="T833" s="246"/>
      <c r="AT833" s="247" t="s">
        <v>307</v>
      </c>
      <c r="AU833" s="247" t="s">
        <v>83</v>
      </c>
      <c r="AV833" s="14" t="s">
        <v>83</v>
      </c>
      <c r="AW833" s="14" t="s">
        <v>32</v>
      </c>
      <c r="AX833" s="14" t="s">
        <v>81</v>
      </c>
      <c r="AY833" s="247" t="s">
        <v>294</v>
      </c>
    </row>
    <row r="834" spans="1:65" s="2" customFormat="1" ht="48" customHeight="1" x14ac:dyDescent="0.2">
      <c r="A834" s="35"/>
      <c r="B834" s="36"/>
      <c r="C834" s="209" t="s">
        <v>1176</v>
      </c>
      <c r="D834" s="209" t="s">
        <v>296</v>
      </c>
      <c r="E834" s="210" t="s">
        <v>2604</v>
      </c>
      <c r="F834" s="211" t="s">
        <v>2605</v>
      </c>
      <c r="G834" s="212" t="s">
        <v>326</v>
      </c>
      <c r="H834" s="213">
        <v>1</v>
      </c>
      <c r="I834" s="214"/>
      <c r="J834" s="215">
        <f>ROUND(I834*H834,2)</f>
        <v>0</v>
      </c>
      <c r="K834" s="211" t="s">
        <v>1</v>
      </c>
      <c r="L834" s="40"/>
      <c r="M834" s="216" t="s">
        <v>1</v>
      </c>
      <c r="N834" s="217" t="s">
        <v>40</v>
      </c>
      <c r="O834" s="72"/>
      <c r="P834" s="218">
        <f>O834*H834</f>
        <v>0</v>
      </c>
      <c r="Q834" s="218">
        <v>0</v>
      </c>
      <c r="R834" s="218">
        <f>Q834*H834</f>
        <v>0</v>
      </c>
      <c r="S834" s="218">
        <v>0</v>
      </c>
      <c r="T834" s="219">
        <f>S834*H834</f>
        <v>0</v>
      </c>
      <c r="U834" s="35"/>
      <c r="V834" s="35"/>
      <c r="W834" s="35"/>
      <c r="X834" s="35"/>
      <c r="Y834" s="35"/>
      <c r="Z834" s="35"/>
      <c r="AA834" s="35"/>
      <c r="AB834" s="35"/>
      <c r="AC834" s="35"/>
      <c r="AD834" s="35"/>
      <c r="AE834" s="35"/>
      <c r="AR834" s="220" t="s">
        <v>396</v>
      </c>
      <c r="AT834" s="220" t="s">
        <v>296</v>
      </c>
      <c r="AU834" s="220" t="s">
        <v>83</v>
      </c>
      <c r="AY834" s="18" t="s">
        <v>294</v>
      </c>
      <c r="BE834" s="221">
        <f>IF(N834="základní",J834,0)</f>
        <v>0</v>
      </c>
      <c r="BF834" s="221">
        <f>IF(N834="snížená",J834,0)</f>
        <v>0</v>
      </c>
      <c r="BG834" s="221">
        <f>IF(N834="zákl. přenesená",J834,0)</f>
        <v>0</v>
      </c>
      <c r="BH834" s="221">
        <f>IF(N834="sníž. přenesená",J834,0)</f>
        <v>0</v>
      </c>
      <c r="BI834" s="221">
        <f>IF(N834="nulová",J834,0)</f>
        <v>0</v>
      </c>
      <c r="BJ834" s="18" t="s">
        <v>81</v>
      </c>
      <c r="BK834" s="221">
        <f>ROUND(I834*H834,2)</f>
        <v>0</v>
      </c>
      <c r="BL834" s="18" t="s">
        <v>396</v>
      </c>
      <c r="BM834" s="220" t="s">
        <v>2606</v>
      </c>
    </row>
    <row r="835" spans="1:65" s="2" customFormat="1" ht="28.8" x14ac:dyDescent="0.2">
      <c r="A835" s="35"/>
      <c r="B835" s="36"/>
      <c r="C835" s="37"/>
      <c r="D835" s="222" t="s">
        <v>303</v>
      </c>
      <c r="E835" s="37"/>
      <c r="F835" s="223" t="s">
        <v>2605</v>
      </c>
      <c r="G835" s="37"/>
      <c r="H835" s="37"/>
      <c r="I835" s="124"/>
      <c r="J835" s="37"/>
      <c r="K835" s="37"/>
      <c r="L835" s="40"/>
      <c r="M835" s="224"/>
      <c r="N835" s="225"/>
      <c r="O835" s="72"/>
      <c r="P835" s="72"/>
      <c r="Q835" s="72"/>
      <c r="R835" s="72"/>
      <c r="S835" s="72"/>
      <c r="T835" s="73"/>
      <c r="U835" s="35"/>
      <c r="V835" s="35"/>
      <c r="W835" s="35"/>
      <c r="X835" s="35"/>
      <c r="Y835" s="35"/>
      <c r="Z835" s="35"/>
      <c r="AA835" s="35"/>
      <c r="AB835" s="35"/>
      <c r="AC835" s="35"/>
      <c r="AD835" s="35"/>
      <c r="AE835" s="35"/>
      <c r="AT835" s="18" t="s">
        <v>303</v>
      </c>
      <c r="AU835" s="18" t="s">
        <v>83</v>
      </c>
    </row>
    <row r="836" spans="1:65" s="2" customFormat="1" ht="28.8" x14ac:dyDescent="0.2">
      <c r="A836" s="35"/>
      <c r="B836" s="36"/>
      <c r="C836" s="37"/>
      <c r="D836" s="222" t="s">
        <v>305</v>
      </c>
      <c r="E836" s="37"/>
      <c r="F836" s="226" t="s">
        <v>2016</v>
      </c>
      <c r="G836" s="37"/>
      <c r="H836" s="37"/>
      <c r="I836" s="124"/>
      <c r="J836" s="37"/>
      <c r="K836" s="37"/>
      <c r="L836" s="40"/>
      <c r="M836" s="224"/>
      <c r="N836" s="225"/>
      <c r="O836" s="72"/>
      <c r="P836" s="72"/>
      <c r="Q836" s="72"/>
      <c r="R836" s="72"/>
      <c r="S836" s="72"/>
      <c r="T836" s="73"/>
      <c r="U836" s="35"/>
      <c r="V836" s="35"/>
      <c r="W836" s="35"/>
      <c r="X836" s="35"/>
      <c r="Y836" s="35"/>
      <c r="Z836" s="35"/>
      <c r="AA836" s="35"/>
      <c r="AB836" s="35"/>
      <c r="AC836" s="35"/>
      <c r="AD836" s="35"/>
      <c r="AE836" s="35"/>
      <c r="AT836" s="18" t="s">
        <v>305</v>
      </c>
      <c r="AU836" s="18" t="s">
        <v>83</v>
      </c>
    </row>
    <row r="837" spans="1:65" s="14" customFormat="1" x14ac:dyDescent="0.2">
      <c r="B837" s="237"/>
      <c r="C837" s="238"/>
      <c r="D837" s="222" t="s">
        <v>307</v>
      </c>
      <c r="E837" s="239" t="s">
        <v>1</v>
      </c>
      <c r="F837" s="240" t="s">
        <v>81</v>
      </c>
      <c r="G837" s="238"/>
      <c r="H837" s="241">
        <v>1</v>
      </c>
      <c r="I837" s="242"/>
      <c r="J837" s="238"/>
      <c r="K837" s="238"/>
      <c r="L837" s="243"/>
      <c r="M837" s="244"/>
      <c r="N837" s="245"/>
      <c r="O837" s="245"/>
      <c r="P837" s="245"/>
      <c r="Q837" s="245"/>
      <c r="R837" s="245"/>
      <c r="S837" s="245"/>
      <c r="T837" s="246"/>
      <c r="AT837" s="247" t="s">
        <v>307</v>
      </c>
      <c r="AU837" s="247" t="s">
        <v>83</v>
      </c>
      <c r="AV837" s="14" t="s">
        <v>83</v>
      </c>
      <c r="AW837" s="14" t="s">
        <v>32</v>
      </c>
      <c r="AX837" s="14" t="s">
        <v>81</v>
      </c>
      <c r="AY837" s="247" t="s">
        <v>294</v>
      </c>
    </row>
    <row r="838" spans="1:65" s="12" customFormat="1" ht="22.95" customHeight="1" x14ac:dyDescent="0.25">
      <c r="B838" s="193"/>
      <c r="C838" s="194"/>
      <c r="D838" s="195" t="s">
        <v>74</v>
      </c>
      <c r="E838" s="207" t="s">
        <v>1307</v>
      </c>
      <c r="F838" s="207" t="s">
        <v>1308</v>
      </c>
      <c r="G838" s="194"/>
      <c r="H838" s="194"/>
      <c r="I838" s="197"/>
      <c r="J838" s="208">
        <f>BK838</f>
        <v>0</v>
      </c>
      <c r="K838" s="194"/>
      <c r="L838" s="199"/>
      <c r="M838" s="200"/>
      <c r="N838" s="201"/>
      <c r="O838" s="201"/>
      <c r="P838" s="202">
        <f>SUM(P839:P908)</f>
        <v>0</v>
      </c>
      <c r="Q838" s="201"/>
      <c r="R838" s="202">
        <f>SUM(R839:R908)</f>
        <v>0</v>
      </c>
      <c r="S838" s="201"/>
      <c r="T838" s="203">
        <f>SUM(T839:T908)</f>
        <v>0.54700000000000004</v>
      </c>
      <c r="AR838" s="204" t="s">
        <v>83</v>
      </c>
      <c r="AT838" s="205" t="s">
        <v>74</v>
      </c>
      <c r="AU838" s="205" t="s">
        <v>81</v>
      </c>
      <c r="AY838" s="204" t="s">
        <v>294</v>
      </c>
      <c r="BK838" s="206">
        <f>SUM(BK839:BK908)</f>
        <v>0</v>
      </c>
    </row>
    <row r="839" spans="1:65" s="2" customFormat="1" ht="63.6" customHeight="1" x14ac:dyDescent="0.2">
      <c r="A839" s="35"/>
      <c r="B839" s="36"/>
      <c r="C839" s="209" t="s">
        <v>1183</v>
      </c>
      <c r="D839" s="209" t="s">
        <v>296</v>
      </c>
      <c r="E839" s="210" t="s">
        <v>1310</v>
      </c>
      <c r="F839" s="211" t="s">
        <v>2607</v>
      </c>
      <c r="G839" s="212" t="s">
        <v>1316</v>
      </c>
      <c r="H839" s="213">
        <v>723.68</v>
      </c>
      <c r="I839" s="214"/>
      <c r="J839" s="215">
        <f>ROUND(I839*H839,2)</f>
        <v>0</v>
      </c>
      <c r="K839" s="211" t="s">
        <v>1</v>
      </c>
      <c r="L839" s="40"/>
      <c r="M839" s="216" t="s">
        <v>1</v>
      </c>
      <c r="N839" s="217" t="s">
        <v>40</v>
      </c>
      <c r="O839" s="72"/>
      <c r="P839" s="218">
        <f>O839*H839</f>
        <v>0</v>
      </c>
      <c r="Q839" s="218">
        <v>0</v>
      </c>
      <c r="R839" s="218">
        <f>Q839*H839</f>
        <v>0</v>
      </c>
      <c r="S839" s="218">
        <v>0</v>
      </c>
      <c r="T839" s="219">
        <f>S839*H839</f>
        <v>0</v>
      </c>
      <c r="U839" s="35"/>
      <c r="V839" s="35"/>
      <c r="W839" s="35"/>
      <c r="X839" s="35"/>
      <c r="Y839" s="35"/>
      <c r="Z839" s="35"/>
      <c r="AA839" s="35"/>
      <c r="AB839" s="35"/>
      <c r="AC839" s="35"/>
      <c r="AD839" s="35"/>
      <c r="AE839" s="35"/>
      <c r="AR839" s="220" t="s">
        <v>396</v>
      </c>
      <c r="AT839" s="220" t="s">
        <v>296</v>
      </c>
      <c r="AU839" s="220" t="s">
        <v>83</v>
      </c>
      <c r="AY839" s="18" t="s">
        <v>294</v>
      </c>
      <c r="BE839" s="221">
        <f>IF(N839="základní",J839,0)</f>
        <v>0</v>
      </c>
      <c r="BF839" s="221">
        <f>IF(N839="snížená",J839,0)</f>
        <v>0</v>
      </c>
      <c r="BG839" s="221">
        <f>IF(N839="zákl. přenesená",J839,0)</f>
        <v>0</v>
      </c>
      <c r="BH839" s="221">
        <f>IF(N839="sníž. přenesená",J839,0)</f>
        <v>0</v>
      </c>
      <c r="BI839" s="221">
        <f>IF(N839="nulová",J839,0)</f>
        <v>0</v>
      </c>
      <c r="BJ839" s="18" t="s">
        <v>81</v>
      </c>
      <c r="BK839" s="221">
        <f>ROUND(I839*H839,2)</f>
        <v>0</v>
      </c>
      <c r="BL839" s="18" t="s">
        <v>396</v>
      </c>
      <c r="BM839" s="220" t="s">
        <v>2608</v>
      </c>
    </row>
    <row r="840" spans="1:65" s="2" customFormat="1" ht="38.4" x14ac:dyDescent="0.2">
      <c r="A840" s="35"/>
      <c r="B840" s="36"/>
      <c r="C840" s="37"/>
      <c r="D840" s="222" t="s">
        <v>303</v>
      </c>
      <c r="E840" s="37"/>
      <c r="F840" s="223" t="s">
        <v>2607</v>
      </c>
      <c r="G840" s="37"/>
      <c r="H840" s="37"/>
      <c r="I840" s="124"/>
      <c r="J840" s="37"/>
      <c r="K840" s="37"/>
      <c r="L840" s="40"/>
      <c r="M840" s="224"/>
      <c r="N840" s="225"/>
      <c r="O840" s="72"/>
      <c r="P840" s="72"/>
      <c r="Q840" s="72"/>
      <c r="R840" s="72"/>
      <c r="S840" s="72"/>
      <c r="T840" s="73"/>
      <c r="U840" s="35"/>
      <c r="V840" s="35"/>
      <c r="W840" s="35"/>
      <c r="X840" s="35"/>
      <c r="Y840" s="35"/>
      <c r="Z840" s="35"/>
      <c r="AA840" s="35"/>
      <c r="AB840" s="35"/>
      <c r="AC840" s="35"/>
      <c r="AD840" s="35"/>
      <c r="AE840" s="35"/>
      <c r="AT840" s="18" t="s">
        <v>303</v>
      </c>
      <c r="AU840" s="18" t="s">
        <v>83</v>
      </c>
    </row>
    <row r="841" spans="1:65" s="2" customFormat="1" ht="28.8" x14ac:dyDescent="0.2">
      <c r="A841" s="35"/>
      <c r="B841" s="36"/>
      <c r="C841" s="37"/>
      <c r="D841" s="222" t="s">
        <v>305</v>
      </c>
      <c r="E841" s="37"/>
      <c r="F841" s="226" t="s">
        <v>2016</v>
      </c>
      <c r="G841" s="37"/>
      <c r="H841" s="37"/>
      <c r="I841" s="124"/>
      <c r="J841" s="37"/>
      <c r="K841" s="37"/>
      <c r="L841" s="40"/>
      <c r="M841" s="224"/>
      <c r="N841" s="225"/>
      <c r="O841" s="72"/>
      <c r="P841" s="72"/>
      <c r="Q841" s="72"/>
      <c r="R841" s="72"/>
      <c r="S841" s="72"/>
      <c r="T841" s="73"/>
      <c r="U841" s="35"/>
      <c r="V841" s="35"/>
      <c r="W841" s="35"/>
      <c r="X841" s="35"/>
      <c r="Y841" s="35"/>
      <c r="Z841" s="35"/>
      <c r="AA841" s="35"/>
      <c r="AB841" s="35"/>
      <c r="AC841" s="35"/>
      <c r="AD841" s="35"/>
      <c r="AE841" s="35"/>
      <c r="AT841" s="18" t="s">
        <v>305</v>
      </c>
      <c r="AU841" s="18" t="s">
        <v>83</v>
      </c>
    </row>
    <row r="842" spans="1:65" s="14" customFormat="1" x14ac:dyDescent="0.2">
      <c r="B842" s="237"/>
      <c r="C842" s="238"/>
      <c r="D842" s="222" t="s">
        <v>307</v>
      </c>
      <c r="E842" s="239" t="s">
        <v>1</v>
      </c>
      <c r="F842" s="240" t="s">
        <v>2609</v>
      </c>
      <c r="G842" s="238"/>
      <c r="H842" s="241">
        <v>723.68</v>
      </c>
      <c r="I842" s="242"/>
      <c r="J842" s="238"/>
      <c r="K842" s="238"/>
      <c r="L842" s="243"/>
      <c r="M842" s="244"/>
      <c r="N842" s="245"/>
      <c r="O842" s="245"/>
      <c r="P842" s="245"/>
      <c r="Q842" s="245"/>
      <c r="R842" s="245"/>
      <c r="S842" s="245"/>
      <c r="T842" s="246"/>
      <c r="AT842" s="247" t="s">
        <v>307</v>
      </c>
      <c r="AU842" s="247" t="s">
        <v>83</v>
      </c>
      <c r="AV842" s="14" t="s">
        <v>83</v>
      </c>
      <c r="AW842" s="14" t="s">
        <v>32</v>
      </c>
      <c r="AX842" s="14" t="s">
        <v>81</v>
      </c>
      <c r="AY842" s="247" t="s">
        <v>294</v>
      </c>
    </row>
    <row r="843" spans="1:65" s="2" customFormat="1" ht="61.8" customHeight="1" x14ac:dyDescent="0.2">
      <c r="A843" s="35"/>
      <c r="B843" s="36"/>
      <c r="C843" s="209" t="s">
        <v>1188</v>
      </c>
      <c r="D843" s="209" t="s">
        <v>296</v>
      </c>
      <c r="E843" s="210" t="s">
        <v>1314</v>
      </c>
      <c r="F843" s="211" t="s">
        <v>2610</v>
      </c>
      <c r="G843" s="212" t="s">
        <v>1316</v>
      </c>
      <c r="H843" s="213">
        <v>735.86</v>
      </c>
      <c r="I843" s="214"/>
      <c r="J843" s="215">
        <f>ROUND(I843*H843,2)</f>
        <v>0</v>
      </c>
      <c r="K843" s="211" t="s">
        <v>1</v>
      </c>
      <c r="L843" s="40"/>
      <c r="M843" s="216" t="s">
        <v>1</v>
      </c>
      <c r="N843" s="217" t="s">
        <v>40</v>
      </c>
      <c r="O843" s="72"/>
      <c r="P843" s="218">
        <f>O843*H843</f>
        <v>0</v>
      </c>
      <c r="Q843" s="218">
        <v>0</v>
      </c>
      <c r="R843" s="218">
        <f>Q843*H843</f>
        <v>0</v>
      </c>
      <c r="S843" s="218">
        <v>0</v>
      </c>
      <c r="T843" s="219">
        <f>S843*H843</f>
        <v>0</v>
      </c>
      <c r="U843" s="35"/>
      <c r="V843" s="35"/>
      <c r="W843" s="35"/>
      <c r="X843" s="35"/>
      <c r="Y843" s="35"/>
      <c r="Z843" s="35"/>
      <c r="AA843" s="35"/>
      <c r="AB843" s="35"/>
      <c r="AC843" s="35"/>
      <c r="AD843" s="35"/>
      <c r="AE843" s="35"/>
      <c r="AR843" s="220" t="s">
        <v>396</v>
      </c>
      <c r="AT843" s="220" t="s">
        <v>296</v>
      </c>
      <c r="AU843" s="220" t="s">
        <v>83</v>
      </c>
      <c r="AY843" s="18" t="s">
        <v>294</v>
      </c>
      <c r="BE843" s="221">
        <f>IF(N843="základní",J843,0)</f>
        <v>0</v>
      </c>
      <c r="BF843" s="221">
        <f>IF(N843="snížená",J843,0)</f>
        <v>0</v>
      </c>
      <c r="BG843" s="221">
        <f>IF(N843="zákl. přenesená",J843,0)</f>
        <v>0</v>
      </c>
      <c r="BH843" s="221">
        <f>IF(N843="sníž. přenesená",J843,0)</f>
        <v>0</v>
      </c>
      <c r="BI843" s="221">
        <f>IF(N843="nulová",J843,0)</f>
        <v>0</v>
      </c>
      <c r="BJ843" s="18" t="s">
        <v>81</v>
      </c>
      <c r="BK843" s="221">
        <f>ROUND(I843*H843,2)</f>
        <v>0</v>
      </c>
      <c r="BL843" s="18" t="s">
        <v>396</v>
      </c>
      <c r="BM843" s="220" t="s">
        <v>2611</v>
      </c>
    </row>
    <row r="844" spans="1:65" s="2" customFormat="1" ht="38.4" x14ac:dyDescent="0.2">
      <c r="A844" s="35"/>
      <c r="B844" s="36"/>
      <c r="C844" s="37"/>
      <c r="D844" s="222" t="s">
        <v>303</v>
      </c>
      <c r="E844" s="37"/>
      <c r="F844" s="223" t="s">
        <v>2610</v>
      </c>
      <c r="G844" s="37"/>
      <c r="H844" s="37"/>
      <c r="I844" s="124"/>
      <c r="J844" s="37"/>
      <c r="K844" s="37"/>
      <c r="L844" s="40"/>
      <c r="M844" s="224"/>
      <c r="N844" s="225"/>
      <c r="O844" s="72"/>
      <c r="P844" s="72"/>
      <c r="Q844" s="72"/>
      <c r="R844" s="72"/>
      <c r="S844" s="72"/>
      <c r="T844" s="73"/>
      <c r="U844" s="35"/>
      <c r="V844" s="35"/>
      <c r="W844" s="35"/>
      <c r="X844" s="35"/>
      <c r="Y844" s="35"/>
      <c r="Z844" s="35"/>
      <c r="AA844" s="35"/>
      <c r="AB844" s="35"/>
      <c r="AC844" s="35"/>
      <c r="AD844" s="35"/>
      <c r="AE844" s="35"/>
      <c r="AT844" s="18" t="s">
        <v>303</v>
      </c>
      <c r="AU844" s="18" t="s">
        <v>83</v>
      </c>
    </row>
    <row r="845" spans="1:65" s="2" customFormat="1" ht="28.8" x14ac:dyDescent="0.2">
      <c r="A845" s="35"/>
      <c r="B845" s="36"/>
      <c r="C845" s="37"/>
      <c r="D845" s="222" t="s">
        <v>305</v>
      </c>
      <c r="E845" s="37"/>
      <c r="F845" s="226" t="s">
        <v>2016</v>
      </c>
      <c r="G845" s="37"/>
      <c r="H845" s="37"/>
      <c r="I845" s="124"/>
      <c r="J845" s="37"/>
      <c r="K845" s="37"/>
      <c r="L845" s="40"/>
      <c r="M845" s="224"/>
      <c r="N845" s="225"/>
      <c r="O845" s="72"/>
      <c r="P845" s="72"/>
      <c r="Q845" s="72"/>
      <c r="R845" s="72"/>
      <c r="S845" s="72"/>
      <c r="T845" s="73"/>
      <c r="U845" s="35"/>
      <c r="V845" s="35"/>
      <c r="W845" s="35"/>
      <c r="X845" s="35"/>
      <c r="Y845" s="35"/>
      <c r="Z845" s="35"/>
      <c r="AA845" s="35"/>
      <c r="AB845" s="35"/>
      <c r="AC845" s="35"/>
      <c r="AD845" s="35"/>
      <c r="AE845" s="35"/>
      <c r="AT845" s="18" t="s">
        <v>305</v>
      </c>
      <c r="AU845" s="18" t="s">
        <v>83</v>
      </c>
    </row>
    <row r="846" spans="1:65" s="14" customFormat="1" x14ac:dyDescent="0.2">
      <c r="B846" s="237"/>
      <c r="C846" s="238"/>
      <c r="D846" s="222" t="s">
        <v>307</v>
      </c>
      <c r="E846" s="239" t="s">
        <v>1</v>
      </c>
      <c r="F846" s="240" t="s">
        <v>2612</v>
      </c>
      <c r="G846" s="238"/>
      <c r="H846" s="241">
        <v>735.86</v>
      </c>
      <c r="I846" s="242"/>
      <c r="J846" s="238"/>
      <c r="K846" s="238"/>
      <c r="L846" s="243"/>
      <c r="M846" s="244"/>
      <c r="N846" s="245"/>
      <c r="O846" s="245"/>
      <c r="P846" s="245"/>
      <c r="Q846" s="245"/>
      <c r="R846" s="245"/>
      <c r="S846" s="245"/>
      <c r="T846" s="246"/>
      <c r="AT846" s="247" t="s">
        <v>307</v>
      </c>
      <c r="AU846" s="247" t="s">
        <v>83</v>
      </c>
      <c r="AV846" s="14" t="s">
        <v>83</v>
      </c>
      <c r="AW846" s="14" t="s">
        <v>32</v>
      </c>
      <c r="AX846" s="14" t="s">
        <v>81</v>
      </c>
      <c r="AY846" s="247" t="s">
        <v>294</v>
      </c>
    </row>
    <row r="847" spans="1:65" s="2" customFormat="1" ht="60" customHeight="1" x14ac:dyDescent="0.2">
      <c r="A847" s="35"/>
      <c r="B847" s="36"/>
      <c r="C847" s="209" t="s">
        <v>1192</v>
      </c>
      <c r="D847" s="209" t="s">
        <v>296</v>
      </c>
      <c r="E847" s="210" t="s">
        <v>1320</v>
      </c>
      <c r="F847" s="211" t="s">
        <v>2613</v>
      </c>
      <c r="G847" s="212" t="s">
        <v>1316</v>
      </c>
      <c r="H847" s="213">
        <v>375.82</v>
      </c>
      <c r="I847" s="214"/>
      <c r="J847" s="215">
        <f>ROUND(I847*H847,2)</f>
        <v>0</v>
      </c>
      <c r="K847" s="211" t="s">
        <v>1</v>
      </c>
      <c r="L847" s="40"/>
      <c r="M847" s="216" t="s">
        <v>1</v>
      </c>
      <c r="N847" s="217" t="s">
        <v>40</v>
      </c>
      <c r="O847" s="72"/>
      <c r="P847" s="218">
        <f>O847*H847</f>
        <v>0</v>
      </c>
      <c r="Q847" s="218">
        <v>0</v>
      </c>
      <c r="R847" s="218">
        <f>Q847*H847</f>
        <v>0</v>
      </c>
      <c r="S847" s="218">
        <v>0</v>
      </c>
      <c r="T847" s="219">
        <f>S847*H847</f>
        <v>0</v>
      </c>
      <c r="U847" s="35"/>
      <c r="V847" s="35"/>
      <c r="W847" s="35"/>
      <c r="X847" s="35"/>
      <c r="Y847" s="35"/>
      <c r="Z847" s="35"/>
      <c r="AA847" s="35"/>
      <c r="AB847" s="35"/>
      <c r="AC847" s="35"/>
      <c r="AD847" s="35"/>
      <c r="AE847" s="35"/>
      <c r="AR847" s="220" t="s">
        <v>396</v>
      </c>
      <c r="AT847" s="220" t="s">
        <v>296</v>
      </c>
      <c r="AU847" s="220" t="s">
        <v>83</v>
      </c>
      <c r="AY847" s="18" t="s">
        <v>294</v>
      </c>
      <c r="BE847" s="221">
        <f>IF(N847="základní",J847,0)</f>
        <v>0</v>
      </c>
      <c r="BF847" s="221">
        <f>IF(N847="snížená",J847,0)</f>
        <v>0</v>
      </c>
      <c r="BG847" s="221">
        <f>IF(N847="zákl. přenesená",J847,0)</f>
        <v>0</v>
      </c>
      <c r="BH847" s="221">
        <f>IF(N847="sníž. přenesená",J847,0)</f>
        <v>0</v>
      </c>
      <c r="BI847" s="221">
        <f>IF(N847="nulová",J847,0)</f>
        <v>0</v>
      </c>
      <c r="BJ847" s="18" t="s">
        <v>81</v>
      </c>
      <c r="BK847" s="221">
        <f>ROUND(I847*H847,2)</f>
        <v>0</v>
      </c>
      <c r="BL847" s="18" t="s">
        <v>396</v>
      </c>
      <c r="BM847" s="220" t="s">
        <v>2614</v>
      </c>
    </row>
    <row r="848" spans="1:65" s="2" customFormat="1" ht="38.4" x14ac:dyDescent="0.2">
      <c r="A848" s="35"/>
      <c r="B848" s="36"/>
      <c r="C848" s="37"/>
      <c r="D848" s="222" t="s">
        <v>303</v>
      </c>
      <c r="E848" s="37"/>
      <c r="F848" s="223" t="s">
        <v>2613</v>
      </c>
      <c r="G848" s="37"/>
      <c r="H848" s="37"/>
      <c r="I848" s="124"/>
      <c r="J848" s="37"/>
      <c r="K848" s="37"/>
      <c r="L848" s="40"/>
      <c r="M848" s="224"/>
      <c r="N848" s="225"/>
      <c r="O848" s="72"/>
      <c r="P848" s="72"/>
      <c r="Q848" s="72"/>
      <c r="R848" s="72"/>
      <c r="S848" s="72"/>
      <c r="T848" s="73"/>
      <c r="U848" s="35"/>
      <c r="V848" s="35"/>
      <c r="W848" s="35"/>
      <c r="X848" s="35"/>
      <c r="Y848" s="35"/>
      <c r="Z848" s="35"/>
      <c r="AA848" s="35"/>
      <c r="AB848" s="35"/>
      <c r="AC848" s="35"/>
      <c r="AD848" s="35"/>
      <c r="AE848" s="35"/>
      <c r="AT848" s="18" t="s">
        <v>303</v>
      </c>
      <c r="AU848" s="18" t="s">
        <v>83</v>
      </c>
    </row>
    <row r="849" spans="1:65" s="2" customFormat="1" ht="28.8" x14ac:dyDescent="0.2">
      <c r="A849" s="35"/>
      <c r="B849" s="36"/>
      <c r="C849" s="37"/>
      <c r="D849" s="222" t="s">
        <v>305</v>
      </c>
      <c r="E849" s="37"/>
      <c r="F849" s="226" t="s">
        <v>2016</v>
      </c>
      <c r="G849" s="37"/>
      <c r="H849" s="37"/>
      <c r="I849" s="124"/>
      <c r="J849" s="37"/>
      <c r="K849" s="37"/>
      <c r="L849" s="40"/>
      <c r="M849" s="224"/>
      <c r="N849" s="225"/>
      <c r="O849" s="72"/>
      <c r="P849" s="72"/>
      <c r="Q849" s="72"/>
      <c r="R849" s="72"/>
      <c r="S849" s="72"/>
      <c r="T849" s="73"/>
      <c r="U849" s="35"/>
      <c r="V849" s="35"/>
      <c r="W849" s="35"/>
      <c r="X849" s="35"/>
      <c r="Y849" s="35"/>
      <c r="Z849" s="35"/>
      <c r="AA849" s="35"/>
      <c r="AB849" s="35"/>
      <c r="AC849" s="35"/>
      <c r="AD849" s="35"/>
      <c r="AE849" s="35"/>
      <c r="AT849" s="18" t="s">
        <v>305</v>
      </c>
      <c r="AU849" s="18" t="s">
        <v>83</v>
      </c>
    </row>
    <row r="850" spans="1:65" s="14" customFormat="1" x14ac:dyDescent="0.2">
      <c r="B850" s="237"/>
      <c r="C850" s="238"/>
      <c r="D850" s="222" t="s">
        <v>307</v>
      </c>
      <c r="E850" s="239" t="s">
        <v>1</v>
      </c>
      <c r="F850" s="240" t="s">
        <v>2615</v>
      </c>
      <c r="G850" s="238"/>
      <c r="H850" s="241">
        <v>375.82</v>
      </c>
      <c r="I850" s="242"/>
      <c r="J850" s="238"/>
      <c r="K850" s="238"/>
      <c r="L850" s="243"/>
      <c r="M850" s="244"/>
      <c r="N850" s="245"/>
      <c r="O850" s="245"/>
      <c r="P850" s="245"/>
      <c r="Q850" s="245"/>
      <c r="R850" s="245"/>
      <c r="S850" s="245"/>
      <c r="T850" s="246"/>
      <c r="AT850" s="247" t="s">
        <v>307</v>
      </c>
      <c r="AU850" s="247" t="s">
        <v>83</v>
      </c>
      <c r="AV850" s="14" t="s">
        <v>83</v>
      </c>
      <c r="AW850" s="14" t="s">
        <v>32</v>
      </c>
      <c r="AX850" s="14" t="s">
        <v>81</v>
      </c>
      <c r="AY850" s="247" t="s">
        <v>294</v>
      </c>
    </row>
    <row r="851" spans="1:65" s="2" customFormat="1" ht="60" customHeight="1" x14ac:dyDescent="0.2">
      <c r="A851" s="35"/>
      <c r="B851" s="36"/>
      <c r="C851" s="209" t="s">
        <v>1197</v>
      </c>
      <c r="D851" s="209" t="s">
        <v>296</v>
      </c>
      <c r="E851" s="210" t="s">
        <v>1325</v>
      </c>
      <c r="F851" s="211" t="s">
        <v>2616</v>
      </c>
      <c r="G851" s="212" t="s">
        <v>326</v>
      </c>
      <c r="H851" s="213">
        <v>15000</v>
      </c>
      <c r="I851" s="214"/>
      <c r="J851" s="215">
        <f>ROUND(I851*H851,2)</f>
        <v>0</v>
      </c>
      <c r="K851" s="211" t="s">
        <v>1</v>
      </c>
      <c r="L851" s="40"/>
      <c r="M851" s="216" t="s">
        <v>1</v>
      </c>
      <c r="N851" s="217" t="s">
        <v>40</v>
      </c>
      <c r="O851" s="72"/>
      <c r="P851" s="218">
        <f>O851*H851</f>
        <v>0</v>
      </c>
      <c r="Q851" s="218">
        <v>0</v>
      </c>
      <c r="R851" s="218">
        <f>Q851*H851</f>
        <v>0</v>
      </c>
      <c r="S851" s="218">
        <v>0</v>
      </c>
      <c r="T851" s="219">
        <f>S851*H851</f>
        <v>0</v>
      </c>
      <c r="U851" s="35"/>
      <c r="V851" s="35"/>
      <c r="W851" s="35"/>
      <c r="X851" s="35"/>
      <c r="Y851" s="35"/>
      <c r="Z851" s="35"/>
      <c r="AA851" s="35"/>
      <c r="AB851" s="35"/>
      <c r="AC851" s="35"/>
      <c r="AD851" s="35"/>
      <c r="AE851" s="35"/>
      <c r="AR851" s="220" t="s">
        <v>396</v>
      </c>
      <c r="AT851" s="220" t="s">
        <v>296</v>
      </c>
      <c r="AU851" s="220" t="s">
        <v>83</v>
      </c>
      <c r="AY851" s="18" t="s">
        <v>294</v>
      </c>
      <c r="BE851" s="221">
        <f>IF(N851="základní",J851,0)</f>
        <v>0</v>
      </c>
      <c r="BF851" s="221">
        <f>IF(N851="snížená",J851,0)</f>
        <v>0</v>
      </c>
      <c r="BG851" s="221">
        <f>IF(N851="zákl. přenesená",J851,0)</f>
        <v>0</v>
      </c>
      <c r="BH851" s="221">
        <f>IF(N851="sníž. přenesená",J851,0)</f>
        <v>0</v>
      </c>
      <c r="BI851" s="221">
        <f>IF(N851="nulová",J851,0)</f>
        <v>0</v>
      </c>
      <c r="BJ851" s="18" t="s">
        <v>81</v>
      </c>
      <c r="BK851" s="221">
        <f>ROUND(I851*H851,2)</f>
        <v>0</v>
      </c>
      <c r="BL851" s="18" t="s">
        <v>396</v>
      </c>
      <c r="BM851" s="220" t="s">
        <v>2617</v>
      </c>
    </row>
    <row r="852" spans="1:65" s="2" customFormat="1" ht="48" x14ac:dyDescent="0.2">
      <c r="A852" s="35"/>
      <c r="B852" s="36"/>
      <c r="C852" s="37"/>
      <c r="D852" s="222" t="s">
        <v>303</v>
      </c>
      <c r="E852" s="37"/>
      <c r="F852" s="223" t="s">
        <v>2618</v>
      </c>
      <c r="G852" s="37"/>
      <c r="H852" s="37"/>
      <c r="I852" s="124"/>
      <c r="J852" s="37"/>
      <c r="K852" s="37"/>
      <c r="L852" s="40"/>
      <c r="M852" s="224"/>
      <c r="N852" s="225"/>
      <c r="O852" s="72"/>
      <c r="P852" s="72"/>
      <c r="Q852" s="72"/>
      <c r="R852" s="72"/>
      <c r="S852" s="72"/>
      <c r="T852" s="73"/>
      <c r="U852" s="35"/>
      <c r="V852" s="35"/>
      <c r="W852" s="35"/>
      <c r="X852" s="35"/>
      <c r="Y852" s="35"/>
      <c r="Z852" s="35"/>
      <c r="AA852" s="35"/>
      <c r="AB852" s="35"/>
      <c r="AC852" s="35"/>
      <c r="AD852" s="35"/>
      <c r="AE852" s="35"/>
      <c r="AT852" s="18" t="s">
        <v>303</v>
      </c>
      <c r="AU852" s="18" t="s">
        <v>83</v>
      </c>
    </row>
    <row r="853" spans="1:65" s="2" customFormat="1" ht="28.8" x14ac:dyDescent="0.2">
      <c r="A853" s="35"/>
      <c r="B853" s="36"/>
      <c r="C853" s="37"/>
      <c r="D853" s="222" t="s">
        <v>305</v>
      </c>
      <c r="E853" s="37"/>
      <c r="F853" s="226" t="s">
        <v>2016</v>
      </c>
      <c r="G853" s="37"/>
      <c r="H853" s="37"/>
      <c r="I853" s="124"/>
      <c r="J853" s="37"/>
      <c r="K853" s="37"/>
      <c r="L853" s="40"/>
      <c r="M853" s="224"/>
      <c r="N853" s="225"/>
      <c r="O853" s="72"/>
      <c r="P853" s="72"/>
      <c r="Q853" s="72"/>
      <c r="R853" s="72"/>
      <c r="S853" s="72"/>
      <c r="T853" s="73"/>
      <c r="U853" s="35"/>
      <c r="V853" s="35"/>
      <c r="W853" s="35"/>
      <c r="X853" s="35"/>
      <c r="Y853" s="35"/>
      <c r="Z853" s="35"/>
      <c r="AA853" s="35"/>
      <c r="AB853" s="35"/>
      <c r="AC853" s="35"/>
      <c r="AD853" s="35"/>
      <c r="AE853" s="35"/>
      <c r="AT853" s="18" t="s">
        <v>305</v>
      </c>
      <c r="AU853" s="18" t="s">
        <v>83</v>
      </c>
    </row>
    <row r="854" spans="1:65" s="14" customFormat="1" x14ac:dyDescent="0.2">
      <c r="B854" s="237"/>
      <c r="C854" s="238"/>
      <c r="D854" s="222" t="s">
        <v>307</v>
      </c>
      <c r="E854" s="239" t="s">
        <v>1</v>
      </c>
      <c r="F854" s="240" t="s">
        <v>2619</v>
      </c>
      <c r="G854" s="238"/>
      <c r="H854" s="241">
        <v>15000</v>
      </c>
      <c r="I854" s="242"/>
      <c r="J854" s="238"/>
      <c r="K854" s="238"/>
      <c r="L854" s="243"/>
      <c r="M854" s="244"/>
      <c r="N854" s="245"/>
      <c r="O854" s="245"/>
      <c r="P854" s="245"/>
      <c r="Q854" s="245"/>
      <c r="R854" s="245"/>
      <c r="S854" s="245"/>
      <c r="T854" s="246"/>
      <c r="AT854" s="247" t="s">
        <v>307</v>
      </c>
      <c r="AU854" s="247" t="s">
        <v>83</v>
      </c>
      <c r="AV854" s="14" t="s">
        <v>83</v>
      </c>
      <c r="AW854" s="14" t="s">
        <v>32</v>
      </c>
      <c r="AX854" s="14" t="s">
        <v>81</v>
      </c>
      <c r="AY854" s="247" t="s">
        <v>294</v>
      </c>
    </row>
    <row r="855" spans="1:65" s="2" customFormat="1" ht="60" customHeight="1" x14ac:dyDescent="0.2">
      <c r="A855" s="35"/>
      <c r="B855" s="36"/>
      <c r="C855" s="209" t="s">
        <v>1202</v>
      </c>
      <c r="D855" s="209" t="s">
        <v>296</v>
      </c>
      <c r="E855" s="210" t="s">
        <v>1329</v>
      </c>
      <c r="F855" s="211" t="s">
        <v>2620</v>
      </c>
      <c r="G855" s="212" t="s">
        <v>326</v>
      </c>
      <c r="H855" s="213">
        <v>1</v>
      </c>
      <c r="I855" s="214"/>
      <c r="J855" s="215">
        <f>ROUND(I855*H855,2)</f>
        <v>0</v>
      </c>
      <c r="K855" s="211" t="s">
        <v>1</v>
      </c>
      <c r="L855" s="40"/>
      <c r="M855" s="216" t="s">
        <v>1</v>
      </c>
      <c r="N855" s="217" t="s">
        <v>40</v>
      </c>
      <c r="O855" s="72"/>
      <c r="P855" s="218">
        <f>O855*H855</f>
        <v>0</v>
      </c>
      <c r="Q855" s="218">
        <v>0</v>
      </c>
      <c r="R855" s="218">
        <f>Q855*H855</f>
        <v>0</v>
      </c>
      <c r="S855" s="218">
        <v>0</v>
      </c>
      <c r="T855" s="219">
        <f>S855*H855</f>
        <v>0</v>
      </c>
      <c r="U855" s="35"/>
      <c r="V855" s="35"/>
      <c r="W855" s="35"/>
      <c r="X855" s="35"/>
      <c r="Y855" s="35"/>
      <c r="Z855" s="35"/>
      <c r="AA855" s="35"/>
      <c r="AB855" s="35"/>
      <c r="AC855" s="35"/>
      <c r="AD855" s="35"/>
      <c r="AE855" s="35"/>
      <c r="AR855" s="220" t="s">
        <v>396</v>
      </c>
      <c r="AT855" s="220" t="s">
        <v>296</v>
      </c>
      <c r="AU855" s="220" t="s">
        <v>83</v>
      </c>
      <c r="AY855" s="18" t="s">
        <v>294</v>
      </c>
      <c r="BE855" s="221">
        <f>IF(N855="základní",J855,0)</f>
        <v>0</v>
      </c>
      <c r="BF855" s="221">
        <f>IF(N855="snížená",J855,0)</f>
        <v>0</v>
      </c>
      <c r="BG855" s="221">
        <f>IF(N855="zákl. přenesená",J855,0)</f>
        <v>0</v>
      </c>
      <c r="BH855" s="221">
        <f>IF(N855="sníž. přenesená",J855,0)</f>
        <v>0</v>
      </c>
      <c r="BI855" s="221">
        <f>IF(N855="nulová",J855,0)</f>
        <v>0</v>
      </c>
      <c r="BJ855" s="18" t="s">
        <v>81</v>
      </c>
      <c r="BK855" s="221">
        <f>ROUND(I855*H855,2)</f>
        <v>0</v>
      </c>
      <c r="BL855" s="18" t="s">
        <v>396</v>
      </c>
      <c r="BM855" s="220" t="s">
        <v>2621</v>
      </c>
    </row>
    <row r="856" spans="1:65" s="2" customFormat="1" ht="38.4" x14ac:dyDescent="0.2">
      <c r="A856" s="35"/>
      <c r="B856" s="36"/>
      <c r="C856" s="37"/>
      <c r="D856" s="222" t="s">
        <v>303</v>
      </c>
      <c r="E856" s="37"/>
      <c r="F856" s="223" t="s">
        <v>2620</v>
      </c>
      <c r="G856" s="37"/>
      <c r="H856" s="37"/>
      <c r="I856" s="124"/>
      <c r="J856" s="37"/>
      <c r="K856" s="37"/>
      <c r="L856" s="40"/>
      <c r="M856" s="224"/>
      <c r="N856" s="225"/>
      <c r="O856" s="72"/>
      <c r="P856" s="72"/>
      <c r="Q856" s="72"/>
      <c r="R856" s="72"/>
      <c r="S856" s="72"/>
      <c r="T856" s="73"/>
      <c r="U856" s="35"/>
      <c r="V856" s="35"/>
      <c r="W856" s="35"/>
      <c r="X856" s="35"/>
      <c r="Y856" s="35"/>
      <c r="Z856" s="35"/>
      <c r="AA856" s="35"/>
      <c r="AB856" s="35"/>
      <c r="AC856" s="35"/>
      <c r="AD856" s="35"/>
      <c r="AE856" s="35"/>
      <c r="AT856" s="18" t="s">
        <v>303</v>
      </c>
      <c r="AU856" s="18" t="s">
        <v>83</v>
      </c>
    </row>
    <row r="857" spans="1:65" s="2" customFormat="1" ht="28.8" x14ac:dyDescent="0.2">
      <c r="A857" s="35"/>
      <c r="B857" s="36"/>
      <c r="C857" s="37"/>
      <c r="D857" s="222" t="s">
        <v>305</v>
      </c>
      <c r="E857" s="37"/>
      <c r="F857" s="226" t="s">
        <v>2016</v>
      </c>
      <c r="G857" s="37"/>
      <c r="H857" s="37"/>
      <c r="I857" s="124"/>
      <c r="J857" s="37"/>
      <c r="K857" s="37"/>
      <c r="L857" s="40"/>
      <c r="M857" s="224"/>
      <c r="N857" s="225"/>
      <c r="O857" s="72"/>
      <c r="P857" s="72"/>
      <c r="Q857" s="72"/>
      <c r="R857" s="72"/>
      <c r="S857" s="72"/>
      <c r="T857" s="73"/>
      <c r="U857" s="35"/>
      <c r="V857" s="35"/>
      <c r="W857" s="35"/>
      <c r="X857" s="35"/>
      <c r="Y857" s="35"/>
      <c r="Z857" s="35"/>
      <c r="AA857" s="35"/>
      <c r="AB857" s="35"/>
      <c r="AC857" s="35"/>
      <c r="AD857" s="35"/>
      <c r="AE857" s="35"/>
      <c r="AT857" s="18" t="s">
        <v>305</v>
      </c>
      <c r="AU857" s="18" t="s">
        <v>83</v>
      </c>
    </row>
    <row r="858" spans="1:65" s="14" customFormat="1" x14ac:dyDescent="0.2">
      <c r="B858" s="237"/>
      <c r="C858" s="238"/>
      <c r="D858" s="222" t="s">
        <v>307</v>
      </c>
      <c r="E858" s="239" t="s">
        <v>1</v>
      </c>
      <c r="F858" s="240" t="s">
        <v>81</v>
      </c>
      <c r="G858" s="238"/>
      <c r="H858" s="241">
        <v>1</v>
      </c>
      <c r="I858" s="242"/>
      <c r="J858" s="238"/>
      <c r="K858" s="238"/>
      <c r="L858" s="243"/>
      <c r="M858" s="244"/>
      <c r="N858" s="245"/>
      <c r="O858" s="245"/>
      <c r="P858" s="245"/>
      <c r="Q858" s="245"/>
      <c r="R858" s="245"/>
      <c r="S858" s="245"/>
      <c r="T858" s="246"/>
      <c r="AT858" s="247" t="s">
        <v>307</v>
      </c>
      <c r="AU858" s="247" t="s">
        <v>83</v>
      </c>
      <c r="AV858" s="14" t="s">
        <v>83</v>
      </c>
      <c r="AW858" s="14" t="s">
        <v>32</v>
      </c>
      <c r="AX858" s="14" t="s">
        <v>81</v>
      </c>
      <c r="AY858" s="247" t="s">
        <v>294</v>
      </c>
    </row>
    <row r="859" spans="1:65" s="2" customFormat="1" ht="60" customHeight="1" x14ac:dyDescent="0.2">
      <c r="A859" s="35"/>
      <c r="B859" s="36"/>
      <c r="C859" s="209" t="s">
        <v>1210</v>
      </c>
      <c r="D859" s="209" t="s">
        <v>296</v>
      </c>
      <c r="E859" s="210" t="s">
        <v>1335</v>
      </c>
      <c r="F859" s="211" t="s">
        <v>2622</v>
      </c>
      <c r="G859" s="212" t="s">
        <v>326</v>
      </c>
      <c r="H859" s="213">
        <v>2</v>
      </c>
      <c r="I859" s="214"/>
      <c r="J859" s="215">
        <f>ROUND(I859*H859,2)</f>
        <v>0</v>
      </c>
      <c r="K859" s="211" t="s">
        <v>1</v>
      </c>
      <c r="L859" s="40"/>
      <c r="M859" s="216" t="s">
        <v>1</v>
      </c>
      <c r="N859" s="217" t="s">
        <v>40</v>
      </c>
      <c r="O859" s="72"/>
      <c r="P859" s="218">
        <f>O859*H859</f>
        <v>0</v>
      </c>
      <c r="Q859" s="218">
        <v>0</v>
      </c>
      <c r="R859" s="218">
        <f>Q859*H859</f>
        <v>0</v>
      </c>
      <c r="S859" s="218">
        <v>0</v>
      </c>
      <c r="T859" s="219">
        <f>S859*H859</f>
        <v>0</v>
      </c>
      <c r="U859" s="35"/>
      <c r="V859" s="35"/>
      <c r="W859" s="35"/>
      <c r="X859" s="35"/>
      <c r="Y859" s="35"/>
      <c r="Z859" s="35"/>
      <c r="AA859" s="35"/>
      <c r="AB859" s="35"/>
      <c r="AC859" s="35"/>
      <c r="AD859" s="35"/>
      <c r="AE859" s="35"/>
      <c r="AR859" s="220" t="s">
        <v>396</v>
      </c>
      <c r="AT859" s="220" t="s">
        <v>296</v>
      </c>
      <c r="AU859" s="220" t="s">
        <v>83</v>
      </c>
      <c r="AY859" s="18" t="s">
        <v>294</v>
      </c>
      <c r="BE859" s="221">
        <f>IF(N859="základní",J859,0)</f>
        <v>0</v>
      </c>
      <c r="BF859" s="221">
        <f>IF(N859="snížená",J859,0)</f>
        <v>0</v>
      </c>
      <c r="BG859" s="221">
        <f>IF(N859="zákl. přenesená",J859,0)</f>
        <v>0</v>
      </c>
      <c r="BH859" s="221">
        <f>IF(N859="sníž. přenesená",J859,0)</f>
        <v>0</v>
      </c>
      <c r="BI859" s="221">
        <f>IF(N859="nulová",J859,0)</f>
        <v>0</v>
      </c>
      <c r="BJ859" s="18" t="s">
        <v>81</v>
      </c>
      <c r="BK859" s="221">
        <f>ROUND(I859*H859,2)</f>
        <v>0</v>
      </c>
      <c r="BL859" s="18" t="s">
        <v>396</v>
      </c>
      <c r="BM859" s="220" t="s">
        <v>2623</v>
      </c>
    </row>
    <row r="860" spans="1:65" s="2" customFormat="1" ht="38.4" x14ac:dyDescent="0.2">
      <c r="A860" s="35"/>
      <c r="B860" s="36"/>
      <c r="C860" s="37"/>
      <c r="D860" s="222" t="s">
        <v>303</v>
      </c>
      <c r="E860" s="37"/>
      <c r="F860" s="223" t="s">
        <v>2622</v>
      </c>
      <c r="G860" s="37"/>
      <c r="H860" s="37"/>
      <c r="I860" s="124"/>
      <c r="J860" s="37"/>
      <c r="K860" s="37"/>
      <c r="L860" s="40"/>
      <c r="M860" s="224"/>
      <c r="N860" s="225"/>
      <c r="O860" s="72"/>
      <c r="P860" s="72"/>
      <c r="Q860" s="72"/>
      <c r="R860" s="72"/>
      <c r="S860" s="72"/>
      <c r="T860" s="73"/>
      <c r="U860" s="35"/>
      <c r="V860" s="35"/>
      <c r="W860" s="35"/>
      <c r="X860" s="35"/>
      <c r="Y860" s="35"/>
      <c r="Z860" s="35"/>
      <c r="AA860" s="35"/>
      <c r="AB860" s="35"/>
      <c r="AC860" s="35"/>
      <c r="AD860" s="35"/>
      <c r="AE860" s="35"/>
      <c r="AT860" s="18" t="s">
        <v>303</v>
      </c>
      <c r="AU860" s="18" t="s">
        <v>83</v>
      </c>
    </row>
    <row r="861" spans="1:65" s="2" customFormat="1" ht="28.8" x14ac:dyDescent="0.2">
      <c r="A861" s="35"/>
      <c r="B861" s="36"/>
      <c r="C861" s="37"/>
      <c r="D861" s="222" t="s">
        <v>305</v>
      </c>
      <c r="E861" s="37"/>
      <c r="F861" s="226" t="s">
        <v>2016</v>
      </c>
      <c r="G861" s="37"/>
      <c r="H861" s="37"/>
      <c r="I861" s="124"/>
      <c r="J861" s="37"/>
      <c r="K861" s="37"/>
      <c r="L861" s="40"/>
      <c r="M861" s="224"/>
      <c r="N861" s="225"/>
      <c r="O861" s="72"/>
      <c r="P861" s="72"/>
      <c r="Q861" s="72"/>
      <c r="R861" s="72"/>
      <c r="S861" s="72"/>
      <c r="T861" s="73"/>
      <c r="U861" s="35"/>
      <c r="V861" s="35"/>
      <c r="W861" s="35"/>
      <c r="X861" s="35"/>
      <c r="Y861" s="35"/>
      <c r="Z861" s="35"/>
      <c r="AA861" s="35"/>
      <c r="AB861" s="35"/>
      <c r="AC861" s="35"/>
      <c r="AD861" s="35"/>
      <c r="AE861" s="35"/>
      <c r="AT861" s="18" t="s">
        <v>305</v>
      </c>
      <c r="AU861" s="18" t="s">
        <v>83</v>
      </c>
    </row>
    <row r="862" spans="1:65" s="14" customFormat="1" x14ac:dyDescent="0.2">
      <c r="B862" s="237"/>
      <c r="C862" s="238"/>
      <c r="D862" s="222" t="s">
        <v>307</v>
      </c>
      <c r="E862" s="239" t="s">
        <v>1</v>
      </c>
      <c r="F862" s="240" t="s">
        <v>83</v>
      </c>
      <c r="G862" s="238"/>
      <c r="H862" s="241">
        <v>2</v>
      </c>
      <c r="I862" s="242"/>
      <c r="J862" s="238"/>
      <c r="K862" s="238"/>
      <c r="L862" s="243"/>
      <c r="M862" s="244"/>
      <c r="N862" s="245"/>
      <c r="O862" s="245"/>
      <c r="P862" s="245"/>
      <c r="Q862" s="245"/>
      <c r="R862" s="245"/>
      <c r="S862" s="245"/>
      <c r="T862" s="246"/>
      <c r="AT862" s="247" t="s">
        <v>307</v>
      </c>
      <c r="AU862" s="247" t="s">
        <v>83</v>
      </c>
      <c r="AV862" s="14" t="s">
        <v>83</v>
      </c>
      <c r="AW862" s="14" t="s">
        <v>32</v>
      </c>
      <c r="AX862" s="14" t="s">
        <v>81</v>
      </c>
      <c r="AY862" s="247" t="s">
        <v>294</v>
      </c>
    </row>
    <row r="863" spans="1:65" s="2" customFormat="1" ht="36" customHeight="1" x14ac:dyDescent="0.2">
      <c r="A863" s="35"/>
      <c r="B863" s="36"/>
      <c r="C863" s="209" t="s">
        <v>1215</v>
      </c>
      <c r="D863" s="209" t="s">
        <v>296</v>
      </c>
      <c r="E863" s="210" t="s">
        <v>1340</v>
      </c>
      <c r="F863" s="211" t="s">
        <v>2624</v>
      </c>
      <c r="G863" s="212" t="s">
        <v>1316</v>
      </c>
      <c r="H863" s="213">
        <v>70</v>
      </c>
      <c r="I863" s="214"/>
      <c r="J863" s="215">
        <f>ROUND(I863*H863,2)</f>
        <v>0</v>
      </c>
      <c r="K863" s="211" t="s">
        <v>1</v>
      </c>
      <c r="L863" s="40"/>
      <c r="M863" s="216" t="s">
        <v>1</v>
      </c>
      <c r="N863" s="217" t="s">
        <v>40</v>
      </c>
      <c r="O863" s="72"/>
      <c r="P863" s="218">
        <f>O863*H863</f>
        <v>0</v>
      </c>
      <c r="Q863" s="218">
        <v>0</v>
      </c>
      <c r="R863" s="218">
        <f>Q863*H863</f>
        <v>0</v>
      </c>
      <c r="S863" s="218">
        <v>0</v>
      </c>
      <c r="T863" s="219">
        <f>S863*H863</f>
        <v>0</v>
      </c>
      <c r="U863" s="35"/>
      <c r="V863" s="35"/>
      <c r="W863" s="35"/>
      <c r="X863" s="35"/>
      <c r="Y863" s="35"/>
      <c r="Z863" s="35"/>
      <c r="AA863" s="35"/>
      <c r="AB863" s="35"/>
      <c r="AC863" s="35"/>
      <c r="AD863" s="35"/>
      <c r="AE863" s="35"/>
      <c r="AR863" s="220" t="s">
        <v>396</v>
      </c>
      <c r="AT863" s="220" t="s">
        <v>296</v>
      </c>
      <c r="AU863" s="220" t="s">
        <v>83</v>
      </c>
      <c r="AY863" s="18" t="s">
        <v>294</v>
      </c>
      <c r="BE863" s="221">
        <f>IF(N863="základní",J863,0)</f>
        <v>0</v>
      </c>
      <c r="BF863" s="221">
        <f>IF(N863="snížená",J863,0)</f>
        <v>0</v>
      </c>
      <c r="BG863" s="221">
        <f>IF(N863="zákl. přenesená",J863,0)</f>
        <v>0</v>
      </c>
      <c r="BH863" s="221">
        <f>IF(N863="sníž. přenesená",J863,0)</f>
        <v>0</v>
      </c>
      <c r="BI863" s="221">
        <f>IF(N863="nulová",J863,0)</f>
        <v>0</v>
      </c>
      <c r="BJ863" s="18" t="s">
        <v>81</v>
      </c>
      <c r="BK863" s="221">
        <f>ROUND(I863*H863,2)</f>
        <v>0</v>
      </c>
      <c r="BL863" s="18" t="s">
        <v>396</v>
      </c>
      <c r="BM863" s="220" t="s">
        <v>2625</v>
      </c>
    </row>
    <row r="864" spans="1:65" s="2" customFormat="1" ht="28.8" x14ac:dyDescent="0.2">
      <c r="A864" s="35"/>
      <c r="B864" s="36"/>
      <c r="C864" s="37"/>
      <c r="D864" s="222" t="s">
        <v>303</v>
      </c>
      <c r="E864" s="37"/>
      <c r="F864" s="223" t="s">
        <v>2624</v>
      </c>
      <c r="G864" s="37"/>
      <c r="H864" s="37"/>
      <c r="I864" s="124"/>
      <c r="J864" s="37"/>
      <c r="K864" s="37"/>
      <c r="L864" s="40"/>
      <c r="M864" s="224"/>
      <c r="N864" s="225"/>
      <c r="O864" s="72"/>
      <c r="P864" s="72"/>
      <c r="Q864" s="72"/>
      <c r="R864" s="72"/>
      <c r="S864" s="72"/>
      <c r="T864" s="73"/>
      <c r="U864" s="35"/>
      <c r="V864" s="35"/>
      <c r="W864" s="35"/>
      <c r="X864" s="35"/>
      <c r="Y864" s="35"/>
      <c r="Z864" s="35"/>
      <c r="AA864" s="35"/>
      <c r="AB864" s="35"/>
      <c r="AC864" s="35"/>
      <c r="AD864" s="35"/>
      <c r="AE864" s="35"/>
      <c r="AT864" s="18" t="s">
        <v>303</v>
      </c>
      <c r="AU864" s="18" t="s">
        <v>83</v>
      </c>
    </row>
    <row r="865" spans="1:65" s="2" customFormat="1" ht="28.8" x14ac:dyDescent="0.2">
      <c r="A865" s="35"/>
      <c r="B865" s="36"/>
      <c r="C865" s="37"/>
      <c r="D865" s="222" t="s">
        <v>305</v>
      </c>
      <c r="E865" s="37"/>
      <c r="F865" s="226" t="s">
        <v>2016</v>
      </c>
      <c r="G865" s="37"/>
      <c r="H865" s="37"/>
      <c r="I865" s="124"/>
      <c r="J865" s="37"/>
      <c r="K865" s="37"/>
      <c r="L865" s="40"/>
      <c r="M865" s="224"/>
      <c r="N865" s="225"/>
      <c r="O865" s="72"/>
      <c r="P865" s="72"/>
      <c r="Q865" s="72"/>
      <c r="R865" s="72"/>
      <c r="S865" s="72"/>
      <c r="T865" s="73"/>
      <c r="U865" s="35"/>
      <c r="V865" s="35"/>
      <c r="W865" s="35"/>
      <c r="X865" s="35"/>
      <c r="Y865" s="35"/>
      <c r="Z865" s="35"/>
      <c r="AA865" s="35"/>
      <c r="AB865" s="35"/>
      <c r="AC865" s="35"/>
      <c r="AD865" s="35"/>
      <c r="AE865" s="35"/>
      <c r="AT865" s="18" t="s">
        <v>305</v>
      </c>
      <c r="AU865" s="18" t="s">
        <v>83</v>
      </c>
    </row>
    <row r="866" spans="1:65" s="14" customFormat="1" x14ac:dyDescent="0.2">
      <c r="B866" s="237"/>
      <c r="C866" s="238"/>
      <c r="D866" s="222" t="s">
        <v>307</v>
      </c>
      <c r="E866" s="239" t="s">
        <v>1</v>
      </c>
      <c r="F866" s="240" t="s">
        <v>835</v>
      </c>
      <c r="G866" s="238"/>
      <c r="H866" s="241">
        <v>70</v>
      </c>
      <c r="I866" s="242"/>
      <c r="J866" s="238"/>
      <c r="K866" s="238"/>
      <c r="L866" s="243"/>
      <c r="M866" s="244"/>
      <c r="N866" s="245"/>
      <c r="O866" s="245"/>
      <c r="P866" s="245"/>
      <c r="Q866" s="245"/>
      <c r="R866" s="245"/>
      <c r="S866" s="245"/>
      <c r="T866" s="246"/>
      <c r="AT866" s="247" t="s">
        <v>307</v>
      </c>
      <c r="AU866" s="247" t="s">
        <v>83</v>
      </c>
      <c r="AV866" s="14" t="s">
        <v>83</v>
      </c>
      <c r="AW866" s="14" t="s">
        <v>32</v>
      </c>
      <c r="AX866" s="14" t="s">
        <v>81</v>
      </c>
      <c r="AY866" s="247" t="s">
        <v>294</v>
      </c>
    </row>
    <row r="867" spans="1:65" s="2" customFormat="1" ht="48" customHeight="1" x14ac:dyDescent="0.2">
      <c r="A867" s="35"/>
      <c r="B867" s="36"/>
      <c r="C867" s="209" t="s">
        <v>1222</v>
      </c>
      <c r="D867" s="209" t="s">
        <v>296</v>
      </c>
      <c r="E867" s="210" t="s">
        <v>1345</v>
      </c>
      <c r="F867" s="211" t="s">
        <v>2626</v>
      </c>
      <c r="G867" s="212" t="s">
        <v>1316</v>
      </c>
      <c r="H867" s="213">
        <v>204</v>
      </c>
      <c r="I867" s="214"/>
      <c r="J867" s="215">
        <f>ROUND(I867*H867,2)</f>
        <v>0</v>
      </c>
      <c r="K867" s="211" t="s">
        <v>1</v>
      </c>
      <c r="L867" s="40"/>
      <c r="M867" s="216" t="s">
        <v>1</v>
      </c>
      <c r="N867" s="217" t="s">
        <v>40</v>
      </c>
      <c r="O867" s="72"/>
      <c r="P867" s="218">
        <f>O867*H867</f>
        <v>0</v>
      </c>
      <c r="Q867" s="218">
        <v>0</v>
      </c>
      <c r="R867" s="218">
        <f>Q867*H867</f>
        <v>0</v>
      </c>
      <c r="S867" s="218">
        <v>0</v>
      </c>
      <c r="T867" s="219">
        <f>S867*H867</f>
        <v>0</v>
      </c>
      <c r="U867" s="35"/>
      <c r="V867" s="35"/>
      <c r="W867" s="35"/>
      <c r="X867" s="35"/>
      <c r="Y867" s="35"/>
      <c r="Z867" s="35"/>
      <c r="AA867" s="35"/>
      <c r="AB867" s="35"/>
      <c r="AC867" s="35"/>
      <c r="AD867" s="35"/>
      <c r="AE867" s="35"/>
      <c r="AR867" s="220" t="s">
        <v>396</v>
      </c>
      <c r="AT867" s="220" t="s">
        <v>296</v>
      </c>
      <c r="AU867" s="220" t="s">
        <v>83</v>
      </c>
      <c r="AY867" s="18" t="s">
        <v>294</v>
      </c>
      <c r="BE867" s="221">
        <f>IF(N867="základní",J867,0)</f>
        <v>0</v>
      </c>
      <c r="BF867" s="221">
        <f>IF(N867="snížená",J867,0)</f>
        <v>0</v>
      </c>
      <c r="BG867" s="221">
        <f>IF(N867="zákl. přenesená",J867,0)</f>
        <v>0</v>
      </c>
      <c r="BH867" s="221">
        <f>IF(N867="sníž. přenesená",J867,0)</f>
        <v>0</v>
      </c>
      <c r="BI867" s="221">
        <f>IF(N867="nulová",J867,0)</f>
        <v>0</v>
      </c>
      <c r="BJ867" s="18" t="s">
        <v>81</v>
      </c>
      <c r="BK867" s="221">
        <f>ROUND(I867*H867,2)</f>
        <v>0</v>
      </c>
      <c r="BL867" s="18" t="s">
        <v>396</v>
      </c>
      <c r="BM867" s="220" t="s">
        <v>2627</v>
      </c>
    </row>
    <row r="868" spans="1:65" s="2" customFormat="1" ht="28.8" x14ac:dyDescent="0.2">
      <c r="A868" s="35"/>
      <c r="B868" s="36"/>
      <c r="C868" s="37"/>
      <c r="D868" s="222" t="s">
        <v>303</v>
      </c>
      <c r="E868" s="37"/>
      <c r="F868" s="223" t="s">
        <v>2626</v>
      </c>
      <c r="G868" s="37"/>
      <c r="H868" s="37"/>
      <c r="I868" s="124"/>
      <c r="J868" s="37"/>
      <c r="K868" s="37"/>
      <c r="L868" s="40"/>
      <c r="M868" s="224"/>
      <c r="N868" s="225"/>
      <c r="O868" s="72"/>
      <c r="P868" s="72"/>
      <c r="Q868" s="72"/>
      <c r="R868" s="72"/>
      <c r="S868" s="72"/>
      <c r="T868" s="73"/>
      <c r="U868" s="35"/>
      <c r="V868" s="35"/>
      <c r="W868" s="35"/>
      <c r="X868" s="35"/>
      <c r="Y868" s="35"/>
      <c r="Z868" s="35"/>
      <c r="AA868" s="35"/>
      <c r="AB868" s="35"/>
      <c r="AC868" s="35"/>
      <c r="AD868" s="35"/>
      <c r="AE868" s="35"/>
      <c r="AT868" s="18" t="s">
        <v>303</v>
      </c>
      <c r="AU868" s="18" t="s">
        <v>83</v>
      </c>
    </row>
    <row r="869" spans="1:65" s="2" customFormat="1" ht="28.8" x14ac:dyDescent="0.2">
      <c r="A869" s="35"/>
      <c r="B869" s="36"/>
      <c r="C869" s="37"/>
      <c r="D869" s="222" t="s">
        <v>305</v>
      </c>
      <c r="E869" s="37"/>
      <c r="F869" s="226" t="s">
        <v>2016</v>
      </c>
      <c r="G869" s="37"/>
      <c r="H869" s="37"/>
      <c r="I869" s="124"/>
      <c r="J869" s="37"/>
      <c r="K869" s="37"/>
      <c r="L869" s="40"/>
      <c r="M869" s="224"/>
      <c r="N869" s="225"/>
      <c r="O869" s="72"/>
      <c r="P869" s="72"/>
      <c r="Q869" s="72"/>
      <c r="R869" s="72"/>
      <c r="S869" s="72"/>
      <c r="T869" s="73"/>
      <c r="U869" s="35"/>
      <c r="V869" s="35"/>
      <c r="W869" s="35"/>
      <c r="X869" s="35"/>
      <c r="Y869" s="35"/>
      <c r="Z869" s="35"/>
      <c r="AA869" s="35"/>
      <c r="AB869" s="35"/>
      <c r="AC869" s="35"/>
      <c r="AD869" s="35"/>
      <c r="AE869" s="35"/>
      <c r="AT869" s="18" t="s">
        <v>305</v>
      </c>
      <c r="AU869" s="18" t="s">
        <v>83</v>
      </c>
    </row>
    <row r="870" spans="1:65" s="14" customFormat="1" x14ac:dyDescent="0.2">
      <c r="B870" s="237"/>
      <c r="C870" s="238"/>
      <c r="D870" s="222" t="s">
        <v>307</v>
      </c>
      <c r="E870" s="239" t="s">
        <v>1</v>
      </c>
      <c r="F870" s="240" t="s">
        <v>2628</v>
      </c>
      <c r="G870" s="238"/>
      <c r="H870" s="241">
        <v>204</v>
      </c>
      <c r="I870" s="242"/>
      <c r="J870" s="238"/>
      <c r="K870" s="238"/>
      <c r="L870" s="243"/>
      <c r="M870" s="244"/>
      <c r="N870" s="245"/>
      <c r="O870" s="245"/>
      <c r="P870" s="245"/>
      <c r="Q870" s="245"/>
      <c r="R870" s="245"/>
      <c r="S870" s="245"/>
      <c r="T870" s="246"/>
      <c r="AT870" s="247" t="s">
        <v>307</v>
      </c>
      <c r="AU870" s="247" t="s">
        <v>83</v>
      </c>
      <c r="AV870" s="14" t="s">
        <v>83</v>
      </c>
      <c r="AW870" s="14" t="s">
        <v>32</v>
      </c>
      <c r="AX870" s="14" t="s">
        <v>81</v>
      </c>
      <c r="AY870" s="247" t="s">
        <v>294</v>
      </c>
    </row>
    <row r="871" spans="1:65" s="2" customFormat="1" ht="60" customHeight="1" x14ac:dyDescent="0.2">
      <c r="A871" s="35"/>
      <c r="B871" s="36"/>
      <c r="C871" s="209" t="s">
        <v>1227</v>
      </c>
      <c r="D871" s="209" t="s">
        <v>296</v>
      </c>
      <c r="E871" s="210" t="s">
        <v>1350</v>
      </c>
      <c r="F871" s="211" t="s">
        <v>2629</v>
      </c>
      <c r="G871" s="212" t="s">
        <v>326</v>
      </c>
      <c r="H871" s="213">
        <v>1</v>
      </c>
      <c r="I871" s="214"/>
      <c r="J871" s="215">
        <f>ROUND(I871*H871,2)</f>
        <v>0</v>
      </c>
      <c r="K871" s="211" t="s">
        <v>1</v>
      </c>
      <c r="L871" s="40"/>
      <c r="M871" s="216" t="s">
        <v>1</v>
      </c>
      <c r="N871" s="217" t="s">
        <v>40</v>
      </c>
      <c r="O871" s="72"/>
      <c r="P871" s="218">
        <f>O871*H871</f>
        <v>0</v>
      </c>
      <c r="Q871" s="218">
        <v>0</v>
      </c>
      <c r="R871" s="218">
        <f>Q871*H871</f>
        <v>0</v>
      </c>
      <c r="S871" s="218">
        <v>0</v>
      </c>
      <c r="T871" s="219">
        <f>S871*H871</f>
        <v>0</v>
      </c>
      <c r="U871" s="35"/>
      <c r="V871" s="35"/>
      <c r="W871" s="35"/>
      <c r="X871" s="35"/>
      <c r="Y871" s="35"/>
      <c r="Z871" s="35"/>
      <c r="AA871" s="35"/>
      <c r="AB871" s="35"/>
      <c r="AC871" s="35"/>
      <c r="AD871" s="35"/>
      <c r="AE871" s="35"/>
      <c r="AR871" s="220" t="s">
        <v>396</v>
      </c>
      <c r="AT871" s="220" t="s">
        <v>296</v>
      </c>
      <c r="AU871" s="220" t="s">
        <v>83</v>
      </c>
      <c r="AY871" s="18" t="s">
        <v>294</v>
      </c>
      <c r="BE871" s="221">
        <f>IF(N871="základní",J871,0)</f>
        <v>0</v>
      </c>
      <c r="BF871" s="221">
        <f>IF(N871="snížená",J871,0)</f>
        <v>0</v>
      </c>
      <c r="BG871" s="221">
        <f>IF(N871="zákl. přenesená",J871,0)</f>
        <v>0</v>
      </c>
      <c r="BH871" s="221">
        <f>IF(N871="sníž. přenesená",J871,0)</f>
        <v>0</v>
      </c>
      <c r="BI871" s="221">
        <f>IF(N871="nulová",J871,0)</f>
        <v>0</v>
      </c>
      <c r="BJ871" s="18" t="s">
        <v>81</v>
      </c>
      <c r="BK871" s="221">
        <f>ROUND(I871*H871,2)</f>
        <v>0</v>
      </c>
      <c r="BL871" s="18" t="s">
        <v>396</v>
      </c>
      <c r="BM871" s="220" t="s">
        <v>2630</v>
      </c>
    </row>
    <row r="872" spans="1:65" s="2" customFormat="1" ht="48" x14ac:dyDescent="0.2">
      <c r="A872" s="35"/>
      <c r="B872" s="36"/>
      <c r="C872" s="37"/>
      <c r="D872" s="222" t="s">
        <v>303</v>
      </c>
      <c r="E872" s="37"/>
      <c r="F872" s="223" t="s">
        <v>2631</v>
      </c>
      <c r="G872" s="37"/>
      <c r="H872" s="37"/>
      <c r="I872" s="124"/>
      <c r="J872" s="37"/>
      <c r="K872" s="37"/>
      <c r="L872" s="40"/>
      <c r="M872" s="224"/>
      <c r="N872" s="225"/>
      <c r="O872" s="72"/>
      <c r="P872" s="72"/>
      <c r="Q872" s="72"/>
      <c r="R872" s="72"/>
      <c r="S872" s="72"/>
      <c r="T872" s="73"/>
      <c r="U872" s="35"/>
      <c r="V872" s="35"/>
      <c r="W872" s="35"/>
      <c r="X872" s="35"/>
      <c r="Y872" s="35"/>
      <c r="Z872" s="35"/>
      <c r="AA872" s="35"/>
      <c r="AB872" s="35"/>
      <c r="AC872" s="35"/>
      <c r="AD872" s="35"/>
      <c r="AE872" s="35"/>
      <c r="AT872" s="18" t="s">
        <v>303</v>
      </c>
      <c r="AU872" s="18" t="s">
        <v>83</v>
      </c>
    </row>
    <row r="873" spans="1:65" s="2" customFormat="1" ht="28.8" x14ac:dyDescent="0.2">
      <c r="A873" s="35"/>
      <c r="B873" s="36"/>
      <c r="C873" s="37"/>
      <c r="D873" s="222" t="s">
        <v>305</v>
      </c>
      <c r="E873" s="37"/>
      <c r="F873" s="226" t="s">
        <v>2016</v>
      </c>
      <c r="G873" s="37"/>
      <c r="H873" s="37"/>
      <c r="I873" s="124"/>
      <c r="J873" s="37"/>
      <c r="K873" s="37"/>
      <c r="L873" s="40"/>
      <c r="M873" s="224"/>
      <c r="N873" s="225"/>
      <c r="O873" s="72"/>
      <c r="P873" s="72"/>
      <c r="Q873" s="72"/>
      <c r="R873" s="72"/>
      <c r="S873" s="72"/>
      <c r="T873" s="73"/>
      <c r="U873" s="35"/>
      <c r="V873" s="35"/>
      <c r="W873" s="35"/>
      <c r="X873" s="35"/>
      <c r="Y873" s="35"/>
      <c r="Z873" s="35"/>
      <c r="AA873" s="35"/>
      <c r="AB873" s="35"/>
      <c r="AC873" s="35"/>
      <c r="AD873" s="35"/>
      <c r="AE873" s="35"/>
      <c r="AT873" s="18" t="s">
        <v>305</v>
      </c>
      <c r="AU873" s="18" t="s">
        <v>83</v>
      </c>
    </row>
    <row r="874" spans="1:65" s="14" customFormat="1" x14ac:dyDescent="0.2">
      <c r="B874" s="237"/>
      <c r="C874" s="238"/>
      <c r="D874" s="222" t="s">
        <v>307</v>
      </c>
      <c r="E874" s="239" t="s">
        <v>1</v>
      </c>
      <c r="F874" s="240" t="s">
        <v>81</v>
      </c>
      <c r="G874" s="238"/>
      <c r="H874" s="241">
        <v>1</v>
      </c>
      <c r="I874" s="242"/>
      <c r="J874" s="238"/>
      <c r="K874" s="238"/>
      <c r="L874" s="243"/>
      <c r="M874" s="244"/>
      <c r="N874" s="245"/>
      <c r="O874" s="245"/>
      <c r="P874" s="245"/>
      <c r="Q874" s="245"/>
      <c r="R874" s="245"/>
      <c r="S874" s="245"/>
      <c r="T874" s="246"/>
      <c r="AT874" s="247" t="s">
        <v>307</v>
      </c>
      <c r="AU874" s="247" t="s">
        <v>83</v>
      </c>
      <c r="AV874" s="14" t="s">
        <v>83</v>
      </c>
      <c r="AW874" s="14" t="s">
        <v>32</v>
      </c>
      <c r="AX874" s="14" t="s">
        <v>81</v>
      </c>
      <c r="AY874" s="247" t="s">
        <v>294</v>
      </c>
    </row>
    <row r="875" spans="1:65" s="2" customFormat="1" ht="36" customHeight="1" x14ac:dyDescent="0.2">
      <c r="A875" s="35"/>
      <c r="B875" s="36"/>
      <c r="C875" s="209" t="s">
        <v>1233</v>
      </c>
      <c r="D875" s="209" t="s">
        <v>296</v>
      </c>
      <c r="E875" s="210" t="s">
        <v>1354</v>
      </c>
      <c r="F875" s="211" t="s">
        <v>2632</v>
      </c>
      <c r="G875" s="212" t="s">
        <v>1316</v>
      </c>
      <c r="H875" s="213">
        <v>134</v>
      </c>
      <c r="I875" s="214"/>
      <c r="J875" s="215">
        <f>ROUND(I875*H875,2)</f>
        <v>0</v>
      </c>
      <c r="K875" s="211" t="s">
        <v>1</v>
      </c>
      <c r="L875" s="40"/>
      <c r="M875" s="216" t="s">
        <v>1</v>
      </c>
      <c r="N875" s="217" t="s">
        <v>40</v>
      </c>
      <c r="O875" s="72"/>
      <c r="P875" s="218">
        <f>O875*H875</f>
        <v>0</v>
      </c>
      <c r="Q875" s="218">
        <v>0</v>
      </c>
      <c r="R875" s="218">
        <f>Q875*H875</f>
        <v>0</v>
      </c>
      <c r="S875" s="218">
        <v>0</v>
      </c>
      <c r="T875" s="219">
        <f>S875*H875</f>
        <v>0</v>
      </c>
      <c r="U875" s="35"/>
      <c r="V875" s="35"/>
      <c r="W875" s="35"/>
      <c r="X875" s="35"/>
      <c r="Y875" s="35"/>
      <c r="Z875" s="35"/>
      <c r="AA875" s="35"/>
      <c r="AB875" s="35"/>
      <c r="AC875" s="35"/>
      <c r="AD875" s="35"/>
      <c r="AE875" s="35"/>
      <c r="AR875" s="220" t="s">
        <v>396</v>
      </c>
      <c r="AT875" s="220" t="s">
        <v>296</v>
      </c>
      <c r="AU875" s="220" t="s">
        <v>83</v>
      </c>
      <c r="AY875" s="18" t="s">
        <v>294</v>
      </c>
      <c r="BE875" s="221">
        <f>IF(N875="základní",J875,0)</f>
        <v>0</v>
      </c>
      <c r="BF875" s="221">
        <f>IF(N875="snížená",J875,0)</f>
        <v>0</v>
      </c>
      <c r="BG875" s="221">
        <f>IF(N875="zákl. přenesená",J875,0)</f>
        <v>0</v>
      </c>
      <c r="BH875" s="221">
        <f>IF(N875="sníž. přenesená",J875,0)</f>
        <v>0</v>
      </c>
      <c r="BI875" s="221">
        <f>IF(N875="nulová",J875,0)</f>
        <v>0</v>
      </c>
      <c r="BJ875" s="18" t="s">
        <v>81</v>
      </c>
      <c r="BK875" s="221">
        <f>ROUND(I875*H875,2)</f>
        <v>0</v>
      </c>
      <c r="BL875" s="18" t="s">
        <v>396</v>
      </c>
      <c r="BM875" s="220" t="s">
        <v>2633</v>
      </c>
    </row>
    <row r="876" spans="1:65" s="2" customFormat="1" ht="28.8" x14ac:dyDescent="0.2">
      <c r="A876" s="35"/>
      <c r="B876" s="36"/>
      <c r="C876" s="37"/>
      <c r="D876" s="222" t="s">
        <v>303</v>
      </c>
      <c r="E876" s="37"/>
      <c r="F876" s="223" t="s">
        <v>2632</v>
      </c>
      <c r="G876" s="37"/>
      <c r="H876" s="37"/>
      <c r="I876" s="124"/>
      <c r="J876" s="37"/>
      <c r="K876" s="37"/>
      <c r="L876" s="40"/>
      <c r="M876" s="224"/>
      <c r="N876" s="225"/>
      <c r="O876" s="72"/>
      <c r="P876" s="72"/>
      <c r="Q876" s="72"/>
      <c r="R876" s="72"/>
      <c r="S876" s="72"/>
      <c r="T876" s="73"/>
      <c r="U876" s="35"/>
      <c r="V876" s="35"/>
      <c r="W876" s="35"/>
      <c r="X876" s="35"/>
      <c r="Y876" s="35"/>
      <c r="Z876" s="35"/>
      <c r="AA876" s="35"/>
      <c r="AB876" s="35"/>
      <c r="AC876" s="35"/>
      <c r="AD876" s="35"/>
      <c r="AE876" s="35"/>
      <c r="AT876" s="18" t="s">
        <v>303</v>
      </c>
      <c r="AU876" s="18" t="s">
        <v>83</v>
      </c>
    </row>
    <row r="877" spans="1:65" s="2" customFormat="1" ht="28.8" x14ac:dyDescent="0.2">
      <c r="A877" s="35"/>
      <c r="B877" s="36"/>
      <c r="C877" s="37"/>
      <c r="D877" s="222" t="s">
        <v>305</v>
      </c>
      <c r="E877" s="37"/>
      <c r="F877" s="226" t="s">
        <v>2016</v>
      </c>
      <c r="G877" s="37"/>
      <c r="H877" s="37"/>
      <c r="I877" s="124"/>
      <c r="J877" s="37"/>
      <c r="K877" s="37"/>
      <c r="L877" s="40"/>
      <c r="M877" s="224"/>
      <c r="N877" s="225"/>
      <c r="O877" s="72"/>
      <c r="P877" s="72"/>
      <c r="Q877" s="72"/>
      <c r="R877" s="72"/>
      <c r="S877" s="72"/>
      <c r="T877" s="73"/>
      <c r="U877" s="35"/>
      <c r="V877" s="35"/>
      <c r="W877" s="35"/>
      <c r="X877" s="35"/>
      <c r="Y877" s="35"/>
      <c r="Z877" s="35"/>
      <c r="AA877" s="35"/>
      <c r="AB877" s="35"/>
      <c r="AC877" s="35"/>
      <c r="AD877" s="35"/>
      <c r="AE877" s="35"/>
      <c r="AT877" s="18" t="s">
        <v>305</v>
      </c>
      <c r="AU877" s="18" t="s">
        <v>83</v>
      </c>
    </row>
    <row r="878" spans="1:65" s="14" customFormat="1" x14ac:dyDescent="0.2">
      <c r="B878" s="237"/>
      <c r="C878" s="238"/>
      <c r="D878" s="222" t="s">
        <v>307</v>
      </c>
      <c r="E878" s="239" t="s">
        <v>1</v>
      </c>
      <c r="F878" s="240" t="s">
        <v>1237</v>
      </c>
      <c r="G878" s="238"/>
      <c r="H878" s="241">
        <v>134</v>
      </c>
      <c r="I878" s="242"/>
      <c r="J878" s="238"/>
      <c r="K878" s="238"/>
      <c r="L878" s="243"/>
      <c r="M878" s="244"/>
      <c r="N878" s="245"/>
      <c r="O878" s="245"/>
      <c r="P878" s="245"/>
      <c r="Q878" s="245"/>
      <c r="R878" s="245"/>
      <c r="S878" s="245"/>
      <c r="T878" s="246"/>
      <c r="AT878" s="247" t="s">
        <v>307</v>
      </c>
      <c r="AU878" s="247" t="s">
        <v>83</v>
      </c>
      <c r="AV878" s="14" t="s">
        <v>83</v>
      </c>
      <c r="AW878" s="14" t="s">
        <v>32</v>
      </c>
      <c r="AX878" s="14" t="s">
        <v>81</v>
      </c>
      <c r="AY878" s="247" t="s">
        <v>294</v>
      </c>
    </row>
    <row r="879" spans="1:65" s="2" customFormat="1" ht="60" customHeight="1" x14ac:dyDescent="0.2">
      <c r="A879" s="35"/>
      <c r="B879" s="36"/>
      <c r="C879" s="209" t="s">
        <v>1237</v>
      </c>
      <c r="D879" s="209" t="s">
        <v>296</v>
      </c>
      <c r="E879" s="210" t="s">
        <v>1359</v>
      </c>
      <c r="F879" s="211" t="s">
        <v>2634</v>
      </c>
      <c r="G879" s="212" t="s">
        <v>326</v>
      </c>
      <c r="H879" s="213">
        <v>1</v>
      </c>
      <c r="I879" s="214"/>
      <c r="J879" s="215">
        <f>ROUND(I879*H879,2)</f>
        <v>0</v>
      </c>
      <c r="K879" s="211" t="s">
        <v>1</v>
      </c>
      <c r="L879" s="40"/>
      <c r="M879" s="216" t="s">
        <v>1</v>
      </c>
      <c r="N879" s="217" t="s">
        <v>40</v>
      </c>
      <c r="O879" s="72"/>
      <c r="P879" s="218">
        <f>O879*H879</f>
        <v>0</v>
      </c>
      <c r="Q879" s="218">
        <v>0</v>
      </c>
      <c r="R879" s="218">
        <f>Q879*H879</f>
        <v>0</v>
      </c>
      <c r="S879" s="218">
        <v>0</v>
      </c>
      <c r="T879" s="219">
        <f>S879*H879</f>
        <v>0</v>
      </c>
      <c r="U879" s="35"/>
      <c r="V879" s="35"/>
      <c r="W879" s="35"/>
      <c r="X879" s="35"/>
      <c r="Y879" s="35"/>
      <c r="Z879" s="35"/>
      <c r="AA879" s="35"/>
      <c r="AB879" s="35"/>
      <c r="AC879" s="35"/>
      <c r="AD879" s="35"/>
      <c r="AE879" s="35"/>
      <c r="AR879" s="220" t="s">
        <v>396</v>
      </c>
      <c r="AT879" s="220" t="s">
        <v>296</v>
      </c>
      <c r="AU879" s="220" t="s">
        <v>83</v>
      </c>
      <c r="AY879" s="18" t="s">
        <v>294</v>
      </c>
      <c r="BE879" s="221">
        <f>IF(N879="základní",J879,0)</f>
        <v>0</v>
      </c>
      <c r="BF879" s="221">
        <f>IF(N879="snížená",J879,0)</f>
        <v>0</v>
      </c>
      <c r="BG879" s="221">
        <f>IF(N879="zákl. přenesená",J879,0)</f>
        <v>0</v>
      </c>
      <c r="BH879" s="221">
        <f>IF(N879="sníž. přenesená",J879,0)</f>
        <v>0</v>
      </c>
      <c r="BI879" s="221">
        <f>IF(N879="nulová",J879,0)</f>
        <v>0</v>
      </c>
      <c r="BJ879" s="18" t="s">
        <v>81</v>
      </c>
      <c r="BK879" s="221">
        <f>ROUND(I879*H879,2)</f>
        <v>0</v>
      </c>
      <c r="BL879" s="18" t="s">
        <v>396</v>
      </c>
      <c r="BM879" s="220" t="s">
        <v>2635</v>
      </c>
    </row>
    <row r="880" spans="1:65" s="2" customFormat="1" ht="38.4" x14ac:dyDescent="0.2">
      <c r="A880" s="35"/>
      <c r="B880" s="36"/>
      <c r="C880" s="37"/>
      <c r="D880" s="222" t="s">
        <v>303</v>
      </c>
      <c r="E880" s="37"/>
      <c r="F880" s="223" t="s">
        <v>2634</v>
      </c>
      <c r="G880" s="37"/>
      <c r="H880" s="37"/>
      <c r="I880" s="124"/>
      <c r="J880" s="37"/>
      <c r="K880" s="37"/>
      <c r="L880" s="40"/>
      <c r="M880" s="224"/>
      <c r="N880" s="225"/>
      <c r="O880" s="72"/>
      <c r="P880" s="72"/>
      <c r="Q880" s="72"/>
      <c r="R880" s="72"/>
      <c r="S880" s="72"/>
      <c r="T880" s="73"/>
      <c r="U880" s="35"/>
      <c r="V880" s="35"/>
      <c r="W880" s="35"/>
      <c r="X880" s="35"/>
      <c r="Y880" s="35"/>
      <c r="Z880" s="35"/>
      <c r="AA880" s="35"/>
      <c r="AB880" s="35"/>
      <c r="AC880" s="35"/>
      <c r="AD880" s="35"/>
      <c r="AE880" s="35"/>
      <c r="AT880" s="18" t="s">
        <v>303</v>
      </c>
      <c r="AU880" s="18" t="s">
        <v>83</v>
      </c>
    </row>
    <row r="881" spans="1:65" s="2" customFormat="1" ht="28.8" x14ac:dyDescent="0.2">
      <c r="A881" s="35"/>
      <c r="B881" s="36"/>
      <c r="C881" s="37"/>
      <c r="D881" s="222" t="s">
        <v>305</v>
      </c>
      <c r="E881" s="37"/>
      <c r="F881" s="226" t="s">
        <v>2016</v>
      </c>
      <c r="G881" s="37"/>
      <c r="H881" s="37"/>
      <c r="I881" s="124"/>
      <c r="J881" s="37"/>
      <c r="K881" s="37"/>
      <c r="L881" s="40"/>
      <c r="M881" s="224"/>
      <c r="N881" s="225"/>
      <c r="O881" s="72"/>
      <c r="P881" s="72"/>
      <c r="Q881" s="72"/>
      <c r="R881" s="72"/>
      <c r="S881" s="72"/>
      <c r="T881" s="73"/>
      <c r="U881" s="35"/>
      <c r="V881" s="35"/>
      <c r="W881" s="35"/>
      <c r="X881" s="35"/>
      <c r="Y881" s="35"/>
      <c r="Z881" s="35"/>
      <c r="AA881" s="35"/>
      <c r="AB881" s="35"/>
      <c r="AC881" s="35"/>
      <c r="AD881" s="35"/>
      <c r="AE881" s="35"/>
      <c r="AT881" s="18" t="s">
        <v>305</v>
      </c>
      <c r="AU881" s="18" t="s">
        <v>83</v>
      </c>
    </row>
    <row r="882" spans="1:65" s="14" customFormat="1" x14ac:dyDescent="0.2">
      <c r="B882" s="237"/>
      <c r="C882" s="238"/>
      <c r="D882" s="222" t="s">
        <v>307</v>
      </c>
      <c r="E882" s="239" t="s">
        <v>1</v>
      </c>
      <c r="F882" s="240" t="s">
        <v>81</v>
      </c>
      <c r="G882" s="238"/>
      <c r="H882" s="241">
        <v>1</v>
      </c>
      <c r="I882" s="242"/>
      <c r="J882" s="238"/>
      <c r="K882" s="238"/>
      <c r="L882" s="243"/>
      <c r="M882" s="244"/>
      <c r="N882" s="245"/>
      <c r="O882" s="245"/>
      <c r="P882" s="245"/>
      <c r="Q882" s="245"/>
      <c r="R882" s="245"/>
      <c r="S882" s="245"/>
      <c r="T882" s="246"/>
      <c r="AT882" s="247" t="s">
        <v>307</v>
      </c>
      <c r="AU882" s="247" t="s">
        <v>83</v>
      </c>
      <c r="AV882" s="14" t="s">
        <v>83</v>
      </c>
      <c r="AW882" s="14" t="s">
        <v>32</v>
      </c>
      <c r="AX882" s="14" t="s">
        <v>81</v>
      </c>
      <c r="AY882" s="247" t="s">
        <v>294</v>
      </c>
    </row>
    <row r="883" spans="1:65" s="2" customFormat="1" ht="36" customHeight="1" x14ac:dyDescent="0.2">
      <c r="A883" s="35"/>
      <c r="B883" s="36"/>
      <c r="C883" s="209" t="s">
        <v>1242</v>
      </c>
      <c r="D883" s="209" t="s">
        <v>296</v>
      </c>
      <c r="E883" s="210" t="s">
        <v>1368</v>
      </c>
      <c r="F883" s="211" t="s">
        <v>2636</v>
      </c>
      <c r="G883" s="212" t="s">
        <v>326</v>
      </c>
      <c r="H883" s="213">
        <v>1</v>
      </c>
      <c r="I883" s="214"/>
      <c r="J883" s="215">
        <f>ROUND(I883*H883,2)</f>
        <v>0</v>
      </c>
      <c r="K883" s="211" t="s">
        <v>1</v>
      </c>
      <c r="L883" s="40"/>
      <c r="M883" s="216" t="s">
        <v>1</v>
      </c>
      <c r="N883" s="217" t="s">
        <v>40</v>
      </c>
      <c r="O883" s="72"/>
      <c r="P883" s="218">
        <f>O883*H883</f>
        <v>0</v>
      </c>
      <c r="Q883" s="218">
        <v>0</v>
      </c>
      <c r="R883" s="218">
        <f>Q883*H883</f>
        <v>0</v>
      </c>
      <c r="S883" s="218">
        <v>0</v>
      </c>
      <c r="T883" s="219">
        <f>S883*H883</f>
        <v>0</v>
      </c>
      <c r="U883" s="35"/>
      <c r="V883" s="35"/>
      <c r="W883" s="35"/>
      <c r="X883" s="35"/>
      <c r="Y883" s="35"/>
      <c r="Z883" s="35"/>
      <c r="AA883" s="35"/>
      <c r="AB883" s="35"/>
      <c r="AC883" s="35"/>
      <c r="AD883" s="35"/>
      <c r="AE883" s="35"/>
      <c r="AR883" s="220" t="s">
        <v>396</v>
      </c>
      <c r="AT883" s="220" t="s">
        <v>296</v>
      </c>
      <c r="AU883" s="220" t="s">
        <v>83</v>
      </c>
      <c r="AY883" s="18" t="s">
        <v>294</v>
      </c>
      <c r="BE883" s="221">
        <f>IF(N883="základní",J883,0)</f>
        <v>0</v>
      </c>
      <c r="BF883" s="221">
        <f>IF(N883="snížená",J883,0)</f>
        <v>0</v>
      </c>
      <c r="BG883" s="221">
        <f>IF(N883="zákl. přenesená",J883,0)</f>
        <v>0</v>
      </c>
      <c r="BH883" s="221">
        <f>IF(N883="sníž. přenesená",J883,0)</f>
        <v>0</v>
      </c>
      <c r="BI883" s="221">
        <f>IF(N883="nulová",J883,0)</f>
        <v>0</v>
      </c>
      <c r="BJ883" s="18" t="s">
        <v>81</v>
      </c>
      <c r="BK883" s="221">
        <f>ROUND(I883*H883,2)</f>
        <v>0</v>
      </c>
      <c r="BL883" s="18" t="s">
        <v>396</v>
      </c>
      <c r="BM883" s="220" t="s">
        <v>2637</v>
      </c>
    </row>
    <row r="884" spans="1:65" s="2" customFormat="1" ht="28.8" x14ac:dyDescent="0.2">
      <c r="A884" s="35"/>
      <c r="B884" s="36"/>
      <c r="C884" s="37"/>
      <c r="D884" s="222" t="s">
        <v>303</v>
      </c>
      <c r="E884" s="37"/>
      <c r="F884" s="223" t="s">
        <v>2636</v>
      </c>
      <c r="G884" s="37"/>
      <c r="H884" s="37"/>
      <c r="I884" s="124"/>
      <c r="J884" s="37"/>
      <c r="K884" s="37"/>
      <c r="L884" s="40"/>
      <c r="M884" s="224"/>
      <c r="N884" s="225"/>
      <c r="O884" s="72"/>
      <c r="P884" s="72"/>
      <c r="Q884" s="72"/>
      <c r="R884" s="72"/>
      <c r="S884" s="72"/>
      <c r="T884" s="73"/>
      <c r="U884" s="35"/>
      <c r="V884" s="35"/>
      <c r="W884" s="35"/>
      <c r="X884" s="35"/>
      <c r="Y884" s="35"/>
      <c r="Z884" s="35"/>
      <c r="AA884" s="35"/>
      <c r="AB884" s="35"/>
      <c r="AC884" s="35"/>
      <c r="AD884" s="35"/>
      <c r="AE884" s="35"/>
      <c r="AT884" s="18" t="s">
        <v>303</v>
      </c>
      <c r="AU884" s="18" t="s">
        <v>83</v>
      </c>
    </row>
    <row r="885" spans="1:65" s="2" customFormat="1" ht="28.8" x14ac:dyDescent="0.2">
      <c r="A885" s="35"/>
      <c r="B885" s="36"/>
      <c r="C885" s="37"/>
      <c r="D885" s="222" t="s">
        <v>305</v>
      </c>
      <c r="E885" s="37"/>
      <c r="F885" s="226" t="s">
        <v>2016</v>
      </c>
      <c r="G885" s="37"/>
      <c r="H885" s="37"/>
      <c r="I885" s="124"/>
      <c r="J885" s="37"/>
      <c r="K885" s="37"/>
      <c r="L885" s="40"/>
      <c r="M885" s="224"/>
      <c r="N885" s="225"/>
      <c r="O885" s="72"/>
      <c r="P885" s="72"/>
      <c r="Q885" s="72"/>
      <c r="R885" s="72"/>
      <c r="S885" s="72"/>
      <c r="T885" s="73"/>
      <c r="U885" s="35"/>
      <c r="V885" s="35"/>
      <c r="W885" s="35"/>
      <c r="X885" s="35"/>
      <c r="Y885" s="35"/>
      <c r="Z885" s="35"/>
      <c r="AA885" s="35"/>
      <c r="AB885" s="35"/>
      <c r="AC885" s="35"/>
      <c r="AD885" s="35"/>
      <c r="AE885" s="35"/>
      <c r="AT885" s="18" t="s">
        <v>305</v>
      </c>
      <c r="AU885" s="18" t="s">
        <v>83</v>
      </c>
    </row>
    <row r="886" spans="1:65" s="14" customFormat="1" x14ac:dyDescent="0.2">
      <c r="B886" s="237"/>
      <c r="C886" s="238"/>
      <c r="D886" s="222" t="s">
        <v>307</v>
      </c>
      <c r="E886" s="239" t="s">
        <v>1</v>
      </c>
      <c r="F886" s="240" t="s">
        <v>81</v>
      </c>
      <c r="G886" s="238"/>
      <c r="H886" s="241">
        <v>1</v>
      </c>
      <c r="I886" s="242"/>
      <c r="J886" s="238"/>
      <c r="K886" s="238"/>
      <c r="L886" s="243"/>
      <c r="M886" s="244"/>
      <c r="N886" s="245"/>
      <c r="O886" s="245"/>
      <c r="P886" s="245"/>
      <c r="Q886" s="245"/>
      <c r="R886" s="245"/>
      <c r="S886" s="245"/>
      <c r="T886" s="246"/>
      <c r="AT886" s="247" t="s">
        <v>307</v>
      </c>
      <c r="AU886" s="247" t="s">
        <v>83</v>
      </c>
      <c r="AV886" s="14" t="s">
        <v>83</v>
      </c>
      <c r="AW886" s="14" t="s">
        <v>32</v>
      </c>
      <c r="AX886" s="14" t="s">
        <v>81</v>
      </c>
      <c r="AY886" s="247" t="s">
        <v>294</v>
      </c>
    </row>
    <row r="887" spans="1:65" s="2" customFormat="1" ht="48" customHeight="1" x14ac:dyDescent="0.2">
      <c r="A887" s="35"/>
      <c r="B887" s="36"/>
      <c r="C887" s="209" t="s">
        <v>1247</v>
      </c>
      <c r="D887" s="209" t="s">
        <v>296</v>
      </c>
      <c r="E887" s="210" t="s">
        <v>2638</v>
      </c>
      <c r="F887" s="211" t="s">
        <v>2639</v>
      </c>
      <c r="G887" s="212" t="s">
        <v>326</v>
      </c>
      <c r="H887" s="213">
        <v>10</v>
      </c>
      <c r="I887" s="214"/>
      <c r="J887" s="215">
        <f>ROUND(I887*H887,2)</f>
        <v>0</v>
      </c>
      <c r="K887" s="211" t="s">
        <v>1</v>
      </c>
      <c r="L887" s="40"/>
      <c r="M887" s="216" t="s">
        <v>1</v>
      </c>
      <c r="N887" s="217" t="s">
        <v>40</v>
      </c>
      <c r="O887" s="72"/>
      <c r="P887" s="218">
        <f>O887*H887</f>
        <v>0</v>
      </c>
      <c r="Q887" s="218">
        <v>0</v>
      </c>
      <c r="R887" s="218">
        <f>Q887*H887</f>
        <v>0</v>
      </c>
      <c r="S887" s="218">
        <v>0</v>
      </c>
      <c r="T887" s="219">
        <f>S887*H887</f>
        <v>0</v>
      </c>
      <c r="U887" s="35"/>
      <c r="V887" s="35"/>
      <c r="W887" s="35"/>
      <c r="X887" s="35"/>
      <c r="Y887" s="35"/>
      <c r="Z887" s="35"/>
      <c r="AA887" s="35"/>
      <c r="AB887" s="35"/>
      <c r="AC887" s="35"/>
      <c r="AD887" s="35"/>
      <c r="AE887" s="35"/>
      <c r="AR887" s="220" t="s">
        <v>396</v>
      </c>
      <c r="AT887" s="220" t="s">
        <v>296</v>
      </c>
      <c r="AU887" s="220" t="s">
        <v>83</v>
      </c>
      <c r="AY887" s="18" t="s">
        <v>294</v>
      </c>
      <c r="BE887" s="221">
        <f>IF(N887="základní",J887,0)</f>
        <v>0</v>
      </c>
      <c r="BF887" s="221">
        <f>IF(N887="snížená",J887,0)</f>
        <v>0</v>
      </c>
      <c r="BG887" s="221">
        <f>IF(N887="zákl. přenesená",J887,0)</f>
        <v>0</v>
      </c>
      <c r="BH887" s="221">
        <f>IF(N887="sníž. přenesená",J887,0)</f>
        <v>0</v>
      </c>
      <c r="BI887" s="221">
        <f>IF(N887="nulová",J887,0)</f>
        <v>0</v>
      </c>
      <c r="BJ887" s="18" t="s">
        <v>81</v>
      </c>
      <c r="BK887" s="221">
        <f>ROUND(I887*H887,2)</f>
        <v>0</v>
      </c>
      <c r="BL887" s="18" t="s">
        <v>396</v>
      </c>
      <c r="BM887" s="220" t="s">
        <v>2640</v>
      </c>
    </row>
    <row r="888" spans="1:65" s="2" customFormat="1" ht="28.8" x14ac:dyDescent="0.2">
      <c r="A888" s="35"/>
      <c r="B888" s="36"/>
      <c r="C888" s="37"/>
      <c r="D888" s="222" t="s">
        <v>303</v>
      </c>
      <c r="E888" s="37"/>
      <c r="F888" s="223" t="s">
        <v>2641</v>
      </c>
      <c r="G888" s="37"/>
      <c r="H888" s="37"/>
      <c r="I888" s="124"/>
      <c r="J888" s="37"/>
      <c r="K888" s="37"/>
      <c r="L888" s="40"/>
      <c r="M888" s="224"/>
      <c r="N888" s="225"/>
      <c r="O888" s="72"/>
      <c r="P888" s="72"/>
      <c r="Q888" s="72"/>
      <c r="R888" s="72"/>
      <c r="S888" s="72"/>
      <c r="T888" s="73"/>
      <c r="U888" s="35"/>
      <c r="V888" s="35"/>
      <c r="W888" s="35"/>
      <c r="X888" s="35"/>
      <c r="Y888" s="35"/>
      <c r="Z888" s="35"/>
      <c r="AA888" s="35"/>
      <c r="AB888" s="35"/>
      <c r="AC888" s="35"/>
      <c r="AD888" s="35"/>
      <c r="AE888" s="35"/>
      <c r="AT888" s="18" t="s">
        <v>303</v>
      </c>
      <c r="AU888" s="18" t="s">
        <v>83</v>
      </c>
    </row>
    <row r="889" spans="1:65" s="2" customFormat="1" ht="28.8" x14ac:dyDescent="0.2">
      <c r="A889" s="35"/>
      <c r="B889" s="36"/>
      <c r="C889" s="37"/>
      <c r="D889" s="222" t="s">
        <v>305</v>
      </c>
      <c r="E889" s="37"/>
      <c r="F889" s="226" t="s">
        <v>2016</v>
      </c>
      <c r="G889" s="37"/>
      <c r="H889" s="37"/>
      <c r="I889" s="124"/>
      <c r="J889" s="37"/>
      <c r="K889" s="37"/>
      <c r="L889" s="40"/>
      <c r="M889" s="224"/>
      <c r="N889" s="225"/>
      <c r="O889" s="72"/>
      <c r="P889" s="72"/>
      <c r="Q889" s="72"/>
      <c r="R889" s="72"/>
      <c r="S889" s="72"/>
      <c r="T889" s="73"/>
      <c r="U889" s="35"/>
      <c r="V889" s="35"/>
      <c r="W889" s="35"/>
      <c r="X889" s="35"/>
      <c r="Y889" s="35"/>
      <c r="Z889" s="35"/>
      <c r="AA889" s="35"/>
      <c r="AB889" s="35"/>
      <c r="AC889" s="35"/>
      <c r="AD889" s="35"/>
      <c r="AE889" s="35"/>
      <c r="AT889" s="18" t="s">
        <v>305</v>
      </c>
      <c r="AU889" s="18" t="s">
        <v>83</v>
      </c>
    </row>
    <row r="890" spans="1:65" s="14" customFormat="1" x14ac:dyDescent="0.2">
      <c r="B890" s="237"/>
      <c r="C890" s="238"/>
      <c r="D890" s="222" t="s">
        <v>307</v>
      </c>
      <c r="E890" s="239" t="s">
        <v>1</v>
      </c>
      <c r="F890" s="240" t="s">
        <v>353</v>
      </c>
      <c r="G890" s="238"/>
      <c r="H890" s="241">
        <v>10</v>
      </c>
      <c r="I890" s="242"/>
      <c r="J890" s="238"/>
      <c r="K890" s="238"/>
      <c r="L890" s="243"/>
      <c r="M890" s="244"/>
      <c r="N890" s="245"/>
      <c r="O890" s="245"/>
      <c r="P890" s="245"/>
      <c r="Q890" s="245"/>
      <c r="R890" s="245"/>
      <c r="S890" s="245"/>
      <c r="T890" s="246"/>
      <c r="AT890" s="247" t="s">
        <v>307</v>
      </c>
      <c r="AU890" s="247" t="s">
        <v>83</v>
      </c>
      <c r="AV890" s="14" t="s">
        <v>83</v>
      </c>
      <c r="AW890" s="14" t="s">
        <v>32</v>
      </c>
      <c r="AX890" s="14" t="s">
        <v>81</v>
      </c>
      <c r="AY890" s="247" t="s">
        <v>294</v>
      </c>
    </row>
    <row r="891" spans="1:65" s="2" customFormat="1" ht="36" customHeight="1" x14ac:dyDescent="0.2">
      <c r="A891" s="35"/>
      <c r="B891" s="36"/>
      <c r="C891" s="209" t="s">
        <v>1252</v>
      </c>
      <c r="D891" s="209" t="s">
        <v>296</v>
      </c>
      <c r="E891" s="210" t="s">
        <v>2642</v>
      </c>
      <c r="F891" s="211" t="s">
        <v>2643</v>
      </c>
      <c r="G891" s="212" t="s">
        <v>1316</v>
      </c>
      <c r="H891" s="213">
        <v>60</v>
      </c>
      <c r="I891" s="214"/>
      <c r="J891" s="215">
        <f>ROUND(I891*H891,2)</f>
        <v>0</v>
      </c>
      <c r="K891" s="211" t="s">
        <v>1</v>
      </c>
      <c r="L891" s="40"/>
      <c r="M891" s="216" t="s">
        <v>1</v>
      </c>
      <c r="N891" s="217" t="s">
        <v>40</v>
      </c>
      <c r="O891" s="72"/>
      <c r="P891" s="218">
        <f>O891*H891</f>
        <v>0</v>
      </c>
      <c r="Q891" s="218">
        <v>0</v>
      </c>
      <c r="R891" s="218">
        <f>Q891*H891</f>
        <v>0</v>
      </c>
      <c r="S891" s="218">
        <v>0</v>
      </c>
      <c r="T891" s="219">
        <f>S891*H891</f>
        <v>0</v>
      </c>
      <c r="U891" s="35"/>
      <c r="V891" s="35"/>
      <c r="W891" s="35"/>
      <c r="X891" s="35"/>
      <c r="Y891" s="35"/>
      <c r="Z891" s="35"/>
      <c r="AA891" s="35"/>
      <c r="AB891" s="35"/>
      <c r="AC891" s="35"/>
      <c r="AD891" s="35"/>
      <c r="AE891" s="35"/>
      <c r="AR891" s="220" t="s">
        <v>396</v>
      </c>
      <c r="AT891" s="220" t="s">
        <v>296</v>
      </c>
      <c r="AU891" s="220" t="s">
        <v>83</v>
      </c>
      <c r="AY891" s="18" t="s">
        <v>294</v>
      </c>
      <c r="BE891" s="221">
        <f>IF(N891="základní",J891,0)</f>
        <v>0</v>
      </c>
      <c r="BF891" s="221">
        <f>IF(N891="snížená",J891,0)</f>
        <v>0</v>
      </c>
      <c r="BG891" s="221">
        <f>IF(N891="zákl. přenesená",J891,0)</f>
        <v>0</v>
      </c>
      <c r="BH891" s="221">
        <f>IF(N891="sníž. přenesená",J891,0)</f>
        <v>0</v>
      </c>
      <c r="BI891" s="221">
        <f>IF(N891="nulová",J891,0)</f>
        <v>0</v>
      </c>
      <c r="BJ891" s="18" t="s">
        <v>81</v>
      </c>
      <c r="BK891" s="221">
        <f>ROUND(I891*H891,2)</f>
        <v>0</v>
      </c>
      <c r="BL891" s="18" t="s">
        <v>396</v>
      </c>
      <c r="BM891" s="220" t="s">
        <v>2644</v>
      </c>
    </row>
    <row r="892" spans="1:65" s="2" customFormat="1" ht="28.8" x14ac:dyDescent="0.2">
      <c r="A892" s="35"/>
      <c r="B892" s="36"/>
      <c r="C892" s="37"/>
      <c r="D892" s="222" t="s">
        <v>303</v>
      </c>
      <c r="E892" s="37"/>
      <c r="F892" s="223" t="s">
        <v>2643</v>
      </c>
      <c r="G892" s="37"/>
      <c r="H892" s="37"/>
      <c r="I892" s="124"/>
      <c r="J892" s="37"/>
      <c r="K892" s="37"/>
      <c r="L892" s="40"/>
      <c r="M892" s="224"/>
      <c r="N892" s="225"/>
      <c r="O892" s="72"/>
      <c r="P892" s="72"/>
      <c r="Q892" s="72"/>
      <c r="R892" s="72"/>
      <c r="S892" s="72"/>
      <c r="T892" s="73"/>
      <c r="U892" s="35"/>
      <c r="V892" s="35"/>
      <c r="W892" s="35"/>
      <c r="X892" s="35"/>
      <c r="Y892" s="35"/>
      <c r="Z892" s="35"/>
      <c r="AA892" s="35"/>
      <c r="AB892" s="35"/>
      <c r="AC892" s="35"/>
      <c r="AD892" s="35"/>
      <c r="AE892" s="35"/>
      <c r="AT892" s="18" t="s">
        <v>303</v>
      </c>
      <c r="AU892" s="18" t="s">
        <v>83</v>
      </c>
    </row>
    <row r="893" spans="1:65" s="2" customFormat="1" ht="28.8" x14ac:dyDescent="0.2">
      <c r="A893" s="35"/>
      <c r="B893" s="36"/>
      <c r="C893" s="37"/>
      <c r="D893" s="222" t="s">
        <v>305</v>
      </c>
      <c r="E893" s="37"/>
      <c r="F893" s="226" t="s">
        <v>2016</v>
      </c>
      <c r="G893" s="37"/>
      <c r="H893" s="37"/>
      <c r="I893" s="124"/>
      <c r="J893" s="37"/>
      <c r="K893" s="37"/>
      <c r="L893" s="40"/>
      <c r="M893" s="224"/>
      <c r="N893" s="225"/>
      <c r="O893" s="72"/>
      <c r="P893" s="72"/>
      <c r="Q893" s="72"/>
      <c r="R893" s="72"/>
      <c r="S893" s="72"/>
      <c r="T893" s="73"/>
      <c r="U893" s="35"/>
      <c r="V893" s="35"/>
      <c r="W893" s="35"/>
      <c r="X893" s="35"/>
      <c r="Y893" s="35"/>
      <c r="Z893" s="35"/>
      <c r="AA893" s="35"/>
      <c r="AB893" s="35"/>
      <c r="AC893" s="35"/>
      <c r="AD893" s="35"/>
      <c r="AE893" s="35"/>
      <c r="AT893" s="18" t="s">
        <v>305</v>
      </c>
      <c r="AU893" s="18" t="s">
        <v>83</v>
      </c>
    </row>
    <row r="894" spans="1:65" s="14" customFormat="1" x14ac:dyDescent="0.2">
      <c r="B894" s="237"/>
      <c r="C894" s="238"/>
      <c r="D894" s="222" t="s">
        <v>307</v>
      </c>
      <c r="E894" s="239" t="s">
        <v>1</v>
      </c>
      <c r="F894" s="240" t="s">
        <v>760</v>
      </c>
      <c r="G894" s="238"/>
      <c r="H894" s="241">
        <v>60</v>
      </c>
      <c r="I894" s="242"/>
      <c r="J894" s="238"/>
      <c r="K894" s="238"/>
      <c r="L894" s="243"/>
      <c r="M894" s="244"/>
      <c r="N894" s="245"/>
      <c r="O894" s="245"/>
      <c r="P894" s="245"/>
      <c r="Q894" s="245"/>
      <c r="R894" s="245"/>
      <c r="S894" s="245"/>
      <c r="T894" s="246"/>
      <c r="AT894" s="247" t="s">
        <v>307</v>
      </c>
      <c r="AU894" s="247" t="s">
        <v>83</v>
      </c>
      <c r="AV894" s="14" t="s">
        <v>83</v>
      </c>
      <c r="AW894" s="14" t="s">
        <v>32</v>
      </c>
      <c r="AX894" s="14" t="s">
        <v>81</v>
      </c>
      <c r="AY894" s="247" t="s">
        <v>294</v>
      </c>
    </row>
    <row r="895" spans="1:65" s="2" customFormat="1" ht="36" customHeight="1" x14ac:dyDescent="0.2">
      <c r="A895" s="35"/>
      <c r="B895" s="36"/>
      <c r="C895" s="209" t="s">
        <v>1257</v>
      </c>
      <c r="D895" s="209" t="s">
        <v>296</v>
      </c>
      <c r="E895" s="210" t="s">
        <v>2645</v>
      </c>
      <c r="F895" s="211" t="s">
        <v>2646</v>
      </c>
      <c r="G895" s="212" t="s">
        <v>1316</v>
      </c>
      <c r="H895" s="213">
        <v>71</v>
      </c>
      <c r="I895" s="214"/>
      <c r="J895" s="215">
        <f>ROUND(I895*H895,2)</f>
        <v>0</v>
      </c>
      <c r="K895" s="211" t="s">
        <v>1</v>
      </c>
      <c r="L895" s="40"/>
      <c r="M895" s="216" t="s">
        <v>1</v>
      </c>
      <c r="N895" s="217" t="s">
        <v>40</v>
      </c>
      <c r="O895" s="72"/>
      <c r="P895" s="218">
        <f>O895*H895</f>
        <v>0</v>
      </c>
      <c r="Q895" s="218">
        <v>0</v>
      </c>
      <c r="R895" s="218">
        <f>Q895*H895</f>
        <v>0</v>
      </c>
      <c r="S895" s="218">
        <v>0</v>
      </c>
      <c r="T895" s="219">
        <f>S895*H895</f>
        <v>0</v>
      </c>
      <c r="U895" s="35"/>
      <c r="V895" s="35"/>
      <c r="W895" s="35"/>
      <c r="X895" s="35"/>
      <c r="Y895" s="35"/>
      <c r="Z895" s="35"/>
      <c r="AA895" s="35"/>
      <c r="AB895" s="35"/>
      <c r="AC895" s="35"/>
      <c r="AD895" s="35"/>
      <c r="AE895" s="35"/>
      <c r="AR895" s="220" t="s">
        <v>396</v>
      </c>
      <c r="AT895" s="220" t="s">
        <v>296</v>
      </c>
      <c r="AU895" s="220" t="s">
        <v>83</v>
      </c>
      <c r="AY895" s="18" t="s">
        <v>294</v>
      </c>
      <c r="BE895" s="221">
        <f>IF(N895="základní",J895,0)</f>
        <v>0</v>
      </c>
      <c r="BF895" s="221">
        <f>IF(N895="snížená",J895,0)</f>
        <v>0</v>
      </c>
      <c r="BG895" s="221">
        <f>IF(N895="zákl. přenesená",J895,0)</f>
        <v>0</v>
      </c>
      <c r="BH895" s="221">
        <f>IF(N895="sníž. přenesená",J895,0)</f>
        <v>0</v>
      </c>
      <c r="BI895" s="221">
        <f>IF(N895="nulová",J895,0)</f>
        <v>0</v>
      </c>
      <c r="BJ895" s="18" t="s">
        <v>81</v>
      </c>
      <c r="BK895" s="221">
        <f>ROUND(I895*H895,2)</f>
        <v>0</v>
      </c>
      <c r="BL895" s="18" t="s">
        <v>396</v>
      </c>
      <c r="BM895" s="220" t="s">
        <v>2647</v>
      </c>
    </row>
    <row r="896" spans="1:65" s="2" customFormat="1" ht="28.8" x14ac:dyDescent="0.2">
      <c r="A896" s="35"/>
      <c r="B896" s="36"/>
      <c r="C896" s="37"/>
      <c r="D896" s="222" t="s">
        <v>303</v>
      </c>
      <c r="E896" s="37"/>
      <c r="F896" s="223" t="s">
        <v>2646</v>
      </c>
      <c r="G896" s="37"/>
      <c r="H896" s="37"/>
      <c r="I896" s="124"/>
      <c r="J896" s="37"/>
      <c r="K896" s="37"/>
      <c r="L896" s="40"/>
      <c r="M896" s="224"/>
      <c r="N896" s="225"/>
      <c r="O896" s="72"/>
      <c r="P896" s="72"/>
      <c r="Q896" s="72"/>
      <c r="R896" s="72"/>
      <c r="S896" s="72"/>
      <c r="T896" s="73"/>
      <c r="U896" s="35"/>
      <c r="V896" s="35"/>
      <c r="W896" s="35"/>
      <c r="X896" s="35"/>
      <c r="Y896" s="35"/>
      <c r="Z896" s="35"/>
      <c r="AA896" s="35"/>
      <c r="AB896" s="35"/>
      <c r="AC896" s="35"/>
      <c r="AD896" s="35"/>
      <c r="AE896" s="35"/>
      <c r="AT896" s="18" t="s">
        <v>303</v>
      </c>
      <c r="AU896" s="18" t="s">
        <v>83</v>
      </c>
    </row>
    <row r="897" spans="1:65" s="2" customFormat="1" ht="28.8" x14ac:dyDescent="0.2">
      <c r="A897" s="35"/>
      <c r="B897" s="36"/>
      <c r="C897" s="37"/>
      <c r="D897" s="222" t="s">
        <v>305</v>
      </c>
      <c r="E897" s="37"/>
      <c r="F897" s="226" t="s">
        <v>2016</v>
      </c>
      <c r="G897" s="37"/>
      <c r="H897" s="37"/>
      <c r="I897" s="124"/>
      <c r="J897" s="37"/>
      <c r="K897" s="37"/>
      <c r="L897" s="40"/>
      <c r="M897" s="224"/>
      <c r="N897" s="225"/>
      <c r="O897" s="72"/>
      <c r="P897" s="72"/>
      <c r="Q897" s="72"/>
      <c r="R897" s="72"/>
      <c r="S897" s="72"/>
      <c r="T897" s="73"/>
      <c r="U897" s="35"/>
      <c r="V897" s="35"/>
      <c r="W897" s="35"/>
      <c r="X897" s="35"/>
      <c r="Y897" s="35"/>
      <c r="Z897" s="35"/>
      <c r="AA897" s="35"/>
      <c r="AB897" s="35"/>
      <c r="AC897" s="35"/>
      <c r="AD897" s="35"/>
      <c r="AE897" s="35"/>
      <c r="AT897" s="18" t="s">
        <v>305</v>
      </c>
      <c r="AU897" s="18" t="s">
        <v>83</v>
      </c>
    </row>
    <row r="898" spans="1:65" s="14" customFormat="1" x14ac:dyDescent="0.2">
      <c r="B898" s="237"/>
      <c r="C898" s="238"/>
      <c r="D898" s="222" t="s">
        <v>307</v>
      </c>
      <c r="E898" s="239" t="s">
        <v>1</v>
      </c>
      <c r="F898" s="240" t="s">
        <v>840</v>
      </c>
      <c r="G898" s="238"/>
      <c r="H898" s="241">
        <v>71</v>
      </c>
      <c r="I898" s="242"/>
      <c r="J898" s="238"/>
      <c r="K898" s="238"/>
      <c r="L898" s="243"/>
      <c r="M898" s="244"/>
      <c r="N898" s="245"/>
      <c r="O898" s="245"/>
      <c r="P898" s="245"/>
      <c r="Q898" s="245"/>
      <c r="R898" s="245"/>
      <c r="S898" s="245"/>
      <c r="T898" s="246"/>
      <c r="AT898" s="247" t="s">
        <v>307</v>
      </c>
      <c r="AU898" s="247" t="s">
        <v>83</v>
      </c>
      <c r="AV898" s="14" t="s">
        <v>83</v>
      </c>
      <c r="AW898" s="14" t="s">
        <v>32</v>
      </c>
      <c r="AX898" s="14" t="s">
        <v>81</v>
      </c>
      <c r="AY898" s="247" t="s">
        <v>294</v>
      </c>
    </row>
    <row r="899" spans="1:65" s="2" customFormat="1" ht="48" customHeight="1" x14ac:dyDescent="0.2">
      <c r="A899" s="35"/>
      <c r="B899" s="36"/>
      <c r="C899" s="209" t="s">
        <v>1264</v>
      </c>
      <c r="D899" s="209" t="s">
        <v>296</v>
      </c>
      <c r="E899" s="210" t="s">
        <v>2648</v>
      </c>
      <c r="F899" s="211" t="s">
        <v>2649</v>
      </c>
      <c r="G899" s="212" t="s">
        <v>1316</v>
      </c>
      <c r="H899" s="213">
        <v>93</v>
      </c>
      <c r="I899" s="214"/>
      <c r="J899" s="215">
        <f>ROUND(I899*H899,2)</f>
        <v>0</v>
      </c>
      <c r="K899" s="211" t="s">
        <v>1</v>
      </c>
      <c r="L899" s="40"/>
      <c r="M899" s="216" t="s">
        <v>1</v>
      </c>
      <c r="N899" s="217" t="s">
        <v>40</v>
      </c>
      <c r="O899" s="72"/>
      <c r="P899" s="218">
        <f>O899*H899</f>
        <v>0</v>
      </c>
      <c r="Q899" s="218">
        <v>0</v>
      </c>
      <c r="R899" s="218">
        <f>Q899*H899</f>
        <v>0</v>
      </c>
      <c r="S899" s="218">
        <v>0</v>
      </c>
      <c r="T899" s="219">
        <f>S899*H899</f>
        <v>0</v>
      </c>
      <c r="U899" s="35"/>
      <c r="V899" s="35"/>
      <c r="W899" s="35"/>
      <c r="X899" s="35"/>
      <c r="Y899" s="35"/>
      <c r="Z899" s="35"/>
      <c r="AA899" s="35"/>
      <c r="AB899" s="35"/>
      <c r="AC899" s="35"/>
      <c r="AD899" s="35"/>
      <c r="AE899" s="35"/>
      <c r="AR899" s="220" t="s">
        <v>396</v>
      </c>
      <c r="AT899" s="220" t="s">
        <v>296</v>
      </c>
      <c r="AU899" s="220" t="s">
        <v>83</v>
      </c>
      <c r="AY899" s="18" t="s">
        <v>294</v>
      </c>
      <c r="BE899" s="221">
        <f>IF(N899="základní",J899,0)</f>
        <v>0</v>
      </c>
      <c r="BF899" s="221">
        <f>IF(N899="snížená",J899,0)</f>
        <v>0</v>
      </c>
      <c r="BG899" s="221">
        <f>IF(N899="zákl. přenesená",J899,0)</f>
        <v>0</v>
      </c>
      <c r="BH899" s="221">
        <f>IF(N899="sníž. přenesená",J899,0)</f>
        <v>0</v>
      </c>
      <c r="BI899" s="221">
        <f>IF(N899="nulová",J899,0)</f>
        <v>0</v>
      </c>
      <c r="BJ899" s="18" t="s">
        <v>81</v>
      </c>
      <c r="BK899" s="221">
        <f>ROUND(I899*H899,2)</f>
        <v>0</v>
      </c>
      <c r="BL899" s="18" t="s">
        <v>396</v>
      </c>
      <c r="BM899" s="220" t="s">
        <v>2650</v>
      </c>
    </row>
    <row r="900" spans="1:65" s="2" customFormat="1" ht="86.4" x14ac:dyDescent="0.2">
      <c r="A900" s="35"/>
      <c r="B900" s="36"/>
      <c r="C900" s="37"/>
      <c r="D900" s="222" t="s">
        <v>303</v>
      </c>
      <c r="E900" s="37"/>
      <c r="F900" s="223" t="s">
        <v>2651</v>
      </c>
      <c r="G900" s="37"/>
      <c r="H900" s="37"/>
      <c r="I900" s="124"/>
      <c r="J900" s="37"/>
      <c r="K900" s="37"/>
      <c r="L900" s="40"/>
      <c r="M900" s="224"/>
      <c r="N900" s="225"/>
      <c r="O900" s="72"/>
      <c r="P900" s="72"/>
      <c r="Q900" s="72"/>
      <c r="R900" s="72"/>
      <c r="S900" s="72"/>
      <c r="T900" s="73"/>
      <c r="U900" s="35"/>
      <c r="V900" s="35"/>
      <c r="W900" s="35"/>
      <c r="X900" s="35"/>
      <c r="Y900" s="35"/>
      <c r="Z900" s="35"/>
      <c r="AA900" s="35"/>
      <c r="AB900" s="35"/>
      <c r="AC900" s="35"/>
      <c r="AD900" s="35"/>
      <c r="AE900" s="35"/>
      <c r="AT900" s="18" t="s">
        <v>303</v>
      </c>
      <c r="AU900" s="18" t="s">
        <v>83</v>
      </c>
    </row>
    <row r="901" spans="1:65" s="2" customFormat="1" ht="28.8" x14ac:dyDescent="0.2">
      <c r="A901" s="35"/>
      <c r="B901" s="36"/>
      <c r="C901" s="37"/>
      <c r="D901" s="222" t="s">
        <v>305</v>
      </c>
      <c r="E901" s="37"/>
      <c r="F901" s="226" t="s">
        <v>2016</v>
      </c>
      <c r="G901" s="37"/>
      <c r="H901" s="37"/>
      <c r="I901" s="124"/>
      <c r="J901" s="37"/>
      <c r="K901" s="37"/>
      <c r="L901" s="40"/>
      <c r="M901" s="224"/>
      <c r="N901" s="225"/>
      <c r="O901" s="72"/>
      <c r="P901" s="72"/>
      <c r="Q901" s="72"/>
      <c r="R901" s="72"/>
      <c r="S901" s="72"/>
      <c r="T901" s="73"/>
      <c r="U901" s="35"/>
      <c r="V901" s="35"/>
      <c r="W901" s="35"/>
      <c r="X901" s="35"/>
      <c r="Y901" s="35"/>
      <c r="Z901" s="35"/>
      <c r="AA901" s="35"/>
      <c r="AB901" s="35"/>
      <c r="AC901" s="35"/>
      <c r="AD901" s="35"/>
      <c r="AE901" s="35"/>
      <c r="AT901" s="18" t="s">
        <v>305</v>
      </c>
      <c r="AU901" s="18" t="s">
        <v>83</v>
      </c>
    </row>
    <row r="902" spans="1:65" s="14" customFormat="1" x14ac:dyDescent="0.2">
      <c r="B902" s="237"/>
      <c r="C902" s="238"/>
      <c r="D902" s="222" t="s">
        <v>307</v>
      </c>
      <c r="E902" s="239" t="s">
        <v>1</v>
      </c>
      <c r="F902" s="240" t="s">
        <v>986</v>
      </c>
      <c r="G902" s="238"/>
      <c r="H902" s="241">
        <v>93</v>
      </c>
      <c r="I902" s="242"/>
      <c r="J902" s="238"/>
      <c r="K902" s="238"/>
      <c r="L902" s="243"/>
      <c r="M902" s="244"/>
      <c r="N902" s="245"/>
      <c r="O902" s="245"/>
      <c r="P902" s="245"/>
      <c r="Q902" s="245"/>
      <c r="R902" s="245"/>
      <c r="S902" s="245"/>
      <c r="T902" s="246"/>
      <c r="AT902" s="247" t="s">
        <v>307</v>
      </c>
      <c r="AU902" s="247" t="s">
        <v>83</v>
      </c>
      <c r="AV902" s="14" t="s">
        <v>83</v>
      </c>
      <c r="AW902" s="14" t="s">
        <v>32</v>
      </c>
      <c r="AX902" s="14" t="s">
        <v>81</v>
      </c>
      <c r="AY902" s="247" t="s">
        <v>294</v>
      </c>
    </row>
    <row r="903" spans="1:65" s="2" customFormat="1" ht="36" customHeight="1" x14ac:dyDescent="0.2">
      <c r="A903" s="35"/>
      <c r="B903" s="36"/>
      <c r="C903" s="209" t="s">
        <v>1271</v>
      </c>
      <c r="D903" s="209" t="s">
        <v>296</v>
      </c>
      <c r="E903" s="210" t="s">
        <v>2652</v>
      </c>
      <c r="F903" s="211" t="s">
        <v>2653</v>
      </c>
      <c r="G903" s="212" t="s">
        <v>673</v>
      </c>
      <c r="H903" s="213">
        <v>2</v>
      </c>
      <c r="I903" s="214"/>
      <c r="J903" s="215">
        <f>ROUND(I903*H903,2)</f>
        <v>0</v>
      </c>
      <c r="K903" s="211" t="s">
        <v>300</v>
      </c>
      <c r="L903" s="40"/>
      <c r="M903" s="216" t="s">
        <v>1</v>
      </c>
      <c r="N903" s="217" t="s">
        <v>40</v>
      </c>
      <c r="O903" s="72"/>
      <c r="P903" s="218">
        <f>O903*H903</f>
        <v>0</v>
      </c>
      <c r="Q903" s="218">
        <v>0</v>
      </c>
      <c r="R903" s="218">
        <f>Q903*H903</f>
        <v>0</v>
      </c>
      <c r="S903" s="218">
        <v>0.27</v>
      </c>
      <c r="T903" s="219">
        <f>S903*H903</f>
        <v>0.54</v>
      </c>
      <c r="U903" s="35"/>
      <c r="V903" s="35"/>
      <c r="W903" s="35"/>
      <c r="X903" s="35"/>
      <c r="Y903" s="35"/>
      <c r="Z903" s="35"/>
      <c r="AA903" s="35"/>
      <c r="AB903" s="35"/>
      <c r="AC903" s="35"/>
      <c r="AD903" s="35"/>
      <c r="AE903" s="35"/>
      <c r="AR903" s="220" t="s">
        <v>396</v>
      </c>
      <c r="AT903" s="220" t="s">
        <v>296</v>
      </c>
      <c r="AU903" s="220" t="s">
        <v>83</v>
      </c>
      <c r="AY903" s="18" t="s">
        <v>294</v>
      </c>
      <c r="BE903" s="221">
        <f>IF(N903="základní",J903,0)</f>
        <v>0</v>
      </c>
      <c r="BF903" s="221">
        <f>IF(N903="snížená",J903,0)</f>
        <v>0</v>
      </c>
      <c r="BG903" s="221">
        <f>IF(N903="zákl. přenesená",J903,0)</f>
        <v>0</v>
      </c>
      <c r="BH903" s="221">
        <f>IF(N903="sníž. přenesená",J903,0)</f>
        <v>0</v>
      </c>
      <c r="BI903" s="221">
        <f>IF(N903="nulová",J903,0)</f>
        <v>0</v>
      </c>
      <c r="BJ903" s="18" t="s">
        <v>81</v>
      </c>
      <c r="BK903" s="221">
        <f>ROUND(I903*H903,2)</f>
        <v>0</v>
      </c>
      <c r="BL903" s="18" t="s">
        <v>396</v>
      </c>
      <c r="BM903" s="220" t="s">
        <v>2654</v>
      </c>
    </row>
    <row r="904" spans="1:65" s="2" customFormat="1" ht="19.2" x14ac:dyDescent="0.2">
      <c r="A904" s="35"/>
      <c r="B904" s="36"/>
      <c r="C904" s="37"/>
      <c r="D904" s="222" t="s">
        <v>303</v>
      </c>
      <c r="E904" s="37"/>
      <c r="F904" s="223" t="s">
        <v>2655</v>
      </c>
      <c r="G904" s="37"/>
      <c r="H904" s="37"/>
      <c r="I904" s="124"/>
      <c r="J904" s="37"/>
      <c r="K904" s="37"/>
      <c r="L904" s="40"/>
      <c r="M904" s="224"/>
      <c r="N904" s="225"/>
      <c r="O904" s="72"/>
      <c r="P904" s="72"/>
      <c r="Q904" s="72"/>
      <c r="R904" s="72"/>
      <c r="S904" s="72"/>
      <c r="T904" s="73"/>
      <c r="U904" s="35"/>
      <c r="V904" s="35"/>
      <c r="W904" s="35"/>
      <c r="X904" s="35"/>
      <c r="Y904" s="35"/>
      <c r="Z904" s="35"/>
      <c r="AA904" s="35"/>
      <c r="AB904" s="35"/>
      <c r="AC904" s="35"/>
      <c r="AD904" s="35"/>
      <c r="AE904" s="35"/>
      <c r="AT904" s="18" t="s">
        <v>303</v>
      </c>
      <c r="AU904" s="18" t="s">
        <v>83</v>
      </c>
    </row>
    <row r="905" spans="1:65" s="2" customFormat="1" ht="28.8" x14ac:dyDescent="0.2">
      <c r="A905" s="35"/>
      <c r="B905" s="36"/>
      <c r="C905" s="37"/>
      <c r="D905" s="222" t="s">
        <v>305</v>
      </c>
      <c r="E905" s="37"/>
      <c r="F905" s="226" t="s">
        <v>2016</v>
      </c>
      <c r="G905" s="37"/>
      <c r="H905" s="37"/>
      <c r="I905" s="124"/>
      <c r="J905" s="37"/>
      <c r="K905" s="37"/>
      <c r="L905" s="40"/>
      <c r="M905" s="224"/>
      <c r="N905" s="225"/>
      <c r="O905" s="72"/>
      <c r="P905" s="72"/>
      <c r="Q905" s="72"/>
      <c r="R905" s="72"/>
      <c r="S905" s="72"/>
      <c r="T905" s="73"/>
      <c r="U905" s="35"/>
      <c r="V905" s="35"/>
      <c r="W905" s="35"/>
      <c r="X905" s="35"/>
      <c r="Y905" s="35"/>
      <c r="Z905" s="35"/>
      <c r="AA905" s="35"/>
      <c r="AB905" s="35"/>
      <c r="AC905" s="35"/>
      <c r="AD905" s="35"/>
      <c r="AE905" s="35"/>
      <c r="AT905" s="18" t="s">
        <v>305</v>
      </c>
      <c r="AU905" s="18" t="s">
        <v>83</v>
      </c>
    </row>
    <row r="906" spans="1:65" s="14" customFormat="1" x14ac:dyDescent="0.2">
      <c r="B906" s="237"/>
      <c r="C906" s="238"/>
      <c r="D906" s="222" t="s">
        <v>307</v>
      </c>
      <c r="E906" s="239" t="s">
        <v>1</v>
      </c>
      <c r="F906" s="240" t="s">
        <v>2656</v>
      </c>
      <c r="G906" s="238"/>
      <c r="H906" s="241">
        <v>2</v>
      </c>
      <c r="I906" s="242"/>
      <c r="J906" s="238"/>
      <c r="K906" s="238"/>
      <c r="L906" s="243"/>
      <c r="M906" s="244"/>
      <c r="N906" s="245"/>
      <c r="O906" s="245"/>
      <c r="P906" s="245"/>
      <c r="Q906" s="245"/>
      <c r="R906" s="245"/>
      <c r="S906" s="245"/>
      <c r="T906" s="246"/>
      <c r="AT906" s="247" t="s">
        <v>307</v>
      </c>
      <c r="AU906" s="247" t="s">
        <v>83</v>
      </c>
      <c r="AV906" s="14" t="s">
        <v>83</v>
      </c>
      <c r="AW906" s="14" t="s">
        <v>32</v>
      </c>
      <c r="AX906" s="14" t="s">
        <v>81</v>
      </c>
      <c r="AY906" s="247" t="s">
        <v>294</v>
      </c>
    </row>
    <row r="907" spans="1:65" s="2" customFormat="1" ht="16.5" customHeight="1" x14ac:dyDescent="0.2">
      <c r="A907" s="35"/>
      <c r="B907" s="36"/>
      <c r="C907" s="209" t="s">
        <v>1276</v>
      </c>
      <c r="D907" s="209" t="s">
        <v>296</v>
      </c>
      <c r="E907" s="210" t="s">
        <v>2657</v>
      </c>
      <c r="F907" s="211" t="s">
        <v>2658</v>
      </c>
      <c r="G907" s="212" t="s">
        <v>673</v>
      </c>
      <c r="H907" s="213">
        <v>2</v>
      </c>
      <c r="I907" s="214"/>
      <c r="J907" s="215">
        <f>ROUND(I907*H907,2)</f>
        <v>0</v>
      </c>
      <c r="K907" s="211" t="s">
        <v>300</v>
      </c>
      <c r="L907" s="40"/>
      <c r="M907" s="216" t="s">
        <v>1</v>
      </c>
      <c r="N907" s="217" t="s">
        <v>40</v>
      </c>
      <c r="O907" s="72"/>
      <c r="P907" s="218">
        <f>O907*H907</f>
        <v>0</v>
      </c>
      <c r="Q907" s="218">
        <v>0</v>
      </c>
      <c r="R907" s="218">
        <f>Q907*H907</f>
        <v>0</v>
      </c>
      <c r="S907" s="218">
        <v>3.5000000000000001E-3</v>
      </c>
      <c r="T907" s="219">
        <f>S907*H907</f>
        <v>7.0000000000000001E-3</v>
      </c>
      <c r="U907" s="35"/>
      <c r="V907" s="35"/>
      <c r="W907" s="35"/>
      <c r="X907" s="35"/>
      <c r="Y907" s="35"/>
      <c r="Z907" s="35"/>
      <c r="AA907" s="35"/>
      <c r="AB907" s="35"/>
      <c r="AC907" s="35"/>
      <c r="AD907" s="35"/>
      <c r="AE907" s="35"/>
      <c r="AR907" s="220" t="s">
        <v>396</v>
      </c>
      <c r="AT907" s="220" t="s">
        <v>296</v>
      </c>
      <c r="AU907" s="220" t="s">
        <v>83</v>
      </c>
      <c r="AY907" s="18" t="s">
        <v>294</v>
      </c>
      <c r="BE907" s="221">
        <f>IF(N907="základní",J907,0)</f>
        <v>0</v>
      </c>
      <c r="BF907" s="221">
        <f>IF(N907="snížená",J907,0)</f>
        <v>0</v>
      </c>
      <c r="BG907" s="221">
        <f>IF(N907="zákl. přenesená",J907,0)</f>
        <v>0</v>
      </c>
      <c r="BH907" s="221">
        <f>IF(N907="sníž. přenesená",J907,0)</f>
        <v>0</v>
      </c>
      <c r="BI907" s="221">
        <f>IF(N907="nulová",J907,0)</f>
        <v>0</v>
      </c>
      <c r="BJ907" s="18" t="s">
        <v>81</v>
      </c>
      <c r="BK907" s="221">
        <f>ROUND(I907*H907,2)</f>
        <v>0</v>
      </c>
      <c r="BL907" s="18" t="s">
        <v>396</v>
      </c>
      <c r="BM907" s="220" t="s">
        <v>2659</v>
      </c>
    </row>
    <row r="908" spans="1:65" s="2" customFormat="1" ht="19.2" x14ac:dyDescent="0.2">
      <c r="A908" s="35"/>
      <c r="B908" s="36"/>
      <c r="C908" s="37"/>
      <c r="D908" s="222" t="s">
        <v>303</v>
      </c>
      <c r="E908" s="37"/>
      <c r="F908" s="223" t="s">
        <v>2660</v>
      </c>
      <c r="G908" s="37"/>
      <c r="H908" s="37"/>
      <c r="I908" s="124"/>
      <c r="J908" s="37"/>
      <c r="K908" s="37"/>
      <c r="L908" s="40"/>
      <c r="M908" s="224"/>
      <c r="N908" s="225"/>
      <c r="O908" s="72"/>
      <c r="P908" s="72"/>
      <c r="Q908" s="72"/>
      <c r="R908" s="72"/>
      <c r="S908" s="72"/>
      <c r="T908" s="73"/>
      <c r="U908" s="35"/>
      <c r="V908" s="35"/>
      <c r="W908" s="35"/>
      <c r="X908" s="35"/>
      <c r="Y908" s="35"/>
      <c r="Z908" s="35"/>
      <c r="AA908" s="35"/>
      <c r="AB908" s="35"/>
      <c r="AC908" s="35"/>
      <c r="AD908" s="35"/>
      <c r="AE908" s="35"/>
      <c r="AT908" s="18" t="s">
        <v>303</v>
      </c>
      <c r="AU908" s="18" t="s">
        <v>83</v>
      </c>
    </row>
    <row r="909" spans="1:65" s="12" customFormat="1" ht="22.95" customHeight="1" x14ac:dyDescent="0.25">
      <c r="B909" s="193"/>
      <c r="C909" s="194"/>
      <c r="D909" s="195" t="s">
        <v>74</v>
      </c>
      <c r="E909" s="207" t="s">
        <v>1373</v>
      </c>
      <c r="F909" s="207" t="s">
        <v>1374</v>
      </c>
      <c r="G909" s="194"/>
      <c r="H909" s="194"/>
      <c r="I909" s="197"/>
      <c r="J909" s="208">
        <f>BK909</f>
        <v>0</v>
      </c>
      <c r="K909" s="194"/>
      <c r="L909" s="199"/>
      <c r="M909" s="200"/>
      <c r="N909" s="201"/>
      <c r="O909" s="201"/>
      <c r="P909" s="202">
        <f>SUM(P910:P931)</f>
        <v>0</v>
      </c>
      <c r="Q909" s="201"/>
      <c r="R909" s="202">
        <f>SUM(R910:R931)</f>
        <v>0.49513279999999993</v>
      </c>
      <c r="S909" s="201"/>
      <c r="T909" s="203">
        <f>SUM(T910:T931)</f>
        <v>0</v>
      </c>
      <c r="AR909" s="204" t="s">
        <v>83</v>
      </c>
      <c r="AT909" s="205" t="s">
        <v>74</v>
      </c>
      <c r="AU909" s="205" t="s">
        <v>81</v>
      </c>
      <c r="AY909" s="204" t="s">
        <v>294</v>
      </c>
      <c r="BK909" s="206">
        <f>SUM(BK910:BK931)</f>
        <v>0</v>
      </c>
    </row>
    <row r="910" spans="1:65" s="2" customFormat="1" ht="24" customHeight="1" x14ac:dyDescent="0.2">
      <c r="A910" s="35"/>
      <c r="B910" s="36"/>
      <c r="C910" s="209" t="s">
        <v>1283</v>
      </c>
      <c r="D910" s="209" t="s">
        <v>296</v>
      </c>
      <c r="E910" s="210" t="s">
        <v>1376</v>
      </c>
      <c r="F910" s="211" t="s">
        <v>1377</v>
      </c>
      <c r="G910" s="212" t="s">
        <v>386</v>
      </c>
      <c r="H910" s="213">
        <v>172.4</v>
      </c>
      <c r="I910" s="214"/>
      <c r="J910" s="215">
        <f>ROUND(I910*H910,2)</f>
        <v>0</v>
      </c>
      <c r="K910" s="211" t="s">
        <v>300</v>
      </c>
      <c r="L910" s="40"/>
      <c r="M910" s="216" t="s">
        <v>1</v>
      </c>
      <c r="N910" s="217" t="s">
        <v>40</v>
      </c>
      <c r="O910" s="72"/>
      <c r="P910" s="218">
        <f>O910*H910</f>
        <v>0</v>
      </c>
      <c r="Q910" s="218">
        <v>6.2E-4</v>
      </c>
      <c r="R910" s="218">
        <f>Q910*H910</f>
        <v>0.106888</v>
      </c>
      <c r="S910" s="218">
        <v>0</v>
      </c>
      <c r="T910" s="219">
        <f>S910*H910</f>
        <v>0</v>
      </c>
      <c r="U910" s="35"/>
      <c r="V910" s="35"/>
      <c r="W910" s="35"/>
      <c r="X910" s="35"/>
      <c r="Y910" s="35"/>
      <c r="Z910" s="35"/>
      <c r="AA910" s="35"/>
      <c r="AB910" s="35"/>
      <c r="AC910" s="35"/>
      <c r="AD910" s="35"/>
      <c r="AE910" s="35"/>
      <c r="AR910" s="220" t="s">
        <v>396</v>
      </c>
      <c r="AT910" s="220" t="s">
        <v>296</v>
      </c>
      <c r="AU910" s="220" t="s">
        <v>83</v>
      </c>
      <c r="AY910" s="18" t="s">
        <v>294</v>
      </c>
      <c r="BE910" s="221">
        <f>IF(N910="základní",J910,0)</f>
        <v>0</v>
      </c>
      <c r="BF910" s="221">
        <f>IF(N910="snížená",J910,0)</f>
        <v>0</v>
      </c>
      <c r="BG910" s="221">
        <f>IF(N910="zákl. přenesená",J910,0)</f>
        <v>0</v>
      </c>
      <c r="BH910" s="221">
        <f>IF(N910="sníž. přenesená",J910,0)</f>
        <v>0</v>
      </c>
      <c r="BI910" s="221">
        <f>IF(N910="nulová",J910,0)</f>
        <v>0</v>
      </c>
      <c r="BJ910" s="18" t="s">
        <v>81</v>
      </c>
      <c r="BK910" s="221">
        <f>ROUND(I910*H910,2)</f>
        <v>0</v>
      </c>
      <c r="BL910" s="18" t="s">
        <v>396</v>
      </c>
      <c r="BM910" s="220" t="s">
        <v>2661</v>
      </c>
    </row>
    <row r="911" spans="1:65" s="2" customFormat="1" ht="19.2" x14ac:dyDescent="0.2">
      <c r="A911" s="35"/>
      <c r="B911" s="36"/>
      <c r="C911" s="37"/>
      <c r="D911" s="222" t="s">
        <v>303</v>
      </c>
      <c r="E911" s="37"/>
      <c r="F911" s="223" t="s">
        <v>1379</v>
      </c>
      <c r="G911" s="37"/>
      <c r="H911" s="37"/>
      <c r="I911" s="124"/>
      <c r="J911" s="37"/>
      <c r="K911" s="37"/>
      <c r="L911" s="40"/>
      <c r="M911" s="224"/>
      <c r="N911" s="225"/>
      <c r="O911" s="72"/>
      <c r="P911" s="72"/>
      <c r="Q911" s="72"/>
      <c r="R911" s="72"/>
      <c r="S911" s="72"/>
      <c r="T911" s="73"/>
      <c r="U911" s="35"/>
      <c r="V911" s="35"/>
      <c r="W911" s="35"/>
      <c r="X911" s="35"/>
      <c r="Y911" s="35"/>
      <c r="Z911" s="35"/>
      <c r="AA911" s="35"/>
      <c r="AB911" s="35"/>
      <c r="AC911" s="35"/>
      <c r="AD911" s="35"/>
      <c r="AE911" s="35"/>
      <c r="AT911" s="18" t="s">
        <v>303</v>
      </c>
      <c r="AU911" s="18" t="s">
        <v>83</v>
      </c>
    </row>
    <row r="912" spans="1:65" s="2" customFormat="1" ht="28.8" x14ac:dyDescent="0.2">
      <c r="A912" s="35"/>
      <c r="B912" s="36"/>
      <c r="C912" s="37"/>
      <c r="D912" s="222" t="s">
        <v>305</v>
      </c>
      <c r="E912" s="37"/>
      <c r="F912" s="226" t="s">
        <v>2016</v>
      </c>
      <c r="G912" s="37"/>
      <c r="H912" s="37"/>
      <c r="I912" s="124"/>
      <c r="J912" s="37"/>
      <c r="K912" s="37"/>
      <c r="L912" s="40"/>
      <c r="M912" s="224"/>
      <c r="N912" s="225"/>
      <c r="O912" s="72"/>
      <c r="P912" s="72"/>
      <c r="Q912" s="72"/>
      <c r="R912" s="72"/>
      <c r="S912" s="72"/>
      <c r="T912" s="73"/>
      <c r="U912" s="35"/>
      <c r="V912" s="35"/>
      <c r="W912" s="35"/>
      <c r="X912" s="35"/>
      <c r="Y912" s="35"/>
      <c r="Z912" s="35"/>
      <c r="AA912" s="35"/>
      <c r="AB912" s="35"/>
      <c r="AC912" s="35"/>
      <c r="AD912" s="35"/>
      <c r="AE912" s="35"/>
      <c r="AT912" s="18" t="s">
        <v>305</v>
      </c>
      <c r="AU912" s="18" t="s">
        <v>83</v>
      </c>
    </row>
    <row r="913" spans="1:65" s="13" customFormat="1" x14ac:dyDescent="0.2">
      <c r="B913" s="227"/>
      <c r="C913" s="228"/>
      <c r="D913" s="222" t="s">
        <v>307</v>
      </c>
      <c r="E913" s="229" t="s">
        <v>1</v>
      </c>
      <c r="F913" s="230" t="s">
        <v>2662</v>
      </c>
      <c r="G913" s="228"/>
      <c r="H913" s="229" t="s">
        <v>1</v>
      </c>
      <c r="I913" s="231"/>
      <c r="J913" s="228"/>
      <c r="K913" s="228"/>
      <c r="L913" s="232"/>
      <c r="M913" s="233"/>
      <c r="N913" s="234"/>
      <c r="O913" s="234"/>
      <c r="P913" s="234"/>
      <c r="Q913" s="234"/>
      <c r="R913" s="234"/>
      <c r="S913" s="234"/>
      <c r="T913" s="235"/>
      <c r="AT913" s="236" t="s">
        <v>307</v>
      </c>
      <c r="AU913" s="236" t="s">
        <v>83</v>
      </c>
      <c r="AV913" s="13" t="s">
        <v>81</v>
      </c>
      <c r="AW913" s="13" t="s">
        <v>32</v>
      </c>
      <c r="AX913" s="13" t="s">
        <v>75</v>
      </c>
      <c r="AY913" s="236" t="s">
        <v>294</v>
      </c>
    </row>
    <row r="914" spans="1:65" s="14" customFormat="1" x14ac:dyDescent="0.2">
      <c r="B914" s="237"/>
      <c r="C914" s="238"/>
      <c r="D914" s="222" t="s">
        <v>307</v>
      </c>
      <c r="E914" s="239" t="s">
        <v>1</v>
      </c>
      <c r="F914" s="240" t="s">
        <v>2663</v>
      </c>
      <c r="G914" s="238"/>
      <c r="H914" s="241">
        <v>29.3</v>
      </c>
      <c r="I914" s="242"/>
      <c r="J914" s="238"/>
      <c r="K914" s="238"/>
      <c r="L914" s="243"/>
      <c r="M914" s="244"/>
      <c r="N914" s="245"/>
      <c r="O914" s="245"/>
      <c r="P914" s="245"/>
      <c r="Q914" s="245"/>
      <c r="R914" s="245"/>
      <c r="S914" s="245"/>
      <c r="T914" s="246"/>
      <c r="AT914" s="247" t="s">
        <v>307</v>
      </c>
      <c r="AU914" s="247" t="s">
        <v>83</v>
      </c>
      <c r="AV914" s="14" t="s">
        <v>83</v>
      </c>
      <c r="AW914" s="14" t="s">
        <v>32</v>
      </c>
      <c r="AX914" s="14" t="s">
        <v>75</v>
      </c>
      <c r="AY914" s="247" t="s">
        <v>294</v>
      </c>
    </row>
    <row r="915" spans="1:65" s="13" customFormat="1" x14ac:dyDescent="0.2">
      <c r="B915" s="227"/>
      <c r="C915" s="228"/>
      <c r="D915" s="222" t="s">
        <v>307</v>
      </c>
      <c r="E915" s="229" t="s">
        <v>1</v>
      </c>
      <c r="F915" s="230" t="s">
        <v>2664</v>
      </c>
      <c r="G915" s="228"/>
      <c r="H915" s="229" t="s">
        <v>1</v>
      </c>
      <c r="I915" s="231"/>
      <c r="J915" s="228"/>
      <c r="K915" s="228"/>
      <c r="L915" s="232"/>
      <c r="M915" s="233"/>
      <c r="N915" s="234"/>
      <c r="O915" s="234"/>
      <c r="P915" s="234"/>
      <c r="Q915" s="234"/>
      <c r="R915" s="234"/>
      <c r="S915" s="234"/>
      <c r="T915" s="235"/>
      <c r="AT915" s="236" t="s">
        <v>307</v>
      </c>
      <c r="AU915" s="236" t="s">
        <v>83</v>
      </c>
      <c r="AV915" s="13" t="s">
        <v>81</v>
      </c>
      <c r="AW915" s="13" t="s">
        <v>32</v>
      </c>
      <c r="AX915" s="13" t="s">
        <v>75</v>
      </c>
      <c r="AY915" s="236" t="s">
        <v>294</v>
      </c>
    </row>
    <row r="916" spans="1:65" s="13" customFormat="1" x14ac:dyDescent="0.2">
      <c r="B916" s="227"/>
      <c r="C916" s="228"/>
      <c r="D916" s="222" t="s">
        <v>307</v>
      </c>
      <c r="E916" s="229" t="s">
        <v>1</v>
      </c>
      <c r="F916" s="230" t="s">
        <v>2665</v>
      </c>
      <c r="G916" s="228"/>
      <c r="H916" s="229" t="s">
        <v>1</v>
      </c>
      <c r="I916" s="231"/>
      <c r="J916" s="228"/>
      <c r="K916" s="228"/>
      <c r="L916" s="232"/>
      <c r="M916" s="233"/>
      <c r="N916" s="234"/>
      <c r="O916" s="234"/>
      <c r="P916" s="234"/>
      <c r="Q916" s="234"/>
      <c r="R916" s="234"/>
      <c r="S916" s="234"/>
      <c r="T916" s="235"/>
      <c r="AT916" s="236" t="s">
        <v>307</v>
      </c>
      <c r="AU916" s="236" t="s">
        <v>83</v>
      </c>
      <c r="AV916" s="13" t="s">
        <v>81</v>
      </c>
      <c r="AW916" s="13" t="s">
        <v>32</v>
      </c>
      <c r="AX916" s="13" t="s">
        <v>75</v>
      </c>
      <c r="AY916" s="236" t="s">
        <v>294</v>
      </c>
    </row>
    <row r="917" spans="1:65" s="14" customFormat="1" x14ac:dyDescent="0.2">
      <c r="B917" s="237"/>
      <c r="C917" s="238"/>
      <c r="D917" s="222" t="s">
        <v>307</v>
      </c>
      <c r="E917" s="239" t="s">
        <v>1</v>
      </c>
      <c r="F917" s="240" t="s">
        <v>2666</v>
      </c>
      <c r="G917" s="238"/>
      <c r="H917" s="241">
        <v>123.4</v>
      </c>
      <c r="I917" s="242"/>
      <c r="J917" s="238"/>
      <c r="K917" s="238"/>
      <c r="L917" s="243"/>
      <c r="M917" s="244"/>
      <c r="N917" s="245"/>
      <c r="O917" s="245"/>
      <c r="P917" s="245"/>
      <c r="Q917" s="245"/>
      <c r="R917" s="245"/>
      <c r="S917" s="245"/>
      <c r="T917" s="246"/>
      <c r="AT917" s="247" t="s">
        <v>307</v>
      </c>
      <c r="AU917" s="247" t="s">
        <v>83</v>
      </c>
      <c r="AV917" s="14" t="s">
        <v>83</v>
      </c>
      <c r="AW917" s="14" t="s">
        <v>32</v>
      </c>
      <c r="AX917" s="14" t="s">
        <v>75</v>
      </c>
      <c r="AY917" s="247" t="s">
        <v>294</v>
      </c>
    </row>
    <row r="918" spans="1:65" s="13" customFormat="1" x14ac:dyDescent="0.2">
      <c r="B918" s="227"/>
      <c r="C918" s="228"/>
      <c r="D918" s="222" t="s">
        <v>307</v>
      </c>
      <c r="E918" s="229" t="s">
        <v>1</v>
      </c>
      <c r="F918" s="230" t="s">
        <v>2667</v>
      </c>
      <c r="G918" s="228"/>
      <c r="H918" s="229" t="s">
        <v>1</v>
      </c>
      <c r="I918" s="231"/>
      <c r="J918" s="228"/>
      <c r="K918" s="228"/>
      <c r="L918" s="232"/>
      <c r="M918" s="233"/>
      <c r="N918" s="234"/>
      <c r="O918" s="234"/>
      <c r="P918" s="234"/>
      <c r="Q918" s="234"/>
      <c r="R918" s="234"/>
      <c r="S918" s="234"/>
      <c r="T918" s="235"/>
      <c r="AT918" s="236" t="s">
        <v>307</v>
      </c>
      <c r="AU918" s="236" t="s">
        <v>83</v>
      </c>
      <c r="AV918" s="13" t="s">
        <v>81</v>
      </c>
      <c r="AW918" s="13" t="s">
        <v>32</v>
      </c>
      <c r="AX918" s="13" t="s">
        <v>75</v>
      </c>
      <c r="AY918" s="236" t="s">
        <v>294</v>
      </c>
    </row>
    <row r="919" spans="1:65" s="14" customFormat="1" x14ac:dyDescent="0.2">
      <c r="B919" s="237"/>
      <c r="C919" s="238"/>
      <c r="D919" s="222" t="s">
        <v>307</v>
      </c>
      <c r="E919" s="239" t="s">
        <v>1</v>
      </c>
      <c r="F919" s="240" t="s">
        <v>2668</v>
      </c>
      <c r="G919" s="238"/>
      <c r="H919" s="241">
        <v>19.7</v>
      </c>
      <c r="I919" s="242"/>
      <c r="J919" s="238"/>
      <c r="K919" s="238"/>
      <c r="L919" s="243"/>
      <c r="M919" s="244"/>
      <c r="N919" s="245"/>
      <c r="O919" s="245"/>
      <c r="P919" s="245"/>
      <c r="Q919" s="245"/>
      <c r="R919" s="245"/>
      <c r="S919" s="245"/>
      <c r="T919" s="246"/>
      <c r="AT919" s="247" t="s">
        <v>307</v>
      </c>
      <c r="AU919" s="247" t="s">
        <v>83</v>
      </c>
      <c r="AV919" s="14" t="s">
        <v>83</v>
      </c>
      <c r="AW919" s="14" t="s">
        <v>32</v>
      </c>
      <c r="AX919" s="14" t="s">
        <v>75</v>
      </c>
      <c r="AY919" s="247" t="s">
        <v>294</v>
      </c>
    </row>
    <row r="920" spans="1:65" s="16" customFormat="1" x14ac:dyDescent="0.2">
      <c r="B920" s="269"/>
      <c r="C920" s="270"/>
      <c r="D920" s="222" t="s">
        <v>307</v>
      </c>
      <c r="E920" s="271" t="s">
        <v>1</v>
      </c>
      <c r="F920" s="272" t="s">
        <v>457</v>
      </c>
      <c r="G920" s="270"/>
      <c r="H920" s="273">
        <v>172.4</v>
      </c>
      <c r="I920" s="274"/>
      <c r="J920" s="270"/>
      <c r="K920" s="270"/>
      <c r="L920" s="275"/>
      <c r="M920" s="276"/>
      <c r="N920" s="277"/>
      <c r="O920" s="277"/>
      <c r="P920" s="277"/>
      <c r="Q920" s="277"/>
      <c r="R920" s="277"/>
      <c r="S920" s="277"/>
      <c r="T920" s="278"/>
      <c r="AT920" s="279" t="s">
        <v>307</v>
      </c>
      <c r="AU920" s="279" t="s">
        <v>83</v>
      </c>
      <c r="AV920" s="16" t="s">
        <v>301</v>
      </c>
      <c r="AW920" s="16" t="s">
        <v>32</v>
      </c>
      <c r="AX920" s="16" t="s">
        <v>81</v>
      </c>
      <c r="AY920" s="279" t="s">
        <v>294</v>
      </c>
    </row>
    <row r="921" spans="1:65" s="2" customFormat="1" ht="16.5" customHeight="1" x14ac:dyDescent="0.2">
      <c r="A921" s="35"/>
      <c r="B921" s="36"/>
      <c r="C921" s="259" t="s">
        <v>1287</v>
      </c>
      <c r="D921" s="259" t="s">
        <v>409</v>
      </c>
      <c r="E921" s="260" t="s">
        <v>1384</v>
      </c>
      <c r="F921" s="261" t="s">
        <v>1385</v>
      </c>
      <c r="G921" s="262" t="s">
        <v>299</v>
      </c>
      <c r="H921" s="263">
        <v>18.963999999999999</v>
      </c>
      <c r="I921" s="264"/>
      <c r="J921" s="265">
        <f>ROUND(I921*H921,2)</f>
        <v>0</v>
      </c>
      <c r="K921" s="261" t="s">
        <v>300</v>
      </c>
      <c r="L921" s="266"/>
      <c r="M921" s="267" t="s">
        <v>1</v>
      </c>
      <c r="N921" s="268" t="s">
        <v>40</v>
      </c>
      <c r="O921" s="72"/>
      <c r="P921" s="218">
        <f>O921*H921</f>
        <v>0</v>
      </c>
      <c r="Q921" s="218">
        <v>2.0199999999999999E-2</v>
      </c>
      <c r="R921" s="218">
        <f>Q921*H921</f>
        <v>0.38307279999999994</v>
      </c>
      <c r="S921" s="218">
        <v>0</v>
      </c>
      <c r="T921" s="219">
        <f>S921*H921</f>
        <v>0</v>
      </c>
      <c r="U921" s="35"/>
      <c r="V921" s="35"/>
      <c r="W921" s="35"/>
      <c r="X921" s="35"/>
      <c r="Y921" s="35"/>
      <c r="Z921" s="35"/>
      <c r="AA921" s="35"/>
      <c r="AB921" s="35"/>
      <c r="AC921" s="35"/>
      <c r="AD921" s="35"/>
      <c r="AE921" s="35"/>
      <c r="AR921" s="220" t="s">
        <v>502</v>
      </c>
      <c r="AT921" s="220" t="s">
        <v>409</v>
      </c>
      <c r="AU921" s="220" t="s">
        <v>83</v>
      </c>
      <c r="AY921" s="18" t="s">
        <v>294</v>
      </c>
      <c r="BE921" s="221">
        <f>IF(N921="základní",J921,0)</f>
        <v>0</v>
      </c>
      <c r="BF921" s="221">
        <f>IF(N921="snížená",J921,0)</f>
        <v>0</v>
      </c>
      <c r="BG921" s="221">
        <f>IF(N921="zákl. přenesená",J921,0)</f>
        <v>0</v>
      </c>
      <c r="BH921" s="221">
        <f>IF(N921="sníž. přenesená",J921,0)</f>
        <v>0</v>
      </c>
      <c r="BI921" s="221">
        <f>IF(N921="nulová",J921,0)</f>
        <v>0</v>
      </c>
      <c r="BJ921" s="18" t="s">
        <v>81</v>
      </c>
      <c r="BK921" s="221">
        <f>ROUND(I921*H921,2)</f>
        <v>0</v>
      </c>
      <c r="BL921" s="18" t="s">
        <v>396</v>
      </c>
      <c r="BM921" s="220" t="s">
        <v>2669</v>
      </c>
    </row>
    <row r="922" spans="1:65" s="2" customFormat="1" x14ac:dyDescent="0.2">
      <c r="A922" s="35"/>
      <c r="B922" s="36"/>
      <c r="C922" s="37"/>
      <c r="D922" s="222" t="s">
        <v>303</v>
      </c>
      <c r="E922" s="37"/>
      <c r="F922" s="223" t="s">
        <v>2670</v>
      </c>
      <c r="G922" s="37"/>
      <c r="H922" s="37"/>
      <c r="I922" s="124"/>
      <c r="J922" s="37"/>
      <c r="K922" s="37"/>
      <c r="L922" s="40"/>
      <c r="M922" s="224"/>
      <c r="N922" s="225"/>
      <c r="O922" s="72"/>
      <c r="P922" s="72"/>
      <c r="Q922" s="72"/>
      <c r="R922" s="72"/>
      <c r="S922" s="72"/>
      <c r="T922" s="73"/>
      <c r="U922" s="35"/>
      <c r="V922" s="35"/>
      <c r="W922" s="35"/>
      <c r="X922" s="35"/>
      <c r="Y922" s="35"/>
      <c r="Z922" s="35"/>
      <c r="AA922" s="35"/>
      <c r="AB922" s="35"/>
      <c r="AC922" s="35"/>
      <c r="AD922" s="35"/>
      <c r="AE922" s="35"/>
      <c r="AT922" s="18" t="s">
        <v>303</v>
      </c>
      <c r="AU922" s="18" t="s">
        <v>83</v>
      </c>
    </row>
    <row r="923" spans="1:65" s="14" customFormat="1" x14ac:dyDescent="0.2">
      <c r="B923" s="237"/>
      <c r="C923" s="238"/>
      <c r="D923" s="222" t="s">
        <v>307</v>
      </c>
      <c r="E923" s="239" t="s">
        <v>1</v>
      </c>
      <c r="F923" s="240" t="s">
        <v>2671</v>
      </c>
      <c r="G923" s="238"/>
      <c r="H923" s="241">
        <v>17.239999999999998</v>
      </c>
      <c r="I923" s="242"/>
      <c r="J923" s="238"/>
      <c r="K923" s="238"/>
      <c r="L923" s="243"/>
      <c r="M923" s="244"/>
      <c r="N923" s="245"/>
      <c r="O923" s="245"/>
      <c r="P923" s="245"/>
      <c r="Q923" s="245"/>
      <c r="R923" s="245"/>
      <c r="S923" s="245"/>
      <c r="T923" s="246"/>
      <c r="AT923" s="247" t="s">
        <v>307</v>
      </c>
      <c r="AU923" s="247" t="s">
        <v>83</v>
      </c>
      <c r="AV923" s="14" t="s">
        <v>83</v>
      </c>
      <c r="AW923" s="14" t="s">
        <v>32</v>
      </c>
      <c r="AX923" s="14" t="s">
        <v>81</v>
      </c>
      <c r="AY923" s="247" t="s">
        <v>294</v>
      </c>
    </row>
    <row r="924" spans="1:65" s="14" customFormat="1" x14ac:dyDescent="0.2">
      <c r="B924" s="237"/>
      <c r="C924" s="238"/>
      <c r="D924" s="222" t="s">
        <v>307</v>
      </c>
      <c r="E924" s="238"/>
      <c r="F924" s="240" t="s">
        <v>2672</v>
      </c>
      <c r="G924" s="238"/>
      <c r="H924" s="241">
        <v>18.963999999999999</v>
      </c>
      <c r="I924" s="242"/>
      <c r="J924" s="238"/>
      <c r="K924" s="238"/>
      <c r="L924" s="243"/>
      <c r="M924" s="244"/>
      <c r="N924" s="245"/>
      <c r="O924" s="245"/>
      <c r="P924" s="245"/>
      <c r="Q924" s="245"/>
      <c r="R924" s="245"/>
      <c r="S924" s="245"/>
      <c r="T924" s="246"/>
      <c r="AT924" s="247" t="s">
        <v>307</v>
      </c>
      <c r="AU924" s="247" t="s">
        <v>83</v>
      </c>
      <c r="AV924" s="14" t="s">
        <v>83</v>
      </c>
      <c r="AW924" s="14" t="s">
        <v>4</v>
      </c>
      <c r="AX924" s="14" t="s">
        <v>81</v>
      </c>
      <c r="AY924" s="247" t="s">
        <v>294</v>
      </c>
    </row>
    <row r="925" spans="1:65" s="2" customFormat="1" ht="24" customHeight="1" x14ac:dyDescent="0.2">
      <c r="A925" s="35"/>
      <c r="B925" s="36"/>
      <c r="C925" s="209" t="s">
        <v>1291</v>
      </c>
      <c r="D925" s="209" t="s">
        <v>296</v>
      </c>
      <c r="E925" s="210" t="s">
        <v>1391</v>
      </c>
      <c r="F925" s="211" t="s">
        <v>1392</v>
      </c>
      <c r="G925" s="212" t="s">
        <v>299</v>
      </c>
      <c r="H925" s="213">
        <v>17.239999999999998</v>
      </c>
      <c r="I925" s="214"/>
      <c r="J925" s="215">
        <f>ROUND(I925*H925,2)</f>
        <v>0</v>
      </c>
      <c r="K925" s="211" t="s">
        <v>300</v>
      </c>
      <c r="L925" s="40"/>
      <c r="M925" s="216" t="s">
        <v>1</v>
      </c>
      <c r="N925" s="217" t="s">
        <v>40</v>
      </c>
      <c r="O925" s="72"/>
      <c r="P925" s="218">
        <f>O925*H925</f>
        <v>0</v>
      </c>
      <c r="Q925" s="218">
        <v>0</v>
      </c>
      <c r="R925" s="218">
        <f>Q925*H925</f>
        <v>0</v>
      </c>
      <c r="S925" s="218">
        <v>0</v>
      </c>
      <c r="T925" s="219">
        <f>S925*H925</f>
        <v>0</v>
      </c>
      <c r="U925" s="35"/>
      <c r="V925" s="35"/>
      <c r="W925" s="35"/>
      <c r="X925" s="35"/>
      <c r="Y925" s="35"/>
      <c r="Z925" s="35"/>
      <c r="AA925" s="35"/>
      <c r="AB925" s="35"/>
      <c r="AC925" s="35"/>
      <c r="AD925" s="35"/>
      <c r="AE925" s="35"/>
      <c r="AR925" s="220" t="s">
        <v>396</v>
      </c>
      <c r="AT925" s="220" t="s">
        <v>296</v>
      </c>
      <c r="AU925" s="220" t="s">
        <v>83</v>
      </c>
      <c r="AY925" s="18" t="s">
        <v>294</v>
      </c>
      <c r="BE925" s="221">
        <f>IF(N925="základní",J925,0)</f>
        <v>0</v>
      </c>
      <c r="BF925" s="221">
        <f>IF(N925="snížená",J925,0)</f>
        <v>0</v>
      </c>
      <c r="BG925" s="221">
        <f>IF(N925="zákl. přenesená",J925,0)</f>
        <v>0</v>
      </c>
      <c r="BH925" s="221">
        <f>IF(N925="sníž. přenesená",J925,0)</f>
        <v>0</v>
      </c>
      <c r="BI925" s="221">
        <f>IF(N925="nulová",J925,0)</f>
        <v>0</v>
      </c>
      <c r="BJ925" s="18" t="s">
        <v>81</v>
      </c>
      <c r="BK925" s="221">
        <f>ROUND(I925*H925,2)</f>
        <v>0</v>
      </c>
      <c r="BL925" s="18" t="s">
        <v>396</v>
      </c>
      <c r="BM925" s="220" t="s">
        <v>2673</v>
      </c>
    </row>
    <row r="926" spans="1:65" s="2" customFormat="1" ht="19.2" x14ac:dyDescent="0.2">
      <c r="A926" s="35"/>
      <c r="B926" s="36"/>
      <c r="C926" s="37"/>
      <c r="D926" s="222" t="s">
        <v>303</v>
      </c>
      <c r="E926" s="37"/>
      <c r="F926" s="223" t="s">
        <v>1394</v>
      </c>
      <c r="G926" s="37"/>
      <c r="H926" s="37"/>
      <c r="I926" s="124"/>
      <c r="J926" s="37"/>
      <c r="K926" s="37"/>
      <c r="L926" s="40"/>
      <c r="M926" s="224"/>
      <c r="N926" s="225"/>
      <c r="O926" s="72"/>
      <c r="P926" s="72"/>
      <c r="Q926" s="72"/>
      <c r="R926" s="72"/>
      <c r="S926" s="72"/>
      <c r="T926" s="73"/>
      <c r="U926" s="35"/>
      <c r="V926" s="35"/>
      <c r="W926" s="35"/>
      <c r="X926" s="35"/>
      <c r="Y926" s="35"/>
      <c r="Z926" s="35"/>
      <c r="AA926" s="35"/>
      <c r="AB926" s="35"/>
      <c r="AC926" s="35"/>
      <c r="AD926" s="35"/>
      <c r="AE926" s="35"/>
      <c r="AT926" s="18" t="s">
        <v>303</v>
      </c>
      <c r="AU926" s="18" t="s">
        <v>83</v>
      </c>
    </row>
    <row r="927" spans="1:65" s="14" customFormat="1" x14ac:dyDescent="0.2">
      <c r="B927" s="237"/>
      <c r="C927" s="238"/>
      <c r="D927" s="222" t="s">
        <v>307</v>
      </c>
      <c r="E927" s="239" t="s">
        <v>1</v>
      </c>
      <c r="F927" s="240" t="s">
        <v>2674</v>
      </c>
      <c r="G927" s="238"/>
      <c r="H927" s="241">
        <v>17.239999999999998</v>
      </c>
      <c r="I927" s="242"/>
      <c r="J927" s="238"/>
      <c r="K927" s="238"/>
      <c r="L927" s="243"/>
      <c r="M927" s="244"/>
      <c r="N927" s="245"/>
      <c r="O927" s="245"/>
      <c r="P927" s="245"/>
      <c r="Q927" s="245"/>
      <c r="R927" s="245"/>
      <c r="S927" s="245"/>
      <c r="T927" s="246"/>
      <c r="AT927" s="247" t="s">
        <v>307</v>
      </c>
      <c r="AU927" s="247" t="s">
        <v>83</v>
      </c>
      <c r="AV927" s="14" t="s">
        <v>83</v>
      </c>
      <c r="AW927" s="14" t="s">
        <v>32</v>
      </c>
      <c r="AX927" s="14" t="s">
        <v>81</v>
      </c>
      <c r="AY927" s="247" t="s">
        <v>294</v>
      </c>
    </row>
    <row r="928" spans="1:65" s="2" customFormat="1" ht="16.5" customHeight="1" x14ac:dyDescent="0.2">
      <c r="A928" s="35"/>
      <c r="B928" s="36"/>
      <c r="C928" s="209" t="s">
        <v>1295</v>
      </c>
      <c r="D928" s="209" t="s">
        <v>296</v>
      </c>
      <c r="E928" s="210" t="s">
        <v>1396</v>
      </c>
      <c r="F928" s="211" t="s">
        <v>1397</v>
      </c>
      <c r="G928" s="212" t="s">
        <v>299</v>
      </c>
      <c r="H928" s="213">
        <v>17.239999999999998</v>
      </c>
      <c r="I928" s="214"/>
      <c r="J928" s="215">
        <f>ROUND(I928*H928,2)</f>
        <v>0</v>
      </c>
      <c r="K928" s="211" t="s">
        <v>300</v>
      </c>
      <c r="L928" s="40"/>
      <c r="M928" s="216" t="s">
        <v>1</v>
      </c>
      <c r="N928" s="217" t="s">
        <v>40</v>
      </c>
      <c r="O928" s="72"/>
      <c r="P928" s="218">
        <f>O928*H928</f>
        <v>0</v>
      </c>
      <c r="Q928" s="218">
        <v>2.9999999999999997E-4</v>
      </c>
      <c r="R928" s="218">
        <f>Q928*H928</f>
        <v>5.1719999999999986E-3</v>
      </c>
      <c r="S928" s="218">
        <v>0</v>
      </c>
      <c r="T928" s="219">
        <f>S928*H928</f>
        <v>0</v>
      </c>
      <c r="U928" s="35"/>
      <c r="V928" s="35"/>
      <c r="W928" s="35"/>
      <c r="X928" s="35"/>
      <c r="Y928" s="35"/>
      <c r="Z928" s="35"/>
      <c r="AA928" s="35"/>
      <c r="AB928" s="35"/>
      <c r="AC928" s="35"/>
      <c r="AD928" s="35"/>
      <c r="AE928" s="35"/>
      <c r="AR928" s="220" t="s">
        <v>396</v>
      </c>
      <c r="AT928" s="220" t="s">
        <v>296</v>
      </c>
      <c r="AU928" s="220" t="s">
        <v>83</v>
      </c>
      <c r="AY928" s="18" t="s">
        <v>294</v>
      </c>
      <c r="BE928" s="221">
        <f>IF(N928="základní",J928,0)</f>
        <v>0</v>
      </c>
      <c r="BF928" s="221">
        <f>IF(N928="snížená",J928,0)</f>
        <v>0</v>
      </c>
      <c r="BG928" s="221">
        <f>IF(N928="zákl. přenesená",J928,0)</f>
        <v>0</v>
      </c>
      <c r="BH928" s="221">
        <f>IF(N928="sníž. přenesená",J928,0)</f>
        <v>0</v>
      </c>
      <c r="BI928" s="221">
        <f>IF(N928="nulová",J928,0)</f>
        <v>0</v>
      </c>
      <c r="BJ928" s="18" t="s">
        <v>81</v>
      </c>
      <c r="BK928" s="221">
        <f>ROUND(I928*H928,2)</f>
        <v>0</v>
      </c>
      <c r="BL928" s="18" t="s">
        <v>396</v>
      </c>
      <c r="BM928" s="220" t="s">
        <v>2675</v>
      </c>
    </row>
    <row r="929" spans="1:65" s="2" customFormat="1" x14ac:dyDescent="0.2">
      <c r="A929" s="35"/>
      <c r="B929" s="36"/>
      <c r="C929" s="37"/>
      <c r="D929" s="222" t="s">
        <v>303</v>
      </c>
      <c r="E929" s="37"/>
      <c r="F929" s="223" t="s">
        <v>1399</v>
      </c>
      <c r="G929" s="37"/>
      <c r="H929" s="37"/>
      <c r="I929" s="124"/>
      <c r="J929" s="37"/>
      <c r="K929" s="37"/>
      <c r="L929" s="40"/>
      <c r="M929" s="224"/>
      <c r="N929" s="225"/>
      <c r="O929" s="72"/>
      <c r="P929" s="72"/>
      <c r="Q929" s="72"/>
      <c r="R929" s="72"/>
      <c r="S929" s="72"/>
      <c r="T929" s="73"/>
      <c r="U929" s="35"/>
      <c r="V929" s="35"/>
      <c r="W929" s="35"/>
      <c r="X929" s="35"/>
      <c r="Y929" s="35"/>
      <c r="Z929" s="35"/>
      <c r="AA929" s="35"/>
      <c r="AB929" s="35"/>
      <c r="AC929" s="35"/>
      <c r="AD929" s="35"/>
      <c r="AE929" s="35"/>
      <c r="AT929" s="18" t="s">
        <v>303</v>
      </c>
      <c r="AU929" s="18" t="s">
        <v>83</v>
      </c>
    </row>
    <row r="930" spans="1:65" s="2" customFormat="1" ht="24" customHeight="1" x14ac:dyDescent="0.2">
      <c r="A930" s="35"/>
      <c r="B930" s="36"/>
      <c r="C930" s="209" t="s">
        <v>1299</v>
      </c>
      <c r="D930" s="209" t="s">
        <v>296</v>
      </c>
      <c r="E930" s="210" t="s">
        <v>1401</v>
      </c>
      <c r="F930" s="211" t="s">
        <v>1402</v>
      </c>
      <c r="G930" s="212" t="s">
        <v>1142</v>
      </c>
      <c r="H930" s="280"/>
      <c r="I930" s="214"/>
      <c r="J930" s="215">
        <f>ROUND(I930*H930,2)</f>
        <v>0</v>
      </c>
      <c r="K930" s="211" t="s">
        <v>300</v>
      </c>
      <c r="L930" s="40"/>
      <c r="M930" s="216" t="s">
        <v>1</v>
      </c>
      <c r="N930" s="217" t="s">
        <v>40</v>
      </c>
      <c r="O930" s="72"/>
      <c r="P930" s="218">
        <f>O930*H930</f>
        <v>0</v>
      </c>
      <c r="Q930" s="218">
        <v>0</v>
      </c>
      <c r="R930" s="218">
        <f>Q930*H930</f>
        <v>0</v>
      </c>
      <c r="S930" s="218">
        <v>0</v>
      </c>
      <c r="T930" s="219">
        <f>S930*H930</f>
        <v>0</v>
      </c>
      <c r="U930" s="35"/>
      <c r="V930" s="35"/>
      <c r="W930" s="35"/>
      <c r="X930" s="35"/>
      <c r="Y930" s="35"/>
      <c r="Z930" s="35"/>
      <c r="AA930" s="35"/>
      <c r="AB930" s="35"/>
      <c r="AC930" s="35"/>
      <c r="AD930" s="35"/>
      <c r="AE930" s="35"/>
      <c r="AR930" s="220" t="s">
        <v>396</v>
      </c>
      <c r="AT930" s="220" t="s">
        <v>296</v>
      </c>
      <c r="AU930" s="220" t="s">
        <v>83</v>
      </c>
      <c r="AY930" s="18" t="s">
        <v>294</v>
      </c>
      <c r="BE930" s="221">
        <f>IF(N930="základní",J930,0)</f>
        <v>0</v>
      </c>
      <c r="BF930" s="221">
        <f>IF(N930="snížená",J930,0)</f>
        <v>0</v>
      </c>
      <c r="BG930" s="221">
        <f>IF(N930="zákl. přenesená",J930,0)</f>
        <v>0</v>
      </c>
      <c r="BH930" s="221">
        <f>IF(N930="sníž. přenesená",J930,0)</f>
        <v>0</v>
      </c>
      <c r="BI930" s="221">
        <f>IF(N930="nulová",J930,0)</f>
        <v>0</v>
      </c>
      <c r="BJ930" s="18" t="s">
        <v>81</v>
      </c>
      <c r="BK930" s="221">
        <f>ROUND(I930*H930,2)</f>
        <v>0</v>
      </c>
      <c r="BL930" s="18" t="s">
        <v>396</v>
      </c>
      <c r="BM930" s="220" t="s">
        <v>2676</v>
      </c>
    </row>
    <row r="931" spans="1:65" s="2" customFormat="1" ht="28.8" x14ac:dyDescent="0.2">
      <c r="A931" s="35"/>
      <c r="B931" s="36"/>
      <c r="C931" s="37"/>
      <c r="D931" s="222" t="s">
        <v>303</v>
      </c>
      <c r="E931" s="37"/>
      <c r="F931" s="223" t="s">
        <v>1404</v>
      </c>
      <c r="G931" s="37"/>
      <c r="H931" s="37"/>
      <c r="I931" s="124"/>
      <c r="J931" s="37"/>
      <c r="K931" s="37"/>
      <c r="L931" s="40"/>
      <c r="M931" s="224"/>
      <c r="N931" s="225"/>
      <c r="O931" s="72"/>
      <c r="P931" s="72"/>
      <c r="Q931" s="72"/>
      <c r="R931" s="72"/>
      <c r="S931" s="72"/>
      <c r="T931" s="73"/>
      <c r="U931" s="35"/>
      <c r="V931" s="35"/>
      <c r="W931" s="35"/>
      <c r="X931" s="35"/>
      <c r="Y931" s="35"/>
      <c r="Z931" s="35"/>
      <c r="AA931" s="35"/>
      <c r="AB931" s="35"/>
      <c r="AC931" s="35"/>
      <c r="AD931" s="35"/>
      <c r="AE931" s="35"/>
      <c r="AT931" s="18" t="s">
        <v>303</v>
      </c>
      <c r="AU931" s="18" t="s">
        <v>83</v>
      </c>
    </row>
    <row r="932" spans="1:65" s="12" customFormat="1" ht="22.95" customHeight="1" x14ac:dyDescent="0.25">
      <c r="B932" s="193"/>
      <c r="C932" s="194"/>
      <c r="D932" s="195" t="s">
        <v>74</v>
      </c>
      <c r="E932" s="207" t="s">
        <v>1405</v>
      </c>
      <c r="F932" s="207" t="s">
        <v>1406</v>
      </c>
      <c r="G932" s="194"/>
      <c r="H932" s="194"/>
      <c r="I932" s="197"/>
      <c r="J932" s="208">
        <f>BK932</f>
        <v>0</v>
      </c>
      <c r="K932" s="194"/>
      <c r="L932" s="199"/>
      <c r="M932" s="200"/>
      <c r="N932" s="201"/>
      <c r="O932" s="201"/>
      <c r="P932" s="202">
        <f>SUM(P933:P942)</f>
        <v>0</v>
      </c>
      <c r="Q932" s="201"/>
      <c r="R932" s="202">
        <f>SUM(R933:R942)</f>
        <v>0.76224599999999998</v>
      </c>
      <c r="S932" s="201"/>
      <c r="T932" s="203">
        <f>SUM(T933:T942)</f>
        <v>0</v>
      </c>
      <c r="AR932" s="204" t="s">
        <v>83</v>
      </c>
      <c r="AT932" s="205" t="s">
        <v>74</v>
      </c>
      <c r="AU932" s="205" t="s">
        <v>81</v>
      </c>
      <c r="AY932" s="204" t="s">
        <v>294</v>
      </c>
      <c r="BK932" s="206">
        <f>SUM(BK933:BK942)</f>
        <v>0</v>
      </c>
    </row>
    <row r="933" spans="1:65" s="2" customFormat="1" ht="60" customHeight="1" x14ac:dyDescent="0.2">
      <c r="A933" s="35"/>
      <c r="B933" s="36"/>
      <c r="C933" s="209" t="s">
        <v>1303</v>
      </c>
      <c r="D933" s="209" t="s">
        <v>296</v>
      </c>
      <c r="E933" s="210" t="s">
        <v>2677</v>
      </c>
      <c r="F933" s="211" t="s">
        <v>2678</v>
      </c>
      <c r="G933" s="212" t="s">
        <v>299</v>
      </c>
      <c r="H933" s="213">
        <v>224.19</v>
      </c>
      <c r="I933" s="214"/>
      <c r="J933" s="215">
        <f>ROUND(I933*H933,2)</f>
        <v>0</v>
      </c>
      <c r="K933" s="211" t="s">
        <v>1</v>
      </c>
      <c r="L933" s="40"/>
      <c r="M933" s="216" t="s">
        <v>1</v>
      </c>
      <c r="N933" s="217" t="s">
        <v>40</v>
      </c>
      <c r="O933" s="72"/>
      <c r="P933" s="218">
        <f>O933*H933</f>
        <v>0</v>
      </c>
      <c r="Q933" s="218">
        <v>3.3999999999999998E-3</v>
      </c>
      <c r="R933" s="218">
        <f>Q933*H933</f>
        <v>0.76224599999999998</v>
      </c>
      <c r="S933" s="218">
        <v>0</v>
      </c>
      <c r="T933" s="219">
        <f>S933*H933</f>
        <v>0</v>
      </c>
      <c r="U933" s="35"/>
      <c r="V933" s="35"/>
      <c r="W933" s="35"/>
      <c r="X933" s="35"/>
      <c r="Y933" s="35"/>
      <c r="Z933" s="35"/>
      <c r="AA933" s="35"/>
      <c r="AB933" s="35"/>
      <c r="AC933" s="35"/>
      <c r="AD933" s="35"/>
      <c r="AE933" s="35"/>
      <c r="AR933" s="220" t="s">
        <v>396</v>
      </c>
      <c r="AT933" s="220" t="s">
        <v>296</v>
      </c>
      <c r="AU933" s="220" t="s">
        <v>83</v>
      </c>
      <c r="AY933" s="18" t="s">
        <v>294</v>
      </c>
      <c r="BE933" s="221">
        <f>IF(N933="základní",J933,0)</f>
        <v>0</v>
      </c>
      <c r="BF933" s="221">
        <f>IF(N933="snížená",J933,0)</f>
        <v>0</v>
      </c>
      <c r="BG933" s="221">
        <f>IF(N933="zákl. přenesená",J933,0)</f>
        <v>0</v>
      </c>
      <c r="BH933" s="221">
        <f>IF(N933="sníž. přenesená",J933,0)</f>
        <v>0</v>
      </c>
      <c r="BI933" s="221">
        <f>IF(N933="nulová",J933,0)</f>
        <v>0</v>
      </c>
      <c r="BJ933" s="18" t="s">
        <v>81</v>
      </c>
      <c r="BK933" s="221">
        <f>ROUND(I933*H933,2)</f>
        <v>0</v>
      </c>
      <c r="BL933" s="18" t="s">
        <v>396</v>
      </c>
      <c r="BM933" s="220" t="s">
        <v>2679</v>
      </c>
    </row>
    <row r="934" spans="1:65" s="2" customFormat="1" ht="38.4" x14ac:dyDescent="0.2">
      <c r="A934" s="35"/>
      <c r="B934" s="36"/>
      <c r="C934" s="37"/>
      <c r="D934" s="222" t="s">
        <v>303</v>
      </c>
      <c r="E934" s="37"/>
      <c r="F934" s="223" t="s">
        <v>2678</v>
      </c>
      <c r="G934" s="37"/>
      <c r="H934" s="37"/>
      <c r="I934" s="124"/>
      <c r="J934" s="37"/>
      <c r="K934" s="37"/>
      <c r="L934" s="40"/>
      <c r="M934" s="224"/>
      <c r="N934" s="225"/>
      <c r="O934" s="72"/>
      <c r="P934" s="72"/>
      <c r="Q934" s="72"/>
      <c r="R934" s="72"/>
      <c r="S934" s="72"/>
      <c r="T934" s="73"/>
      <c r="U934" s="35"/>
      <c r="V934" s="35"/>
      <c r="W934" s="35"/>
      <c r="X934" s="35"/>
      <c r="Y934" s="35"/>
      <c r="Z934" s="35"/>
      <c r="AA934" s="35"/>
      <c r="AB934" s="35"/>
      <c r="AC934" s="35"/>
      <c r="AD934" s="35"/>
      <c r="AE934" s="35"/>
      <c r="AT934" s="18" t="s">
        <v>303</v>
      </c>
      <c r="AU934" s="18" t="s">
        <v>83</v>
      </c>
    </row>
    <row r="935" spans="1:65" s="2" customFormat="1" ht="28.8" x14ac:dyDescent="0.2">
      <c r="A935" s="35"/>
      <c r="B935" s="36"/>
      <c r="C935" s="37"/>
      <c r="D935" s="222" t="s">
        <v>305</v>
      </c>
      <c r="E935" s="37"/>
      <c r="F935" s="226" t="s">
        <v>2016</v>
      </c>
      <c r="G935" s="37"/>
      <c r="H935" s="37"/>
      <c r="I935" s="124"/>
      <c r="J935" s="37"/>
      <c r="K935" s="37"/>
      <c r="L935" s="40"/>
      <c r="M935" s="224"/>
      <c r="N935" s="225"/>
      <c r="O935" s="72"/>
      <c r="P935" s="72"/>
      <c r="Q935" s="72"/>
      <c r="R935" s="72"/>
      <c r="S935" s="72"/>
      <c r="T935" s="73"/>
      <c r="U935" s="35"/>
      <c r="V935" s="35"/>
      <c r="W935" s="35"/>
      <c r="X935" s="35"/>
      <c r="Y935" s="35"/>
      <c r="Z935" s="35"/>
      <c r="AA935" s="35"/>
      <c r="AB935" s="35"/>
      <c r="AC935" s="35"/>
      <c r="AD935" s="35"/>
      <c r="AE935" s="35"/>
      <c r="AT935" s="18" t="s">
        <v>305</v>
      </c>
      <c r="AU935" s="18" t="s">
        <v>83</v>
      </c>
    </row>
    <row r="936" spans="1:65" s="13" customFormat="1" x14ac:dyDescent="0.2">
      <c r="B936" s="227"/>
      <c r="C936" s="228"/>
      <c r="D936" s="222" t="s">
        <v>307</v>
      </c>
      <c r="E936" s="229" t="s">
        <v>1</v>
      </c>
      <c r="F936" s="230" t="s">
        <v>2680</v>
      </c>
      <c r="G936" s="228"/>
      <c r="H936" s="229" t="s">
        <v>1</v>
      </c>
      <c r="I936" s="231"/>
      <c r="J936" s="228"/>
      <c r="K936" s="228"/>
      <c r="L936" s="232"/>
      <c r="M936" s="233"/>
      <c r="N936" s="234"/>
      <c r="O936" s="234"/>
      <c r="P936" s="234"/>
      <c r="Q936" s="234"/>
      <c r="R936" s="234"/>
      <c r="S936" s="234"/>
      <c r="T936" s="235"/>
      <c r="AT936" s="236" t="s">
        <v>307</v>
      </c>
      <c r="AU936" s="236" t="s">
        <v>83</v>
      </c>
      <c r="AV936" s="13" t="s">
        <v>81</v>
      </c>
      <c r="AW936" s="13" t="s">
        <v>32</v>
      </c>
      <c r="AX936" s="13" t="s">
        <v>75</v>
      </c>
      <c r="AY936" s="236" t="s">
        <v>294</v>
      </c>
    </row>
    <row r="937" spans="1:65" s="14" customFormat="1" x14ac:dyDescent="0.2">
      <c r="B937" s="237"/>
      <c r="C937" s="238"/>
      <c r="D937" s="222" t="s">
        <v>307</v>
      </c>
      <c r="E937" s="239" t="s">
        <v>1</v>
      </c>
      <c r="F937" s="240" t="s">
        <v>2681</v>
      </c>
      <c r="G937" s="238"/>
      <c r="H937" s="241">
        <v>44.61</v>
      </c>
      <c r="I937" s="242"/>
      <c r="J937" s="238"/>
      <c r="K937" s="238"/>
      <c r="L937" s="243"/>
      <c r="M937" s="244"/>
      <c r="N937" s="245"/>
      <c r="O937" s="245"/>
      <c r="P937" s="245"/>
      <c r="Q937" s="245"/>
      <c r="R937" s="245"/>
      <c r="S937" s="245"/>
      <c r="T937" s="246"/>
      <c r="AT937" s="247" t="s">
        <v>307</v>
      </c>
      <c r="AU937" s="247" t="s">
        <v>83</v>
      </c>
      <c r="AV937" s="14" t="s">
        <v>83</v>
      </c>
      <c r="AW937" s="14" t="s">
        <v>32</v>
      </c>
      <c r="AX937" s="14" t="s">
        <v>75</v>
      </c>
      <c r="AY937" s="247" t="s">
        <v>294</v>
      </c>
    </row>
    <row r="938" spans="1:65" s="13" customFormat="1" x14ac:dyDescent="0.2">
      <c r="B938" s="227"/>
      <c r="C938" s="228"/>
      <c r="D938" s="222" t="s">
        <v>307</v>
      </c>
      <c r="E938" s="229" t="s">
        <v>1</v>
      </c>
      <c r="F938" s="230" t="s">
        <v>2682</v>
      </c>
      <c r="G938" s="228"/>
      <c r="H938" s="229" t="s">
        <v>1</v>
      </c>
      <c r="I938" s="231"/>
      <c r="J938" s="228"/>
      <c r="K938" s="228"/>
      <c r="L938" s="232"/>
      <c r="M938" s="233"/>
      <c r="N938" s="234"/>
      <c r="O938" s="234"/>
      <c r="P938" s="234"/>
      <c r="Q938" s="234"/>
      <c r="R938" s="234"/>
      <c r="S938" s="234"/>
      <c r="T938" s="235"/>
      <c r="AT938" s="236" t="s">
        <v>307</v>
      </c>
      <c r="AU938" s="236" t="s">
        <v>83</v>
      </c>
      <c r="AV938" s="13" t="s">
        <v>81</v>
      </c>
      <c r="AW938" s="13" t="s">
        <v>32</v>
      </c>
      <c r="AX938" s="13" t="s">
        <v>75</v>
      </c>
      <c r="AY938" s="236" t="s">
        <v>294</v>
      </c>
    </row>
    <row r="939" spans="1:65" s="14" customFormat="1" x14ac:dyDescent="0.2">
      <c r="B939" s="237"/>
      <c r="C939" s="238"/>
      <c r="D939" s="222" t="s">
        <v>307</v>
      </c>
      <c r="E939" s="239" t="s">
        <v>1</v>
      </c>
      <c r="F939" s="240" t="s">
        <v>2683</v>
      </c>
      <c r="G939" s="238"/>
      <c r="H939" s="241">
        <v>179.58</v>
      </c>
      <c r="I939" s="242"/>
      <c r="J939" s="238"/>
      <c r="K939" s="238"/>
      <c r="L939" s="243"/>
      <c r="M939" s="244"/>
      <c r="N939" s="245"/>
      <c r="O939" s="245"/>
      <c r="P939" s="245"/>
      <c r="Q939" s="245"/>
      <c r="R939" s="245"/>
      <c r="S939" s="245"/>
      <c r="T939" s="246"/>
      <c r="AT939" s="247" t="s">
        <v>307</v>
      </c>
      <c r="AU939" s="247" t="s">
        <v>83</v>
      </c>
      <c r="AV939" s="14" t="s">
        <v>83</v>
      </c>
      <c r="AW939" s="14" t="s">
        <v>32</v>
      </c>
      <c r="AX939" s="14" t="s">
        <v>75</v>
      </c>
      <c r="AY939" s="247" t="s">
        <v>294</v>
      </c>
    </row>
    <row r="940" spans="1:65" s="16" customFormat="1" x14ac:dyDescent="0.2">
      <c r="B940" s="269"/>
      <c r="C940" s="270"/>
      <c r="D940" s="222" t="s">
        <v>307</v>
      </c>
      <c r="E940" s="271" t="s">
        <v>1</v>
      </c>
      <c r="F940" s="272" t="s">
        <v>457</v>
      </c>
      <c r="G940" s="270"/>
      <c r="H940" s="273">
        <v>224.19</v>
      </c>
      <c r="I940" s="274"/>
      <c r="J940" s="270"/>
      <c r="K940" s="270"/>
      <c r="L940" s="275"/>
      <c r="M940" s="276"/>
      <c r="N940" s="277"/>
      <c r="O940" s="277"/>
      <c r="P940" s="277"/>
      <c r="Q940" s="277"/>
      <c r="R940" s="277"/>
      <c r="S940" s="277"/>
      <c r="T940" s="278"/>
      <c r="AT940" s="279" t="s">
        <v>307</v>
      </c>
      <c r="AU940" s="279" t="s">
        <v>83</v>
      </c>
      <c r="AV940" s="16" t="s">
        <v>301</v>
      </c>
      <c r="AW940" s="16" t="s">
        <v>32</v>
      </c>
      <c r="AX940" s="16" t="s">
        <v>81</v>
      </c>
      <c r="AY940" s="279" t="s">
        <v>294</v>
      </c>
    </row>
    <row r="941" spans="1:65" s="2" customFormat="1" ht="24" customHeight="1" x14ac:dyDescent="0.2">
      <c r="A941" s="35"/>
      <c r="B941" s="36"/>
      <c r="C941" s="209" t="s">
        <v>1309</v>
      </c>
      <c r="D941" s="209" t="s">
        <v>296</v>
      </c>
      <c r="E941" s="210" t="s">
        <v>1415</v>
      </c>
      <c r="F941" s="211" t="s">
        <v>1416</v>
      </c>
      <c r="G941" s="212" t="s">
        <v>1142</v>
      </c>
      <c r="H941" s="280"/>
      <c r="I941" s="214"/>
      <c r="J941" s="215">
        <f>ROUND(I941*H941,2)</f>
        <v>0</v>
      </c>
      <c r="K941" s="211" t="s">
        <v>300</v>
      </c>
      <c r="L941" s="40"/>
      <c r="M941" s="216" t="s">
        <v>1</v>
      </c>
      <c r="N941" s="217" t="s">
        <v>40</v>
      </c>
      <c r="O941" s="72"/>
      <c r="P941" s="218">
        <f>O941*H941</f>
        <v>0</v>
      </c>
      <c r="Q941" s="218">
        <v>0</v>
      </c>
      <c r="R941" s="218">
        <f>Q941*H941</f>
        <v>0</v>
      </c>
      <c r="S941" s="218">
        <v>0</v>
      </c>
      <c r="T941" s="219">
        <f>S941*H941</f>
        <v>0</v>
      </c>
      <c r="U941" s="35"/>
      <c r="V941" s="35"/>
      <c r="W941" s="35"/>
      <c r="X941" s="35"/>
      <c r="Y941" s="35"/>
      <c r="Z941" s="35"/>
      <c r="AA941" s="35"/>
      <c r="AB941" s="35"/>
      <c r="AC941" s="35"/>
      <c r="AD941" s="35"/>
      <c r="AE941" s="35"/>
      <c r="AR941" s="220" t="s">
        <v>396</v>
      </c>
      <c r="AT941" s="220" t="s">
        <v>296</v>
      </c>
      <c r="AU941" s="220" t="s">
        <v>83</v>
      </c>
      <c r="AY941" s="18" t="s">
        <v>294</v>
      </c>
      <c r="BE941" s="221">
        <f>IF(N941="základní",J941,0)</f>
        <v>0</v>
      </c>
      <c r="BF941" s="221">
        <f>IF(N941="snížená",J941,0)</f>
        <v>0</v>
      </c>
      <c r="BG941" s="221">
        <f>IF(N941="zákl. přenesená",J941,0)</f>
        <v>0</v>
      </c>
      <c r="BH941" s="221">
        <f>IF(N941="sníž. přenesená",J941,0)</f>
        <v>0</v>
      </c>
      <c r="BI941" s="221">
        <f>IF(N941="nulová",J941,0)</f>
        <v>0</v>
      </c>
      <c r="BJ941" s="18" t="s">
        <v>81</v>
      </c>
      <c r="BK941" s="221">
        <f>ROUND(I941*H941,2)</f>
        <v>0</v>
      </c>
      <c r="BL941" s="18" t="s">
        <v>396</v>
      </c>
      <c r="BM941" s="220" t="s">
        <v>2684</v>
      </c>
    </row>
    <row r="942" spans="1:65" s="2" customFormat="1" ht="28.8" x14ac:dyDescent="0.2">
      <c r="A942" s="35"/>
      <c r="B942" s="36"/>
      <c r="C942" s="37"/>
      <c r="D942" s="222" t="s">
        <v>303</v>
      </c>
      <c r="E942" s="37"/>
      <c r="F942" s="223" t="s">
        <v>1418</v>
      </c>
      <c r="G942" s="37"/>
      <c r="H942" s="37"/>
      <c r="I942" s="124"/>
      <c r="J942" s="37"/>
      <c r="K942" s="37"/>
      <c r="L942" s="40"/>
      <c r="M942" s="224"/>
      <c r="N942" s="225"/>
      <c r="O942" s="72"/>
      <c r="P942" s="72"/>
      <c r="Q942" s="72"/>
      <c r="R942" s="72"/>
      <c r="S942" s="72"/>
      <c r="T942" s="73"/>
      <c r="U942" s="35"/>
      <c r="V942" s="35"/>
      <c r="W942" s="35"/>
      <c r="X942" s="35"/>
      <c r="Y942" s="35"/>
      <c r="Z942" s="35"/>
      <c r="AA942" s="35"/>
      <c r="AB942" s="35"/>
      <c r="AC942" s="35"/>
      <c r="AD942" s="35"/>
      <c r="AE942" s="35"/>
      <c r="AT942" s="18" t="s">
        <v>303</v>
      </c>
      <c r="AU942" s="18" t="s">
        <v>83</v>
      </c>
    </row>
    <row r="943" spans="1:65" s="12" customFormat="1" ht="22.95" customHeight="1" x14ac:dyDescent="0.25">
      <c r="B943" s="193"/>
      <c r="C943" s="194"/>
      <c r="D943" s="195" t="s">
        <v>74</v>
      </c>
      <c r="E943" s="207" t="s">
        <v>2685</v>
      </c>
      <c r="F943" s="207" t="s">
        <v>2686</v>
      </c>
      <c r="G943" s="194"/>
      <c r="H943" s="194"/>
      <c r="I943" s="197"/>
      <c r="J943" s="208">
        <f>BK943</f>
        <v>0</v>
      </c>
      <c r="K943" s="194"/>
      <c r="L943" s="199"/>
      <c r="M943" s="200"/>
      <c r="N943" s="201"/>
      <c r="O943" s="201"/>
      <c r="P943" s="202">
        <f>SUM(P944:P967)</f>
        <v>0</v>
      </c>
      <c r="Q943" s="201"/>
      <c r="R943" s="202">
        <f>SUM(R944:R967)</f>
        <v>0.577264</v>
      </c>
      <c r="S943" s="201"/>
      <c r="T943" s="203">
        <f>SUM(T944:T967)</f>
        <v>2.6406000000000001</v>
      </c>
      <c r="AR943" s="204" t="s">
        <v>83</v>
      </c>
      <c r="AT943" s="205" t="s">
        <v>74</v>
      </c>
      <c r="AU943" s="205" t="s">
        <v>81</v>
      </c>
      <c r="AY943" s="204" t="s">
        <v>294</v>
      </c>
      <c r="BK943" s="206">
        <f>SUM(BK944:BK967)</f>
        <v>0</v>
      </c>
    </row>
    <row r="944" spans="1:65" s="2" customFormat="1" ht="24" customHeight="1" x14ac:dyDescent="0.2">
      <c r="A944" s="35"/>
      <c r="B944" s="36"/>
      <c r="C944" s="209" t="s">
        <v>1313</v>
      </c>
      <c r="D944" s="209" t="s">
        <v>296</v>
      </c>
      <c r="E944" s="210" t="s">
        <v>2687</v>
      </c>
      <c r="F944" s="211" t="s">
        <v>2688</v>
      </c>
      <c r="G944" s="212" t="s">
        <v>299</v>
      </c>
      <c r="H944" s="213">
        <v>32.4</v>
      </c>
      <c r="I944" s="214"/>
      <c r="J944" s="215">
        <f>ROUND(I944*H944,2)</f>
        <v>0</v>
      </c>
      <c r="K944" s="211" t="s">
        <v>300</v>
      </c>
      <c r="L944" s="40"/>
      <c r="M944" s="216" t="s">
        <v>1</v>
      </c>
      <c r="N944" s="217" t="s">
        <v>40</v>
      </c>
      <c r="O944" s="72"/>
      <c r="P944" s="218">
        <f>O944*H944</f>
        <v>0</v>
      </c>
      <c r="Q944" s="218">
        <v>0</v>
      </c>
      <c r="R944" s="218">
        <f>Q944*H944</f>
        <v>0</v>
      </c>
      <c r="S944" s="218">
        <v>8.1500000000000003E-2</v>
      </c>
      <c r="T944" s="219">
        <f>S944*H944</f>
        <v>2.6406000000000001</v>
      </c>
      <c r="U944" s="35"/>
      <c r="V944" s="35"/>
      <c r="W944" s="35"/>
      <c r="X944" s="35"/>
      <c r="Y944" s="35"/>
      <c r="Z944" s="35"/>
      <c r="AA944" s="35"/>
      <c r="AB944" s="35"/>
      <c r="AC944" s="35"/>
      <c r="AD944" s="35"/>
      <c r="AE944" s="35"/>
      <c r="AR944" s="220" t="s">
        <v>396</v>
      </c>
      <c r="AT944" s="220" t="s">
        <v>296</v>
      </c>
      <c r="AU944" s="220" t="s">
        <v>83</v>
      </c>
      <c r="AY944" s="18" t="s">
        <v>294</v>
      </c>
      <c r="BE944" s="221">
        <f>IF(N944="základní",J944,0)</f>
        <v>0</v>
      </c>
      <c r="BF944" s="221">
        <f>IF(N944="snížená",J944,0)</f>
        <v>0</v>
      </c>
      <c r="BG944" s="221">
        <f>IF(N944="zákl. přenesená",J944,0)</f>
        <v>0</v>
      </c>
      <c r="BH944" s="221">
        <f>IF(N944="sníž. přenesená",J944,0)</f>
        <v>0</v>
      </c>
      <c r="BI944" s="221">
        <f>IF(N944="nulová",J944,0)</f>
        <v>0</v>
      </c>
      <c r="BJ944" s="18" t="s">
        <v>81</v>
      </c>
      <c r="BK944" s="221">
        <f>ROUND(I944*H944,2)</f>
        <v>0</v>
      </c>
      <c r="BL944" s="18" t="s">
        <v>396</v>
      </c>
      <c r="BM944" s="220" t="s">
        <v>2689</v>
      </c>
    </row>
    <row r="945" spans="1:65" s="2" customFormat="1" x14ac:dyDescent="0.2">
      <c r="A945" s="35"/>
      <c r="B945" s="36"/>
      <c r="C945" s="37"/>
      <c r="D945" s="222" t="s">
        <v>303</v>
      </c>
      <c r="E945" s="37"/>
      <c r="F945" s="223" t="s">
        <v>2690</v>
      </c>
      <c r="G945" s="37"/>
      <c r="H945" s="37"/>
      <c r="I945" s="124"/>
      <c r="J945" s="37"/>
      <c r="K945" s="37"/>
      <c r="L945" s="40"/>
      <c r="M945" s="224"/>
      <c r="N945" s="225"/>
      <c r="O945" s="72"/>
      <c r="P945" s="72"/>
      <c r="Q945" s="72"/>
      <c r="R945" s="72"/>
      <c r="S945" s="72"/>
      <c r="T945" s="73"/>
      <c r="U945" s="35"/>
      <c r="V945" s="35"/>
      <c r="W945" s="35"/>
      <c r="X945" s="35"/>
      <c r="Y945" s="35"/>
      <c r="Z945" s="35"/>
      <c r="AA945" s="35"/>
      <c r="AB945" s="35"/>
      <c r="AC945" s="35"/>
      <c r="AD945" s="35"/>
      <c r="AE945" s="35"/>
      <c r="AT945" s="18" t="s">
        <v>303</v>
      </c>
      <c r="AU945" s="18" t="s">
        <v>83</v>
      </c>
    </row>
    <row r="946" spans="1:65" s="2" customFormat="1" ht="28.8" x14ac:dyDescent="0.2">
      <c r="A946" s="35"/>
      <c r="B946" s="36"/>
      <c r="C946" s="37"/>
      <c r="D946" s="222" t="s">
        <v>305</v>
      </c>
      <c r="E946" s="37"/>
      <c r="F946" s="226" t="s">
        <v>2016</v>
      </c>
      <c r="G946" s="37"/>
      <c r="H946" s="37"/>
      <c r="I946" s="124"/>
      <c r="J946" s="37"/>
      <c r="K946" s="37"/>
      <c r="L946" s="40"/>
      <c r="M946" s="224"/>
      <c r="N946" s="225"/>
      <c r="O946" s="72"/>
      <c r="P946" s="72"/>
      <c r="Q946" s="72"/>
      <c r="R946" s="72"/>
      <c r="S946" s="72"/>
      <c r="T946" s="73"/>
      <c r="U946" s="35"/>
      <c r="V946" s="35"/>
      <c r="W946" s="35"/>
      <c r="X946" s="35"/>
      <c r="Y946" s="35"/>
      <c r="Z946" s="35"/>
      <c r="AA946" s="35"/>
      <c r="AB946" s="35"/>
      <c r="AC946" s="35"/>
      <c r="AD946" s="35"/>
      <c r="AE946" s="35"/>
      <c r="AT946" s="18" t="s">
        <v>305</v>
      </c>
      <c r="AU946" s="18" t="s">
        <v>83</v>
      </c>
    </row>
    <row r="947" spans="1:65" s="13" customFormat="1" x14ac:dyDescent="0.2">
      <c r="B947" s="227"/>
      <c r="C947" s="228"/>
      <c r="D947" s="222" t="s">
        <v>307</v>
      </c>
      <c r="E947" s="229" t="s">
        <v>1</v>
      </c>
      <c r="F947" s="230" t="s">
        <v>833</v>
      </c>
      <c r="G947" s="228"/>
      <c r="H947" s="229" t="s">
        <v>1</v>
      </c>
      <c r="I947" s="231"/>
      <c r="J947" s="228"/>
      <c r="K947" s="228"/>
      <c r="L947" s="232"/>
      <c r="M947" s="233"/>
      <c r="N947" s="234"/>
      <c r="O947" s="234"/>
      <c r="P947" s="234"/>
      <c r="Q947" s="234"/>
      <c r="R947" s="234"/>
      <c r="S947" s="234"/>
      <c r="T947" s="235"/>
      <c r="AT947" s="236" t="s">
        <v>307</v>
      </c>
      <c r="AU947" s="236" t="s">
        <v>83</v>
      </c>
      <c r="AV947" s="13" t="s">
        <v>81</v>
      </c>
      <c r="AW947" s="13" t="s">
        <v>32</v>
      </c>
      <c r="AX947" s="13" t="s">
        <v>75</v>
      </c>
      <c r="AY947" s="236" t="s">
        <v>294</v>
      </c>
    </row>
    <row r="948" spans="1:65" s="14" customFormat="1" x14ac:dyDescent="0.2">
      <c r="B948" s="237"/>
      <c r="C948" s="238"/>
      <c r="D948" s="222" t="s">
        <v>307</v>
      </c>
      <c r="E948" s="239" t="s">
        <v>1</v>
      </c>
      <c r="F948" s="240" t="s">
        <v>2292</v>
      </c>
      <c r="G948" s="238"/>
      <c r="H948" s="241">
        <v>32.4</v>
      </c>
      <c r="I948" s="242"/>
      <c r="J948" s="238"/>
      <c r="K948" s="238"/>
      <c r="L948" s="243"/>
      <c r="M948" s="244"/>
      <c r="N948" s="245"/>
      <c r="O948" s="245"/>
      <c r="P948" s="245"/>
      <c r="Q948" s="245"/>
      <c r="R948" s="245"/>
      <c r="S948" s="245"/>
      <c r="T948" s="246"/>
      <c r="AT948" s="247" t="s">
        <v>307</v>
      </c>
      <c r="AU948" s="247" t="s">
        <v>83</v>
      </c>
      <c r="AV948" s="14" t="s">
        <v>83</v>
      </c>
      <c r="AW948" s="14" t="s">
        <v>32</v>
      </c>
      <c r="AX948" s="14" t="s">
        <v>81</v>
      </c>
      <c r="AY948" s="247" t="s">
        <v>294</v>
      </c>
    </row>
    <row r="949" spans="1:65" s="2" customFormat="1" ht="24" customHeight="1" x14ac:dyDescent="0.2">
      <c r="A949" s="35"/>
      <c r="B949" s="36"/>
      <c r="C949" s="209" t="s">
        <v>1319</v>
      </c>
      <c r="D949" s="209" t="s">
        <v>296</v>
      </c>
      <c r="E949" s="210" t="s">
        <v>2691</v>
      </c>
      <c r="F949" s="211" t="s">
        <v>2692</v>
      </c>
      <c r="G949" s="212" t="s">
        <v>299</v>
      </c>
      <c r="H949" s="213">
        <v>21.8</v>
      </c>
      <c r="I949" s="214"/>
      <c r="J949" s="215">
        <f>ROUND(I949*H949,2)</f>
        <v>0</v>
      </c>
      <c r="K949" s="211" t="s">
        <v>300</v>
      </c>
      <c r="L949" s="40"/>
      <c r="M949" s="216" t="s">
        <v>1</v>
      </c>
      <c r="N949" s="217" t="s">
        <v>40</v>
      </c>
      <c r="O949" s="72"/>
      <c r="P949" s="218">
        <f>O949*H949</f>
        <v>0</v>
      </c>
      <c r="Q949" s="218">
        <v>3.0000000000000001E-3</v>
      </c>
      <c r="R949" s="218">
        <f>Q949*H949</f>
        <v>6.54E-2</v>
      </c>
      <c r="S949" s="218">
        <v>0</v>
      </c>
      <c r="T949" s="219">
        <f>S949*H949</f>
        <v>0</v>
      </c>
      <c r="U949" s="35"/>
      <c r="V949" s="35"/>
      <c r="W949" s="35"/>
      <c r="X949" s="35"/>
      <c r="Y949" s="35"/>
      <c r="Z949" s="35"/>
      <c r="AA949" s="35"/>
      <c r="AB949" s="35"/>
      <c r="AC949" s="35"/>
      <c r="AD949" s="35"/>
      <c r="AE949" s="35"/>
      <c r="AR949" s="220" t="s">
        <v>396</v>
      </c>
      <c r="AT949" s="220" t="s">
        <v>296</v>
      </c>
      <c r="AU949" s="220" t="s">
        <v>83</v>
      </c>
      <c r="AY949" s="18" t="s">
        <v>294</v>
      </c>
      <c r="BE949" s="221">
        <f>IF(N949="základní",J949,0)</f>
        <v>0</v>
      </c>
      <c r="BF949" s="221">
        <f>IF(N949="snížená",J949,0)</f>
        <v>0</v>
      </c>
      <c r="BG949" s="221">
        <f>IF(N949="zákl. přenesená",J949,0)</f>
        <v>0</v>
      </c>
      <c r="BH949" s="221">
        <f>IF(N949="sníž. přenesená",J949,0)</f>
        <v>0</v>
      </c>
      <c r="BI949" s="221">
        <f>IF(N949="nulová",J949,0)</f>
        <v>0</v>
      </c>
      <c r="BJ949" s="18" t="s">
        <v>81</v>
      </c>
      <c r="BK949" s="221">
        <f>ROUND(I949*H949,2)</f>
        <v>0</v>
      </c>
      <c r="BL949" s="18" t="s">
        <v>396</v>
      </c>
      <c r="BM949" s="220" t="s">
        <v>2693</v>
      </c>
    </row>
    <row r="950" spans="1:65" s="2" customFormat="1" ht="28.8" x14ac:dyDescent="0.2">
      <c r="A950" s="35"/>
      <c r="B950" s="36"/>
      <c r="C950" s="37"/>
      <c r="D950" s="222" t="s">
        <v>303</v>
      </c>
      <c r="E950" s="37"/>
      <c r="F950" s="223" t="s">
        <v>2694</v>
      </c>
      <c r="G950" s="37"/>
      <c r="H950" s="37"/>
      <c r="I950" s="124"/>
      <c r="J950" s="37"/>
      <c r="K950" s="37"/>
      <c r="L950" s="40"/>
      <c r="M950" s="224"/>
      <c r="N950" s="225"/>
      <c r="O950" s="72"/>
      <c r="P950" s="72"/>
      <c r="Q950" s="72"/>
      <c r="R950" s="72"/>
      <c r="S950" s="72"/>
      <c r="T950" s="73"/>
      <c r="U950" s="35"/>
      <c r="V950" s="35"/>
      <c r="W950" s="35"/>
      <c r="X950" s="35"/>
      <c r="Y950" s="35"/>
      <c r="Z950" s="35"/>
      <c r="AA950" s="35"/>
      <c r="AB950" s="35"/>
      <c r="AC950" s="35"/>
      <c r="AD950" s="35"/>
      <c r="AE950" s="35"/>
      <c r="AT950" s="18" t="s">
        <v>303</v>
      </c>
      <c r="AU950" s="18" t="s">
        <v>83</v>
      </c>
    </row>
    <row r="951" spans="1:65" s="2" customFormat="1" ht="28.8" x14ac:dyDescent="0.2">
      <c r="A951" s="35"/>
      <c r="B951" s="36"/>
      <c r="C951" s="37"/>
      <c r="D951" s="222" t="s">
        <v>305</v>
      </c>
      <c r="E951" s="37"/>
      <c r="F951" s="226" t="s">
        <v>2016</v>
      </c>
      <c r="G951" s="37"/>
      <c r="H951" s="37"/>
      <c r="I951" s="124"/>
      <c r="J951" s="37"/>
      <c r="K951" s="37"/>
      <c r="L951" s="40"/>
      <c r="M951" s="224"/>
      <c r="N951" s="225"/>
      <c r="O951" s="72"/>
      <c r="P951" s="72"/>
      <c r="Q951" s="72"/>
      <c r="R951" s="72"/>
      <c r="S951" s="72"/>
      <c r="T951" s="73"/>
      <c r="U951" s="35"/>
      <c r="V951" s="35"/>
      <c r="W951" s="35"/>
      <c r="X951" s="35"/>
      <c r="Y951" s="35"/>
      <c r="Z951" s="35"/>
      <c r="AA951" s="35"/>
      <c r="AB951" s="35"/>
      <c r="AC951" s="35"/>
      <c r="AD951" s="35"/>
      <c r="AE951" s="35"/>
      <c r="AT951" s="18" t="s">
        <v>305</v>
      </c>
      <c r="AU951" s="18" t="s">
        <v>83</v>
      </c>
    </row>
    <row r="952" spans="1:65" s="13" customFormat="1" x14ac:dyDescent="0.2">
      <c r="B952" s="227"/>
      <c r="C952" s="228"/>
      <c r="D952" s="222" t="s">
        <v>307</v>
      </c>
      <c r="E952" s="229" t="s">
        <v>1</v>
      </c>
      <c r="F952" s="230" t="s">
        <v>2695</v>
      </c>
      <c r="G952" s="228"/>
      <c r="H952" s="229" t="s">
        <v>1</v>
      </c>
      <c r="I952" s="231"/>
      <c r="J952" s="228"/>
      <c r="K952" s="228"/>
      <c r="L952" s="232"/>
      <c r="M952" s="233"/>
      <c r="N952" s="234"/>
      <c r="O952" s="234"/>
      <c r="P952" s="234"/>
      <c r="Q952" s="234"/>
      <c r="R952" s="234"/>
      <c r="S952" s="234"/>
      <c r="T952" s="235"/>
      <c r="AT952" s="236" t="s">
        <v>307</v>
      </c>
      <c r="AU952" s="236" t="s">
        <v>83</v>
      </c>
      <c r="AV952" s="13" t="s">
        <v>81</v>
      </c>
      <c r="AW952" s="13" t="s">
        <v>32</v>
      </c>
      <c r="AX952" s="13" t="s">
        <v>75</v>
      </c>
      <c r="AY952" s="236" t="s">
        <v>294</v>
      </c>
    </row>
    <row r="953" spans="1:65" s="14" customFormat="1" x14ac:dyDescent="0.2">
      <c r="B953" s="237"/>
      <c r="C953" s="238"/>
      <c r="D953" s="222" t="s">
        <v>307</v>
      </c>
      <c r="E953" s="239" t="s">
        <v>1</v>
      </c>
      <c r="F953" s="240" t="s">
        <v>2696</v>
      </c>
      <c r="G953" s="238"/>
      <c r="H953" s="241">
        <v>11.8</v>
      </c>
      <c r="I953" s="242"/>
      <c r="J953" s="238"/>
      <c r="K953" s="238"/>
      <c r="L953" s="243"/>
      <c r="M953" s="244"/>
      <c r="N953" s="245"/>
      <c r="O953" s="245"/>
      <c r="P953" s="245"/>
      <c r="Q953" s="245"/>
      <c r="R953" s="245"/>
      <c r="S953" s="245"/>
      <c r="T953" s="246"/>
      <c r="AT953" s="247" t="s">
        <v>307</v>
      </c>
      <c r="AU953" s="247" t="s">
        <v>83</v>
      </c>
      <c r="AV953" s="14" t="s">
        <v>83</v>
      </c>
      <c r="AW953" s="14" t="s">
        <v>32</v>
      </c>
      <c r="AX953" s="14" t="s">
        <v>75</v>
      </c>
      <c r="AY953" s="247" t="s">
        <v>294</v>
      </c>
    </row>
    <row r="954" spans="1:65" s="13" customFormat="1" x14ac:dyDescent="0.2">
      <c r="B954" s="227"/>
      <c r="C954" s="228"/>
      <c r="D954" s="222" t="s">
        <v>307</v>
      </c>
      <c r="E954" s="229" t="s">
        <v>1</v>
      </c>
      <c r="F954" s="230" t="s">
        <v>2697</v>
      </c>
      <c r="G954" s="228"/>
      <c r="H954" s="229" t="s">
        <v>1</v>
      </c>
      <c r="I954" s="231"/>
      <c r="J954" s="228"/>
      <c r="K954" s="228"/>
      <c r="L954" s="232"/>
      <c r="M954" s="233"/>
      <c r="N954" s="234"/>
      <c r="O954" s="234"/>
      <c r="P954" s="234"/>
      <c r="Q954" s="234"/>
      <c r="R954" s="234"/>
      <c r="S954" s="234"/>
      <c r="T954" s="235"/>
      <c r="AT954" s="236" t="s">
        <v>307</v>
      </c>
      <c r="AU954" s="236" t="s">
        <v>83</v>
      </c>
      <c r="AV954" s="13" t="s">
        <v>81</v>
      </c>
      <c r="AW954" s="13" t="s">
        <v>32</v>
      </c>
      <c r="AX954" s="13" t="s">
        <v>75</v>
      </c>
      <c r="AY954" s="236" t="s">
        <v>294</v>
      </c>
    </row>
    <row r="955" spans="1:65" s="14" customFormat="1" x14ac:dyDescent="0.2">
      <c r="B955" s="237"/>
      <c r="C955" s="238"/>
      <c r="D955" s="222" t="s">
        <v>307</v>
      </c>
      <c r="E955" s="239" t="s">
        <v>1</v>
      </c>
      <c r="F955" s="240" t="s">
        <v>353</v>
      </c>
      <c r="G955" s="238"/>
      <c r="H955" s="241">
        <v>10</v>
      </c>
      <c r="I955" s="242"/>
      <c r="J955" s="238"/>
      <c r="K955" s="238"/>
      <c r="L955" s="243"/>
      <c r="M955" s="244"/>
      <c r="N955" s="245"/>
      <c r="O955" s="245"/>
      <c r="P955" s="245"/>
      <c r="Q955" s="245"/>
      <c r="R955" s="245"/>
      <c r="S955" s="245"/>
      <c r="T955" s="246"/>
      <c r="AT955" s="247" t="s">
        <v>307</v>
      </c>
      <c r="AU955" s="247" t="s">
        <v>83</v>
      </c>
      <c r="AV955" s="14" t="s">
        <v>83</v>
      </c>
      <c r="AW955" s="14" t="s">
        <v>32</v>
      </c>
      <c r="AX955" s="14" t="s">
        <v>75</v>
      </c>
      <c r="AY955" s="247" t="s">
        <v>294</v>
      </c>
    </row>
    <row r="956" spans="1:65" s="16" customFormat="1" x14ac:dyDescent="0.2">
      <c r="B956" s="269"/>
      <c r="C956" s="270"/>
      <c r="D956" s="222" t="s">
        <v>307</v>
      </c>
      <c r="E956" s="271" t="s">
        <v>1</v>
      </c>
      <c r="F956" s="272" t="s">
        <v>457</v>
      </c>
      <c r="G956" s="270"/>
      <c r="H956" s="273">
        <v>21.8</v>
      </c>
      <c r="I956" s="274"/>
      <c r="J956" s="270"/>
      <c r="K956" s="270"/>
      <c r="L956" s="275"/>
      <c r="M956" s="276"/>
      <c r="N956" s="277"/>
      <c r="O956" s="277"/>
      <c r="P956" s="277"/>
      <c r="Q956" s="277"/>
      <c r="R956" s="277"/>
      <c r="S956" s="277"/>
      <c r="T956" s="278"/>
      <c r="AT956" s="279" t="s">
        <v>307</v>
      </c>
      <c r="AU956" s="279" t="s">
        <v>83</v>
      </c>
      <c r="AV956" s="16" t="s">
        <v>301</v>
      </c>
      <c r="AW956" s="16" t="s">
        <v>32</v>
      </c>
      <c r="AX956" s="16" t="s">
        <v>81</v>
      </c>
      <c r="AY956" s="279" t="s">
        <v>294</v>
      </c>
    </row>
    <row r="957" spans="1:65" s="2" customFormat="1" ht="16.5" customHeight="1" x14ac:dyDescent="0.2">
      <c r="A957" s="35"/>
      <c r="B957" s="36"/>
      <c r="C957" s="259" t="s">
        <v>1324</v>
      </c>
      <c r="D957" s="259" t="s">
        <v>409</v>
      </c>
      <c r="E957" s="260" t="s">
        <v>2698</v>
      </c>
      <c r="F957" s="261" t="s">
        <v>2699</v>
      </c>
      <c r="G957" s="262" t="s">
        <v>299</v>
      </c>
      <c r="H957" s="263">
        <v>23.98</v>
      </c>
      <c r="I957" s="264"/>
      <c r="J957" s="265">
        <f>ROUND(I957*H957,2)</f>
        <v>0</v>
      </c>
      <c r="K957" s="261" t="s">
        <v>300</v>
      </c>
      <c r="L957" s="266"/>
      <c r="M957" s="267" t="s">
        <v>1</v>
      </c>
      <c r="N957" s="268" t="s">
        <v>40</v>
      </c>
      <c r="O957" s="72"/>
      <c r="P957" s="218">
        <f>O957*H957</f>
        <v>0</v>
      </c>
      <c r="Q957" s="218">
        <v>1.38E-2</v>
      </c>
      <c r="R957" s="218">
        <f>Q957*H957</f>
        <v>0.330924</v>
      </c>
      <c r="S957" s="218">
        <v>0</v>
      </c>
      <c r="T957" s="219">
        <f>S957*H957</f>
        <v>0</v>
      </c>
      <c r="U957" s="35"/>
      <c r="V957" s="35"/>
      <c r="W957" s="35"/>
      <c r="X957" s="35"/>
      <c r="Y957" s="35"/>
      <c r="Z957" s="35"/>
      <c r="AA957" s="35"/>
      <c r="AB957" s="35"/>
      <c r="AC957" s="35"/>
      <c r="AD957" s="35"/>
      <c r="AE957" s="35"/>
      <c r="AR957" s="220" t="s">
        <v>502</v>
      </c>
      <c r="AT957" s="220" t="s">
        <v>409</v>
      </c>
      <c r="AU957" s="220" t="s">
        <v>83</v>
      </c>
      <c r="AY957" s="18" t="s">
        <v>294</v>
      </c>
      <c r="BE957" s="221">
        <f>IF(N957="základní",J957,0)</f>
        <v>0</v>
      </c>
      <c r="BF957" s="221">
        <f>IF(N957="snížená",J957,0)</f>
        <v>0</v>
      </c>
      <c r="BG957" s="221">
        <f>IF(N957="zákl. přenesená",J957,0)</f>
        <v>0</v>
      </c>
      <c r="BH957" s="221">
        <f>IF(N957="sníž. přenesená",J957,0)</f>
        <v>0</v>
      </c>
      <c r="BI957" s="221">
        <f>IF(N957="nulová",J957,0)</f>
        <v>0</v>
      </c>
      <c r="BJ957" s="18" t="s">
        <v>81</v>
      </c>
      <c r="BK957" s="221">
        <f>ROUND(I957*H957,2)</f>
        <v>0</v>
      </c>
      <c r="BL957" s="18" t="s">
        <v>396</v>
      </c>
      <c r="BM957" s="220" t="s">
        <v>2700</v>
      </c>
    </row>
    <row r="958" spans="1:65" s="2" customFormat="1" x14ac:dyDescent="0.2">
      <c r="A958" s="35"/>
      <c r="B958" s="36"/>
      <c r="C958" s="37"/>
      <c r="D958" s="222" t="s">
        <v>303</v>
      </c>
      <c r="E958" s="37"/>
      <c r="F958" s="223" t="s">
        <v>2699</v>
      </c>
      <c r="G958" s="37"/>
      <c r="H958" s="37"/>
      <c r="I958" s="124"/>
      <c r="J958" s="37"/>
      <c r="K958" s="37"/>
      <c r="L958" s="40"/>
      <c r="M958" s="224"/>
      <c r="N958" s="225"/>
      <c r="O958" s="72"/>
      <c r="P958" s="72"/>
      <c r="Q958" s="72"/>
      <c r="R958" s="72"/>
      <c r="S958" s="72"/>
      <c r="T958" s="73"/>
      <c r="U958" s="35"/>
      <c r="V958" s="35"/>
      <c r="W958" s="35"/>
      <c r="X958" s="35"/>
      <c r="Y958" s="35"/>
      <c r="Z958" s="35"/>
      <c r="AA958" s="35"/>
      <c r="AB958" s="35"/>
      <c r="AC958" s="35"/>
      <c r="AD958" s="35"/>
      <c r="AE958" s="35"/>
      <c r="AT958" s="18" t="s">
        <v>303</v>
      </c>
      <c r="AU958" s="18" t="s">
        <v>83</v>
      </c>
    </row>
    <row r="959" spans="1:65" s="14" customFormat="1" x14ac:dyDescent="0.2">
      <c r="B959" s="237"/>
      <c r="C959" s="238"/>
      <c r="D959" s="222" t="s">
        <v>307</v>
      </c>
      <c r="E959" s="238"/>
      <c r="F959" s="240" t="s">
        <v>2701</v>
      </c>
      <c r="G959" s="238"/>
      <c r="H959" s="241">
        <v>23.98</v>
      </c>
      <c r="I959" s="242"/>
      <c r="J959" s="238"/>
      <c r="K959" s="238"/>
      <c r="L959" s="243"/>
      <c r="M959" s="244"/>
      <c r="N959" s="245"/>
      <c r="O959" s="245"/>
      <c r="P959" s="245"/>
      <c r="Q959" s="245"/>
      <c r="R959" s="245"/>
      <c r="S959" s="245"/>
      <c r="T959" s="246"/>
      <c r="AT959" s="247" t="s">
        <v>307</v>
      </c>
      <c r="AU959" s="247" t="s">
        <v>83</v>
      </c>
      <c r="AV959" s="14" t="s">
        <v>83</v>
      </c>
      <c r="AW959" s="14" t="s">
        <v>4</v>
      </c>
      <c r="AX959" s="14" t="s">
        <v>81</v>
      </c>
      <c r="AY959" s="247" t="s">
        <v>294</v>
      </c>
    </row>
    <row r="960" spans="1:65" s="2" customFormat="1" ht="24" customHeight="1" x14ac:dyDescent="0.2">
      <c r="A960" s="35"/>
      <c r="B960" s="36"/>
      <c r="C960" s="209" t="s">
        <v>1328</v>
      </c>
      <c r="D960" s="209" t="s">
        <v>296</v>
      </c>
      <c r="E960" s="210" t="s">
        <v>2702</v>
      </c>
      <c r="F960" s="211" t="s">
        <v>2703</v>
      </c>
      <c r="G960" s="212" t="s">
        <v>299</v>
      </c>
      <c r="H960" s="213">
        <v>21.8</v>
      </c>
      <c r="I960" s="214"/>
      <c r="J960" s="215">
        <f>ROUND(I960*H960,2)</f>
        <v>0</v>
      </c>
      <c r="K960" s="211" t="s">
        <v>300</v>
      </c>
      <c r="L960" s="40"/>
      <c r="M960" s="216" t="s">
        <v>1</v>
      </c>
      <c r="N960" s="217" t="s">
        <v>40</v>
      </c>
      <c r="O960" s="72"/>
      <c r="P960" s="218">
        <f>O960*H960</f>
        <v>0</v>
      </c>
      <c r="Q960" s="218">
        <v>8.0000000000000002E-3</v>
      </c>
      <c r="R960" s="218">
        <f>Q960*H960</f>
        <v>0.1744</v>
      </c>
      <c r="S960" s="218">
        <v>0</v>
      </c>
      <c r="T960" s="219">
        <f>S960*H960</f>
        <v>0</v>
      </c>
      <c r="U960" s="35"/>
      <c r="V960" s="35"/>
      <c r="W960" s="35"/>
      <c r="X960" s="35"/>
      <c r="Y960" s="35"/>
      <c r="Z960" s="35"/>
      <c r="AA960" s="35"/>
      <c r="AB960" s="35"/>
      <c r="AC960" s="35"/>
      <c r="AD960" s="35"/>
      <c r="AE960" s="35"/>
      <c r="AR960" s="220" t="s">
        <v>396</v>
      </c>
      <c r="AT960" s="220" t="s">
        <v>296</v>
      </c>
      <c r="AU960" s="220" t="s">
        <v>83</v>
      </c>
      <c r="AY960" s="18" t="s">
        <v>294</v>
      </c>
      <c r="BE960" s="221">
        <f>IF(N960="základní",J960,0)</f>
        <v>0</v>
      </c>
      <c r="BF960" s="221">
        <f>IF(N960="snížená",J960,0)</f>
        <v>0</v>
      </c>
      <c r="BG960" s="221">
        <f>IF(N960="zákl. přenesená",J960,0)</f>
        <v>0</v>
      </c>
      <c r="BH960" s="221">
        <f>IF(N960="sníž. přenesená",J960,0)</f>
        <v>0</v>
      </c>
      <c r="BI960" s="221">
        <f>IF(N960="nulová",J960,0)</f>
        <v>0</v>
      </c>
      <c r="BJ960" s="18" t="s">
        <v>81</v>
      </c>
      <c r="BK960" s="221">
        <f>ROUND(I960*H960,2)</f>
        <v>0</v>
      </c>
      <c r="BL960" s="18" t="s">
        <v>396</v>
      </c>
      <c r="BM960" s="220" t="s">
        <v>2704</v>
      </c>
    </row>
    <row r="961" spans="1:65" s="2" customFormat="1" ht="19.2" x14ac:dyDescent="0.2">
      <c r="A961" s="35"/>
      <c r="B961" s="36"/>
      <c r="C961" s="37"/>
      <c r="D961" s="222" t="s">
        <v>303</v>
      </c>
      <c r="E961" s="37"/>
      <c r="F961" s="223" t="s">
        <v>2705</v>
      </c>
      <c r="G961" s="37"/>
      <c r="H961" s="37"/>
      <c r="I961" s="124"/>
      <c r="J961" s="37"/>
      <c r="K961" s="37"/>
      <c r="L961" s="40"/>
      <c r="M961" s="224"/>
      <c r="N961" s="225"/>
      <c r="O961" s="72"/>
      <c r="P961" s="72"/>
      <c r="Q961" s="72"/>
      <c r="R961" s="72"/>
      <c r="S961" s="72"/>
      <c r="T961" s="73"/>
      <c r="U961" s="35"/>
      <c r="V961" s="35"/>
      <c r="W961" s="35"/>
      <c r="X961" s="35"/>
      <c r="Y961" s="35"/>
      <c r="Z961" s="35"/>
      <c r="AA961" s="35"/>
      <c r="AB961" s="35"/>
      <c r="AC961" s="35"/>
      <c r="AD961" s="35"/>
      <c r="AE961" s="35"/>
      <c r="AT961" s="18" t="s">
        <v>303</v>
      </c>
      <c r="AU961" s="18" t="s">
        <v>83</v>
      </c>
    </row>
    <row r="962" spans="1:65" s="2" customFormat="1" ht="24" customHeight="1" x14ac:dyDescent="0.2">
      <c r="A962" s="35"/>
      <c r="B962" s="36"/>
      <c r="C962" s="209" t="s">
        <v>1334</v>
      </c>
      <c r="D962" s="209" t="s">
        <v>296</v>
      </c>
      <c r="E962" s="210" t="s">
        <v>2706</v>
      </c>
      <c r="F962" s="211" t="s">
        <v>2707</v>
      </c>
      <c r="G962" s="212" t="s">
        <v>299</v>
      </c>
      <c r="H962" s="213">
        <v>21.8</v>
      </c>
      <c r="I962" s="214"/>
      <c r="J962" s="215">
        <f>ROUND(I962*H962,2)</f>
        <v>0</v>
      </c>
      <c r="K962" s="211" t="s">
        <v>300</v>
      </c>
      <c r="L962" s="40"/>
      <c r="M962" s="216" t="s">
        <v>1</v>
      </c>
      <c r="N962" s="217" t="s">
        <v>40</v>
      </c>
      <c r="O962" s="72"/>
      <c r="P962" s="218">
        <f>O962*H962</f>
        <v>0</v>
      </c>
      <c r="Q962" s="218">
        <v>0</v>
      </c>
      <c r="R962" s="218">
        <f>Q962*H962</f>
        <v>0</v>
      </c>
      <c r="S962" s="218">
        <v>0</v>
      </c>
      <c r="T962" s="219">
        <f>S962*H962</f>
        <v>0</v>
      </c>
      <c r="U962" s="35"/>
      <c r="V962" s="35"/>
      <c r="W962" s="35"/>
      <c r="X962" s="35"/>
      <c r="Y962" s="35"/>
      <c r="Z962" s="35"/>
      <c r="AA962" s="35"/>
      <c r="AB962" s="35"/>
      <c r="AC962" s="35"/>
      <c r="AD962" s="35"/>
      <c r="AE962" s="35"/>
      <c r="AR962" s="220" t="s">
        <v>396</v>
      </c>
      <c r="AT962" s="220" t="s">
        <v>296</v>
      </c>
      <c r="AU962" s="220" t="s">
        <v>83</v>
      </c>
      <c r="AY962" s="18" t="s">
        <v>294</v>
      </c>
      <c r="BE962" s="221">
        <f>IF(N962="základní",J962,0)</f>
        <v>0</v>
      </c>
      <c r="BF962" s="221">
        <f>IF(N962="snížená",J962,0)</f>
        <v>0</v>
      </c>
      <c r="BG962" s="221">
        <f>IF(N962="zákl. přenesená",J962,0)</f>
        <v>0</v>
      </c>
      <c r="BH962" s="221">
        <f>IF(N962="sníž. přenesená",J962,0)</f>
        <v>0</v>
      </c>
      <c r="BI962" s="221">
        <f>IF(N962="nulová",J962,0)</f>
        <v>0</v>
      </c>
      <c r="BJ962" s="18" t="s">
        <v>81</v>
      </c>
      <c r="BK962" s="221">
        <f>ROUND(I962*H962,2)</f>
        <v>0</v>
      </c>
      <c r="BL962" s="18" t="s">
        <v>396</v>
      </c>
      <c r="BM962" s="220" t="s">
        <v>2708</v>
      </c>
    </row>
    <row r="963" spans="1:65" s="2" customFormat="1" ht="19.2" x14ac:dyDescent="0.2">
      <c r="A963" s="35"/>
      <c r="B963" s="36"/>
      <c r="C963" s="37"/>
      <c r="D963" s="222" t="s">
        <v>303</v>
      </c>
      <c r="E963" s="37"/>
      <c r="F963" s="223" t="s">
        <v>2709</v>
      </c>
      <c r="G963" s="37"/>
      <c r="H963" s="37"/>
      <c r="I963" s="124"/>
      <c r="J963" s="37"/>
      <c r="K963" s="37"/>
      <c r="L963" s="40"/>
      <c r="M963" s="224"/>
      <c r="N963" s="225"/>
      <c r="O963" s="72"/>
      <c r="P963" s="72"/>
      <c r="Q963" s="72"/>
      <c r="R963" s="72"/>
      <c r="S963" s="72"/>
      <c r="T963" s="73"/>
      <c r="U963" s="35"/>
      <c r="V963" s="35"/>
      <c r="W963" s="35"/>
      <c r="X963" s="35"/>
      <c r="Y963" s="35"/>
      <c r="Z963" s="35"/>
      <c r="AA963" s="35"/>
      <c r="AB963" s="35"/>
      <c r="AC963" s="35"/>
      <c r="AD963" s="35"/>
      <c r="AE963" s="35"/>
      <c r="AT963" s="18" t="s">
        <v>303</v>
      </c>
      <c r="AU963" s="18" t="s">
        <v>83</v>
      </c>
    </row>
    <row r="964" spans="1:65" s="2" customFormat="1" ht="16.5" customHeight="1" x14ac:dyDescent="0.2">
      <c r="A964" s="35"/>
      <c r="B964" s="36"/>
      <c r="C964" s="209" t="s">
        <v>1339</v>
      </c>
      <c r="D964" s="209" t="s">
        <v>296</v>
      </c>
      <c r="E964" s="210" t="s">
        <v>2710</v>
      </c>
      <c r="F964" s="211" t="s">
        <v>2711</v>
      </c>
      <c r="G964" s="212" t="s">
        <v>299</v>
      </c>
      <c r="H964" s="213">
        <v>21.8</v>
      </c>
      <c r="I964" s="214"/>
      <c r="J964" s="215">
        <f>ROUND(I964*H964,2)</f>
        <v>0</v>
      </c>
      <c r="K964" s="211" t="s">
        <v>300</v>
      </c>
      <c r="L964" s="40"/>
      <c r="M964" s="216" t="s">
        <v>1</v>
      </c>
      <c r="N964" s="217" t="s">
        <v>40</v>
      </c>
      <c r="O964" s="72"/>
      <c r="P964" s="218">
        <f>O964*H964</f>
        <v>0</v>
      </c>
      <c r="Q964" s="218">
        <v>2.9999999999999997E-4</v>
      </c>
      <c r="R964" s="218">
        <f>Q964*H964</f>
        <v>6.5399999999999998E-3</v>
      </c>
      <c r="S964" s="218">
        <v>0</v>
      </c>
      <c r="T964" s="219">
        <f>S964*H964</f>
        <v>0</v>
      </c>
      <c r="U964" s="35"/>
      <c r="V964" s="35"/>
      <c r="W964" s="35"/>
      <c r="X964" s="35"/>
      <c r="Y964" s="35"/>
      <c r="Z964" s="35"/>
      <c r="AA964" s="35"/>
      <c r="AB964" s="35"/>
      <c r="AC964" s="35"/>
      <c r="AD964" s="35"/>
      <c r="AE964" s="35"/>
      <c r="AR964" s="220" t="s">
        <v>396</v>
      </c>
      <c r="AT964" s="220" t="s">
        <v>296</v>
      </c>
      <c r="AU964" s="220" t="s">
        <v>83</v>
      </c>
      <c r="AY964" s="18" t="s">
        <v>294</v>
      </c>
      <c r="BE964" s="221">
        <f>IF(N964="základní",J964,0)</f>
        <v>0</v>
      </c>
      <c r="BF964" s="221">
        <f>IF(N964="snížená",J964,0)</f>
        <v>0</v>
      </c>
      <c r="BG964" s="221">
        <f>IF(N964="zákl. přenesená",J964,0)</f>
        <v>0</v>
      </c>
      <c r="BH964" s="221">
        <f>IF(N964="sníž. přenesená",J964,0)</f>
        <v>0</v>
      </c>
      <c r="BI964" s="221">
        <f>IF(N964="nulová",J964,0)</f>
        <v>0</v>
      </c>
      <c r="BJ964" s="18" t="s">
        <v>81</v>
      </c>
      <c r="BK964" s="221">
        <f>ROUND(I964*H964,2)</f>
        <v>0</v>
      </c>
      <c r="BL964" s="18" t="s">
        <v>396</v>
      </c>
      <c r="BM964" s="220" t="s">
        <v>2712</v>
      </c>
    </row>
    <row r="965" spans="1:65" s="2" customFormat="1" x14ac:dyDescent="0.2">
      <c r="A965" s="35"/>
      <c r="B965" s="36"/>
      <c r="C965" s="37"/>
      <c r="D965" s="222" t="s">
        <v>303</v>
      </c>
      <c r="E965" s="37"/>
      <c r="F965" s="223" t="s">
        <v>2713</v>
      </c>
      <c r="G965" s="37"/>
      <c r="H965" s="37"/>
      <c r="I965" s="124"/>
      <c r="J965" s="37"/>
      <c r="K965" s="37"/>
      <c r="L965" s="40"/>
      <c r="M965" s="224"/>
      <c r="N965" s="225"/>
      <c r="O965" s="72"/>
      <c r="P965" s="72"/>
      <c r="Q965" s="72"/>
      <c r="R965" s="72"/>
      <c r="S965" s="72"/>
      <c r="T965" s="73"/>
      <c r="U965" s="35"/>
      <c r="V965" s="35"/>
      <c r="W965" s="35"/>
      <c r="X965" s="35"/>
      <c r="Y965" s="35"/>
      <c r="Z965" s="35"/>
      <c r="AA965" s="35"/>
      <c r="AB965" s="35"/>
      <c r="AC965" s="35"/>
      <c r="AD965" s="35"/>
      <c r="AE965" s="35"/>
      <c r="AT965" s="18" t="s">
        <v>303</v>
      </c>
      <c r="AU965" s="18" t="s">
        <v>83</v>
      </c>
    </row>
    <row r="966" spans="1:65" s="2" customFormat="1" ht="24" customHeight="1" x14ac:dyDescent="0.2">
      <c r="A966" s="35"/>
      <c r="B966" s="36"/>
      <c r="C966" s="209" t="s">
        <v>1344</v>
      </c>
      <c r="D966" s="209" t="s">
        <v>296</v>
      </c>
      <c r="E966" s="210" t="s">
        <v>2714</v>
      </c>
      <c r="F966" s="211" t="s">
        <v>2715</v>
      </c>
      <c r="G966" s="212" t="s">
        <v>1142</v>
      </c>
      <c r="H966" s="280"/>
      <c r="I966" s="214"/>
      <c r="J966" s="215">
        <f>ROUND(I966*H966,2)</f>
        <v>0</v>
      </c>
      <c r="K966" s="211" t="s">
        <v>300</v>
      </c>
      <c r="L966" s="40"/>
      <c r="M966" s="216" t="s">
        <v>1</v>
      </c>
      <c r="N966" s="217" t="s">
        <v>40</v>
      </c>
      <c r="O966" s="72"/>
      <c r="P966" s="218">
        <f>O966*H966</f>
        <v>0</v>
      </c>
      <c r="Q966" s="218">
        <v>0</v>
      </c>
      <c r="R966" s="218">
        <f>Q966*H966</f>
        <v>0</v>
      </c>
      <c r="S966" s="218">
        <v>0</v>
      </c>
      <c r="T966" s="219">
        <f>S966*H966</f>
        <v>0</v>
      </c>
      <c r="U966" s="35"/>
      <c r="V966" s="35"/>
      <c r="W966" s="35"/>
      <c r="X966" s="35"/>
      <c r="Y966" s="35"/>
      <c r="Z966" s="35"/>
      <c r="AA966" s="35"/>
      <c r="AB966" s="35"/>
      <c r="AC966" s="35"/>
      <c r="AD966" s="35"/>
      <c r="AE966" s="35"/>
      <c r="AR966" s="220" t="s">
        <v>396</v>
      </c>
      <c r="AT966" s="220" t="s">
        <v>296</v>
      </c>
      <c r="AU966" s="220" t="s">
        <v>83</v>
      </c>
      <c r="AY966" s="18" t="s">
        <v>294</v>
      </c>
      <c r="BE966" s="221">
        <f>IF(N966="základní",J966,0)</f>
        <v>0</v>
      </c>
      <c r="BF966" s="221">
        <f>IF(N966="snížená",J966,0)</f>
        <v>0</v>
      </c>
      <c r="BG966" s="221">
        <f>IF(N966="zákl. přenesená",J966,0)</f>
        <v>0</v>
      </c>
      <c r="BH966" s="221">
        <f>IF(N966="sníž. přenesená",J966,0)</f>
        <v>0</v>
      </c>
      <c r="BI966" s="221">
        <f>IF(N966="nulová",J966,0)</f>
        <v>0</v>
      </c>
      <c r="BJ966" s="18" t="s">
        <v>81</v>
      </c>
      <c r="BK966" s="221">
        <f>ROUND(I966*H966,2)</f>
        <v>0</v>
      </c>
      <c r="BL966" s="18" t="s">
        <v>396</v>
      </c>
      <c r="BM966" s="220" t="s">
        <v>2716</v>
      </c>
    </row>
    <row r="967" spans="1:65" s="2" customFormat="1" ht="28.8" x14ac:dyDescent="0.2">
      <c r="A967" s="35"/>
      <c r="B967" s="36"/>
      <c r="C967" s="37"/>
      <c r="D967" s="222" t="s">
        <v>303</v>
      </c>
      <c r="E967" s="37"/>
      <c r="F967" s="223" t="s">
        <v>2717</v>
      </c>
      <c r="G967" s="37"/>
      <c r="H967" s="37"/>
      <c r="I967" s="124"/>
      <c r="J967" s="37"/>
      <c r="K967" s="37"/>
      <c r="L967" s="40"/>
      <c r="M967" s="224"/>
      <c r="N967" s="225"/>
      <c r="O967" s="72"/>
      <c r="P967" s="72"/>
      <c r="Q967" s="72"/>
      <c r="R967" s="72"/>
      <c r="S967" s="72"/>
      <c r="T967" s="73"/>
      <c r="U967" s="35"/>
      <c r="V967" s="35"/>
      <c r="W967" s="35"/>
      <c r="X967" s="35"/>
      <c r="Y967" s="35"/>
      <c r="Z967" s="35"/>
      <c r="AA967" s="35"/>
      <c r="AB967" s="35"/>
      <c r="AC967" s="35"/>
      <c r="AD967" s="35"/>
      <c r="AE967" s="35"/>
      <c r="AT967" s="18" t="s">
        <v>303</v>
      </c>
      <c r="AU967" s="18" t="s">
        <v>83</v>
      </c>
    </row>
    <row r="968" spans="1:65" s="12" customFormat="1" ht="22.95" customHeight="1" x14ac:dyDescent="0.25">
      <c r="B968" s="193"/>
      <c r="C968" s="194"/>
      <c r="D968" s="195" t="s">
        <v>74</v>
      </c>
      <c r="E968" s="207" t="s">
        <v>1419</v>
      </c>
      <c r="F968" s="207" t="s">
        <v>1420</v>
      </c>
      <c r="G968" s="194"/>
      <c r="H968" s="194"/>
      <c r="I968" s="197"/>
      <c r="J968" s="208">
        <f>BK968</f>
        <v>0</v>
      </c>
      <c r="K968" s="194"/>
      <c r="L968" s="199"/>
      <c r="M968" s="200"/>
      <c r="N968" s="201"/>
      <c r="O968" s="201"/>
      <c r="P968" s="202">
        <f>SUM(P969:P1036)</f>
        <v>0</v>
      </c>
      <c r="Q968" s="201"/>
      <c r="R968" s="202">
        <f>SUM(R969:R1036)</f>
        <v>0.88617246999999999</v>
      </c>
      <c r="S968" s="201"/>
      <c r="T968" s="203">
        <f>SUM(T969:T1036)</f>
        <v>0</v>
      </c>
      <c r="AR968" s="204" t="s">
        <v>83</v>
      </c>
      <c r="AT968" s="205" t="s">
        <v>74</v>
      </c>
      <c r="AU968" s="205" t="s">
        <v>81</v>
      </c>
      <c r="AY968" s="204" t="s">
        <v>294</v>
      </c>
      <c r="BK968" s="206">
        <f>SUM(BK969:BK1036)</f>
        <v>0</v>
      </c>
    </row>
    <row r="969" spans="1:65" s="2" customFormat="1" ht="24" customHeight="1" x14ac:dyDescent="0.2">
      <c r="A969" s="35"/>
      <c r="B969" s="36"/>
      <c r="C969" s="209" t="s">
        <v>1349</v>
      </c>
      <c r="D969" s="209" t="s">
        <v>296</v>
      </c>
      <c r="E969" s="210" t="s">
        <v>2718</v>
      </c>
      <c r="F969" s="211" t="s">
        <v>2719</v>
      </c>
      <c r="G969" s="212" t="s">
        <v>299</v>
      </c>
      <c r="H969" s="213">
        <v>254</v>
      </c>
      <c r="I969" s="214"/>
      <c r="J969" s="215">
        <f>ROUND(I969*H969,2)</f>
        <v>0</v>
      </c>
      <c r="K969" s="211" t="s">
        <v>300</v>
      </c>
      <c r="L969" s="40"/>
      <c r="M969" s="216" t="s">
        <v>1</v>
      </c>
      <c r="N969" s="217" t="s">
        <v>40</v>
      </c>
      <c r="O969" s="72"/>
      <c r="P969" s="218">
        <f>O969*H969</f>
        <v>0</v>
      </c>
      <c r="Q969" s="218">
        <v>8.0000000000000007E-5</v>
      </c>
      <c r="R969" s="218">
        <f>Q969*H969</f>
        <v>2.0320000000000001E-2</v>
      </c>
      <c r="S969" s="218">
        <v>0</v>
      </c>
      <c r="T969" s="219">
        <f>S969*H969</f>
        <v>0</v>
      </c>
      <c r="U969" s="35"/>
      <c r="V969" s="35"/>
      <c r="W969" s="35"/>
      <c r="X969" s="35"/>
      <c r="Y969" s="35"/>
      <c r="Z969" s="35"/>
      <c r="AA969" s="35"/>
      <c r="AB969" s="35"/>
      <c r="AC969" s="35"/>
      <c r="AD969" s="35"/>
      <c r="AE969" s="35"/>
      <c r="AR969" s="220" t="s">
        <v>396</v>
      </c>
      <c r="AT969" s="220" t="s">
        <v>296</v>
      </c>
      <c r="AU969" s="220" t="s">
        <v>83</v>
      </c>
      <c r="AY969" s="18" t="s">
        <v>294</v>
      </c>
      <c r="BE969" s="221">
        <f>IF(N969="základní",J969,0)</f>
        <v>0</v>
      </c>
      <c r="BF969" s="221">
        <f>IF(N969="snížená",J969,0)</f>
        <v>0</v>
      </c>
      <c r="BG969" s="221">
        <f>IF(N969="zákl. přenesená",J969,0)</f>
        <v>0</v>
      </c>
      <c r="BH969" s="221">
        <f>IF(N969="sníž. přenesená",J969,0)</f>
        <v>0</v>
      </c>
      <c r="BI969" s="221">
        <f>IF(N969="nulová",J969,0)</f>
        <v>0</v>
      </c>
      <c r="BJ969" s="18" t="s">
        <v>81</v>
      </c>
      <c r="BK969" s="221">
        <f>ROUND(I969*H969,2)</f>
        <v>0</v>
      </c>
      <c r="BL969" s="18" t="s">
        <v>396</v>
      </c>
      <c r="BM969" s="220" t="s">
        <v>2720</v>
      </c>
    </row>
    <row r="970" spans="1:65" s="2" customFormat="1" ht="19.2" x14ac:dyDescent="0.2">
      <c r="A970" s="35"/>
      <c r="B970" s="36"/>
      <c r="C970" s="37"/>
      <c r="D970" s="222" t="s">
        <v>303</v>
      </c>
      <c r="E970" s="37"/>
      <c r="F970" s="223" t="s">
        <v>2721</v>
      </c>
      <c r="G970" s="37"/>
      <c r="H970" s="37"/>
      <c r="I970" s="124"/>
      <c r="J970" s="37"/>
      <c r="K970" s="37"/>
      <c r="L970" s="40"/>
      <c r="M970" s="224"/>
      <c r="N970" s="225"/>
      <c r="O970" s="72"/>
      <c r="P970" s="72"/>
      <c r="Q970" s="72"/>
      <c r="R970" s="72"/>
      <c r="S970" s="72"/>
      <c r="T970" s="73"/>
      <c r="U970" s="35"/>
      <c r="V970" s="35"/>
      <c r="W970" s="35"/>
      <c r="X970" s="35"/>
      <c r="Y970" s="35"/>
      <c r="Z970" s="35"/>
      <c r="AA970" s="35"/>
      <c r="AB970" s="35"/>
      <c r="AC970" s="35"/>
      <c r="AD970" s="35"/>
      <c r="AE970" s="35"/>
      <c r="AT970" s="18" t="s">
        <v>303</v>
      </c>
      <c r="AU970" s="18" t="s">
        <v>83</v>
      </c>
    </row>
    <row r="971" spans="1:65" s="2" customFormat="1" ht="28.8" x14ac:dyDescent="0.2">
      <c r="A971" s="35"/>
      <c r="B971" s="36"/>
      <c r="C971" s="37"/>
      <c r="D971" s="222" t="s">
        <v>305</v>
      </c>
      <c r="E971" s="37"/>
      <c r="F971" s="226" t="s">
        <v>2016</v>
      </c>
      <c r="G971" s="37"/>
      <c r="H971" s="37"/>
      <c r="I971" s="124"/>
      <c r="J971" s="37"/>
      <c r="K971" s="37"/>
      <c r="L971" s="40"/>
      <c r="M971" s="224"/>
      <c r="N971" s="225"/>
      <c r="O971" s="72"/>
      <c r="P971" s="72"/>
      <c r="Q971" s="72"/>
      <c r="R971" s="72"/>
      <c r="S971" s="72"/>
      <c r="T971" s="73"/>
      <c r="U971" s="35"/>
      <c r="V971" s="35"/>
      <c r="W971" s="35"/>
      <c r="X971" s="35"/>
      <c r="Y971" s="35"/>
      <c r="Z971" s="35"/>
      <c r="AA971" s="35"/>
      <c r="AB971" s="35"/>
      <c r="AC971" s="35"/>
      <c r="AD971" s="35"/>
      <c r="AE971" s="35"/>
      <c r="AT971" s="18" t="s">
        <v>305</v>
      </c>
      <c r="AU971" s="18" t="s">
        <v>83</v>
      </c>
    </row>
    <row r="972" spans="1:65" s="13" customFormat="1" x14ac:dyDescent="0.2">
      <c r="B972" s="227"/>
      <c r="C972" s="228"/>
      <c r="D972" s="222" t="s">
        <v>307</v>
      </c>
      <c r="E972" s="229" t="s">
        <v>1</v>
      </c>
      <c r="F972" s="230" t="s">
        <v>2722</v>
      </c>
      <c r="G972" s="228"/>
      <c r="H972" s="229" t="s">
        <v>1</v>
      </c>
      <c r="I972" s="231"/>
      <c r="J972" s="228"/>
      <c r="K972" s="228"/>
      <c r="L972" s="232"/>
      <c r="M972" s="233"/>
      <c r="N972" s="234"/>
      <c r="O972" s="234"/>
      <c r="P972" s="234"/>
      <c r="Q972" s="234"/>
      <c r="R972" s="234"/>
      <c r="S972" s="234"/>
      <c r="T972" s="235"/>
      <c r="AT972" s="236" t="s">
        <v>307</v>
      </c>
      <c r="AU972" s="236" t="s">
        <v>83</v>
      </c>
      <c r="AV972" s="13" t="s">
        <v>81</v>
      </c>
      <c r="AW972" s="13" t="s">
        <v>32</v>
      </c>
      <c r="AX972" s="13" t="s">
        <v>75</v>
      </c>
      <c r="AY972" s="236" t="s">
        <v>294</v>
      </c>
    </row>
    <row r="973" spans="1:65" s="14" customFormat="1" x14ac:dyDescent="0.2">
      <c r="B973" s="237"/>
      <c r="C973" s="238"/>
      <c r="D973" s="222" t="s">
        <v>307</v>
      </c>
      <c r="E973" s="239" t="s">
        <v>1</v>
      </c>
      <c r="F973" s="240" t="s">
        <v>2723</v>
      </c>
      <c r="G973" s="238"/>
      <c r="H973" s="241">
        <v>54</v>
      </c>
      <c r="I973" s="242"/>
      <c r="J973" s="238"/>
      <c r="K973" s="238"/>
      <c r="L973" s="243"/>
      <c r="M973" s="244"/>
      <c r="N973" s="245"/>
      <c r="O973" s="245"/>
      <c r="P973" s="245"/>
      <c r="Q973" s="245"/>
      <c r="R973" s="245"/>
      <c r="S973" s="245"/>
      <c r="T973" s="246"/>
      <c r="AT973" s="247" t="s">
        <v>307</v>
      </c>
      <c r="AU973" s="247" t="s">
        <v>83</v>
      </c>
      <c r="AV973" s="14" t="s">
        <v>83</v>
      </c>
      <c r="AW973" s="14" t="s">
        <v>32</v>
      </c>
      <c r="AX973" s="14" t="s">
        <v>75</v>
      </c>
      <c r="AY973" s="247" t="s">
        <v>294</v>
      </c>
    </row>
    <row r="974" spans="1:65" s="13" customFormat="1" ht="20.399999999999999" x14ac:dyDescent="0.2">
      <c r="B974" s="227"/>
      <c r="C974" s="228"/>
      <c r="D974" s="222" t="s">
        <v>307</v>
      </c>
      <c r="E974" s="229" t="s">
        <v>1</v>
      </c>
      <c r="F974" s="230" t="s">
        <v>2724</v>
      </c>
      <c r="G974" s="228"/>
      <c r="H974" s="229" t="s">
        <v>1</v>
      </c>
      <c r="I974" s="231"/>
      <c r="J974" s="228"/>
      <c r="K974" s="228"/>
      <c r="L974" s="232"/>
      <c r="M974" s="233"/>
      <c r="N974" s="234"/>
      <c r="O974" s="234"/>
      <c r="P974" s="234"/>
      <c r="Q974" s="234"/>
      <c r="R974" s="234"/>
      <c r="S974" s="234"/>
      <c r="T974" s="235"/>
      <c r="AT974" s="236" t="s">
        <v>307</v>
      </c>
      <c r="AU974" s="236" t="s">
        <v>83</v>
      </c>
      <c r="AV974" s="13" t="s">
        <v>81</v>
      </c>
      <c r="AW974" s="13" t="s">
        <v>32</v>
      </c>
      <c r="AX974" s="13" t="s">
        <v>75</v>
      </c>
      <c r="AY974" s="236" t="s">
        <v>294</v>
      </c>
    </row>
    <row r="975" spans="1:65" s="14" customFormat="1" x14ac:dyDescent="0.2">
      <c r="B975" s="237"/>
      <c r="C975" s="238"/>
      <c r="D975" s="222" t="s">
        <v>307</v>
      </c>
      <c r="E975" s="239" t="s">
        <v>1</v>
      </c>
      <c r="F975" s="240" t="s">
        <v>2725</v>
      </c>
      <c r="G975" s="238"/>
      <c r="H975" s="241">
        <v>200</v>
      </c>
      <c r="I975" s="242"/>
      <c r="J975" s="238"/>
      <c r="K975" s="238"/>
      <c r="L975" s="243"/>
      <c r="M975" s="244"/>
      <c r="N975" s="245"/>
      <c r="O975" s="245"/>
      <c r="P975" s="245"/>
      <c r="Q975" s="245"/>
      <c r="R975" s="245"/>
      <c r="S975" s="245"/>
      <c r="T975" s="246"/>
      <c r="AT975" s="247" t="s">
        <v>307</v>
      </c>
      <c r="AU975" s="247" t="s">
        <v>83</v>
      </c>
      <c r="AV975" s="14" t="s">
        <v>83</v>
      </c>
      <c r="AW975" s="14" t="s">
        <v>32</v>
      </c>
      <c r="AX975" s="14" t="s">
        <v>75</v>
      </c>
      <c r="AY975" s="247" t="s">
        <v>294</v>
      </c>
    </row>
    <row r="976" spans="1:65" s="16" customFormat="1" x14ac:dyDescent="0.2">
      <c r="B976" s="269"/>
      <c r="C976" s="270"/>
      <c r="D976" s="222" t="s">
        <v>307</v>
      </c>
      <c r="E976" s="271" t="s">
        <v>1</v>
      </c>
      <c r="F976" s="272" t="s">
        <v>457</v>
      </c>
      <c r="G976" s="270"/>
      <c r="H976" s="273">
        <v>254</v>
      </c>
      <c r="I976" s="274"/>
      <c r="J976" s="270"/>
      <c r="K976" s="270"/>
      <c r="L976" s="275"/>
      <c r="M976" s="276"/>
      <c r="N976" s="277"/>
      <c r="O976" s="277"/>
      <c r="P976" s="277"/>
      <c r="Q976" s="277"/>
      <c r="R976" s="277"/>
      <c r="S976" s="277"/>
      <c r="T976" s="278"/>
      <c r="AT976" s="279" t="s">
        <v>307</v>
      </c>
      <c r="AU976" s="279" t="s">
        <v>83</v>
      </c>
      <c r="AV976" s="16" t="s">
        <v>301</v>
      </c>
      <c r="AW976" s="16" t="s">
        <v>32</v>
      </c>
      <c r="AX976" s="16" t="s">
        <v>81</v>
      </c>
      <c r="AY976" s="279" t="s">
        <v>294</v>
      </c>
    </row>
    <row r="977" spans="1:65" s="2" customFormat="1" ht="24" customHeight="1" x14ac:dyDescent="0.2">
      <c r="A977" s="35"/>
      <c r="B977" s="36"/>
      <c r="C977" s="209" t="s">
        <v>1353</v>
      </c>
      <c r="D977" s="209" t="s">
        <v>296</v>
      </c>
      <c r="E977" s="210" t="s">
        <v>2726</v>
      </c>
      <c r="F977" s="211" t="s">
        <v>2727</v>
      </c>
      <c r="G977" s="212" t="s">
        <v>299</v>
      </c>
      <c r="H977" s="213">
        <v>254</v>
      </c>
      <c r="I977" s="214"/>
      <c r="J977" s="215">
        <f>ROUND(I977*H977,2)</f>
        <v>0</v>
      </c>
      <c r="K977" s="211" t="s">
        <v>300</v>
      </c>
      <c r="L977" s="40"/>
      <c r="M977" s="216" t="s">
        <v>1</v>
      </c>
      <c r="N977" s="217" t="s">
        <v>40</v>
      </c>
      <c r="O977" s="72"/>
      <c r="P977" s="218">
        <f>O977*H977</f>
        <v>0</v>
      </c>
      <c r="Q977" s="218">
        <v>1.1E-4</v>
      </c>
      <c r="R977" s="218">
        <f>Q977*H977</f>
        <v>2.794E-2</v>
      </c>
      <c r="S977" s="218">
        <v>0</v>
      </c>
      <c r="T977" s="219">
        <f>S977*H977</f>
        <v>0</v>
      </c>
      <c r="U977" s="35"/>
      <c r="V977" s="35"/>
      <c r="W977" s="35"/>
      <c r="X977" s="35"/>
      <c r="Y977" s="35"/>
      <c r="Z977" s="35"/>
      <c r="AA977" s="35"/>
      <c r="AB977" s="35"/>
      <c r="AC977" s="35"/>
      <c r="AD977" s="35"/>
      <c r="AE977" s="35"/>
      <c r="AR977" s="220" t="s">
        <v>396</v>
      </c>
      <c r="AT977" s="220" t="s">
        <v>296</v>
      </c>
      <c r="AU977" s="220" t="s">
        <v>83</v>
      </c>
      <c r="AY977" s="18" t="s">
        <v>294</v>
      </c>
      <c r="BE977" s="221">
        <f>IF(N977="základní",J977,0)</f>
        <v>0</v>
      </c>
      <c r="BF977" s="221">
        <f>IF(N977="snížená",J977,0)</f>
        <v>0</v>
      </c>
      <c r="BG977" s="221">
        <f>IF(N977="zákl. přenesená",J977,0)</f>
        <v>0</v>
      </c>
      <c r="BH977" s="221">
        <f>IF(N977="sníž. přenesená",J977,0)</f>
        <v>0</v>
      </c>
      <c r="BI977" s="221">
        <f>IF(N977="nulová",J977,0)</f>
        <v>0</v>
      </c>
      <c r="BJ977" s="18" t="s">
        <v>81</v>
      </c>
      <c r="BK977" s="221">
        <f>ROUND(I977*H977,2)</f>
        <v>0</v>
      </c>
      <c r="BL977" s="18" t="s">
        <v>396</v>
      </c>
      <c r="BM977" s="220" t="s">
        <v>2728</v>
      </c>
    </row>
    <row r="978" spans="1:65" s="2" customFormat="1" ht="19.2" x14ac:dyDescent="0.2">
      <c r="A978" s="35"/>
      <c r="B978" s="36"/>
      <c r="C978" s="37"/>
      <c r="D978" s="222" t="s">
        <v>303</v>
      </c>
      <c r="E978" s="37"/>
      <c r="F978" s="223" t="s">
        <v>2729</v>
      </c>
      <c r="G978" s="37"/>
      <c r="H978" s="37"/>
      <c r="I978" s="124"/>
      <c r="J978" s="37"/>
      <c r="K978" s="37"/>
      <c r="L978" s="40"/>
      <c r="M978" s="224"/>
      <c r="N978" s="225"/>
      <c r="O978" s="72"/>
      <c r="P978" s="72"/>
      <c r="Q978" s="72"/>
      <c r="R978" s="72"/>
      <c r="S978" s="72"/>
      <c r="T978" s="73"/>
      <c r="U978" s="35"/>
      <c r="V978" s="35"/>
      <c r="W978" s="35"/>
      <c r="X978" s="35"/>
      <c r="Y978" s="35"/>
      <c r="Z978" s="35"/>
      <c r="AA978" s="35"/>
      <c r="AB978" s="35"/>
      <c r="AC978" s="35"/>
      <c r="AD978" s="35"/>
      <c r="AE978" s="35"/>
      <c r="AT978" s="18" t="s">
        <v>303</v>
      </c>
      <c r="AU978" s="18" t="s">
        <v>83</v>
      </c>
    </row>
    <row r="979" spans="1:65" s="2" customFormat="1" ht="24" customHeight="1" x14ac:dyDescent="0.2">
      <c r="A979" s="35"/>
      <c r="B979" s="36"/>
      <c r="C979" s="209" t="s">
        <v>1358</v>
      </c>
      <c r="D979" s="209" t="s">
        <v>296</v>
      </c>
      <c r="E979" s="210" t="s">
        <v>2730</v>
      </c>
      <c r="F979" s="211" t="s">
        <v>2731</v>
      </c>
      <c r="G979" s="212" t="s">
        <v>299</v>
      </c>
      <c r="H979" s="213">
        <v>254</v>
      </c>
      <c r="I979" s="214"/>
      <c r="J979" s="215">
        <f>ROUND(I979*H979,2)</f>
        <v>0</v>
      </c>
      <c r="K979" s="211" t="s">
        <v>300</v>
      </c>
      <c r="L979" s="40"/>
      <c r="M979" s="216" t="s">
        <v>1</v>
      </c>
      <c r="N979" s="217" t="s">
        <v>40</v>
      </c>
      <c r="O979" s="72"/>
      <c r="P979" s="218">
        <f>O979*H979</f>
        <v>0</v>
      </c>
      <c r="Q979" s="218">
        <v>1.3999999999999999E-4</v>
      </c>
      <c r="R979" s="218">
        <f>Q979*H979</f>
        <v>3.5559999999999994E-2</v>
      </c>
      <c r="S979" s="218">
        <v>0</v>
      </c>
      <c r="T979" s="219">
        <f>S979*H979</f>
        <v>0</v>
      </c>
      <c r="U979" s="35"/>
      <c r="V979" s="35"/>
      <c r="W979" s="35"/>
      <c r="X979" s="35"/>
      <c r="Y979" s="35"/>
      <c r="Z979" s="35"/>
      <c r="AA979" s="35"/>
      <c r="AB979" s="35"/>
      <c r="AC979" s="35"/>
      <c r="AD979" s="35"/>
      <c r="AE979" s="35"/>
      <c r="AR979" s="220" t="s">
        <v>396</v>
      </c>
      <c r="AT979" s="220" t="s">
        <v>296</v>
      </c>
      <c r="AU979" s="220" t="s">
        <v>83</v>
      </c>
      <c r="AY979" s="18" t="s">
        <v>294</v>
      </c>
      <c r="BE979" s="221">
        <f>IF(N979="základní",J979,0)</f>
        <v>0</v>
      </c>
      <c r="BF979" s="221">
        <f>IF(N979="snížená",J979,0)</f>
        <v>0</v>
      </c>
      <c r="BG979" s="221">
        <f>IF(N979="zákl. přenesená",J979,0)</f>
        <v>0</v>
      </c>
      <c r="BH979" s="221">
        <f>IF(N979="sníž. přenesená",J979,0)</f>
        <v>0</v>
      </c>
      <c r="BI979" s="221">
        <f>IF(N979="nulová",J979,0)</f>
        <v>0</v>
      </c>
      <c r="BJ979" s="18" t="s">
        <v>81</v>
      </c>
      <c r="BK979" s="221">
        <f>ROUND(I979*H979,2)</f>
        <v>0</v>
      </c>
      <c r="BL979" s="18" t="s">
        <v>396</v>
      </c>
      <c r="BM979" s="220" t="s">
        <v>2732</v>
      </c>
    </row>
    <row r="980" spans="1:65" s="2" customFormat="1" ht="19.2" x14ac:dyDescent="0.2">
      <c r="A980" s="35"/>
      <c r="B980" s="36"/>
      <c r="C980" s="37"/>
      <c r="D980" s="222" t="s">
        <v>303</v>
      </c>
      <c r="E980" s="37"/>
      <c r="F980" s="223" t="s">
        <v>2733</v>
      </c>
      <c r="G980" s="37"/>
      <c r="H980" s="37"/>
      <c r="I980" s="124"/>
      <c r="J980" s="37"/>
      <c r="K980" s="37"/>
      <c r="L980" s="40"/>
      <c r="M980" s="224"/>
      <c r="N980" s="225"/>
      <c r="O980" s="72"/>
      <c r="P980" s="72"/>
      <c r="Q980" s="72"/>
      <c r="R980" s="72"/>
      <c r="S980" s="72"/>
      <c r="T980" s="73"/>
      <c r="U980" s="35"/>
      <c r="V980" s="35"/>
      <c r="W980" s="35"/>
      <c r="X980" s="35"/>
      <c r="Y980" s="35"/>
      <c r="Z980" s="35"/>
      <c r="AA980" s="35"/>
      <c r="AB980" s="35"/>
      <c r="AC980" s="35"/>
      <c r="AD980" s="35"/>
      <c r="AE980" s="35"/>
      <c r="AT980" s="18" t="s">
        <v>303</v>
      </c>
      <c r="AU980" s="18" t="s">
        <v>83</v>
      </c>
    </row>
    <row r="981" spans="1:65" s="2" customFormat="1" ht="24" customHeight="1" x14ac:dyDescent="0.2">
      <c r="A981" s="35"/>
      <c r="B981" s="36"/>
      <c r="C981" s="209" t="s">
        <v>1367</v>
      </c>
      <c r="D981" s="209" t="s">
        <v>296</v>
      </c>
      <c r="E981" s="210" t="s">
        <v>2734</v>
      </c>
      <c r="F981" s="211" t="s">
        <v>2735</v>
      </c>
      <c r="G981" s="212" t="s">
        <v>299</v>
      </c>
      <c r="H981" s="213">
        <v>508</v>
      </c>
      <c r="I981" s="214"/>
      <c r="J981" s="215">
        <f>ROUND(I981*H981,2)</f>
        <v>0</v>
      </c>
      <c r="K981" s="211" t="s">
        <v>300</v>
      </c>
      <c r="L981" s="40"/>
      <c r="M981" s="216" t="s">
        <v>1</v>
      </c>
      <c r="N981" s="217" t="s">
        <v>40</v>
      </c>
      <c r="O981" s="72"/>
      <c r="P981" s="218">
        <f>O981*H981</f>
        <v>0</v>
      </c>
      <c r="Q981" s="218">
        <v>1.2E-4</v>
      </c>
      <c r="R981" s="218">
        <f>Q981*H981</f>
        <v>6.096E-2</v>
      </c>
      <c r="S981" s="218">
        <v>0</v>
      </c>
      <c r="T981" s="219">
        <f>S981*H981</f>
        <v>0</v>
      </c>
      <c r="U981" s="35"/>
      <c r="V981" s="35"/>
      <c r="W981" s="35"/>
      <c r="X981" s="35"/>
      <c r="Y981" s="35"/>
      <c r="Z981" s="35"/>
      <c r="AA981" s="35"/>
      <c r="AB981" s="35"/>
      <c r="AC981" s="35"/>
      <c r="AD981" s="35"/>
      <c r="AE981" s="35"/>
      <c r="AR981" s="220" t="s">
        <v>396</v>
      </c>
      <c r="AT981" s="220" t="s">
        <v>296</v>
      </c>
      <c r="AU981" s="220" t="s">
        <v>83</v>
      </c>
      <c r="AY981" s="18" t="s">
        <v>294</v>
      </c>
      <c r="BE981" s="221">
        <f>IF(N981="základní",J981,0)</f>
        <v>0</v>
      </c>
      <c r="BF981" s="221">
        <f>IF(N981="snížená",J981,0)</f>
        <v>0</v>
      </c>
      <c r="BG981" s="221">
        <f>IF(N981="zákl. přenesená",J981,0)</f>
        <v>0</v>
      </c>
      <c r="BH981" s="221">
        <f>IF(N981="sníž. přenesená",J981,0)</f>
        <v>0</v>
      </c>
      <c r="BI981" s="221">
        <f>IF(N981="nulová",J981,0)</f>
        <v>0</v>
      </c>
      <c r="BJ981" s="18" t="s">
        <v>81</v>
      </c>
      <c r="BK981" s="221">
        <f>ROUND(I981*H981,2)</f>
        <v>0</v>
      </c>
      <c r="BL981" s="18" t="s">
        <v>396</v>
      </c>
      <c r="BM981" s="220" t="s">
        <v>2736</v>
      </c>
    </row>
    <row r="982" spans="1:65" s="2" customFormat="1" ht="19.2" x14ac:dyDescent="0.2">
      <c r="A982" s="35"/>
      <c r="B982" s="36"/>
      <c r="C982" s="37"/>
      <c r="D982" s="222" t="s">
        <v>303</v>
      </c>
      <c r="E982" s="37"/>
      <c r="F982" s="223" t="s">
        <v>2737</v>
      </c>
      <c r="G982" s="37"/>
      <c r="H982" s="37"/>
      <c r="I982" s="124"/>
      <c r="J982" s="37"/>
      <c r="K982" s="37"/>
      <c r="L982" s="40"/>
      <c r="M982" s="224"/>
      <c r="N982" s="225"/>
      <c r="O982" s="72"/>
      <c r="P982" s="72"/>
      <c r="Q982" s="72"/>
      <c r="R982" s="72"/>
      <c r="S982" s="72"/>
      <c r="T982" s="73"/>
      <c r="U982" s="35"/>
      <c r="V982" s="35"/>
      <c r="W982" s="35"/>
      <c r="X982" s="35"/>
      <c r="Y982" s="35"/>
      <c r="Z982" s="35"/>
      <c r="AA982" s="35"/>
      <c r="AB982" s="35"/>
      <c r="AC982" s="35"/>
      <c r="AD982" s="35"/>
      <c r="AE982" s="35"/>
      <c r="AT982" s="18" t="s">
        <v>303</v>
      </c>
      <c r="AU982" s="18" t="s">
        <v>83</v>
      </c>
    </row>
    <row r="983" spans="1:65" s="14" customFormat="1" x14ac:dyDescent="0.2">
      <c r="B983" s="237"/>
      <c r="C983" s="238"/>
      <c r="D983" s="222" t="s">
        <v>307</v>
      </c>
      <c r="E983" s="239" t="s">
        <v>1</v>
      </c>
      <c r="F983" s="240" t="s">
        <v>2738</v>
      </c>
      <c r="G983" s="238"/>
      <c r="H983" s="241">
        <v>508</v>
      </c>
      <c r="I983" s="242"/>
      <c r="J983" s="238"/>
      <c r="K983" s="238"/>
      <c r="L983" s="243"/>
      <c r="M983" s="244"/>
      <c r="N983" s="245"/>
      <c r="O983" s="245"/>
      <c r="P983" s="245"/>
      <c r="Q983" s="245"/>
      <c r="R983" s="245"/>
      <c r="S983" s="245"/>
      <c r="T983" s="246"/>
      <c r="AT983" s="247" t="s">
        <v>307</v>
      </c>
      <c r="AU983" s="247" t="s">
        <v>83</v>
      </c>
      <c r="AV983" s="14" t="s">
        <v>83</v>
      </c>
      <c r="AW983" s="14" t="s">
        <v>32</v>
      </c>
      <c r="AX983" s="14" t="s">
        <v>81</v>
      </c>
      <c r="AY983" s="247" t="s">
        <v>294</v>
      </c>
    </row>
    <row r="984" spans="1:65" s="2" customFormat="1" ht="24" customHeight="1" x14ac:dyDescent="0.2">
      <c r="A984" s="35"/>
      <c r="B984" s="36"/>
      <c r="C984" s="209" t="s">
        <v>1375</v>
      </c>
      <c r="D984" s="209" t="s">
        <v>296</v>
      </c>
      <c r="E984" s="210" t="s">
        <v>2739</v>
      </c>
      <c r="F984" s="211" t="s">
        <v>2740</v>
      </c>
      <c r="G984" s="212" t="s">
        <v>299</v>
      </c>
      <c r="H984" s="213">
        <v>38.72</v>
      </c>
      <c r="I984" s="214"/>
      <c r="J984" s="215">
        <f>ROUND(I984*H984,2)</f>
        <v>0</v>
      </c>
      <c r="K984" s="211" t="s">
        <v>300</v>
      </c>
      <c r="L984" s="40"/>
      <c r="M984" s="216" t="s">
        <v>1</v>
      </c>
      <c r="N984" s="217" t="s">
        <v>40</v>
      </c>
      <c r="O984" s="72"/>
      <c r="P984" s="218">
        <f>O984*H984</f>
        <v>0</v>
      </c>
      <c r="Q984" s="218">
        <v>8.0000000000000007E-5</v>
      </c>
      <c r="R984" s="218">
        <f>Q984*H984</f>
        <v>3.0976000000000003E-3</v>
      </c>
      <c r="S984" s="218">
        <v>0</v>
      </c>
      <c r="T984" s="219">
        <f>S984*H984</f>
        <v>0</v>
      </c>
      <c r="U984" s="35"/>
      <c r="V984" s="35"/>
      <c r="W984" s="35"/>
      <c r="X984" s="35"/>
      <c r="Y984" s="35"/>
      <c r="Z984" s="35"/>
      <c r="AA984" s="35"/>
      <c r="AB984" s="35"/>
      <c r="AC984" s="35"/>
      <c r="AD984" s="35"/>
      <c r="AE984" s="35"/>
      <c r="AR984" s="220" t="s">
        <v>396</v>
      </c>
      <c r="AT984" s="220" t="s">
        <v>296</v>
      </c>
      <c r="AU984" s="220" t="s">
        <v>83</v>
      </c>
      <c r="AY984" s="18" t="s">
        <v>294</v>
      </c>
      <c r="BE984" s="221">
        <f>IF(N984="základní",J984,0)</f>
        <v>0</v>
      </c>
      <c r="BF984" s="221">
        <f>IF(N984="snížená",J984,0)</f>
        <v>0</v>
      </c>
      <c r="BG984" s="221">
        <f>IF(N984="zákl. přenesená",J984,0)</f>
        <v>0</v>
      </c>
      <c r="BH984" s="221">
        <f>IF(N984="sníž. přenesená",J984,0)</f>
        <v>0</v>
      </c>
      <c r="BI984" s="221">
        <f>IF(N984="nulová",J984,0)</f>
        <v>0</v>
      </c>
      <c r="BJ984" s="18" t="s">
        <v>81</v>
      </c>
      <c r="BK984" s="221">
        <f>ROUND(I984*H984,2)</f>
        <v>0</v>
      </c>
      <c r="BL984" s="18" t="s">
        <v>396</v>
      </c>
      <c r="BM984" s="220" t="s">
        <v>2741</v>
      </c>
    </row>
    <row r="985" spans="1:65" s="2" customFormat="1" ht="19.2" x14ac:dyDescent="0.2">
      <c r="A985" s="35"/>
      <c r="B985" s="36"/>
      <c r="C985" s="37"/>
      <c r="D985" s="222" t="s">
        <v>303</v>
      </c>
      <c r="E985" s="37"/>
      <c r="F985" s="223" t="s">
        <v>2742</v>
      </c>
      <c r="G985" s="37"/>
      <c r="H985" s="37"/>
      <c r="I985" s="124"/>
      <c r="J985" s="37"/>
      <c r="K985" s="37"/>
      <c r="L985" s="40"/>
      <c r="M985" s="224"/>
      <c r="N985" s="225"/>
      <c r="O985" s="72"/>
      <c r="P985" s="72"/>
      <c r="Q985" s="72"/>
      <c r="R985" s="72"/>
      <c r="S985" s="72"/>
      <c r="T985" s="73"/>
      <c r="U985" s="35"/>
      <c r="V985" s="35"/>
      <c r="W985" s="35"/>
      <c r="X985" s="35"/>
      <c r="Y985" s="35"/>
      <c r="Z985" s="35"/>
      <c r="AA985" s="35"/>
      <c r="AB985" s="35"/>
      <c r="AC985" s="35"/>
      <c r="AD985" s="35"/>
      <c r="AE985" s="35"/>
      <c r="AT985" s="18" t="s">
        <v>303</v>
      </c>
      <c r="AU985" s="18" t="s">
        <v>83</v>
      </c>
    </row>
    <row r="986" spans="1:65" s="2" customFormat="1" ht="28.8" x14ac:dyDescent="0.2">
      <c r="A986" s="35"/>
      <c r="B986" s="36"/>
      <c r="C986" s="37"/>
      <c r="D986" s="222" t="s">
        <v>305</v>
      </c>
      <c r="E986" s="37"/>
      <c r="F986" s="226" t="s">
        <v>2016</v>
      </c>
      <c r="G986" s="37"/>
      <c r="H986" s="37"/>
      <c r="I986" s="124"/>
      <c r="J986" s="37"/>
      <c r="K986" s="37"/>
      <c r="L986" s="40"/>
      <c r="M986" s="224"/>
      <c r="N986" s="225"/>
      <c r="O986" s="72"/>
      <c r="P986" s="72"/>
      <c r="Q986" s="72"/>
      <c r="R986" s="72"/>
      <c r="S986" s="72"/>
      <c r="T986" s="73"/>
      <c r="U986" s="35"/>
      <c r="V986" s="35"/>
      <c r="W986" s="35"/>
      <c r="X986" s="35"/>
      <c r="Y986" s="35"/>
      <c r="Z986" s="35"/>
      <c r="AA986" s="35"/>
      <c r="AB986" s="35"/>
      <c r="AC986" s="35"/>
      <c r="AD986" s="35"/>
      <c r="AE986" s="35"/>
      <c r="AT986" s="18" t="s">
        <v>305</v>
      </c>
      <c r="AU986" s="18" t="s">
        <v>83</v>
      </c>
    </row>
    <row r="987" spans="1:65" s="13" customFormat="1" x14ac:dyDescent="0.2">
      <c r="B987" s="227"/>
      <c r="C987" s="228"/>
      <c r="D987" s="222" t="s">
        <v>307</v>
      </c>
      <c r="E987" s="229" t="s">
        <v>1</v>
      </c>
      <c r="F987" s="230" t="s">
        <v>2743</v>
      </c>
      <c r="G987" s="228"/>
      <c r="H987" s="229" t="s">
        <v>1</v>
      </c>
      <c r="I987" s="231"/>
      <c r="J987" s="228"/>
      <c r="K987" s="228"/>
      <c r="L987" s="232"/>
      <c r="M987" s="233"/>
      <c r="N987" s="234"/>
      <c r="O987" s="234"/>
      <c r="P987" s="234"/>
      <c r="Q987" s="234"/>
      <c r="R987" s="234"/>
      <c r="S987" s="234"/>
      <c r="T987" s="235"/>
      <c r="AT987" s="236" t="s">
        <v>307</v>
      </c>
      <c r="AU987" s="236" t="s">
        <v>83</v>
      </c>
      <c r="AV987" s="13" t="s">
        <v>81</v>
      </c>
      <c r="AW987" s="13" t="s">
        <v>32</v>
      </c>
      <c r="AX987" s="13" t="s">
        <v>75</v>
      </c>
      <c r="AY987" s="236" t="s">
        <v>294</v>
      </c>
    </row>
    <row r="988" spans="1:65" s="14" customFormat="1" x14ac:dyDescent="0.2">
      <c r="B988" s="237"/>
      <c r="C988" s="238"/>
      <c r="D988" s="222" t="s">
        <v>307</v>
      </c>
      <c r="E988" s="239" t="s">
        <v>1</v>
      </c>
      <c r="F988" s="240" t="s">
        <v>2744</v>
      </c>
      <c r="G988" s="238"/>
      <c r="H988" s="241">
        <v>18.72</v>
      </c>
      <c r="I988" s="242"/>
      <c r="J988" s="238"/>
      <c r="K988" s="238"/>
      <c r="L988" s="243"/>
      <c r="M988" s="244"/>
      <c r="N988" s="245"/>
      <c r="O988" s="245"/>
      <c r="P988" s="245"/>
      <c r="Q988" s="245"/>
      <c r="R988" s="245"/>
      <c r="S988" s="245"/>
      <c r="T988" s="246"/>
      <c r="AT988" s="247" t="s">
        <v>307</v>
      </c>
      <c r="AU988" s="247" t="s">
        <v>83</v>
      </c>
      <c r="AV988" s="14" t="s">
        <v>83</v>
      </c>
      <c r="AW988" s="14" t="s">
        <v>32</v>
      </c>
      <c r="AX988" s="14" t="s">
        <v>75</v>
      </c>
      <c r="AY988" s="247" t="s">
        <v>294</v>
      </c>
    </row>
    <row r="989" spans="1:65" s="13" customFormat="1" x14ac:dyDescent="0.2">
      <c r="B989" s="227"/>
      <c r="C989" s="228"/>
      <c r="D989" s="222" t="s">
        <v>307</v>
      </c>
      <c r="E989" s="229" t="s">
        <v>1</v>
      </c>
      <c r="F989" s="230" t="s">
        <v>2745</v>
      </c>
      <c r="G989" s="228"/>
      <c r="H989" s="229" t="s">
        <v>1</v>
      </c>
      <c r="I989" s="231"/>
      <c r="J989" s="228"/>
      <c r="K989" s="228"/>
      <c r="L989" s="232"/>
      <c r="M989" s="233"/>
      <c r="N989" s="234"/>
      <c r="O989" s="234"/>
      <c r="P989" s="234"/>
      <c r="Q989" s="234"/>
      <c r="R989" s="234"/>
      <c r="S989" s="234"/>
      <c r="T989" s="235"/>
      <c r="AT989" s="236" t="s">
        <v>307</v>
      </c>
      <c r="AU989" s="236" t="s">
        <v>83</v>
      </c>
      <c r="AV989" s="13" t="s">
        <v>81</v>
      </c>
      <c r="AW989" s="13" t="s">
        <v>32</v>
      </c>
      <c r="AX989" s="13" t="s">
        <v>75</v>
      </c>
      <c r="AY989" s="236" t="s">
        <v>294</v>
      </c>
    </row>
    <row r="990" spans="1:65" s="14" customFormat="1" x14ac:dyDescent="0.2">
      <c r="B990" s="237"/>
      <c r="C990" s="238"/>
      <c r="D990" s="222" t="s">
        <v>307</v>
      </c>
      <c r="E990" s="239" t="s">
        <v>1</v>
      </c>
      <c r="F990" s="240" t="s">
        <v>421</v>
      </c>
      <c r="G990" s="238"/>
      <c r="H990" s="241">
        <v>20</v>
      </c>
      <c r="I990" s="242"/>
      <c r="J990" s="238"/>
      <c r="K990" s="238"/>
      <c r="L990" s="243"/>
      <c r="M990" s="244"/>
      <c r="N990" s="245"/>
      <c r="O990" s="245"/>
      <c r="P990" s="245"/>
      <c r="Q990" s="245"/>
      <c r="R990" s="245"/>
      <c r="S990" s="245"/>
      <c r="T990" s="246"/>
      <c r="AT990" s="247" t="s">
        <v>307</v>
      </c>
      <c r="AU990" s="247" t="s">
        <v>83</v>
      </c>
      <c r="AV990" s="14" t="s">
        <v>83</v>
      </c>
      <c r="AW990" s="14" t="s">
        <v>32</v>
      </c>
      <c r="AX990" s="14" t="s">
        <v>75</v>
      </c>
      <c r="AY990" s="247" t="s">
        <v>294</v>
      </c>
    </row>
    <row r="991" spans="1:65" s="16" customFormat="1" x14ac:dyDescent="0.2">
      <c r="B991" s="269"/>
      <c r="C991" s="270"/>
      <c r="D991" s="222" t="s">
        <v>307</v>
      </c>
      <c r="E991" s="271" t="s">
        <v>1</v>
      </c>
      <c r="F991" s="272" t="s">
        <v>457</v>
      </c>
      <c r="G991" s="270"/>
      <c r="H991" s="273">
        <v>38.72</v>
      </c>
      <c r="I991" s="274"/>
      <c r="J991" s="270"/>
      <c r="K991" s="270"/>
      <c r="L991" s="275"/>
      <c r="M991" s="276"/>
      <c r="N991" s="277"/>
      <c r="O991" s="277"/>
      <c r="P991" s="277"/>
      <c r="Q991" s="277"/>
      <c r="R991" s="277"/>
      <c r="S991" s="277"/>
      <c r="T991" s="278"/>
      <c r="AT991" s="279" t="s">
        <v>307</v>
      </c>
      <c r="AU991" s="279" t="s">
        <v>83</v>
      </c>
      <c r="AV991" s="16" t="s">
        <v>301</v>
      </c>
      <c r="AW991" s="16" t="s">
        <v>32</v>
      </c>
      <c r="AX991" s="16" t="s">
        <v>81</v>
      </c>
      <c r="AY991" s="279" t="s">
        <v>294</v>
      </c>
    </row>
    <row r="992" spans="1:65" s="2" customFormat="1" ht="24" customHeight="1" x14ac:dyDescent="0.2">
      <c r="A992" s="35"/>
      <c r="B992" s="36"/>
      <c r="C992" s="209" t="s">
        <v>1383</v>
      </c>
      <c r="D992" s="209" t="s">
        <v>296</v>
      </c>
      <c r="E992" s="210" t="s">
        <v>2746</v>
      </c>
      <c r="F992" s="211" t="s">
        <v>2747</v>
      </c>
      <c r="G992" s="212" t="s">
        <v>299</v>
      </c>
      <c r="H992" s="213">
        <v>38.72</v>
      </c>
      <c r="I992" s="214"/>
      <c r="J992" s="215">
        <f>ROUND(I992*H992,2)</f>
        <v>0</v>
      </c>
      <c r="K992" s="211" t="s">
        <v>300</v>
      </c>
      <c r="L992" s="40"/>
      <c r="M992" s="216" t="s">
        <v>1</v>
      </c>
      <c r="N992" s="217" t="s">
        <v>40</v>
      </c>
      <c r="O992" s="72"/>
      <c r="P992" s="218">
        <f>O992*H992</f>
        <v>0</v>
      </c>
      <c r="Q992" s="218">
        <v>1.1E-4</v>
      </c>
      <c r="R992" s="218">
        <f>Q992*H992</f>
        <v>4.2592000000000003E-3</v>
      </c>
      <c r="S992" s="218">
        <v>0</v>
      </c>
      <c r="T992" s="219">
        <f>S992*H992</f>
        <v>0</v>
      </c>
      <c r="U992" s="35"/>
      <c r="V992" s="35"/>
      <c r="W992" s="35"/>
      <c r="X992" s="35"/>
      <c r="Y992" s="35"/>
      <c r="Z992" s="35"/>
      <c r="AA992" s="35"/>
      <c r="AB992" s="35"/>
      <c r="AC992" s="35"/>
      <c r="AD992" s="35"/>
      <c r="AE992" s="35"/>
      <c r="AR992" s="220" t="s">
        <v>396</v>
      </c>
      <c r="AT992" s="220" t="s">
        <v>296</v>
      </c>
      <c r="AU992" s="220" t="s">
        <v>83</v>
      </c>
      <c r="AY992" s="18" t="s">
        <v>294</v>
      </c>
      <c r="BE992" s="221">
        <f>IF(N992="základní",J992,0)</f>
        <v>0</v>
      </c>
      <c r="BF992" s="221">
        <f>IF(N992="snížená",J992,0)</f>
        <v>0</v>
      </c>
      <c r="BG992" s="221">
        <f>IF(N992="zákl. přenesená",J992,0)</f>
        <v>0</v>
      </c>
      <c r="BH992" s="221">
        <f>IF(N992="sníž. přenesená",J992,0)</f>
        <v>0</v>
      </c>
      <c r="BI992" s="221">
        <f>IF(N992="nulová",J992,0)</f>
        <v>0</v>
      </c>
      <c r="BJ992" s="18" t="s">
        <v>81</v>
      </c>
      <c r="BK992" s="221">
        <f>ROUND(I992*H992,2)</f>
        <v>0</v>
      </c>
      <c r="BL992" s="18" t="s">
        <v>396</v>
      </c>
      <c r="BM992" s="220" t="s">
        <v>2748</v>
      </c>
    </row>
    <row r="993" spans="1:65" s="2" customFormat="1" ht="19.2" x14ac:dyDescent="0.2">
      <c r="A993" s="35"/>
      <c r="B993" s="36"/>
      <c r="C993" s="37"/>
      <c r="D993" s="222" t="s">
        <v>303</v>
      </c>
      <c r="E993" s="37"/>
      <c r="F993" s="223" t="s">
        <v>2749</v>
      </c>
      <c r="G993" s="37"/>
      <c r="H993" s="37"/>
      <c r="I993" s="124"/>
      <c r="J993" s="37"/>
      <c r="K993" s="37"/>
      <c r="L993" s="40"/>
      <c r="M993" s="224"/>
      <c r="N993" s="225"/>
      <c r="O993" s="72"/>
      <c r="P993" s="72"/>
      <c r="Q993" s="72"/>
      <c r="R993" s="72"/>
      <c r="S993" s="72"/>
      <c r="T993" s="73"/>
      <c r="U993" s="35"/>
      <c r="V993" s="35"/>
      <c r="W993" s="35"/>
      <c r="X993" s="35"/>
      <c r="Y993" s="35"/>
      <c r="Z993" s="35"/>
      <c r="AA993" s="35"/>
      <c r="AB993" s="35"/>
      <c r="AC993" s="35"/>
      <c r="AD993" s="35"/>
      <c r="AE993" s="35"/>
      <c r="AT993" s="18" t="s">
        <v>303</v>
      </c>
      <c r="AU993" s="18" t="s">
        <v>83</v>
      </c>
    </row>
    <row r="994" spans="1:65" s="2" customFormat="1" ht="24" customHeight="1" x14ac:dyDescent="0.2">
      <c r="A994" s="35"/>
      <c r="B994" s="36"/>
      <c r="C994" s="209" t="s">
        <v>1390</v>
      </c>
      <c r="D994" s="209" t="s">
        <v>296</v>
      </c>
      <c r="E994" s="210" t="s">
        <v>2750</v>
      </c>
      <c r="F994" s="211" t="s">
        <v>2751</v>
      </c>
      <c r="G994" s="212" t="s">
        <v>299</v>
      </c>
      <c r="H994" s="213">
        <v>38.72</v>
      </c>
      <c r="I994" s="214"/>
      <c r="J994" s="215">
        <f>ROUND(I994*H994,2)</f>
        <v>0</v>
      </c>
      <c r="K994" s="211" t="s">
        <v>300</v>
      </c>
      <c r="L994" s="40"/>
      <c r="M994" s="216" t="s">
        <v>1</v>
      </c>
      <c r="N994" s="217" t="s">
        <v>40</v>
      </c>
      <c r="O994" s="72"/>
      <c r="P994" s="218">
        <f>O994*H994</f>
        <v>0</v>
      </c>
      <c r="Q994" s="218">
        <v>1.3999999999999999E-4</v>
      </c>
      <c r="R994" s="218">
        <f>Q994*H994</f>
        <v>5.4207999999999991E-3</v>
      </c>
      <c r="S994" s="218">
        <v>0</v>
      </c>
      <c r="T994" s="219">
        <f>S994*H994</f>
        <v>0</v>
      </c>
      <c r="U994" s="35"/>
      <c r="V994" s="35"/>
      <c r="W994" s="35"/>
      <c r="X994" s="35"/>
      <c r="Y994" s="35"/>
      <c r="Z994" s="35"/>
      <c r="AA994" s="35"/>
      <c r="AB994" s="35"/>
      <c r="AC994" s="35"/>
      <c r="AD994" s="35"/>
      <c r="AE994" s="35"/>
      <c r="AR994" s="220" t="s">
        <v>396</v>
      </c>
      <c r="AT994" s="220" t="s">
        <v>296</v>
      </c>
      <c r="AU994" s="220" t="s">
        <v>83</v>
      </c>
      <c r="AY994" s="18" t="s">
        <v>294</v>
      </c>
      <c r="BE994" s="221">
        <f>IF(N994="základní",J994,0)</f>
        <v>0</v>
      </c>
      <c r="BF994" s="221">
        <f>IF(N994="snížená",J994,0)</f>
        <v>0</v>
      </c>
      <c r="BG994" s="221">
        <f>IF(N994="zákl. přenesená",J994,0)</f>
        <v>0</v>
      </c>
      <c r="BH994" s="221">
        <f>IF(N994="sníž. přenesená",J994,0)</f>
        <v>0</v>
      </c>
      <c r="BI994" s="221">
        <f>IF(N994="nulová",J994,0)</f>
        <v>0</v>
      </c>
      <c r="BJ994" s="18" t="s">
        <v>81</v>
      </c>
      <c r="BK994" s="221">
        <f>ROUND(I994*H994,2)</f>
        <v>0</v>
      </c>
      <c r="BL994" s="18" t="s">
        <v>396</v>
      </c>
      <c r="BM994" s="220" t="s">
        <v>2752</v>
      </c>
    </row>
    <row r="995" spans="1:65" s="2" customFormat="1" ht="19.2" x14ac:dyDescent="0.2">
      <c r="A995" s="35"/>
      <c r="B995" s="36"/>
      <c r="C995" s="37"/>
      <c r="D995" s="222" t="s">
        <v>303</v>
      </c>
      <c r="E995" s="37"/>
      <c r="F995" s="223" t="s">
        <v>2753</v>
      </c>
      <c r="G995" s="37"/>
      <c r="H995" s="37"/>
      <c r="I995" s="124"/>
      <c r="J995" s="37"/>
      <c r="K995" s="37"/>
      <c r="L995" s="40"/>
      <c r="M995" s="224"/>
      <c r="N995" s="225"/>
      <c r="O995" s="72"/>
      <c r="P995" s="72"/>
      <c r="Q995" s="72"/>
      <c r="R995" s="72"/>
      <c r="S995" s="72"/>
      <c r="T995" s="73"/>
      <c r="U995" s="35"/>
      <c r="V995" s="35"/>
      <c r="W995" s="35"/>
      <c r="X995" s="35"/>
      <c r="Y995" s="35"/>
      <c r="Z995" s="35"/>
      <c r="AA995" s="35"/>
      <c r="AB995" s="35"/>
      <c r="AC995" s="35"/>
      <c r="AD995" s="35"/>
      <c r="AE995" s="35"/>
      <c r="AT995" s="18" t="s">
        <v>303</v>
      </c>
      <c r="AU995" s="18" t="s">
        <v>83</v>
      </c>
    </row>
    <row r="996" spans="1:65" s="2" customFormat="1" ht="24" customHeight="1" x14ac:dyDescent="0.2">
      <c r="A996" s="35"/>
      <c r="B996" s="36"/>
      <c r="C996" s="209" t="s">
        <v>1395</v>
      </c>
      <c r="D996" s="209" t="s">
        <v>296</v>
      </c>
      <c r="E996" s="210" t="s">
        <v>2754</v>
      </c>
      <c r="F996" s="211" t="s">
        <v>2755</v>
      </c>
      <c r="G996" s="212" t="s">
        <v>299</v>
      </c>
      <c r="H996" s="213">
        <v>77.44</v>
      </c>
      <c r="I996" s="214"/>
      <c r="J996" s="215">
        <f>ROUND(I996*H996,2)</f>
        <v>0</v>
      </c>
      <c r="K996" s="211" t="s">
        <v>300</v>
      </c>
      <c r="L996" s="40"/>
      <c r="M996" s="216" t="s">
        <v>1</v>
      </c>
      <c r="N996" s="217" t="s">
        <v>40</v>
      </c>
      <c r="O996" s="72"/>
      <c r="P996" s="218">
        <f>O996*H996</f>
        <v>0</v>
      </c>
      <c r="Q996" s="218">
        <v>1.2999999999999999E-4</v>
      </c>
      <c r="R996" s="218">
        <f>Q996*H996</f>
        <v>1.0067199999999998E-2</v>
      </c>
      <c r="S996" s="218">
        <v>0</v>
      </c>
      <c r="T996" s="219">
        <f>S996*H996</f>
        <v>0</v>
      </c>
      <c r="U996" s="35"/>
      <c r="V996" s="35"/>
      <c r="W996" s="35"/>
      <c r="X996" s="35"/>
      <c r="Y996" s="35"/>
      <c r="Z996" s="35"/>
      <c r="AA996" s="35"/>
      <c r="AB996" s="35"/>
      <c r="AC996" s="35"/>
      <c r="AD996" s="35"/>
      <c r="AE996" s="35"/>
      <c r="AR996" s="220" t="s">
        <v>396</v>
      </c>
      <c r="AT996" s="220" t="s">
        <v>296</v>
      </c>
      <c r="AU996" s="220" t="s">
        <v>83</v>
      </c>
      <c r="AY996" s="18" t="s">
        <v>294</v>
      </c>
      <c r="BE996" s="221">
        <f>IF(N996="základní",J996,0)</f>
        <v>0</v>
      </c>
      <c r="BF996" s="221">
        <f>IF(N996="snížená",J996,0)</f>
        <v>0</v>
      </c>
      <c r="BG996" s="221">
        <f>IF(N996="zákl. přenesená",J996,0)</f>
        <v>0</v>
      </c>
      <c r="BH996" s="221">
        <f>IF(N996="sníž. přenesená",J996,0)</f>
        <v>0</v>
      </c>
      <c r="BI996" s="221">
        <f>IF(N996="nulová",J996,0)</f>
        <v>0</v>
      </c>
      <c r="BJ996" s="18" t="s">
        <v>81</v>
      </c>
      <c r="BK996" s="221">
        <f>ROUND(I996*H996,2)</f>
        <v>0</v>
      </c>
      <c r="BL996" s="18" t="s">
        <v>396</v>
      </c>
      <c r="BM996" s="220" t="s">
        <v>2756</v>
      </c>
    </row>
    <row r="997" spans="1:65" s="2" customFormat="1" ht="19.2" x14ac:dyDescent="0.2">
      <c r="A997" s="35"/>
      <c r="B997" s="36"/>
      <c r="C997" s="37"/>
      <c r="D997" s="222" t="s">
        <v>303</v>
      </c>
      <c r="E997" s="37"/>
      <c r="F997" s="223" t="s">
        <v>2757</v>
      </c>
      <c r="G997" s="37"/>
      <c r="H997" s="37"/>
      <c r="I997" s="124"/>
      <c r="J997" s="37"/>
      <c r="K997" s="37"/>
      <c r="L997" s="40"/>
      <c r="M997" s="224"/>
      <c r="N997" s="225"/>
      <c r="O997" s="72"/>
      <c r="P997" s="72"/>
      <c r="Q997" s="72"/>
      <c r="R997" s="72"/>
      <c r="S997" s="72"/>
      <c r="T997" s="73"/>
      <c r="U997" s="35"/>
      <c r="V997" s="35"/>
      <c r="W997" s="35"/>
      <c r="X997" s="35"/>
      <c r="Y997" s="35"/>
      <c r="Z997" s="35"/>
      <c r="AA997" s="35"/>
      <c r="AB997" s="35"/>
      <c r="AC997" s="35"/>
      <c r="AD997" s="35"/>
      <c r="AE997" s="35"/>
      <c r="AT997" s="18" t="s">
        <v>303</v>
      </c>
      <c r="AU997" s="18" t="s">
        <v>83</v>
      </c>
    </row>
    <row r="998" spans="1:65" s="14" customFormat="1" x14ac:dyDescent="0.2">
      <c r="B998" s="237"/>
      <c r="C998" s="238"/>
      <c r="D998" s="222" t="s">
        <v>307</v>
      </c>
      <c r="E998" s="239" t="s">
        <v>1</v>
      </c>
      <c r="F998" s="240" t="s">
        <v>2758</v>
      </c>
      <c r="G998" s="238"/>
      <c r="H998" s="241">
        <v>77.44</v>
      </c>
      <c r="I998" s="242"/>
      <c r="J998" s="238"/>
      <c r="K998" s="238"/>
      <c r="L998" s="243"/>
      <c r="M998" s="244"/>
      <c r="N998" s="245"/>
      <c r="O998" s="245"/>
      <c r="P998" s="245"/>
      <c r="Q998" s="245"/>
      <c r="R998" s="245"/>
      <c r="S998" s="245"/>
      <c r="T998" s="246"/>
      <c r="AT998" s="247" t="s">
        <v>307</v>
      </c>
      <c r="AU998" s="247" t="s">
        <v>83</v>
      </c>
      <c r="AV998" s="14" t="s">
        <v>83</v>
      </c>
      <c r="AW998" s="14" t="s">
        <v>32</v>
      </c>
      <c r="AX998" s="14" t="s">
        <v>81</v>
      </c>
      <c r="AY998" s="247" t="s">
        <v>294</v>
      </c>
    </row>
    <row r="999" spans="1:65" s="2" customFormat="1" ht="24" customHeight="1" x14ac:dyDescent="0.2">
      <c r="A999" s="35"/>
      <c r="B999" s="36"/>
      <c r="C999" s="209" t="s">
        <v>1400</v>
      </c>
      <c r="D999" s="209" t="s">
        <v>296</v>
      </c>
      <c r="E999" s="210" t="s">
        <v>1434</v>
      </c>
      <c r="F999" s="211" t="s">
        <v>1435</v>
      </c>
      <c r="G999" s="212" t="s">
        <v>299</v>
      </c>
      <c r="H999" s="213">
        <v>279</v>
      </c>
      <c r="I999" s="214"/>
      <c r="J999" s="215">
        <f>ROUND(I999*H999,2)</f>
        <v>0</v>
      </c>
      <c r="K999" s="211" t="s">
        <v>300</v>
      </c>
      <c r="L999" s="40"/>
      <c r="M999" s="216" t="s">
        <v>1</v>
      </c>
      <c r="N999" s="217" t="s">
        <v>40</v>
      </c>
      <c r="O999" s="72"/>
      <c r="P999" s="218">
        <f>O999*H999</f>
        <v>0</v>
      </c>
      <c r="Q999" s="218">
        <v>1.4999999999999999E-4</v>
      </c>
      <c r="R999" s="218">
        <f>Q999*H999</f>
        <v>4.1849999999999998E-2</v>
      </c>
      <c r="S999" s="218">
        <v>0</v>
      </c>
      <c r="T999" s="219">
        <f>S999*H999</f>
        <v>0</v>
      </c>
      <c r="U999" s="35"/>
      <c r="V999" s="35"/>
      <c r="W999" s="35"/>
      <c r="X999" s="35"/>
      <c r="Y999" s="35"/>
      <c r="Z999" s="35"/>
      <c r="AA999" s="35"/>
      <c r="AB999" s="35"/>
      <c r="AC999" s="35"/>
      <c r="AD999" s="35"/>
      <c r="AE999" s="35"/>
      <c r="AR999" s="220" t="s">
        <v>396</v>
      </c>
      <c r="AT999" s="220" t="s">
        <v>296</v>
      </c>
      <c r="AU999" s="220" t="s">
        <v>83</v>
      </c>
      <c r="AY999" s="18" t="s">
        <v>294</v>
      </c>
      <c r="BE999" s="221">
        <f>IF(N999="základní",J999,0)</f>
        <v>0</v>
      </c>
      <c r="BF999" s="221">
        <f>IF(N999="snížená",J999,0)</f>
        <v>0</v>
      </c>
      <c r="BG999" s="221">
        <f>IF(N999="zákl. přenesená",J999,0)</f>
        <v>0</v>
      </c>
      <c r="BH999" s="221">
        <f>IF(N999="sníž. přenesená",J999,0)</f>
        <v>0</v>
      </c>
      <c r="BI999" s="221">
        <f>IF(N999="nulová",J999,0)</f>
        <v>0</v>
      </c>
      <c r="BJ999" s="18" t="s">
        <v>81</v>
      </c>
      <c r="BK999" s="221">
        <f>ROUND(I999*H999,2)</f>
        <v>0</v>
      </c>
      <c r="BL999" s="18" t="s">
        <v>396</v>
      </c>
      <c r="BM999" s="220" t="s">
        <v>2759</v>
      </c>
    </row>
    <row r="1000" spans="1:65" s="2" customFormat="1" ht="19.2" x14ac:dyDescent="0.2">
      <c r="A1000" s="35"/>
      <c r="B1000" s="36"/>
      <c r="C1000" s="37"/>
      <c r="D1000" s="222" t="s">
        <v>303</v>
      </c>
      <c r="E1000" s="37"/>
      <c r="F1000" s="223" t="s">
        <v>1437</v>
      </c>
      <c r="G1000" s="37"/>
      <c r="H1000" s="37"/>
      <c r="I1000" s="124"/>
      <c r="J1000" s="37"/>
      <c r="K1000" s="37"/>
      <c r="L1000" s="40"/>
      <c r="M1000" s="224"/>
      <c r="N1000" s="225"/>
      <c r="O1000" s="72"/>
      <c r="P1000" s="72"/>
      <c r="Q1000" s="72"/>
      <c r="R1000" s="72"/>
      <c r="S1000" s="72"/>
      <c r="T1000" s="73"/>
      <c r="U1000" s="35"/>
      <c r="V1000" s="35"/>
      <c r="W1000" s="35"/>
      <c r="X1000" s="35"/>
      <c r="Y1000" s="35"/>
      <c r="Z1000" s="35"/>
      <c r="AA1000" s="35"/>
      <c r="AB1000" s="35"/>
      <c r="AC1000" s="35"/>
      <c r="AD1000" s="35"/>
      <c r="AE1000" s="35"/>
      <c r="AT1000" s="18" t="s">
        <v>303</v>
      </c>
      <c r="AU1000" s="18" t="s">
        <v>83</v>
      </c>
    </row>
    <row r="1001" spans="1:65" s="14" customFormat="1" x14ac:dyDescent="0.2">
      <c r="B1001" s="237"/>
      <c r="C1001" s="238"/>
      <c r="D1001" s="222" t="s">
        <v>307</v>
      </c>
      <c r="E1001" s="239" t="s">
        <v>1</v>
      </c>
      <c r="F1001" s="240" t="s">
        <v>2760</v>
      </c>
      <c r="G1001" s="238"/>
      <c r="H1001" s="241">
        <v>279</v>
      </c>
      <c r="I1001" s="242"/>
      <c r="J1001" s="238"/>
      <c r="K1001" s="238"/>
      <c r="L1001" s="243"/>
      <c r="M1001" s="244"/>
      <c r="N1001" s="245"/>
      <c r="O1001" s="245"/>
      <c r="P1001" s="245"/>
      <c r="Q1001" s="245"/>
      <c r="R1001" s="245"/>
      <c r="S1001" s="245"/>
      <c r="T1001" s="246"/>
      <c r="AT1001" s="247" t="s">
        <v>307</v>
      </c>
      <c r="AU1001" s="247" t="s">
        <v>83</v>
      </c>
      <c r="AV1001" s="14" t="s">
        <v>83</v>
      </c>
      <c r="AW1001" s="14" t="s">
        <v>32</v>
      </c>
      <c r="AX1001" s="14" t="s">
        <v>81</v>
      </c>
      <c r="AY1001" s="247" t="s">
        <v>294</v>
      </c>
    </row>
    <row r="1002" spans="1:65" s="2" customFormat="1" ht="24" customHeight="1" x14ac:dyDescent="0.2">
      <c r="A1002" s="35"/>
      <c r="B1002" s="36"/>
      <c r="C1002" s="209" t="s">
        <v>1407</v>
      </c>
      <c r="D1002" s="209" t="s">
        <v>296</v>
      </c>
      <c r="E1002" s="210" t="s">
        <v>2761</v>
      </c>
      <c r="F1002" s="211" t="s">
        <v>2762</v>
      </c>
      <c r="G1002" s="212" t="s">
        <v>299</v>
      </c>
      <c r="H1002" s="213">
        <v>221.16</v>
      </c>
      <c r="I1002" s="214"/>
      <c r="J1002" s="215">
        <f>ROUND(I1002*H1002,2)</f>
        <v>0</v>
      </c>
      <c r="K1002" s="211" t="s">
        <v>1</v>
      </c>
      <c r="L1002" s="40"/>
      <c r="M1002" s="216" t="s">
        <v>1</v>
      </c>
      <c r="N1002" s="217" t="s">
        <v>40</v>
      </c>
      <c r="O1002" s="72"/>
      <c r="P1002" s="218">
        <f>O1002*H1002</f>
        <v>0</v>
      </c>
      <c r="Q1002" s="218">
        <v>2.7E-4</v>
      </c>
      <c r="R1002" s="218">
        <f>Q1002*H1002</f>
        <v>5.9713200000000001E-2</v>
      </c>
      <c r="S1002" s="218">
        <v>0</v>
      </c>
      <c r="T1002" s="219">
        <f>S1002*H1002</f>
        <v>0</v>
      </c>
      <c r="U1002" s="35"/>
      <c r="V1002" s="35"/>
      <c r="W1002" s="35"/>
      <c r="X1002" s="35"/>
      <c r="Y1002" s="35"/>
      <c r="Z1002" s="35"/>
      <c r="AA1002" s="35"/>
      <c r="AB1002" s="35"/>
      <c r="AC1002" s="35"/>
      <c r="AD1002" s="35"/>
      <c r="AE1002" s="35"/>
      <c r="AR1002" s="220" t="s">
        <v>396</v>
      </c>
      <c r="AT1002" s="220" t="s">
        <v>296</v>
      </c>
      <c r="AU1002" s="220" t="s">
        <v>83</v>
      </c>
      <c r="AY1002" s="18" t="s">
        <v>294</v>
      </c>
      <c r="BE1002" s="221">
        <f>IF(N1002="základní",J1002,0)</f>
        <v>0</v>
      </c>
      <c r="BF1002" s="221">
        <f>IF(N1002="snížená",J1002,0)</f>
        <v>0</v>
      </c>
      <c r="BG1002" s="221">
        <f>IF(N1002="zákl. přenesená",J1002,0)</f>
        <v>0</v>
      </c>
      <c r="BH1002" s="221">
        <f>IF(N1002="sníž. přenesená",J1002,0)</f>
        <v>0</v>
      </c>
      <c r="BI1002" s="221">
        <f>IF(N1002="nulová",J1002,0)</f>
        <v>0</v>
      </c>
      <c r="BJ1002" s="18" t="s">
        <v>81</v>
      </c>
      <c r="BK1002" s="221">
        <f>ROUND(I1002*H1002,2)</f>
        <v>0</v>
      </c>
      <c r="BL1002" s="18" t="s">
        <v>396</v>
      </c>
      <c r="BM1002" s="220" t="s">
        <v>2763</v>
      </c>
    </row>
    <row r="1003" spans="1:65" s="2" customFormat="1" ht="19.2" x14ac:dyDescent="0.2">
      <c r="A1003" s="35"/>
      <c r="B1003" s="36"/>
      <c r="C1003" s="37"/>
      <c r="D1003" s="222" t="s">
        <v>303</v>
      </c>
      <c r="E1003" s="37"/>
      <c r="F1003" s="223" t="s">
        <v>2762</v>
      </c>
      <c r="G1003" s="37"/>
      <c r="H1003" s="37"/>
      <c r="I1003" s="124"/>
      <c r="J1003" s="37"/>
      <c r="K1003" s="37"/>
      <c r="L1003" s="40"/>
      <c r="M1003" s="224"/>
      <c r="N1003" s="225"/>
      <c r="O1003" s="72"/>
      <c r="P1003" s="72"/>
      <c r="Q1003" s="72"/>
      <c r="R1003" s="72"/>
      <c r="S1003" s="72"/>
      <c r="T1003" s="73"/>
      <c r="U1003" s="35"/>
      <c r="V1003" s="35"/>
      <c r="W1003" s="35"/>
      <c r="X1003" s="35"/>
      <c r="Y1003" s="35"/>
      <c r="Z1003" s="35"/>
      <c r="AA1003" s="35"/>
      <c r="AB1003" s="35"/>
      <c r="AC1003" s="35"/>
      <c r="AD1003" s="35"/>
      <c r="AE1003" s="35"/>
      <c r="AT1003" s="18" t="s">
        <v>303</v>
      </c>
      <c r="AU1003" s="18" t="s">
        <v>83</v>
      </c>
    </row>
    <row r="1004" spans="1:65" s="2" customFormat="1" ht="28.8" x14ac:dyDescent="0.2">
      <c r="A1004" s="35"/>
      <c r="B1004" s="36"/>
      <c r="C1004" s="37"/>
      <c r="D1004" s="222" t="s">
        <v>305</v>
      </c>
      <c r="E1004" s="37"/>
      <c r="F1004" s="226" t="s">
        <v>2016</v>
      </c>
      <c r="G1004" s="37"/>
      <c r="H1004" s="37"/>
      <c r="I1004" s="124"/>
      <c r="J1004" s="37"/>
      <c r="K1004" s="37"/>
      <c r="L1004" s="40"/>
      <c r="M1004" s="224"/>
      <c r="N1004" s="225"/>
      <c r="O1004" s="72"/>
      <c r="P1004" s="72"/>
      <c r="Q1004" s="72"/>
      <c r="R1004" s="72"/>
      <c r="S1004" s="72"/>
      <c r="T1004" s="73"/>
      <c r="U1004" s="35"/>
      <c r="V1004" s="35"/>
      <c r="W1004" s="35"/>
      <c r="X1004" s="35"/>
      <c r="Y1004" s="35"/>
      <c r="Z1004" s="35"/>
      <c r="AA1004" s="35"/>
      <c r="AB1004" s="35"/>
      <c r="AC1004" s="35"/>
      <c r="AD1004" s="35"/>
      <c r="AE1004" s="35"/>
      <c r="AT1004" s="18" t="s">
        <v>305</v>
      </c>
      <c r="AU1004" s="18" t="s">
        <v>83</v>
      </c>
    </row>
    <row r="1005" spans="1:65" s="13" customFormat="1" x14ac:dyDescent="0.2">
      <c r="B1005" s="227"/>
      <c r="C1005" s="228"/>
      <c r="D1005" s="222" t="s">
        <v>307</v>
      </c>
      <c r="E1005" s="229" t="s">
        <v>1</v>
      </c>
      <c r="F1005" s="230" t="s">
        <v>2492</v>
      </c>
      <c r="G1005" s="228"/>
      <c r="H1005" s="229" t="s">
        <v>1</v>
      </c>
      <c r="I1005" s="231"/>
      <c r="J1005" s="228"/>
      <c r="K1005" s="228"/>
      <c r="L1005" s="232"/>
      <c r="M1005" s="233"/>
      <c r="N1005" s="234"/>
      <c r="O1005" s="234"/>
      <c r="P1005" s="234"/>
      <c r="Q1005" s="234"/>
      <c r="R1005" s="234"/>
      <c r="S1005" s="234"/>
      <c r="T1005" s="235"/>
      <c r="AT1005" s="236" t="s">
        <v>307</v>
      </c>
      <c r="AU1005" s="236" t="s">
        <v>83</v>
      </c>
      <c r="AV1005" s="13" t="s">
        <v>81</v>
      </c>
      <c r="AW1005" s="13" t="s">
        <v>32</v>
      </c>
      <c r="AX1005" s="13" t="s">
        <v>75</v>
      </c>
      <c r="AY1005" s="236" t="s">
        <v>294</v>
      </c>
    </row>
    <row r="1006" spans="1:65" s="14" customFormat="1" x14ac:dyDescent="0.2">
      <c r="B1006" s="237"/>
      <c r="C1006" s="238"/>
      <c r="D1006" s="222" t="s">
        <v>307</v>
      </c>
      <c r="E1006" s="239" t="s">
        <v>1</v>
      </c>
      <c r="F1006" s="240" t="s">
        <v>2493</v>
      </c>
      <c r="G1006" s="238"/>
      <c r="H1006" s="241">
        <v>171</v>
      </c>
      <c r="I1006" s="242"/>
      <c r="J1006" s="238"/>
      <c r="K1006" s="238"/>
      <c r="L1006" s="243"/>
      <c r="M1006" s="244"/>
      <c r="N1006" s="245"/>
      <c r="O1006" s="245"/>
      <c r="P1006" s="245"/>
      <c r="Q1006" s="245"/>
      <c r="R1006" s="245"/>
      <c r="S1006" s="245"/>
      <c r="T1006" s="246"/>
      <c r="AT1006" s="247" t="s">
        <v>307</v>
      </c>
      <c r="AU1006" s="247" t="s">
        <v>83</v>
      </c>
      <c r="AV1006" s="14" t="s">
        <v>83</v>
      </c>
      <c r="AW1006" s="14" t="s">
        <v>32</v>
      </c>
      <c r="AX1006" s="14" t="s">
        <v>75</v>
      </c>
      <c r="AY1006" s="247" t="s">
        <v>294</v>
      </c>
    </row>
    <row r="1007" spans="1:65" s="14" customFormat="1" x14ac:dyDescent="0.2">
      <c r="B1007" s="237"/>
      <c r="C1007" s="238"/>
      <c r="D1007" s="222" t="s">
        <v>307</v>
      </c>
      <c r="E1007" s="239" t="s">
        <v>1</v>
      </c>
      <c r="F1007" s="240" t="s">
        <v>2494</v>
      </c>
      <c r="G1007" s="238"/>
      <c r="H1007" s="241">
        <v>50.16</v>
      </c>
      <c r="I1007" s="242"/>
      <c r="J1007" s="238"/>
      <c r="K1007" s="238"/>
      <c r="L1007" s="243"/>
      <c r="M1007" s="244"/>
      <c r="N1007" s="245"/>
      <c r="O1007" s="245"/>
      <c r="P1007" s="245"/>
      <c r="Q1007" s="245"/>
      <c r="R1007" s="245"/>
      <c r="S1007" s="245"/>
      <c r="T1007" s="246"/>
      <c r="AT1007" s="247" t="s">
        <v>307</v>
      </c>
      <c r="AU1007" s="247" t="s">
        <v>83</v>
      </c>
      <c r="AV1007" s="14" t="s">
        <v>83</v>
      </c>
      <c r="AW1007" s="14" t="s">
        <v>32</v>
      </c>
      <c r="AX1007" s="14" t="s">
        <v>75</v>
      </c>
      <c r="AY1007" s="247" t="s">
        <v>294</v>
      </c>
    </row>
    <row r="1008" spans="1:65" s="16" customFormat="1" x14ac:dyDescent="0.2">
      <c r="B1008" s="269"/>
      <c r="C1008" s="270"/>
      <c r="D1008" s="222" t="s">
        <v>307</v>
      </c>
      <c r="E1008" s="271" t="s">
        <v>1</v>
      </c>
      <c r="F1008" s="272" t="s">
        <v>457</v>
      </c>
      <c r="G1008" s="270"/>
      <c r="H1008" s="273">
        <v>221.16</v>
      </c>
      <c r="I1008" s="274"/>
      <c r="J1008" s="270"/>
      <c r="K1008" s="270"/>
      <c r="L1008" s="275"/>
      <c r="M1008" s="276"/>
      <c r="N1008" s="277"/>
      <c r="O1008" s="277"/>
      <c r="P1008" s="277"/>
      <c r="Q1008" s="277"/>
      <c r="R1008" s="277"/>
      <c r="S1008" s="277"/>
      <c r="T1008" s="278"/>
      <c r="AT1008" s="279" t="s">
        <v>307</v>
      </c>
      <c r="AU1008" s="279" t="s">
        <v>83</v>
      </c>
      <c r="AV1008" s="16" t="s">
        <v>301</v>
      </c>
      <c r="AW1008" s="16" t="s">
        <v>32</v>
      </c>
      <c r="AX1008" s="16" t="s">
        <v>81</v>
      </c>
      <c r="AY1008" s="279" t="s">
        <v>294</v>
      </c>
    </row>
    <row r="1009" spans="1:65" s="2" customFormat="1" ht="60" customHeight="1" x14ac:dyDescent="0.2">
      <c r="A1009" s="35"/>
      <c r="B1009" s="36"/>
      <c r="C1009" s="209" t="s">
        <v>1414</v>
      </c>
      <c r="D1009" s="209" t="s">
        <v>296</v>
      </c>
      <c r="E1009" s="210" t="s">
        <v>2764</v>
      </c>
      <c r="F1009" s="211" t="s">
        <v>2765</v>
      </c>
      <c r="G1009" s="212" t="s">
        <v>299</v>
      </c>
      <c r="H1009" s="213">
        <v>31.93</v>
      </c>
      <c r="I1009" s="214"/>
      <c r="J1009" s="215">
        <f>ROUND(I1009*H1009,2)</f>
        <v>0</v>
      </c>
      <c r="K1009" s="211" t="s">
        <v>1</v>
      </c>
      <c r="L1009" s="40"/>
      <c r="M1009" s="216" t="s">
        <v>1</v>
      </c>
      <c r="N1009" s="217" t="s">
        <v>40</v>
      </c>
      <c r="O1009" s="72"/>
      <c r="P1009" s="218">
        <f>O1009*H1009</f>
        <v>0</v>
      </c>
      <c r="Q1009" s="218">
        <v>2.7E-4</v>
      </c>
      <c r="R1009" s="218">
        <f>Q1009*H1009</f>
        <v>8.6210999999999996E-3</v>
      </c>
      <c r="S1009" s="218">
        <v>0</v>
      </c>
      <c r="T1009" s="219">
        <f>S1009*H1009</f>
        <v>0</v>
      </c>
      <c r="U1009" s="35"/>
      <c r="V1009" s="35"/>
      <c r="W1009" s="35"/>
      <c r="X1009" s="35"/>
      <c r="Y1009" s="35"/>
      <c r="Z1009" s="35"/>
      <c r="AA1009" s="35"/>
      <c r="AB1009" s="35"/>
      <c r="AC1009" s="35"/>
      <c r="AD1009" s="35"/>
      <c r="AE1009" s="35"/>
      <c r="AR1009" s="220" t="s">
        <v>396</v>
      </c>
      <c r="AT1009" s="220" t="s">
        <v>296</v>
      </c>
      <c r="AU1009" s="220" t="s">
        <v>83</v>
      </c>
      <c r="AY1009" s="18" t="s">
        <v>294</v>
      </c>
      <c r="BE1009" s="221">
        <f>IF(N1009="základní",J1009,0)</f>
        <v>0</v>
      </c>
      <c r="BF1009" s="221">
        <f>IF(N1009="snížená",J1009,0)</f>
        <v>0</v>
      </c>
      <c r="BG1009" s="221">
        <f>IF(N1009="zákl. přenesená",J1009,0)</f>
        <v>0</v>
      </c>
      <c r="BH1009" s="221">
        <f>IF(N1009="sníž. přenesená",J1009,0)</f>
        <v>0</v>
      </c>
      <c r="BI1009" s="221">
        <f>IF(N1009="nulová",J1009,0)</f>
        <v>0</v>
      </c>
      <c r="BJ1009" s="18" t="s">
        <v>81</v>
      </c>
      <c r="BK1009" s="221">
        <f>ROUND(I1009*H1009,2)</f>
        <v>0</v>
      </c>
      <c r="BL1009" s="18" t="s">
        <v>396</v>
      </c>
      <c r="BM1009" s="220" t="s">
        <v>2766</v>
      </c>
    </row>
    <row r="1010" spans="1:65" s="2" customFormat="1" ht="38.4" x14ac:dyDescent="0.2">
      <c r="A1010" s="35"/>
      <c r="B1010" s="36"/>
      <c r="C1010" s="37"/>
      <c r="D1010" s="222" t="s">
        <v>303</v>
      </c>
      <c r="E1010" s="37"/>
      <c r="F1010" s="223" t="s">
        <v>2765</v>
      </c>
      <c r="G1010" s="37"/>
      <c r="H1010" s="37"/>
      <c r="I1010" s="124"/>
      <c r="J1010" s="37"/>
      <c r="K1010" s="37"/>
      <c r="L1010" s="40"/>
      <c r="M1010" s="224"/>
      <c r="N1010" s="225"/>
      <c r="O1010" s="72"/>
      <c r="P1010" s="72"/>
      <c r="Q1010" s="72"/>
      <c r="R1010" s="72"/>
      <c r="S1010" s="72"/>
      <c r="T1010" s="73"/>
      <c r="U1010" s="35"/>
      <c r="V1010" s="35"/>
      <c r="W1010" s="35"/>
      <c r="X1010" s="35"/>
      <c r="Y1010" s="35"/>
      <c r="Z1010" s="35"/>
      <c r="AA1010" s="35"/>
      <c r="AB1010" s="35"/>
      <c r="AC1010" s="35"/>
      <c r="AD1010" s="35"/>
      <c r="AE1010" s="35"/>
      <c r="AT1010" s="18" t="s">
        <v>303</v>
      </c>
      <c r="AU1010" s="18" t="s">
        <v>83</v>
      </c>
    </row>
    <row r="1011" spans="1:65" s="2" customFormat="1" ht="28.8" x14ac:dyDescent="0.2">
      <c r="A1011" s="35"/>
      <c r="B1011" s="36"/>
      <c r="C1011" s="37"/>
      <c r="D1011" s="222" t="s">
        <v>305</v>
      </c>
      <c r="E1011" s="37"/>
      <c r="F1011" s="226" t="s">
        <v>2016</v>
      </c>
      <c r="G1011" s="37"/>
      <c r="H1011" s="37"/>
      <c r="I1011" s="124"/>
      <c r="J1011" s="37"/>
      <c r="K1011" s="37"/>
      <c r="L1011" s="40"/>
      <c r="M1011" s="224"/>
      <c r="N1011" s="225"/>
      <c r="O1011" s="72"/>
      <c r="P1011" s="72"/>
      <c r="Q1011" s="72"/>
      <c r="R1011" s="72"/>
      <c r="S1011" s="72"/>
      <c r="T1011" s="73"/>
      <c r="U1011" s="35"/>
      <c r="V1011" s="35"/>
      <c r="W1011" s="35"/>
      <c r="X1011" s="35"/>
      <c r="Y1011" s="35"/>
      <c r="Z1011" s="35"/>
      <c r="AA1011" s="35"/>
      <c r="AB1011" s="35"/>
      <c r="AC1011" s="35"/>
      <c r="AD1011" s="35"/>
      <c r="AE1011" s="35"/>
      <c r="AT1011" s="18" t="s">
        <v>305</v>
      </c>
      <c r="AU1011" s="18" t="s">
        <v>83</v>
      </c>
    </row>
    <row r="1012" spans="1:65" s="13" customFormat="1" x14ac:dyDescent="0.2">
      <c r="B1012" s="227"/>
      <c r="C1012" s="228"/>
      <c r="D1012" s="222" t="s">
        <v>307</v>
      </c>
      <c r="E1012" s="229" t="s">
        <v>1</v>
      </c>
      <c r="F1012" s="230" t="s">
        <v>2767</v>
      </c>
      <c r="G1012" s="228"/>
      <c r="H1012" s="229" t="s">
        <v>1</v>
      </c>
      <c r="I1012" s="231"/>
      <c r="J1012" s="228"/>
      <c r="K1012" s="228"/>
      <c r="L1012" s="232"/>
      <c r="M1012" s="233"/>
      <c r="N1012" s="234"/>
      <c r="O1012" s="234"/>
      <c r="P1012" s="234"/>
      <c r="Q1012" s="234"/>
      <c r="R1012" s="234"/>
      <c r="S1012" s="234"/>
      <c r="T1012" s="235"/>
      <c r="AT1012" s="236" t="s">
        <v>307</v>
      </c>
      <c r="AU1012" s="236" t="s">
        <v>83</v>
      </c>
      <c r="AV1012" s="13" t="s">
        <v>81</v>
      </c>
      <c r="AW1012" s="13" t="s">
        <v>32</v>
      </c>
      <c r="AX1012" s="13" t="s">
        <v>75</v>
      </c>
      <c r="AY1012" s="236" t="s">
        <v>294</v>
      </c>
    </row>
    <row r="1013" spans="1:65" s="14" customFormat="1" x14ac:dyDescent="0.2">
      <c r="B1013" s="237"/>
      <c r="C1013" s="238"/>
      <c r="D1013" s="222" t="s">
        <v>307</v>
      </c>
      <c r="E1013" s="239" t="s">
        <v>1</v>
      </c>
      <c r="F1013" s="240" t="s">
        <v>2768</v>
      </c>
      <c r="G1013" s="238"/>
      <c r="H1013" s="241">
        <v>4</v>
      </c>
      <c r="I1013" s="242"/>
      <c r="J1013" s="238"/>
      <c r="K1013" s="238"/>
      <c r="L1013" s="243"/>
      <c r="M1013" s="244"/>
      <c r="N1013" s="245"/>
      <c r="O1013" s="245"/>
      <c r="P1013" s="245"/>
      <c r="Q1013" s="245"/>
      <c r="R1013" s="245"/>
      <c r="S1013" s="245"/>
      <c r="T1013" s="246"/>
      <c r="AT1013" s="247" t="s">
        <v>307</v>
      </c>
      <c r="AU1013" s="247" t="s">
        <v>83</v>
      </c>
      <c r="AV1013" s="14" t="s">
        <v>83</v>
      </c>
      <c r="AW1013" s="14" t="s">
        <v>32</v>
      </c>
      <c r="AX1013" s="14" t="s">
        <v>75</v>
      </c>
      <c r="AY1013" s="247" t="s">
        <v>294</v>
      </c>
    </row>
    <row r="1014" spans="1:65" s="14" customFormat="1" x14ac:dyDescent="0.2">
      <c r="B1014" s="237"/>
      <c r="C1014" s="238"/>
      <c r="D1014" s="222" t="s">
        <v>307</v>
      </c>
      <c r="E1014" s="239" t="s">
        <v>1</v>
      </c>
      <c r="F1014" s="240" t="s">
        <v>2769</v>
      </c>
      <c r="G1014" s="238"/>
      <c r="H1014" s="241">
        <v>25.2</v>
      </c>
      <c r="I1014" s="242"/>
      <c r="J1014" s="238"/>
      <c r="K1014" s="238"/>
      <c r="L1014" s="243"/>
      <c r="M1014" s="244"/>
      <c r="N1014" s="245"/>
      <c r="O1014" s="245"/>
      <c r="P1014" s="245"/>
      <c r="Q1014" s="245"/>
      <c r="R1014" s="245"/>
      <c r="S1014" s="245"/>
      <c r="T1014" s="246"/>
      <c r="AT1014" s="247" t="s">
        <v>307</v>
      </c>
      <c r="AU1014" s="247" t="s">
        <v>83</v>
      </c>
      <c r="AV1014" s="14" t="s">
        <v>83</v>
      </c>
      <c r="AW1014" s="14" t="s">
        <v>32</v>
      </c>
      <c r="AX1014" s="14" t="s">
        <v>75</v>
      </c>
      <c r="AY1014" s="247" t="s">
        <v>294</v>
      </c>
    </row>
    <row r="1015" spans="1:65" s="13" customFormat="1" x14ac:dyDescent="0.2">
      <c r="B1015" s="227"/>
      <c r="C1015" s="228"/>
      <c r="D1015" s="222" t="s">
        <v>307</v>
      </c>
      <c r="E1015" s="229" t="s">
        <v>1</v>
      </c>
      <c r="F1015" s="230" t="s">
        <v>2770</v>
      </c>
      <c r="G1015" s="228"/>
      <c r="H1015" s="229" t="s">
        <v>1</v>
      </c>
      <c r="I1015" s="231"/>
      <c r="J1015" s="228"/>
      <c r="K1015" s="228"/>
      <c r="L1015" s="232"/>
      <c r="M1015" s="233"/>
      <c r="N1015" s="234"/>
      <c r="O1015" s="234"/>
      <c r="P1015" s="234"/>
      <c r="Q1015" s="234"/>
      <c r="R1015" s="234"/>
      <c r="S1015" s="234"/>
      <c r="T1015" s="235"/>
      <c r="AT1015" s="236" t="s">
        <v>307</v>
      </c>
      <c r="AU1015" s="236" t="s">
        <v>83</v>
      </c>
      <c r="AV1015" s="13" t="s">
        <v>81</v>
      </c>
      <c r="AW1015" s="13" t="s">
        <v>32</v>
      </c>
      <c r="AX1015" s="13" t="s">
        <v>75</v>
      </c>
      <c r="AY1015" s="236" t="s">
        <v>294</v>
      </c>
    </row>
    <row r="1016" spans="1:65" s="14" customFormat="1" x14ac:dyDescent="0.2">
      <c r="B1016" s="237"/>
      <c r="C1016" s="238"/>
      <c r="D1016" s="222" t="s">
        <v>307</v>
      </c>
      <c r="E1016" s="239" t="s">
        <v>1</v>
      </c>
      <c r="F1016" s="240" t="s">
        <v>2771</v>
      </c>
      <c r="G1016" s="238"/>
      <c r="H1016" s="241">
        <v>0.49</v>
      </c>
      <c r="I1016" s="242"/>
      <c r="J1016" s="238"/>
      <c r="K1016" s="238"/>
      <c r="L1016" s="243"/>
      <c r="M1016" s="244"/>
      <c r="N1016" s="245"/>
      <c r="O1016" s="245"/>
      <c r="P1016" s="245"/>
      <c r="Q1016" s="245"/>
      <c r="R1016" s="245"/>
      <c r="S1016" s="245"/>
      <c r="T1016" s="246"/>
      <c r="AT1016" s="247" t="s">
        <v>307</v>
      </c>
      <c r="AU1016" s="247" t="s">
        <v>83</v>
      </c>
      <c r="AV1016" s="14" t="s">
        <v>83</v>
      </c>
      <c r="AW1016" s="14" t="s">
        <v>32</v>
      </c>
      <c r="AX1016" s="14" t="s">
        <v>75</v>
      </c>
      <c r="AY1016" s="247" t="s">
        <v>294</v>
      </c>
    </row>
    <row r="1017" spans="1:65" s="14" customFormat="1" x14ac:dyDescent="0.2">
      <c r="B1017" s="237"/>
      <c r="C1017" s="238"/>
      <c r="D1017" s="222" t="s">
        <v>307</v>
      </c>
      <c r="E1017" s="239" t="s">
        <v>1</v>
      </c>
      <c r="F1017" s="240" t="s">
        <v>2772</v>
      </c>
      <c r="G1017" s="238"/>
      <c r="H1017" s="241">
        <v>2.2400000000000002</v>
      </c>
      <c r="I1017" s="242"/>
      <c r="J1017" s="238"/>
      <c r="K1017" s="238"/>
      <c r="L1017" s="243"/>
      <c r="M1017" s="244"/>
      <c r="N1017" s="245"/>
      <c r="O1017" s="245"/>
      <c r="P1017" s="245"/>
      <c r="Q1017" s="245"/>
      <c r="R1017" s="245"/>
      <c r="S1017" s="245"/>
      <c r="T1017" s="246"/>
      <c r="AT1017" s="247" t="s">
        <v>307</v>
      </c>
      <c r="AU1017" s="247" t="s">
        <v>83</v>
      </c>
      <c r="AV1017" s="14" t="s">
        <v>83</v>
      </c>
      <c r="AW1017" s="14" t="s">
        <v>32</v>
      </c>
      <c r="AX1017" s="14" t="s">
        <v>75</v>
      </c>
      <c r="AY1017" s="247" t="s">
        <v>294</v>
      </c>
    </row>
    <row r="1018" spans="1:65" s="16" customFormat="1" x14ac:dyDescent="0.2">
      <c r="B1018" s="269"/>
      <c r="C1018" s="270"/>
      <c r="D1018" s="222" t="s">
        <v>307</v>
      </c>
      <c r="E1018" s="271" t="s">
        <v>1</v>
      </c>
      <c r="F1018" s="272" t="s">
        <v>457</v>
      </c>
      <c r="G1018" s="270"/>
      <c r="H1018" s="273">
        <v>31.93</v>
      </c>
      <c r="I1018" s="274"/>
      <c r="J1018" s="270"/>
      <c r="K1018" s="270"/>
      <c r="L1018" s="275"/>
      <c r="M1018" s="276"/>
      <c r="N1018" s="277"/>
      <c r="O1018" s="277"/>
      <c r="P1018" s="277"/>
      <c r="Q1018" s="277"/>
      <c r="R1018" s="277"/>
      <c r="S1018" s="277"/>
      <c r="T1018" s="278"/>
      <c r="AT1018" s="279" t="s">
        <v>307</v>
      </c>
      <c r="AU1018" s="279" t="s">
        <v>83</v>
      </c>
      <c r="AV1018" s="16" t="s">
        <v>301</v>
      </c>
      <c r="AW1018" s="16" t="s">
        <v>32</v>
      </c>
      <c r="AX1018" s="16" t="s">
        <v>81</v>
      </c>
      <c r="AY1018" s="279" t="s">
        <v>294</v>
      </c>
    </row>
    <row r="1019" spans="1:65" s="2" customFormat="1" ht="48" customHeight="1" x14ac:dyDescent="0.2">
      <c r="A1019" s="35"/>
      <c r="B1019" s="36"/>
      <c r="C1019" s="209" t="s">
        <v>1421</v>
      </c>
      <c r="D1019" s="209" t="s">
        <v>296</v>
      </c>
      <c r="E1019" s="210" t="s">
        <v>1452</v>
      </c>
      <c r="F1019" s="211" t="s">
        <v>2773</v>
      </c>
      <c r="G1019" s="212" t="s">
        <v>299</v>
      </c>
      <c r="H1019" s="213">
        <v>25.940999999999999</v>
      </c>
      <c r="I1019" s="214"/>
      <c r="J1019" s="215">
        <f>ROUND(I1019*H1019,2)</f>
        <v>0</v>
      </c>
      <c r="K1019" s="211" t="s">
        <v>1</v>
      </c>
      <c r="L1019" s="40"/>
      <c r="M1019" s="216" t="s">
        <v>1</v>
      </c>
      <c r="N1019" s="217" t="s">
        <v>40</v>
      </c>
      <c r="O1019" s="72"/>
      <c r="P1019" s="218">
        <f>O1019*H1019</f>
        <v>0</v>
      </c>
      <c r="Q1019" s="218">
        <v>2.7E-4</v>
      </c>
      <c r="R1019" s="218">
        <f>Q1019*H1019</f>
        <v>7.0040699999999994E-3</v>
      </c>
      <c r="S1019" s="218">
        <v>0</v>
      </c>
      <c r="T1019" s="219">
        <f>S1019*H1019</f>
        <v>0</v>
      </c>
      <c r="U1019" s="35"/>
      <c r="V1019" s="35"/>
      <c r="W1019" s="35"/>
      <c r="X1019" s="35"/>
      <c r="Y1019" s="35"/>
      <c r="Z1019" s="35"/>
      <c r="AA1019" s="35"/>
      <c r="AB1019" s="35"/>
      <c r="AC1019" s="35"/>
      <c r="AD1019" s="35"/>
      <c r="AE1019" s="35"/>
      <c r="AR1019" s="220" t="s">
        <v>396</v>
      </c>
      <c r="AT1019" s="220" t="s">
        <v>296</v>
      </c>
      <c r="AU1019" s="220" t="s">
        <v>83</v>
      </c>
      <c r="AY1019" s="18" t="s">
        <v>294</v>
      </c>
      <c r="BE1019" s="221">
        <f>IF(N1019="základní",J1019,0)</f>
        <v>0</v>
      </c>
      <c r="BF1019" s="221">
        <f>IF(N1019="snížená",J1019,0)</f>
        <v>0</v>
      </c>
      <c r="BG1019" s="221">
        <f>IF(N1019="zákl. přenesená",J1019,0)</f>
        <v>0</v>
      </c>
      <c r="BH1019" s="221">
        <f>IF(N1019="sníž. přenesená",J1019,0)</f>
        <v>0</v>
      </c>
      <c r="BI1019" s="221">
        <f>IF(N1019="nulová",J1019,0)</f>
        <v>0</v>
      </c>
      <c r="BJ1019" s="18" t="s">
        <v>81</v>
      </c>
      <c r="BK1019" s="221">
        <f>ROUND(I1019*H1019,2)</f>
        <v>0</v>
      </c>
      <c r="BL1019" s="18" t="s">
        <v>396</v>
      </c>
      <c r="BM1019" s="220" t="s">
        <v>2774</v>
      </c>
    </row>
    <row r="1020" spans="1:65" s="2" customFormat="1" ht="38.4" x14ac:dyDescent="0.2">
      <c r="A1020" s="35"/>
      <c r="B1020" s="36"/>
      <c r="C1020" s="37"/>
      <c r="D1020" s="222" t="s">
        <v>303</v>
      </c>
      <c r="E1020" s="37"/>
      <c r="F1020" s="223" t="s">
        <v>1455</v>
      </c>
      <c r="G1020" s="37"/>
      <c r="H1020" s="37"/>
      <c r="I1020" s="124"/>
      <c r="J1020" s="37"/>
      <c r="K1020" s="37"/>
      <c r="L1020" s="40"/>
      <c r="M1020" s="224"/>
      <c r="N1020" s="225"/>
      <c r="O1020" s="72"/>
      <c r="P1020" s="72"/>
      <c r="Q1020" s="72"/>
      <c r="R1020" s="72"/>
      <c r="S1020" s="72"/>
      <c r="T1020" s="73"/>
      <c r="U1020" s="35"/>
      <c r="V1020" s="35"/>
      <c r="W1020" s="35"/>
      <c r="X1020" s="35"/>
      <c r="Y1020" s="35"/>
      <c r="Z1020" s="35"/>
      <c r="AA1020" s="35"/>
      <c r="AB1020" s="35"/>
      <c r="AC1020" s="35"/>
      <c r="AD1020" s="35"/>
      <c r="AE1020" s="35"/>
      <c r="AT1020" s="18" t="s">
        <v>303</v>
      </c>
      <c r="AU1020" s="18" t="s">
        <v>83</v>
      </c>
    </row>
    <row r="1021" spans="1:65" s="2" customFormat="1" ht="28.8" x14ac:dyDescent="0.2">
      <c r="A1021" s="35"/>
      <c r="B1021" s="36"/>
      <c r="C1021" s="37"/>
      <c r="D1021" s="222" t="s">
        <v>305</v>
      </c>
      <c r="E1021" s="37"/>
      <c r="F1021" s="226" t="s">
        <v>2016</v>
      </c>
      <c r="G1021" s="37"/>
      <c r="H1021" s="37"/>
      <c r="I1021" s="124"/>
      <c r="J1021" s="37"/>
      <c r="K1021" s="37"/>
      <c r="L1021" s="40"/>
      <c r="M1021" s="224"/>
      <c r="N1021" s="225"/>
      <c r="O1021" s="72"/>
      <c r="P1021" s="72"/>
      <c r="Q1021" s="72"/>
      <c r="R1021" s="72"/>
      <c r="S1021" s="72"/>
      <c r="T1021" s="73"/>
      <c r="U1021" s="35"/>
      <c r="V1021" s="35"/>
      <c r="W1021" s="35"/>
      <c r="X1021" s="35"/>
      <c r="Y1021" s="35"/>
      <c r="Z1021" s="35"/>
      <c r="AA1021" s="35"/>
      <c r="AB1021" s="35"/>
      <c r="AC1021" s="35"/>
      <c r="AD1021" s="35"/>
      <c r="AE1021" s="35"/>
      <c r="AT1021" s="18" t="s">
        <v>305</v>
      </c>
      <c r="AU1021" s="18" t="s">
        <v>83</v>
      </c>
    </row>
    <row r="1022" spans="1:65" s="13" customFormat="1" x14ac:dyDescent="0.2">
      <c r="B1022" s="227"/>
      <c r="C1022" s="228"/>
      <c r="D1022" s="222" t="s">
        <v>307</v>
      </c>
      <c r="E1022" s="229" t="s">
        <v>1</v>
      </c>
      <c r="F1022" s="230" t="s">
        <v>2775</v>
      </c>
      <c r="G1022" s="228"/>
      <c r="H1022" s="229" t="s">
        <v>1</v>
      </c>
      <c r="I1022" s="231"/>
      <c r="J1022" s="228"/>
      <c r="K1022" s="228"/>
      <c r="L1022" s="232"/>
      <c r="M1022" s="233"/>
      <c r="N1022" s="234"/>
      <c r="O1022" s="234"/>
      <c r="P1022" s="234"/>
      <c r="Q1022" s="234"/>
      <c r="R1022" s="234"/>
      <c r="S1022" s="234"/>
      <c r="T1022" s="235"/>
      <c r="AT1022" s="236" t="s">
        <v>307</v>
      </c>
      <c r="AU1022" s="236" t="s">
        <v>83</v>
      </c>
      <c r="AV1022" s="13" t="s">
        <v>81</v>
      </c>
      <c r="AW1022" s="13" t="s">
        <v>32</v>
      </c>
      <c r="AX1022" s="13" t="s">
        <v>75</v>
      </c>
      <c r="AY1022" s="236" t="s">
        <v>294</v>
      </c>
    </row>
    <row r="1023" spans="1:65" s="14" customFormat="1" x14ac:dyDescent="0.2">
      <c r="B1023" s="237"/>
      <c r="C1023" s="238"/>
      <c r="D1023" s="222" t="s">
        <v>307</v>
      </c>
      <c r="E1023" s="239" t="s">
        <v>1</v>
      </c>
      <c r="F1023" s="240" t="s">
        <v>2776</v>
      </c>
      <c r="G1023" s="238"/>
      <c r="H1023" s="241">
        <v>25.940999999999999</v>
      </c>
      <c r="I1023" s="242"/>
      <c r="J1023" s="238"/>
      <c r="K1023" s="238"/>
      <c r="L1023" s="243"/>
      <c r="M1023" s="244"/>
      <c r="N1023" s="245"/>
      <c r="O1023" s="245"/>
      <c r="P1023" s="245"/>
      <c r="Q1023" s="245"/>
      <c r="R1023" s="245"/>
      <c r="S1023" s="245"/>
      <c r="T1023" s="246"/>
      <c r="AT1023" s="247" t="s">
        <v>307</v>
      </c>
      <c r="AU1023" s="247" t="s">
        <v>83</v>
      </c>
      <c r="AV1023" s="14" t="s">
        <v>83</v>
      </c>
      <c r="AW1023" s="14" t="s">
        <v>32</v>
      </c>
      <c r="AX1023" s="14" t="s">
        <v>81</v>
      </c>
      <c r="AY1023" s="247" t="s">
        <v>294</v>
      </c>
    </row>
    <row r="1024" spans="1:65" s="2" customFormat="1" ht="24" customHeight="1" x14ac:dyDescent="0.2">
      <c r="A1024" s="35"/>
      <c r="B1024" s="36"/>
      <c r="C1024" s="209" t="s">
        <v>1426</v>
      </c>
      <c r="D1024" s="209" t="s">
        <v>296</v>
      </c>
      <c r="E1024" s="210" t="s">
        <v>1478</v>
      </c>
      <c r="F1024" s="211" t="s">
        <v>1479</v>
      </c>
      <c r="G1024" s="212" t="s">
        <v>299</v>
      </c>
      <c r="H1024" s="213">
        <v>699.255</v>
      </c>
      <c r="I1024" s="214"/>
      <c r="J1024" s="215">
        <f>ROUND(I1024*H1024,2)</f>
        <v>0</v>
      </c>
      <c r="K1024" s="211" t="s">
        <v>300</v>
      </c>
      <c r="L1024" s="40"/>
      <c r="M1024" s="216" t="s">
        <v>1</v>
      </c>
      <c r="N1024" s="217" t="s">
        <v>40</v>
      </c>
      <c r="O1024" s="72"/>
      <c r="P1024" s="218">
        <f>O1024*H1024</f>
        <v>0</v>
      </c>
      <c r="Q1024" s="218">
        <v>1.3999999999999999E-4</v>
      </c>
      <c r="R1024" s="218">
        <f>Q1024*H1024</f>
        <v>9.7895699999999988E-2</v>
      </c>
      <c r="S1024" s="218">
        <v>0</v>
      </c>
      <c r="T1024" s="219">
        <f>S1024*H1024</f>
        <v>0</v>
      </c>
      <c r="U1024" s="35"/>
      <c r="V1024" s="35"/>
      <c r="W1024" s="35"/>
      <c r="X1024" s="35"/>
      <c r="Y1024" s="35"/>
      <c r="Z1024" s="35"/>
      <c r="AA1024" s="35"/>
      <c r="AB1024" s="35"/>
      <c r="AC1024" s="35"/>
      <c r="AD1024" s="35"/>
      <c r="AE1024" s="35"/>
      <c r="AR1024" s="220" t="s">
        <v>396</v>
      </c>
      <c r="AT1024" s="220" t="s">
        <v>296</v>
      </c>
      <c r="AU1024" s="220" t="s">
        <v>83</v>
      </c>
      <c r="AY1024" s="18" t="s">
        <v>294</v>
      </c>
      <c r="BE1024" s="221">
        <f>IF(N1024="základní",J1024,0)</f>
        <v>0</v>
      </c>
      <c r="BF1024" s="221">
        <f>IF(N1024="snížená",J1024,0)</f>
        <v>0</v>
      </c>
      <c r="BG1024" s="221">
        <f>IF(N1024="zákl. přenesená",J1024,0)</f>
        <v>0</v>
      </c>
      <c r="BH1024" s="221">
        <f>IF(N1024="sníž. přenesená",J1024,0)</f>
        <v>0</v>
      </c>
      <c r="BI1024" s="221">
        <f>IF(N1024="nulová",J1024,0)</f>
        <v>0</v>
      </c>
      <c r="BJ1024" s="18" t="s">
        <v>81</v>
      </c>
      <c r="BK1024" s="221">
        <f>ROUND(I1024*H1024,2)</f>
        <v>0</v>
      </c>
      <c r="BL1024" s="18" t="s">
        <v>396</v>
      </c>
      <c r="BM1024" s="220" t="s">
        <v>2777</v>
      </c>
    </row>
    <row r="1025" spans="1:65" s="2" customFormat="1" ht="19.2" x14ac:dyDescent="0.2">
      <c r="A1025" s="35"/>
      <c r="B1025" s="36"/>
      <c r="C1025" s="37"/>
      <c r="D1025" s="222" t="s">
        <v>303</v>
      </c>
      <c r="E1025" s="37"/>
      <c r="F1025" s="223" t="s">
        <v>1481</v>
      </c>
      <c r="G1025" s="37"/>
      <c r="H1025" s="37"/>
      <c r="I1025" s="124"/>
      <c r="J1025" s="37"/>
      <c r="K1025" s="37"/>
      <c r="L1025" s="40"/>
      <c r="M1025" s="224"/>
      <c r="N1025" s="225"/>
      <c r="O1025" s="72"/>
      <c r="P1025" s="72"/>
      <c r="Q1025" s="72"/>
      <c r="R1025" s="72"/>
      <c r="S1025" s="72"/>
      <c r="T1025" s="73"/>
      <c r="U1025" s="35"/>
      <c r="V1025" s="35"/>
      <c r="W1025" s="35"/>
      <c r="X1025" s="35"/>
      <c r="Y1025" s="35"/>
      <c r="Z1025" s="35"/>
      <c r="AA1025" s="35"/>
      <c r="AB1025" s="35"/>
      <c r="AC1025" s="35"/>
      <c r="AD1025" s="35"/>
      <c r="AE1025" s="35"/>
      <c r="AT1025" s="18" t="s">
        <v>303</v>
      </c>
      <c r="AU1025" s="18" t="s">
        <v>83</v>
      </c>
    </row>
    <row r="1026" spans="1:65" s="2" customFormat="1" ht="24" customHeight="1" x14ac:dyDescent="0.2">
      <c r="A1026" s="35"/>
      <c r="B1026" s="36"/>
      <c r="C1026" s="209" t="s">
        <v>1433</v>
      </c>
      <c r="D1026" s="209" t="s">
        <v>296</v>
      </c>
      <c r="E1026" s="210" t="s">
        <v>1483</v>
      </c>
      <c r="F1026" s="211" t="s">
        <v>1484</v>
      </c>
      <c r="G1026" s="212" t="s">
        <v>299</v>
      </c>
      <c r="H1026" s="213">
        <v>699.255</v>
      </c>
      <c r="I1026" s="214"/>
      <c r="J1026" s="215">
        <f>ROUND(I1026*H1026,2)</f>
        <v>0</v>
      </c>
      <c r="K1026" s="211" t="s">
        <v>300</v>
      </c>
      <c r="L1026" s="40"/>
      <c r="M1026" s="216" t="s">
        <v>1</v>
      </c>
      <c r="N1026" s="217" t="s">
        <v>40</v>
      </c>
      <c r="O1026" s="72"/>
      <c r="P1026" s="218">
        <f>O1026*H1026</f>
        <v>0</v>
      </c>
      <c r="Q1026" s="218">
        <v>7.2000000000000005E-4</v>
      </c>
      <c r="R1026" s="218">
        <f>Q1026*H1026</f>
        <v>0.50346360000000001</v>
      </c>
      <c r="S1026" s="218">
        <v>0</v>
      </c>
      <c r="T1026" s="219">
        <f>S1026*H1026</f>
        <v>0</v>
      </c>
      <c r="U1026" s="35"/>
      <c r="V1026" s="35"/>
      <c r="W1026" s="35"/>
      <c r="X1026" s="35"/>
      <c r="Y1026" s="35"/>
      <c r="Z1026" s="35"/>
      <c r="AA1026" s="35"/>
      <c r="AB1026" s="35"/>
      <c r="AC1026" s="35"/>
      <c r="AD1026" s="35"/>
      <c r="AE1026" s="35"/>
      <c r="AR1026" s="220" t="s">
        <v>396</v>
      </c>
      <c r="AT1026" s="220" t="s">
        <v>296</v>
      </c>
      <c r="AU1026" s="220" t="s">
        <v>83</v>
      </c>
      <c r="AY1026" s="18" t="s">
        <v>294</v>
      </c>
      <c r="BE1026" s="221">
        <f>IF(N1026="základní",J1026,0)</f>
        <v>0</v>
      </c>
      <c r="BF1026" s="221">
        <f>IF(N1026="snížená",J1026,0)</f>
        <v>0</v>
      </c>
      <c r="BG1026" s="221">
        <f>IF(N1026="zákl. přenesená",J1026,0)</f>
        <v>0</v>
      </c>
      <c r="BH1026" s="221">
        <f>IF(N1026="sníž. přenesená",J1026,0)</f>
        <v>0</v>
      </c>
      <c r="BI1026" s="221">
        <f>IF(N1026="nulová",J1026,0)</f>
        <v>0</v>
      </c>
      <c r="BJ1026" s="18" t="s">
        <v>81</v>
      </c>
      <c r="BK1026" s="221">
        <f>ROUND(I1026*H1026,2)</f>
        <v>0</v>
      </c>
      <c r="BL1026" s="18" t="s">
        <v>396</v>
      </c>
      <c r="BM1026" s="220" t="s">
        <v>2778</v>
      </c>
    </row>
    <row r="1027" spans="1:65" s="2" customFormat="1" ht="28.8" x14ac:dyDescent="0.2">
      <c r="A1027" s="35"/>
      <c r="B1027" s="36"/>
      <c r="C1027" s="37"/>
      <c r="D1027" s="222" t="s">
        <v>303</v>
      </c>
      <c r="E1027" s="37"/>
      <c r="F1027" s="223" t="s">
        <v>1486</v>
      </c>
      <c r="G1027" s="37"/>
      <c r="H1027" s="37"/>
      <c r="I1027" s="124"/>
      <c r="J1027" s="37"/>
      <c r="K1027" s="37"/>
      <c r="L1027" s="40"/>
      <c r="M1027" s="224"/>
      <c r="N1027" s="225"/>
      <c r="O1027" s="72"/>
      <c r="P1027" s="72"/>
      <c r="Q1027" s="72"/>
      <c r="R1027" s="72"/>
      <c r="S1027" s="72"/>
      <c r="T1027" s="73"/>
      <c r="U1027" s="35"/>
      <c r="V1027" s="35"/>
      <c r="W1027" s="35"/>
      <c r="X1027" s="35"/>
      <c r="Y1027" s="35"/>
      <c r="Z1027" s="35"/>
      <c r="AA1027" s="35"/>
      <c r="AB1027" s="35"/>
      <c r="AC1027" s="35"/>
      <c r="AD1027" s="35"/>
      <c r="AE1027" s="35"/>
      <c r="AT1027" s="18" t="s">
        <v>303</v>
      </c>
      <c r="AU1027" s="18" t="s">
        <v>83</v>
      </c>
    </row>
    <row r="1028" spans="1:65" s="2" customFormat="1" ht="28.8" x14ac:dyDescent="0.2">
      <c r="A1028" s="35"/>
      <c r="B1028" s="36"/>
      <c r="C1028" s="37"/>
      <c r="D1028" s="222" t="s">
        <v>305</v>
      </c>
      <c r="E1028" s="37"/>
      <c r="F1028" s="226" t="s">
        <v>2016</v>
      </c>
      <c r="G1028" s="37"/>
      <c r="H1028" s="37"/>
      <c r="I1028" s="124"/>
      <c r="J1028" s="37"/>
      <c r="K1028" s="37"/>
      <c r="L1028" s="40"/>
      <c r="M1028" s="224"/>
      <c r="N1028" s="225"/>
      <c r="O1028" s="72"/>
      <c r="P1028" s="72"/>
      <c r="Q1028" s="72"/>
      <c r="R1028" s="72"/>
      <c r="S1028" s="72"/>
      <c r="T1028" s="73"/>
      <c r="U1028" s="35"/>
      <c r="V1028" s="35"/>
      <c r="W1028" s="35"/>
      <c r="X1028" s="35"/>
      <c r="Y1028" s="35"/>
      <c r="Z1028" s="35"/>
      <c r="AA1028" s="35"/>
      <c r="AB1028" s="35"/>
      <c r="AC1028" s="35"/>
      <c r="AD1028" s="35"/>
      <c r="AE1028" s="35"/>
      <c r="AT1028" s="18" t="s">
        <v>305</v>
      </c>
      <c r="AU1028" s="18" t="s">
        <v>83</v>
      </c>
    </row>
    <row r="1029" spans="1:65" s="14" customFormat="1" x14ac:dyDescent="0.2">
      <c r="B1029" s="237"/>
      <c r="C1029" s="238"/>
      <c r="D1029" s="222" t="s">
        <v>307</v>
      </c>
      <c r="E1029" s="239" t="s">
        <v>1</v>
      </c>
      <c r="F1029" s="240" t="s">
        <v>2481</v>
      </c>
      <c r="G1029" s="238"/>
      <c r="H1029" s="241">
        <v>766.30799999999999</v>
      </c>
      <c r="I1029" s="242"/>
      <c r="J1029" s="238"/>
      <c r="K1029" s="238"/>
      <c r="L1029" s="243"/>
      <c r="M1029" s="244"/>
      <c r="N1029" s="245"/>
      <c r="O1029" s="245"/>
      <c r="P1029" s="245"/>
      <c r="Q1029" s="245"/>
      <c r="R1029" s="245"/>
      <c r="S1029" s="245"/>
      <c r="T1029" s="246"/>
      <c r="AT1029" s="247" t="s">
        <v>307</v>
      </c>
      <c r="AU1029" s="247" t="s">
        <v>83</v>
      </c>
      <c r="AV1029" s="14" t="s">
        <v>83</v>
      </c>
      <c r="AW1029" s="14" t="s">
        <v>32</v>
      </c>
      <c r="AX1029" s="14" t="s">
        <v>75</v>
      </c>
      <c r="AY1029" s="247" t="s">
        <v>294</v>
      </c>
    </row>
    <row r="1030" spans="1:65" s="13" customFormat="1" x14ac:dyDescent="0.2">
      <c r="B1030" s="227"/>
      <c r="C1030" s="228"/>
      <c r="D1030" s="222" t="s">
        <v>307</v>
      </c>
      <c r="E1030" s="229" t="s">
        <v>1</v>
      </c>
      <c r="F1030" s="230" t="s">
        <v>2269</v>
      </c>
      <c r="G1030" s="228"/>
      <c r="H1030" s="229" t="s">
        <v>1</v>
      </c>
      <c r="I1030" s="231"/>
      <c r="J1030" s="228"/>
      <c r="K1030" s="228"/>
      <c r="L1030" s="232"/>
      <c r="M1030" s="233"/>
      <c r="N1030" s="234"/>
      <c r="O1030" s="234"/>
      <c r="P1030" s="234"/>
      <c r="Q1030" s="234"/>
      <c r="R1030" s="234"/>
      <c r="S1030" s="234"/>
      <c r="T1030" s="235"/>
      <c r="AT1030" s="236" t="s">
        <v>307</v>
      </c>
      <c r="AU1030" s="236" t="s">
        <v>83</v>
      </c>
      <c r="AV1030" s="13" t="s">
        <v>81</v>
      </c>
      <c r="AW1030" s="13" t="s">
        <v>32</v>
      </c>
      <c r="AX1030" s="13" t="s">
        <v>75</v>
      </c>
      <c r="AY1030" s="236" t="s">
        <v>294</v>
      </c>
    </row>
    <row r="1031" spans="1:65" s="14" customFormat="1" x14ac:dyDescent="0.2">
      <c r="B1031" s="237"/>
      <c r="C1031" s="238"/>
      <c r="D1031" s="222" t="s">
        <v>307</v>
      </c>
      <c r="E1031" s="239" t="s">
        <v>1</v>
      </c>
      <c r="F1031" s="240" t="s">
        <v>2270</v>
      </c>
      <c r="G1031" s="238"/>
      <c r="H1031" s="241">
        <v>-64.349999999999994</v>
      </c>
      <c r="I1031" s="242"/>
      <c r="J1031" s="238"/>
      <c r="K1031" s="238"/>
      <c r="L1031" s="243"/>
      <c r="M1031" s="244"/>
      <c r="N1031" s="245"/>
      <c r="O1031" s="245"/>
      <c r="P1031" s="245"/>
      <c r="Q1031" s="245"/>
      <c r="R1031" s="245"/>
      <c r="S1031" s="245"/>
      <c r="T1031" s="246"/>
      <c r="AT1031" s="247" t="s">
        <v>307</v>
      </c>
      <c r="AU1031" s="247" t="s">
        <v>83</v>
      </c>
      <c r="AV1031" s="14" t="s">
        <v>83</v>
      </c>
      <c r="AW1031" s="14" t="s">
        <v>32</v>
      </c>
      <c r="AX1031" s="14" t="s">
        <v>75</v>
      </c>
      <c r="AY1031" s="247" t="s">
        <v>294</v>
      </c>
    </row>
    <row r="1032" spans="1:65" s="14" customFormat="1" ht="20.399999999999999" x14ac:dyDescent="0.2">
      <c r="B1032" s="237"/>
      <c r="C1032" s="238"/>
      <c r="D1032" s="222" t="s">
        <v>307</v>
      </c>
      <c r="E1032" s="239" t="s">
        <v>1</v>
      </c>
      <c r="F1032" s="240" t="s">
        <v>2779</v>
      </c>
      <c r="G1032" s="238"/>
      <c r="H1032" s="241">
        <v>12.135</v>
      </c>
      <c r="I1032" s="242"/>
      <c r="J1032" s="238"/>
      <c r="K1032" s="238"/>
      <c r="L1032" s="243"/>
      <c r="M1032" s="244"/>
      <c r="N1032" s="245"/>
      <c r="O1032" s="245"/>
      <c r="P1032" s="245"/>
      <c r="Q1032" s="245"/>
      <c r="R1032" s="245"/>
      <c r="S1032" s="245"/>
      <c r="T1032" s="246"/>
      <c r="AT1032" s="247" t="s">
        <v>307</v>
      </c>
      <c r="AU1032" s="247" t="s">
        <v>83</v>
      </c>
      <c r="AV1032" s="14" t="s">
        <v>83</v>
      </c>
      <c r="AW1032" s="14" t="s">
        <v>32</v>
      </c>
      <c r="AX1032" s="14" t="s">
        <v>75</v>
      </c>
      <c r="AY1032" s="247" t="s">
        <v>294</v>
      </c>
    </row>
    <row r="1033" spans="1:65" s="14" customFormat="1" x14ac:dyDescent="0.2">
      <c r="B1033" s="237"/>
      <c r="C1033" s="238"/>
      <c r="D1033" s="222" t="s">
        <v>307</v>
      </c>
      <c r="E1033" s="239" t="s">
        <v>1</v>
      </c>
      <c r="F1033" s="240" t="s">
        <v>2271</v>
      </c>
      <c r="G1033" s="238"/>
      <c r="H1033" s="241">
        <v>-6.5880000000000001</v>
      </c>
      <c r="I1033" s="242"/>
      <c r="J1033" s="238"/>
      <c r="K1033" s="238"/>
      <c r="L1033" s="243"/>
      <c r="M1033" s="244"/>
      <c r="N1033" s="245"/>
      <c r="O1033" s="245"/>
      <c r="P1033" s="245"/>
      <c r="Q1033" s="245"/>
      <c r="R1033" s="245"/>
      <c r="S1033" s="245"/>
      <c r="T1033" s="246"/>
      <c r="AT1033" s="247" t="s">
        <v>307</v>
      </c>
      <c r="AU1033" s="247" t="s">
        <v>83</v>
      </c>
      <c r="AV1033" s="14" t="s">
        <v>83</v>
      </c>
      <c r="AW1033" s="14" t="s">
        <v>32</v>
      </c>
      <c r="AX1033" s="14" t="s">
        <v>75</v>
      </c>
      <c r="AY1033" s="247" t="s">
        <v>294</v>
      </c>
    </row>
    <row r="1034" spans="1:65" s="14" customFormat="1" x14ac:dyDescent="0.2">
      <c r="B1034" s="237"/>
      <c r="C1034" s="238"/>
      <c r="D1034" s="222" t="s">
        <v>307</v>
      </c>
      <c r="E1034" s="239" t="s">
        <v>1</v>
      </c>
      <c r="F1034" s="240" t="s">
        <v>2272</v>
      </c>
      <c r="G1034" s="238"/>
      <c r="H1034" s="241">
        <v>-13.86</v>
      </c>
      <c r="I1034" s="242"/>
      <c r="J1034" s="238"/>
      <c r="K1034" s="238"/>
      <c r="L1034" s="243"/>
      <c r="M1034" s="244"/>
      <c r="N1034" s="245"/>
      <c r="O1034" s="245"/>
      <c r="P1034" s="245"/>
      <c r="Q1034" s="245"/>
      <c r="R1034" s="245"/>
      <c r="S1034" s="245"/>
      <c r="T1034" s="246"/>
      <c r="AT1034" s="247" t="s">
        <v>307</v>
      </c>
      <c r="AU1034" s="247" t="s">
        <v>83</v>
      </c>
      <c r="AV1034" s="14" t="s">
        <v>83</v>
      </c>
      <c r="AW1034" s="14" t="s">
        <v>32</v>
      </c>
      <c r="AX1034" s="14" t="s">
        <v>75</v>
      </c>
      <c r="AY1034" s="247" t="s">
        <v>294</v>
      </c>
    </row>
    <row r="1035" spans="1:65" s="14" customFormat="1" x14ac:dyDescent="0.2">
      <c r="B1035" s="237"/>
      <c r="C1035" s="238"/>
      <c r="D1035" s="222" t="s">
        <v>307</v>
      </c>
      <c r="E1035" s="239" t="s">
        <v>1</v>
      </c>
      <c r="F1035" s="240" t="s">
        <v>2780</v>
      </c>
      <c r="G1035" s="238"/>
      <c r="H1035" s="241">
        <v>5.61</v>
      </c>
      <c r="I1035" s="242"/>
      <c r="J1035" s="238"/>
      <c r="K1035" s="238"/>
      <c r="L1035" s="243"/>
      <c r="M1035" s="244"/>
      <c r="N1035" s="245"/>
      <c r="O1035" s="245"/>
      <c r="P1035" s="245"/>
      <c r="Q1035" s="245"/>
      <c r="R1035" s="245"/>
      <c r="S1035" s="245"/>
      <c r="T1035" s="246"/>
      <c r="AT1035" s="247" t="s">
        <v>307</v>
      </c>
      <c r="AU1035" s="247" t="s">
        <v>83</v>
      </c>
      <c r="AV1035" s="14" t="s">
        <v>83</v>
      </c>
      <c r="AW1035" s="14" t="s">
        <v>32</v>
      </c>
      <c r="AX1035" s="14" t="s">
        <v>75</v>
      </c>
      <c r="AY1035" s="247" t="s">
        <v>294</v>
      </c>
    </row>
    <row r="1036" spans="1:65" s="16" customFormat="1" x14ac:dyDescent="0.2">
      <c r="B1036" s="269"/>
      <c r="C1036" s="270"/>
      <c r="D1036" s="222" t="s">
        <v>307</v>
      </c>
      <c r="E1036" s="271" t="s">
        <v>1</v>
      </c>
      <c r="F1036" s="272" t="s">
        <v>457</v>
      </c>
      <c r="G1036" s="270"/>
      <c r="H1036" s="273">
        <v>699.255</v>
      </c>
      <c r="I1036" s="274"/>
      <c r="J1036" s="270"/>
      <c r="K1036" s="270"/>
      <c r="L1036" s="275"/>
      <c r="M1036" s="276"/>
      <c r="N1036" s="277"/>
      <c r="O1036" s="277"/>
      <c r="P1036" s="277"/>
      <c r="Q1036" s="277"/>
      <c r="R1036" s="277"/>
      <c r="S1036" s="277"/>
      <c r="T1036" s="278"/>
      <c r="AT1036" s="279" t="s">
        <v>307</v>
      </c>
      <c r="AU1036" s="279" t="s">
        <v>83</v>
      </c>
      <c r="AV1036" s="16" t="s">
        <v>301</v>
      </c>
      <c r="AW1036" s="16" t="s">
        <v>32</v>
      </c>
      <c r="AX1036" s="16" t="s">
        <v>81</v>
      </c>
      <c r="AY1036" s="279" t="s">
        <v>294</v>
      </c>
    </row>
    <row r="1037" spans="1:65" s="12" customFormat="1" ht="22.95" customHeight="1" x14ac:dyDescent="0.25">
      <c r="B1037" s="193"/>
      <c r="C1037" s="194"/>
      <c r="D1037" s="195" t="s">
        <v>74</v>
      </c>
      <c r="E1037" s="207" t="s">
        <v>1489</v>
      </c>
      <c r="F1037" s="207" t="s">
        <v>1490</v>
      </c>
      <c r="G1037" s="194"/>
      <c r="H1037" s="194"/>
      <c r="I1037" s="197"/>
      <c r="J1037" s="208">
        <f>BK1037</f>
        <v>0</v>
      </c>
      <c r="K1037" s="194"/>
      <c r="L1037" s="199"/>
      <c r="M1037" s="200"/>
      <c r="N1037" s="201"/>
      <c r="O1037" s="201"/>
      <c r="P1037" s="202">
        <f>SUM(P1038:P1060)</f>
        <v>0</v>
      </c>
      <c r="Q1037" s="201"/>
      <c r="R1037" s="202">
        <f>SUM(R1038:R1060)</f>
        <v>0.63033247999999997</v>
      </c>
      <c r="S1037" s="201"/>
      <c r="T1037" s="203">
        <f>SUM(T1038:T1060)</f>
        <v>0</v>
      </c>
      <c r="AR1037" s="204" t="s">
        <v>83</v>
      </c>
      <c r="AT1037" s="205" t="s">
        <v>74</v>
      </c>
      <c r="AU1037" s="205" t="s">
        <v>81</v>
      </c>
      <c r="AY1037" s="204" t="s">
        <v>294</v>
      </c>
      <c r="BK1037" s="206">
        <f>SUM(BK1038:BK1060)</f>
        <v>0</v>
      </c>
    </row>
    <row r="1038" spans="1:65" s="2" customFormat="1" ht="24" customHeight="1" x14ac:dyDescent="0.2">
      <c r="A1038" s="35"/>
      <c r="B1038" s="36"/>
      <c r="C1038" s="209" t="s">
        <v>1439</v>
      </c>
      <c r="D1038" s="209" t="s">
        <v>296</v>
      </c>
      <c r="E1038" s="210" t="s">
        <v>2781</v>
      </c>
      <c r="F1038" s="211" t="s">
        <v>2782</v>
      </c>
      <c r="G1038" s="212" t="s">
        <v>299</v>
      </c>
      <c r="H1038" s="213">
        <v>1370.288</v>
      </c>
      <c r="I1038" s="214"/>
      <c r="J1038" s="215">
        <f>ROUND(I1038*H1038,2)</f>
        <v>0</v>
      </c>
      <c r="K1038" s="211" t="s">
        <v>300</v>
      </c>
      <c r="L1038" s="40"/>
      <c r="M1038" s="216" t="s">
        <v>1</v>
      </c>
      <c r="N1038" s="217" t="s">
        <v>40</v>
      </c>
      <c r="O1038" s="72"/>
      <c r="P1038" s="218">
        <f>O1038*H1038</f>
        <v>0</v>
      </c>
      <c r="Q1038" s="218">
        <v>0</v>
      </c>
      <c r="R1038" s="218">
        <f>Q1038*H1038</f>
        <v>0</v>
      </c>
      <c r="S1038" s="218">
        <v>0</v>
      </c>
      <c r="T1038" s="219">
        <f>S1038*H1038</f>
        <v>0</v>
      </c>
      <c r="U1038" s="35"/>
      <c r="V1038" s="35"/>
      <c r="W1038" s="35"/>
      <c r="X1038" s="35"/>
      <c r="Y1038" s="35"/>
      <c r="Z1038" s="35"/>
      <c r="AA1038" s="35"/>
      <c r="AB1038" s="35"/>
      <c r="AC1038" s="35"/>
      <c r="AD1038" s="35"/>
      <c r="AE1038" s="35"/>
      <c r="AR1038" s="220" t="s">
        <v>396</v>
      </c>
      <c r="AT1038" s="220" t="s">
        <v>296</v>
      </c>
      <c r="AU1038" s="220" t="s">
        <v>83</v>
      </c>
      <c r="AY1038" s="18" t="s">
        <v>294</v>
      </c>
      <c r="BE1038" s="221">
        <f>IF(N1038="základní",J1038,0)</f>
        <v>0</v>
      </c>
      <c r="BF1038" s="221">
        <f>IF(N1038="snížená",J1038,0)</f>
        <v>0</v>
      </c>
      <c r="BG1038" s="221">
        <f>IF(N1038="zákl. přenesená",J1038,0)</f>
        <v>0</v>
      </c>
      <c r="BH1038" s="221">
        <f>IF(N1038="sníž. přenesená",J1038,0)</f>
        <v>0</v>
      </c>
      <c r="BI1038" s="221">
        <f>IF(N1038="nulová",J1038,0)</f>
        <v>0</v>
      </c>
      <c r="BJ1038" s="18" t="s">
        <v>81</v>
      </c>
      <c r="BK1038" s="221">
        <f>ROUND(I1038*H1038,2)</f>
        <v>0</v>
      </c>
      <c r="BL1038" s="18" t="s">
        <v>396</v>
      </c>
      <c r="BM1038" s="220" t="s">
        <v>2783</v>
      </c>
    </row>
    <row r="1039" spans="1:65" s="2" customFormat="1" ht="19.2" x14ac:dyDescent="0.2">
      <c r="A1039" s="35"/>
      <c r="B1039" s="36"/>
      <c r="C1039" s="37"/>
      <c r="D1039" s="222" t="s">
        <v>303</v>
      </c>
      <c r="E1039" s="37"/>
      <c r="F1039" s="223" t="s">
        <v>2784</v>
      </c>
      <c r="G1039" s="37"/>
      <c r="H1039" s="37"/>
      <c r="I1039" s="124"/>
      <c r="J1039" s="37"/>
      <c r="K1039" s="37"/>
      <c r="L1039" s="40"/>
      <c r="M1039" s="224"/>
      <c r="N1039" s="225"/>
      <c r="O1039" s="72"/>
      <c r="P1039" s="72"/>
      <c r="Q1039" s="72"/>
      <c r="R1039" s="72"/>
      <c r="S1039" s="72"/>
      <c r="T1039" s="73"/>
      <c r="U1039" s="35"/>
      <c r="V1039" s="35"/>
      <c r="W1039" s="35"/>
      <c r="X1039" s="35"/>
      <c r="Y1039" s="35"/>
      <c r="Z1039" s="35"/>
      <c r="AA1039" s="35"/>
      <c r="AB1039" s="35"/>
      <c r="AC1039" s="35"/>
      <c r="AD1039" s="35"/>
      <c r="AE1039" s="35"/>
      <c r="AT1039" s="18" t="s">
        <v>303</v>
      </c>
      <c r="AU1039" s="18" t="s">
        <v>83</v>
      </c>
    </row>
    <row r="1040" spans="1:65" s="2" customFormat="1" ht="24" customHeight="1" x14ac:dyDescent="0.2">
      <c r="A1040" s="35"/>
      <c r="B1040" s="36"/>
      <c r="C1040" s="209" t="s">
        <v>1451</v>
      </c>
      <c r="D1040" s="209" t="s">
        <v>296</v>
      </c>
      <c r="E1040" s="210" t="s">
        <v>2785</v>
      </c>
      <c r="F1040" s="211" t="s">
        <v>2786</v>
      </c>
      <c r="G1040" s="212" t="s">
        <v>299</v>
      </c>
      <c r="H1040" s="213">
        <v>1370.288</v>
      </c>
      <c r="I1040" s="214"/>
      <c r="J1040" s="215">
        <f>ROUND(I1040*H1040,2)</f>
        <v>0</v>
      </c>
      <c r="K1040" s="211" t="s">
        <v>300</v>
      </c>
      <c r="L1040" s="40"/>
      <c r="M1040" s="216" t="s">
        <v>1</v>
      </c>
      <c r="N1040" s="217" t="s">
        <v>40</v>
      </c>
      <c r="O1040" s="72"/>
      <c r="P1040" s="218">
        <f>O1040*H1040</f>
        <v>0</v>
      </c>
      <c r="Q1040" s="218">
        <v>2.0000000000000001E-4</v>
      </c>
      <c r="R1040" s="218">
        <f>Q1040*H1040</f>
        <v>0.27405760000000001</v>
      </c>
      <c r="S1040" s="218">
        <v>0</v>
      </c>
      <c r="T1040" s="219">
        <f>S1040*H1040</f>
        <v>0</v>
      </c>
      <c r="U1040" s="35"/>
      <c r="V1040" s="35"/>
      <c r="W1040" s="35"/>
      <c r="X1040" s="35"/>
      <c r="Y1040" s="35"/>
      <c r="Z1040" s="35"/>
      <c r="AA1040" s="35"/>
      <c r="AB1040" s="35"/>
      <c r="AC1040" s="35"/>
      <c r="AD1040" s="35"/>
      <c r="AE1040" s="35"/>
      <c r="AR1040" s="220" t="s">
        <v>396</v>
      </c>
      <c r="AT1040" s="220" t="s">
        <v>296</v>
      </c>
      <c r="AU1040" s="220" t="s">
        <v>83</v>
      </c>
      <c r="AY1040" s="18" t="s">
        <v>294</v>
      </c>
      <c r="BE1040" s="221">
        <f>IF(N1040="základní",J1040,0)</f>
        <v>0</v>
      </c>
      <c r="BF1040" s="221">
        <f>IF(N1040="snížená",J1040,0)</f>
        <v>0</v>
      </c>
      <c r="BG1040" s="221">
        <f>IF(N1040="zákl. přenesená",J1040,0)</f>
        <v>0</v>
      </c>
      <c r="BH1040" s="221">
        <f>IF(N1040="sníž. přenesená",J1040,0)</f>
        <v>0</v>
      </c>
      <c r="BI1040" s="221">
        <f>IF(N1040="nulová",J1040,0)</f>
        <v>0</v>
      </c>
      <c r="BJ1040" s="18" t="s">
        <v>81</v>
      </c>
      <c r="BK1040" s="221">
        <f>ROUND(I1040*H1040,2)</f>
        <v>0</v>
      </c>
      <c r="BL1040" s="18" t="s">
        <v>396</v>
      </c>
      <c r="BM1040" s="220" t="s">
        <v>2787</v>
      </c>
    </row>
    <row r="1041" spans="1:51" s="2" customFormat="1" ht="19.2" x14ac:dyDescent="0.2">
      <c r="A1041" s="35"/>
      <c r="B1041" s="36"/>
      <c r="C1041" s="37"/>
      <c r="D1041" s="222" t="s">
        <v>303</v>
      </c>
      <c r="E1041" s="37"/>
      <c r="F1041" s="223" t="s">
        <v>2788</v>
      </c>
      <c r="G1041" s="37"/>
      <c r="H1041" s="37"/>
      <c r="I1041" s="124"/>
      <c r="J1041" s="37"/>
      <c r="K1041" s="37"/>
      <c r="L1041" s="40"/>
      <c r="M1041" s="224"/>
      <c r="N1041" s="225"/>
      <c r="O1041" s="72"/>
      <c r="P1041" s="72"/>
      <c r="Q1041" s="72"/>
      <c r="R1041" s="72"/>
      <c r="S1041" s="72"/>
      <c r="T1041" s="73"/>
      <c r="U1041" s="35"/>
      <c r="V1041" s="35"/>
      <c r="W1041" s="35"/>
      <c r="X1041" s="35"/>
      <c r="Y1041" s="35"/>
      <c r="Z1041" s="35"/>
      <c r="AA1041" s="35"/>
      <c r="AB1041" s="35"/>
      <c r="AC1041" s="35"/>
      <c r="AD1041" s="35"/>
      <c r="AE1041" s="35"/>
      <c r="AT1041" s="18" t="s">
        <v>303</v>
      </c>
      <c r="AU1041" s="18" t="s">
        <v>83</v>
      </c>
    </row>
    <row r="1042" spans="1:51" s="2" customFormat="1" ht="28.8" x14ac:dyDescent="0.2">
      <c r="A1042" s="35"/>
      <c r="B1042" s="36"/>
      <c r="C1042" s="37"/>
      <c r="D1042" s="222" t="s">
        <v>305</v>
      </c>
      <c r="E1042" s="37"/>
      <c r="F1042" s="226" t="s">
        <v>2016</v>
      </c>
      <c r="G1042" s="37"/>
      <c r="H1042" s="37"/>
      <c r="I1042" s="124"/>
      <c r="J1042" s="37"/>
      <c r="K1042" s="37"/>
      <c r="L1042" s="40"/>
      <c r="M1042" s="224"/>
      <c r="N1042" s="225"/>
      <c r="O1042" s="72"/>
      <c r="P1042" s="72"/>
      <c r="Q1042" s="72"/>
      <c r="R1042" s="72"/>
      <c r="S1042" s="72"/>
      <c r="T1042" s="73"/>
      <c r="U1042" s="35"/>
      <c r="V1042" s="35"/>
      <c r="W1042" s="35"/>
      <c r="X1042" s="35"/>
      <c r="Y1042" s="35"/>
      <c r="Z1042" s="35"/>
      <c r="AA1042" s="35"/>
      <c r="AB1042" s="35"/>
      <c r="AC1042" s="35"/>
      <c r="AD1042" s="35"/>
      <c r="AE1042" s="35"/>
      <c r="AT1042" s="18" t="s">
        <v>305</v>
      </c>
      <c r="AU1042" s="18" t="s">
        <v>83</v>
      </c>
    </row>
    <row r="1043" spans="1:51" s="13" customFormat="1" x14ac:dyDescent="0.2">
      <c r="B1043" s="227"/>
      <c r="C1043" s="228"/>
      <c r="D1043" s="222" t="s">
        <v>307</v>
      </c>
      <c r="E1043" s="229" t="s">
        <v>1</v>
      </c>
      <c r="F1043" s="230" t="s">
        <v>2789</v>
      </c>
      <c r="G1043" s="228"/>
      <c r="H1043" s="229" t="s">
        <v>1</v>
      </c>
      <c r="I1043" s="231"/>
      <c r="J1043" s="228"/>
      <c r="K1043" s="228"/>
      <c r="L1043" s="232"/>
      <c r="M1043" s="233"/>
      <c r="N1043" s="234"/>
      <c r="O1043" s="234"/>
      <c r="P1043" s="234"/>
      <c r="Q1043" s="234"/>
      <c r="R1043" s="234"/>
      <c r="S1043" s="234"/>
      <c r="T1043" s="235"/>
      <c r="AT1043" s="236" t="s">
        <v>307</v>
      </c>
      <c r="AU1043" s="236" t="s">
        <v>83</v>
      </c>
      <c r="AV1043" s="13" t="s">
        <v>81</v>
      </c>
      <c r="AW1043" s="13" t="s">
        <v>32</v>
      </c>
      <c r="AX1043" s="13" t="s">
        <v>75</v>
      </c>
      <c r="AY1043" s="236" t="s">
        <v>294</v>
      </c>
    </row>
    <row r="1044" spans="1:51" s="14" customFormat="1" x14ac:dyDescent="0.2">
      <c r="B1044" s="237"/>
      <c r="C1044" s="238"/>
      <c r="D1044" s="222" t="s">
        <v>307</v>
      </c>
      <c r="E1044" s="239" t="s">
        <v>1</v>
      </c>
      <c r="F1044" s="240" t="s">
        <v>2476</v>
      </c>
      <c r="G1044" s="238"/>
      <c r="H1044" s="241">
        <v>931.2</v>
      </c>
      <c r="I1044" s="242"/>
      <c r="J1044" s="238"/>
      <c r="K1044" s="238"/>
      <c r="L1044" s="243"/>
      <c r="M1044" s="244"/>
      <c r="N1044" s="245"/>
      <c r="O1044" s="245"/>
      <c r="P1044" s="245"/>
      <c r="Q1044" s="245"/>
      <c r="R1044" s="245"/>
      <c r="S1044" s="245"/>
      <c r="T1044" s="246"/>
      <c r="AT1044" s="247" t="s">
        <v>307</v>
      </c>
      <c r="AU1044" s="247" t="s">
        <v>83</v>
      </c>
      <c r="AV1044" s="14" t="s">
        <v>83</v>
      </c>
      <c r="AW1044" s="14" t="s">
        <v>32</v>
      </c>
      <c r="AX1044" s="14" t="s">
        <v>75</v>
      </c>
      <c r="AY1044" s="247" t="s">
        <v>294</v>
      </c>
    </row>
    <row r="1045" spans="1:51" s="13" customFormat="1" x14ac:dyDescent="0.2">
      <c r="B1045" s="227"/>
      <c r="C1045" s="228"/>
      <c r="D1045" s="222" t="s">
        <v>307</v>
      </c>
      <c r="E1045" s="229" t="s">
        <v>1</v>
      </c>
      <c r="F1045" s="230" t="s">
        <v>2790</v>
      </c>
      <c r="G1045" s="228"/>
      <c r="H1045" s="229" t="s">
        <v>1</v>
      </c>
      <c r="I1045" s="231"/>
      <c r="J1045" s="228"/>
      <c r="K1045" s="228"/>
      <c r="L1045" s="232"/>
      <c r="M1045" s="233"/>
      <c r="N1045" s="234"/>
      <c r="O1045" s="234"/>
      <c r="P1045" s="234"/>
      <c r="Q1045" s="234"/>
      <c r="R1045" s="234"/>
      <c r="S1045" s="234"/>
      <c r="T1045" s="235"/>
      <c r="AT1045" s="236" t="s">
        <v>307</v>
      </c>
      <c r="AU1045" s="236" t="s">
        <v>83</v>
      </c>
      <c r="AV1045" s="13" t="s">
        <v>81</v>
      </c>
      <c r="AW1045" s="13" t="s">
        <v>32</v>
      </c>
      <c r="AX1045" s="13" t="s">
        <v>75</v>
      </c>
      <c r="AY1045" s="236" t="s">
        <v>294</v>
      </c>
    </row>
    <row r="1046" spans="1:51" s="14" customFormat="1" x14ac:dyDescent="0.2">
      <c r="B1046" s="237"/>
      <c r="C1046" s="238"/>
      <c r="D1046" s="222" t="s">
        <v>307</v>
      </c>
      <c r="E1046" s="239" t="s">
        <v>1</v>
      </c>
      <c r="F1046" s="240" t="s">
        <v>2791</v>
      </c>
      <c r="G1046" s="238"/>
      <c r="H1046" s="241">
        <v>461.76</v>
      </c>
      <c r="I1046" s="242"/>
      <c r="J1046" s="238"/>
      <c r="K1046" s="238"/>
      <c r="L1046" s="243"/>
      <c r="M1046" s="244"/>
      <c r="N1046" s="245"/>
      <c r="O1046" s="245"/>
      <c r="P1046" s="245"/>
      <c r="Q1046" s="245"/>
      <c r="R1046" s="245"/>
      <c r="S1046" s="245"/>
      <c r="T1046" s="246"/>
      <c r="AT1046" s="247" t="s">
        <v>307</v>
      </c>
      <c r="AU1046" s="247" t="s">
        <v>83</v>
      </c>
      <c r="AV1046" s="14" t="s">
        <v>83</v>
      </c>
      <c r="AW1046" s="14" t="s">
        <v>32</v>
      </c>
      <c r="AX1046" s="14" t="s">
        <v>75</v>
      </c>
      <c r="AY1046" s="247" t="s">
        <v>294</v>
      </c>
    </row>
    <row r="1047" spans="1:51" s="13" customFormat="1" x14ac:dyDescent="0.2">
      <c r="B1047" s="227"/>
      <c r="C1047" s="228"/>
      <c r="D1047" s="222" t="s">
        <v>307</v>
      </c>
      <c r="E1047" s="229" t="s">
        <v>1</v>
      </c>
      <c r="F1047" s="230" t="s">
        <v>2269</v>
      </c>
      <c r="G1047" s="228"/>
      <c r="H1047" s="229" t="s">
        <v>1</v>
      </c>
      <c r="I1047" s="231"/>
      <c r="J1047" s="228"/>
      <c r="K1047" s="228"/>
      <c r="L1047" s="232"/>
      <c r="M1047" s="233"/>
      <c r="N1047" s="234"/>
      <c r="O1047" s="234"/>
      <c r="P1047" s="234"/>
      <c r="Q1047" s="234"/>
      <c r="R1047" s="234"/>
      <c r="S1047" s="234"/>
      <c r="T1047" s="235"/>
      <c r="AT1047" s="236" t="s">
        <v>307</v>
      </c>
      <c r="AU1047" s="236" t="s">
        <v>83</v>
      </c>
      <c r="AV1047" s="13" t="s">
        <v>81</v>
      </c>
      <c r="AW1047" s="13" t="s">
        <v>32</v>
      </c>
      <c r="AX1047" s="13" t="s">
        <v>75</v>
      </c>
      <c r="AY1047" s="236" t="s">
        <v>294</v>
      </c>
    </row>
    <row r="1048" spans="1:51" s="14" customFormat="1" x14ac:dyDescent="0.2">
      <c r="B1048" s="237"/>
      <c r="C1048" s="238"/>
      <c r="D1048" s="222" t="s">
        <v>307</v>
      </c>
      <c r="E1048" s="239" t="s">
        <v>1</v>
      </c>
      <c r="F1048" s="240" t="s">
        <v>2270</v>
      </c>
      <c r="G1048" s="238"/>
      <c r="H1048" s="241">
        <v>-64.349999999999994</v>
      </c>
      <c r="I1048" s="242"/>
      <c r="J1048" s="238"/>
      <c r="K1048" s="238"/>
      <c r="L1048" s="243"/>
      <c r="M1048" s="244"/>
      <c r="N1048" s="245"/>
      <c r="O1048" s="245"/>
      <c r="P1048" s="245"/>
      <c r="Q1048" s="245"/>
      <c r="R1048" s="245"/>
      <c r="S1048" s="245"/>
      <c r="T1048" s="246"/>
      <c r="AT1048" s="247" t="s">
        <v>307</v>
      </c>
      <c r="AU1048" s="247" t="s">
        <v>83</v>
      </c>
      <c r="AV1048" s="14" t="s">
        <v>83</v>
      </c>
      <c r="AW1048" s="14" t="s">
        <v>32</v>
      </c>
      <c r="AX1048" s="14" t="s">
        <v>75</v>
      </c>
      <c r="AY1048" s="247" t="s">
        <v>294</v>
      </c>
    </row>
    <row r="1049" spans="1:51" s="14" customFormat="1" x14ac:dyDescent="0.2">
      <c r="B1049" s="237"/>
      <c r="C1049" s="238"/>
      <c r="D1049" s="222" t="s">
        <v>307</v>
      </c>
      <c r="E1049" s="239" t="s">
        <v>1</v>
      </c>
      <c r="F1049" s="240" t="s">
        <v>2271</v>
      </c>
      <c r="G1049" s="238"/>
      <c r="H1049" s="241">
        <v>-6.5880000000000001</v>
      </c>
      <c r="I1049" s="242"/>
      <c r="J1049" s="238"/>
      <c r="K1049" s="238"/>
      <c r="L1049" s="243"/>
      <c r="M1049" s="244"/>
      <c r="N1049" s="245"/>
      <c r="O1049" s="245"/>
      <c r="P1049" s="245"/>
      <c r="Q1049" s="245"/>
      <c r="R1049" s="245"/>
      <c r="S1049" s="245"/>
      <c r="T1049" s="246"/>
      <c r="AT1049" s="247" t="s">
        <v>307</v>
      </c>
      <c r="AU1049" s="247" t="s">
        <v>83</v>
      </c>
      <c r="AV1049" s="14" t="s">
        <v>83</v>
      </c>
      <c r="AW1049" s="14" t="s">
        <v>32</v>
      </c>
      <c r="AX1049" s="14" t="s">
        <v>75</v>
      </c>
      <c r="AY1049" s="247" t="s">
        <v>294</v>
      </c>
    </row>
    <row r="1050" spans="1:51" s="14" customFormat="1" x14ac:dyDescent="0.2">
      <c r="B1050" s="237"/>
      <c r="C1050" s="238"/>
      <c r="D1050" s="222" t="s">
        <v>307</v>
      </c>
      <c r="E1050" s="239" t="s">
        <v>1</v>
      </c>
      <c r="F1050" s="240" t="s">
        <v>2272</v>
      </c>
      <c r="G1050" s="238"/>
      <c r="H1050" s="241">
        <v>-13.86</v>
      </c>
      <c r="I1050" s="242"/>
      <c r="J1050" s="238"/>
      <c r="K1050" s="238"/>
      <c r="L1050" s="243"/>
      <c r="M1050" s="244"/>
      <c r="N1050" s="245"/>
      <c r="O1050" s="245"/>
      <c r="P1050" s="245"/>
      <c r="Q1050" s="245"/>
      <c r="R1050" s="245"/>
      <c r="S1050" s="245"/>
      <c r="T1050" s="246"/>
      <c r="AT1050" s="247" t="s">
        <v>307</v>
      </c>
      <c r="AU1050" s="247" t="s">
        <v>83</v>
      </c>
      <c r="AV1050" s="14" t="s">
        <v>83</v>
      </c>
      <c r="AW1050" s="14" t="s">
        <v>32</v>
      </c>
      <c r="AX1050" s="14" t="s">
        <v>75</v>
      </c>
      <c r="AY1050" s="247" t="s">
        <v>294</v>
      </c>
    </row>
    <row r="1051" spans="1:51" s="13" customFormat="1" x14ac:dyDescent="0.2">
      <c r="B1051" s="227"/>
      <c r="C1051" s="228"/>
      <c r="D1051" s="222" t="s">
        <v>307</v>
      </c>
      <c r="E1051" s="229" t="s">
        <v>1</v>
      </c>
      <c r="F1051" s="230" t="s">
        <v>2275</v>
      </c>
      <c r="G1051" s="228"/>
      <c r="H1051" s="229" t="s">
        <v>1</v>
      </c>
      <c r="I1051" s="231"/>
      <c r="J1051" s="228"/>
      <c r="K1051" s="228"/>
      <c r="L1051" s="232"/>
      <c r="M1051" s="233"/>
      <c r="N1051" s="234"/>
      <c r="O1051" s="234"/>
      <c r="P1051" s="234"/>
      <c r="Q1051" s="234"/>
      <c r="R1051" s="234"/>
      <c r="S1051" s="234"/>
      <c r="T1051" s="235"/>
      <c r="AT1051" s="236" t="s">
        <v>307</v>
      </c>
      <c r="AU1051" s="236" t="s">
        <v>83</v>
      </c>
      <c r="AV1051" s="13" t="s">
        <v>81</v>
      </c>
      <c r="AW1051" s="13" t="s">
        <v>32</v>
      </c>
      <c r="AX1051" s="13" t="s">
        <v>75</v>
      </c>
      <c r="AY1051" s="236" t="s">
        <v>294</v>
      </c>
    </row>
    <row r="1052" spans="1:51" s="14" customFormat="1" x14ac:dyDescent="0.2">
      <c r="B1052" s="237"/>
      <c r="C1052" s="238"/>
      <c r="D1052" s="222" t="s">
        <v>307</v>
      </c>
      <c r="E1052" s="239" t="s">
        <v>1</v>
      </c>
      <c r="F1052" s="240" t="s">
        <v>2276</v>
      </c>
      <c r="G1052" s="238"/>
      <c r="H1052" s="241">
        <v>1.0449999999999999</v>
      </c>
      <c r="I1052" s="242"/>
      <c r="J1052" s="238"/>
      <c r="K1052" s="238"/>
      <c r="L1052" s="243"/>
      <c r="M1052" s="244"/>
      <c r="N1052" s="245"/>
      <c r="O1052" s="245"/>
      <c r="P1052" s="245"/>
      <c r="Q1052" s="245"/>
      <c r="R1052" s="245"/>
      <c r="S1052" s="245"/>
      <c r="T1052" s="246"/>
      <c r="AT1052" s="247" t="s">
        <v>307</v>
      </c>
      <c r="AU1052" s="247" t="s">
        <v>83</v>
      </c>
      <c r="AV1052" s="14" t="s">
        <v>83</v>
      </c>
      <c r="AW1052" s="14" t="s">
        <v>32</v>
      </c>
      <c r="AX1052" s="14" t="s">
        <v>75</v>
      </c>
      <c r="AY1052" s="247" t="s">
        <v>294</v>
      </c>
    </row>
    <row r="1053" spans="1:51" s="14" customFormat="1" x14ac:dyDescent="0.2">
      <c r="B1053" s="237"/>
      <c r="C1053" s="238"/>
      <c r="D1053" s="222" t="s">
        <v>307</v>
      </c>
      <c r="E1053" s="239" t="s">
        <v>1</v>
      </c>
      <c r="F1053" s="240" t="s">
        <v>2277</v>
      </c>
      <c r="G1053" s="238"/>
      <c r="H1053" s="241">
        <v>6.12</v>
      </c>
      <c r="I1053" s="242"/>
      <c r="J1053" s="238"/>
      <c r="K1053" s="238"/>
      <c r="L1053" s="243"/>
      <c r="M1053" s="244"/>
      <c r="N1053" s="245"/>
      <c r="O1053" s="245"/>
      <c r="P1053" s="245"/>
      <c r="Q1053" s="245"/>
      <c r="R1053" s="245"/>
      <c r="S1053" s="245"/>
      <c r="T1053" s="246"/>
      <c r="AT1053" s="247" t="s">
        <v>307</v>
      </c>
      <c r="AU1053" s="247" t="s">
        <v>83</v>
      </c>
      <c r="AV1053" s="14" t="s">
        <v>83</v>
      </c>
      <c r="AW1053" s="14" t="s">
        <v>32</v>
      </c>
      <c r="AX1053" s="14" t="s">
        <v>75</v>
      </c>
      <c r="AY1053" s="247" t="s">
        <v>294</v>
      </c>
    </row>
    <row r="1054" spans="1:51" s="13" customFormat="1" x14ac:dyDescent="0.2">
      <c r="B1054" s="227"/>
      <c r="C1054" s="228"/>
      <c r="D1054" s="222" t="s">
        <v>307</v>
      </c>
      <c r="E1054" s="229" t="s">
        <v>1</v>
      </c>
      <c r="F1054" s="230" t="s">
        <v>2105</v>
      </c>
      <c r="G1054" s="228"/>
      <c r="H1054" s="229" t="s">
        <v>1</v>
      </c>
      <c r="I1054" s="231"/>
      <c r="J1054" s="228"/>
      <c r="K1054" s="228"/>
      <c r="L1054" s="232"/>
      <c r="M1054" s="233"/>
      <c r="N1054" s="234"/>
      <c r="O1054" s="234"/>
      <c r="P1054" s="234"/>
      <c r="Q1054" s="234"/>
      <c r="R1054" s="234"/>
      <c r="S1054" s="234"/>
      <c r="T1054" s="235"/>
      <c r="AT1054" s="236" t="s">
        <v>307</v>
      </c>
      <c r="AU1054" s="236" t="s">
        <v>83</v>
      </c>
      <c r="AV1054" s="13" t="s">
        <v>81</v>
      </c>
      <c r="AW1054" s="13" t="s">
        <v>32</v>
      </c>
      <c r="AX1054" s="13" t="s">
        <v>75</v>
      </c>
      <c r="AY1054" s="236" t="s">
        <v>294</v>
      </c>
    </row>
    <row r="1055" spans="1:51" s="14" customFormat="1" x14ac:dyDescent="0.2">
      <c r="B1055" s="237"/>
      <c r="C1055" s="238"/>
      <c r="D1055" s="222" t="s">
        <v>307</v>
      </c>
      <c r="E1055" s="239" t="s">
        <v>1</v>
      </c>
      <c r="F1055" s="240" t="s">
        <v>2278</v>
      </c>
      <c r="G1055" s="238"/>
      <c r="H1055" s="241">
        <v>4.59</v>
      </c>
      <c r="I1055" s="242"/>
      <c r="J1055" s="238"/>
      <c r="K1055" s="238"/>
      <c r="L1055" s="243"/>
      <c r="M1055" s="244"/>
      <c r="N1055" s="245"/>
      <c r="O1055" s="245"/>
      <c r="P1055" s="245"/>
      <c r="Q1055" s="245"/>
      <c r="R1055" s="245"/>
      <c r="S1055" s="245"/>
      <c r="T1055" s="246"/>
      <c r="AT1055" s="247" t="s">
        <v>307</v>
      </c>
      <c r="AU1055" s="247" t="s">
        <v>83</v>
      </c>
      <c r="AV1055" s="14" t="s">
        <v>83</v>
      </c>
      <c r="AW1055" s="14" t="s">
        <v>32</v>
      </c>
      <c r="AX1055" s="14" t="s">
        <v>75</v>
      </c>
      <c r="AY1055" s="247" t="s">
        <v>294</v>
      </c>
    </row>
    <row r="1056" spans="1:51" s="14" customFormat="1" x14ac:dyDescent="0.2">
      <c r="B1056" s="237"/>
      <c r="C1056" s="238"/>
      <c r="D1056" s="222" t="s">
        <v>307</v>
      </c>
      <c r="E1056" s="239" t="s">
        <v>1</v>
      </c>
      <c r="F1056" s="240" t="s">
        <v>2279</v>
      </c>
      <c r="G1056" s="238"/>
      <c r="H1056" s="241">
        <v>45.445999999999998</v>
      </c>
      <c r="I1056" s="242"/>
      <c r="J1056" s="238"/>
      <c r="K1056" s="238"/>
      <c r="L1056" s="243"/>
      <c r="M1056" s="244"/>
      <c r="N1056" s="245"/>
      <c r="O1056" s="245"/>
      <c r="P1056" s="245"/>
      <c r="Q1056" s="245"/>
      <c r="R1056" s="245"/>
      <c r="S1056" s="245"/>
      <c r="T1056" s="246"/>
      <c r="AT1056" s="247" t="s">
        <v>307</v>
      </c>
      <c r="AU1056" s="247" t="s">
        <v>83</v>
      </c>
      <c r="AV1056" s="14" t="s">
        <v>83</v>
      </c>
      <c r="AW1056" s="14" t="s">
        <v>32</v>
      </c>
      <c r="AX1056" s="14" t="s">
        <v>75</v>
      </c>
      <c r="AY1056" s="247" t="s">
        <v>294</v>
      </c>
    </row>
    <row r="1057" spans="1:65" s="14" customFormat="1" x14ac:dyDescent="0.2">
      <c r="B1057" s="237"/>
      <c r="C1057" s="238"/>
      <c r="D1057" s="222" t="s">
        <v>307</v>
      </c>
      <c r="E1057" s="239" t="s">
        <v>1</v>
      </c>
      <c r="F1057" s="240" t="s">
        <v>2280</v>
      </c>
      <c r="G1057" s="238"/>
      <c r="H1057" s="241">
        <v>4.9249999999999998</v>
      </c>
      <c r="I1057" s="242"/>
      <c r="J1057" s="238"/>
      <c r="K1057" s="238"/>
      <c r="L1057" s="243"/>
      <c r="M1057" s="244"/>
      <c r="N1057" s="245"/>
      <c r="O1057" s="245"/>
      <c r="P1057" s="245"/>
      <c r="Q1057" s="245"/>
      <c r="R1057" s="245"/>
      <c r="S1057" s="245"/>
      <c r="T1057" s="246"/>
      <c r="AT1057" s="247" t="s">
        <v>307</v>
      </c>
      <c r="AU1057" s="247" t="s">
        <v>83</v>
      </c>
      <c r="AV1057" s="14" t="s">
        <v>83</v>
      </c>
      <c r="AW1057" s="14" t="s">
        <v>32</v>
      </c>
      <c r="AX1057" s="14" t="s">
        <v>75</v>
      </c>
      <c r="AY1057" s="247" t="s">
        <v>294</v>
      </c>
    </row>
    <row r="1058" spans="1:65" s="16" customFormat="1" x14ac:dyDescent="0.2">
      <c r="B1058" s="269"/>
      <c r="C1058" s="270"/>
      <c r="D1058" s="222" t="s">
        <v>307</v>
      </c>
      <c r="E1058" s="271" t="s">
        <v>1</v>
      </c>
      <c r="F1058" s="272" t="s">
        <v>457</v>
      </c>
      <c r="G1058" s="270"/>
      <c r="H1058" s="273">
        <v>1370.288</v>
      </c>
      <c r="I1058" s="274"/>
      <c r="J1058" s="270"/>
      <c r="K1058" s="270"/>
      <c r="L1058" s="275"/>
      <c r="M1058" s="276"/>
      <c r="N1058" s="277"/>
      <c r="O1058" s="277"/>
      <c r="P1058" s="277"/>
      <c r="Q1058" s="277"/>
      <c r="R1058" s="277"/>
      <c r="S1058" s="277"/>
      <c r="T1058" s="278"/>
      <c r="AT1058" s="279" t="s">
        <v>307</v>
      </c>
      <c r="AU1058" s="279" t="s">
        <v>83</v>
      </c>
      <c r="AV1058" s="16" t="s">
        <v>301</v>
      </c>
      <c r="AW1058" s="16" t="s">
        <v>32</v>
      </c>
      <c r="AX1058" s="16" t="s">
        <v>81</v>
      </c>
      <c r="AY1058" s="279" t="s">
        <v>294</v>
      </c>
    </row>
    <row r="1059" spans="1:65" s="2" customFormat="1" ht="60" customHeight="1" x14ac:dyDescent="0.2">
      <c r="A1059" s="35"/>
      <c r="B1059" s="36"/>
      <c r="C1059" s="209" t="s">
        <v>1466</v>
      </c>
      <c r="D1059" s="209" t="s">
        <v>296</v>
      </c>
      <c r="E1059" s="210" t="s">
        <v>2792</v>
      </c>
      <c r="F1059" s="211" t="s">
        <v>2793</v>
      </c>
      <c r="G1059" s="212" t="s">
        <v>299</v>
      </c>
      <c r="H1059" s="213">
        <v>1370.288</v>
      </c>
      <c r="I1059" s="214"/>
      <c r="J1059" s="215">
        <f>ROUND(I1059*H1059,2)</f>
        <v>0</v>
      </c>
      <c r="K1059" s="211" t="s">
        <v>300</v>
      </c>
      <c r="L1059" s="40"/>
      <c r="M1059" s="216" t="s">
        <v>1</v>
      </c>
      <c r="N1059" s="217" t="s">
        <v>40</v>
      </c>
      <c r="O1059" s="72"/>
      <c r="P1059" s="218">
        <f>O1059*H1059</f>
        <v>0</v>
      </c>
      <c r="Q1059" s="218">
        <v>2.5999999999999998E-4</v>
      </c>
      <c r="R1059" s="218">
        <f>Q1059*H1059</f>
        <v>0.35627487999999996</v>
      </c>
      <c r="S1059" s="218">
        <v>0</v>
      </c>
      <c r="T1059" s="219">
        <f>S1059*H1059</f>
        <v>0</v>
      </c>
      <c r="U1059" s="35"/>
      <c r="V1059" s="35"/>
      <c r="W1059" s="35"/>
      <c r="X1059" s="35"/>
      <c r="Y1059" s="35"/>
      <c r="Z1059" s="35"/>
      <c r="AA1059" s="35"/>
      <c r="AB1059" s="35"/>
      <c r="AC1059" s="35"/>
      <c r="AD1059" s="35"/>
      <c r="AE1059" s="35"/>
      <c r="AR1059" s="220" t="s">
        <v>396</v>
      </c>
      <c r="AT1059" s="220" t="s">
        <v>296</v>
      </c>
      <c r="AU1059" s="220" t="s">
        <v>83</v>
      </c>
      <c r="AY1059" s="18" t="s">
        <v>294</v>
      </c>
      <c r="BE1059" s="221">
        <f>IF(N1059="základní",J1059,0)</f>
        <v>0</v>
      </c>
      <c r="BF1059" s="221">
        <f>IF(N1059="snížená",J1059,0)</f>
        <v>0</v>
      </c>
      <c r="BG1059" s="221">
        <f>IF(N1059="zákl. přenesená",J1059,0)</f>
        <v>0</v>
      </c>
      <c r="BH1059" s="221">
        <f>IF(N1059="sníž. přenesená",J1059,0)</f>
        <v>0</v>
      </c>
      <c r="BI1059" s="221">
        <f>IF(N1059="nulová",J1059,0)</f>
        <v>0</v>
      </c>
      <c r="BJ1059" s="18" t="s">
        <v>81</v>
      </c>
      <c r="BK1059" s="221">
        <f>ROUND(I1059*H1059,2)</f>
        <v>0</v>
      </c>
      <c r="BL1059" s="18" t="s">
        <v>396</v>
      </c>
      <c r="BM1059" s="220" t="s">
        <v>2794</v>
      </c>
    </row>
    <row r="1060" spans="1:65" s="2" customFormat="1" ht="28.8" x14ac:dyDescent="0.2">
      <c r="A1060" s="35"/>
      <c r="B1060" s="36"/>
      <c r="C1060" s="37"/>
      <c r="D1060" s="222" t="s">
        <v>303</v>
      </c>
      <c r="E1060" s="37"/>
      <c r="F1060" s="223" t="s">
        <v>2795</v>
      </c>
      <c r="G1060" s="37"/>
      <c r="H1060" s="37"/>
      <c r="I1060" s="124"/>
      <c r="J1060" s="37"/>
      <c r="K1060" s="37"/>
      <c r="L1060" s="40"/>
      <c r="M1060" s="224"/>
      <c r="N1060" s="225"/>
      <c r="O1060" s="72"/>
      <c r="P1060" s="72"/>
      <c r="Q1060" s="72"/>
      <c r="R1060" s="72"/>
      <c r="S1060" s="72"/>
      <c r="T1060" s="73"/>
      <c r="U1060" s="35"/>
      <c r="V1060" s="35"/>
      <c r="W1060" s="35"/>
      <c r="X1060" s="35"/>
      <c r="Y1060" s="35"/>
      <c r="Z1060" s="35"/>
      <c r="AA1060" s="35"/>
      <c r="AB1060" s="35"/>
      <c r="AC1060" s="35"/>
      <c r="AD1060" s="35"/>
      <c r="AE1060" s="35"/>
      <c r="AT1060" s="18" t="s">
        <v>303</v>
      </c>
      <c r="AU1060" s="18" t="s">
        <v>83</v>
      </c>
    </row>
    <row r="1061" spans="1:65" s="12" customFormat="1" ht="25.95" customHeight="1" x14ac:dyDescent="0.25">
      <c r="B1061" s="193"/>
      <c r="C1061" s="194"/>
      <c r="D1061" s="195" t="s">
        <v>74</v>
      </c>
      <c r="E1061" s="196" t="s">
        <v>1991</v>
      </c>
      <c r="F1061" s="196" t="s">
        <v>1992</v>
      </c>
      <c r="G1061" s="194"/>
      <c r="H1061" s="194"/>
      <c r="I1061" s="197"/>
      <c r="J1061" s="198">
        <f>BK1061</f>
        <v>0</v>
      </c>
      <c r="K1061" s="194"/>
      <c r="L1061" s="199"/>
      <c r="M1061" s="200"/>
      <c r="N1061" s="201"/>
      <c r="O1061" s="201"/>
      <c r="P1061" s="202">
        <f>SUM(P1062:P1076)</f>
        <v>0</v>
      </c>
      <c r="Q1061" s="201"/>
      <c r="R1061" s="202">
        <f>SUM(R1062:R1076)</f>
        <v>0</v>
      </c>
      <c r="S1061" s="201"/>
      <c r="T1061" s="203">
        <f>SUM(T1062:T1076)</f>
        <v>0</v>
      </c>
      <c r="AR1061" s="204" t="s">
        <v>301</v>
      </c>
      <c r="AT1061" s="205" t="s">
        <v>74</v>
      </c>
      <c r="AU1061" s="205" t="s">
        <v>75</v>
      </c>
      <c r="AY1061" s="204" t="s">
        <v>294</v>
      </c>
      <c r="BK1061" s="206">
        <f>SUM(BK1062:BK1076)</f>
        <v>0</v>
      </c>
    </row>
    <row r="1062" spans="1:65" s="2" customFormat="1" ht="24" customHeight="1" x14ac:dyDescent="0.2">
      <c r="A1062" s="35"/>
      <c r="B1062" s="36"/>
      <c r="C1062" s="209" t="s">
        <v>1477</v>
      </c>
      <c r="D1062" s="209" t="s">
        <v>296</v>
      </c>
      <c r="E1062" s="210" t="s">
        <v>2796</v>
      </c>
      <c r="F1062" s="211" t="s">
        <v>2797</v>
      </c>
      <c r="G1062" s="212" t="s">
        <v>1794</v>
      </c>
      <c r="H1062" s="213">
        <v>1</v>
      </c>
      <c r="I1062" s="214"/>
      <c r="J1062" s="215">
        <f>ROUND(I1062*H1062,2)</f>
        <v>0</v>
      </c>
      <c r="K1062" s="211" t="s">
        <v>1</v>
      </c>
      <c r="L1062" s="40"/>
      <c r="M1062" s="216" t="s">
        <v>1</v>
      </c>
      <c r="N1062" s="217" t="s">
        <v>40</v>
      </c>
      <c r="O1062" s="72"/>
      <c r="P1062" s="218">
        <f>O1062*H1062</f>
        <v>0</v>
      </c>
      <c r="Q1062" s="218">
        <v>0</v>
      </c>
      <c r="R1062" s="218">
        <f>Q1062*H1062</f>
        <v>0</v>
      </c>
      <c r="S1062" s="218">
        <v>0</v>
      </c>
      <c r="T1062" s="219">
        <f>S1062*H1062</f>
        <v>0</v>
      </c>
      <c r="U1062" s="35"/>
      <c r="V1062" s="35"/>
      <c r="W1062" s="35"/>
      <c r="X1062" s="35"/>
      <c r="Y1062" s="35"/>
      <c r="Z1062" s="35"/>
      <c r="AA1062" s="35"/>
      <c r="AB1062" s="35"/>
      <c r="AC1062" s="35"/>
      <c r="AD1062" s="35"/>
      <c r="AE1062" s="35"/>
      <c r="AR1062" s="220" t="s">
        <v>2798</v>
      </c>
      <c r="AT1062" s="220" t="s">
        <v>296</v>
      </c>
      <c r="AU1062" s="220" t="s">
        <v>81</v>
      </c>
      <c r="AY1062" s="18" t="s">
        <v>294</v>
      </c>
      <c r="BE1062" s="221">
        <f>IF(N1062="základní",J1062,0)</f>
        <v>0</v>
      </c>
      <c r="BF1062" s="221">
        <f>IF(N1062="snížená",J1062,0)</f>
        <v>0</v>
      </c>
      <c r="BG1062" s="221">
        <f>IF(N1062="zákl. přenesená",J1062,0)</f>
        <v>0</v>
      </c>
      <c r="BH1062" s="221">
        <f>IF(N1062="sníž. přenesená",J1062,0)</f>
        <v>0</v>
      </c>
      <c r="BI1062" s="221">
        <f>IF(N1062="nulová",J1062,0)</f>
        <v>0</v>
      </c>
      <c r="BJ1062" s="18" t="s">
        <v>81</v>
      </c>
      <c r="BK1062" s="221">
        <f>ROUND(I1062*H1062,2)</f>
        <v>0</v>
      </c>
      <c r="BL1062" s="18" t="s">
        <v>2798</v>
      </c>
      <c r="BM1062" s="220" t="s">
        <v>2799</v>
      </c>
    </row>
    <row r="1063" spans="1:65" s="2" customFormat="1" ht="19.2" x14ac:dyDescent="0.2">
      <c r="A1063" s="35"/>
      <c r="B1063" s="36"/>
      <c r="C1063" s="37"/>
      <c r="D1063" s="222" t="s">
        <v>303</v>
      </c>
      <c r="E1063" s="37"/>
      <c r="F1063" s="223" t="s">
        <v>2797</v>
      </c>
      <c r="G1063" s="37"/>
      <c r="H1063" s="37"/>
      <c r="I1063" s="124"/>
      <c r="J1063" s="37"/>
      <c r="K1063" s="37"/>
      <c r="L1063" s="40"/>
      <c r="M1063" s="224"/>
      <c r="N1063" s="225"/>
      <c r="O1063" s="72"/>
      <c r="P1063" s="72"/>
      <c r="Q1063" s="72"/>
      <c r="R1063" s="72"/>
      <c r="S1063" s="72"/>
      <c r="T1063" s="73"/>
      <c r="U1063" s="35"/>
      <c r="V1063" s="35"/>
      <c r="W1063" s="35"/>
      <c r="X1063" s="35"/>
      <c r="Y1063" s="35"/>
      <c r="Z1063" s="35"/>
      <c r="AA1063" s="35"/>
      <c r="AB1063" s="35"/>
      <c r="AC1063" s="35"/>
      <c r="AD1063" s="35"/>
      <c r="AE1063" s="35"/>
      <c r="AT1063" s="18" t="s">
        <v>303</v>
      </c>
      <c r="AU1063" s="18" t="s">
        <v>81</v>
      </c>
    </row>
    <row r="1064" spans="1:65" s="2" customFormat="1" ht="19.2" x14ac:dyDescent="0.2">
      <c r="A1064" s="35"/>
      <c r="B1064" s="36"/>
      <c r="C1064" s="37"/>
      <c r="D1064" s="222" t="s">
        <v>305</v>
      </c>
      <c r="E1064" s="37"/>
      <c r="F1064" s="226" t="s">
        <v>2347</v>
      </c>
      <c r="G1064" s="37"/>
      <c r="H1064" s="37"/>
      <c r="I1064" s="124"/>
      <c r="J1064" s="37"/>
      <c r="K1064" s="37"/>
      <c r="L1064" s="40"/>
      <c r="M1064" s="224"/>
      <c r="N1064" s="225"/>
      <c r="O1064" s="72"/>
      <c r="P1064" s="72"/>
      <c r="Q1064" s="72"/>
      <c r="R1064" s="72"/>
      <c r="S1064" s="72"/>
      <c r="T1064" s="73"/>
      <c r="U1064" s="35"/>
      <c r="V1064" s="35"/>
      <c r="W1064" s="35"/>
      <c r="X1064" s="35"/>
      <c r="Y1064" s="35"/>
      <c r="Z1064" s="35"/>
      <c r="AA1064" s="35"/>
      <c r="AB1064" s="35"/>
      <c r="AC1064" s="35"/>
      <c r="AD1064" s="35"/>
      <c r="AE1064" s="35"/>
      <c r="AT1064" s="18" t="s">
        <v>305</v>
      </c>
      <c r="AU1064" s="18" t="s">
        <v>81</v>
      </c>
    </row>
    <row r="1065" spans="1:65" s="2" customFormat="1" ht="24" customHeight="1" x14ac:dyDescent="0.2">
      <c r="A1065" s="35"/>
      <c r="B1065" s="36"/>
      <c r="C1065" s="209" t="s">
        <v>1482</v>
      </c>
      <c r="D1065" s="209" t="s">
        <v>296</v>
      </c>
      <c r="E1065" s="210" t="s">
        <v>2800</v>
      </c>
      <c r="F1065" s="211" t="s">
        <v>2801</v>
      </c>
      <c r="G1065" s="212" t="s">
        <v>1794</v>
      </c>
      <c r="H1065" s="213">
        <v>1</v>
      </c>
      <c r="I1065" s="214"/>
      <c r="J1065" s="215">
        <f>ROUND(I1065*H1065,2)</f>
        <v>0</v>
      </c>
      <c r="K1065" s="211" t="s">
        <v>1</v>
      </c>
      <c r="L1065" s="40"/>
      <c r="M1065" s="216" t="s">
        <v>1</v>
      </c>
      <c r="N1065" s="217" t="s">
        <v>40</v>
      </c>
      <c r="O1065" s="72"/>
      <c r="P1065" s="218">
        <f>O1065*H1065</f>
        <v>0</v>
      </c>
      <c r="Q1065" s="218">
        <v>0</v>
      </c>
      <c r="R1065" s="218">
        <f>Q1065*H1065</f>
        <v>0</v>
      </c>
      <c r="S1065" s="218">
        <v>0</v>
      </c>
      <c r="T1065" s="219">
        <f>S1065*H1065</f>
        <v>0</v>
      </c>
      <c r="U1065" s="35"/>
      <c r="V1065" s="35"/>
      <c r="W1065" s="35"/>
      <c r="X1065" s="35"/>
      <c r="Y1065" s="35"/>
      <c r="Z1065" s="35"/>
      <c r="AA1065" s="35"/>
      <c r="AB1065" s="35"/>
      <c r="AC1065" s="35"/>
      <c r="AD1065" s="35"/>
      <c r="AE1065" s="35"/>
      <c r="AR1065" s="220" t="s">
        <v>2798</v>
      </c>
      <c r="AT1065" s="220" t="s">
        <v>296</v>
      </c>
      <c r="AU1065" s="220" t="s">
        <v>81</v>
      </c>
      <c r="AY1065" s="18" t="s">
        <v>294</v>
      </c>
      <c r="BE1065" s="221">
        <f>IF(N1065="základní",J1065,0)</f>
        <v>0</v>
      </c>
      <c r="BF1065" s="221">
        <f>IF(N1065="snížená",J1065,0)</f>
        <v>0</v>
      </c>
      <c r="BG1065" s="221">
        <f>IF(N1065="zákl. přenesená",J1065,0)</f>
        <v>0</v>
      </c>
      <c r="BH1065" s="221">
        <f>IF(N1065="sníž. přenesená",J1065,0)</f>
        <v>0</v>
      </c>
      <c r="BI1065" s="221">
        <f>IF(N1065="nulová",J1065,0)</f>
        <v>0</v>
      </c>
      <c r="BJ1065" s="18" t="s">
        <v>81</v>
      </c>
      <c r="BK1065" s="221">
        <f>ROUND(I1065*H1065,2)</f>
        <v>0</v>
      </c>
      <c r="BL1065" s="18" t="s">
        <v>2798</v>
      </c>
      <c r="BM1065" s="220" t="s">
        <v>2802</v>
      </c>
    </row>
    <row r="1066" spans="1:65" s="2" customFormat="1" ht="19.2" x14ac:dyDescent="0.2">
      <c r="A1066" s="35"/>
      <c r="B1066" s="36"/>
      <c r="C1066" s="37"/>
      <c r="D1066" s="222" t="s">
        <v>303</v>
      </c>
      <c r="E1066" s="37"/>
      <c r="F1066" s="223" t="s">
        <v>2801</v>
      </c>
      <c r="G1066" s="37"/>
      <c r="H1066" s="37"/>
      <c r="I1066" s="124"/>
      <c r="J1066" s="37"/>
      <c r="K1066" s="37"/>
      <c r="L1066" s="40"/>
      <c r="M1066" s="224"/>
      <c r="N1066" s="225"/>
      <c r="O1066" s="72"/>
      <c r="P1066" s="72"/>
      <c r="Q1066" s="72"/>
      <c r="R1066" s="72"/>
      <c r="S1066" s="72"/>
      <c r="T1066" s="73"/>
      <c r="U1066" s="35"/>
      <c r="V1066" s="35"/>
      <c r="W1066" s="35"/>
      <c r="X1066" s="35"/>
      <c r="Y1066" s="35"/>
      <c r="Z1066" s="35"/>
      <c r="AA1066" s="35"/>
      <c r="AB1066" s="35"/>
      <c r="AC1066" s="35"/>
      <c r="AD1066" s="35"/>
      <c r="AE1066" s="35"/>
      <c r="AT1066" s="18" t="s">
        <v>303</v>
      </c>
      <c r="AU1066" s="18" t="s">
        <v>81</v>
      </c>
    </row>
    <row r="1067" spans="1:65" s="2" customFormat="1" ht="28.8" x14ac:dyDescent="0.2">
      <c r="A1067" s="35"/>
      <c r="B1067" s="36"/>
      <c r="C1067" s="37"/>
      <c r="D1067" s="222" t="s">
        <v>305</v>
      </c>
      <c r="E1067" s="37"/>
      <c r="F1067" s="226" t="s">
        <v>2803</v>
      </c>
      <c r="G1067" s="37"/>
      <c r="H1067" s="37"/>
      <c r="I1067" s="124"/>
      <c r="J1067" s="37"/>
      <c r="K1067" s="37"/>
      <c r="L1067" s="40"/>
      <c r="M1067" s="224"/>
      <c r="N1067" s="225"/>
      <c r="O1067" s="72"/>
      <c r="P1067" s="72"/>
      <c r="Q1067" s="72"/>
      <c r="R1067" s="72"/>
      <c r="S1067" s="72"/>
      <c r="T1067" s="73"/>
      <c r="U1067" s="35"/>
      <c r="V1067" s="35"/>
      <c r="W1067" s="35"/>
      <c r="X1067" s="35"/>
      <c r="Y1067" s="35"/>
      <c r="Z1067" s="35"/>
      <c r="AA1067" s="35"/>
      <c r="AB1067" s="35"/>
      <c r="AC1067" s="35"/>
      <c r="AD1067" s="35"/>
      <c r="AE1067" s="35"/>
      <c r="AT1067" s="18" t="s">
        <v>305</v>
      </c>
      <c r="AU1067" s="18" t="s">
        <v>81</v>
      </c>
    </row>
    <row r="1068" spans="1:65" s="2" customFormat="1" ht="48" customHeight="1" x14ac:dyDescent="0.2">
      <c r="A1068" s="35"/>
      <c r="B1068" s="36"/>
      <c r="C1068" s="209" t="s">
        <v>1491</v>
      </c>
      <c r="D1068" s="209" t="s">
        <v>296</v>
      </c>
      <c r="E1068" s="210" t="s">
        <v>2804</v>
      </c>
      <c r="F1068" s="211" t="s">
        <v>2805</v>
      </c>
      <c r="G1068" s="212" t="s">
        <v>1794</v>
      </c>
      <c r="H1068" s="213">
        <v>1</v>
      </c>
      <c r="I1068" s="214"/>
      <c r="J1068" s="215">
        <f>ROUND(I1068*H1068,2)</f>
        <v>0</v>
      </c>
      <c r="K1068" s="211" t="s">
        <v>1</v>
      </c>
      <c r="L1068" s="40"/>
      <c r="M1068" s="216" t="s">
        <v>1</v>
      </c>
      <c r="N1068" s="217" t="s">
        <v>40</v>
      </c>
      <c r="O1068" s="72"/>
      <c r="P1068" s="218">
        <f>O1068*H1068</f>
        <v>0</v>
      </c>
      <c r="Q1068" s="218">
        <v>0</v>
      </c>
      <c r="R1068" s="218">
        <f>Q1068*H1068</f>
        <v>0</v>
      </c>
      <c r="S1068" s="218">
        <v>0</v>
      </c>
      <c r="T1068" s="219">
        <f>S1068*H1068</f>
        <v>0</v>
      </c>
      <c r="U1068" s="35"/>
      <c r="V1068" s="35"/>
      <c r="W1068" s="35"/>
      <c r="X1068" s="35"/>
      <c r="Y1068" s="35"/>
      <c r="Z1068" s="35"/>
      <c r="AA1068" s="35"/>
      <c r="AB1068" s="35"/>
      <c r="AC1068" s="35"/>
      <c r="AD1068" s="35"/>
      <c r="AE1068" s="35"/>
      <c r="AR1068" s="220" t="s">
        <v>2798</v>
      </c>
      <c r="AT1068" s="220" t="s">
        <v>296</v>
      </c>
      <c r="AU1068" s="220" t="s">
        <v>81</v>
      </c>
      <c r="AY1068" s="18" t="s">
        <v>294</v>
      </c>
      <c r="BE1068" s="221">
        <f>IF(N1068="základní",J1068,0)</f>
        <v>0</v>
      </c>
      <c r="BF1068" s="221">
        <f>IF(N1068="snížená",J1068,0)</f>
        <v>0</v>
      </c>
      <c r="BG1068" s="221">
        <f>IF(N1068="zákl. přenesená",J1068,0)</f>
        <v>0</v>
      </c>
      <c r="BH1068" s="221">
        <f>IF(N1068="sníž. přenesená",J1068,0)</f>
        <v>0</v>
      </c>
      <c r="BI1068" s="221">
        <f>IF(N1068="nulová",J1068,0)</f>
        <v>0</v>
      </c>
      <c r="BJ1068" s="18" t="s">
        <v>81</v>
      </c>
      <c r="BK1068" s="221">
        <f>ROUND(I1068*H1068,2)</f>
        <v>0</v>
      </c>
      <c r="BL1068" s="18" t="s">
        <v>2798</v>
      </c>
      <c r="BM1068" s="220" t="s">
        <v>2806</v>
      </c>
    </row>
    <row r="1069" spans="1:65" s="2" customFormat="1" ht="57.6" x14ac:dyDescent="0.2">
      <c r="A1069" s="35"/>
      <c r="B1069" s="36"/>
      <c r="C1069" s="37"/>
      <c r="D1069" s="222" t="s">
        <v>303</v>
      </c>
      <c r="E1069" s="37"/>
      <c r="F1069" s="223" t="s">
        <v>2807</v>
      </c>
      <c r="G1069" s="37"/>
      <c r="H1069" s="37"/>
      <c r="I1069" s="124"/>
      <c r="J1069" s="37"/>
      <c r="K1069" s="37"/>
      <c r="L1069" s="40"/>
      <c r="M1069" s="224"/>
      <c r="N1069" s="225"/>
      <c r="O1069" s="72"/>
      <c r="P1069" s="72"/>
      <c r="Q1069" s="72"/>
      <c r="R1069" s="72"/>
      <c r="S1069" s="72"/>
      <c r="T1069" s="73"/>
      <c r="U1069" s="35"/>
      <c r="V1069" s="35"/>
      <c r="W1069" s="35"/>
      <c r="X1069" s="35"/>
      <c r="Y1069" s="35"/>
      <c r="Z1069" s="35"/>
      <c r="AA1069" s="35"/>
      <c r="AB1069" s="35"/>
      <c r="AC1069" s="35"/>
      <c r="AD1069" s="35"/>
      <c r="AE1069" s="35"/>
      <c r="AT1069" s="18" t="s">
        <v>303</v>
      </c>
      <c r="AU1069" s="18" t="s">
        <v>81</v>
      </c>
    </row>
    <row r="1070" spans="1:65" s="2" customFormat="1" ht="28.8" x14ac:dyDescent="0.2">
      <c r="A1070" s="35"/>
      <c r="B1070" s="36"/>
      <c r="C1070" s="37"/>
      <c r="D1070" s="222" t="s">
        <v>305</v>
      </c>
      <c r="E1070" s="37"/>
      <c r="F1070" s="226" t="s">
        <v>2808</v>
      </c>
      <c r="G1070" s="37"/>
      <c r="H1070" s="37"/>
      <c r="I1070" s="124"/>
      <c r="J1070" s="37"/>
      <c r="K1070" s="37"/>
      <c r="L1070" s="40"/>
      <c r="M1070" s="224"/>
      <c r="N1070" s="225"/>
      <c r="O1070" s="72"/>
      <c r="P1070" s="72"/>
      <c r="Q1070" s="72"/>
      <c r="R1070" s="72"/>
      <c r="S1070" s="72"/>
      <c r="T1070" s="73"/>
      <c r="U1070" s="35"/>
      <c r="V1070" s="35"/>
      <c r="W1070" s="35"/>
      <c r="X1070" s="35"/>
      <c r="Y1070" s="35"/>
      <c r="Z1070" s="35"/>
      <c r="AA1070" s="35"/>
      <c r="AB1070" s="35"/>
      <c r="AC1070" s="35"/>
      <c r="AD1070" s="35"/>
      <c r="AE1070" s="35"/>
      <c r="AT1070" s="18" t="s">
        <v>305</v>
      </c>
      <c r="AU1070" s="18" t="s">
        <v>81</v>
      </c>
    </row>
    <row r="1071" spans="1:65" s="2" customFormat="1" ht="36" customHeight="1" x14ac:dyDescent="0.2">
      <c r="A1071" s="35"/>
      <c r="B1071" s="36"/>
      <c r="C1071" s="209" t="s">
        <v>1496</v>
      </c>
      <c r="D1071" s="209" t="s">
        <v>296</v>
      </c>
      <c r="E1071" s="210" t="s">
        <v>2809</v>
      </c>
      <c r="F1071" s="211" t="s">
        <v>2810</v>
      </c>
      <c r="G1071" s="212" t="s">
        <v>1794</v>
      </c>
      <c r="H1071" s="213">
        <v>1</v>
      </c>
      <c r="I1071" s="214"/>
      <c r="J1071" s="215">
        <f>ROUND(I1071*H1071,2)</f>
        <v>0</v>
      </c>
      <c r="K1071" s="211" t="s">
        <v>1</v>
      </c>
      <c r="L1071" s="40"/>
      <c r="M1071" s="216" t="s">
        <v>1</v>
      </c>
      <c r="N1071" s="217" t="s">
        <v>40</v>
      </c>
      <c r="O1071" s="72"/>
      <c r="P1071" s="218">
        <f>O1071*H1071</f>
        <v>0</v>
      </c>
      <c r="Q1071" s="218">
        <v>0</v>
      </c>
      <c r="R1071" s="218">
        <f>Q1071*H1071</f>
        <v>0</v>
      </c>
      <c r="S1071" s="218">
        <v>0</v>
      </c>
      <c r="T1071" s="219">
        <f>S1071*H1071</f>
        <v>0</v>
      </c>
      <c r="U1071" s="35"/>
      <c r="V1071" s="35"/>
      <c r="W1071" s="35"/>
      <c r="X1071" s="35"/>
      <c r="Y1071" s="35"/>
      <c r="Z1071" s="35"/>
      <c r="AA1071" s="35"/>
      <c r="AB1071" s="35"/>
      <c r="AC1071" s="35"/>
      <c r="AD1071" s="35"/>
      <c r="AE1071" s="35"/>
      <c r="AR1071" s="220" t="s">
        <v>2798</v>
      </c>
      <c r="AT1071" s="220" t="s">
        <v>296</v>
      </c>
      <c r="AU1071" s="220" t="s">
        <v>81</v>
      </c>
      <c r="AY1071" s="18" t="s">
        <v>294</v>
      </c>
      <c r="BE1071" s="221">
        <f>IF(N1071="základní",J1071,0)</f>
        <v>0</v>
      </c>
      <c r="BF1071" s="221">
        <f>IF(N1071="snížená",J1071,0)</f>
        <v>0</v>
      </c>
      <c r="BG1071" s="221">
        <f>IF(N1071="zákl. přenesená",J1071,0)</f>
        <v>0</v>
      </c>
      <c r="BH1071" s="221">
        <f>IF(N1071="sníž. přenesená",J1071,0)</f>
        <v>0</v>
      </c>
      <c r="BI1071" s="221">
        <f>IF(N1071="nulová",J1071,0)</f>
        <v>0</v>
      </c>
      <c r="BJ1071" s="18" t="s">
        <v>81</v>
      </c>
      <c r="BK1071" s="221">
        <f>ROUND(I1071*H1071,2)</f>
        <v>0</v>
      </c>
      <c r="BL1071" s="18" t="s">
        <v>2798</v>
      </c>
      <c r="BM1071" s="220" t="s">
        <v>2811</v>
      </c>
    </row>
    <row r="1072" spans="1:65" s="2" customFormat="1" ht="19.2" x14ac:dyDescent="0.2">
      <c r="A1072" s="35"/>
      <c r="B1072" s="36"/>
      <c r="C1072" s="37"/>
      <c r="D1072" s="222" t="s">
        <v>303</v>
      </c>
      <c r="E1072" s="37"/>
      <c r="F1072" s="223" t="s">
        <v>2810</v>
      </c>
      <c r="G1072" s="37"/>
      <c r="H1072" s="37"/>
      <c r="I1072" s="124"/>
      <c r="J1072" s="37"/>
      <c r="K1072" s="37"/>
      <c r="L1072" s="40"/>
      <c r="M1072" s="224"/>
      <c r="N1072" s="225"/>
      <c r="O1072" s="72"/>
      <c r="P1072" s="72"/>
      <c r="Q1072" s="72"/>
      <c r="R1072" s="72"/>
      <c r="S1072" s="72"/>
      <c r="T1072" s="73"/>
      <c r="U1072" s="35"/>
      <c r="V1072" s="35"/>
      <c r="W1072" s="35"/>
      <c r="X1072" s="35"/>
      <c r="Y1072" s="35"/>
      <c r="Z1072" s="35"/>
      <c r="AA1072" s="35"/>
      <c r="AB1072" s="35"/>
      <c r="AC1072" s="35"/>
      <c r="AD1072" s="35"/>
      <c r="AE1072" s="35"/>
      <c r="AT1072" s="18" t="s">
        <v>303</v>
      </c>
      <c r="AU1072" s="18" t="s">
        <v>81</v>
      </c>
    </row>
    <row r="1073" spans="1:65" s="2" customFormat="1" ht="28.8" x14ac:dyDescent="0.2">
      <c r="A1073" s="35"/>
      <c r="B1073" s="36"/>
      <c r="C1073" s="37"/>
      <c r="D1073" s="222" t="s">
        <v>305</v>
      </c>
      <c r="E1073" s="37"/>
      <c r="F1073" s="226" t="s">
        <v>2808</v>
      </c>
      <c r="G1073" s="37"/>
      <c r="H1073" s="37"/>
      <c r="I1073" s="124"/>
      <c r="J1073" s="37"/>
      <c r="K1073" s="37"/>
      <c r="L1073" s="40"/>
      <c r="M1073" s="224"/>
      <c r="N1073" s="225"/>
      <c r="O1073" s="72"/>
      <c r="P1073" s="72"/>
      <c r="Q1073" s="72"/>
      <c r="R1073" s="72"/>
      <c r="S1073" s="72"/>
      <c r="T1073" s="73"/>
      <c r="U1073" s="35"/>
      <c r="V1073" s="35"/>
      <c r="W1073" s="35"/>
      <c r="X1073" s="35"/>
      <c r="Y1073" s="35"/>
      <c r="Z1073" s="35"/>
      <c r="AA1073" s="35"/>
      <c r="AB1073" s="35"/>
      <c r="AC1073" s="35"/>
      <c r="AD1073" s="35"/>
      <c r="AE1073" s="35"/>
      <c r="AT1073" s="18" t="s">
        <v>305</v>
      </c>
      <c r="AU1073" s="18" t="s">
        <v>81</v>
      </c>
    </row>
    <row r="1074" spans="1:65" s="2" customFormat="1" ht="16.5" customHeight="1" x14ac:dyDescent="0.2">
      <c r="A1074" s="35"/>
      <c r="B1074" s="36"/>
      <c r="C1074" s="209" t="s">
        <v>2812</v>
      </c>
      <c r="D1074" s="209" t="s">
        <v>296</v>
      </c>
      <c r="E1074" s="210" t="s">
        <v>2813</v>
      </c>
      <c r="F1074" s="211" t="s">
        <v>2814</v>
      </c>
      <c r="G1074" s="212" t="s">
        <v>1794</v>
      </c>
      <c r="H1074" s="213">
        <v>1</v>
      </c>
      <c r="I1074" s="214"/>
      <c r="J1074" s="215">
        <f>ROUND(I1074*H1074,2)</f>
        <v>0</v>
      </c>
      <c r="K1074" s="211" t="s">
        <v>1</v>
      </c>
      <c r="L1074" s="40"/>
      <c r="M1074" s="216" t="s">
        <v>1</v>
      </c>
      <c r="N1074" s="217" t="s">
        <v>40</v>
      </c>
      <c r="O1074" s="72"/>
      <c r="P1074" s="218">
        <f>O1074*H1074</f>
        <v>0</v>
      </c>
      <c r="Q1074" s="218">
        <v>0</v>
      </c>
      <c r="R1074" s="218">
        <f>Q1074*H1074</f>
        <v>0</v>
      </c>
      <c r="S1074" s="218">
        <v>0</v>
      </c>
      <c r="T1074" s="219">
        <f>S1074*H1074</f>
        <v>0</v>
      </c>
      <c r="U1074" s="35"/>
      <c r="V1074" s="35"/>
      <c r="W1074" s="35"/>
      <c r="X1074" s="35"/>
      <c r="Y1074" s="35"/>
      <c r="Z1074" s="35"/>
      <c r="AA1074" s="35"/>
      <c r="AB1074" s="35"/>
      <c r="AC1074" s="35"/>
      <c r="AD1074" s="35"/>
      <c r="AE1074" s="35"/>
      <c r="AR1074" s="220" t="s">
        <v>2798</v>
      </c>
      <c r="AT1074" s="220" t="s">
        <v>296</v>
      </c>
      <c r="AU1074" s="220" t="s">
        <v>81</v>
      </c>
      <c r="AY1074" s="18" t="s">
        <v>294</v>
      </c>
      <c r="BE1074" s="221">
        <f>IF(N1074="základní",J1074,0)</f>
        <v>0</v>
      </c>
      <c r="BF1074" s="221">
        <f>IF(N1074="snížená",J1074,0)</f>
        <v>0</v>
      </c>
      <c r="BG1074" s="221">
        <f>IF(N1074="zákl. přenesená",J1074,0)</f>
        <v>0</v>
      </c>
      <c r="BH1074" s="221">
        <f>IF(N1074="sníž. přenesená",J1074,0)</f>
        <v>0</v>
      </c>
      <c r="BI1074" s="221">
        <f>IF(N1074="nulová",J1074,0)</f>
        <v>0</v>
      </c>
      <c r="BJ1074" s="18" t="s">
        <v>81</v>
      </c>
      <c r="BK1074" s="221">
        <f>ROUND(I1074*H1074,2)</f>
        <v>0</v>
      </c>
      <c r="BL1074" s="18" t="s">
        <v>2798</v>
      </c>
      <c r="BM1074" s="220" t="s">
        <v>2815</v>
      </c>
    </row>
    <row r="1075" spans="1:65" s="2" customFormat="1" ht="67.2" x14ac:dyDescent="0.2">
      <c r="A1075" s="35"/>
      <c r="B1075" s="36"/>
      <c r="C1075" s="37"/>
      <c r="D1075" s="222" t="s">
        <v>303</v>
      </c>
      <c r="E1075" s="37"/>
      <c r="F1075" s="223" t="s">
        <v>2816</v>
      </c>
      <c r="G1075" s="37"/>
      <c r="H1075" s="37"/>
      <c r="I1075" s="124"/>
      <c r="J1075" s="37"/>
      <c r="K1075" s="37"/>
      <c r="L1075" s="40"/>
      <c r="M1075" s="224"/>
      <c r="N1075" s="225"/>
      <c r="O1075" s="72"/>
      <c r="P1075" s="72"/>
      <c r="Q1075" s="72"/>
      <c r="R1075" s="72"/>
      <c r="S1075" s="72"/>
      <c r="T1075" s="73"/>
      <c r="U1075" s="35"/>
      <c r="V1075" s="35"/>
      <c r="W1075" s="35"/>
      <c r="X1075" s="35"/>
      <c r="Y1075" s="35"/>
      <c r="Z1075" s="35"/>
      <c r="AA1075" s="35"/>
      <c r="AB1075" s="35"/>
      <c r="AC1075" s="35"/>
      <c r="AD1075" s="35"/>
      <c r="AE1075" s="35"/>
      <c r="AT1075" s="18" t="s">
        <v>303</v>
      </c>
      <c r="AU1075" s="18" t="s">
        <v>81</v>
      </c>
    </row>
    <row r="1076" spans="1:65" s="2" customFormat="1" ht="19.2" x14ac:dyDescent="0.2">
      <c r="A1076" s="35"/>
      <c r="B1076" s="36"/>
      <c r="C1076" s="37"/>
      <c r="D1076" s="222" t="s">
        <v>305</v>
      </c>
      <c r="E1076" s="37"/>
      <c r="F1076" s="226" t="s">
        <v>2817</v>
      </c>
      <c r="G1076" s="37"/>
      <c r="H1076" s="37"/>
      <c r="I1076" s="124"/>
      <c r="J1076" s="37"/>
      <c r="K1076" s="37"/>
      <c r="L1076" s="40"/>
      <c r="M1076" s="287"/>
      <c r="N1076" s="288"/>
      <c r="O1076" s="289"/>
      <c r="P1076" s="289"/>
      <c r="Q1076" s="289"/>
      <c r="R1076" s="289"/>
      <c r="S1076" s="289"/>
      <c r="T1076" s="290"/>
      <c r="U1076" s="35"/>
      <c r="V1076" s="35"/>
      <c r="W1076" s="35"/>
      <c r="X1076" s="35"/>
      <c r="Y1076" s="35"/>
      <c r="Z1076" s="35"/>
      <c r="AA1076" s="35"/>
      <c r="AB1076" s="35"/>
      <c r="AC1076" s="35"/>
      <c r="AD1076" s="35"/>
      <c r="AE1076" s="35"/>
      <c r="AT1076" s="18" t="s">
        <v>305</v>
      </c>
      <c r="AU1076" s="18" t="s">
        <v>81</v>
      </c>
    </row>
    <row r="1077" spans="1:65" s="2" customFormat="1" ht="6.9" customHeight="1" x14ac:dyDescent="0.2">
      <c r="A1077" s="35"/>
      <c r="B1077" s="55"/>
      <c r="C1077" s="56"/>
      <c r="D1077" s="56"/>
      <c r="E1077" s="56"/>
      <c r="F1077" s="56"/>
      <c r="G1077" s="56"/>
      <c r="H1077" s="56"/>
      <c r="I1077" s="159"/>
      <c r="J1077" s="56"/>
      <c r="K1077" s="56"/>
      <c r="L1077" s="40"/>
      <c r="M1077" s="35"/>
      <c r="O1077" s="35"/>
      <c r="P1077" s="35"/>
      <c r="Q1077" s="35"/>
      <c r="R1077" s="35"/>
      <c r="S1077" s="35"/>
      <c r="T1077" s="35"/>
      <c r="U1077" s="35"/>
      <c r="V1077" s="35"/>
      <c r="W1077" s="35"/>
      <c r="X1077" s="35"/>
      <c r="Y1077" s="35"/>
      <c r="Z1077" s="35"/>
      <c r="AA1077" s="35"/>
      <c r="AB1077" s="35"/>
      <c r="AC1077" s="35"/>
      <c r="AD1077" s="35"/>
      <c r="AE1077" s="35"/>
    </row>
  </sheetData>
  <sheetProtection algorithmName="SHA-512" hashValue="Ukh8XbbY2SsbSlTE1Vhufcxc+GXtyzk+MD/oNGPeOK03tpPfDIO1IeE/WppNitLA5wq8nDzA7lZ9wQ4CdcBHVA==" saltValue="SVn+xWaNbI3jHjxNd4PulQ==" spinCount="100000" sheet="1" objects="1" scenarios="1" formatColumns="0" formatRows="0" autoFilter="0"/>
  <autoFilter ref="C142:K1076"/>
  <mergeCells count="15">
    <mergeCell ref="E129:H129"/>
    <mergeCell ref="E133:H133"/>
    <mergeCell ref="E131:H131"/>
    <mergeCell ref="E135:H13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34"/>
  <sheetViews>
    <sheetView showGridLines="0" topLeftCell="A516" workbookViewId="0">
      <selection activeCell="F261" sqref="F261"/>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111</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2012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2818</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ROUND(J138,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ROUND((SUM(BE138:BE533)),  2)</f>
        <v>0</v>
      </c>
      <c r="G37" s="35"/>
      <c r="H37" s="35"/>
      <c r="I37" s="138">
        <v>0.21</v>
      </c>
      <c r="J37" s="137">
        <f>ROUND(((SUM(BE138:BE533))*I37),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ROUND((SUM(BF138:BF533)),  2)</f>
        <v>0</v>
      </c>
      <c r="G38" s="35"/>
      <c r="H38" s="35"/>
      <c r="I38" s="138">
        <v>0.15</v>
      </c>
      <c r="J38" s="137">
        <f>ROUND(((SUM(BF138:BF533))*I38),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ROUND((SUM(BG138:BG533)),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ROUND((SUM(BH138:BH533)),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ROUND((SUM(BI138:BI533)),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2012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02.2 Zdravotechnika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J138</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J139</f>
        <v>0</v>
      </c>
      <c r="K101" s="169"/>
      <c r="L101" s="174"/>
    </row>
    <row r="102" spans="1:47" s="10" customFormat="1" ht="19.95" customHeight="1" x14ac:dyDescent="0.2">
      <c r="B102" s="175"/>
      <c r="C102" s="104"/>
      <c r="D102" s="176" t="s">
        <v>258</v>
      </c>
      <c r="E102" s="177"/>
      <c r="F102" s="177"/>
      <c r="G102" s="177"/>
      <c r="H102" s="177"/>
      <c r="I102" s="178"/>
      <c r="J102" s="179">
        <f>J140</f>
        <v>0</v>
      </c>
      <c r="K102" s="104"/>
      <c r="L102" s="180"/>
    </row>
    <row r="103" spans="1:47" s="10" customFormat="1" ht="19.95" customHeight="1" x14ac:dyDescent="0.2">
      <c r="B103" s="175"/>
      <c r="C103" s="104"/>
      <c r="D103" s="176" t="s">
        <v>259</v>
      </c>
      <c r="E103" s="177"/>
      <c r="F103" s="177"/>
      <c r="G103" s="177"/>
      <c r="H103" s="177"/>
      <c r="I103" s="178"/>
      <c r="J103" s="179">
        <f>J259</f>
        <v>0</v>
      </c>
      <c r="K103" s="104"/>
      <c r="L103" s="180"/>
    </row>
    <row r="104" spans="1:47" s="10" customFormat="1" ht="19.95" customHeight="1" x14ac:dyDescent="0.2">
      <c r="B104" s="175"/>
      <c r="C104" s="104"/>
      <c r="D104" s="176" t="s">
        <v>260</v>
      </c>
      <c r="E104" s="177"/>
      <c r="F104" s="177"/>
      <c r="G104" s="177"/>
      <c r="H104" s="177"/>
      <c r="I104" s="178"/>
      <c r="J104" s="179">
        <f>J268</f>
        <v>0</v>
      </c>
      <c r="K104" s="104"/>
      <c r="L104" s="180"/>
    </row>
    <row r="105" spans="1:47" s="10" customFormat="1" ht="19.95" customHeight="1" x14ac:dyDescent="0.2">
      <c r="B105" s="175"/>
      <c r="C105" s="104"/>
      <c r="D105" s="176" t="s">
        <v>261</v>
      </c>
      <c r="E105" s="177"/>
      <c r="F105" s="177"/>
      <c r="G105" s="177"/>
      <c r="H105" s="177"/>
      <c r="I105" s="178"/>
      <c r="J105" s="179">
        <f>J273</f>
        <v>0</v>
      </c>
      <c r="K105" s="104"/>
      <c r="L105" s="180"/>
    </row>
    <row r="106" spans="1:47" s="10" customFormat="1" ht="19.95" customHeight="1" x14ac:dyDescent="0.2">
      <c r="B106" s="175"/>
      <c r="C106" s="104"/>
      <c r="D106" s="176" t="s">
        <v>1504</v>
      </c>
      <c r="E106" s="177"/>
      <c r="F106" s="177"/>
      <c r="G106" s="177"/>
      <c r="H106" s="177"/>
      <c r="I106" s="178"/>
      <c r="J106" s="179">
        <f>J290</f>
        <v>0</v>
      </c>
      <c r="K106" s="104"/>
      <c r="L106" s="180"/>
    </row>
    <row r="107" spans="1:47" s="10" customFormat="1" ht="19.95" customHeight="1" x14ac:dyDescent="0.2">
      <c r="B107" s="175"/>
      <c r="C107" s="104"/>
      <c r="D107" s="176" t="s">
        <v>263</v>
      </c>
      <c r="E107" s="177"/>
      <c r="F107" s="177"/>
      <c r="G107" s="177"/>
      <c r="H107" s="177"/>
      <c r="I107" s="178"/>
      <c r="J107" s="179">
        <f>J339</f>
        <v>0</v>
      </c>
      <c r="K107" s="104"/>
      <c r="L107" s="180"/>
    </row>
    <row r="108" spans="1:47" s="10" customFormat="1" ht="19.95" customHeight="1" x14ac:dyDescent="0.2">
      <c r="B108" s="175"/>
      <c r="C108" s="104"/>
      <c r="D108" s="176" t="s">
        <v>264</v>
      </c>
      <c r="E108" s="177"/>
      <c r="F108" s="177"/>
      <c r="G108" s="177"/>
      <c r="H108" s="177"/>
      <c r="I108" s="178"/>
      <c r="J108" s="179">
        <f>J348</f>
        <v>0</v>
      </c>
      <c r="K108" s="104"/>
      <c r="L108" s="180"/>
    </row>
    <row r="109" spans="1:47" s="10" customFormat="1" ht="19.95" customHeight="1" x14ac:dyDescent="0.2">
      <c r="B109" s="175"/>
      <c r="C109" s="104"/>
      <c r="D109" s="176" t="s">
        <v>265</v>
      </c>
      <c r="E109" s="177"/>
      <c r="F109" s="177"/>
      <c r="G109" s="177"/>
      <c r="H109" s="177"/>
      <c r="I109" s="178"/>
      <c r="J109" s="179">
        <f>J364</f>
        <v>0</v>
      </c>
      <c r="K109" s="104"/>
      <c r="L109" s="180"/>
    </row>
    <row r="110" spans="1:47" s="9" customFormat="1" ht="24.9" customHeight="1" x14ac:dyDescent="0.2">
      <c r="B110" s="168"/>
      <c r="C110" s="169"/>
      <c r="D110" s="170" t="s">
        <v>266</v>
      </c>
      <c r="E110" s="171"/>
      <c r="F110" s="171"/>
      <c r="G110" s="171"/>
      <c r="H110" s="171"/>
      <c r="I110" s="172"/>
      <c r="J110" s="173">
        <f>J367</f>
        <v>0</v>
      </c>
      <c r="K110" s="169"/>
      <c r="L110" s="174"/>
    </row>
    <row r="111" spans="1:47" s="10" customFormat="1" ht="19.95" customHeight="1" x14ac:dyDescent="0.2">
      <c r="B111" s="175"/>
      <c r="C111" s="104"/>
      <c r="D111" s="176" t="s">
        <v>1505</v>
      </c>
      <c r="E111" s="177"/>
      <c r="F111" s="177"/>
      <c r="G111" s="177"/>
      <c r="H111" s="177"/>
      <c r="I111" s="178"/>
      <c r="J111" s="179">
        <f>J368</f>
        <v>0</v>
      </c>
      <c r="K111" s="104"/>
      <c r="L111" s="180"/>
    </row>
    <row r="112" spans="1:47" s="10" customFormat="1" ht="19.95" customHeight="1" x14ac:dyDescent="0.2">
      <c r="B112" s="175"/>
      <c r="C112" s="104"/>
      <c r="D112" s="176" t="s">
        <v>1506</v>
      </c>
      <c r="E112" s="177"/>
      <c r="F112" s="177"/>
      <c r="G112" s="177"/>
      <c r="H112" s="177"/>
      <c r="I112" s="178"/>
      <c r="J112" s="179">
        <f>J437</f>
        <v>0</v>
      </c>
      <c r="K112" s="104"/>
      <c r="L112" s="180"/>
    </row>
    <row r="113" spans="1:31" s="10" customFormat="1" ht="19.95" customHeight="1" x14ac:dyDescent="0.2">
      <c r="B113" s="175"/>
      <c r="C113" s="104"/>
      <c r="D113" s="176" t="s">
        <v>2819</v>
      </c>
      <c r="E113" s="177"/>
      <c r="F113" s="177"/>
      <c r="G113" s="177"/>
      <c r="H113" s="177"/>
      <c r="I113" s="178"/>
      <c r="J113" s="179">
        <f>J501</f>
        <v>0</v>
      </c>
      <c r="K113" s="104"/>
      <c r="L113" s="180"/>
    </row>
    <row r="114" spans="1:31" s="10" customFormat="1" ht="19.95" customHeight="1" x14ac:dyDescent="0.2">
      <c r="B114" s="175"/>
      <c r="C114" s="104"/>
      <c r="D114" s="176" t="s">
        <v>1508</v>
      </c>
      <c r="E114" s="177"/>
      <c r="F114" s="177"/>
      <c r="G114" s="177"/>
      <c r="H114" s="177"/>
      <c r="I114" s="178"/>
      <c r="J114" s="179">
        <f>J517</f>
        <v>0</v>
      </c>
      <c r="K114" s="104"/>
      <c r="L114" s="180"/>
    </row>
    <row r="115" spans="1:31" s="2" customFormat="1" ht="21.75"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55"/>
      <c r="C116" s="56"/>
      <c r="D116" s="56"/>
      <c r="E116" s="56"/>
      <c r="F116" s="56"/>
      <c r="G116" s="56"/>
      <c r="H116" s="56"/>
      <c r="I116" s="159"/>
      <c r="J116" s="56"/>
      <c r="K116" s="56"/>
      <c r="L116" s="52"/>
      <c r="S116" s="35"/>
      <c r="T116" s="35"/>
      <c r="U116" s="35"/>
      <c r="V116" s="35"/>
      <c r="W116" s="35"/>
      <c r="X116" s="35"/>
      <c r="Y116" s="35"/>
      <c r="Z116" s="35"/>
      <c r="AA116" s="35"/>
      <c r="AB116" s="35"/>
      <c r="AC116" s="35"/>
      <c r="AD116" s="35"/>
      <c r="AE116" s="35"/>
    </row>
    <row r="120" spans="1:31" s="2" customFormat="1" ht="6.9" customHeight="1" x14ac:dyDescent="0.2">
      <c r="A120" s="35"/>
      <c r="B120" s="57"/>
      <c r="C120" s="58"/>
      <c r="D120" s="58"/>
      <c r="E120" s="58"/>
      <c r="F120" s="58"/>
      <c r="G120" s="58"/>
      <c r="H120" s="58"/>
      <c r="I120" s="162"/>
      <c r="J120" s="58"/>
      <c r="K120" s="58"/>
      <c r="L120" s="52"/>
      <c r="S120" s="35"/>
      <c r="T120" s="35"/>
      <c r="U120" s="35"/>
      <c r="V120" s="35"/>
      <c r="W120" s="35"/>
      <c r="X120" s="35"/>
      <c r="Y120" s="35"/>
      <c r="Z120" s="35"/>
      <c r="AA120" s="35"/>
      <c r="AB120" s="35"/>
      <c r="AC120" s="35"/>
      <c r="AD120" s="35"/>
      <c r="AE120" s="35"/>
    </row>
    <row r="121" spans="1:31" s="2" customFormat="1" ht="24.9" customHeight="1" x14ac:dyDescent="0.2">
      <c r="A121" s="35"/>
      <c r="B121" s="36"/>
      <c r="C121" s="24" t="s">
        <v>279</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16</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42" t="str">
        <f>E7</f>
        <v>ČOV Přerov - kalová koncovka</v>
      </c>
      <c r="F124" s="343"/>
      <c r="G124" s="343"/>
      <c r="H124" s="343"/>
      <c r="I124" s="124"/>
      <c r="J124" s="37"/>
      <c r="K124" s="37"/>
      <c r="L124" s="52"/>
      <c r="S124" s="35"/>
      <c r="T124" s="35"/>
      <c r="U124" s="35"/>
      <c r="V124" s="35"/>
      <c r="W124" s="35"/>
      <c r="X124" s="35"/>
      <c r="Y124" s="35"/>
      <c r="Z124" s="35"/>
      <c r="AA124" s="35"/>
      <c r="AB124" s="35"/>
      <c r="AC124" s="35"/>
      <c r="AD124" s="35"/>
      <c r="AE124" s="35"/>
    </row>
    <row r="125" spans="1:31" s="1" customFormat="1" ht="12" customHeight="1" x14ac:dyDescent="0.2">
      <c r="B125" s="22"/>
      <c r="C125" s="30" t="s">
        <v>246</v>
      </c>
      <c r="D125" s="23"/>
      <c r="E125" s="23"/>
      <c r="F125" s="23"/>
      <c r="G125" s="23"/>
      <c r="H125" s="23"/>
      <c r="I125" s="116"/>
      <c r="J125" s="23"/>
      <c r="K125" s="23"/>
      <c r="L125" s="21"/>
    </row>
    <row r="126" spans="1:31" s="1" customFormat="1" ht="16.5" customHeight="1" x14ac:dyDescent="0.2">
      <c r="B126" s="22"/>
      <c r="C126" s="23"/>
      <c r="D126" s="23"/>
      <c r="E126" s="342" t="s">
        <v>247</v>
      </c>
      <c r="F126" s="303"/>
      <c r="G126" s="303"/>
      <c r="H126" s="303"/>
      <c r="I126" s="116"/>
      <c r="J126" s="23"/>
      <c r="K126" s="23"/>
      <c r="L126" s="21"/>
    </row>
    <row r="127" spans="1:31" s="1" customFormat="1" ht="12" customHeight="1" x14ac:dyDescent="0.2">
      <c r="B127" s="22"/>
      <c r="C127" s="30" t="s">
        <v>248</v>
      </c>
      <c r="D127" s="23"/>
      <c r="E127" s="23"/>
      <c r="F127" s="23"/>
      <c r="G127" s="23"/>
      <c r="H127" s="23"/>
      <c r="I127" s="116"/>
      <c r="J127" s="23"/>
      <c r="K127" s="23"/>
      <c r="L127" s="21"/>
    </row>
    <row r="128" spans="1:31" s="2" customFormat="1" ht="16.5" customHeight="1" x14ac:dyDescent="0.2">
      <c r="A128" s="35"/>
      <c r="B128" s="36"/>
      <c r="C128" s="37"/>
      <c r="D128" s="37"/>
      <c r="E128" s="344" t="s">
        <v>2012</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250</v>
      </c>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6.5" customHeight="1" x14ac:dyDescent="0.2">
      <c r="A130" s="35"/>
      <c r="B130" s="36"/>
      <c r="C130" s="37"/>
      <c r="D130" s="37"/>
      <c r="E130" s="323" t="str">
        <f>E13</f>
        <v>0002 - SO 02.2 Zdravotechnika</v>
      </c>
      <c r="F130" s="345"/>
      <c r="G130" s="345"/>
      <c r="H130" s="345"/>
      <c r="I130" s="124"/>
      <c r="J130" s="37"/>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12" customHeight="1" x14ac:dyDescent="0.2">
      <c r="A132" s="35"/>
      <c r="B132" s="36"/>
      <c r="C132" s="30" t="s">
        <v>20</v>
      </c>
      <c r="D132" s="37"/>
      <c r="E132" s="37"/>
      <c r="F132" s="28" t="str">
        <f>F16</f>
        <v xml:space="preserve"> </v>
      </c>
      <c r="G132" s="37"/>
      <c r="H132" s="37"/>
      <c r="I132" s="125" t="s">
        <v>22</v>
      </c>
      <c r="J132" s="67" t="str">
        <f>IF(J16="","",J16)</f>
        <v>6. 12. 2018</v>
      </c>
      <c r="K132" s="37"/>
      <c r="L132" s="52"/>
      <c r="S132" s="35"/>
      <c r="T132" s="35"/>
      <c r="U132" s="35"/>
      <c r="V132" s="35"/>
      <c r="W132" s="35"/>
      <c r="X132" s="35"/>
      <c r="Y132" s="35"/>
      <c r="Z132" s="35"/>
      <c r="AA132" s="35"/>
      <c r="AB132" s="35"/>
      <c r="AC132" s="35"/>
      <c r="AD132" s="35"/>
      <c r="AE132" s="35"/>
    </row>
    <row r="133" spans="1:65" s="2" customFormat="1" ht="6.9"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2" customFormat="1" ht="43.2" customHeight="1" x14ac:dyDescent="0.2">
      <c r="A134" s="35"/>
      <c r="B134" s="36"/>
      <c r="C134" s="30" t="s">
        <v>24</v>
      </c>
      <c r="D134" s="37"/>
      <c r="E134" s="37"/>
      <c r="F134" s="28" t="str">
        <f>E19</f>
        <v>Vodovody a kanalizace Přerov, a.s.</v>
      </c>
      <c r="G134" s="37"/>
      <c r="H134" s="37"/>
      <c r="I134" s="125" t="s">
        <v>30</v>
      </c>
      <c r="J134" s="33" t="str">
        <f>E25</f>
        <v>Sweco Hydroprojekt a.s., divize Morava</v>
      </c>
      <c r="K134" s="37"/>
      <c r="L134" s="52"/>
      <c r="S134" s="35"/>
      <c r="T134" s="35"/>
      <c r="U134" s="35"/>
      <c r="V134" s="35"/>
      <c r="W134" s="35"/>
      <c r="X134" s="35"/>
      <c r="Y134" s="35"/>
      <c r="Z134" s="35"/>
      <c r="AA134" s="35"/>
      <c r="AB134" s="35"/>
      <c r="AC134" s="35"/>
      <c r="AD134" s="35"/>
      <c r="AE134" s="35"/>
    </row>
    <row r="135" spans="1:65" s="2" customFormat="1" ht="15.15" customHeight="1" x14ac:dyDescent="0.2">
      <c r="A135" s="35"/>
      <c r="B135" s="36"/>
      <c r="C135" s="30" t="s">
        <v>28</v>
      </c>
      <c r="D135" s="37"/>
      <c r="E135" s="37"/>
      <c r="F135" s="28" t="str">
        <f>IF(E22="","",E22)</f>
        <v>Vyplň údaj</v>
      </c>
      <c r="G135" s="37"/>
      <c r="H135" s="37"/>
      <c r="I135" s="125" t="s">
        <v>33</v>
      </c>
      <c r="J135" s="33" t="str">
        <f>E28</f>
        <v xml:space="preserve"> </v>
      </c>
      <c r="K135" s="37"/>
      <c r="L135" s="52"/>
      <c r="S135" s="35"/>
      <c r="T135" s="35"/>
      <c r="U135" s="35"/>
      <c r="V135" s="35"/>
      <c r="W135" s="35"/>
      <c r="X135" s="35"/>
      <c r="Y135" s="35"/>
      <c r="Z135" s="35"/>
      <c r="AA135" s="35"/>
      <c r="AB135" s="35"/>
      <c r="AC135" s="35"/>
      <c r="AD135" s="35"/>
      <c r="AE135" s="35"/>
    </row>
    <row r="136" spans="1:65" s="2" customFormat="1" ht="10.35" customHeight="1" x14ac:dyDescent="0.2">
      <c r="A136" s="35"/>
      <c r="B136" s="36"/>
      <c r="C136" s="37"/>
      <c r="D136" s="37"/>
      <c r="E136" s="37"/>
      <c r="F136" s="37"/>
      <c r="G136" s="37"/>
      <c r="H136" s="37"/>
      <c r="I136" s="124"/>
      <c r="J136" s="37"/>
      <c r="K136" s="37"/>
      <c r="L136" s="52"/>
      <c r="S136" s="35"/>
      <c r="T136" s="35"/>
      <c r="U136" s="35"/>
      <c r="V136" s="35"/>
      <c r="W136" s="35"/>
      <c r="X136" s="35"/>
      <c r="Y136" s="35"/>
      <c r="Z136" s="35"/>
      <c r="AA136" s="35"/>
      <c r="AB136" s="35"/>
      <c r="AC136" s="35"/>
      <c r="AD136" s="35"/>
      <c r="AE136" s="35"/>
    </row>
    <row r="137" spans="1:65" s="11" customFormat="1" ht="29.25" customHeight="1" x14ac:dyDescent="0.2">
      <c r="A137" s="181"/>
      <c r="B137" s="182"/>
      <c r="C137" s="183" t="s">
        <v>280</v>
      </c>
      <c r="D137" s="184" t="s">
        <v>60</v>
      </c>
      <c r="E137" s="184" t="s">
        <v>56</v>
      </c>
      <c r="F137" s="184" t="s">
        <v>57</v>
      </c>
      <c r="G137" s="184" t="s">
        <v>281</v>
      </c>
      <c r="H137" s="184" t="s">
        <v>282</v>
      </c>
      <c r="I137" s="185" t="s">
        <v>283</v>
      </c>
      <c r="J137" s="184" t="s">
        <v>254</v>
      </c>
      <c r="K137" s="186" t="s">
        <v>284</v>
      </c>
      <c r="L137" s="187"/>
      <c r="M137" s="76" t="s">
        <v>1</v>
      </c>
      <c r="N137" s="77" t="s">
        <v>39</v>
      </c>
      <c r="O137" s="77" t="s">
        <v>285</v>
      </c>
      <c r="P137" s="77" t="s">
        <v>286</v>
      </c>
      <c r="Q137" s="77" t="s">
        <v>287</v>
      </c>
      <c r="R137" s="77" t="s">
        <v>288</v>
      </c>
      <c r="S137" s="77" t="s">
        <v>289</v>
      </c>
      <c r="T137" s="78" t="s">
        <v>290</v>
      </c>
      <c r="U137" s="181"/>
      <c r="V137" s="181"/>
      <c r="W137" s="181"/>
      <c r="X137" s="181"/>
      <c r="Y137" s="181"/>
      <c r="Z137" s="181"/>
      <c r="AA137" s="181"/>
      <c r="AB137" s="181"/>
      <c r="AC137" s="181"/>
      <c r="AD137" s="181"/>
      <c r="AE137" s="181"/>
    </row>
    <row r="138" spans="1:65" s="2" customFormat="1" ht="22.95" customHeight="1" x14ac:dyDescent="0.3">
      <c r="A138" s="35"/>
      <c r="B138" s="36"/>
      <c r="C138" s="83" t="s">
        <v>291</v>
      </c>
      <c r="D138" s="37"/>
      <c r="E138" s="37"/>
      <c r="F138" s="37"/>
      <c r="G138" s="37"/>
      <c r="H138" s="37"/>
      <c r="I138" s="124"/>
      <c r="J138" s="188">
        <f>BK138</f>
        <v>0</v>
      </c>
      <c r="K138" s="37"/>
      <c r="L138" s="40"/>
      <c r="M138" s="79"/>
      <c r="N138" s="189"/>
      <c r="O138" s="80"/>
      <c r="P138" s="190">
        <f>P139+P367</f>
        <v>0</v>
      </c>
      <c r="Q138" s="80"/>
      <c r="R138" s="190">
        <f>R139+R367</f>
        <v>4.8525363900000009</v>
      </c>
      <c r="S138" s="80"/>
      <c r="T138" s="191">
        <f>T139+T367</f>
        <v>8.5560320000000001</v>
      </c>
      <c r="U138" s="35"/>
      <c r="V138" s="35"/>
      <c r="W138" s="35"/>
      <c r="X138" s="35"/>
      <c r="Y138" s="35"/>
      <c r="Z138" s="35"/>
      <c r="AA138" s="35"/>
      <c r="AB138" s="35"/>
      <c r="AC138" s="35"/>
      <c r="AD138" s="35"/>
      <c r="AE138" s="35"/>
      <c r="AT138" s="18" t="s">
        <v>74</v>
      </c>
      <c r="AU138" s="18" t="s">
        <v>256</v>
      </c>
      <c r="BK138" s="192">
        <f>BK139+BK367</f>
        <v>0</v>
      </c>
    </row>
    <row r="139" spans="1:65" s="12" customFormat="1" ht="25.95" customHeight="1" x14ac:dyDescent="0.25">
      <c r="B139" s="193"/>
      <c r="C139" s="194"/>
      <c r="D139" s="195" t="s">
        <v>74</v>
      </c>
      <c r="E139" s="196" t="s">
        <v>292</v>
      </c>
      <c r="F139" s="196" t="s">
        <v>293</v>
      </c>
      <c r="G139" s="194"/>
      <c r="H139" s="194"/>
      <c r="I139" s="197"/>
      <c r="J139" s="198">
        <f>BK139</f>
        <v>0</v>
      </c>
      <c r="K139" s="194"/>
      <c r="L139" s="199"/>
      <c r="M139" s="200"/>
      <c r="N139" s="201"/>
      <c r="O139" s="201"/>
      <c r="P139" s="202">
        <f>P140+P259+P268+P273+P290+P339+P348+P364</f>
        <v>0</v>
      </c>
      <c r="Q139" s="201"/>
      <c r="R139" s="202">
        <f>R140+R259+R268+R273+R290+R339+R348+R364</f>
        <v>4.8346363900000009</v>
      </c>
      <c r="S139" s="201"/>
      <c r="T139" s="203">
        <f>T140+T259+T268+T273+T290+T339+T348+T364</f>
        <v>8.5560320000000001</v>
      </c>
      <c r="AR139" s="204" t="s">
        <v>81</v>
      </c>
      <c r="AT139" s="205" t="s">
        <v>74</v>
      </c>
      <c r="AU139" s="205" t="s">
        <v>75</v>
      </c>
      <c r="AY139" s="204" t="s">
        <v>294</v>
      </c>
      <c r="BK139" s="206">
        <f>BK140+BK259+BK268+BK273+BK290+BK339+BK348+BK364</f>
        <v>0</v>
      </c>
    </row>
    <row r="140" spans="1:65" s="12" customFormat="1" ht="22.95" customHeight="1" x14ac:dyDescent="0.25">
      <c r="B140" s="193"/>
      <c r="C140" s="194"/>
      <c r="D140" s="195" t="s">
        <v>74</v>
      </c>
      <c r="E140" s="207" t="s">
        <v>81</v>
      </c>
      <c r="F140" s="207" t="s">
        <v>295</v>
      </c>
      <c r="G140" s="194"/>
      <c r="H140" s="194"/>
      <c r="I140" s="197"/>
      <c r="J140" s="208">
        <f>BK140</f>
        <v>0</v>
      </c>
      <c r="K140" s="194"/>
      <c r="L140" s="199"/>
      <c r="M140" s="200"/>
      <c r="N140" s="201"/>
      <c r="O140" s="201"/>
      <c r="P140" s="202">
        <f>SUM(P141:P258)</f>
        <v>0</v>
      </c>
      <c r="Q140" s="201"/>
      <c r="R140" s="202">
        <f>SUM(R141:R258)</f>
        <v>4.7125031900000005</v>
      </c>
      <c r="S140" s="201"/>
      <c r="T140" s="203">
        <f>SUM(T141:T258)</f>
        <v>7.2292319999999997</v>
      </c>
      <c r="AR140" s="204" t="s">
        <v>81</v>
      </c>
      <c r="AT140" s="205" t="s">
        <v>74</v>
      </c>
      <c r="AU140" s="205" t="s">
        <v>81</v>
      </c>
      <c r="AY140" s="204" t="s">
        <v>294</v>
      </c>
      <c r="BK140" s="206">
        <f>SUM(BK141:BK258)</f>
        <v>0</v>
      </c>
    </row>
    <row r="141" spans="1:65" s="2" customFormat="1" ht="24" customHeight="1" x14ac:dyDescent="0.2">
      <c r="A141" s="35"/>
      <c r="B141" s="36"/>
      <c r="C141" s="209" t="s">
        <v>81</v>
      </c>
      <c r="D141" s="209" t="s">
        <v>296</v>
      </c>
      <c r="E141" s="210" t="s">
        <v>310</v>
      </c>
      <c r="F141" s="211" t="s">
        <v>311</v>
      </c>
      <c r="G141" s="212" t="s">
        <v>299</v>
      </c>
      <c r="H141" s="213">
        <v>7.407</v>
      </c>
      <c r="I141" s="214"/>
      <c r="J141" s="215">
        <f>ROUND(I141*H141,2)</f>
        <v>0</v>
      </c>
      <c r="K141" s="211" t="s">
        <v>300</v>
      </c>
      <c r="L141" s="40"/>
      <c r="M141" s="216" t="s">
        <v>1</v>
      </c>
      <c r="N141" s="217" t="s">
        <v>40</v>
      </c>
      <c r="O141" s="72"/>
      <c r="P141" s="218">
        <f>O141*H141</f>
        <v>0</v>
      </c>
      <c r="Q141" s="218">
        <v>0</v>
      </c>
      <c r="R141" s="218">
        <f>Q141*H141</f>
        <v>0</v>
      </c>
      <c r="S141" s="218">
        <v>0.75</v>
      </c>
      <c r="T141" s="219">
        <f>S141*H141</f>
        <v>5.55525</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2820</v>
      </c>
    </row>
    <row r="142" spans="1:65" s="2" customFormat="1" ht="48" x14ac:dyDescent="0.2">
      <c r="A142" s="35"/>
      <c r="B142" s="36"/>
      <c r="C142" s="37"/>
      <c r="D142" s="222" t="s">
        <v>303</v>
      </c>
      <c r="E142" s="37"/>
      <c r="F142" s="223" t="s">
        <v>313</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4" customHeight="1" x14ac:dyDescent="0.2">
      <c r="A143" s="35"/>
      <c r="B143" s="36"/>
      <c r="C143" s="209" t="s">
        <v>83</v>
      </c>
      <c r="D143" s="209" t="s">
        <v>296</v>
      </c>
      <c r="E143" s="210" t="s">
        <v>314</v>
      </c>
      <c r="F143" s="211" t="s">
        <v>315</v>
      </c>
      <c r="G143" s="212" t="s">
        <v>299</v>
      </c>
      <c r="H143" s="213">
        <v>7.407</v>
      </c>
      <c r="I143" s="214"/>
      <c r="J143" s="215">
        <f>ROUND(I143*H143,2)</f>
        <v>0</v>
      </c>
      <c r="K143" s="211" t="s">
        <v>300</v>
      </c>
      <c r="L143" s="40"/>
      <c r="M143" s="216" t="s">
        <v>1</v>
      </c>
      <c r="N143" s="217" t="s">
        <v>40</v>
      </c>
      <c r="O143" s="72"/>
      <c r="P143" s="218">
        <f>O143*H143</f>
        <v>0</v>
      </c>
      <c r="Q143" s="218">
        <v>0</v>
      </c>
      <c r="R143" s="218">
        <f>Q143*H143</f>
        <v>0</v>
      </c>
      <c r="S143" s="218">
        <v>9.8000000000000004E-2</v>
      </c>
      <c r="T143" s="219">
        <f>S143*H143</f>
        <v>0.72588600000000003</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2821</v>
      </c>
    </row>
    <row r="144" spans="1:65" s="2" customFormat="1" ht="38.4" x14ac:dyDescent="0.2">
      <c r="A144" s="35"/>
      <c r="B144" s="36"/>
      <c r="C144" s="37"/>
      <c r="D144" s="222" t="s">
        <v>303</v>
      </c>
      <c r="E144" s="37"/>
      <c r="F144" s="223" t="s">
        <v>317</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24" customHeight="1" x14ac:dyDescent="0.2">
      <c r="A145" s="35"/>
      <c r="B145" s="36"/>
      <c r="C145" s="209" t="s">
        <v>91</v>
      </c>
      <c r="D145" s="209" t="s">
        <v>296</v>
      </c>
      <c r="E145" s="210" t="s">
        <v>318</v>
      </c>
      <c r="F145" s="211" t="s">
        <v>319</v>
      </c>
      <c r="G145" s="212" t="s">
        <v>299</v>
      </c>
      <c r="H145" s="213">
        <v>7.407</v>
      </c>
      <c r="I145" s="214"/>
      <c r="J145" s="215">
        <f>ROUND(I145*H145,2)</f>
        <v>0</v>
      </c>
      <c r="K145" s="211" t="s">
        <v>300</v>
      </c>
      <c r="L145" s="40"/>
      <c r="M145" s="216" t="s">
        <v>1</v>
      </c>
      <c r="N145" s="217" t="s">
        <v>40</v>
      </c>
      <c r="O145" s="72"/>
      <c r="P145" s="218">
        <f>O145*H145</f>
        <v>0</v>
      </c>
      <c r="Q145" s="218">
        <v>5.0000000000000002E-5</v>
      </c>
      <c r="R145" s="218">
        <f>Q145*H145</f>
        <v>3.7035000000000003E-4</v>
      </c>
      <c r="S145" s="218">
        <v>0.128</v>
      </c>
      <c r="T145" s="219">
        <f>S145*H145</f>
        <v>0.94809600000000005</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2822</v>
      </c>
    </row>
    <row r="146" spans="1:65" s="2" customFormat="1" ht="28.8" x14ac:dyDescent="0.2">
      <c r="A146" s="35"/>
      <c r="B146" s="36"/>
      <c r="C146" s="37"/>
      <c r="D146" s="222" t="s">
        <v>303</v>
      </c>
      <c r="E146" s="37"/>
      <c r="F146" s="223" t="s">
        <v>321</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19.2" x14ac:dyDescent="0.2">
      <c r="A147" s="35"/>
      <c r="B147" s="36"/>
      <c r="C147" s="37"/>
      <c r="D147" s="222" t="s">
        <v>305</v>
      </c>
      <c r="E147" s="37"/>
      <c r="F147" s="226" t="s">
        <v>2823</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305</v>
      </c>
      <c r="AU147" s="18" t="s">
        <v>83</v>
      </c>
    </row>
    <row r="148" spans="1:65" s="14" customFormat="1" x14ac:dyDescent="0.2">
      <c r="B148" s="237"/>
      <c r="C148" s="238"/>
      <c r="D148" s="222" t="s">
        <v>307</v>
      </c>
      <c r="E148" s="239" t="s">
        <v>1</v>
      </c>
      <c r="F148" s="240" t="s">
        <v>2824</v>
      </c>
      <c r="G148" s="238"/>
      <c r="H148" s="241">
        <v>3.411</v>
      </c>
      <c r="I148" s="242"/>
      <c r="J148" s="238"/>
      <c r="K148" s="238"/>
      <c r="L148" s="243"/>
      <c r="M148" s="244"/>
      <c r="N148" s="245"/>
      <c r="O148" s="245"/>
      <c r="P148" s="245"/>
      <c r="Q148" s="245"/>
      <c r="R148" s="245"/>
      <c r="S148" s="245"/>
      <c r="T148" s="246"/>
      <c r="AT148" s="247" t="s">
        <v>307</v>
      </c>
      <c r="AU148" s="247" t="s">
        <v>83</v>
      </c>
      <c r="AV148" s="14" t="s">
        <v>83</v>
      </c>
      <c r="AW148" s="14" t="s">
        <v>32</v>
      </c>
      <c r="AX148" s="14" t="s">
        <v>75</v>
      </c>
      <c r="AY148" s="247" t="s">
        <v>294</v>
      </c>
    </row>
    <row r="149" spans="1:65" s="14" customFormat="1" x14ac:dyDescent="0.2">
      <c r="B149" s="237"/>
      <c r="C149" s="238"/>
      <c r="D149" s="222" t="s">
        <v>307</v>
      </c>
      <c r="E149" s="239" t="s">
        <v>1</v>
      </c>
      <c r="F149" s="240" t="s">
        <v>2825</v>
      </c>
      <c r="G149" s="238"/>
      <c r="H149" s="241">
        <v>2.4660000000000002</v>
      </c>
      <c r="I149" s="242"/>
      <c r="J149" s="238"/>
      <c r="K149" s="238"/>
      <c r="L149" s="243"/>
      <c r="M149" s="244"/>
      <c r="N149" s="245"/>
      <c r="O149" s="245"/>
      <c r="P149" s="245"/>
      <c r="Q149" s="245"/>
      <c r="R149" s="245"/>
      <c r="S149" s="245"/>
      <c r="T149" s="246"/>
      <c r="AT149" s="247" t="s">
        <v>307</v>
      </c>
      <c r="AU149" s="247" t="s">
        <v>83</v>
      </c>
      <c r="AV149" s="14" t="s">
        <v>83</v>
      </c>
      <c r="AW149" s="14" t="s">
        <v>32</v>
      </c>
      <c r="AX149" s="14" t="s">
        <v>75</v>
      </c>
      <c r="AY149" s="247" t="s">
        <v>294</v>
      </c>
    </row>
    <row r="150" spans="1:65" s="14" customFormat="1" x14ac:dyDescent="0.2">
      <c r="B150" s="237"/>
      <c r="C150" s="238"/>
      <c r="D150" s="222" t="s">
        <v>307</v>
      </c>
      <c r="E150" s="239" t="s">
        <v>1</v>
      </c>
      <c r="F150" s="240" t="s">
        <v>2826</v>
      </c>
      <c r="G150" s="238"/>
      <c r="H150" s="241">
        <v>1.53</v>
      </c>
      <c r="I150" s="242"/>
      <c r="J150" s="238"/>
      <c r="K150" s="238"/>
      <c r="L150" s="243"/>
      <c r="M150" s="244"/>
      <c r="N150" s="245"/>
      <c r="O150" s="245"/>
      <c r="P150" s="245"/>
      <c r="Q150" s="245"/>
      <c r="R150" s="245"/>
      <c r="S150" s="245"/>
      <c r="T150" s="246"/>
      <c r="AT150" s="247" t="s">
        <v>307</v>
      </c>
      <c r="AU150" s="247" t="s">
        <v>83</v>
      </c>
      <c r="AV150" s="14" t="s">
        <v>83</v>
      </c>
      <c r="AW150" s="14" t="s">
        <v>32</v>
      </c>
      <c r="AX150" s="14" t="s">
        <v>75</v>
      </c>
      <c r="AY150" s="247" t="s">
        <v>294</v>
      </c>
    </row>
    <row r="151" spans="1:65" s="16" customFormat="1" x14ac:dyDescent="0.2">
      <c r="B151" s="269"/>
      <c r="C151" s="270"/>
      <c r="D151" s="222" t="s">
        <v>307</v>
      </c>
      <c r="E151" s="271" t="s">
        <v>1</v>
      </c>
      <c r="F151" s="272" t="s">
        <v>457</v>
      </c>
      <c r="G151" s="270"/>
      <c r="H151" s="273">
        <v>7.4070000000000009</v>
      </c>
      <c r="I151" s="274"/>
      <c r="J151" s="270"/>
      <c r="K151" s="270"/>
      <c r="L151" s="275"/>
      <c r="M151" s="276"/>
      <c r="N151" s="277"/>
      <c r="O151" s="277"/>
      <c r="P151" s="277"/>
      <c r="Q151" s="277"/>
      <c r="R151" s="277"/>
      <c r="S151" s="277"/>
      <c r="T151" s="278"/>
      <c r="AT151" s="279" t="s">
        <v>307</v>
      </c>
      <c r="AU151" s="279" t="s">
        <v>83</v>
      </c>
      <c r="AV151" s="16" t="s">
        <v>301</v>
      </c>
      <c r="AW151" s="16" t="s">
        <v>32</v>
      </c>
      <c r="AX151" s="16" t="s">
        <v>81</v>
      </c>
      <c r="AY151" s="279" t="s">
        <v>294</v>
      </c>
    </row>
    <row r="152" spans="1:65" s="2" customFormat="1" ht="16.5" customHeight="1" x14ac:dyDescent="0.2">
      <c r="A152" s="35"/>
      <c r="B152" s="36"/>
      <c r="C152" s="209" t="s">
        <v>301</v>
      </c>
      <c r="D152" s="209" t="s">
        <v>296</v>
      </c>
      <c r="E152" s="210" t="s">
        <v>347</v>
      </c>
      <c r="F152" s="211" t="s">
        <v>348</v>
      </c>
      <c r="G152" s="212" t="s">
        <v>349</v>
      </c>
      <c r="H152" s="213">
        <v>0.48399999999999999</v>
      </c>
      <c r="I152" s="214"/>
      <c r="J152" s="215">
        <f>ROUND(I152*H152,2)</f>
        <v>0</v>
      </c>
      <c r="K152" s="211" t="s">
        <v>300</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2827</v>
      </c>
    </row>
    <row r="153" spans="1:65" s="2" customFormat="1" ht="28.8" x14ac:dyDescent="0.2">
      <c r="A153" s="35"/>
      <c r="B153" s="36"/>
      <c r="C153" s="37"/>
      <c r="D153" s="222" t="s">
        <v>303</v>
      </c>
      <c r="E153" s="37"/>
      <c r="F153" s="223" t="s">
        <v>351</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19.2" x14ac:dyDescent="0.2">
      <c r="A154" s="35"/>
      <c r="B154" s="36"/>
      <c r="C154" s="37"/>
      <c r="D154" s="222" t="s">
        <v>305</v>
      </c>
      <c r="E154" s="37"/>
      <c r="F154" s="226" t="s">
        <v>2823</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4" customFormat="1" x14ac:dyDescent="0.2">
      <c r="B155" s="237"/>
      <c r="C155" s="238"/>
      <c r="D155" s="222" t="s">
        <v>307</v>
      </c>
      <c r="E155" s="239" t="s">
        <v>1</v>
      </c>
      <c r="F155" s="240" t="s">
        <v>2828</v>
      </c>
      <c r="G155" s="238"/>
      <c r="H155" s="241">
        <v>0.48399999999999999</v>
      </c>
      <c r="I155" s="242"/>
      <c r="J155" s="238"/>
      <c r="K155" s="238"/>
      <c r="L155" s="243"/>
      <c r="M155" s="244"/>
      <c r="N155" s="245"/>
      <c r="O155" s="245"/>
      <c r="P155" s="245"/>
      <c r="Q155" s="245"/>
      <c r="R155" s="245"/>
      <c r="S155" s="245"/>
      <c r="T155" s="246"/>
      <c r="AT155" s="247" t="s">
        <v>307</v>
      </c>
      <c r="AU155" s="247" t="s">
        <v>83</v>
      </c>
      <c r="AV155" s="14" t="s">
        <v>83</v>
      </c>
      <c r="AW155" s="14" t="s">
        <v>32</v>
      </c>
      <c r="AX155" s="14" t="s">
        <v>81</v>
      </c>
      <c r="AY155" s="247" t="s">
        <v>294</v>
      </c>
    </row>
    <row r="156" spans="1:65" s="2" customFormat="1" ht="24" customHeight="1" x14ac:dyDescent="0.2">
      <c r="A156" s="35"/>
      <c r="B156" s="36"/>
      <c r="C156" s="209" t="s">
        <v>323</v>
      </c>
      <c r="D156" s="209" t="s">
        <v>296</v>
      </c>
      <c r="E156" s="210" t="s">
        <v>1515</v>
      </c>
      <c r="F156" s="211" t="s">
        <v>1516</v>
      </c>
      <c r="G156" s="212" t="s">
        <v>349</v>
      </c>
      <c r="H156" s="213">
        <v>4.9530000000000003</v>
      </c>
      <c r="I156" s="214"/>
      <c r="J156" s="215">
        <f>ROUND(I156*H156,2)</f>
        <v>0</v>
      </c>
      <c r="K156" s="211" t="s">
        <v>300</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2829</v>
      </c>
    </row>
    <row r="157" spans="1:65" s="2" customFormat="1" ht="28.8" x14ac:dyDescent="0.2">
      <c r="A157" s="35"/>
      <c r="B157" s="36"/>
      <c r="C157" s="37"/>
      <c r="D157" s="222" t="s">
        <v>303</v>
      </c>
      <c r="E157" s="37"/>
      <c r="F157" s="223" t="s">
        <v>1518</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8.8" x14ac:dyDescent="0.2">
      <c r="A158" s="35"/>
      <c r="B158" s="36"/>
      <c r="C158" s="37"/>
      <c r="D158" s="222" t="s">
        <v>305</v>
      </c>
      <c r="E158" s="37"/>
      <c r="F158" s="226" t="s">
        <v>2830</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4" customFormat="1" x14ac:dyDescent="0.2">
      <c r="B159" s="237"/>
      <c r="C159" s="238"/>
      <c r="D159" s="222" t="s">
        <v>307</v>
      </c>
      <c r="E159" s="239" t="s">
        <v>1</v>
      </c>
      <c r="F159" s="240" t="s">
        <v>2831</v>
      </c>
      <c r="G159" s="238"/>
      <c r="H159" s="241">
        <v>1.9370000000000001</v>
      </c>
      <c r="I159" s="242"/>
      <c r="J159" s="238"/>
      <c r="K159" s="238"/>
      <c r="L159" s="243"/>
      <c r="M159" s="244"/>
      <c r="N159" s="245"/>
      <c r="O159" s="245"/>
      <c r="P159" s="245"/>
      <c r="Q159" s="245"/>
      <c r="R159" s="245"/>
      <c r="S159" s="245"/>
      <c r="T159" s="246"/>
      <c r="AT159" s="247" t="s">
        <v>307</v>
      </c>
      <c r="AU159" s="247" t="s">
        <v>83</v>
      </c>
      <c r="AV159" s="14" t="s">
        <v>83</v>
      </c>
      <c r="AW159" s="14" t="s">
        <v>32</v>
      </c>
      <c r="AX159" s="14" t="s">
        <v>75</v>
      </c>
      <c r="AY159" s="247" t="s">
        <v>294</v>
      </c>
    </row>
    <row r="160" spans="1:65" s="14" customFormat="1" x14ac:dyDescent="0.2">
      <c r="B160" s="237"/>
      <c r="C160" s="238"/>
      <c r="D160" s="222" t="s">
        <v>307</v>
      </c>
      <c r="E160" s="239" t="s">
        <v>1</v>
      </c>
      <c r="F160" s="240" t="s">
        <v>2832</v>
      </c>
      <c r="G160" s="238"/>
      <c r="H160" s="241">
        <v>1.637</v>
      </c>
      <c r="I160" s="242"/>
      <c r="J160" s="238"/>
      <c r="K160" s="238"/>
      <c r="L160" s="243"/>
      <c r="M160" s="244"/>
      <c r="N160" s="245"/>
      <c r="O160" s="245"/>
      <c r="P160" s="245"/>
      <c r="Q160" s="245"/>
      <c r="R160" s="245"/>
      <c r="S160" s="245"/>
      <c r="T160" s="246"/>
      <c r="AT160" s="247" t="s">
        <v>307</v>
      </c>
      <c r="AU160" s="247" t="s">
        <v>83</v>
      </c>
      <c r="AV160" s="14" t="s">
        <v>83</v>
      </c>
      <c r="AW160" s="14" t="s">
        <v>32</v>
      </c>
      <c r="AX160" s="14" t="s">
        <v>75</v>
      </c>
      <c r="AY160" s="247" t="s">
        <v>294</v>
      </c>
    </row>
    <row r="161" spans="1:65" s="14" customFormat="1" x14ac:dyDescent="0.2">
      <c r="B161" s="237"/>
      <c r="C161" s="238"/>
      <c r="D161" s="222" t="s">
        <v>307</v>
      </c>
      <c r="E161" s="239" t="s">
        <v>1</v>
      </c>
      <c r="F161" s="240" t="s">
        <v>2833</v>
      </c>
      <c r="G161" s="238"/>
      <c r="H161" s="241">
        <v>1.677</v>
      </c>
      <c r="I161" s="242"/>
      <c r="J161" s="238"/>
      <c r="K161" s="238"/>
      <c r="L161" s="243"/>
      <c r="M161" s="244"/>
      <c r="N161" s="245"/>
      <c r="O161" s="245"/>
      <c r="P161" s="245"/>
      <c r="Q161" s="245"/>
      <c r="R161" s="245"/>
      <c r="S161" s="245"/>
      <c r="T161" s="246"/>
      <c r="AT161" s="247" t="s">
        <v>307</v>
      </c>
      <c r="AU161" s="247" t="s">
        <v>83</v>
      </c>
      <c r="AV161" s="14" t="s">
        <v>83</v>
      </c>
      <c r="AW161" s="14" t="s">
        <v>32</v>
      </c>
      <c r="AX161" s="14" t="s">
        <v>75</v>
      </c>
      <c r="AY161" s="247" t="s">
        <v>294</v>
      </c>
    </row>
    <row r="162" spans="1:65" s="14" customFormat="1" x14ac:dyDescent="0.2">
      <c r="B162" s="237"/>
      <c r="C162" s="238"/>
      <c r="D162" s="222" t="s">
        <v>307</v>
      </c>
      <c r="E162" s="239" t="s">
        <v>1</v>
      </c>
      <c r="F162" s="240" t="s">
        <v>2834</v>
      </c>
      <c r="G162" s="238"/>
      <c r="H162" s="241">
        <v>0.94</v>
      </c>
      <c r="I162" s="242"/>
      <c r="J162" s="238"/>
      <c r="K162" s="238"/>
      <c r="L162" s="243"/>
      <c r="M162" s="244"/>
      <c r="N162" s="245"/>
      <c r="O162" s="245"/>
      <c r="P162" s="245"/>
      <c r="Q162" s="245"/>
      <c r="R162" s="245"/>
      <c r="S162" s="245"/>
      <c r="T162" s="246"/>
      <c r="AT162" s="247" t="s">
        <v>307</v>
      </c>
      <c r="AU162" s="247" t="s">
        <v>83</v>
      </c>
      <c r="AV162" s="14" t="s">
        <v>83</v>
      </c>
      <c r="AW162" s="14" t="s">
        <v>32</v>
      </c>
      <c r="AX162" s="14" t="s">
        <v>75</v>
      </c>
      <c r="AY162" s="247" t="s">
        <v>294</v>
      </c>
    </row>
    <row r="163" spans="1:65" s="15" customFormat="1" x14ac:dyDescent="0.2">
      <c r="B163" s="248"/>
      <c r="C163" s="249"/>
      <c r="D163" s="222" t="s">
        <v>307</v>
      </c>
      <c r="E163" s="250" t="s">
        <v>1</v>
      </c>
      <c r="F163" s="251" t="s">
        <v>363</v>
      </c>
      <c r="G163" s="249"/>
      <c r="H163" s="252">
        <v>6.1909999999999989</v>
      </c>
      <c r="I163" s="253"/>
      <c r="J163" s="249"/>
      <c r="K163" s="249"/>
      <c r="L163" s="254"/>
      <c r="M163" s="255"/>
      <c r="N163" s="256"/>
      <c r="O163" s="256"/>
      <c r="P163" s="256"/>
      <c r="Q163" s="256"/>
      <c r="R163" s="256"/>
      <c r="S163" s="256"/>
      <c r="T163" s="257"/>
      <c r="AT163" s="258" t="s">
        <v>307</v>
      </c>
      <c r="AU163" s="258" t="s">
        <v>83</v>
      </c>
      <c r="AV163" s="15" t="s">
        <v>91</v>
      </c>
      <c r="AW163" s="15" t="s">
        <v>32</v>
      </c>
      <c r="AX163" s="15" t="s">
        <v>75</v>
      </c>
      <c r="AY163" s="258" t="s">
        <v>294</v>
      </c>
    </row>
    <row r="164" spans="1:65" s="14" customFormat="1" x14ac:dyDescent="0.2">
      <c r="B164" s="237"/>
      <c r="C164" s="238"/>
      <c r="D164" s="222" t="s">
        <v>307</v>
      </c>
      <c r="E164" s="239" t="s">
        <v>1</v>
      </c>
      <c r="F164" s="240" t="s">
        <v>2835</v>
      </c>
      <c r="G164" s="238"/>
      <c r="H164" s="241">
        <v>4.9530000000000003</v>
      </c>
      <c r="I164" s="242"/>
      <c r="J164" s="238"/>
      <c r="K164" s="238"/>
      <c r="L164" s="243"/>
      <c r="M164" s="244"/>
      <c r="N164" s="245"/>
      <c r="O164" s="245"/>
      <c r="P164" s="245"/>
      <c r="Q164" s="245"/>
      <c r="R164" s="245"/>
      <c r="S164" s="245"/>
      <c r="T164" s="246"/>
      <c r="AT164" s="247" t="s">
        <v>307</v>
      </c>
      <c r="AU164" s="247" t="s">
        <v>83</v>
      </c>
      <c r="AV164" s="14" t="s">
        <v>83</v>
      </c>
      <c r="AW164" s="14" t="s">
        <v>32</v>
      </c>
      <c r="AX164" s="14" t="s">
        <v>81</v>
      </c>
      <c r="AY164" s="247" t="s">
        <v>294</v>
      </c>
    </row>
    <row r="165" spans="1:65" s="2" customFormat="1" ht="24" customHeight="1" x14ac:dyDescent="0.2">
      <c r="A165" s="35"/>
      <c r="B165" s="36"/>
      <c r="C165" s="209" t="s">
        <v>328</v>
      </c>
      <c r="D165" s="209" t="s">
        <v>296</v>
      </c>
      <c r="E165" s="210" t="s">
        <v>1523</v>
      </c>
      <c r="F165" s="211" t="s">
        <v>1524</v>
      </c>
      <c r="G165" s="212" t="s">
        <v>349</v>
      </c>
      <c r="H165" s="213">
        <v>2.4769999999999999</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2836</v>
      </c>
    </row>
    <row r="166" spans="1:65" s="2" customFormat="1" ht="28.8" x14ac:dyDescent="0.2">
      <c r="A166" s="35"/>
      <c r="B166" s="36"/>
      <c r="C166" s="37"/>
      <c r="D166" s="222" t="s">
        <v>303</v>
      </c>
      <c r="E166" s="37"/>
      <c r="F166" s="223" t="s">
        <v>1526</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14" customFormat="1" x14ac:dyDescent="0.2">
      <c r="B167" s="237"/>
      <c r="C167" s="238"/>
      <c r="D167" s="222" t="s">
        <v>307</v>
      </c>
      <c r="E167" s="239" t="s">
        <v>1</v>
      </c>
      <c r="F167" s="240" t="s">
        <v>2837</v>
      </c>
      <c r="G167" s="238"/>
      <c r="H167" s="241">
        <v>2.4769999999999999</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24" customHeight="1" x14ac:dyDescent="0.2">
      <c r="A168" s="35"/>
      <c r="B168" s="36"/>
      <c r="C168" s="209" t="s">
        <v>333</v>
      </c>
      <c r="D168" s="209" t="s">
        <v>296</v>
      </c>
      <c r="E168" s="210" t="s">
        <v>1528</v>
      </c>
      <c r="F168" s="211" t="s">
        <v>1529</v>
      </c>
      <c r="G168" s="212" t="s">
        <v>349</v>
      </c>
      <c r="H168" s="213">
        <v>1.238</v>
      </c>
      <c r="I168" s="214"/>
      <c r="J168" s="215">
        <f>ROUND(I168*H168,2)</f>
        <v>0</v>
      </c>
      <c r="K168" s="211" t="s">
        <v>300</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2838</v>
      </c>
    </row>
    <row r="169" spans="1:65" s="2" customFormat="1" ht="28.8" x14ac:dyDescent="0.2">
      <c r="A169" s="35"/>
      <c r="B169" s="36"/>
      <c r="C169" s="37"/>
      <c r="D169" s="222" t="s">
        <v>303</v>
      </c>
      <c r="E169" s="37"/>
      <c r="F169" s="223" t="s">
        <v>1531</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28.8" x14ac:dyDescent="0.2">
      <c r="A170" s="35"/>
      <c r="B170" s="36"/>
      <c r="C170" s="37"/>
      <c r="D170" s="222" t="s">
        <v>305</v>
      </c>
      <c r="E170" s="37"/>
      <c r="F170" s="226" t="s">
        <v>2830</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4" customFormat="1" x14ac:dyDescent="0.2">
      <c r="B171" s="237"/>
      <c r="C171" s="238"/>
      <c r="D171" s="222" t="s">
        <v>307</v>
      </c>
      <c r="E171" s="239" t="s">
        <v>1</v>
      </c>
      <c r="F171" s="240" t="s">
        <v>2839</v>
      </c>
      <c r="G171" s="238"/>
      <c r="H171" s="241">
        <v>1.238</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24" customHeight="1" x14ac:dyDescent="0.2">
      <c r="A172" s="35"/>
      <c r="B172" s="36"/>
      <c r="C172" s="209" t="s">
        <v>340</v>
      </c>
      <c r="D172" s="209" t="s">
        <v>296</v>
      </c>
      <c r="E172" s="210" t="s">
        <v>1533</v>
      </c>
      <c r="F172" s="211" t="s">
        <v>1534</v>
      </c>
      <c r="G172" s="212" t="s">
        <v>349</v>
      </c>
      <c r="H172" s="213">
        <v>0.61899999999999999</v>
      </c>
      <c r="I172" s="214"/>
      <c r="J172" s="215">
        <f>ROUND(I172*H172,2)</f>
        <v>0</v>
      </c>
      <c r="K172" s="211" t="s">
        <v>300</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2840</v>
      </c>
    </row>
    <row r="173" spans="1:65" s="2" customFormat="1" ht="28.8" x14ac:dyDescent="0.2">
      <c r="A173" s="35"/>
      <c r="B173" s="36"/>
      <c r="C173" s="37"/>
      <c r="D173" s="222" t="s">
        <v>303</v>
      </c>
      <c r="E173" s="37"/>
      <c r="F173" s="223" t="s">
        <v>1536</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28.8" x14ac:dyDescent="0.2">
      <c r="A174" s="35"/>
      <c r="B174" s="36"/>
      <c r="C174" s="37"/>
      <c r="D174" s="222" t="s">
        <v>305</v>
      </c>
      <c r="E174" s="37"/>
      <c r="F174" s="226" t="s">
        <v>2841</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305</v>
      </c>
      <c r="AU174" s="18" t="s">
        <v>83</v>
      </c>
    </row>
    <row r="175" spans="1:65" s="14" customFormat="1" x14ac:dyDescent="0.2">
      <c r="B175" s="237"/>
      <c r="C175" s="238"/>
      <c r="D175" s="222" t="s">
        <v>307</v>
      </c>
      <c r="E175" s="239" t="s">
        <v>1</v>
      </c>
      <c r="F175" s="240" t="s">
        <v>2842</v>
      </c>
      <c r="G175" s="238"/>
      <c r="H175" s="241">
        <v>0.61899999999999999</v>
      </c>
      <c r="I175" s="242"/>
      <c r="J175" s="238"/>
      <c r="K175" s="238"/>
      <c r="L175" s="243"/>
      <c r="M175" s="244"/>
      <c r="N175" s="245"/>
      <c r="O175" s="245"/>
      <c r="P175" s="245"/>
      <c r="Q175" s="245"/>
      <c r="R175" s="245"/>
      <c r="S175" s="245"/>
      <c r="T175" s="246"/>
      <c r="AT175" s="247" t="s">
        <v>307</v>
      </c>
      <c r="AU175" s="247" t="s">
        <v>83</v>
      </c>
      <c r="AV175" s="14" t="s">
        <v>83</v>
      </c>
      <c r="AW175" s="14" t="s">
        <v>32</v>
      </c>
      <c r="AX175" s="14" t="s">
        <v>81</v>
      </c>
      <c r="AY175" s="247" t="s">
        <v>294</v>
      </c>
    </row>
    <row r="176" spans="1:65" s="2" customFormat="1" ht="16.5" customHeight="1" x14ac:dyDescent="0.2">
      <c r="A176" s="35"/>
      <c r="B176" s="36"/>
      <c r="C176" s="209" t="s">
        <v>346</v>
      </c>
      <c r="D176" s="209" t="s">
        <v>296</v>
      </c>
      <c r="E176" s="210" t="s">
        <v>2843</v>
      </c>
      <c r="F176" s="211" t="s">
        <v>2844</v>
      </c>
      <c r="G176" s="212" t="s">
        <v>349</v>
      </c>
      <c r="H176" s="213">
        <v>6.3</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2845</v>
      </c>
    </row>
    <row r="177" spans="1:65" s="2" customFormat="1" ht="19.2" x14ac:dyDescent="0.2">
      <c r="A177" s="35"/>
      <c r="B177" s="36"/>
      <c r="C177" s="37"/>
      <c r="D177" s="222" t="s">
        <v>303</v>
      </c>
      <c r="E177" s="37"/>
      <c r="F177" s="223" t="s">
        <v>2846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19.2" x14ac:dyDescent="0.2">
      <c r="A178" s="35"/>
      <c r="B178" s="36"/>
      <c r="C178" s="37"/>
      <c r="D178" s="222" t="s">
        <v>305</v>
      </c>
      <c r="E178" s="37"/>
      <c r="F178" s="226" t="s">
        <v>2823</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13" customFormat="1" ht="20.399999999999999" x14ac:dyDescent="0.2">
      <c r="B179" s="227"/>
      <c r="C179" s="228"/>
      <c r="D179" s="222" t="s">
        <v>307</v>
      </c>
      <c r="E179" s="229" t="s">
        <v>1</v>
      </c>
      <c r="F179" s="230" t="s">
        <v>2847</v>
      </c>
      <c r="G179" s="228"/>
      <c r="H179" s="229" t="s">
        <v>1</v>
      </c>
      <c r="I179" s="231"/>
      <c r="J179" s="228"/>
      <c r="K179" s="228"/>
      <c r="L179" s="232"/>
      <c r="M179" s="233"/>
      <c r="N179" s="234"/>
      <c r="O179" s="234"/>
      <c r="P179" s="234"/>
      <c r="Q179" s="234"/>
      <c r="R179" s="234"/>
      <c r="S179" s="234"/>
      <c r="T179" s="235"/>
      <c r="AT179" s="236" t="s">
        <v>307</v>
      </c>
      <c r="AU179" s="236" t="s">
        <v>83</v>
      </c>
      <c r="AV179" s="13" t="s">
        <v>81</v>
      </c>
      <c r="AW179" s="13" t="s">
        <v>32</v>
      </c>
      <c r="AX179" s="13" t="s">
        <v>75</v>
      </c>
      <c r="AY179" s="236" t="s">
        <v>294</v>
      </c>
    </row>
    <row r="180" spans="1:65" s="14" customFormat="1" x14ac:dyDescent="0.2">
      <c r="B180" s="237"/>
      <c r="C180" s="238"/>
      <c r="D180" s="222" t="s">
        <v>307</v>
      </c>
      <c r="E180" s="239" t="s">
        <v>1</v>
      </c>
      <c r="F180" s="240" t="s">
        <v>2848</v>
      </c>
      <c r="G180" s="238"/>
      <c r="H180" s="241">
        <v>6.3</v>
      </c>
      <c r="I180" s="242"/>
      <c r="J180" s="238"/>
      <c r="K180" s="238"/>
      <c r="L180" s="243"/>
      <c r="M180" s="244"/>
      <c r="N180" s="245"/>
      <c r="O180" s="245"/>
      <c r="P180" s="245"/>
      <c r="Q180" s="245"/>
      <c r="R180" s="245"/>
      <c r="S180" s="245"/>
      <c r="T180" s="246"/>
      <c r="AT180" s="247" t="s">
        <v>307</v>
      </c>
      <c r="AU180" s="247" t="s">
        <v>83</v>
      </c>
      <c r="AV180" s="14" t="s">
        <v>83</v>
      </c>
      <c r="AW180" s="14" t="s">
        <v>32</v>
      </c>
      <c r="AX180" s="14" t="s">
        <v>81</v>
      </c>
      <c r="AY180" s="247" t="s">
        <v>294</v>
      </c>
    </row>
    <row r="181" spans="1:65" s="2" customFormat="1" ht="24" customHeight="1" x14ac:dyDescent="0.2">
      <c r="A181" s="35"/>
      <c r="B181" s="36"/>
      <c r="C181" s="209" t="s">
        <v>353</v>
      </c>
      <c r="D181" s="209" t="s">
        <v>296</v>
      </c>
      <c r="E181" s="210" t="s">
        <v>2849</v>
      </c>
      <c r="F181" s="211" t="s">
        <v>2850</v>
      </c>
      <c r="G181" s="212" t="s">
        <v>349</v>
      </c>
      <c r="H181" s="213">
        <v>6.3</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2851</v>
      </c>
    </row>
    <row r="182" spans="1:65" s="2" customFormat="1" ht="28.8" x14ac:dyDescent="0.2">
      <c r="A182" s="35"/>
      <c r="B182" s="36"/>
      <c r="C182" s="37"/>
      <c r="D182" s="222" t="s">
        <v>303</v>
      </c>
      <c r="E182" s="37"/>
      <c r="F182" s="223" t="s">
        <v>2852</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2" customFormat="1" ht="16.5" customHeight="1" x14ac:dyDescent="0.2">
      <c r="A183" s="35"/>
      <c r="B183" s="36"/>
      <c r="C183" s="209" t="s">
        <v>365</v>
      </c>
      <c r="D183" s="209" t="s">
        <v>296</v>
      </c>
      <c r="E183" s="210" t="s">
        <v>1539</v>
      </c>
      <c r="F183" s="211" t="s">
        <v>1540</v>
      </c>
      <c r="G183" s="212" t="s">
        <v>299</v>
      </c>
      <c r="H183" s="213">
        <v>23.276</v>
      </c>
      <c r="I183" s="214"/>
      <c r="J183" s="215">
        <f>ROUND(I183*H183,2)</f>
        <v>0</v>
      </c>
      <c r="K183" s="211" t="s">
        <v>300</v>
      </c>
      <c r="L183" s="40"/>
      <c r="M183" s="216" t="s">
        <v>1</v>
      </c>
      <c r="N183" s="217" t="s">
        <v>40</v>
      </c>
      <c r="O183" s="72"/>
      <c r="P183" s="218">
        <f>O183*H183</f>
        <v>0</v>
      </c>
      <c r="Q183" s="218">
        <v>5.9000000000000003E-4</v>
      </c>
      <c r="R183" s="218">
        <f>Q183*H183</f>
        <v>1.3732840000000001E-2</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2853</v>
      </c>
    </row>
    <row r="184" spans="1:65" s="2" customFormat="1" ht="28.8" x14ac:dyDescent="0.2">
      <c r="A184" s="35"/>
      <c r="B184" s="36"/>
      <c r="C184" s="37"/>
      <c r="D184" s="222" t="s">
        <v>303</v>
      </c>
      <c r="E184" s="37"/>
      <c r="F184" s="223" t="s">
        <v>1542</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19.2" x14ac:dyDescent="0.2">
      <c r="A185" s="35"/>
      <c r="B185" s="36"/>
      <c r="C185" s="37"/>
      <c r="D185" s="222" t="s">
        <v>305</v>
      </c>
      <c r="E185" s="37"/>
      <c r="F185" s="226" t="s">
        <v>2823</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14" customFormat="1" x14ac:dyDescent="0.2">
      <c r="B186" s="237"/>
      <c r="C186" s="238"/>
      <c r="D186" s="222" t="s">
        <v>307</v>
      </c>
      <c r="E186" s="239" t="s">
        <v>1</v>
      </c>
      <c r="F186" s="240" t="s">
        <v>2854</v>
      </c>
      <c r="G186" s="238"/>
      <c r="H186" s="241">
        <v>5.38</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4" customFormat="1" x14ac:dyDescent="0.2">
      <c r="B187" s="237"/>
      <c r="C187" s="238"/>
      <c r="D187" s="222" t="s">
        <v>307</v>
      </c>
      <c r="E187" s="239" t="s">
        <v>1</v>
      </c>
      <c r="F187" s="240" t="s">
        <v>2855</v>
      </c>
      <c r="G187" s="238"/>
      <c r="H187" s="241">
        <v>7.58</v>
      </c>
      <c r="I187" s="242"/>
      <c r="J187" s="238"/>
      <c r="K187" s="238"/>
      <c r="L187" s="243"/>
      <c r="M187" s="244"/>
      <c r="N187" s="245"/>
      <c r="O187" s="245"/>
      <c r="P187" s="245"/>
      <c r="Q187" s="245"/>
      <c r="R187" s="245"/>
      <c r="S187" s="245"/>
      <c r="T187" s="246"/>
      <c r="AT187" s="247" t="s">
        <v>307</v>
      </c>
      <c r="AU187" s="247" t="s">
        <v>83</v>
      </c>
      <c r="AV187" s="14" t="s">
        <v>83</v>
      </c>
      <c r="AW187" s="14" t="s">
        <v>32</v>
      </c>
      <c r="AX187" s="14" t="s">
        <v>75</v>
      </c>
      <c r="AY187" s="247" t="s">
        <v>294</v>
      </c>
    </row>
    <row r="188" spans="1:65" s="14" customFormat="1" x14ac:dyDescent="0.2">
      <c r="B188" s="237"/>
      <c r="C188" s="238"/>
      <c r="D188" s="222" t="s">
        <v>307</v>
      </c>
      <c r="E188" s="239" t="s">
        <v>1</v>
      </c>
      <c r="F188" s="240" t="s">
        <v>2856</v>
      </c>
      <c r="G188" s="238"/>
      <c r="H188" s="241">
        <v>6.5759999999999996</v>
      </c>
      <c r="I188" s="242"/>
      <c r="J188" s="238"/>
      <c r="K188" s="238"/>
      <c r="L188" s="243"/>
      <c r="M188" s="244"/>
      <c r="N188" s="245"/>
      <c r="O188" s="245"/>
      <c r="P188" s="245"/>
      <c r="Q188" s="245"/>
      <c r="R188" s="245"/>
      <c r="S188" s="245"/>
      <c r="T188" s="246"/>
      <c r="AT188" s="247" t="s">
        <v>307</v>
      </c>
      <c r="AU188" s="247" t="s">
        <v>83</v>
      </c>
      <c r="AV188" s="14" t="s">
        <v>83</v>
      </c>
      <c r="AW188" s="14" t="s">
        <v>32</v>
      </c>
      <c r="AX188" s="14" t="s">
        <v>75</v>
      </c>
      <c r="AY188" s="247" t="s">
        <v>294</v>
      </c>
    </row>
    <row r="189" spans="1:65" s="14" customFormat="1" x14ac:dyDescent="0.2">
      <c r="B189" s="237"/>
      <c r="C189" s="238"/>
      <c r="D189" s="222" t="s">
        <v>307</v>
      </c>
      <c r="E189" s="239" t="s">
        <v>1</v>
      </c>
      <c r="F189" s="240" t="s">
        <v>2857</v>
      </c>
      <c r="G189" s="238"/>
      <c r="H189" s="241">
        <v>3.74</v>
      </c>
      <c r="I189" s="242"/>
      <c r="J189" s="238"/>
      <c r="K189" s="238"/>
      <c r="L189" s="243"/>
      <c r="M189" s="244"/>
      <c r="N189" s="245"/>
      <c r="O189" s="245"/>
      <c r="P189" s="245"/>
      <c r="Q189" s="245"/>
      <c r="R189" s="245"/>
      <c r="S189" s="245"/>
      <c r="T189" s="246"/>
      <c r="AT189" s="247" t="s">
        <v>307</v>
      </c>
      <c r="AU189" s="247" t="s">
        <v>83</v>
      </c>
      <c r="AV189" s="14" t="s">
        <v>83</v>
      </c>
      <c r="AW189" s="14" t="s">
        <v>32</v>
      </c>
      <c r="AX189" s="14" t="s">
        <v>75</v>
      </c>
      <c r="AY189" s="247" t="s">
        <v>294</v>
      </c>
    </row>
    <row r="190" spans="1:65" s="16" customFormat="1" x14ac:dyDescent="0.2">
      <c r="B190" s="269"/>
      <c r="C190" s="270"/>
      <c r="D190" s="222" t="s">
        <v>307</v>
      </c>
      <c r="E190" s="271" t="s">
        <v>1</v>
      </c>
      <c r="F190" s="272" t="s">
        <v>457</v>
      </c>
      <c r="G190" s="270"/>
      <c r="H190" s="273">
        <v>23.276000000000003</v>
      </c>
      <c r="I190" s="274"/>
      <c r="J190" s="270"/>
      <c r="K190" s="270"/>
      <c r="L190" s="275"/>
      <c r="M190" s="276"/>
      <c r="N190" s="277"/>
      <c r="O190" s="277"/>
      <c r="P190" s="277"/>
      <c r="Q190" s="277"/>
      <c r="R190" s="277"/>
      <c r="S190" s="277"/>
      <c r="T190" s="278"/>
      <c r="AT190" s="279" t="s">
        <v>307</v>
      </c>
      <c r="AU190" s="279" t="s">
        <v>83</v>
      </c>
      <c r="AV190" s="16" t="s">
        <v>301</v>
      </c>
      <c r="AW190" s="16" t="s">
        <v>32</v>
      </c>
      <c r="AX190" s="16" t="s">
        <v>81</v>
      </c>
      <c r="AY190" s="279" t="s">
        <v>294</v>
      </c>
    </row>
    <row r="191" spans="1:65" s="2" customFormat="1" ht="16.5" customHeight="1" x14ac:dyDescent="0.2">
      <c r="A191" s="35"/>
      <c r="B191" s="36"/>
      <c r="C191" s="209" t="s">
        <v>371</v>
      </c>
      <c r="D191" s="209" t="s">
        <v>296</v>
      </c>
      <c r="E191" s="210" t="s">
        <v>1545</v>
      </c>
      <c r="F191" s="211" t="s">
        <v>1546</v>
      </c>
      <c r="G191" s="212" t="s">
        <v>299</v>
      </c>
      <c r="H191" s="213">
        <v>23.276</v>
      </c>
      <c r="I191" s="214"/>
      <c r="J191" s="215">
        <f>ROUND(I191*H191,2)</f>
        <v>0</v>
      </c>
      <c r="K191" s="211" t="s">
        <v>300</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2858</v>
      </c>
    </row>
    <row r="192" spans="1:65" s="2" customFormat="1" ht="28.8" x14ac:dyDescent="0.2">
      <c r="A192" s="35"/>
      <c r="B192" s="36"/>
      <c r="C192" s="37"/>
      <c r="D192" s="222" t="s">
        <v>303</v>
      </c>
      <c r="E192" s="37"/>
      <c r="F192" s="223" t="s">
        <v>1548</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24" customHeight="1" x14ac:dyDescent="0.2">
      <c r="A193" s="35"/>
      <c r="B193" s="36"/>
      <c r="C193" s="209" t="s">
        <v>377</v>
      </c>
      <c r="D193" s="209" t="s">
        <v>296</v>
      </c>
      <c r="E193" s="210" t="s">
        <v>1549</v>
      </c>
      <c r="F193" s="211" t="s">
        <v>1550</v>
      </c>
      <c r="G193" s="212" t="s">
        <v>349</v>
      </c>
      <c r="H193" s="213">
        <v>3.4049999999999998</v>
      </c>
      <c r="I193" s="214"/>
      <c r="J193" s="215">
        <f>ROUND(I193*H193,2)</f>
        <v>0</v>
      </c>
      <c r="K193" s="211" t="s">
        <v>300</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2859</v>
      </c>
    </row>
    <row r="194" spans="1:65" s="2" customFormat="1" ht="38.4" x14ac:dyDescent="0.2">
      <c r="A194" s="35"/>
      <c r="B194" s="36"/>
      <c r="C194" s="37"/>
      <c r="D194" s="222" t="s">
        <v>303</v>
      </c>
      <c r="E194" s="37"/>
      <c r="F194" s="223" t="s">
        <v>1552</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14" customFormat="1" x14ac:dyDescent="0.2">
      <c r="B195" s="237"/>
      <c r="C195" s="238"/>
      <c r="D195" s="222" t="s">
        <v>307</v>
      </c>
      <c r="E195" s="239" t="s">
        <v>1</v>
      </c>
      <c r="F195" s="240" t="s">
        <v>2860</v>
      </c>
      <c r="G195" s="238"/>
      <c r="H195" s="241">
        <v>3.4049999999999998</v>
      </c>
      <c r="I195" s="242"/>
      <c r="J195" s="238"/>
      <c r="K195" s="238"/>
      <c r="L195" s="243"/>
      <c r="M195" s="244"/>
      <c r="N195" s="245"/>
      <c r="O195" s="245"/>
      <c r="P195" s="245"/>
      <c r="Q195" s="245"/>
      <c r="R195" s="245"/>
      <c r="S195" s="245"/>
      <c r="T195" s="246"/>
      <c r="AT195" s="247" t="s">
        <v>307</v>
      </c>
      <c r="AU195" s="247" t="s">
        <v>83</v>
      </c>
      <c r="AV195" s="14" t="s">
        <v>83</v>
      </c>
      <c r="AW195" s="14" t="s">
        <v>32</v>
      </c>
      <c r="AX195" s="14" t="s">
        <v>81</v>
      </c>
      <c r="AY195" s="247" t="s">
        <v>294</v>
      </c>
    </row>
    <row r="196" spans="1:65" s="2" customFormat="1" ht="24" customHeight="1" x14ac:dyDescent="0.2">
      <c r="A196" s="35"/>
      <c r="B196" s="36"/>
      <c r="C196" s="209" t="s">
        <v>383</v>
      </c>
      <c r="D196" s="209" t="s">
        <v>296</v>
      </c>
      <c r="E196" s="210" t="s">
        <v>441</v>
      </c>
      <c r="F196" s="211" t="s">
        <v>442</v>
      </c>
      <c r="G196" s="212" t="s">
        <v>349</v>
      </c>
      <c r="H196" s="213">
        <v>12.975</v>
      </c>
      <c r="I196" s="214"/>
      <c r="J196" s="215">
        <f>ROUND(I196*H196,2)</f>
        <v>0</v>
      </c>
      <c r="K196" s="211" t="s">
        <v>300</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2861</v>
      </c>
    </row>
    <row r="197" spans="1:65" s="2" customFormat="1" ht="38.4" x14ac:dyDescent="0.2">
      <c r="A197" s="35"/>
      <c r="B197" s="36"/>
      <c r="C197" s="37"/>
      <c r="D197" s="222" t="s">
        <v>303</v>
      </c>
      <c r="E197" s="37"/>
      <c r="F197" s="223" t="s">
        <v>444</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13" customFormat="1" x14ac:dyDescent="0.2">
      <c r="B198" s="227"/>
      <c r="C198" s="228"/>
      <c r="D198" s="222" t="s">
        <v>307</v>
      </c>
      <c r="E198" s="229" t="s">
        <v>1</v>
      </c>
      <c r="F198" s="230" t="s">
        <v>445</v>
      </c>
      <c r="G198" s="228"/>
      <c r="H198" s="229" t="s">
        <v>1</v>
      </c>
      <c r="I198" s="231"/>
      <c r="J198" s="228"/>
      <c r="K198" s="228"/>
      <c r="L198" s="232"/>
      <c r="M198" s="233"/>
      <c r="N198" s="234"/>
      <c r="O198" s="234"/>
      <c r="P198" s="234"/>
      <c r="Q198" s="234"/>
      <c r="R198" s="234"/>
      <c r="S198" s="234"/>
      <c r="T198" s="235"/>
      <c r="AT198" s="236" t="s">
        <v>307</v>
      </c>
      <c r="AU198" s="236" t="s">
        <v>83</v>
      </c>
      <c r="AV198" s="13" t="s">
        <v>81</v>
      </c>
      <c r="AW198" s="13" t="s">
        <v>32</v>
      </c>
      <c r="AX198" s="13" t="s">
        <v>75</v>
      </c>
      <c r="AY198" s="236" t="s">
        <v>294</v>
      </c>
    </row>
    <row r="199" spans="1:65" s="14" customFormat="1" x14ac:dyDescent="0.2">
      <c r="B199" s="237"/>
      <c r="C199" s="238"/>
      <c r="D199" s="222" t="s">
        <v>307</v>
      </c>
      <c r="E199" s="239" t="s">
        <v>1</v>
      </c>
      <c r="F199" s="240" t="s">
        <v>2862</v>
      </c>
      <c r="G199" s="238"/>
      <c r="H199" s="241">
        <v>0.48399999999999999</v>
      </c>
      <c r="I199" s="242"/>
      <c r="J199" s="238"/>
      <c r="K199" s="238"/>
      <c r="L199" s="243"/>
      <c r="M199" s="244"/>
      <c r="N199" s="245"/>
      <c r="O199" s="245"/>
      <c r="P199" s="245"/>
      <c r="Q199" s="245"/>
      <c r="R199" s="245"/>
      <c r="S199" s="245"/>
      <c r="T199" s="246"/>
      <c r="AT199" s="247" t="s">
        <v>307</v>
      </c>
      <c r="AU199" s="247" t="s">
        <v>83</v>
      </c>
      <c r="AV199" s="14" t="s">
        <v>83</v>
      </c>
      <c r="AW199" s="14" t="s">
        <v>32</v>
      </c>
      <c r="AX199" s="14" t="s">
        <v>75</v>
      </c>
      <c r="AY199" s="247" t="s">
        <v>294</v>
      </c>
    </row>
    <row r="200" spans="1:65" s="13" customFormat="1" x14ac:dyDescent="0.2">
      <c r="B200" s="227"/>
      <c r="C200" s="228"/>
      <c r="D200" s="222" t="s">
        <v>307</v>
      </c>
      <c r="E200" s="229" t="s">
        <v>1</v>
      </c>
      <c r="F200" s="230" t="s">
        <v>455</v>
      </c>
      <c r="G200" s="228"/>
      <c r="H200" s="229" t="s">
        <v>1</v>
      </c>
      <c r="I200" s="231"/>
      <c r="J200" s="228"/>
      <c r="K200" s="228"/>
      <c r="L200" s="232"/>
      <c r="M200" s="233"/>
      <c r="N200" s="234"/>
      <c r="O200" s="234"/>
      <c r="P200" s="234"/>
      <c r="Q200" s="234"/>
      <c r="R200" s="234"/>
      <c r="S200" s="234"/>
      <c r="T200" s="235"/>
      <c r="AT200" s="236" t="s">
        <v>307</v>
      </c>
      <c r="AU200" s="236" t="s">
        <v>83</v>
      </c>
      <c r="AV200" s="13" t="s">
        <v>81</v>
      </c>
      <c r="AW200" s="13" t="s">
        <v>32</v>
      </c>
      <c r="AX200" s="13" t="s">
        <v>75</v>
      </c>
      <c r="AY200" s="236" t="s">
        <v>294</v>
      </c>
    </row>
    <row r="201" spans="1:65" s="14" customFormat="1" x14ac:dyDescent="0.2">
      <c r="B201" s="237"/>
      <c r="C201" s="238"/>
      <c r="D201" s="222" t="s">
        <v>307</v>
      </c>
      <c r="E201" s="239" t="s">
        <v>1</v>
      </c>
      <c r="F201" s="240" t="s">
        <v>2863</v>
      </c>
      <c r="G201" s="238"/>
      <c r="H201" s="241">
        <v>12.491</v>
      </c>
      <c r="I201" s="242"/>
      <c r="J201" s="238"/>
      <c r="K201" s="238"/>
      <c r="L201" s="243"/>
      <c r="M201" s="244"/>
      <c r="N201" s="245"/>
      <c r="O201" s="245"/>
      <c r="P201" s="245"/>
      <c r="Q201" s="245"/>
      <c r="R201" s="245"/>
      <c r="S201" s="245"/>
      <c r="T201" s="246"/>
      <c r="AT201" s="247" t="s">
        <v>307</v>
      </c>
      <c r="AU201" s="247" t="s">
        <v>83</v>
      </c>
      <c r="AV201" s="14" t="s">
        <v>83</v>
      </c>
      <c r="AW201" s="14" t="s">
        <v>32</v>
      </c>
      <c r="AX201" s="14" t="s">
        <v>75</v>
      </c>
      <c r="AY201" s="247" t="s">
        <v>294</v>
      </c>
    </row>
    <row r="202" spans="1:65" s="16" customFormat="1" x14ac:dyDescent="0.2">
      <c r="B202" s="269"/>
      <c r="C202" s="270"/>
      <c r="D202" s="222" t="s">
        <v>307</v>
      </c>
      <c r="E202" s="271" t="s">
        <v>1</v>
      </c>
      <c r="F202" s="272" t="s">
        <v>457</v>
      </c>
      <c r="G202" s="270"/>
      <c r="H202" s="273">
        <v>12.975</v>
      </c>
      <c r="I202" s="274"/>
      <c r="J202" s="270"/>
      <c r="K202" s="270"/>
      <c r="L202" s="275"/>
      <c r="M202" s="276"/>
      <c r="N202" s="277"/>
      <c r="O202" s="277"/>
      <c r="P202" s="277"/>
      <c r="Q202" s="277"/>
      <c r="R202" s="277"/>
      <c r="S202" s="277"/>
      <c r="T202" s="278"/>
      <c r="AT202" s="279" t="s">
        <v>307</v>
      </c>
      <c r="AU202" s="279" t="s">
        <v>83</v>
      </c>
      <c r="AV202" s="16" t="s">
        <v>301</v>
      </c>
      <c r="AW202" s="16" t="s">
        <v>32</v>
      </c>
      <c r="AX202" s="16" t="s">
        <v>81</v>
      </c>
      <c r="AY202" s="279" t="s">
        <v>294</v>
      </c>
    </row>
    <row r="203" spans="1:65" s="2" customFormat="1" ht="24" customHeight="1" x14ac:dyDescent="0.2">
      <c r="A203" s="35"/>
      <c r="B203" s="36"/>
      <c r="C203" s="209" t="s">
        <v>8</v>
      </c>
      <c r="D203" s="209" t="s">
        <v>296</v>
      </c>
      <c r="E203" s="210" t="s">
        <v>2864</v>
      </c>
      <c r="F203" s="211" t="s">
        <v>2865</v>
      </c>
      <c r="G203" s="212" t="s">
        <v>349</v>
      </c>
      <c r="H203" s="213">
        <v>0.79900000000000004</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2866</v>
      </c>
    </row>
    <row r="204" spans="1:65" s="2" customFormat="1" ht="38.4" x14ac:dyDescent="0.2">
      <c r="A204" s="35"/>
      <c r="B204" s="36"/>
      <c r="C204" s="37"/>
      <c r="D204" s="222" t="s">
        <v>303</v>
      </c>
      <c r="E204" s="37"/>
      <c r="F204" s="223" t="s">
        <v>444</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13" customFormat="1" x14ac:dyDescent="0.2">
      <c r="B205" s="227"/>
      <c r="C205" s="228"/>
      <c r="D205" s="222" t="s">
        <v>307</v>
      </c>
      <c r="E205" s="229" t="s">
        <v>1</v>
      </c>
      <c r="F205" s="230" t="s">
        <v>2867</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4" customFormat="1" x14ac:dyDescent="0.2">
      <c r="B206" s="237"/>
      <c r="C206" s="238"/>
      <c r="D206" s="222" t="s">
        <v>307</v>
      </c>
      <c r="E206" s="239" t="s">
        <v>1</v>
      </c>
      <c r="F206" s="240" t="s">
        <v>2868</v>
      </c>
      <c r="G206" s="238"/>
      <c r="H206" s="241">
        <v>0.79900000000000004</v>
      </c>
      <c r="I206" s="242"/>
      <c r="J206" s="238"/>
      <c r="K206" s="238"/>
      <c r="L206" s="243"/>
      <c r="M206" s="244"/>
      <c r="N206" s="245"/>
      <c r="O206" s="245"/>
      <c r="P206" s="245"/>
      <c r="Q206" s="245"/>
      <c r="R206" s="245"/>
      <c r="S206" s="245"/>
      <c r="T206" s="246"/>
      <c r="AT206" s="247" t="s">
        <v>307</v>
      </c>
      <c r="AU206" s="247" t="s">
        <v>83</v>
      </c>
      <c r="AV206" s="14" t="s">
        <v>83</v>
      </c>
      <c r="AW206" s="14" t="s">
        <v>32</v>
      </c>
      <c r="AX206" s="14" t="s">
        <v>81</v>
      </c>
      <c r="AY206" s="247" t="s">
        <v>294</v>
      </c>
    </row>
    <row r="207" spans="1:65" s="2" customFormat="1" ht="24" customHeight="1" x14ac:dyDescent="0.2">
      <c r="A207" s="35"/>
      <c r="B207" s="36"/>
      <c r="C207" s="209" t="s">
        <v>396</v>
      </c>
      <c r="D207" s="209" t="s">
        <v>296</v>
      </c>
      <c r="E207" s="210" t="s">
        <v>448</v>
      </c>
      <c r="F207" s="211" t="s">
        <v>449</v>
      </c>
      <c r="G207" s="212" t="s">
        <v>349</v>
      </c>
      <c r="H207" s="213">
        <v>11.692</v>
      </c>
      <c r="I207" s="214"/>
      <c r="J207" s="215">
        <f>ROUND(I207*H207,2)</f>
        <v>0</v>
      </c>
      <c r="K207" s="211" t="s">
        <v>300</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2869</v>
      </c>
    </row>
    <row r="208" spans="1:65" s="2" customFormat="1" ht="38.4" x14ac:dyDescent="0.2">
      <c r="A208" s="35"/>
      <c r="B208" s="36"/>
      <c r="C208" s="37"/>
      <c r="D208" s="222" t="s">
        <v>303</v>
      </c>
      <c r="E208" s="37"/>
      <c r="F208" s="223" t="s">
        <v>451</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24" customHeight="1" x14ac:dyDescent="0.2">
      <c r="A209" s="35"/>
      <c r="B209" s="36"/>
      <c r="C209" s="209" t="s">
        <v>402</v>
      </c>
      <c r="D209" s="209" t="s">
        <v>296</v>
      </c>
      <c r="E209" s="210" t="s">
        <v>2870</v>
      </c>
      <c r="F209" s="211" t="s">
        <v>2871</v>
      </c>
      <c r="G209" s="212" t="s">
        <v>349</v>
      </c>
      <c r="H209" s="213">
        <v>0.79900000000000004</v>
      </c>
      <c r="I209" s="214"/>
      <c r="J209" s="215">
        <f>ROUND(I209*H209,2)</f>
        <v>0</v>
      </c>
      <c r="K209" s="211" t="s">
        <v>300</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2872</v>
      </c>
    </row>
    <row r="210" spans="1:65" s="2" customFormat="1" ht="19.2" x14ac:dyDescent="0.2">
      <c r="A210" s="35"/>
      <c r="B210" s="36"/>
      <c r="C210" s="37"/>
      <c r="D210" s="222" t="s">
        <v>303</v>
      </c>
      <c r="E210" s="37"/>
      <c r="F210" s="223" t="s">
        <v>2873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4" customHeight="1" x14ac:dyDescent="0.2">
      <c r="A211" s="35"/>
      <c r="B211" s="36"/>
      <c r="C211" s="209" t="s">
        <v>408</v>
      </c>
      <c r="D211" s="209" t="s">
        <v>296</v>
      </c>
      <c r="E211" s="210" t="s">
        <v>2874</v>
      </c>
      <c r="F211" s="211" t="s">
        <v>2875</v>
      </c>
      <c r="G211" s="212" t="s">
        <v>349</v>
      </c>
      <c r="H211" s="213">
        <v>11.692</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2876</v>
      </c>
    </row>
    <row r="212" spans="1:65" s="2" customFormat="1" ht="19.2" x14ac:dyDescent="0.2">
      <c r="A212" s="35"/>
      <c r="B212" s="36"/>
      <c r="C212" s="37"/>
      <c r="D212" s="222" t="s">
        <v>303</v>
      </c>
      <c r="E212" s="37"/>
      <c r="F212" s="223" t="s">
        <v>2873</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13" customFormat="1" x14ac:dyDescent="0.2">
      <c r="B213" s="227"/>
      <c r="C213" s="228"/>
      <c r="D213" s="222" t="s">
        <v>307</v>
      </c>
      <c r="E213" s="229" t="s">
        <v>1</v>
      </c>
      <c r="F213" s="230" t="s">
        <v>455</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2863</v>
      </c>
      <c r="G214" s="238"/>
      <c r="H214" s="241">
        <v>12.491</v>
      </c>
      <c r="I214" s="242"/>
      <c r="J214" s="238"/>
      <c r="K214" s="238"/>
      <c r="L214" s="243"/>
      <c r="M214" s="244"/>
      <c r="N214" s="245"/>
      <c r="O214" s="245"/>
      <c r="P214" s="245"/>
      <c r="Q214" s="245"/>
      <c r="R214" s="245"/>
      <c r="S214" s="245"/>
      <c r="T214" s="246"/>
      <c r="AT214" s="247" t="s">
        <v>307</v>
      </c>
      <c r="AU214" s="247" t="s">
        <v>83</v>
      </c>
      <c r="AV214" s="14" t="s">
        <v>83</v>
      </c>
      <c r="AW214" s="14" t="s">
        <v>32</v>
      </c>
      <c r="AX214" s="14" t="s">
        <v>75</v>
      </c>
      <c r="AY214" s="247" t="s">
        <v>294</v>
      </c>
    </row>
    <row r="215" spans="1:65" s="13" customFormat="1" x14ac:dyDescent="0.2">
      <c r="B215" s="227"/>
      <c r="C215" s="228"/>
      <c r="D215" s="222" t="s">
        <v>307</v>
      </c>
      <c r="E215" s="229" t="s">
        <v>1</v>
      </c>
      <c r="F215" s="230" t="s">
        <v>2877</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2878</v>
      </c>
      <c r="G216" s="238"/>
      <c r="H216" s="241">
        <v>-0.79900000000000004</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6" customFormat="1" x14ac:dyDescent="0.2">
      <c r="B217" s="269"/>
      <c r="C217" s="270"/>
      <c r="D217" s="222" t="s">
        <v>307</v>
      </c>
      <c r="E217" s="271" t="s">
        <v>1</v>
      </c>
      <c r="F217" s="272" t="s">
        <v>457</v>
      </c>
      <c r="G217" s="270"/>
      <c r="H217" s="273">
        <v>11.692</v>
      </c>
      <c r="I217" s="274"/>
      <c r="J217" s="270"/>
      <c r="K217" s="270"/>
      <c r="L217" s="275"/>
      <c r="M217" s="276"/>
      <c r="N217" s="277"/>
      <c r="O217" s="277"/>
      <c r="P217" s="277"/>
      <c r="Q217" s="277"/>
      <c r="R217" s="277"/>
      <c r="S217" s="277"/>
      <c r="T217" s="278"/>
      <c r="AT217" s="279" t="s">
        <v>307</v>
      </c>
      <c r="AU217" s="279" t="s">
        <v>83</v>
      </c>
      <c r="AV217" s="16" t="s">
        <v>301</v>
      </c>
      <c r="AW217" s="16" t="s">
        <v>32</v>
      </c>
      <c r="AX217" s="16" t="s">
        <v>81</v>
      </c>
      <c r="AY217" s="279" t="s">
        <v>294</v>
      </c>
    </row>
    <row r="218" spans="1:65" s="2" customFormat="1" ht="16.5" customHeight="1" x14ac:dyDescent="0.2">
      <c r="A218" s="35"/>
      <c r="B218" s="36"/>
      <c r="C218" s="209" t="s">
        <v>415</v>
      </c>
      <c r="D218" s="209" t="s">
        <v>296</v>
      </c>
      <c r="E218" s="210" t="s">
        <v>459</v>
      </c>
      <c r="F218" s="211" t="s">
        <v>460</v>
      </c>
      <c r="G218" s="212" t="s">
        <v>349</v>
      </c>
      <c r="H218" s="213">
        <v>11.692</v>
      </c>
      <c r="I218" s="214"/>
      <c r="J218" s="215">
        <f>ROUND(I218*H218,2)</f>
        <v>0</v>
      </c>
      <c r="K218" s="211" t="s">
        <v>300</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2879</v>
      </c>
    </row>
    <row r="219" spans="1:65" s="2" customFormat="1" x14ac:dyDescent="0.2">
      <c r="A219" s="35"/>
      <c r="B219" s="36"/>
      <c r="C219" s="37"/>
      <c r="D219" s="222" t="s">
        <v>303</v>
      </c>
      <c r="E219" s="37"/>
      <c r="F219" s="223" t="s">
        <v>462</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24" customHeight="1" x14ac:dyDescent="0.2">
      <c r="A220" s="35"/>
      <c r="B220" s="36"/>
      <c r="C220" s="209" t="s">
        <v>421</v>
      </c>
      <c r="D220" s="209" t="s">
        <v>296</v>
      </c>
      <c r="E220" s="210" t="s">
        <v>464</v>
      </c>
      <c r="F220" s="211" t="s">
        <v>465</v>
      </c>
      <c r="G220" s="212" t="s">
        <v>412</v>
      </c>
      <c r="H220" s="213">
        <v>21.045999999999999</v>
      </c>
      <c r="I220" s="214"/>
      <c r="J220" s="215">
        <f>ROUND(I220*H220,2)</f>
        <v>0</v>
      </c>
      <c r="K220" s="211" t="s">
        <v>300</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2880</v>
      </c>
    </row>
    <row r="221" spans="1:65" s="2" customFormat="1" ht="28.8" x14ac:dyDescent="0.2">
      <c r="A221" s="35"/>
      <c r="B221" s="36"/>
      <c r="C221" s="37"/>
      <c r="D221" s="222" t="s">
        <v>303</v>
      </c>
      <c r="E221" s="37"/>
      <c r="F221" s="223" t="s">
        <v>467</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14" customFormat="1" x14ac:dyDescent="0.2">
      <c r="B222" s="237"/>
      <c r="C222" s="238"/>
      <c r="D222" s="222" t="s">
        <v>307</v>
      </c>
      <c r="E222" s="238"/>
      <c r="F222" s="240" t="s">
        <v>2881</v>
      </c>
      <c r="G222" s="238"/>
      <c r="H222" s="241">
        <v>21.045999999999999</v>
      </c>
      <c r="I222" s="242"/>
      <c r="J222" s="238"/>
      <c r="K222" s="238"/>
      <c r="L222" s="243"/>
      <c r="M222" s="244"/>
      <c r="N222" s="245"/>
      <c r="O222" s="245"/>
      <c r="P222" s="245"/>
      <c r="Q222" s="245"/>
      <c r="R222" s="245"/>
      <c r="S222" s="245"/>
      <c r="T222" s="246"/>
      <c r="AT222" s="247" t="s">
        <v>307</v>
      </c>
      <c r="AU222" s="247" t="s">
        <v>83</v>
      </c>
      <c r="AV222" s="14" t="s">
        <v>83</v>
      </c>
      <c r="AW222" s="14" t="s">
        <v>4</v>
      </c>
      <c r="AX222" s="14" t="s">
        <v>81</v>
      </c>
      <c r="AY222" s="247" t="s">
        <v>294</v>
      </c>
    </row>
    <row r="223" spans="1:65" s="2" customFormat="1" ht="24" customHeight="1" x14ac:dyDescent="0.2">
      <c r="A223" s="35"/>
      <c r="B223" s="36"/>
      <c r="C223" s="209" t="s">
        <v>7</v>
      </c>
      <c r="D223" s="209" t="s">
        <v>296</v>
      </c>
      <c r="E223" s="210" t="s">
        <v>470</v>
      </c>
      <c r="F223" s="211" t="s">
        <v>471</v>
      </c>
      <c r="G223" s="212" t="s">
        <v>349</v>
      </c>
      <c r="H223" s="213">
        <v>2.1320000000000001</v>
      </c>
      <c r="I223" s="214"/>
      <c r="J223" s="215">
        <f>ROUND(I223*H223,2)</f>
        <v>0</v>
      </c>
      <c r="K223" s="211" t="s">
        <v>300</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2882</v>
      </c>
    </row>
    <row r="224" spans="1:65" s="2" customFormat="1" ht="28.8" x14ac:dyDescent="0.2">
      <c r="A224" s="35"/>
      <c r="B224" s="36"/>
      <c r="C224" s="37"/>
      <c r="D224" s="222" t="s">
        <v>303</v>
      </c>
      <c r="E224" s="37"/>
      <c r="F224" s="223" t="s">
        <v>473</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13" customFormat="1" x14ac:dyDescent="0.2">
      <c r="B225" s="227"/>
      <c r="C225" s="228"/>
      <c r="D225" s="222" t="s">
        <v>307</v>
      </c>
      <c r="E225" s="229" t="s">
        <v>1</v>
      </c>
      <c r="F225" s="230" t="s">
        <v>455</v>
      </c>
      <c r="G225" s="228"/>
      <c r="H225" s="229" t="s">
        <v>1</v>
      </c>
      <c r="I225" s="231"/>
      <c r="J225" s="228"/>
      <c r="K225" s="228"/>
      <c r="L225" s="232"/>
      <c r="M225" s="233"/>
      <c r="N225" s="234"/>
      <c r="O225" s="234"/>
      <c r="P225" s="234"/>
      <c r="Q225" s="234"/>
      <c r="R225" s="234"/>
      <c r="S225" s="234"/>
      <c r="T225" s="235"/>
      <c r="AT225" s="236" t="s">
        <v>307</v>
      </c>
      <c r="AU225" s="236" t="s">
        <v>83</v>
      </c>
      <c r="AV225" s="13" t="s">
        <v>81</v>
      </c>
      <c r="AW225" s="13" t="s">
        <v>32</v>
      </c>
      <c r="AX225" s="13" t="s">
        <v>75</v>
      </c>
      <c r="AY225" s="236" t="s">
        <v>294</v>
      </c>
    </row>
    <row r="226" spans="1:65" s="14" customFormat="1" x14ac:dyDescent="0.2">
      <c r="B226" s="237"/>
      <c r="C226" s="238"/>
      <c r="D226" s="222" t="s">
        <v>307</v>
      </c>
      <c r="E226" s="239" t="s">
        <v>1</v>
      </c>
      <c r="F226" s="240" t="s">
        <v>2863</v>
      </c>
      <c r="G226" s="238"/>
      <c r="H226" s="241">
        <v>12.491</v>
      </c>
      <c r="I226" s="242"/>
      <c r="J226" s="238"/>
      <c r="K226" s="238"/>
      <c r="L226" s="243"/>
      <c r="M226" s="244"/>
      <c r="N226" s="245"/>
      <c r="O226" s="245"/>
      <c r="P226" s="245"/>
      <c r="Q226" s="245"/>
      <c r="R226" s="245"/>
      <c r="S226" s="245"/>
      <c r="T226" s="246"/>
      <c r="AT226" s="247" t="s">
        <v>307</v>
      </c>
      <c r="AU226" s="247" t="s">
        <v>83</v>
      </c>
      <c r="AV226" s="14" t="s">
        <v>83</v>
      </c>
      <c r="AW226" s="14" t="s">
        <v>32</v>
      </c>
      <c r="AX226" s="14" t="s">
        <v>75</v>
      </c>
      <c r="AY226" s="247" t="s">
        <v>294</v>
      </c>
    </row>
    <row r="227" spans="1:65" s="13" customFormat="1" x14ac:dyDescent="0.2">
      <c r="B227" s="227"/>
      <c r="C227" s="228"/>
      <c r="D227" s="222" t="s">
        <v>307</v>
      </c>
      <c r="E227" s="229" t="s">
        <v>1</v>
      </c>
      <c r="F227" s="230" t="s">
        <v>1560</v>
      </c>
      <c r="G227" s="228"/>
      <c r="H227" s="229" t="s">
        <v>1</v>
      </c>
      <c r="I227" s="231"/>
      <c r="J227" s="228"/>
      <c r="K227" s="228"/>
      <c r="L227" s="232"/>
      <c r="M227" s="233"/>
      <c r="N227" s="234"/>
      <c r="O227" s="234"/>
      <c r="P227" s="234"/>
      <c r="Q227" s="234"/>
      <c r="R227" s="234"/>
      <c r="S227" s="234"/>
      <c r="T227" s="235"/>
      <c r="AT227" s="236" t="s">
        <v>307</v>
      </c>
      <c r="AU227" s="236" t="s">
        <v>83</v>
      </c>
      <c r="AV227" s="13" t="s">
        <v>81</v>
      </c>
      <c r="AW227" s="13" t="s">
        <v>32</v>
      </c>
      <c r="AX227" s="13" t="s">
        <v>75</v>
      </c>
      <c r="AY227" s="236" t="s">
        <v>294</v>
      </c>
    </row>
    <row r="228" spans="1:65" s="14" customFormat="1" x14ac:dyDescent="0.2">
      <c r="B228" s="237"/>
      <c r="C228" s="238"/>
      <c r="D228" s="222" t="s">
        <v>307</v>
      </c>
      <c r="E228" s="239" t="s">
        <v>1</v>
      </c>
      <c r="F228" s="240" t="s">
        <v>2883</v>
      </c>
      <c r="G228" s="238"/>
      <c r="H228" s="241">
        <v>-3.306</v>
      </c>
      <c r="I228" s="242"/>
      <c r="J228" s="238"/>
      <c r="K228" s="238"/>
      <c r="L228" s="243"/>
      <c r="M228" s="244"/>
      <c r="N228" s="245"/>
      <c r="O228" s="245"/>
      <c r="P228" s="245"/>
      <c r="Q228" s="245"/>
      <c r="R228" s="245"/>
      <c r="S228" s="245"/>
      <c r="T228" s="246"/>
      <c r="AT228" s="247" t="s">
        <v>307</v>
      </c>
      <c r="AU228" s="247" t="s">
        <v>83</v>
      </c>
      <c r="AV228" s="14" t="s">
        <v>83</v>
      </c>
      <c r="AW228" s="14" t="s">
        <v>32</v>
      </c>
      <c r="AX228" s="14" t="s">
        <v>75</v>
      </c>
      <c r="AY228" s="247" t="s">
        <v>294</v>
      </c>
    </row>
    <row r="229" spans="1:65" s="13" customFormat="1" x14ac:dyDescent="0.2">
      <c r="B229" s="227"/>
      <c r="C229" s="228"/>
      <c r="D229" s="222" t="s">
        <v>307</v>
      </c>
      <c r="E229" s="229" t="s">
        <v>1</v>
      </c>
      <c r="F229" s="230" t="s">
        <v>1562</v>
      </c>
      <c r="G229" s="228"/>
      <c r="H229" s="229" t="s">
        <v>1</v>
      </c>
      <c r="I229" s="231"/>
      <c r="J229" s="228"/>
      <c r="K229" s="228"/>
      <c r="L229" s="232"/>
      <c r="M229" s="233"/>
      <c r="N229" s="234"/>
      <c r="O229" s="234"/>
      <c r="P229" s="234"/>
      <c r="Q229" s="234"/>
      <c r="R229" s="234"/>
      <c r="S229" s="234"/>
      <c r="T229" s="235"/>
      <c r="AT229" s="236" t="s">
        <v>307</v>
      </c>
      <c r="AU229" s="236" t="s">
        <v>83</v>
      </c>
      <c r="AV229" s="13" t="s">
        <v>81</v>
      </c>
      <c r="AW229" s="13" t="s">
        <v>32</v>
      </c>
      <c r="AX229" s="13" t="s">
        <v>75</v>
      </c>
      <c r="AY229" s="236" t="s">
        <v>294</v>
      </c>
    </row>
    <row r="230" spans="1:65" s="14" customFormat="1" x14ac:dyDescent="0.2">
      <c r="B230" s="237"/>
      <c r="C230" s="238"/>
      <c r="D230" s="222" t="s">
        <v>307</v>
      </c>
      <c r="E230" s="239" t="s">
        <v>1</v>
      </c>
      <c r="F230" s="240" t="s">
        <v>2884</v>
      </c>
      <c r="G230" s="238"/>
      <c r="H230" s="241">
        <v>-10.413</v>
      </c>
      <c r="I230" s="242"/>
      <c r="J230" s="238"/>
      <c r="K230" s="238"/>
      <c r="L230" s="243"/>
      <c r="M230" s="244"/>
      <c r="N230" s="245"/>
      <c r="O230" s="245"/>
      <c r="P230" s="245"/>
      <c r="Q230" s="245"/>
      <c r="R230" s="245"/>
      <c r="S230" s="245"/>
      <c r="T230" s="246"/>
      <c r="AT230" s="247" t="s">
        <v>307</v>
      </c>
      <c r="AU230" s="247" t="s">
        <v>83</v>
      </c>
      <c r="AV230" s="14" t="s">
        <v>83</v>
      </c>
      <c r="AW230" s="14" t="s">
        <v>32</v>
      </c>
      <c r="AX230" s="14" t="s">
        <v>75</v>
      </c>
      <c r="AY230" s="247" t="s">
        <v>294</v>
      </c>
    </row>
    <row r="231" spans="1:65" s="13" customFormat="1" x14ac:dyDescent="0.2">
      <c r="B231" s="227"/>
      <c r="C231" s="228"/>
      <c r="D231" s="222" t="s">
        <v>307</v>
      </c>
      <c r="E231" s="229" t="s">
        <v>1</v>
      </c>
      <c r="F231" s="230" t="s">
        <v>2885</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2886</v>
      </c>
      <c r="G232" s="238"/>
      <c r="H232" s="241">
        <v>-0.78</v>
      </c>
      <c r="I232" s="242"/>
      <c r="J232" s="238"/>
      <c r="K232" s="238"/>
      <c r="L232" s="243"/>
      <c r="M232" s="244"/>
      <c r="N232" s="245"/>
      <c r="O232" s="245"/>
      <c r="P232" s="245"/>
      <c r="Q232" s="245"/>
      <c r="R232" s="245"/>
      <c r="S232" s="245"/>
      <c r="T232" s="246"/>
      <c r="AT232" s="247" t="s">
        <v>307</v>
      </c>
      <c r="AU232" s="247" t="s">
        <v>83</v>
      </c>
      <c r="AV232" s="14" t="s">
        <v>83</v>
      </c>
      <c r="AW232" s="14" t="s">
        <v>32</v>
      </c>
      <c r="AX232" s="14" t="s">
        <v>75</v>
      </c>
      <c r="AY232" s="247" t="s">
        <v>294</v>
      </c>
    </row>
    <row r="233" spans="1:65" s="13" customFormat="1" x14ac:dyDescent="0.2">
      <c r="B233" s="227"/>
      <c r="C233" s="228"/>
      <c r="D233" s="222" t="s">
        <v>307</v>
      </c>
      <c r="E233" s="229" t="s">
        <v>1</v>
      </c>
      <c r="F233" s="230" t="s">
        <v>561</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2887</v>
      </c>
      <c r="G234" s="238"/>
      <c r="H234" s="241">
        <v>-0.24199999999999999</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3" customFormat="1" x14ac:dyDescent="0.2">
      <c r="B235" s="227"/>
      <c r="C235" s="228"/>
      <c r="D235" s="222" t="s">
        <v>307</v>
      </c>
      <c r="E235" s="229" t="s">
        <v>1</v>
      </c>
      <c r="F235" s="230" t="s">
        <v>2888</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2828</v>
      </c>
      <c r="G236" s="238"/>
      <c r="H236" s="241">
        <v>0.48399999999999999</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3" customFormat="1" x14ac:dyDescent="0.2">
      <c r="B237" s="227"/>
      <c r="C237" s="228"/>
      <c r="D237" s="222" t="s">
        <v>307</v>
      </c>
      <c r="E237" s="229" t="s">
        <v>1</v>
      </c>
      <c r="F237" s="230" t="s">
        <v>2889</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2890</v>
      </c>
      <c r="G238" s="238"/>
      <c r="H238" s="241">
        <v>3.8980000000000001</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6" customFormat="1" x14ac:dyDescent="0.2">
      <c r="B239" s="269"/>
      <c r="C239" s="270"/>
      <c r="D239" s="222" t="s">
        <v>307</v>
      </c>
      <c r="E239" s="271" t="s">
        <v>1</v>
      </c>
      <c r="F239" s="272" t="s">
        <v>457</v>
      </c>
      <c r="G239" s="270"/>
      <c r="H239" s="273">
        <v>2.1319999999999983</v>
      </c>
      <c r="I239" s="274"/>
      <c r="J239" s="270"/>
      <c r="K239" s="270"/>
      <c r="L239" s="275"/>
      <c r="M239" s="276"/>
      <c r="N239" s="277"/>
      <c r="O239" s="277"/>
      <c r="P239" s="277"/>
      <c r="Q239" s="277"/>
      <c r="R239" s="277"/>
      <c r="S239" s="277"/>
      <c r="T239" s="278"/>
      <c r="AT239" s="279" t="s">
        <v>307</v>
      </c>
      <c r="AU239" s="279" t="s">
        <v>83</v>
      </c>
      <c r="AV239" s="16" t="s">
        <v>301</v>
      </c>
      <c r="AW239" s="16" t="s">
        <v>32</v>
      </c>
      <c r="AX239" s="16" t="s">
        <v>81</v>
      </c>
      <c r="AY239" s="279" t="s">
        <v>294</v>
      </c>
    </row>
    <row r="240" spans="1:65" s="2" customFormat="1" ht="16.5" customHeight="1" x14ac:dyDescent="0.2">
      <c r="A240" s="35"/>
      <c r="B240" s="36"/>
      <c r="C240" s="259" t="s">
        <v>434</v>
      </c>
      <c r="D240" s="259" t="s">
        <v>409</v>
      </c>
      <c r="E240" s="260" t="s">
        <v>2044</v>
      </c>
      <c r="F240" s="261" t="s">
        <v>2045</v>
      </c>
      <c r="G240" s="262" t="s">
        <v>412</v>
      </c>
      <c r="H240" s="263">
        <v>2.6659999999999999</v>
      </c>
      <c r="I240" s="264"/>
      <c r="J240" s="265">
        <f>ROUND(I240*H240,2)</f>
        <v>0</v>
      </c>
      <c r="K240" s="261" t="s">
        <v>300</v>
      </c>
      <c r="L240" s="266"/>
      <c r="M240" s="267" t="s">
        <v>1</v>
      </c>
      <c r="N240" s="268" t="s">
        <v>40</v>
      </c>
      <c r="O240" s="72"/>
      <c r="P240" s="218">
        <f>O240*H240</f>
        <v>0</v>
      </c>
      <c r="Q240" s="218">
        <v>0.2</v>
      </c>
      <c r="R240" s="218">
        <f>Q240*H240</f>
        <v>0.53320000000000001</v>
      </c>
      <c r="S240" s="218">
        <v>0</v>
      </c>
      <c r="T240" s="219">
        <f>S240*H240</f>
        <v>0</v>
      </c>
      <c r="U240" s="35"/>
      <c r="V240" s="35"/>
      <c r="W240" s="35"/>
      <c r="X240" s="35"/>
      <c r="Y240" s="35"/>
      <c r="Z240" s="35"/>
      <c r="AA240" s="35"/>
      <c r="AB240" s="35"/>
      <c r="AC240" s="35"/>
      <c r="AD240" s="35"/>
      <c r="AE240" s="35"/>
      <c r="AR240" s="220" t="s">
        <v>340</v>
      </c>
      <c r="AT240" s="220" t="s">
        <v>409</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2891</v>
      </c>
    </row>
    <row r="241" spans="1:65" s="2" customFormat="1" x14ac:dyDescent="0.2">
      <c r="A241" s="35"/>
      <c r="B241" s="36"/>
      <c r="C241" s="37"/>
      <c r="D241" s="222" t="s">
        <v>303</v>
      </c>
      <c r="E241" s="37"/>
      <c r="F241" s="223" t="s">
        <v>2045</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13" customFormat="1" x14ac:dyDescent="0.2">
      <c r="B242" s="227"/>
      <c r="C242" s="228"/>
      <c r="D242" s="222" t="s">
        <v>307</v>
      </c>
      <c r="E242" s="229" t="s">
        <v>1</v>
      </c>
      <c r="F242" s="230" t="s">
        <v>2892</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2893</v>
      </c>
      <c r="G243" s="238"/>
      <c r="H243" s="241">
        <v>2.1320000000000001</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3" customFormat="1" x14ac:dyDescent="0.2">
      <c r="B244" s="227"/>
      <c r="C244" s="228"/>
      <c r="D244" s="222" t="s">
        <v>307</v>
      </c>
      <c r="E244" s="229" t="s">
        <v>1</v>
      </c>
      <c r="F244" s="230" t="s">
        <v>2867</v>
      </c>
      <c r="G244" s="228"/>
      <c r="H244" s="229" t="s">
        <v>1</v>
      </c>
      <c r="I244" s="231"/>
      <c r="J244" s="228"/>
      <c r="K244" s="228"/>
      <c r="L244" s="232"/>
      <c r="M244" s="233"/>
      <c r="N244" s="234"/>
      <c r="O244" s="234"/>
      <c r="P244" s="234"/>
      <c r="Q244" s="234"/>
      <c r="R244" s="234"/>
      <c r="S244" s="234"/>
      <c r="T244" s="235"/>
      <c r="AT244" s="236" t="s">
        <v>307</v>
      </c>
      <c r="AU244" s="236" t="s">
        <v>83</v>
      </c>
      <c r="AV244" s="13" t="s">
        <v>81</v>
      </c>
      <c r="AW244" s="13" t="s">
        <v>32</v>
      </c>
      <c r="AX244" s="13" t="s">
        <v>75</v>
      </c>
      <c r="AY244" s="236" t="s">
        <v>294</v>
      </c>
    </row>
    <row r="245" spans="1:65" s="14" customFormat="1" x14ac:dyDescent="0.2">
      <c r="B245" s="237"/>
      <c r="C245" s="238"/>
      <c r="D245" s="222" t="s">
        <v>307</v>
      </c>
      <c r="E245" s="239" t="s">
        <v>1</v>
      </c>
      <c r="F245" s="240" t="s">
        <v>2894</v>
      </c>
      <c r="G245" s="238"/>
      <c r="H245" s="241">
        <v>-0.79900000000000004</v>
      </c>
      <c r="I245" s="242"/>
      <c r="J245" s="238"/>
      <c r="K245" s="238"/>
      <c r="L245" s="243"/>
      <c r="M245" s="244"/>
      <c r="N245" s="245"/>
      <c r="O245" s="245"/>
      <c r="P245" s="245"/>
      <c r="Q245" s="245"/>
      <c r="R245" s="245"/>
      <c r="S245" s="245"/>
      <c r="T245" s="246"/>
      <c r="AT245" s="247" t="s">
        <v>307</v>
      </c>
      <c r="AU245" s="247" t="s">
        <v>83</v>
      </c>
      <c r="AV245" s="14" t="s">
        <v>83</v>
      </c>
      <c r="AW245" s="14" t="s">
        <v>32</v>
      </c>
      <c r="AX245" s="14" t="s">
        <v>75</v>
      </c>
      <c r="AY245" s="247" t="s">
        <v>294</v>
      </c>
    </row>
    <row r="246" spans="1:65" s="16" customFormat="1" x14ac:dyDescent="0.2">
      <c r="B246" s="269"/>
      <c r="C246" s="270"/>
      <c r="D246" s="222" t="s">
        <v>307</v>
      </c>
      <c r="E246" s="271" t="s">
        <v>1</v>
      </c>
      <c r="F246" s="272" t="s">
        <v>457</v>
      </c>
      <c r="G246" s="270"/>
      <c r="H246" s="273">
        <v>1.3330000000000002</v>
      </c>
      <c r="I246" s="274"/>
      <c r="J246" s="270"/>
      <c r="K246" s="270"/>
      <c r="L246" s="275"/>
      <c r="M246" s="276"/>
      <c r="N246" s="277"/>
      <c r="O246" s="277"/>
      <c r="P246" s="277"/>
      <c r="Q246" s="277"/>
      <c r="R246" s="277"/>
      <c r="S246" s="277"/>
      <c r="T246" s="278"/>
      <c r="AT246" s="279" t="s">
        <v>307</v>
      </c>
      <c r="AU246" s="279" t="s">
        <v>83</v>
      </c>
      <c r="AV246" s="16" t="s">
        <v>301</v>
      </c>
      <c r="AW246" s="16" t="s">
        <v>32</v>
      </c>
      <c r="AX246" s="16" t="s">
        <v>81</v>
      </c>
      <c r="AY246" s="279" t="s">
        <v>294</v>
      </c>
    </row>
    <row r="247" spans="1:65" s="14" customFormat="1" x14ac:dyDescent="0.2">
      <c r="B247" s="237"/>
      <c r="C247" s="238"/>
      <c r="D247" s="222" t="s">
        <v>307</v>
      </c>
      <c r="E247" s="238"/>
      <c r="F247" s="240" t="s">
        <v>2895</v>
      </c>
      <c r="G247" s="238"/>
      <c r="H247" s="241">
        <v>2.6659999999999999</v>
      </c>
      <c r="I247" s="242"/>
      <c r="J247" s="238"/>
      <c r="K247" s="238"/>
      <c r="L247" s="243"/>
      <c r="M247" s="244"/>
      <c r="N247" s="245"/>
      <c r="O247" s="245"/>
      <c r="P247" s="245"/>
      <c r="Q247" s="245"/>
      <c r="R247" s="245"/>
      <c r="S247" s="245"/>
      <c r="T247" s="246"/>
      <c r="AT247" s="247" t="s">
        <v>307</v>
      </c>
      <c r="AU247" s="247" t="s">
        <v>83</v>
      </c>
      <c r="AV247" s="14" t="s">
        <v>83</v>
      </c>
      <c r="AW247" s="14" t="s">
        <v>4</v>
      </c>
      <c r="AX247" s="14" t="s">
        <v>81</v>
      </c>
      <c r="AY247" s="247" t="s">
        <v>294</v>
      </c>
    </row>
    <row r="248" spans="1:65" s="2" customFormat="1" ht="24" customHeight="1" x14ac:dyDescent="0.2">
      <c r="A248" s="35"/>
      <c r="B248" s="36"/>
      <c r="C248" s="209" t="s">
        <v>440</v>
      </c>
      <c r="D248" s="209" t="s">
        <v>296</v>
      </c>
      <c r="E248" s="210" t="s">
        <v>1569</v>
      </c>
      <c r="F248" s="211" t="s">
        <v>1570</v>
      </c>
      <c r="G248" s="212" t="s">
        <v>349</v>
      </c>
      <c r="H248" s="213">
        <v>10.413</v>
      </c>
      <c r="I248" s="214"/>
      <c r="J248" s="215">
        <f>ROUND(I248*H248,2)</f>
        <v>0</v>
      </c>
      <c r="K248" s="211" t="s">
        <v>1571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2896</v>
      </c>
    </row>
    <row r="249" spans="1:65" s="2" customFormat="1" ht="38.4" x14ac:dyDescent="0.2">
      <c r="A249" s="35"/>
      <c r="B249" s="36"/>
      <c r="C249" s="37"/>
      <c r="D249" s="222" t="s">
        <v>303</v>
      </c>
      <c r="E249" s="37"/>
      <c r="F249" s="223" t="s">
        <v>1573</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19.2" x14ac:dyDescent="0.2">
      <c r="A250" s="35"/>
      <c r="B250" s="36"/>
      <c r="C250" s="37"/>
      <c r="D250" s="222" t="s">
        <v>305</v>
      </c>
      <c r="E250" s="37"/>
      <c r="F250" s="226" t="s">
        <v>2823</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14" customFormat="1" x14ac:dyDescent="0.2">
      <c r="B251" s="237"/>
      <c r="C251" s="238"/>
      <c r="D251" s="222" t="s">
        <v>307</v>
      </c>
      <c r="E251" s="239" t="s">
        <v>1</v>
      </c>
      <c r="F251" s="240" t="s">
        <v>2897</v>
      </c>
      <c r="G251" s="238"/>
      <c r="H251" s="241">
        <v>1.369</v>
      </c>
      <c r="I251" s="242"/>
      <c r="J251" s="238"/>
      <c r="K251" s="238"/>
      <c r="L251" s="243"/>
      <c r="M251" s="244"/>
      <c r="N251" s="245"/>
      <c r="O251" s="245"/>
      <c r="P251" s="245"/>
      <c r="Q251" s="245"/>
      <c r="R251" s="245"/>
      <c r="S251" s="245"/>
      <c r="T251" s="246"/>
      <c r="AT251" s="247" t="s">
        <v>307</v>
      </c>
      <c r="AU251" s="247" t="s">
        <v>83</v>
      </c>
      <c r="AV251" s="14" t="s">
        <v>83</v>
      </c>
      <c r="AW251" s="14" t="s">
        <v>32</v>
      </c>
      <c r="AX251" s="14" t="s">
        <v>75</v>
      </c>
      <c r="AY251" s="247" t="s">
        <v>294</v>
      </c>
    </row>
    <row r="252" spans="1:65" s="14" customFormat="1" x14ac:dyDescent="0.2">
      <c r="B252" s="237"/>
      <c r="C252" s="238"/>
      <c r="D252" s="222" t="s">
        <v>307</v>
      </c>
      <c r="E252" s="239" t="s">
        <v>1</v>
      </c>
      <c r="F252" s="240" t="s">
        <v>2898</v>
      </c>
      <c r="G252" s="238"/>
      <c r="H252" s="241">
        <v>1.5349999999999999</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4" customFormat="1" x14ac:dyDescent="0.2">
      <c r="B253" s="237"/>
      <c r="C253" s="238"/>
      <c r="D253" s="222" t="s">
        <v>307</v>
      </c>
      <c r="E253" s="239" t="s">
        <v>1</v>
      </c>
      <c r="F253" s="240" t="s">
        <v>2899</v>
      </c>
      <c r="G253" s="238"/>
      <c r="H253" s="241">
        <v>1.1100000000000001</v>
      </c>
      <c r="I253" s="242"/>
      <c r="J253" s="238"/>
      <c r="K253" s="238"/>
      <c r="L253" s="243"/>
      <c r="M253" s="244"/>
      <c r="N253" s="245"/>
      <c r="O253" s="245"/>
      <c r="P253" s="245"/>
      <c r="Q253" s="245"/>
      <c r="R253" s="245"/>
      <c r="S253" s="245"/>
      <c r="T253" s="246"/>
      <c r="AT253" s="247" t="s">
        <v>307</v>
      </c>
      <c r="AU253" s="247" t="s">
        <v>83</v>
      </c>
      <c r="AV253" s="14" t="s">
        <v>83</v>
      </c>
      <c r="AW253" s="14" t="s">
        <v>32</v>
      </c>
      <c r="AX253" s="14" t="s">
        <v>75</v>
      </c>
      <c r="AY253" s="247" t="s">
        <v>294</v>
      </c>
    </row>
    <row r="254" spans="1:65" s="14" customFormat="1" x14ac:dyDescent="0.2">
      <c r="B254" s="237"/>
      <c r="C254" s="238"/>
      <c r="D254" s="222" t="s">
        <v>307</v>
      </c>
      <c r="E254" s="239" t="s">
        <v>1</v>
      </c>
      <c r="F254" s="240" t="s">
        <v>2900</v>
      </c>
      <c r="G254" s="238"/>
      <c r="H254" s="241">
        <v>6.399</v>
      </c>
      <c r="I254" s="242"/>
      <c r="J254" s="238"/>
      <c r="K254" s="238"/>
      <c r="L254" s="243"/>
      <c r="M254" s="244"/>
      <c r="N254" s="245"/>
      <c r="O254" s="245"/>
      <c r="P254" s="245"/>
      <c r="Q254" s="245"/>
      <c r="R254" s="245"/>
      <c r="S254" s="245"/>
      <c r="T254" s="246"/>
      <c r="AT254" s="247" t="s">
        <v>307</v>
      </c>
      <c r="AU254" s="247" t="s">
        <v>83</v>
      </c>
      <c r="AV254" s="14" t="s">
        <v>83</v>
      </c>
      <c r="AW254" s="14" t="s">
        <v>32</v>
      </c>
      <c r="AX254" s="14" t="s">
        <v>75</v>
      </c>
      <c r="AY254" s="247" t="s">
        <v>294</v>
      </c>
    </row>
    <row r="255" spans="1:65" s="16" customFormat="1" x14ac:dyDescent="0.2">
      <c r="B255" s="269"/>
      <c r="C255" s="270"/>
      <c r="D255" s="222" t="s">
        <v>307</v>
      </c>
      <c r="E255" s="271" t="s">
        <v>1</v>
      </c>
      <c r="F255" s="272" t="s">
        <v>457</v>
      </c>
      <c r="G255" s="270"/>
      <c r="H255" s="273">
        <v>10.413</v>
      </c>
      <c r="I255" s="274"/>
      <c r="J255" s="270"/>
      <c r="K255" s="270"/>
      <c r="L255" s="275"/>
      <c r="M255" s="276"/>
      <c r="N255" s="277"/>
      <c r="O255" s="277"/>
      <c r="P255" s="277"/>
      <c r="Q255" s="277"/>
      <c r="R255" s="277"/>
      <c r="S255" s="277"/>
      <c r="T255" s="278"/>
      <c r="AT255" s="279" t="s">
        <v>307</v>
      </c>
      <c r="AU255" s="279" t="s">
        <v>83</v>
      </c>
      <c r="AV255" s="16" t="s">
        <v>301</v>
      </c>
      <c r="AW255" s="16" t="s">
        <v>32</v>
      </c>
      <c r="AX255" s="16" t="s">
        <v>81</v>
      </c>
      <c r="AY255" s="279" t="s">
        <v>294</v>
      </c>
    </row>
    <row r="256" spans="1:65" s="2" customFormat="1" ht="16.5" customHeight="1" x14ac:dyDescent="0.2">
      <c r="A256" s="35"/>
      <c r="B256" s="36"/>
      <c r="C256" s="259" t="s">
        <v>447</v>
      </c>
      <c r="D256" s="259" t="s">
        <v>409</v>
      </c>
      <c r="E256" s="260" t="s">
        <v>1576</v>
      </c>
      <c r="F256" s="261" t="s">
        <v>1577</v>
      </c>
      <c r="G256" s="262" t="s">
        <v>412</v>
      </c>
      <c r="H256" s="263">
        <v>20.826000000000001</v>
      </c>
      <c r="I256" s="264"/>
      <c r="J256" s="265">
        <f>ROUND(I256*H256,2)</f>
        <v>0</v>
      </c>
      <c r="K256" s="261" t="s">
        <v>1</v>
      </c>
      <c r="L256" s="266"/>
      <c r="M256" s="267" t="s">
        <v>1</v>
      </c>
      <c r="N256" s="268" t="s">
        <v>40</v>
      </c>
      <c r="O256" s="72"/>
      <c r="P256" s="218">
        <f>O256*H256</f>
        <v>0</v>
      </c>
      <c r="Q256" s="218">
        <v>0.2</v>
      </c>
      <c r="R256" s="218">
        <f>Q256*H256</f>
        <v>4.1652000000000005</v>
      </c>
      <c r="S256" s="218">
        <v>0</v>
      </c>
      <c r="T256" s="219">
        <f>S256*H256</f>
        <v>0</v>
      </c>
      <c r="U256" s="35"/>
      <c r="V256" s="35"/>
      <c r="W256" s="35"/>
      <c r="X256" s="35"/>
      <c r="Y256" s="35"/>
      <c r="Z256" s="35"/>
      <c r="AA256" s="35"/>
      <c r="AB256" s="35"/>
      <c r="AC256" s="35"/>
      <c r="AD256" s="35"/>
      <c r="AE256" s="35"/>
      <c r="AR256" s="220" t="s">
        <v>340</v>
      </c>
      <c r="AT256" s="220" t="s">
        <v>409</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2901</v>
      </c>
    </row>
    <row r="257" spans="1:65" s="2" customFormat="1" x14ac:dyDescent="0.2">
      <c r="A257" s="35"/>
      <c r="B257" s="36"/>
      <c r="C257" s="37"/>
      <c r="D257" s="222" t="s">
        <v>303</v>
      </c>
      <c r="E257" s="37"/>
      <c r="F257" s="223" t="s">
        <v>1579</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14" customFormat="1" x14ac:dyDescent="0.2">
      <c r="B258" s="237"/>
      <c r="C258" s="238"/>
      <c r="D258" s="222" t="s">
        <v>307</v>
      </c>
      <c r="E258" s="238"/>
      <c r="F258" s="240" t="s">
        <v>2902</v>
      </c>
      <c r="G258" s="238"/>
      <c r="H258" s="241">
        <v>20.826000000000001</v>
      </c>
      <c r="I258" s="242"/>
      <c r="J258" s="238"/>
      <c r="K258" s="238"/>
      <c r="L258" s="243"/>
      <c r="M258" s="244"/>
      <c r="N258" s="245"/>
      <c r="O258" s="245"/>
      <c r="P258" s="245"/>
      <c r="Q258" s="245"/>
      <c r="R258" s="245"/>
      <c r="S258" s="245"/>
      <c r="T258" s="246"/>
      <c r="AT258" s="247" t="s">
        <v>307</v>
      </c>
      <c r="AU258" s="247" t="s">
        <v>83</v>
      </c>
      <c r="AV258" s="14" t="s">
        <v>83</v>
      </c>
      <c r="AW258" s="14" t="s">
        <v>4</v>
      </c>
      <c r="AX258" s="14" t="s">
        <v>81</v>
      </c>
      <c r="AY258" s="247" t="s">
        <v>294</v>
      </c>
    </row>
    <row r="259" spans="1:65" s="12" customFormat="1" ht="22.95" customHeight="1" x14ac:dyDescent="0.25">
      <c r="B259" s="193"/>
      <c r="C259" s="194"/>
      <c r="D259" s="195" t="s">
        <v>74</v>
      </c>
      <c r="E259" s="207" t="s">
        <v>83</v>
      </c>
      <c r="F259" s="207" t="s">
        <v>483</v>
      </c>
      <c r="G259" s="194"/>
      <c r="H259" s="194"/>
      <c r="I259" s="197"/>
      <c r="J259" s="208">
        <f>BK259</f>
        <v>0</v>
      </c>
      <c r="K259" s="194"/>
      <c r="L259" s="199"/>
      <c r="M259" s="200"/>
      <c r="N259" s="201"/>
      <c r="O259" s="201"/>
      <c r="P259" s="202">
        <f>SUM(P260:P267)</f>
        <v>0</v>
      </c>
      <c r="Q259" s="201"/>
      <c r="R259" s="202">
        <f>SUM(R260:R267)</f>
        <v>0</v>
      </c>
      <c r="S259" s="201"/>
      <c r="T259" s="203">
        <f>SUM(T260:T267)</f>
        <v>0</v>
      </c>
      <c r="AR259" s="204" t="s">
        <v>81</v>
      </c>
      <c r="AT259" s="205" t="s">
        <v>74</v>
      </c>
      <c r="AU259" s="205" t="s">
        <v>81</v>
      </c>
      <c r="AY259" s="204" t="s">
        <v>294</v>
      </c>
      <c r="BK259" s="206">
        <f>SUM(BK260:BK267)</f>
        <v>0</v>
      </c>
    </row>
    <row r="260" spans="1:65" s="2" customFormat="1" ht="24" customHeight="1" x14ac:dyDescent="0.2">
      <c r="A260" s="35"/>
      <c r="B260" s="36"/>
      <c r="C260" s="209" t="s">
        <v>458</v>
      </c>
      <c r="D260" s="209" t="s">
        <v>296</v>
      </c>
      <c r="E260" s="210" t="s">
        <v>527</v>
      </c>
      <c r="F260" s="211" t="s">
        <v>528</v>
      </c>
      <c r="G260" s="212" t="s">
        <v>299</v>
      </c>
      <c r="H260" s="213">
        <v>22.518000000000001</v>
      </c>
      <c r="I260" s="214"/>
      <c r="J260" s="215">
        <f>ROUND(I260*H260,2)</f>
        <v>0</v>
      </c>
      <c r="K260" s="211" t="s">
        <v>300</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301</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2903</v>
      </c>
    </row>
    <row r="261" spans="1:65" s="2" customFormat="1" ht="28.8" x14ac:dyDescent="0.2">
      <c r="A261" s="35"/>
      <c r="B261" s="36"/>
      <c r="C261" s="37"/>
      <c r="D261" s="222" t="s">
        <v>303</v>
      </c>
      <c r="E261" s="37"/>
      <c r="F261" s="223" t="s">
        <v>1582</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19.2" x14ac:dyDescent="0.2">
      <c r="A262" s="35"/>
      <c r="B262" s="36"/>
      <c r="C262" s="37"/>
      <c r="D262" s="222" t="s">
        <v>305</v>
      </c>
      <c r="E262" s="37"/>
      <c r="F262" s="226" t="s">
        <v>2904</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305</v>
      </c>
      <c r="AU262" s="18" t="s">
        <v>83</v>
      </c>
    </row>
    <row r="263" spans="1:65" s="14" customFormat="1" x14ac:dyDescent="0.2">
      <c r="B263" s="237"/>
      <c r="C263" s="238"/>
      <c r="D263" s="222" t="s">
        <v>307</v>
      </c>
      <c r="E263" s="239" t="s">
        <v>1</v>
      </c>
      <c r="F263" s="240" t="s">
        <v>2905</v>
      </c>
      <c r="G263" s="238"/>
      <c r="H263" s="241">
        <v>2.4209999999999998</v>
      </c>
      <c r="I263" s="242"/>
      <c r="J263" s="238"/>
      <c r="K263" s="238"/>
      <c r="L263" s="243"/>
      <c r="M263" s="244"/>
      <c r="N263" s="245"/>
      <c r="O263" s="245"/>
      <c r="P263" s="245"/>
      <c r="Q263" s="245"/>
      <c r="R263" s="245"/>
      <c r="S263" s="245"/>
      <c r="T263" s="246"/>
      <c r="AT263" s="247" t="s">
        <v>307</v>
      </c>
      <c r="AU263" s="247" t="s">
        <v>83</v>
      </c>
      <c r="AV263" s="14" t="s">
        <v>83</v>
      </c>
      <c r="AW263" s="14" t="s">
        <v>32</v>
      </c>
      <c r="AX263" s="14" t="s">
        <v>75</v>
      </c>
      <c r="AY263" s="247" t="s">
        <v>294</v>
      </c>
    </row>
    <row r="264" spans="1:65" s="14" customFormat="1" x14ac:dyDescent="0.2">
      <c r="B264" s="237"/>
      <c r="C264" s="238"/>
      <c r="D264" s="222" t="s">
        <v>307</v>
      </c>
      <c r="E264" s="239" t="s">
        <v>1</v>
      </c>
      <c r="F264" s="240" t="s">
        <v>2824</v>
      </c>
      <c r="G264" s="238"/>
      <c r="H264" s="241">
        <v>3.411</v>
      </c>
      <c r="I264" s="242"/>
      <c r="J264" s="238"/>
      <c r="K264" s="238"/>
      <c r="L264" s="243"/>
      <c r="M264" s="244"/>
      <c r="N264" s="245"/>
      <c r="O264" s="245"/>
      <c r="P264" s="245"/>
      <c r="Q264" s="245"/>
      <c r="R264" s="245"/>
      <c r="S264" s="245"/>
      <c r="T264" s="246"/>
      <c r="AT264" s="247" t="s">
        <v>307</v>
      </c>
      <c r="AU264" s="247" t="s">
        <v>83</v>
      </c>
      <c r="AV264" s="14" t="s">
        <v>83</v>
      </c>
      <c r="AW264" s="14" t="s">
        <v>32</v>
      </c>
      <c r="AX264" s="14" t="s">
        <v>75</v>
      </c>
      <c r="AY264" s="247" t="s">
        <v>294</v>
      </c>
    </row>
    <row r="265" spans="1:65" s="14" customFormat="1" x14ac:dyDescent="0.2">
      <c r="B265" s="237"/>
      <c r="C265" s="238"/>
      <c r="D265" s="222" t="s">
        <v>307</v>
      </c>
      <c r="E265" s="239" t="s">
        <v>1</v>
      </c>
      <c r="F265" s="240" t="s">
        <v>2906</v>
      </c>
      <c r="G265" s="238"/>
      <c r="H265" s="241">
        <v>2.4660000000000002</v>
      </c>
      <c r="I265" s="242"/>
      <c r="J265" s="238"/>
      <c r="K265" s="238"/>
      <c r="L265" s="243"/>
      <c r="M265" s="244"/>
      <c r="N265" s="245"/>
      <c r="O265" s="245"/>
      <c r="P265" s="245"/>
      <c r="Q265" s="245"/>
      <c r="R265" s="245"/>
      <c r="S265" s="245"/>
      <c r="T265" s="246"/>
      <c r="AT265" s="247" t="s">
        <v>307</v>
      </c>
      <c r="AU265" s="247" t="s">
        <v>83</v>
      </c>
      <c r="AV265" s="14" t="s">
        <v>83</v>
      </c>
      <c r="AW265" s="14" t="s">
        <v>32</v>
      </c>
      <c r="AX265" s="14" t="s">
        <v>75</v>
      </c>
      <c r="AY265" s="247" t="s">
        <v>294</v>
      </c>
    </row>
    <row r="266" spans="1:65" s="14" customFormat="1" x14ac:dyDescent="0.2">
      <c r="B266" s="237"/>
      <c r="C266" s="238"/>
      <c r="D266" s="222" t="s">
        <v>307</v>
      </c>
      <c r="E266" s="239" t="s">
        <v>1</v>
      </c>
      <c r="F266" s="240" t="s">
        <v>2907</v>
      </c>
      <c r="G266" s="238"/>
      <c r="H266" s="241">
        <v>14.22</v>
      </c>
      <c r="I266" s="242"/>
      <c r="J266" s="238"/>
      <c r="K266" s="238"/>
      <c r="L266" s="243"/>
      <c r="M266" s="244"/>
      <c r="N266" s="245"/>
      <c r="O266" s="245"/>
      <c r="P266" s="245"/>
      <c r="Q266" s="245"/>
      <c r="R266" s="245"/>
      <c r="S266" s="245"/>
      <c r="T266" s="246"/>
      <c r="AT266" s="247" t="s">
        <v>307</v>
      </c>
      <c r="AU266" s="247" t="s">
        <v>83</v>
      </c>
      <c r="AV266" s="14" t="s">
        <v>83</v>
      </c>
      <c r="AW266" s="14" t="s">
        <v>32</v>
      </c>
      <c r="AX266" s="14" t="s">
        <v>75</v>
      </c>
      <c r="AY266" s="247" t="s">
        <v>294</v>
      </c>
    </row>
    <row r="267" spans="1:65" s="16" customFormat="1" x14ac:dyDescent="0.2">
      <c r="B267" s="269"/>
      <c r="C267" s="270"/>
      <c r="D267" s="222" t="s">
        <v>307</v>
      </c>
      <c r="E267" s="271" t="s">
        <v>1</v>
      </c>
      <c r="F267" s="272" t="s">
        <v>457</v>
      </c>
      <c r="G267" s="270"/>
      <c r="H267" s="273">
        <v>22.518000000000001</v>
      </c>
      <c r="I267" s="274"/>
      <c r="J267" s="270"/>
      <c r="K267" s="270"/>
      <c r="L267" s="275"/>
      <c r="M267" s="276"/>
      <c r="N267" s="277"/>
      <c r="O267" s="277"/>
      <c r="P267" s="277"/>
      <c r="Q267" s="277"/>
      <c r="R267" s="277"/>
      <c r="S267" s="277"/>
      <c r="T267" s="278"/>
      <c r="AT267" s="279" t="s">
        <v>307</v>
      </c>
      <c r="AU267" s="279" t="s">
        <v>83</v>
      </c>
      <c r="AV267" s="16" t="s">
        <v>301</v>
      </c>
      <c r="AW267" s="16" t="s">
        <v>32</v>
      </c>
      <c r="AX267" s="16" t="s">
        <v>81</v>
      </c>
      <c r="AY267" s="279" t="s">
        <v>294</v>
      </c>
    </row>
    <row r="268" spans="1:65" s="12" customFormat="1" ht="22.95" customHeight="1" x14ac:dyDescent="0.25">
      <c r="B268" s="193"/>
      <c r="C268" s="194"/>
      <c r="D268" s="195" t="s">
        <v>74</v>
      </c>
      <c r="E268" s="207" t="s">
        <v>91</v>
      </c>
      <c r="F268" s="207" t="s">
        <v>644</v>
      </c>
      <c r="G268" s="194"/>
      <c r="H268" s="194"/>
      <c r="I268" s="197"/>
      <c r="J268" s="208">
        <f>BK268</f>
        <v>0</v>
      </c>
      <c r="K268" s="194"/>
      <c r="L268" s="199"/>
      <c r="M268" s="200"/>
      <c r="N268" s="201"/>
      <c r="O268" s="201"/>
      <c r="P268" s="202">
        <f>SUM(P269:P272)</f>
        <v>0</v>
      </c>
      <c r="Q268" s="201"/>
      <c r="R268" s="202">
        <f>SUM(R269:R272)</f>
        <v>0</v>
      </c>
      <c r="S268" s="201"/>
      <c r="T268" s="203">
        <f>SUM(T269:T272)</f>
        <v>1.1000000000000001</v>
      </c>
      <c r="AR268" s="204" t="s">
        <v>81</v>
      </c>
      <c r="AT268" s="205" t="s">
        <v>74</v>
      </c>
      <c r="AU268" s="205" t="s">
        <v>81</v>
      </c>
      <c r="AY268" s="204" t="s">
        <v>294</v>
      </c>
      <c r="BK268" s="206">
        <f>SUM(BK269:BK272)</f>
        <v>0</v>
      </c>
    </row>
    <row r="269" spans="1:65" s="2" customFormat="1" ht="24" customHeight="1" x14ac:dyDescent="0.2">
      <c r="A269" s="35"/>
      <c r="B269" s="36"/>
      <c r="C269" s="209" t="s">
        <v>463</v>
      </c>
      <c r="D269" s="209" t="s">
        <v>296</v>
      </c>
      <c r="E269" s="210" t="s">
        <v>2908</v>
      </c>
      <c r="F269" s="211" t="s">
        <v>2909</v>
      </c>
      <c r="G269" s="212" t="s">
        <v>349</v>
      </c>
      <c r="H269" s="213">
        <v>0.5</v>
      </c>
      <c r="I269" s="214"/>
      <c r="J269" s="215">
        <f>ROUND(I269*H269,2)</f>
        <v>0</v>
      </c>
      <c r="K269" s="211" t="s">
        <v>300</v>
      </c>
      <c r="L269" s="40"/>
      <c r="M269" s="216" t="s">
        <v>1</v>
      </c>
      <c r="N269" s="217" t="s">
        <v>40</v>
      </c>
      <c r="O269" s="72"/>
      <c r="P269" s="218">
        <f>O269*H269</f>
        <v>0</v>
      </c>
      <c r="Q269" s="218">
        <v>0</v>
      </c>
      <c r="R269" s="218">
        <f>Q269*H269</f>
        <v>0</v>
      </c>
      <c r="S269" s="218">
        <v>2.2000000000000002</v>
      </c>
      <c r="T269" s="219">
        <f>S269*H269</f>
        <v>1.1000000000000001</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2910</v>
      </c>
    </row>
    <row r="270" spans="1:65" s="2" customFormat="1" ht="28.8" x14ac:dyDescent="0.2">
      <c r="A270" s="35"/>
      <c r="B270" s="36"/>
      <c r="C270" s="37"/>
      <c r="D270" s="222" t="s">
        <v>303</v>
      </c>
      <c r="E270" s="37"/>
      <c r="F270" s="223" t="s">
        <v>2911</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13" customFormat="1" x14ac:dyDescent="0.2">
      <c r="B271" s="227"/>
      <c r="C271" s="228"/>
      <c r="D271" s="222" t="s">
        <v>307</v>
      </c>
      <c r="E271" s="229" t="s">
        <v>1</v>
      </c>
      <c r="F271" s="230" t="s">
        <v>2912</v>
      </c>
      <c r="G271" s="228"/>
      <c r="H271" s="229" t="s">
        <v>1</v>
      </c>
      <c r="I271" s="231"/>
      <c r="J271" s="228"/>
      <c r="K271" s="228"/>
      <c r="L271" s="232"/>
      <c r="M271" s="233"/>
      <c r="N271" s="234"/>
      <c r="O271" s="234"/>
      <c r="P271" s="234"/>
      <c r="Q271" s="234"/>
      <c r="R271" s="234"/>
      <c r="S271" s="234"/>
      <c r="T271" s="235"/>
      <c r="AT271" s="236" t="s">
        <v>307</v>
      </c>
      <c r="AU271" s="236" t="s">
        <v>83</v>
      </c>
      <c r="AV271" s="13" t="s">
        <v>81</v>
      </c>
      <c r="AW271" s="13" t="s">
        <v>32</v>
      </c>
      <c r="AX271" s="13" t="s">
        <v>75</v>
      </c>
      <c r="AY271" s="236" t="s">
        <v>294</v>
      </c>
    </row>
    <row r="272" spans="1:65" s="14" customFormat="1" x14ac:dyDescent="0.2">
      <c r="B272" s="237"/>
      <c r="C272" s="238"/>
      <c r="D272" s="222" t="s">
        <v>307</v>
      </c>
      <c r="E272" s="239" t="s">
        <v>1</v>
      </c>
      <c r="F272" s="240" t="s">
        <v>2913</v>
      </c>
      <c r="G272" s="238"/>
      <c r="H272" s="241">
        <v>0.5</v>
      </c>
      <c r="I272" s="242"/>
      <c r="J272" s="238"/>
      <c r="K272" s="238"/>
      <c r="L272" s="243"/>
      <c r="M272" s="244"/>
      <c r="N272" s="245"/>
      <c r="O272" s="245"/>
      <c r="P272" s="245"/>
      <c r="Q272" s="245"/>
      <c r="R272" s="245"/>
      <c r="S272" s="245"/>
      <c r="T272" s="246"/>
      <c r="AT272" s="247" t="s">
        <v>307</v>
      </c>
      <c r="AU272" s="247" t="s">
        <v>83</v>
      </c>
      <c r="AV272" s="14" t="s">
        <v>83</v>
      </c>
      <c r="AW272" s="14" t="s">
        <v>32</v>
      </c>
      <c r="AX272" s="14" t="s">
        <v>81</v>
      </c>
      <c r="AY272" s="247" t="s">
        <v>294</v>
      </c>
    </row>
    <row r="273" spans="1:65" s="12" customFormat="1" ht="22.95" customHeight="1" x14ac:dyDescent="0.25">
      <c r="B273" s="193"/>
      <c r="C273" s="194"/>
      <c r="D273" s="195" t="s">
        <v>74</v>
      </c>
      <c r="E273" s="207" t="s">
        <v>301</v>
      </c>
      <c r="F273" s="207" t="s">
        <v>775</v>
      </c>
      <c r="G273" s="194"/>
      <c r="H273" s="194"/>
      <c r="I273" s="197"/>
      <c r="J273" s="208">
        <f>BK273</f>
        <v>0</v>
      </c>
      <c r="K273" s="194"/>
      <c r="L273" s="199"/>
      <c r="M273" s="200"/>
      <c r="N273" s="201"/>
      <c r="O273" s="201"/>
      <c r="P273" s="202">
        <f>SUM(P274:P289)</f>
        <v>0</v>
      </c>
      <c r="Q273" s="201"/>
      <c r="R273" s="202">
        <f>SUM(R274:R289)</f>
        <v>0</v>
      </c>
      <c r="S273" s="201"/>
      <c r="T273" s="203">
        <f>SUM(T274:T289)</f>
        <v>0</v>
      </c>
      <c r="AR273" s="204" t="s">
        <v>81</v>
      </c>
      <c r="AT273" s="205" t="s">
        <v>74</v>
      </c>
      <c r="AU273" s="205" t="s">
        <v>81</v>
      </c>
      <c r="AY273" s="204" t="s">
        <v>294</v>
      </c>
      <c r="BK273" s="206">
        <f>SUM(BK274:BK289)</f>
        <v>0</v>
      </c>
    </row>
    <row r="274" spans="1:65" s="2" customFormat="1" ht="16.5" customHeight="1" x14ac:dyDescent="0.2">
      <c r="A274" s="35"/>
      <c r="B274" s="36"/>
      <c r="C274" s="209" t="s">
        <v>469</v>
      </c>
      <c r="D274" s="209" t="s">
        <v>296</v>
      </c>
      <c r="E274" s="210" t="s">
        <v>1584</v>
      </c>
      <c r="F274" s="211" t="s">
        <v>1585</v>
      </c>
      <c r="G274" s="212" t="s">
        <v>349</v>
      </c>
      <c r="H274" s="213">
        <v>3.306</v>
      </c>
      <c r="I274" s="214"/>
      <c r="J274" s="215">
        <f>ROUND(I274*H274,2)</f>
        <v>0</v>
      </c>
      <c r="K274" s="211" t="s">
        <v>300</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301</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2914</v>
      </c>
    </row>
    <row r="275" spans="1:65" s="2" customFormat="1" ht="19.2" x14ac:dyDescent="0.2">
      <c r="A275" s="35"/>
      <c r="B275" s="36"/>
      <c r="C275" s="37"/>
      <c r="D275" s="222" t="s">
        <v>303</v>
      </c>
      <c r="E275" s="37"/>
      <c r="F275" s="223" t="s">
        <v>1587</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19.2" x14ac:dyDescent="0.2">
      <c r="A276" s="35"/>
      <c r="B276" s="36"/>
      <c r="C276" s="37"/>
      <c r="D276" s="222" t="s">
        <v>305</v>
      </c>
      <c r="E276" s="37"/>
      <c r="F276" s="226" t="s">
        <v>2823</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305</v>
      </c>
      <c r="AU276" s="18" t="s">
        <v>83</v>
      </c>
    </row>
    <row r="277" spans="1:65" s="14" customFormat="1" x14ac:dyDescent="0.2">
      <c r="B277" s="237"/>
      <c r="C277" s="238"/>
      <c r="D277" s="222" t="s">
        <v>307</v>
      </c>
      <c r="E277" s="239" t="s">
        <v>1</v>
      </c>
      <c r="F277" s="240" t="s">
        <v>2915</v>
      </c>
      <c r="G277" s="238"/>
      <c r="H277" s="241">
        <v>0.29099999999999998</v>
      </c>
      <c r="I277" s="242"/>
      <c r="J277" s="238"/>
      <c r="K277" s="238"/>
      <c r="L277" s="243"/>
      <c r="M277" s="244"/>
      <c r="N277" s="245"/>
      <c r="O277" s="245"/>
      <c r="P277" s="245"/>
      <c r="Q277" s="245"/>
      <c r="R277" s="245"/>
      <c r="S277" s="245"/>
      <c r="T277" s="246"/>
      <c r="AT277" s="247" t="s">
        <v>307</v>
      </c>
      <c r="AU277" s="247" t="s">
        <v>83</v>
      </c>
      <c r="AV277" s="14" t="s">
        <v>83</v>
      </c>
      <c r="AW277" s="14" t="s">
        <v>32</v>
      </c>
      <c r="AX277" s="14" t="s">
        <v>75</v>
      </c>
      <c r="AY277" s="247" t="s">
        <v>294</v>
      </c>
    </row>
    <row r="278" spans="1:65" s="14" customFormat="1" x14ac:dyDescent="0.2">
      <c r="B278" s="237"/>
      <c r="C278" s="238"/>
      <c r="D278" s="222" t="s">
        <v>307</v>
      </c>
      <c r="E278" s="239" t="s">
        <v>1</v>
      </c>
      <c r="F278" s="240" t="s">
        <v>2916</v>
      </c>
      <c r="G278" s="238"/>
      <c r="H278" s="241">
        <v>0.51200000000000001</v>
      </c>
      <c r="I278" s="242"/>
      <c r="J278" s="238"/>
      <c r="K278" s="238"/>
      <c r="L278" s="243"/>
      <c r="M278" s="244"/>
      <c r="N278" s="245"/>
      <c r="O278" s="245"/>
      <c r="P278" s="245"/>
      <c r="Q278" s="245"/>
      <c r="R278" s="245"/>
      <c r="S278" s="245"/>
      <c r="T278" s="246"/>
      <c r="AT278" s="247" t="s">
        <v>307</v>
      </c>
      <c r="AU278" s="247" t="s">
        <v>83</v>
      </c>
      <c r="AV278" s="14" t="s">
        <v>83</v>
      </c>
      <c r="AW278" s="14" t="s">
        <v>32</v>
      </c>
      <c r="AX278" s="14" t="s">
        <v>75</v>
      </c>
      <c r="AY278" s="247" t="s">
        <v>294</v>
      </c>
    </row>
    <row r="279" spans="1:65" s="14" customFormat="1" x14ac:dyDescent="0.2">
      <c r="B279" s="237"/>
      <c r="C279" s="238"/>
      <c r="D279" s="222" t="s">
        <v>307</v>
      </c>
      <c r="E279" s="239" t="s">
        <v>1</v>
      </c>
      <c r="F279" s="240" t="s">
        <v>2917</v>
      </c>
      <c r="G279" s="238"/>
      <c r="H279" s="241">
        <v>0.37</v>
      </c>
      <c r="I279" s="242"/>
      <c r="J279" s="238"/>
      <c r="K279" s="238"/>
      <c r="L279" s="243"/>
      <c r="M279" s="244"/>
      <c r="N279" s="245"/>
      <c r="O279" s="245"/>
      <c r="P279" s="245"/>
      <c r="Q279" s="245"/>
      <c r="R279" s="245"/>
      <c r="S279" s="245"/>
      <c r="T279" s="246"/>
      <c r="AT279" s="247" t="s">
        <v>307</v>
      </c>
      <c r="AU279" s="247" t="s">
        <v>83</v>
      </c>
      <c r="AV279" s="14" t="s">
        <v>83</v>
      </c>
      <c r="AW279" s="14" t="s">
        <v>32</v>
      </c>
      <c r="AX279" s="14" t="s">
        <v>75</v>
      </c>
      <c r="AY279" s="247" t="s">
        <v>294</v>
      </c>
    </row>
    <row r="280" spans="1:65" s="14" customFormat="1" x14ac:dyDescent="0.2">
      <c r="B280" s="237"/>
      <c r="C280" s="238"/>
      <c r="D280" s="222" t="s">
        <v>307</v>
      </c>
      <c r="E280" s="239" t="s">
        <v>1</v>
      </c>
      <c r="F280" s="240" t="s">
        <v>2918</v>
      </c>
      <c r="G280" s="238"/>
      <c r="H280" s="241">
        <v>2.133</v>
      </c>
      <c r="I280" s="242"/>
      <c r="J280" s="238"/>
      <c r="K280" s="238"/>
      <c r="L280" s="243"/>
      <c r="M280" s="244"/>
      <c r="N280" s="245"/>
      <c r="O280" s="245"/>
      <c r="P280" s="245"/>
      <c r="Q280" s="245"/>
      <c r="R280" s="245"/>
      <c r="S280" s="245"/>
      <c r="T280" s="246"/>
      <c r="AT280" s="247" t="s">
        <v>307</v>
      </c>
      <c r="AU280" s="247" t="s">
        <v>83</v>
      </c>
      <c r="AV280" s="14" t="s">
        <v>83</v>
      </c>
      <c r="AW280" s="14" t="s">
        <v>32</v>
      </c>
      <c r="AX280" s="14" t="s">
        <v>75</v>
      </c>
      <c r="AY280" s="247" t="s">
        <v>294</v>
      </c>
    </row>
    <row r="281" spans="1:65" s="16" customFormat="1" x14ac:dyDescent="0.2">
      <c r="B281" s="269"/>
      <c r="C281" s="270"/>
      <c r="D281" s="222" t="s">
        <v>307</v>
      </c>
      <c r="E281" s="271" t="s">
        <v>1</v>
      </c>
      <c r="F281" s="272" t="s">
        <v>457</v>
      </c>
      <c r="G281" s="270"/>
      <c r="H281" s="273">
        <v>3.306</v>
      </c>
      <c r="I281" s="274"/>
      <c r="J281" s="270"/>
      <c r="K281" s="270"/>
      <c r="L281" s="275"/>
      <c r="M281" s="276"/>
      <c r="N281" s="277"/>
      <c r="O281" s="277"/>
      <c r="P281" s="277"/>
      <c r="Q281" s="277"/>
      <c r="R281" s="277"/>
      <c r="S281" s="277"/>
      <c r="T281" s="278"/>
      <c r="AT281" s="279" t="s">
        <v>307</v>
      </c>
      <c r="AU281" s="279" t="s">
        <v>83</v>
      </c>
      <c r="AV281" s="16" t="s">
        <v>301</v>
      </c>
      <c r="AW281" s="16" t="s">
        <v>32</v>
      </c>
      <c r="AX281" s="16" t="s">
        <v>81</v>
      </c>
      <c r="AY281" s="279" t="s">
        <v>294</v>
      </c>
    </row>
    <row r="282" spans="1:65" s="2" customFormat="1" ht="24" customHeight="1" x14ac:dyDescent="0.2">
      <c r="A282" s="35"/>
      <c r="B282" s="36"/>
      <c r="C282" s="209" t="s">
        <v>478</v>
      </c>
      <c r="D282" s="209" t="s">
        <v>296</v>
      </c>
      <c r="E282" s="210" t="s">
        <v>2919</v>
      </c>
      <c r="F282" s="211" t="s">
        <v>2920</v>
      </c>
      <c r="G282" s="212" t="s">
        <v>349</v>
      </c>
      <c r="H282" s="213">
        <v>0.24199999999999999</v>
      </c>
      <c r="I282" s="214"/>
      <c r="J282" s="215">
        <f>ROUND(I282*H282,2)</f>
        <v>0</v>
      </c>
      <c r="K282" s="211" t="s">
        <v>300</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301</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2921</v>
      </c>
    </row>
    <row r="283" spans="1:65" s="2" customFormat="1" ht="28.8" x14ac:dyDescent="0.2">
      <c r="A283" s="35"/>
      <c r="B283" s="36"/>
      <c r="C283" s="37"/>
      <c r="D283" s="222" t="s">
        <v>303</v>
      </c>
      <c r="E283" s="37"/>
      <c r="F283" s="223" t="s">
        <v>2922</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19.2" x14ac:dyDescent="0.2">
      <c r="A284" s="35"/>
      <c r="B284" s="36"/>
      <c r="C284" s="37"/>
      <c r="D284" s="222" t="s">
        <v>305</v>
      </c>
      <c r="E284" s="37"/>
      <c r="F284" s="226" t="s">
        <v>2823</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305</v>
      </c>
      <c r="AU284" s="18" t="s">
        <v>83</v>
      </c>
    </row>
    <row r="285" spans="1:65" s="14" customFormat="1" x14ac:dyDescent="0.2">
      <c r="B285" s="237"/>
      <c r="C285" s="238"/>
      <c r="D285" s="222" t="s">
        <v>307</v>
      </c>
      <c r="E285" s="239" t="s">
        <v>1</v>
      </c>
      <c r="F285" s="240" t="s">
        <v>2923</v>
      </c>
      <c r="G285" s="238"/>
      <c r="H285" s="241">
        <v>0.24199999999999999</v>
      </c>
      <c r="I285" s="242"/>
      <c r="J285" s="238"/>
      <c r="K285" s="238"/>
      <c r="L285" s="243"/>
      <c r="M285" s="244"/>
      <c r="N285" s="245"/>
      <c r="O285" s="245"/>
      <c r="P285" s="245"/>
      <c r="Q285" s="245"/>
      <c r="R285" s="245"/>
      <c r="S285" s="245"/>
      <c r="T285" s="246"/>
      <c r="AT285" s="247" t="s">
        <v>307</v>
      </c>
      <c r="AU285" s="247" t="s">
        <v>83</v>
      </c>
      <c r="AV285" s="14" t="s">
        <v>83</v>
      </c>
      <c r="AW285" s="14" t="s">
        <v>32</v>
      </c>
      <c r="AX285" s="14" t="s">
        <v>81</v>
      </c>
      <c r="AY285" s="247" t="s">
        <v>294</v>
      </c>
    </row>
    <row r="286" spans="1:65" s="2" customFormat="1" ht="24" customHeight="1" x14ac:dyDescent="0.2">
      <c r="A286" s="35"/>
      <c r="B286" s="36"/>
      <c r="C286" s="209" t="s">
        <v>484</v>
      </c>
      <c r="D286" s="209" t="s">
        <v>296</v>
      </c>
      <c r="E286" s="210" t="s">
        <v>2924</v>
      </c>
      <c r="F286" s="211" t="s">
        <v>2925</v>
      </c>
      <c r="G286" s="212" t="s">
        <v>349</v>
      </c>
      <c r="H286" s="213">
        <v>0.78</v>
      </c>
      <c r="I286" s="214"/>
      <c r="J286" s="215">
        <f>ROUND(I286*H286,2)</f>
        <v>0</v>
      </c>
      <c r="K286" s="211" t="s">
        <v>300</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2926</v>
      </c>
    </row>
    <row r="287" spans="1:65" s="2" customFormat="1" ht="28.8" x14ac:dyDescent="0.2">
      <c r="A287" s="35"/>
      <c r="B287" s="36"/>
      <c r="C287" s="37"/>
      <c r="D287" s="222" t="s">
        <v>303</v>
      </c>
      <c r="E287" s="37"/>
      <c r="F287" s="223" t="s">
        <v>2927</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19.2" x14ac:dyDescent="0.2">
      <c r="A288" s="35"/>
      <c r="B288" s="36"/>
      <c r="C288" s="37"/>
      <c r="D288" s="222" t="s">
        <v>305</v>
      </c>
      <c r="E288" s="37"/>
      <c r="F288" s="226" t="s">
        <v>2823</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305</v>
      </c>
      <c r="AU288" s="18" t="s">
        <v>83</v>
      </c>
    </row>
    <row r="289" spans="1:65" s="14" customFormat="1" x14ac:dyDescent="0.2">
      <c r="B289" s="237"/>
      <c r="C289" s="238"/>
      <c r="D289" s="222" t="s">
        <v>307</v>
      </c>
      <c r="E289" s="239" t="s">
        <v>1</v>
      </c>
      <c r="F289" s="240" t="s">
        <v>2928</v>
      </c>
      <c r="G289" s="238"/>
      <c r="H289" s="241">
        <v>0.78</v>
      </c>
      <c r="I289" s="242"/>
      <c r="J289" s="238"/>
      <c r="K289" s="238"/>
      <c r="L289" s="243"/>
      <c r="M289" s="244"/>
      <c r="N289" s="245"/>
      <c r="O289" s="245"/>
      <c r="P289" s="245"/>
      <c r="Q289" s="245"/>
      <c r="R289" s="245"/>
      <c r="S289" s="245"/>
      <c r="T289" s="246"/>
      <c r="AT289" s="247" t="s">
        <v>307</v>
      </c>
      <c r="AU289" s="247" t="s">
        <v>83</v>
      </c>
      <c r="AV289" s="14" t="s">
        <v>83</v>
      </c>
      <c r="AW289" s="14" t="s">
        <v>32</v>
      </c>
      <c r="AX289" s="14" t="s">
        <v>81</v>
      </c>
      <c r="AY289" s="247" t="s">
        <v>294</v>
      </c>
    </row>
    <row r="290" spans="1:65" s="12" customFormat="1" ht="22.95" customHeight="1" x14ac:dyDescent="0.25">
      <c r="B290" s="193"/>
      <c r="C290" s="194"/>
      <c r="D290" s="195" t="s">
        <v>74</v>
      </c>
      <c r="E290" s="207" t="s">
        <v>340</v>
      </c>
      <c r="F290" s="207" t="s">
        <v>1590</v>
      </c>
      <c r="G290" s="194"/>
      <c r="H290" s="194"/>
      <c r="I290" s="197"/>
      <c r="J290" s="208">
        <f>BK290</f>
        <v>0</v>
      </c>
      <c r="K290" s="194"/>
      <c r="L290" s="199"/>
      <c r="M290" s="200"/>
      <c r="N290" s="201"/>
      <c r="O290" s="201"/>
      <c r="P290" s="202">
        <f>SUM(P291:P338)</f>
        <v>0</v>
      </c>
      <c r="Q290" s="201"/>
      <c r="R290" s="202">
        <f>SUM(R291:R338)</f>
        <v>0.1165712</v>
      </c>
      <c r="S290" s="201"/>
      <c r="T290" s="203">
        <f>SUM(T291:T338)</f>
        <v>0</v>
      </c>
      <c r="AR290" s="204" t="s">
        <v>81</v>
      </c>
      <c r="AT290" s="205" t="s">
        <v>74</v>
      </c>
      <c r="AU290" s="205" t="s">
        <v>81</v>
      </c>
      <c r="AY290" s="204" t="s">
        <v>294</v>
      </c>
      <c r="BK290" s="206">
        <f>SUM(BK291:BK338)</f>
        <v>0</v>
      </c>
    </row>
    <row r="291" spans="1:65" s="2" customFormat="1" ht="24" customHeight="1" x14ac:dyDescent="0.2">
      <c r="A291" s="35"/>
      <c r="B291" s="36"/>
      <c r="C291" s="209" t="s">
        <v>490</v>
      </c>
      <c r="D291" s="209" t="s">
        <v>296</v>
      </c>
      <c r="E291" s="210" t="s">
        <v>2929</v>
      </c>
      <c r="F291" s="211" t="s">
        <v>2930</v>
      </c>
      <c r="G291" s="212" t="s">
        <v>386</v>
      </c>
      <c r="H291" s="213">
        <v>2.69</v>
      </c>
      <c r="I291" s="214"/>
      <c r="J291" s="215">
        <f>ROUND(I291*H291,2)</f>
        <v>0</v>
      </c>
      <c r="K291" s="211" t="s">
        <v>300</v>
      </c>
      <c r="L291" s="40"/>
      <c r="M291" s="216" t="s">
        <v>1</v>
      </c>
      <c r="N291" s="217" t="s">
        <v>40</v>
      </c>
      <c r="O291" s="72"/>
      <c r="P291" s="218">
        <f>O291*H291</f>
        <v>0</v>
      </c>
      <c r="Q291" s="218">
        <v>3.0000000000000001E-5</v>
      </c>
      <c r="R291" s="218">
        <f>Q291*H291</f>
        <v>8.0699999999999996E-5</v>
      </c>
      <c r="S291" s="218">
        <v>0</v>
      </c>
      <c r="T291" s="219">
        <f>S291*H291</f>
        <v>0</v>
      </c>
      <c r="U291" s="35"/>
      <c r="V291" s="35"/>
      <c r="W291" s="35"/>
      <c r="X291" s="35"/>
      <c r="Y291" s="35"/>
      <c r="Z291" s="35"/>
      <c r="AA291" s="35"/>
      <c r="AB291" s="35"/>
      <c r="AC291" s="35"/>
      <c r="AD291" s="35"/>
      <c r="AE291" s="35"/>
      <c r="AR291" s="220" t="s">
        <v>301</v>
      </c>
      <c r="AT291" s="220" t="s">
        <v>296</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2931</v>
      </c>
    </row>
    <row r="292" spans="1:65" s="2" customFormat="1" ht="19.2" x14ac:dyDescent="0.2">
      <c r="A292" s="35"/>
      <c r="B292" s="36"/>
      <c r="C292" s="37"/>
      <c r="D292" s="222" t="s">
        <v>303</v>
      </c>
      <c r="E292" s="37"/>
      <c r="F292" s="223" t="s">
        <v>2932</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19.2" x14ac:dyDescent="0.2">
      <c r="A293" s="35"/>
      <c r="B293" s="36"/>
      <c r="C293" s="37"/>
      <c r="D293" s="222" t="s">
        <v>305</v>
      </c>
      <c r="E293" s="37"/>
      <c r="F293" s="226" t="s">
        <v>2823</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305</v>
      </c>
      <c r="AU293" s="18" t="s">
        <v>83</v>
      </c>
    </row>
    <row r="294" spans="1:65" s="14" customFormat="1" x14ac:dyDescent="0.2">
      <c r="B294" s="237"/>
      <c r="C294" s="238"/>
      <c r="D294" s="222" t="s">
        <v>307</v>
      </c>
      <c r="E294" s="239" t="s">
        <v>1</v>
      </c>
      <c r="F294" s="240" t="s">
        <v>2933</v>
      </c>
      <c r="G294" s="238"/>
      <c r="H294" s="241">
        <v>2.69</v>
      </c>
      <c r="I294" s="242"/>
      <c r="J294" s="238"/>
      <c r="K294" s="238"/>
      <c r="L294" s="243"/>
      <c r="M294" s="244"/>
      <c r="N294" s="245"/>
      <c r="O294" s="245"/>
      <c r="P294" s="245"/>
      <c r="Q294" s="245"/>
      <c r="R294" s="245"/>
      <c r="S294" s="245"/>
      <c r="T294" s="246"/>
      <c r="AT294" s="247" t="s">
        <v>307</v>
      </c>
      <c r="AU294" s="247" t="s">
        <v>83</v>
      </c>
      <c r="AV294" s="14" t="s">
        <v>83</v>
      </c>
      <c r="AW294" s="14" t="s">
        <v>32</v>
      </c>
      <c r="AX294" s="14" t="s">
        <v>81</v>
      </c>
      <c r="AY294" s="247" t="s">
        <v>294</v>
      </c>
    </row>
    <row r="295" spans="1:65" s="2" customFormat="1" ht="24" customHeight="1" x14ac:dyDescent="0.2">
      <c r="A295" s="35"/>
      <c r="B295" s="36"/>
      <c r="C295" s="259" t="s">
        <v>497</v>
      </c>
      <c r="D295" s="259" t="s">
        <v>409</v>
      </c>
      <c r="E295" s="260" t="s">
        <v>2934</v>
      </c>
      <c r="F295" s="261" t="s">
        <v>2935</v>
      </c>
      <c r="G295" s="262" t="s">
        <v>386</v>
      </c>
      <c r="H295" s="263">
        <v>2.8250000000000002</v>
      </c>
      <c r="I295" s="264"/>
      <c r="J295" s="265">
        <f>ROUND(I295*H295,2)</f>
        <v>0</v>
      </c>
      <c r="K295" s="261" t="s">
        <v>300</v>
      </c>
      <c r="L295" s="266"/>
      <c r="M295" s="267" t="s">
        <v>1</v>
      </c>
      <c r="N295" s="268" t="s">
        <v>40</v>
      </c>
      <c r="O295" s="72"/>
      <c r="P295" s="218">
        <f>O295*H295</f>
        <v>0</v>
      </c>
      <c r="Q295" s="218">
        <v>2.4E-2</v>
      </c>
      <c r="R295" s="218">
        <f>Q295*H295</f>
        <v>6.7799999999999999E-2</v>
      </c>
      <c r="S295" s="218">
        <v>0</v>
      </c>
      <c r="T295" s="219">
        <f>S295*H295</f>
        <v>0</v>
      </c>
      <c r="U295" s="35"/>
      <c r="V295" s="35"/>
      <c r="W295" s="35"/>
      <c r="X295" s="35"/>
      <c r="Y295" s="35"/>
      <c r="Z295" s="35"/>
      <c r="AA295" s="35"/>
      <c r="AB295" s="35"/>
      <c r="AC295" s="35"/>
      <c r="AD295" s="35"/>
      <c r="AE295" s="35"/>
      <c r="AR295" s="220" t="s">
        <v>340</v>
      </c>
      <c r="AT295" s="220" t="s">
        <v>409</v>
      </c>
      <c r="AU295" s="220" t="s">
        <v>83</v>
      </c>
      <c r="AY295" s="18" t="s">
        <v>294</v>
      </c>
      <c r="BE295" s="221">
        <f>IF(N295="základní",J295,0)</f>
        <v>0</v>
      </c>
      <c r="BF295" s="221">
        <f>IF(N295="snížená",J295,0)</f>
        <v>0</v>
      </c>
      <c r="BG295" s="221">
        <f>IF(N295="zákl. přenesená",J295,0)</f>
        <v>0</v>
      </c>
      <c r="BH295" s="221">
        <f>IF(N295="sníž. přenesená",J295,0)</f>
        <v>0</v>
      </c>
      <c r="BI295" s="221">
        <f>IF(N295="nulová",J295,0)</f>
        <v>0</v>
      </c>
      <c r="BJ295" s="18" t="s">
        <v>81</v>
      </c>
      <c r="BK295" s="221">
        <f>ROUND(I295*H295,2)</f>
        <v>0</v>
      </c>
      <c r="BL295" s="18" t="s">
        <v>301</v>
      </c>
      <c r="BM295" s="220" t="s">
        <v>2936</v>
      </c>
    </row>
    <row r="296" spans="1:65" s="2" customFormat="1" ht="19.2" x14ac:dyDescent="0.2">
      <c r="A296" s="35"/>
      <c r="B296" s="36"/>
      <c r="C296" s="37"/>
      <c r="D296" s="222" t="s">
        <v>303</v>
      </c>
      <c r="E296" s="37"/>
      <c r="F296" s="223" t="s">
        <v>2935</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303</v>
      </c>
      <c r="AU296" s="18" t="s">
        <v>83</v>
      </c>
    </row>
    <row r="297" spans="1:65" s="14" customFormat="1" x14ac:dyDescent="0.2">
      <c r="B297" s="237"/>
      <c r="C297" s="238"/>
      <c r="D297" s="222" t="s">
        <v>307</v>
      </c>
      <c r="E297" s="238"/>
      <c r="F297" s="240" t="s">
        <v>2937</v>
      </c>
      <c r="G297" s="238"/>
      <c r="H297" s="241">
        <v>2.8250000000000002</v>
      </c>
      <c r="I297" s="242"/>
      <c r="J297" s="238"/>
      <c r="K297" s="238"/>
      <c r="L297" s="243"/>
      <c r="M297" s="244"/>
      <c r="N297" s="245"/>
      <c r="O297" s="245"/>
      <c r="P297" s="245"/>
      <c r="Q297" s="245"/>
      <c r="R297" s="245"/>
      <c r="S297" s="245"/>
      <c r="T297" s="246"/>
      <c r="AT297" s="247" t="s">
        <v>307</v>
      </c>
      <c r="AU297" s="247" t="s">
        <v>83</v>
      </c>
      <c r="AV297" s="14" t="s">
        <v>83</v>
      </c>
      <c r="AW297" s="14" t="s">
        <v>4</v>
      </c>
      <c r="AX297" s="14" t="s">
        <v>81</v>
      </c>
      <c r="AY297" s="247" t="s">
        <v>294</v>
      </c>
    </row>
    <row r="298" spans="1:65" s="2" customFormat="1" ht="24" customHeight="1" x14ac:dyDescent="0.2">
      <c r="A298" s="35"/>
      <c r="B298" s="36"/>
      <c r="C298" s="209" t="s">
        <v>502</v>
      </c>
      <c r="D298" s="209" t="s">
        <v>296</v>
      </c>
      <c r="E298" s="210" t="s">
        <v>2938</v>
      </c>
      <c r="F298" s="211" t="s">
        <v>2939</v>
      </c>
      <c r="G298" s="212" t="s">
        <v>673</v>
      </c>
      <c r="H298" s="213">
        <v>2</v>
      </c>
      <c r="I298" s="214"/>
      <c r="J298" s="215">
        <f>ROUND(I298*H298,2)</f>
        <v>0</v>
      </c>
      <c r="K298" s="211" t="s">
        <v>300</v>
      </c>
      <c r="L298" s="40"/>
      <c r="M298" s="216" t="s">
        <v>1</v>
      </c>
      <c r="N298" s="217" t="s">
        <v>40</v>
      </c>
      <c r="O298" s="72"/>
      <c r="P298" s="218">
        <f>O298*H298</f>
        <v>0</v>
      </c>
      <c r="Q298" s="218">
        <v>6.9999999999999994E-5</v>
      </c>
      <c r="R298" s="218">
        <f>Q298*H298</f>
        <v>1.3999999999999999E-4</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2940</v>
      </c>
    </row>
    <row r="299" spans="1:65" s="2" customFormat="1" ht="28.8" x14ac:dyDescent="0.2">
      <c r="A299" s="35"/>
      <c r="B299" s="36"/>
      <c r="C299" s="37"/>
      <c r="D299" s="222" t="s">
        <v>303</v>
      </c>
      <c r="E299" s="37"/>
      <c r="F299" s="223" t="s">
        <v>2941</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19.2" x14ac:dyDescent="0.2">
      <c r="A300" s="35"/>
      <c r="B300" s="36"/>
      <c r="C300" s="37"/>
      <c r="D300" s="222" t="s">
        <v>305</v>
      </c>
      <c r="E300" s="37"/>
      <c r="F300" s="226" t="s">
        <v>2823</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4" customFormat="1" x14ac:dyDescent="0.2">
      <c r="B301" s="237"/>
      <c r="C301" s="238"/>
      <c r="D301" s="222" t="s">
        <v>307</v>
      </c>
      <c r="E301" s="239" t="s">
        <v>1</v>
      </c>
      <c r="F301" s="240" t="s">
        <v>1604</v>
      </c>
      <c r="G301" s="238"/>
      <c r="H301" s="241">
        <v>2</v>
      </c>
      <c r="I301" s="242"/>
      <c r="J301" s="238"/>
      <c r="K301" s="238"/>
      <c r="L301" s="243"/>
      <c r="M301" s="244"/>
      <c r="N301" s="245"/>
      <c r="O301" s="245"/>
      <c r="P301" s="245"/>
      <c r="Q301" s="245"/>
      <c r="R301" s="245"/>
      <c r="S301" s="245"/>
      <c r="T301" s="246"/>
      <c r="AT301" s="247" t="s">
        <v>307</v>
      </c>
      <c r="AU301" s="247" t="s">
        <v>83</v>
      </c>
      <c r="AV301" s="14" t="s">
        <v>83</v>
      </c>
      <c r="AW301" s="14" t="s">
        <v>32</v>
      </c>
      <c r="AX301" s="14" t="s">
        <v>81</v>
      </c>
      <c r="AY301" s="247" t="s">
        <v>294</v>
      </c>
    </row>
    <row r="302" spans="1:65" s="2" customFormat="1" ht="24" customHeight="1" x14ac:dyDescent="0.2">
      <c r="A302" s="35"/>
      <c r="B302" s="36"/>
      <c r="C302" s="259" t="s">
        <v>508</v>
      </c>
      <c r="D302" s="259" t="s">
        <v>409</v>
      </c>
      <c r="E302" s="260" t="s">
        <v>2942</v>
      </c>
      <c r="F302" s="261" t="s">
        <v>2943</v>
      </c>
      <c r="G302" s="262" t="s">
        <v>673</v>
      </c>
      <c r="H302" s="263">
        <v>2.0299999999999998</v>
      </c>
      <c r="I302" s="264"/>
      <c r="J302" s="265">
        <f>ROUND(I302*H302,2)</f>
        <v>0</v>
      </c>
      <c r="K302" s="261" t="s">
        <v>300</v>
      </c>
      <c r="L302" s="266"/>
      <c r="M302" s="267" t="s">
        <v>1</v>
      </c>
      <c r="N302" s="268" t="s">
        <v>40</v>
      </c>
      <c r="O302" s="72"/>
      <c r="P302" s="218">
        <f>O302*H302</f>
        <v>0</v>
      </c>
      <c r="Q302" s="218">
        <v>0.01</v>
      </c>
      <c r="R302" s="218">
        <f>Q302*H302</f>
        <v>2.0299999999999999E-2</v>
      </c>
      <c r="S302" s="218">
        <v>0</v>
      </c>
      <c r="T302" s="219">
        <f>S302*H302</f>
        <v>0</v>
      </c>
      <c r="U302" s="35"/>
      <c r="V302" s="35"/>
      <c r="W302" s="35"/>
      <c r="X302" s="35"/>
      <c r="Y302" s="35"/>
      <c r="Z302" s="35"/>
      <c r="AA302" s="35"/>
      <c r="AB302" s="35"/>
      <c r="AC302" s="35"/>
      <c r="AD302" s="35"/>
      <c r="AE302" s="35"/>
      <c r="AR302" s="220" t="s">
        <v>340</v>
      </c>
      <c r="AT302" s="220" t="s">
        <v>409</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2944</v>
      </c>
    </row>
    <row r="303" spans="1:65" s="2" customFormat="1" ht="19.2" x14ac:dyDescent="0.2">
      <c r="A303" s="35"/>
      <c r="B303" s="36"/>
      <c r="C303" s="37"/>
      <c r="D303" s="222" t="s">
        <v>303</v>
      </c>
      <c r="E303" s="37"/>
      <c r="F303" s="223" t="s">
        <v>2943</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14" customFormat="1" x14ac:dyDescent="0.2">
      <c r="B304" s="237"/>
      <c r="C304" s="238"/>
      <c r="D304" s="222" t="s">
        <v>307</v>
      </c>
      <c r="E304" s="238"/>
      <c r="F304" s="240" t="s">
        <v>2945</v>
      </c>
      <c r="G304" s="238"/>
      <c r="H304" s="241">
        <v>2.0299999999999998</v>
      </c>
      <c r="I304" s="242"/>
      <c r="J304" s="238"/>
      <c r="K304" s="238"/>
      <c r="L304" s="243"/>
      <c r="M304" s="244"/>
      <c r="N304" s="245"/>
      <c r="O304" s="245"/>
      <c r="P304" s="245"/>
      <c r="Q304" s="245"/>
      <c r="R304" s="245"/>
      <c r="S304" s="245"/>
      <c r="T304" s="246"/>
      <c r="AT304" s="247" t="s">
        <v>307</v>
      </c>
      <c r="AU304" s="247" t="s">
        <v>83</v>
      </c>
      <c r="AV304" s="14" t="s">
        <v>83</v>
      </c>
      <c r="AW304" s="14" t="s">
        <v>4</v>
      </c>
      <c r="AX304" s="14" t="s">
        <v>81</v>
      </c>
      <c r="AY304" s="247" t="s">
        <v>294</v>
      </c>
    </row>
    <row r="305" spans="1:65" s="2" customFormat="1" ht="24" customHeight="1" x14ac:dyDescent="0.2">
      <c r="A305" s="35"/>
      <c r="B305" s="36"/>
      <c r="C305" s="209" t="s">
        <v>515</v>
      </c>
      <c r="D305" s="209" t="s">
        <v>296</v>
      </c>
      <c r="E305" s="210" t="s">
        <v>1591</v>
      </c>
      <c r="F305" s="211" t="s">
        <v>1592</v>
      </c>
      <c r="G305" s="212" t="s">
        <v>386</v>
      </c>
      <c r="H305" s="213">
        <v>6.53</v>
      </c>
      <c r="I305" s="214"/>
      <c r="J305" s="215">
        <f>ROUND(I305*H305,2)</f>
        <v>0</v>
      </c>
      <c r="K305" s="211" t="s">
        <v>300</v>
      </c>
      <c r="L305" s="40"/>
      <c r="M305" s="216" t="s">
        <v>1</v>
      </c>
      <c r="N305" s="217" t="s">
        <v>40</v>
      </c>
      <c r="O305" s="72"/>
      <c r="P305" s="218">
        <f>O305*H305</f>
        <v>0</v>
      </c>
      <c r="Q305" s="218">
        <v>1.0000000000000001E-5</v>
      </c>
      <c r="R305" s="218">
        <f>Q305*H305</f>
        <v>6.5300000000000002E-5</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2946</v>
      </c>
    </row>
    <row r="306" spans="1:65" s="2" customFormat="1" ht="19.2" x14ac:dyDescent="0.2">
      <c r="A306" s="35"/>
      <c r="B306" s="36"/>
      <c r="C306" s="37"/>
      <c r="D306" s="222" t="s">
        <v>303</v>
      </c>
      <c r="E306" s="37"/>
      <c r="F306" s="223" t="s">
        <v>1594</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19.2" x14ac:dyDescent="0.2">
      <c r="A307" s="35"/>
      <c r="B307" s="36"/>
      <c r="C307" s="37"/>
      <c r="D307" s="222" t="s">
        <v>305</v>
      </c>
      <c r="E307" s="37"/>
      <c r="F307" s="226" t="s">
        <v>2823</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305</v>
      </c>
      <c r="AU307" s="18" t="s">
        <v>83</v>
      </c>
    </row>
    <row r="308" spans="1:65" s="14" customFormat="1" x14ac:dyDescent="0.2">
      <c r="B308" s="237"/>
      <c r="C308" s="238"/>
      <c r="D308" s="222" t="s">
        <v>307</v>
      </c>
      <c r="E308" s="239" t="s">
        <v>1</v>
      </c>
      <c r="F308" s="240" t="s">
        <v>2947</v>
      </c>
      <c r="G308" s="238"/>
      <c r="H308" s="241">
        <v>6.53</v>
      </c>
      <c r="I308" s="242"/>
      <c r="J308" s="238"/>
      <c r="K308" s="238"/>
      <c r="L308" s="243"/>
      <c r="M308" s="244"/>
      <c r="N308" s="245"/>
      <c r="O308" s="245"/>
      <c r="P308" s="245"/>
      <c r="Q308" s="245"/>
      <c r="R308" s="245"/>
      <c r="S308" s="245"/>
      <c r="T308" s="246"/>
      <c r="AT308" s="247" t="s">
        <v>307</v>
      </c>
      <c r="AU308" s="247" t="s">
        <v>83</v>
      </c>
      <c r="AV308" s="14" t="s">
        <v>83</v>
      </c>
      <c r="AW308" s="14" t="s">
        <v>32</v>
      </c>
      <c r="AX308" s="14" t="s">
        <v>81</v>
      </c>
      <c r="AY308" s="247" t="s">
        <v>294</v>
      </c>
    </row>
    <row r="309" spans="1:65" s="2" customFormat="1" ht="24" customHeight="1" x14ac:dyDescent="0.2">
      <c r="A309" s="35"/>
      <c r="B309" s="36"/>
      <c r="C309" s="259" t="s">
        <v>520</v>
      </c>
      <c r="D309" s="259" t="s">
        <v>409</v>
      </c>
      <c r="E309" s="260" t="s">
        <v>1596</v>
      </c>
      <c r="F309" s="261" t="s">
        <v>1597</v>
      </c>
      <c r="G309" s="262" t="s">
        <v>386</v>
      </c>
      <c r="H309" s="263">
        <v>6.8570000000000002</v>
      </c>
      <c r="I309" s="264"/>
      <c r="J309" s="265">
        <f>ROUND(I309*H309,2)</f>
        <v>0</v>
      </c>
      <c r="K309" s="261" t="s">
        <v>300</v>
      </c>
      <c r="L309" s="266"/>
      <c r="M309" s="267" t="s">
        <v>1</v>
      </c>
      <c r="N309" s="268" t="s">
        <v>40</v>
      </c>
      <c r="O309" s="72"/>
      <c r="P309" s="218">
        <f>O309*H309</f>
        <v>0</v>
      </c>
      <c r="Q309" s="218">
        <v>3.5999999999999999E-3</v>
      </c>
      <c r="R309" s="218">
        <f>Q309*H309</f>
        <v>2.4685200000000001E-2</v>
      </c>
      <c r="S309" s="218">
        <v>0</v>
      </c>
      <c r="T309" s="219">
        <f>S309*H309</f>
        <v>0</v>
      </c>
      <c r="U309" s="35"/>
      <c r="V309" s="35"/>
      <c r="W309" s="35"/>
      <c r="X309" s="35"/>
      <c r="Y309" s="35"/>
      <c r="Z309" s="35"/>
      <c r="AA309" s="35"/>
      <c r="AB309" s="35"/>
      <c r="AC309" s="35"/>
      <c r="AD309" s="35"/>
      <c r="AE309" s="35"/>
      <c r="AR309" s="220" t="s">
        <v>340</v>
      </c>
      <c r="AT309" s="220" t="s">
        <v>409</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2948</v>
      </c>
    </row>
    <row r="310" spans="1:65" s="2" customFormat="1" ht="19.2" x14ac:dyDescent="0.2">
      <c r="A310" s="35"/>
      <c r="B310" s="36"/>
      <c r="C310" s="37"/>
      <c r="D310" s="222" t="s">
        <v>303</v>
      </c>
      <c r="E310" s="37"/>
      <c r="F310" s="223" t="s">
        <v>1597</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14" customFormat="1" x14ac:dyDescent="0.2">
      <c r="B311" s="237"/>
      <c r="C311" s="238"/>
      <c r="D311" s="222" t="s">
        <v>307</v>
      </c>
      <c r="E311" s="238"/>
      <c r="F311" s="240" t="s">
        <v>2949</v>
      </c>
      <c r="G311" s="238"/>
      <c r="H311" s="241">
        <v>6.8570000000000002</v>
      </c>
      <c r="I311" s="242"/>
      <c r="J311" s="238"/>
      <c r="K311" s="238"/>
      <c r="L311" s="243"/>
      <c r="M311" s="244"/>
      <c r="N311" s="245"/>
      <c r="O311" s="245"/>
      <c r="P311" s="245"/>
      <c r="Q311" s="245"/>
      <c r="R311" s="245"/>
      <c r="S311" s="245"/>
      <c r="T311" s="246"/>
      <c r="AT311" s="247" t="s">
        <v>307</v>
      </c>
      <c r="AU311" s="247" t="s">
        <v>83</v>
      </c>
      <c r="AV311" s="14" t="s">
        <v>83</v>
      </c>
      <c r="AW311" s="14" t="s">
        <v>4</v>
      </c>
      <c r="AX311" s="14" t="s">
        <v>81</v>
      </c>
      <c r="AY311" s="247" t="s">
        <v>294</v>
      </c>
    </row>
    <row r="312" spans="1:65" s="2" customFormat="1" ht="24" customHeight="1" x14ac:dyDescent="0.2">
      <c r="A312" s="35"/>
      <c r="B312" s="36"/>
      <c r="C312" s="209" t="s">
        <v>526</v>
      </c>
      <c r="D312" s="209" t="s">
        <v>296</v>
      </c>
      <c r="E312" s="210" t="s">
        <v>1600</v>
      </c>
      <c r="F312" s="211" t="s">
        <v>1601</v>
      </c>
      <c r="G312" s="212" t="s">
        <v>673</v>
      </c>
      <c r="H312" s="213">
        <v>4</v>
      </c>
      <c r="I312" s="214"/>
      <c r="J312" s="215">
        <f>ROUND(I312*H312,2)</f>
        <v>0</v>
      </c>
      <c r="K312" s="211" t="s">
        <v>300</v>
      </c>
      <c r="L312" s="40"/>
      <c r="M312" s="216" t="s">
        <v>1</v>
      </c>
      <c r="N312" s="217" t="s">
        <v>40</v>
      </c>
      <c r="O312" s="72"/>
      <c r="P312" s="218">
        <f>O312*H312</f>
        <v>0</v>
      </c>
      <c r="Q312" s="218">
        <v>0</v>
      </c>
      <c r="R312" s="218">
        <f>Q312*H312</f>
        <v>0</v>
      </c>
      <c r="S312" s="218">
        <v>0</v>
      </c>
      <c r="T312" s="219">
        <f>S312*H312</f>
        <v>0</v>
      </c>
      <c r="U312" s="35"/>
      <c r="V312" s="35"/>
      <c r="W312" s="35"/>
      <c r="X312" s="35"/>
      <c r="Y312" s="35"/>
      <c r="Z312" s="35"/>
      <c r="AA312" s="35"/>
      <c r="AB312" s="35"/>
      <c r="AC312" s="35"/>
      <c r="AD312" s="35"/>
      <c r="AE312" s="35"/>
      <c r="AR312" s="220" t="s">
        <v>301</v>
      </c>
      <c r="AT312" s="220" t="s">
        <v>296</v>
      </c>
      <c r="AU312" s="220" t="s">
        <v>83</v>
      </c>
      <c r="AY312" s="18" t="s">
        <v>294</v>
      </c>
      <c r="BE312" s="221">
        <f>IF(N312="základní",J312,0)</f>
        <v>0</v>
      </c>
      <c r="BF312" s="221">
        <f>IF(N312="snížená",J312,0)</f>
        <v>0</v>
      </c>
      <c r="BG312" s="221">
        <f>IF(N312="zákl. přenesená",J312,0)</f>
        <v>0</v>
      </c>
      <c r="BH312" s="221">
        <f>IF(N312="sníž. přenesená",J312,0)</f>
        <v>0</v>
      </c>
      <c r="BI312" s="221">
        <f>IF(N312="nulová",J312,0)</f>
        <v>0</v>
      </c>
      <c r="BJ312" s="18" t="s">
        <v>81</v>
      </c>
      <c r="BK312" s="221">
        <f>ROUND(I312*H312,2)</f>
        <v>0</v>
      </c>
      <c r="BL312" s="18" t="s">
        <v>301</v>
      </c>
      <c r="BM312" s="220" t="s">
        <v>2950</v>
      </c>
    </row>
    <row r="313" spans="1:65" s="2" customFormat="1" ht="19.2" x14ac:dyDescent="0.2">
      <c r="A313" s="35"/>
      <c r="B313" s="36"/>
      <c r="C313" s="37"/>
      <c r="D313" s="222" t="s">
        <v>303</v>
      </c>
      <c r="E313" s="37"/>
      <c r="F313" s="223" t="s">
        <v>1603</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303</v>
      </c>
      <c r="AU313" s="18" t="s">
        <v>83</v>
      </c>
    </row>
    <row r="314" spans="1:65" s="2" customFormat="1" ht="19.2" x14ac:dyDescent="0.2">
      <c r="A314" s="35"/>
      <c r="B314" s="36"/>
      <c r="C314" s="37"/>
      <c r="D314" s="222" t="s">
        <v>305</v>
      </c>
      <c r="E314" s="37"/>
      <c r="F314" s="226" t="s">
        <v>2823</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305</v>
      </c>
      <c r="AU314" s="18" t="s">
        <v>83</v>
      </c>
    </row>
    <row r="315" spans="1:65" s="14" customFormat="1" x14ac:dyDescent="0.2">
      <c r="B315" s="237"/>
      <c r="C315" s="238"/>
      <c r="D315" s="222" t="s">
        <v>307</v>
      </c>
      <c r="E315" s="239" t="s">
        <v>1</v>
      </c>
      <c r="F315" s="240" t="s">
        <v>1605</v>
      </c>
      <c r="G315" s="238"/>
      <c r="H315" s="241">
        <v>2</v>
      </c>
      <c r="I315" s="242"/>
      <c r="J315" s="238"/>
      <c r="K315" s="238"/>
      <c r="L315" s="243"/>
      <c r="M315" s="244"/>
      <c r="N315" s="245"/>
      <c r="O315" s="245"/>
      <c r="P315" s="245"/>
      <c r="Q315" s="245"/>
      <c r="R315" s="245"/>
      <c r="S315" s="245"/>
      <c r="T315" s="246"/>
      <c r="AT315" s="247" t="s">
        <v>307</v>
      </c>
      <c r="AU315" s="247" t="s">
        <v>83</v>
      </c>
      <c r="AV315" s="14" t="s">
        <v>83</v>
      </c>
      <c r="AW315" s="14" t="s">
        <v>32</v>
      </c>
      <c r="AX315" s="14" t="s">
        <v>75</v>
      </c>
      <c r="AY315" s="247" t="s">
        <v>294</v>
      </c>
    </row>
    <row r="316" spans="1:65" s="14" customFormat="1" x14ac:dyDescent="0.2">
      <c r="B316" s="237"/>
      <c r="C316" s="238"/>
      <c r="D316" s="222" t="s">
        <v>307</v>
      </c>
      <c r="E316" s="239" t="s">
        <v>1</v>
      </c>
      <c r="F316" s="240" t="s">
        <v>2951</v>
      </c>
      <c r="G316" s="238"/>
      <c r="H316" s="241">
        <v>2</v>
      </c>
      <c r="I316" s="242"/>
      <c r="J316" s="238"/>
      <c r="K316" s="238"/>
      <c r="L316" s="243"/>
      <c r="M316" s="244"/>
      <c r="N316" s="245"/>
      <c r="O316" s="245"/>
      <c r="P316" s="245"/>
      <c r="Q316" s="245"/>
      <c r="R316" s="245"/>
      <c r="S316" s="245"/>
      <c r="T316" s="246"/>
      <c r="AT316" s="247" t="s">
        <v>307</v>
      </c>
      <c r="AU316" s="247" t="s">
        <v>83</v>
      </c>
      <c r="AV316" s="14" t="s">
        <v>83</v>
      </c>
      <c r="AW316" s="14" t="s">
        <v>32</v>
      </c>
      <c r="AX316" s="14" t="s">
        <v>75</v>
      </c>
      <c r="AY316" s="247" t="s">
        <v>294</v>
      </c>
    </row>
    <row r="317" spans="1:65" s="16" customFormat="1" x14ac:dyDescent="0.2">
      <c r="B317" s="269"/>
      <c r="C317" s="270"/>
      <c r="D317" s="222" t="s">
        <v>307</v>
      </c>
      <c r="E317" s="271" t="s">
        <v>1</v>
      </c>
      <c r="F317" s="272" t="s">
        <v>457</v>
      </c>
      <c r="G317" s="270"/>
      <c r="H317" s="273">
        <v>4</v>
      </c>
      <c r="I317" s="274"/>
      <c r="J317" s="270"/>
      <c r="K317" s="270"/>
      <c r="L317" s="275"/>
      <c r="M317" s="276"/>
      <c r="N317" s="277"/>
      <c r="O317" s="277"/>
      <c r="P317" s="277"/>
      <c r="Q317" s="277"/>
      <c r="R317" s="277"/>
      <c r="S317" s="277"/>
      <c r="T317" s="278"/>
      <c r="AT317" s="279" t="s">
        <v>307</v>
      </c>
      <c r="AU317" s="279" t="s">
        <v>83</v>
      </c>
      <c r="AV317" s="16" t="s">
        <v>301</v>
      </c>
      <c r="AW317" s="16" t="s">
        <v>32</v>
      </c>
      <c r="AX317" s="16" t="s">
        <v>81</v>
      </c>
      <c r="AY317" s="279" t="s">
        <v>294</v>
      </c>
    </row>
    <row r="318" spans="1:65" s="2" customFormat="1" ht="16.5" customHeight="1" x14ac:dyDescent="0.2">
      <c r="A318" s="35"/>
      <c r="B318" s="36"/>
      <c r="C318" s="259" t="s">
        <v>531</v>
      </c>
      <c r="D318" s="259" t="s">
        <v>409</v>
      </c>
      <c r="E318" s="260" t="s">
        <v>1606</v>
      </c>
      <c r="F318" s="261" t="s">
        <v>1607</v>
      </c>
      <c r="G318" s="262" t="s">
        <v>673</v>
      </c>
      <c r="H318" s="263">
        <v>4</v>
      </c>
      <c r="I318" s="264"/>
      <c r="J318" s="265">
        <f>ROUND(I318*H318,2)</f>
        <v>0</v>
      </c>
      <c r="K318" s="261" t="s">
        <v>300</v>
      </c>
      <c r="L318" s="266"/>
      <c r="M318" s="267" t="s">
        <v>1</v>
      </c>
      <c r="N318" s="268" t="s">
        <v>40</v>
      </c>
      <c r="O318" s="72"/>
      <c r="P318" s="218">
        <f>O318*H318</f>
        <v>0</v>
      </c>
      <c r="Q318" s="218">
        <v>8.0000000000000004E-4</v>
      </c>
      <c r="R318" s="218">
        <f>Q318*H318</f>
        <v>3.2000000000000002E-3</v>
      </c>
      <c r="S318" s="218">
        <v>0</v>
      </c>
      <c r="T318" s="219">
        <f>S318*H318</f>
        <v>0</v>
      </c>
      <c r="U318" s="35"/>
      <c r="V318" s="35"/>
      <c r="W318" s="35"/>
      <c r="X318" s="35"/>
      <c r="Y318" s="35"/>
      <c r="Z318" s="35"/>
      <c r="AA318" s="35"/>
      <c r="AB318" s="35"/>
      <c r="AC318" s="35"/>
      <c r="AD318" s="35"/>
      <c r="AE318" s="35"/>
      <c r="AR318" s="220" t="s">
        <v>340</v>
      </c>
      <c r="AT318" s="220" t="s">
        <v>409</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301</v>
      </c>
      <c r="BM318" s="220" t="s">
        <v>2952</v>
      </c>
    </row>
    <row r="319" spans="1:65" s="2" customFormat="1" x14ac:dyDescent="0.2">
      <c r="A319" s="35"/>
      <c r="B319" s="36"/>
      <c r="C319" s="37"/>
      <c r="D319" s="222" t="s">
        <v>303</v>
      </c>
      <c r="E319" s="37"/>
      <c r="F319" s="223" t="s">
        <v>1607</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2" customFormat="1" ht="36" customHeight="1" x14ac:dyDescent="0.2">
      <c r="A320" s="35"/>
      <c r="B320" s="36"/>
      <c r="C320" s="209" t="s">
        <v>538</v>
      </c>
      <c r="D320" s="209" t="s">
        <v>296</v>
      </c>
      <c r="E320" s="210" t="s">
        <v>2953</v>
      </c>
      <c r="F320" s="211" t="s">
        <v>2954</v>
      </c>
      <c r="G320" s="212" t="s">
        <v>2955</v>
      </c>
      <c r="H320" s="213">
        <v>1</v>
      </c>
      <c r="I320" s="214"/>
      <c r="J320" s="215">
        <f>ROUND(I320*H320,2)</f>
        <v>0</v>
      </c>
      <c r="K320" s="211" t="s">
        <v>1</v>
      </c>
      <c r="L320" s="40"/>
      <c r="M320" s="216" t="s">
        <v>1</v>
      </c>
      <c r="N320" s="217" t="s">
        <v>40</v>
      </c>
      <c r="O320" s="72"/>
      <c r="P320" s="218">
        <f>O320*H320</f>
        <v>0</v>
      </c>
      <c r="Q320" s="218">
        <v>0</v>
      </c>
      <c r="R320" s="218">
        <f>Q320*H320</f>
        <v>0</v>
      </c>
      <c r="S320" s="218">
        <v>0</v>
      </c>
      <c r="T320" s="219">
        <f>S320*H320</f>
        <v>0</v>
      </c>
      <c r="U320" s="35"/>
      <c r="V320" s="35"/>
      <c r="W320" s="35"/>
      <c r="X320" s="35"/>
      <c r="Y320" s="35"/>
      <c r="Z320" s="35"/>
      <c r="AA320" s="35"/>
      <c r="AB320" s="35"/>
      <c r="AC320" s="35"/>
      <c r="AD320" s="35"/>
      <c r="AE320" s="35"/>
      <c r="AR320" s="220" t="s">
        <v>301</v>
      </c>
      <c r="AT320" s="220" t="s">
        <v>296</v>
      </c>
      <c r="AU320" s="220" t="s">
        <v>83</v>
      </c>
      <c r="AY320" s="18" t="s">
        <v>294</v>
      </c>
      <c r="BE320" s="221">
        <f>IF(N320="základní",J320,0)</f>
        <v>0</v>
      </c>
      <c r="BF320" s="221">
        <f>IF(N320="snížená",J320,0)</f>
        <v>0</v>
      </c>
      <c r="BG320" s="221">
        <f>IF(N320="zákl. přenesená",J320,0)</f>
        <v>0</v>
      </c>
      <c r="BH320" s="221">
        <f>IF(N320="sníž. přenesená",J320,0)</f>
        <v>0</v>
      </c>
      <c r="BI320" s="221">
        <f>IF(N320="nulová",J320,0)</f>
        <v>0</v>
      </c>
      <c r="BJ320" s="18" t="s">
        <v>81</v>
      </c>
      <c r="BK320" s="221">
        <f>ROUND(I320*H320,2)</f>
        <v>0</v>
      </c>
      <c r="BL320" s="18" t="s">
        <v>301</v>
      </c>
      <c r="BM320" s="220" t="s">
        <v>2956</v>
      </c>
    </row>
    <row r="321" spans="1:65" s="2" customFormat="1" ht="28.8" x14ac:dyDescent="0.2">
      <c r="A321" s="35"/>
      <c r="B321" s="36"/>
      <c r="C321" s="37"/>
      <c r="D321" s="222" t="s">
        <v>303</v>
      </c>
      <c r="E321" s="37"/>
      <c r="F321" s="223" t="s">
        <v>2954</v>
      </c>
      <c r="G321" s="37"/>
      <c r="H321" s="37"/>
      <c r="I321" s="124"/>
      <c r="J321" s="37"/>
      <c r="K321" s="37"/>
      <c r="L321" s="40"/>
      <c r="M321" s="224"/>
      <c r="N321" s="225"/>
      <c r="O321" s="72"/>
      <c r="P321" s="72"/>
      <c r="Q321" s="72"/>
      <c r="R321" s="72"/>
      <c r="S321" s="72"/>
      <c r="T321" s="73"/>
      <c r="U321" s="35"/>
      <c r="V321" s="35"/>
      <c r="W321" s="35"/>
      <c r="X321" s="35"/>
      <c r="Y321" s="35"/>
      <c r="Z321" s="35"/>
      <c r="AA321" s="35"/>
      <c r="AB321" s="35"/>
      <c r="AC321" s="35"/>
      <c r="AD321" s="35"/>
      <c r="AE321" s="35"/>
      <c r="AT321" s="18" t="s">
        <v>303</v>
      </c>
      <c r="AU321" s="18" t="s">
        <v>83</v>
      </c>
    </row>
    <row r="322" spans="1:65" s="2" customFormat="1" ht="19.2" x14ac:dyDescent="0.2">
      <c r="A322" s="35"/>
      <c r="B322" s="36"/>
      <c r="C322" s="37"/>
      <c r="D322" s="222" t="s">
        <v>305</v>
      </c>
      <c r="E322" s="37"/>
      <c r="F322" s="226" t="s">
        <v>2823</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305</v>
      </c>
      <c r="AU322" s="18" t="s">
        <v>83</v>
      </c>
    </row>
    <row r="323" spans="1:65" s="14" customFormat="1" x14ac:dyDescent="0.2">
      <c r="B323" s="237"/>
      <c r="C323" s="238"/>
      <c r="D323" s="222" t="s">
        <v>307</v>
      </c>
      <c r="E323" s="239" t="s">
        <v>1</v>
      </c>
      <c r="F323" s="240" t="s">
        <v>2957</v>
      </c>
      <c r="G323" s="238"/>
      <c r="H323" s="241">
        <v>1</v>
      </c>
      <c r="I323" s="242"/>
      <c r="J323" s="238"/>
      <c r="K323" s="238"/>
      <c r="L323" s="243"/>
      <c r="M323" s="244"/>
      <c r="N323" s="245"/>
      <c r="O323" s="245"/>
      <c r="P323" s="245"/>
      <c r="Q323" s="245"/>
      <c r="R323" s="245"/>
      <c r="S323" s="245"/>
      <c r="T323" s="246"/>
      <c r="AT323" s="247" t="s">
        <v>307</v>
      </c>
      <c r="AU323" s="247" t="s">
        <v>83</v>
      </c>
      <c r="AV323" s="14" t="s">
        <v>83</v>
      </c>
      <c r="AW323" s="14" t="s">
        <v>32</v>
      </c>
      <c r="AX323" s="14" t="s">
        <v>81</v>
      </c>
      <c r="AY323" s="247" t="s">
        <v>294</v>
      </c>
    </row>
    <row r="324" spans="1:65" s="2" customFormat="1" ht="24" customHeight="1" x14ac:dyDescent="0.2">
      <c r="A324" s="35"/>
      <c r="B324" s="36"/>
      <c r="C324" s="259" t="s">
        <v>544</v>
      </c>
      <c r="D324" s="259" t="s">
        <v>409</v>
      </c>
      <c r="E324" s="260" t="s">
        <v>2958</v>
      </c>
      <c r="F324" s="261" t="s">
        <v>2959</v>
      </c>
      <c r="G324" s="262" t="s">
        <v>326</v>
      </c>
      <c r="H324" s="263">
        <v>1</v>
      </c>
      <c r="I324" s="264"/>
      <c r="J324" s="265">
        <f>ROUND(I324*H324,2)</f>
        <v>0</v>
      </c>
      <c r="K324" s="261" t="s">
        <v>1</v>
      </c>
      <c r="L324" s="266"/>
      <c r="M324" s="267" t="s">
        <v>1</v>
      </c>
      <c r="N324" s="268"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340</v>
      </c>
      <c r="AT324" s="220" t="s">
        <v>409</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2960</v>
      </c>
    </row>
    <row r="325" spans="1:65" s="2" customFormat="1" ht="19.2" x14ac:dyDescent="0.2">
      <c r="A325" s="35"/>
      <c r="B325" s="36"/>
      <c r="C325" s="37"/>
      <c r="D325" s="222" t="s">
        <v>303</v>
      </c>
      <c r="E325" s="37"/>
      <c r="F325" s="223" t="s">
        <v>2959</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24" customHeight="1" x14ac:dyDescent="0.2">
      <c r="A326" s="35"/>
      <c r="B326" s="36"/>
      <c r="C326" s="209" t="s">
        <v>549</v>
      </c>
      <c r="D326" s="209" t="s">
        <v>296</v>
      </c>
      <c r="E326" s="210" t="s">
        <v>2961</v>
      </c>
      <c r="F326" s="211" t="s">
        <v>2962</v>
      </c>
      <c r="G326" s="212" t="s">
        <v>326</v>
      </c>
      <c r="H326" s="213">
        <v>3</v>
      </c>
      <c r="I326" s="214"/>
      <c r="J326" s="215">
        <f>ROUND(I326*H326,2)</f>
        <v>0</v>
      </c>
      <c r="K326" s="211" t="s">
        <v>1</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301</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301</v>
      </c>
      <c r="BM326" s="220" t="s">
        <v>2963</v>
      </c>
    </row>
    <row r="327" spans="1:65" s="2" customFormat="1" ht="19.2" x14ac:dyDescent="0.2">
      <c r="A327" s="35"/>
      <c r="B327" s="36"/>
      <c r="C327" s="37"/>
      <c r="D327" s="222" t="s">
        <v>303</v>
      </c>
      <c r="E327" s="37"/>
      <c r="F327" s="223" t="s">
        <v>2962</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2" customFormat="1" ht="19.2" x14ac:dyDescent="0.2">
      <c r="A328" s="35"/>
      <c r="B328" s="36"/>
      <c r="C328" s="37"/>
      <c r="D328" s="222" t="s">
        <v>305</v>
      </c>
      <c r="E328" s="37"/>
      <c r="F328" s="226" t="s">
        <v>2823</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305</v>
      </c>
      <c r="AU328" s="18" t="s">
        <v>83</v>
      </c>
    </row>
    <row r="329" spans="1:65" s="14" customFormat="1" x14ac:dyDescent="0.2">
      <c r="B329" s="237"/>
      <c r="C329" s="238"/>
      <c r="D329" s="222" t="s">
        <v>307</v>
      </c>
      <c r="E329" s="239" t="s">
        <v>1</v>
      </c>
      <c r="F329" s="240" t="s">
        <v>2964</v>
      </c>
      <c r="G329" s="238"/>
      <c r="H329" s="241">
        <v>3</v>
      </c>
      <c r="I329" s="242"/>
      <c r="J329" s="238"/>
      <c r="K329" s="238"/>
      <c r="L329" s="243"/>
      <c r="M329" s="244"/>
      <c r="N329" s="245"/>
      <c r="O329" s="245"/>
      <c r="P329" s="245"/>
      <c r="Q329" s="245"/>
      <c r="R329" s="245"/>
      <c r="S329" s="245"/>
      <c r="T329" s="246"/>
      <c r="AT329" s="247" t="s">
        <v>307</v>
      </c>
      <c r="AU329" s="247" t="s">
        <v>83</v>
      </c>
      <c r="AV329" s="14" t="s">
        <v>83</v>
      </c>
      <c r="AW329" s="14" t="s">
        <v>32</v>
      </c>
      <c r="AX329" s="14" t="s">
        <v>81</v>
      </c>
      <c r="AY329" s="247" t="s">
        <v>294</v>
      </c>
    </row>
    <row r="330" spans="1:65" s="2" customFormat="1" ht="24" customHeight="1" x14ac:dyDescent="0.2">
      <c r="A330" s="35"/>
      <c r="B330" s="36"/>
      <c r="C330" s="209" t="s">
        <v>556</v>
      </c>
      <c r="D330" s="209" t="s">
        <v>296</v>
      </c>
      <c r="E330" s="210" t="s">
        <v>1617</v>
      </c>
      <c r="F330" s="211" t="s">
        <v>1618</v>
      </c>
      <c r="G330" s="212" t="s">
        <v>386</v>
      </c>
      <c r="H330" s="213">
        <v>9.2200000000000006</v>
      </c>
      <c r="I330" s="214"/>
      <c r="J330" s="215">
        <f>ROUND(I330*H330,2)</f>
        <v>0</v>
      </c>
      <c r="K330" s="211" t="s">
        <v>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301</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2965</v>
      </c>
    </row>
    <row r="331" spans="1:65" s="2" customFormat="1" ht="19.2" x14ac:dyDescent="0.2">
      <c r="A331" s="35"/>
      <c r="B331" s="36"/>
      <c r="C331" s="37"/>
      <c r="D331" s="222" t="s">
        <v>303</v>
      </c>
      <c r="E331" s="37"/>
      <c r="F331" s="223" t="s">
        <v>1618</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14" customFormat="1" x14ac:dyDescent="0.2">
      <c r="B332" s="237"/>
      <c r="C332" s="238"/>
      <c r="D332" s="222" t="s">
        <v>307</v>
      </c>
      <c r="E332" s="239" t="s">
        <v>1</v>
      </c>
      <c r="F332" s="240" t="s">
        <v>2966</v>
      </c>
      <c r="G332" s="238"/>
      <c r="H332" s="241">
        <v>9.2200000000000006</v>
      </c>
      <c r="I332" s="242"/>
      <c r="J332" s="238"/>
      <c r="K332" s="238"/>
      <c r="L332" s="243"/>
      <c r="M332" s="244"/>
      <c r="N332" s="245"/>
      <c r="O332" s="245"/>
      <c r="P332" s="245"/>
      <c r="Q332" s="245"/>
      <c r="R332" s="245"/>
      <c r="S332" s="245"/>
      <c r="T332" s="246"/>
      <c r="AT332" s="247" t="s">
        <v>307</v>
      </c>
      <c r="AU332" s="247" t="s">
        <v>83</v>
      </c>
      <c r="AV332" s="14" t="s">
        <v>83</v>
      </c>
      <c r="AW332" s="14" t="s">
        <v>32</v>
      </c>
      <c r="AX332" s="14" t="s">
        <v>81</v>
      </c>
      <c r="AY332" s="247" t="s">
        <v>294</v>
      </c>
    </row>
    <row r="333" spans="1:65" s="2" customFormat="1" ht="24" customHeight="1" x14ac:dyDescent="0.2">
      <c r="A333" s="35"/>
      <c r="B333" s="36"/>
      <c r="C333" s="209" t="s">
        <v>564</v>
      </c>
      <c r="D333" s="209" t="s">
        <v>296</v>
      </c>
      <c r="E333" s="210" t="s">
        <v>1620</v>
      </c>
      <c r="F333" s="211" t="s">
        <v>1621</v>
      </c>
      <c r="G333" s="212" t="s">
        <v>1622</v>
      </c>
      <c r="H333" s="213">
        <v>3</v>
      </c>
      <c r="I333" s="214"/>
      <c r="J333" s="215">
        <f>ROUND(I333*H333,2)</f>
        <v>0</v>
      </c>
      <c r="K333" s="211" t="s">
        <v>300</v>
      </c>
      <c r="L333" s="40"/>
      <c r="M333" s="216" t="s">
        <v>1</v>
      </c>
      <c r="N333" s="217" t="s">
        <v>40</v>
      </c>
      <c r="O333" s="72"/>
      <c r="P333" s="218">
        <f>O333*H333</f>
        <v>0</v>
      </c>
      <c r="Q333" s="218">
        <v>1E-4</v>
      </c>
      <c r="R333" s="218">
        <f>Q333*H333</f>
        <v>3.0000000000000003E-4</v>
      </c>
      <c r="S333" s="218">
        <v>0</v>
      </c>
      <c r="T333" s="219">
        <f>S333*H333</f>
        <v>0</v>
      </c>
      <c r="U333" s="35"/>
      <c r="V333" s="35"/>
      <c r="W333" s="35"/>
      <c r="X333" s="35"/>
      <c r="Y333" s="35"/>
      <c r="Z333" s="35"/>
      <c r="AA333" s="35"/>
      <c r="AB333" s="35"/>
      <c r="AC333" s="35"/>
      <c r="AD333" s="35"/>
      <c r="AE333" s="35"/>
      <c r="AR333" s="220" t="s">
        <v>301</v>
      </c>
      <c r="AT333" s="220" t="s">
        <v>296</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2967</v>
      </c>
    </row>
    <row r="334" spans="1:65" s="2" customFormat="1" x14ac:dyDescent="0.2">
      <c r="A334" s="35"/>
      <c r="B334" s="36"/>
      <c r="C334" s="37"/>
      <c r="D334" s="222" t="s">
        <v>303</v>
      </c>
      <c r="E334" s="37"/>
      <c r="F334" s="223" t="s">
        <v>1624</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13" customFormat="1" x14ac:dyDescent="0.2">
      <c r="B335" s="227"/>
      <c r="C335" s="228"/>
      <c r="D335" s="222" t="s">
        <v>307</v>
      </c>
      <c r="E335" s="229" t="s">
        <v>1</v>
      </c>
      <c r="F335" s="230" t="s">
        <v>1625</v>
      </c>
      <c r="G335" s="228"/>
      <c r="H335" s="229" t="s">
        <v>1</v>
      </c>
      <c r="I335" s="231"/>
      <c r="J335" s="228"/>
      <c r="K335" s="228"/>
      <c r="L335" s="232"/>
      <c r="M335" s="233"/>
      <c r="N335" s="234"/>
      <c r="O335" s="234"/>
      <c r="P335" s="234"/>
      <c r="Q335" s="234"/>
      <c r="R335" s="234"/>
      <c r="S335" s="234"/>
      <c r="T335" s="235"/>
      <c r="AT335" s="236" t="s">
        <v>307</v>
      </c>
      <c r="AU335" s="236" t="s">
        <v>83</v>
      </c>
      <c r="AV335" s="13" t="s">
        <v>81</v>
      </c>
      <c r="AW335" s="13" t="s">
        <v>32</v>
      </c>
      <c r="AX335" s="13" t="s">
        <v>75</v>
      </c>
      <c r="AY335" s="236" t="s">
        <v>294</v>
      </c>
    </row>
    <row r="336" spans="1:65" s="14" customFormat="1" x14ac:dyDescent="0.2">
      <c r="B336" s="237"/>
      <c r="C336" s="238"/>
      <c r="D336" s="222" t="s">
        <v>307</v>
      </c>
      <c r="E336" s="239" t="s">
        <v>1</v>
      </c>
      <c r="F336" s="240" t="s">
        <v>91</v>
      </c>
      <c r="G336" s="238"/>
      <c r="H336" s="241">
        <v>3</v>
      </c>
      <c r="I336" s="242"/>
      <c r="J336" s="238"/>
      <c r="K336" s="238"/>
      <c r="L336" s="243"/>
      <c r="M336" s="244"/>
      <c r="N336" s="245"/>
      <c r="O336" s="245"/>
      <c r="P336" s="245"/>
      <c r="Q336" s="245"/>
      <c r="R336" s="245"/>
      <c r="S336" s="245"/>
      <c r="T336" s="246"/>
      <c r="AT336" s="247" t="s">
        <v>307</v>
      </c>
      <c r="AU336" s="247" t="s">
        <v>83</v>
      </c>
      <c r="AV336" s="14" t="s">
        <v>83</v>
      </c>
      <c r="AW336" s="14" t="s">
        <v>32</v>
      </c>
      <c r="AX336" s="14" t="s">
        <v>81</v>
      </c>
      <c r="AY336" s="247" t="s">
        <v>294</v>
      </c>
    </row>
    <row r="337" spans="1:65" s="2" customFormat="1" ht="16.5" customHeight="1" x14ac:dyDescent="0.2">
      <c r="A337" s="35"/>
      <c r="B337" s="36"/>
      <c r="C337" s="209" t="s">
        <v>570</v>
      </c>
      <c r="D337" s="209" t="s">
        <v>296</v>
      </c>
      <c r="E337" s="210" t="s">
        <v>1626</v>
      </c>
      <c r="F337" s="211" t="s">
        <v>1627</v>
      </c>
      <c r="G337" s="212" t="s">
        <v>386</v>
      </c>
      <c r="H337" s="213">
        <v>9.2200000000000006</v>
      </c>
      <c r="I337" s="214"/>
      <c r="J337" s="215">
        <f>ROUND(I337*H337,2)</f>
        <v>0</v>
      </c>
      <c r="K337" s="211" t="s">
        <v>300</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301</v>
      </c>
      <c r="AT337" s="220" t="s">
        <v>296</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2968</v>
      </c>
    </row>
    <row r="338" spans="1:65" s="2" customFormat="1" x14ac:dyDescent="0.2">
      <c r="A338" s="35"/>
      <c r="B338" s="36"/>
      <c r="C338" s="37"/>
      <c r="D338" s="222" t="s">
        <v>303</v>
      </c>
      <c r="E338" s="37"/>
      <c r="F338" s="223" t="s">
        <v>1629</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12" customFormat="1" ht="22.95" customHeight="1" x14ac:dyDescent="0.25">
      <c r="B339" s="193"/>
      <c r="C339" s="194"/>
      <c r="D339" s="195" t="s">
        <v>74</v>
      </c>
      <c r="E339" s="207" t="s">
        <v>346</v>
      </c>
      <c r="F339" s="207" t="s">
        <v>864</v>
      </c>
      <c r="G339" s="194"/>
      <c r="H339" s="194"/>
      <c r="I339" s="197"/>
      <c r="J339" s="208">
        <f>BK339</f>
        <v>0</v>
      </c>
      <c r="K339" s="194"/>
      <c r="L339" s="199"/>
      <c r="M339" s="200"/>
      <c r="N339" s="201"/>
      <c r="O339" s="201"/>
      <c r="P339" s="202">
        <f>SUM(P340:P347)</f>
        <v>0</v>
      </c>
      <c r="Q339" s="201"/>
      <c r="R339" s="202">
        <f>SUM(R340:R347)</f>
        <v>5.5620000000000001E-3</v>
      </c>
      <c r="S339" s="201"/>
      <c r="T339" s="203">
        <f>SUM(T340:T347)</f>
        <v>0.2268</v>
      </c>
      <c r="AR339" s="204" t="s">
        <v>81</v>
      </c>
      <c r="AT339" s="205" t="s">
        <v>74</v>
      </c>
      <c r="AU339" s="205" t="s">
        <v>81</v>
      </c>
      <c r="AY339" s="204" t="s">
        <v>294</v>
      </c>
      <c r="BK339" s="206">
        <f>SUM(BK340:BK347)</f>
        <v>0</v>
      </c>
    </row>
    <row r="340" spans="1:65" s="2" customFormat="1" ht="24" customHeight="1" x14ac:dyDescent="0.2">
      <c r="A340" s="35"/>
      <c r="B340" s="36"/>
      <c r="C340" s="209" t="s">
        <v>577</v>
      </c>
      <c r="D340" s="209" t="s">
        <v>296</v>
      </c>
      <c r="E340" s="210" t="s">
        <v>2458</v>
      </c>
      <c r="F340" s="211" t="s">
        <v>2459</v>
      </c>
      <c r="G340" s="212" t="s">
        <v>386</v>
      </c>
      <c r="H340" s="213">
        <v>1.8</v>
      </c>
      <c r="I340" s="214"/>
      <c r="J340" s="215">
        <f>ROUND(I340*H340,2)</f>
        <v>0</v>
      </c>
      <c r="K340" s="211" t="s">
        <v>300</v>
      </c>
      <c r="L340" s="40"/>
      <c r="M340" s="216" t="s">
        <v>1</v>
      </c>
      <c r="N340" s="217" t="s">
        <v>40</v>
      </c>
      <c r="O340" s="72"/>
      <c r="P340" s="218">
        <f>O340*H340</f>
        <v>0</v>
      </c>
      <c r="Q340" s="218">
        <v>3.0899999999999999E-3</v>
      </c>
      <c r="R340" s="218">
        <f>Q340*H340</f>
        <v>5.5620000000000001E-3</v>
      </c>
      <c r="S340" s="218">
        <v>0.126</v>
      </c>
      <c r="T340" s="219">
        <f>S340*H340</f>
        <v>0.2268</v>
      </c>
      <c r="U340" s="35"/>
      <c r="V340" s="35"/>
      <c r="W340" s="35"/>
      <c r="X340" s="35"/>
      <c r="Y340" s="35"/>
      <c r="Z340" s="35"/>
      <c r="AA340" s="35"/>
      <c r="AB340" s="35"/>
      <c r="AC340" s="35"/>
      <c r="AD340" s="35"/>
      <c r="AE340" s="35"/>
      <c r="AR340" s="220" t="s">
        <v>301</v>
      </c>
      <c r="AT340" s="220" t="s">
        <v>296</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2969</v>
      </c>
    </row>
    <row r="341" spans="1:65" s="2" customFormat="1" ht="28.8" x14ac:dyDescent="0.2">
      <c r="A341" s="35"/>
      <c r="B341" s="36"/>
      <c r="C341" s="37"/>
      <c r="D341" s="222" t="s">
        <v>303</v>
      </c>
      <c r="E341" s="37"/>
      <c r="F341" s="223" t="s">
        <v>2461</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19.2" x14ac:dyDescent="0.2">
      <c r="A342" s="35"/>
      <c r="B342" s="36"/>
      <c r="C342" s="37"/>
      <c r="D342" s="222" t="s">
        <v>305</v>
      </c>
      <c r="E342" s="37"/>
      <c r="F342" s="226" t="s">
        <v>2823</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305</v>
      </c>
      <c r="AU342" s="18" t="s">
        <v>83</v>
      </c>
    </row>
    <row r="343" spans="1:65" s="14" customFormat="1" x14ac:dyDescent="0.2">
      <c r="B343" s="237"/>
      <c r="C343" s="238"/>
      <c r="D343" s="222" t="s">
        <v>307</v>
      </c>
      <c r="E343" s="239" t="s">
        <v>1</v>
      </c>
      <c r="F343" s="240" t="s">
        <v>2970</v>
      </c>
      <c r="G343" s="238"/>
      <c r="H343" s="241">
        <v>1.8</v>
      </c>
      <c r="I343" s="242"/>
      <c r="J343" s="238"/>
      <c r="K343" s="238"/>
      <c r="L343" s="243"/>
      <c r="M343" s="244"/>
      <c r="N343" s="245"/>
      <c r="O343" s="245"/>
      <c r="P343" s="245"/>
      <c r="Q343" s="245"/>
      <c r="R343" s="245"/>
      <c r="S343" s="245"/>
      <c r="T343" s="246"/>
      <c r="AT343" s="247" t="s">
        <v>307</v>
      </c>
      <c r="AU343" s="247" t="s">
        <v>83</v>
      </c>
      <c r="AV343" s="14" t="s">
        <v>83</v>
      </c>
      <c r="AW343" s="14" t="s">
        <v>32</v>
      </c>
      <c r="AX343" s="14" t="s">
        <v>81</v>
      </c>
      <c r="AY343" s="247" t="s">
        <v>294</v>
      </c>
    </row>
    <row r="344" spans="1:65" s="2" customFormat="1" ht="24" customHeight="1" x14ac:dyDescent="0.2">
      <c r="A344" s="35"/>
      <c r="B344" s="36"/>
      <c r="C344" s="209" t="s">
        <v>584</v>
      </c>
      <c r="D344" s="209" t="s">
        <v>296</v>
      </c>
      <c r="E344" s="210" t="s">
        <v>2971</v>
      </c>
      <c r="F344" s="211" t="s">
        <v>2972</v>
      </c>
      <c r="G344" s="212" t="s">
        <v>326</v>
      </c>
      <c r="H344" s="213">
        <v>6</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301</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2973</v>
      </c>
    </row>
    <row r="345" spans="1:65" s="2" customFormat="1" ht="19.2" x14ac:dyDescent="0.2">
      <c r="A345" s="35"/>
      <c r="B345" s="36"/>
      <c r="C345" s="37"/>
      <c r="D345" s="222" t="s">
        <v>303</v>
      </c>
      <c r="E345" s="37"/>
      <c r="F345" s="223" t="s">
        <v>2972</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9.2" x14ac:dyDescent="0.2">
      <c r="A346" s="35"/>
      <c r="B346" s="36"/>
      <c r="C346" s="37"/>
      <c r="D346" s="222" t="s">
        <v>305</v>
      </c>
      <c r="E346" s="37"/>
      <c r="F346" s="226" t="s">
        <v>2823</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305</v>
      </c>
      <c r="AU346" s="18" t="s">
        <v>83</v>
      </c>
    </row>
    <row r="347" spans="1:65" s="14" customFormat="1" x14ac:dyDescent="0.2">
      <c r="B347" s="237"/>
      <c r="C347" s="238"/>
      <c r="D347" s="222" t="s">
        <v>307</v>
      </c>
      <c r="E347" s="239" t="s">
        <v>1</v>
      </c>
      <c r="F347" s="240" t="s">
        <v>328</v>
      </c>
      <c r="G347" s="238"/>
      <c r="H347" s="241">
        <v>6</v>
      </c>
      <c r="I347" s="242"/>
      <c r="J347" s="238"/>
      <c r="K347" s="238"/>
      <c r="L347" s="243"/>
      <c r="M347" s="244"/>
      <c r="N347" s="245"/>
      <c r="O347" s="245"/>
      <c r="P347" s="245"/>
      <c r="Q347" s="245"/>
      <c r="R347" s="245"/>
      <c r="S347" s="245"/>
      <c r="T347" s="246"/>
      <c r="AT347" s="247" t="s">
        <v>307</v>
      </c>
      <c r="AU347" s="247" t="s">
        <v>83</v>
      </c>
      <c r="AV347" s="14" t="s">
        <v>83</v>
      </c>
      <c r="AW347" s="14" t="s">
        <v>32</v>
      </c>
      <c r="AX347" s="14" t="s">
        <v>81</v>
      </c>
      <c r="AY347" s="247" t="s">
        <v>294</v>
      </c>
    </row>
    <row r="348" spans="1:65" s="12" customFormat="1" ht="22.95" customHeight="1" x14ac:dyDescent="0.25">
      <c r="B348" s="193"/>
      <c r="C348" s="194"/>
      <c r="D348" s="195" t="s">
        <v>74</v>
      </c>
      <c r="E348" s="207" t="s">
        <v>1033</v>
      </c>
      <c r="F348" s="207" t="s">
        <v>1034</v>
      </c>
      <c r="G348" s="194"/>
      <c r="H348" s="194"/>
      <c r="I348" s="197"/>
      <c r="J348" s="208">
        <f>BK348</f>
        <v>0</v>
      </c>
      <c r="K348" s="194"/>
      <c r="L348" s="199"/>
      <c r="M348" s="200"/>
      <c r="N348" s="201"/>
      <c r="O348" s="201"/>
      <c r="P348" s="202">
        <f>SUM(P349:P363)</f>
        <v>0</v>
      </c>
      <c r="Q348" s="201"/>
      <c r="R348" s="202">
        <f>SUM(R349:R363)</f>
        <v>0</v>
      </c>
      <c r="S348" s="201"/>
      <c r="T348" s="203">
        <f>SUM(T349:T363)</f>
        <v>0</v>
      </c>
      <c r="AR348" s="204" t="s">
        <v>81</v>
      </c>
      <c r="AT348" s="205" t="s">
        <v>74</v>
      </c>
      <c r="AU348" s="205" t="s">
        <v>81</v>
      </c>
      <c r="AY348" s="204" t="s">
        <v>294</v>
      </c>
      <c r="BK348" s="206">
        <f>SUM(BK349:BK363)</f>
        <v>0</v>
      </c>
    </row>
    <row r="349" spans="1:65" s="2" customFormat="1" ht="24" customHeight="1" x14ac:dyDescent="0.2">
      <c r="A349" s="35"/>
      <c r="B349" s="36"/>
      <c r="C349" s="209" t="s">
        <v>507</v>
      </c>
      <c r="D349" s="209" t="s">
        <v>296</v>
      </c>
      <c r="E349" s="210" t="s">
        <v>2974</v>
      </c>
      <c r="F349" s="211" t="s">
        <v>2975</v>
      </c>
      <c r="G349" s="212" t="s">
        <v>412</v>
      </c>
      <c r="H349" s="213">
        <v>8.5559999999999992</v>
      </c>
      <c r="I349" s="214"/>
      <c r="J349" s="215">
        <f>ROUND(I349*H349,2)</f>
        <v>0</v>
      </c>
      <c r="K349" s="211" t="s">
        <v>300</v>
      </c>
      <c r="L349" s="40"/>
      <c r="M349" s="216" t="s">
        <v>1</v>
      </c>
      <c r="N349" s="217" t="s">
        <v>40</v>
      </c>
      <c r="O349" s="72"/>
      <c r="P349" s="218">
        <f>O349*H349</f>
        <v>0</v>
      </c>
      <c r="Q349" s="218">
        <v>0</v>
      </c>
      <c r="R349" s="218">
        <f>Q349*H349</f>
        <v>0</v>
      </c>
      <c r="S349" s="218">
        <v>0</v>
      </c>
      <c r="T349" s="219">
        <f>S349*H349</f>
        <v>0</v>
      </c>
      <c r="U349" s="35"/>
      <c r="V349" s="35"/>
      <c r="W349" s="35"/>
      <c r="X349" s="35"/>
      <c r="Y349" s="35"/>
      <c r="Z349" s="35"/>
      <c r="AA349" s="35"/>
      <c r="AB349" s="35"/>
      <c r="AC349" s="35"/>
      <c r="AD349" s="35"/>
      <c r="AE349" s="35"/>
      <c r="AR349" s="220" t="s">
        <v>301</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301</v>
      </c>
      <c r="BM349" s="220" t="s">
        <v>2976</v>
      </c>
    </row>
    <row r="350" spans="1:65" s="2" customFormat="1" ht="28.8" x14ac:dyDescent="0.2">
      <c r="A350" s="35"/>
      <c r="B350" s="36"/>
      <c r="C350" s="37"/>
      <c r="D350" s="222" t="s">
        <v>303</v>
      </c>
      <c r="E350" s="37"/>
      <c r="F350" s="223" t="s">
        <v>2977</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24" customHeight="1" x14ac:dyDescent="0.2">
      <c r="A351" s="35"/>
      <c r="B351" s="36"/>
      <c r="C351" s="209" t="s">
        <v>597</v>
      </c>
      <c r="D351" s="209" t="s">
        <v>296</v>
      </c>
      <c r="E351" s="210" t="s">
        <v>2507</v>
      </c>
      <c r="F351" s="211" t="s">
        <v>2508</v>
      </c>
      <c r="G351" s="212" t="s">
        <v>412</v>
      </c>
      <c r="H351" s="213">
        <v>8.5559999999999992</v>
      </c>
      <c r="I351" s="214"/>
      <c r="J351" s="215">
        <f>ROUND(I351*H351,2)</f>
        <v>0</v>
      </c>
      <c r="K351" s="211" t="s">
        <v>300</v>
      </c>
      <c r="L351" s="40"/>
      <c r="M351" s="216" t="s">
        <v>1</v>
      </c>
      <c r="N351" s="217" t="s">
        <v>40</v>
      </c>
      <c r="O351" s="72"/>
      <c r="P351" s="218">
        <f>O351*H351</f>
        <v>0</v>
      </c>
      <c r="Q351" s="218">
        <v>0</v>
      </c>
      <c r="R351" s="218">
        <f>Q351*H351</f>
        <v>0</v>
      </c>
      <c r="S351" s="218">
        <v>0</v>
      </c>
      <c r="T351" s="219">
        <f>S351*H351</f>
        <v>0</v>
      </c>
      <c r="U351" s="35"/>
      <c r="V351" s="35"/>
      <c r="W351" s="35"/>
      <c r="X351" s="35"/>
      <c r="Y351" s="35"/>
      <c r="Z351" s="35"/>
      <c r="AA351" s="35"/>
      <c r="AB351" s="35"/>
      <c r="AC351" s="35"/>
      <c r="AD351" s="35"/>
      <c r="AE351" s="35"/>
      <c r="AR351" s="220" t="s">
        <v>301</v>
      </c>
      <c r="AT351" s="220" t="s">
        <v>296</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2978</v>
      </c>
    </row>
    <row r="352" spans="1:65" s="2" customFormat="1" ht="19.2" x14ac:dyDescent="0.2">
      <c r="A352" s="35"/>
      <c r="B352" s="36"/>
      <c r="C352" s="37"/>
      <c r="D352" s="222" t="s">
        <v>303</v>
      </c>
      <c r="E352" s="37"/>
      <c r="F352" s="223" t="s">
        <v>2510</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2" customFormat="1" ht="24" customHeight="1" x14ac:dyDescent="0.2">
      <c r="A353" s="35"/>
      <c r="B353" s="36"/>
      <c r="C353" s="209" t="s">
        <v>612</v>
      </c>
      <c r="D353" s="209" t="s">
        <v>296</v>
      </c>
      <c r="E353" s="210" t="s">
        <v>2502</v>
      </c>
      <c r="F353" s="211" t="s">
        <v>2503</v>
      </c>
      <c r="G353" s="212" t="s">
        <v>412</v>
      </c>
      <c r="H353" s="213">
        <v>59.892000000000003</v>
      </c>
      <c r="I353" s="214"/>
      <c r="J353" s="215">
        <f>ROUND(I353*H353,2)</f>
        <v>0</v>
      </c>
      <c r="K353" s="211" t="s">
        <v>300</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2979</v>
      </c>
    </row>
    <row r="354" spans="1:65" s="2" customFormat="1" ht="28.8" x14ac:dyDescent="0.2">
      <c r="A354" s="35"/>
      <c r="B354" s="36"/>
      <c r="C354" s="37"/>
      <c r="D354" s="222" t="s">
        <v>303</v>
      </c>
      <c r="E354" s="37"/>
      <c r="F354" s="223" t="s">
        <v>2505</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14" customFormat="1" x14ac:dyDescent="0.2">
      <c r="B355" s="237"/>
      <c r="C355" s="238"/>
      <c r="D355" s="222" t="s">
        <v>307</v>
      </c>
      <c r="E355" s="238"/>
      <c r="F355" s="240" t="s">
        <v>2980</v>
      </c>
      <c r="G355" s="238"/>
      <c r="H355" s="241">
        <v>59.892000000000003</v>
      </c>
      <c r="I355" s="242"/>
      <c r="J355" s="238"/>
      <c r="K355" s="238"/>
      <c r="L355" s="243"/>
      <c r="M355" s="244"/>
      <c r="N355" s="245"/>
      <c r="O355" s="245"/>
      <c r="P355" s="245"/>
      <c r="Q355" s="245"/>
      <c r="R355" s="245"/>
      <c r="S355" s="245"/>
      <c r="T355" s="246"/>
      <c r="AT355" s="247" t="s">
        <v>307</v>
      </c>
      <c r="AU355" s="247" t="s">
        <v>83</v>
      </c>
      <c r="AV355" s="14" t="s">
        <v>83</v>
      </c>
      <c r="AW355" s="14" t="s">
        <v>4</v>
      </c>
      <c r="AX355" s="14" t="s">
        <v>81</v>
      </c>
      <c r="AY355" s="247" t="s">
        <v>294</v>
      </c>
    </row>
    <row r="356" spans="1:65" s="2" customFormat="1" ht="24" customHeight="1" x14ac:dyDescent="0.2">
      <c r="A356" s="35"/>
      <c r="B356" s="36"/>
      <c r="C356" s="209" t="s">
        <v>401</v>
      </c>
      <c r="D356" s="209" t="s">
        <v>296</v>
      </c>
      <c r="E356" s="210" t="s">
        <v>2511</v>
      </c>
      <c r="F356" s="211" t="s">
        <v>1053</v>
      </c>
      <c r="G356" s="212" t="s">
        <v>412</v>
      </c>
      <c r="H356" s="213">
        <v>1.327</v>
      </c>
      <c r="I356" s="214"/>
      <c r="J356" s="215">
        <f>ROUND(I356*H356,2)</f>
        <v>0</v>
      </c>
      <c r="K356" s="211" t="s">
        <v>300</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301</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2981</v>
      </c>
    </row>
    <row r="357" spans="1:65" s="2" customFormat="1" ht="28.8" x14ac:dyDescent="0.2">
      <c r="A357" s="35"/>
      <c r="B357" s="36"/>
      <c r="C357" s="37"/>
      <c r="D357" s="222" t="s">
        <v>303</v>
      </c>
      <c r="E357" s="37"/>
      <c r="F357" s="223" t="s">
        <v>1055</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14" customFormat="1" x14ac:dyDescent="0.2">
      <c r="B358" s="237"/>
      <c r="C358" s="238"/>
      <c r="D358" s="222" t="s">
        <v>307</v>
      </c>
      <c r="E358" s="239" t="s">
        <v>1</v>
      </c>
      <c r="F358" s="240" t="s">
        <v>2982</v>
      </c>
      <c r="G358" s="238"/>
      <c r="H358" s="241">
        <v>1.327</v>
      </c>
      <c r="I358" s="242"/>
      <c r="J358" s="238"/>
      <c r="K358" s="238"/>
      <c r="L358" s="243"/>
      <c r="M358" s="244"/>
      <c r="N358" s="245"/>
      <c r="O358" s="245"/>
      <c r="P358" s="245"/>
      <c r="Q358" s="245"/>
      <c r="R358" s="245"/>
      <c r="S358" s="245"/>
      <c r="T358" s="246"/>
      <c r="AT358" s="247" t="s">
        <v>307</v>
      </c>
      <c r="AU358" s="247" t="s">
        <v>83</v>
      </c>
      <c r="AV358" s="14" t="s">
        <v>83</v>
      </c>
      <c r="AW358" s="14" t="s">
        <v>32</v>
      </c>
      <c r="AX358" s="14" t="s">
        <v>81</v>
      </c>
      <c r="AY358" s="247" t="s">
        <v>294</v>
      </c>
    </row>
    <row r="359" spans="1:65" s="2" customFormat="1" ht="24" customHeight="1" x14ac:dyDescent="0.2">
      <c r="A359" s="35"/>
      <c r="B359" s="36"/>
      <c r="C359" s="209" t="s">
        <v>630</v>
      </c>
      <c r="D359" s="209" t="s">
        <v>296</v>
      </c>
      <c r="E359" s="210" t="s">
        <v>1058</v>
      </c>
      <c r="F359" s="211" t="s">
        <v>1059</v>
      </c>
      <c r="G359" s="212" t="s">
        <v>412</v>
      </c>
      <c r="H359" s="213">
        <v>1.6739999999999999</v>
      </c>
      <c r="I359" s="214"/>
      <c r="J359" s="215">
        <f>ROUND(I359*H359,2)</f>
        <v>0</v>
      </c>
      <c r="K359" s="211" t="s">
        <v>300</v>
      </c>
      <c r="L359" s="40"/>
      <c r="M359" s="216" t="s">
        <v>1</v>
      </c>
      <c r="N359" s="217"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301</v>
      </c>
      <c r="AT359" s="220" t="s">
        <v>296</v>
      </c>
      <c r="AU359" s="220" t="s">
        <v>83</v>
      </c>
      <c r="AY359" s="18" t="s">
        <v>294</v>
      </c>
      <c r="BE359" s="221">
        <f>IF(N359="základní",J359,0)</f>
        <v>0</v>
      </c>
      <c r="BF359" s="221">
        <f>IF(N359="snížená",J359,0)</f>
        <v>0</v>
      </c>
      <c r="BG359" s="221">
        <f>IF(N359="zákl. přenesená",J359,0)</f>
        <v>0</v>
      </c>
      <c r="BH359" s="221">
        <f>IF(N359="sníž. přenesená",J359,0)</f>
        <v>0</v>
      </c>
      <c r="BI359" s="221">
        <f>IF(N359="nulová",J359,0)</f>
        <v>0</v>
      </c>
      <c r="BJ359" s="18" t="s">
        <v>81</v>
      </c>
      <c r="BK359" s="221">
        <f>ROUND(I359*H359,2)</f>
        <v>0</v>
      </c>
      <c r="BL359" s="18" t="s">
        <v>301</v>
      </c>
      <c r="BM359" s="220" t="s">
        <v>2983</v>
      </c>
    </row>
    <row r="360" spans="1:65" s="2" customFormat="1" ht="28.8" x14ac:dyDescent="0.2">
      <c r="A360" s="35"/>
      <c r="B360" s="36"/>
      <c r="C360" s="37"/>
      <c r="D360" s="222" t="s">
        <v>303</v>
      </c>
      <c r="E360" s="37"/>
      <c r="F360" s="223" t="s">
        <v>1061</v>
      </c>
      <c r="G360" s="37"/>
      <c r="H360" s="37"/>
      <c r="I360" s="124"/>
      <c r="J360" s="37"/>
      <c r="K360" s="37"/>
      <c r="L360" s="40"/>
      <c r="M360" s="224"/>
      <c r="N360" s="225"/>
      <c r="O360" s="72"/>
      <c r="P360" s="72"/>
      <c r="Q360" s="72"/>
      <c r="R360" s="72"/>
      <c r="S360" s="72"/>
      <c r="T360" s="73"/>
      <c r="U360" s="35"/>
      <c r="V360" s="35"/>
      <c r="W360" s="35"/>
      <c r="X360" s="35"/>
      <c r="Y360" s="35"/>
      <c r="Z360" s="35"/>
      <c r="AA360" s="35"/>
      <c r="AB360" s="35"/>
      <c r="AC360" s="35"/>
      <c r="AD360" s="35"/>
      <c r="AE360" s="35"/>
      <c r="AT360" s="18" t="s">
        <v>303</v>
      </c>
      <c r="AU360" s="18" t="s">
        <v>83</v>
      </c>
    </row>
    <row r="361" spans="1:65" s="14" customFormat="1" x14ac:dyDescent="0.2">
      <c r="B361" s="237"/>
      <c r="C361" s="238"/>
      <c r="D361" s="222" t="s">
        <v>307</v>
      </c>
      <c r="E361" s="239" t="s">
        <v>1</v>
      </c>
      <c r="F361" s="240" t="s">
        <v>2984</v>
      </c>
      <c r="G361" s="238"/>
      <c r="H361" s="241">
        <v>1.6739999999999999</v>
      </c>
      <c r="I361" s="242"/>
      <c r="J361" s="238"/>
      <c r="K361" s="238"/>
      <c r="L361" s="243"/>
      <c r="M361" s="244"/>
      <c r="N361" s="245"/>
      <c r="O361" s="245"/>
      <c r="P361" s="245"/>
      <c r="Q361" s="245"/>
      <c r="R361" s="245"/>
      <c r="S361" s="245"/>
      <c r="T361" s="246"/>
      <c r="AT361" s="247" t="s">
        <v>307</v>
      </c>
      <c r="AU361" s="247" t="s">
        <v>83</v>
      </c>
      <c r="AV361" s="14" t="s">
        <v>83</v>
      </c>
      <c r="AW361" s="14" t="s">
        <v>32</v>
      </c>
      <c r="AX361" s="14" t="s">
        <v>81</v>
      </c>
      <c r="AY361" s="247" t="s">
        <v>294</v>
      </c>
    </row>
    <row r="362" spans="1:65" s="2" customFormat="1" ht="24" customHeight="1" x14ac:dyDescent="0.2">
      <c r="A362" s="35"/>
      <c r="B362" s="36"/>
      <c r="C362" s="209" t="s">
        <v>645</v>
      </c>
      <c r="D362" s="209" t="s">
        <v>296</v>
      </c>
      <c r="E362" s="210" t="s">
        <v>1064</v>
      </c>
      <c r="F362" s="211" t="s">
        <v>1065</v>
      </c>
      <c r="G362" s="212" t="s">
        <v>412</v>
      </c>
      <c r="H362" s="213">
        <v>5.5549999999999997</v>
      </c>
      <c r="I362" s="214"/>
      <c r="J362" s="215">
        <f>ROUND(I362*H362,2)</f>
        <v>0</v>
      </c>
      <c r="K362" s="211" t="s">
        <v>300</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301</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2985</v>
      </c>
    </row>
    <row r="363" spans="1:65" s="2" customFormat="1" ht="28.8" x14ac:dyDescent="0.2">
      <c r="A363" s="35"/>
      <c r="B363" s="36"/>
      <c r="C363" s="37"/>
      <c r="D363" s="222" t="s">
        <v>303</v>
      </c>
      <c r="E363" s="37"/>
      <c r="F363" s="223" t="s">
        <v>467</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12" customFormat="1" ht="22.95" customHeight="1" x14ac:dyDescent="0.25">
      <c r="B364" s="193"/>
      <c r="C364" s="194"/>
      <c r="D364" s="195" t="s">
        <v>74</v>
      </c>
      <c r="E364" s="207" t="s">
        <v>1073</v>
      </c>
      <c r="F364" s="207" t="s">
        <v>1074</v>
      </c>
      <c r="G364" s="194"/>
      <c r="H364" s="194"/>
      <c r="I364" s="197"/>
      <c r="J364" s="208">
        <f>BK364</f>
        <v>0</v>
      </c>
      <c r="K364" s="194"/>
      <c r="L364" s="199"/>
      <c r="M364" s="200"/>
      <c r="N364" s="201"/>
      <c r="O364" s="201"/>
      <c r="P364" s="202">
        <f>SUM(P365:P366)</f>
        <v>0</v>
      </c>
      <c r="Q364" s="201"/>
      <c r="R364" s="202">
        <f>SUM(R365:R366)</f>
        <v>0</v>
      </c>
      <c r="S364" s="201"/>
      <c r="T364" s="203">
        <f>SUM(T365:T366)</f>
        <v>0</v>
      </c>
      <c r="AR364" s="204" t="s">
        <v>81</v>
      </c>
      <c r="AT364" s="205" t="s">
        <v>74</v>
      </c>
      <c r="AU364" s="205" t="s">
        <v>81</v>
      </c>
      <c r="AY364" s="204" t="s">
        <v>294</v>
      </c>
      <c r="BK364" s="206">
        <f>SUM(BK365:BK366)</f>
        <v>0</v>
      </c>
    </row>
    <row r="365" spans="1:65" s="2" customFormat="1" ht="24" customHeight="1" x14ac:dyDescent="0.2">
      <c r="A365" s="35"/>
      <c r="B365" s="36"/>
      <c r="C365" s="209" t="s">
        <v>653</v>
      </c>
      <c r="D365" s="209" t="s">
        <v>296</v>
      </c>
      <c r="E365" s="210" t="s">
        <v>1644</v>
      </c>
      <c r="F365" s="211" t="s">
        <v>1645</v>
      </c>
      <c r="G365" s="212" t="s">
        <v>412</v>
      </c>
      <c r="H365" s="213">
        <v>4.8529999999999998</v>
      </c>
      <c r="I365" s="214"/>
      <c r="J365" s="215">
        <f>ROUND(I365*H365,2)</f>
        <v>0</v>
      </c>
      <c r="K365" s="211" t="s">
        <v>300</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301</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2986</v>
      </c>
    </row>
    <row r="366" spans="1:65" s="2" customFormat="1" ht="28.8" x14ac:dyDescent="0.2">
      <c r="A366" s="35"/>
      <c r="B366" s="36"/>
      <c r="C366" s="37"/>
      <c r="D366" s="222" t="s">
        <v>303</v>
      </c>
      <c r="E366" s="37"/>
      <c r="F366" s="223" t="s">
        <v>1647</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12" customFormat="1" ht="25.95" customHeight="1" x14ac:dyDescent="0.25">
      <c r="B367" s="193"/>
      <c r="C367" s="194"/>
      <c r="D367" s="195" t="s">
        <v>74</v>
      </c>
      <c r="E367" s="196" t="s">
        <v>1080</v>
      </c>
      <c r="F367" s="196" t="s">
        <v>1081</v>
      </c>
      <c r="G367" s="194"/>
      <c r="H367" s="194"/>
      <c r="I367" s="197"/>
      <c r="J367" s="198">
        <f>BK367</f>
        <v>0</v>
      </c>
      <c r="K367" s="194"/>
      <c r="L367" s="199"/>
      <c r="M367" s="200"/>
      <c r="N367" s="201"/>
      <c r="O367" s="201"/>
      <c r="P367" s="202">
        <f>P368+P437+P501+P517</f>
        <v>0</v>
      </c>
      <c r="Q367" s="201"/>
      <c r="R367" s="202">
        <f>R368+R437+R501+R517</f>
        <v>1.7899999999999999E-2</v>
      </c>
      <c r="S367" s="201"/>
      <c r="T367" s="203">
        <f>T368+T437+T501+T517</f>
        <v>0</v>
      </c>
      <c r="AR367" s="204" t="s">
        <v>83</v>
      </c>
      <c r="AT367" s="205" t="s">
        <v>74</v>
      </c>
      <c r="AU367" s="205" t="s">
        <v>75</v>
      </c>
      <c r="AY367" s="204" t="s">
        <v>294</v>
      </c>
      <c r="BK367" s="206">
        <f>BK368+BK437+BK501+BK517</f>
        <v>0</v>
      </c>
    </row>
    <row r="368" spans="1:65" s="12" customFormat="1" ht="22.95" customHeight="1" x14ac:dyDescent="0.25">
      <c r="B368" s="193"/>
      <c r="C368" s="194"/>
      <c r="D368" s="195" t="s">
        <v>74</v>
      </c>
      <c r="E368" s="207" t="s">
        <v>1648</v>
      </c>
      <c r="F368" s="207" t="s">
        <v>1649</v>
      </c>
      <c r="G368" s="194"/>
      <c r="H368" s="194"/>
      <c r="I368" s="197"/>
      <c r="J368" s="208">
        <f>BK368</f>
        <v>0</v>
      </c>
      <c r="K368" s="194"/>
      <c r="L368" s="199"/>
      <c r="M368" s="200"/>
      <c r="N368" s="201"/>
      <c r="O368" s="201"/>
      <c r="P368" s="202">
        <f>SUM(P369:P436)</f>
        <v>0</v>
      </c>
      <c r="Q368" s="201"/>
      <c r="R368" s="202">
        <f>SUM(R369:R436)</f>
        <v>4.5000000000000005E-3</v>
      </c>
      <c r="S368" s="201"/>
      <c r="T368" s="203">
        <f>SUM(T369:T436)</f>
        <v>0</v>
      </c>
      <c r="AR368" s="204" t="s">
        <v>81</v>
      </c>
      <c r="AT368" s="205" t="s">
        <v>74</v>
      </c>
      <c r="AU368" s="205" t="s">
        <v>81</v>
      </c>
      <c r="AY368" s="204" t="s">
        <v>294</v>
      </c>
      <c r="BK368" s="206">
        <f>SUM(BK369:BK436)</f>
        <v>0</v>
      </c>
    </row>
    <row r="369" spans="1:65" s="2" customFormat="1" ht="16.5" customHeight="1" x14ac:dyDescent="0.2">
      <c r="A369" s="35"/>
      <c r="B369" s="36"/>
      <c r="C369" s="209" t="s">
        <v>661</v>
      </c>
      <c r="D369" s="209" t="s">
        <v>296</v>
      </c>
      <c r="E369" s="210" t="s">
        <v>2987</v>
      </c>
      <c r="F369" s="211" t="s">
        <v>2988</v>
      </c>
      <c r="G369" s="212" t="s">
        <v>386</v>
      </c>
      <c r="H369" s="213">
        <v>2</v>
      </c>
      <c r="I369" s="214"/>
      <c r="J369" s="215">
        <f>ROUND(I369*H369,2)</f>
        <v>0</v>
      </c>
      <c r="K369" s="211" t="s">
        <v>1</v>
      </c>
      <c r="L369" s="40"/>
      <c r="M369" s="216" t="s">
        <v>1</v>
      </c>
      <c r="N369" s="217"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301</v>
      </c>
      <c r="AT369" s="220" t="s">
        <v>296</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353</v>
      </c>
    </row>
    <row r="370" spans="1:65" s="2" customFormat="1" x14ac:dyDescent="0.2">
      <c r="A370" s="35"/>
      <c r="B370" s="36"/>
      <c r="C370" s="37"/>
      <c r="D370" s="222" t="s">
        <v>303</v>
      </c>
      <c r="E370" s="37"/>
      <c r="F370" s="223" t="s">
        <v>2988</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2" customFormat="1" ht="19.2" x14ac:dyDescent="0.2">
      <c r="A371" s="35"/>
      <c r="B371" s="36"/>
      <c r="C371" s="37"/>
      <c r="D371" s="222" t="s">
        <v>305</v>
      </c>
      <c r="E371" s="37"/>
      <c r="F371" s="226" t="s">
        <v>2823</v>
      </c>
      <c r="G371" s="37"/>
      <c r="H371" s="37"/>
      <c r="I371" s="124"/>
      <c r="J371" s="37"/>
      <c r="K371" s="37"/>
      <c r="L371" s="40"/>
      <c r="M371" s="224"/>
      <c r="N371" s="225"/>
      <c r="O371" s="72"/>
      <c r="P371" s="72"/>
      <c r="Q371" s="72"/>
      <c r="R371" s="72"/>
      <c r="S371" s="72"/>
      <c r="T371" s="73"/>
      <c r="U371" s="35"/>
      <c r="V371" s="35"/>
      <c r="W371" s="35"/>
      <c r="X371" s="35"/>
      <c r="Y371" s="35"/>
      <c r="Z371" s="35"/>
      <c r="AA371" s="35"/>
      <c r="AB371" s="35"/>
      <c r="AC371" s="35"/>
      <c r="AD371" s="35"/>
      <c r="AE371" s="35"/>
      <c r="AT371" s="18" t="s">
        <v>305</v>
      </c>
      <c r="AU371" s="18" t="s">
        <v>83</v>
      </c>
    </row>
    <row r="372" spans="1:65" s="14" customFormat="1" x14ac:dyDescent="0.2">
      <c r="B372" s="237"/>
      <c r="C372" s="238"/>
      <c r="D372" s="222" t="s">
        <v>307</v>
      </c>
      <c r="E372" s="239" t="s">
        <v>1</v>
      </c>
      <c r="F372" s="240" t="s">
        <v>83</v>
      </c>
      <c r="G372" s="238"/>
      <c r="H372" s="241">
        <v>2</v>
      </c>
      <c r="I372" s="242"/>
      <c r="J372" s="238"/>
      <c r="K372" s="238"/>
      <c r="L372" s="243"/>
      <c r="M372" s="244"/>
      <c r="N372" s="245"/>
      <c r="O372" s="245"/>
      <c r="P372" s="245"/>
      <c r="Q372" s="245"/>
      <c r="R372" s="245"/>
      <c r="S372" s="245"/>
      <c r="T372" s="246"/>
      <c r="AT372" s="247" t="s">
        <v>307</v>
      </c>
      <c r="AU372" s="247" t="s">
        <v>83</v>
      </c>
      <c r="AV372" s="14" t="s">
        <v>83</v>
      </c>
      <c r="AW372" s="14" t="s">
        <v>32</v>
      </c>
      <c r="AX372" s="14" t="s">
        <v>81</v>
      </c>
      <c r="AY372" s="247" t="s">
        <v>294</v>
      </c>
    </row>
    <row r="373" spans="1:65" s="2" customFormat="1" ht="16.5" customHeight="1" x14ac:dyDescent="0.2">
      <c r="A373" s="35"/>
      <c r="B373" s="36"/>
      <c r="C373" s="209" t="s">
        <v>670</v>
      </c>
      <c r="D373" s="209" t="s">
        <v>296</v>
      </c>
      <c r="E373" s="210" t="s">
        <v>2989</v>
      </c>
      <c r="F373" s="211" t="s">
        <v>2990</v>
      </c>
      <c r="G373" s="212" t="s">
        <v>386</v>
      </c>
      <c r="H373" s="213">
        <v>1</v>
      </c>
      <c r="I373" s="214"/>
      <c r="J373" s="215">
        <f>ROUND(I373*H373,2)</f>
        <v>0</v>
      </c>
      <c r="K373" s="211" t="s">
        <v>1</v>
      </c>
      <c r="L373" s="40"/>
      <c r="M373" s="216" t="s">
        <v>1</v>
      </c>
      <c r="N373" s="217"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301</v>
      </c>
      <c r="AT373" s="220" t="s">
        <v>296</v>
      </c>
      <c r="AU373" s="220" t="s">
        <v>83</v>
      </c>
      <c r="AY373" s="18" t="s">
        <v>294</v>
      </c>
      <c r="BE373" s="221">
        <f>IF(N373="základní",J373,0)</f>
        <v>0</v>
      </c>
      <c r="BF373" s="221">
        <f>IF(N373="snížená",J373,0)</f>
        <v>0</v>
      </c>
      <c r="BG373" s="221">
        <f>IF(N373="zákl. přenesená",J373,0)</f>
        <v>0</v>
      </c>
      <c r="BH373" s="221">
        <f>IF(N373="sníž. přenesená",J373,0)</f>
        <v>0</v>
      </c>
      <c r="BI373" s="221">
        <f>IF(N373="nulová",J373,0)</f>
        <v>0</v>
      </c>
      <c r="BJ373" s="18" t="s">
        <v>81</v>
      </c>
      <c r="BK373" s="221">
        <f>ROUND(I373*H373,2)</f>
        <v>0</v>
      </c>
      <c r="BL373" s="18" t="s">
        <v>301</v>
      </c>
      <c r="BM373" s="220" t="s">
        <v>371</v>
      </c>
    </row>
    <row r="374" spans="1:65" s="2" customFormat="1" x14ac:dyDescent="0.2">
      <c r="A374" s="35"/>
      <c r="B374" s="36"/>
      <c r="C374" s="37"/>
      <c r="D374" s="222" t="s">
        <v>303</v>
      </c>
      <c r="E374" s="37"/>
      <c r="F374" s="223" t="s">
        <v>2990</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303</v>
      </c>
      <c r="AU374" s="18" t="s">
        <v>83</v>
      </c>
    </row>
    <row r="375" spans="1:65" s="2" customFormat="1" ht="19.2" x14ac:dyDescent="0.2">
      <c r="A375" s="35"/>
      <c r="B375" s="36"/>
      <c r="C375" s="37"/>
      <c r="D375" s="222" t="s">
        <v>305</v>
      </c>
      <c r="E375" s="37"/>
      <c r="F375" s="226" t="s">
        <v>2823</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305</v>
      </c>
      <c r="AU375" s="18" t="s">
        <v>83</v>
      </c>
    </row>
    <row r="376" spans="1:65" s="14" customFormat="1" x14ac:dyDescent="0.2">
      <c r="B376" s="237"/>
      <c r="C376" s="238"/>
      <c r="D376" s="222" t="s">
        <v>307</v>
      </c>
      <c r="E376" s="239" t="s">
        <v>1</v>
      </c>
      <c r="F376" s="240" t="s">
        <v>81</v>
      </c>
      <c r="G376" s="238"/>
      <c r="H376" s="241">
        <v>1</v>
      </c>
      <c r="I376" s="242"/>
      <c r="J376" s="238"/>
      <c r="K376" s="238"/>
      <c r="L376" s="243"/>
      <c r="M376" s="244"/>
      <c r="N376" s="245"/>
      <c r="O376" s="245"/>
      <c r="P376" s="245"/>
      <c r="Q376" s="245"/>
      <c r="R376" s="245"/>
      <c r="S376" s="245"/>
      <c r="T376" s="246"/>
      <c r="AT376" s="247" t="s">
        <v>307</v>
      </c>
      <c r="AU376" s="247" t="s">
        <v>83</v>
      </c>
      <c r="AV376" s="14" t="s">
        <v>83</v>
      </c>
      <c r="AW376" s="14" t="s">
        <v>32</v>
      </c>
      <c r="AX376" s="14" t="s">
        <v>81</v>
      </c>
      <c r="AY376" s="247" t="s">
        <v>294</v>
      </c>
    </row>
    <row r="377" spans="1:65" s="2" customFormat="1" ht="16.5" customHeight="1" x14ac:dyDescent="0.2">
      <c r="A377" s="35"/>
      <c r="B377" s="36"/>
      <c r="C377" s="209" t="s">
        <v>676</v>
      </c>
      <c r="D377" s="209" t="s">
        <v>296</v>
      </c>
      <c r="E377" s="210" t="s">
        <v>2991</v>
      </c>
      <c r="F377" s="211" t="s">
        <v>2992</v>
      </c>
      <c r="G377" s="212" t="s">
        <v>386</v>
      </c>
      <c r="H377" s="213">
        <v>12</v>
      </c>
      <c r="I377" s="214"/>
      <c r="J377" s="215">
        <f>ROUND(I377*H377,2)</f>
        <v>0</v>
      </c>
      <c r="K377" s="211" t="s">
        <v>1</v>
      </c>
      <c r="L377" s="40"/>
      <c r="M377" s="216" t="s">
        <v>1</v>
      </c>
      <c r="N377" s="217"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301</v>
      </c>
      <c r="AT377" s="220" t="s">
        <v>296</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301</v>
      </c>
      <c r="BM377" s="220" t="s">
        <v>383</v>
      </c>
    </row>
    <row r="378" spans="1:65" s="2" customFormat="1" x14ac:dyDescent="0.2">
      <c r="A378" s="35"/>
      <c r="B378" s="36"/>
      <c r="C378" s="37"/>
      <c r="D378" s="222" t="s">
        <v>303</v>
      </c>
      <c r="E378" s="37"/>
      <c r="F378" s="223" t="s">
        <v>2992</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19.2" x14ac:dyDescent="0.2">
      <c r="A379" s="35"/>
      <c r="B379" s="36"/>
      <c r="C379" s="37"/>
      <c r="D379" s="222" t="s">
        <v>305</v>
      </c>
      <c r="E379" s="37"/>
      <c r="F379" s="226" t="s">
        <v>2823</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305</v>
      </c>
      <c r="AU379" s="18" t="s">
        <v>83</v>
      </c>
    </row>
    <row r="380" spans="1:65" s="14" customFormat="1" x14ac:dyDescent="0.2">
      <c r="B380" s="237"/>
      <c r="C380" s="238"/>
      <c r="D380" s="222" t="s">
        <v>307</v>
      </c>
      <c r="E380" s="239" t="s">
        <v>1</v>
      </c>
      <c r="F380" s="240" t="s">
        <v>371</v>
      </c>
      <c r="G380" s="238"/>
      <c r="H380" s="241">
        <v>12</v>
      </c>
      <c r="I380" s="242"/>
      <c r="J380" s="238"/>
      <c r="K380" s="238"/>
      <c r="L380" s="243"/>
      <c r="M380" s="244"/>
      <c r="N380" s="245"/>
      <c r="O380" s="245"/>
      <c r="P380" s="245"/>
      <c r="Q380" s="245"/>
      <c r="R380" s="245"/>
      <c r="S380" s="245"/>
      <c r="T380" s="246"/>
      <c r="AT380" s="247" t="s">
        <v>307</v>
      </c>
      <c r="AU380" s="247" t="s">
        <v>83</v>
      </c>
      <c r="AV380" s="14" t="s">
        <v>83</v>
      </c>
      <c r="AW380" s="14" t="s">
        <v>32</v>
      </c>
      <c r="AX380" s="14" t="s">
        <v>81</v>
      </c>
      <c r="AY380" s="247" t="s">
        <v>294</v>
      </c>
    </row>
    <row r="381" spans="1:65" s="2" customFormat="1" ht="16.5" customHeight="1" x14ac:dyDescent="0.2">
      <c r="A381" s="35"/>
      <c r="B381" s="36"/>
      <c r="C381" s="209" t="s">
        <v>681</v>
      </c>
      <c r="D381" s="209" t="s">
        <v>296</v>
      </c>
      <c r="E381" s="210" t="s">
        <v>2993</v>
      </c>
      <c r="F381" s="211" t="s">
        <v>2994</v>
      </c>
      <c r="G381" s="212" t="s">
        <v>386</v>
      </c>
      <c r="H381" s="213">
        <v>4</v>
      </c>
      <c r="I381" s="214"/>
      <c r="J381" s="215">
        <f>ROUND(I381*H381,2)</f>
        <v>0</v>
      </c>
      <c r="K381" s="211" t="s">
        <v>1</v>
      </c>
      <c r="L381" s="40"/>
      <c r="M381" s="216" t="s">
        <v>1</v>
      </c>
      <c r="N381" s="217"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301</v>
      </c>
      <c r="AT381" s="220" t="s">
        <v>296</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301</v>
      </c>
      <c r="BM381" s="220" t="s">
        <v>396</v>
      </c>
    </row>
    <row r="382" spans="1:65" s="2" customFormat="1" x14ac:dyDescent="0.2">
      <c r="A382" s="35"/>
      <c r="B382" s="36"/>
      <c r="C382" s="37"/>
      <c r="D382" s="222" t="s">
        <v>303</v>
      </c>
      <c r="E382" s="37"/>
      <c r="F382" s="223" t="s">
        <v>2994</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19.2" x14ac:dyDescent="0.2">
      <c r="A383" s="35"/>
      <c r="B383" s="36"/>
      <c r="C383" s="37"/>
      <c r="D383" s="222" t="s">
        <v>305</v>
      </c>
      <c r="E383" s="37"/>
      <c r="F383" s="226" t="s">
        <v>2823</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305</v>
      </c>
      <c r="AU383" s="18" t="s">
        <v>83</v>
      </c>
    </row>
    <row r="384" spans="1:65" s="14" customFormat="1" x14ac:dyDescent="0.2">
      <c r="B384" s="237"/>
      <c r="C384" s="238"/>
      <c r="D384" s="222" t="s">
        <v>307</v>
      </c>
      <c r="E384" s="239" t="s">
        <v>1</v>
      </c>
      <c r="F384" s="240" t="s">
        <v>301</v>
      </c>
      <c r="G384" s="238"/>
      <c r="H384" s="241">
        <v>4</v>
      </c>
      <c r="I384" s="242"/>
      <c r="J384" s="238"/>
      <c r="K384" s="238"/>
      <c r="L384" s="243"/>
      <c r="M384" s="244"/>
      <c r="N384" s="245"/>
      <c r="O384" s="245"/>
      <c r="P384" s="245"/>
      <c r="Q384" s="245"/>
      <c r="R384" s="245"/>
      <c r="S384" s="245"/>
      <c r="T384" s="246"/>
      <c r="AT384" s="247" t="s">
        <v>307</v>
      </c>
      <c r="AU384" s="247" t="s">
        <v>83</v>
      </c>
      <c r="AV384" s="14" t="s">
        <v>83</v>
      </c>
      <c r="AW384" s="14" t="s">
        <v>32</v>
      </c>
      <c r="AX384" s="14" t="s">
        <v>81</v>
      </c>
      <c r="AY384" s="247" t="s">
        <v>294</v>
      </c>
    </row>
    <row r="385" spans="1:65" s="2" customFormat="1" ht="16.5" customHeight="1" x14ac:dyDescent="0.2">
      <c r="A385" s="35"/>
      <c r="B385" s="36"/>
      <c r="C385" s="209" t="s">
        <v>687</v>
      </c>
      <c r="D385" s="209" t="s">
        <v>296</v>
      </c>
      <c r="E385" s="210" t="s">
        <v>2995</v>
      </c>
      <c r="F385" s="211" t="s">
        <v>2996</v>
      </c>
      <c r="G385" s="212" t="s">
        <v>386</v>
      </c>
      <c r="H385" s="213">
        <v>1</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301</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408</v>
      </c>
    </row>
    <row r="386" spans="1:65" s="2" customFormat="1" x14ac:dyDescent="0.2">
      <c r="A386" s="35"/>
      <c r="B386" s="36"/>
      <c r="C386" s="37"/>
      <c r="D386" s="222" t="s">
        <v>303</v>
      </c>
      <c r="E386" s="37"/>
      <c r="F386" s="223" t="s">
        <v>2996</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2" customFormat="1" ht="19.2" x14ac:dyDescent="0.2">
      <c r="A387" s="35"/>
      <c r="B387" s="36"/>
      <c r="C387" s="37"/>
      <c r="D387" s="222" t="s">
        <v>305</v>
      </c>
      <c r="E387" s="37"/>
      <c r="F387" s="226" t="s">
        <v>2823</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305</v>
      </c>
      <c r="AU387" s="18" t="s">
        <v>83</v>
      </c>
    </row>
    <row r="388" spans="1:65" s="14" customFormat="1" x14ac:dyDescent="0.2">
      <c r="B388" s="237"/>
      <c r="C388" s="238"/>
      <c r="D388" s="222" t="s">
        <v>307</v>
      </c>
      <c r="E388" s="239" t="s">
        <v>1</v>
      </c>
      <c r="F388" s="240" t="s">
        <v>81</v>
      </c>
      <c r="G388" s="238"/>
      <c r="H388" s="241">
        <v>1</v>
      </c>
      <c r="I388" s="242"/>
      <c r="J388" s="238"/>
      <c r="K388" s="238"/>
      <c r="L388" s="243"/>
      <c r="M388" s="244"/>
      <c r="N388" s="245"/>
      <c r="O388" s="245"/>
      <c r="P388" s="245"/>
      <c r="Q388" s="245"/>
      <c r="R388" s="245"/>
      <c r="S388" s="245"/>
      <c r="T388" s="246"/>
      <c r="AT388" s="247" t="s">
        <v>307</v>
      </c>
      <c r="AU388" s="247" t="s">
        <v>83</v>
      </c>
      <c r="AV388" s="14" t="s">
        <v>83</v>
      </c>
      <c r="AW388" s="14" t="s">
        <v>32</v>
      </c>
      <c r="AX388" s="14" t="s">
        <v>81</v>
      </c>
      <c r="AY388" s="247" t="s">
        <v>294</v>
      </c>
    </row>
    <row r="389" spans="1:65" s="2" customFormat="1" ht="16.5" customHeight="1" x14ac:dyDescent="0.2">
      <c r="A389" s="35"/>
      <c r="B389" s="36"/>
      <c r="C389" s="209" t="s">
        <v>693</v>
      </c>
      <c r="D389" s="209" t="s">
        <v>296</v>
      </c>
      <c r="E389" s="210" t="s">
        <v>1650</v>
      </c>
      <c r="F389" s="211" t="s">
        <v>1651</v>
      </c>
      <c r="G389" s="212" t="s">
        <v>386</v>
      </c>
      <c r="H389" s="213">
        <v>10</v>
      </c>
      <c r="I389" s="214"/>
      <c r="J389" s="215">
        <f>ROUND(I389*H389,2)</f>
        <v>0</v>
      </c>
      <c r="K389" s="211" t="s">
        <v>1</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301</v>
      </c>
      <c r="AT389" s="220" t="s">
        <v>296</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301</v>
      </c>
      <c r="BM389" s="220" t="s">
        <v>421</v>
      </c>
    </row>
    <row r="390" spans="1:65" s="2" customFormat="1" x14ac:dyDescent="0.2">
      <c r="A390" s="35"/>
      <c r="B390" s="36"/>
      <c r="C390" s="37"/>
      <c r="D390" s="222" t="s">
        <v>303</v>
      </c>
      <c r="E390" s="37"/>
      <c r="F390" s="223" t="s">
        <v>1651</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2" customFormat="1" ht="19.2" x14ac:dyDescent="0.2">
      <c r="A391" s="35"/>
      <c r="B391" s="36"/>
      <c r="C391" s="37"/>
      <c r="D391" s="222" t="s">
        <v>305</v>
      </c>
      <c r="E391" s="37"/>
      <c r="F391" s="226" t="s">
        <v>2823</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305</v>
      </c>
      <c r="AU391" s="18" t="s">
        <v>83</v>
      </c>
    </row>
    <row r="392" spans="1:65" s="14" customFormat="1" x14ac:dyDescent="0.2">
      <c r="B392" s="237"/>
      <c r="C392" s="238"/>
      <c r="D392" s="222" t="s">
        <v>307</v>
      </c>
      <c r="E392" s="239" t="s">
        <v>1</v>
      </c>
      <c r="F392" s="240" t="s">
        <v>353</v>
      </c>
      <c r="G392" s="238"/>
      <c r="H392" s="241">
        <v>10</v>
      </c>
      <c r="I392" s="242"/>
      <c r="J392" s="238"/>
      <c r="K392" s="238"/>
      <c r="L392" s="243"/>
      <c r="M392" s="244"/>
      <c r="N392" s="245"/>
      <c r="O392" s="245"/>
      <c r="P392" s="245"/>
      <c r="Q392" s="245"/>
      <c r="R392" s="245"/>
      <c r="S392" s="245"/>
      <c r="T392" s="246"/>
      <c r="AT392" s="247" t="s">
        <v>307</v>
      </c>
      <c r="AU392" s="247" t="s">
        <v>83</v>
      </c>
      <c r="AV392" s="14" t="s">
        <v>83</v>
      </c>
      <c r="AW392" s="14" t="s">
        <v>32</v>
      </c>
      <c r="AX392" s="14" t="s">
        <v>81</v>
      </c>
      <c r="AY392" s="247" t="s">
        <v>294</v>
      </c>
    </row>
    <row r="393" spans="1:65" s="2" customFormat="1" ht="16.5" customHeight="1" x14ac:dyDescent="0.2">
      <c r="A393" s="35"/>
      <c r="B393" s="36"/>
      <c r="C393" s="209" t="s">
        <v>725</v>
      </c>
      <c r="D393" s="209" t="s">
        <v>296</v>
      </c>
      <c r="E393" s="210" t="s">
        <v>2997</v>
      </c>
      <c r="F393" s="211" t="s">
        <v>2998</v>
      </c>
      <c r="G393" s="212" t="s">
        <v>386</v>
      </c>
      <c r="H393" s="213">
        <v>8</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301</v>
      </c>
      <c r="AT393" s="220" t="s">
        <v>296</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301</v>
      </c>
      <c r="BM393" s="220" t="s">
        <v>434</v>
      </c>
    </row>
    <row r="394" spans="1:65" s="2" customFormat="1" x14ac:dyDescent="0.2">
      <c r="A394" s="35"/>
      <c r="B394" s="36"/>
      <c r="C394" s="37"/>
      <c r="D394" s="222" t="s">
        <v>303</v>
      </c>
      <c r="E394" s="37"/>
      <c r="F394" s="223" t="s">
        <v>2998</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19.2" x14ac:dyDescent="0.2">
      <c r="A395" s="35"/>
      <c r="B395" s="36"/>
      <c r="C395" s="37"/>
      <c r="D395" s="222" t="s">
        <v>305</v>
      </c>
      <c r="E395" s="37"/>
      <c r="F395" s="226" t="s">
        <v>2823</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305</v>
      </c>
      <c r="AU395" s="18" t="s">
        <v>83</v>
      </c>
    </row>
    <row r="396" spans="1:65" s="14" customFormat="1" x14ac:dyDescent="0.2">
      <c r="B396" s="237"/>
      <c r="C396" s="238"/>
      <c r="D396" s="222" t="s">
        <v>307</v>
      </c>
      <c r="E396" s="239" t="s">
        <v>1</v>
      </c>
      <c r="F396" s="240" t="s">
        <v>340</v>
      </c>
      <c r="G396" s="238"/>
      <c r="H396" s="241">
        <v>8</v>
      </c>
      <c r="I396" s="242"/>
      <c r="J396" s="238"/>
      <c r="K396" s="238"/>
      <c r="L396" s="243"/>
      <c r="M396" s="244"/>
      <c r="N396" s="245"/>
      <c r="O396" s="245"/>
      <c r="P396" s="245"/>
      <c r="Q396" s="245"/>
      <c r="R396" s="245"/>
      <c r="S396" s="245"/>
      <c r="T396" s="246"/>
      <c r="AT396" s="247" t="s">
        <v>307</v>
      </c>
      <c r="AU396" s="247" t="s">
        <v>83</v>
      </c>
      <c r="AV396" s="14" t="s">
        <v>83</v>
      </c>
      <c r="AW396" s="14" t="s">
        <v>32</v>
      </c>
      <c r="AX396" s="14" t="s">
        <v>81</v>
      </c>
      <c r="AY396" s="247" t="s">
        <v>294</v>
      </c>
    </row>
    <row r="397" spans="1:65" s="2" customFormat="1" ht="16.5" customHeight="1" x14ac:dyDescent="0.2">
      <c r="A397" s="35"/>
      <c r="B397" s="36"/>
      <c r="C397" s="209" t="s">
        <v>760</v>
      </c>
      <c r="D397" s="209" t="s">
        <v>296</v>
      </c>
      <c r="E397" s="210" t="s">
        <v>1654</v>
      </c>
      <c r="F397" s="211" t="s">
        <v>1655</v>
      </c>
      <c r="G397" s="212" t="s">
        <v>386</v>
      </c>
      <c r="H397" s="213">
        <v>3</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301</v>
      </c>
      <c r="AT397" s="220" t="s">
        <v>296</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301</v>
      </c>
      <c r="BM397" s="220" t="s">
        <v>447</v>
      </c>
    </row>
    <row r="398" spans="1:65" s="2" customFormat="1" x14ac:dyDescent="0.2">
      <c r="A398" s="35"/>
      <c r="B398" s="36"/>
      <c r="C398" s="37"/>
      <c r="D398" s="222" t="s">
        <v>303</v>
      </c>
      <c r="E398" s="37"/>
      <c r="F398" s="223" t="s">
        <v>1655</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2" customFormat="1" ht="19.2" x14ac:dyDescent="0.2">
      <c r="A399" s="35"/>
      <c r="B399" s="36"/>
      <c r="C399" s="37"/>
      <c r="D399" s="222" t="s">
        <v>305</v>
      </c>
      <c r="E399" s="37"/>
      <c r="F399" s="226" t="s">
        <v>2823</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305</v>
      </c>
      <c r="AU399" s="18" t="s">
        <v>83</v>
      </c>
    </row>
    <row r="400" spans="1:65" s="14" customFormat="1" x14ac:dyDescent="0.2">
      <c r="B400" s="237"/>
      <c r="C400" s="238"/>
      <c r="D400" s="222" t="s">
        <v>307</v>
      </c>
      <c r="E400" s="239" t="s">
        <v>1</v>
      </c>
      <c r="F400" s="240" t="s">
        <v>91</v>
      </c>
      <c r="G400" s="238"/>
      <c r="H400" s="241">
        <v>3</v>
      </c>
      <c r="I400" s="242"/>
      <c r="J400" s="238"/>
      <c r="K400" s="238"/>
      <c r="L400" s="243"/>
      <c r="M400" s="244"/>
      <c r="N400" s="245"/>
      <c r="O400" s="245"/>
      <c r="P400" s="245"/>
      <c r="Q400" s="245"/>
      <c r="R400" s="245"/>
      <c r="S400" s="245"/>
      <c r="T400" s="246"/>
      <c r="AT400" s="247" t="s">
        <v>307</v>
      </c>
      <c r="AU400" s="247" t="s">
        <v>83</v>
      </c>
      <c r="AV400" s="14" t="s">
        <v>83</v>
      </c>
      <c r="AW400" s="14" t="s">
        <v>32</v>
      </c>
      <c r="AX400" s="14" t="s">
        <v>81</v>
      </c>
      <c r="AY400" s="247" t="s">
        <v>294</v>
      </c>
    </row>
    <row r="401" spans="1:65" s="2" customFormat="1" ht="16.5" customHeight="1" x14ac:dyDescent="0.2">
      <c r="A401" s="35"/>
      <c r="B401" s="36"/>
      <c r="C401" s="209" t="s">
        <v>765</v>
      </c>
      <c r="D401" s="209" t="s">
        <v>296</v>
      </c>
      <c r="E401" s="210" t="s">
        <v>2999</v>
      </c>
      <c r="F401" s="211" t="s">
        <v>3000</v>
      </c>
      <c r="G401" s="212" t="s">
        <v>386</v>
      </c>
      <c r="H401" s="213">
        <v>2</v>
      </c>
      <c r="I401" s="214"/>
      <c r="J401" s="215">
        <f>ROUND(I401*H401,2)</f>
        <v>0</v>
      </c>
      <c r="K401" s="211" t="s">
        <v>1</v>
      </c>
      <c r="L401" s="40"/>
      <c r="M401" s="216" t="s">
        <v>1</v>
      </c>
      <c r="N401" s="217" t="s">
        <v>40</v>
      </c>
      <c r="O401" s="72"/>
      <c r="P401" s="218">
        <f>O401*H401</f>
        <v>0</v>
      </c>
      <c r="Q401" s="218">
        <v>0</v>
      </c>
      <c r="R401" s="218">
        <f>Q401*H401</f>
        <v>0</v>
      </c>
      <c r="S401" s="218">
        <v>0</v>
      </c>
      <c r="T401" s="219">
        <f>S401*H401</f>
        <v>0</v>
      </c>
      <c r="U401" s="35"/>
      <c r="V401" s="35"/>
      <c r="W401" s="35"/>
      <c r="X401" s="35"/>
      <c r="Y401" s="35"/>
      <c r="Z401" s="35"/>
      <c r="AA401" s="35"/>
      <c r="AB401" s="35"/>
      <c r="AC401" s="35"/>
      <c r="AD401" s="35"/>
      <c r="AE401" s="35"/>
      <c r="AR401" s="220" t="s">
        <v>301</v>
      </c>
      <c r="AT401" s="220" t="s">
        <v>296</v>
      </c>
      <c r="AU401" s="220" t="s">
        <v>83</v>
      </c>
      <c r="AY401" s="18" t="s">
        <v>294</v>
      </c>
      <c r="BE401" s="221">
        <f>IF(N401="základní",J401,0)</f>
        <v>0</v>
      </c>
      <c r="BF401" s="221">
        <f>IF(N401="snížená",J401,0)</f>
        <v>0</v>
      </c>
      <c r="BG401" s="221">
        <f>IF(N401="zákl. přenesená",J401,0)</f>
        <v>0</v>
      </c>
      <c r="BH401" s="221">
        <f>IF(N401="sníž. přenesená",J401,0)</f>
        <v>0</v>
      </c>
      <c r="BI401" s="221">
        <f>IF(N401="nulová",J401,0)</f>
        <v>0</v>
      </c>
      <c r="BJ401" s="18" t="s">
        <v>81</v>
      </c>
      <c r="BK401" s="221">
        <f>ROUND(I401*H401,2)</f>
        <v>0</v>
      </c>
      <c r="BL401" s="18" t="s">
        <v>301</v>
      </c>
      <c r="BM401" s="220" t="s">
        <v>463</v>
      </c>
    </row>
    <row r="402" spans="1:65" s="2" customFormat="1" x14ac:dyDescent="0.2">
      <c r="A402" s="35"/>
      <c r="B402" s="36"/>
      <c r="C402" s="37"/>
      <c r="D402" s="222" t="s">
        <v>303</v>
      </c>
      <c r="E402" s="37"/>
      <c r="F402" s="223" t="s">
        <v>3000</v>
      </c>
      <c r="G402" s="37"/>
      <c r="H402" s="37"/>
      <c r="I402" s="124"/>
      <c r="J402" s="37"/>
      <c r="K402" s="37"/>
      <c r="L402" s="40"/>
      <c r="M402" s="224"/>
      <c r="N402" s="225"/>
      <c r="O402" s="72"/>
      <c r="P402" s="72"/>
      <c r="Q402" s="72"/>
      <c r="R402" s="72"/>
      <c r="S402" s="72"/>
      <c r="T402" s="73"/>
      <c r="U402" s="35"/>
      <c r="V402" s="35"/>
      <c r="W402" s="35"/>
      <c r="X402" s="35"/>
      <c r="Y402" s="35"/>
      <c r="Z402" s="35"/>
      <c r="AA402" s="35"/>
      <c r="AB402" s="35"/>
      <c r="AC402" s="35"/>
      <c r="AD402" s="35"/>
      <c r="AE402" s="35"/>
      <c r="AT402" s="18" t="s">
        <v>303</v>
      </c>
      <c r="AU402" s="18" t="s">
        <v>83</v>
      </c>
    </row>
    <row r="403" spans="1:65" s="2" customFormat="1" ht="19.2" x14ac:dyDescent="0.2">
      <c r="A403" s="35"/>
      <c r="B403" s="36"/>
      <c r="C403" s="37"/>
      <c r="D403" s="222" t="s">
        <v>305</v>
      </c>
      <c r="E403" s="37"/>
      <c r="F403" s="226" t="s">
        <v>2823</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305</v>
      </c>
      <c r="AU403" s="18" t="s">
        <v>83</v>
      </c>
    </row>
    <row r="404" spans="1:65" s="14" customFormat="1" x14ac:dyDescent="0.2">
      <c r="B404" s="237"/>
      <c r="C404" s="238"/>
      <c r="D404" s="222" t="s">
        <v>307</v>
      </c>
      <c r="E404" s="239" t="s">
        <v>1</v>
      </c>
      <c r="F404" s="240" t="s">
        <v>83</v>
      </c>
      <c r="G404" s="238"/>
      <c r="H404" s="241">
        <v>2</v>
      </c>
      <c r="I404" s="242"/>
      <c r="J404" s="238"/>
      <c r="K404" s="238"/>
      <c r="L404" s="243"/>
      <c r="M404" s="244"/>
      <c r="N404" s="245"/>
      <c r="O404" s="245"/>
      <c r="P404" s="245"/>
      <c r="Q404" s="245"/>
      <c r="R404" s="245"/>
      <c r="S404" s="245"/>
      <c r="T404" s="246"/>
      <c r="AT404" s="247" t="s">
        <v>307</v>
      </c>
      <c r="AU404" s="247" t="s">
        <v>83</v>
      </c>
      <c r="AV404" s="14" t="s">
        <v>83</v>
      </c>
      <c r="AW404" s="14" t="s">
        <v>32</v>
      </c>
      <c r="AX404" s="14" t="s">
        <v>81</v>
      </c>
      <c r="AY404" s="247" t="s">
        <v>294</v>
      </c>
    </row>
    <row r="405" spans="1:65" s="2" customFormat="1" ht="16.5" customHeight="1" x14ac:dyDescent="0.2">
      <c r="A405" s="35"/>
      <c r="B405" s="36"/>
      <c r="C405" s="209" t="s">
        <v>776</v>
      </c>
      <c r="D405" s="209" t="s">
        <v>296</v>
      </c>
      <c r="E405" s="210" t="s">
        <v>3001</v>
      </c>
      <c r="F405" s="211" t="s">
        <v>3002</v>
      </c>
      <c r="G405" s="212" t="s">
        <v>386</v>
      </c>
      <c r="H405" s="213">
        <v>15.8</v>
      </c>
      <c r="I405" s="214"/>
      <c r="J405" s="215">
        <f>ROUND(I405*H405,2)</f>
        <v>0</v>
      </c>
      <c r="K405" s="211" t="s">
        <v>1</v>
      </c>
      <c r="L405" s="40"/>
      <c r="M405" s="216" t="s">
        <v>1</v>
      </c>
      <c r="N405" s="217" t="s">
        <v>40</v>
      </c>
      <c r="O405" s="72"/>
      <c r="P405" s="218">
        <f>O405*H405</f>
        <v>0</v>
      </c>
      <c r="Q405" s="218">
        <v>0</v>
      </c>
      <c r="R405" s="218">
        <f>Q405*H405</f>
        <v>0</v>
      </c>
      <c r="S405" s="218">
        <v>0</v>
      </c>
      <c r="T405" s="219">
        <f>S405*H405</f>
        <v>0</v>
      </c>
      <c r="U405" s="35"/>
      <c r="V405" s="35"/>
      <c r="W405" s="35"/>
      <c r="X405" s="35"/>
      <c r="Y405" s="35"/>
      <c r="Z405" s="35"/>
      <c r="AA405" s="35"/>
      <c r="AB405" s="35"/>
      <c r="AC405" s="35"/>
      <c r="AD405" s="35"/>
      <c r="AE405" s="35"/>
      <c r="AR405" s="220" t="s">
        <v>301</v>
      </c>
      <c r="AT405" s="220" t="s">
        <v>296</v>
      </c>
      <c r="AU405" s="220" t="s">
        <v>83</v>
      </c>
      <c r="AY405" s="18" t="s">
        <v>294</v>
      </c>
      <c r="BE405" s="221">
        <f>IF(N405="základní",J405,0)</f>
        <v>0</v>
      </c>
      <c r="BF405" s="221">
        <f>IF(N405="snížená",J405,0)</f>
        <v>0</v>
      </c>
      <c r="BG405" s="221">
        <f>IF(N405="zákl. přenesená",J405,0)</f>
        <v>0</v>
      </c>
      <c r="BH405" s="221">
        <f>IF(N405="sníž. přenesená",J405,0)</f>
        <v>0</v>
      </c>
      <c r="BI405" s="221">
        <f>IF(N405="nulová",J405,0)</f>
        <v>0</v>
      </c>
      <c r="BJ405" s="18" t="s">
        <v>81</v>
      </c>
      <c r="BK405" s="221">
        <f>ROUND(I405*H405,2)</f>
        <v>0</v>
      </c>
      <c r="BL405" s="18" t="s">
        <v>301</v>
      </c>
      <c r="BM405" s="220" t="s">
        <v>478</v>
      </c>
    </row>
    <row r="406" spans="1:65" s="2" customFormat="1" x14ac:dyDescent="0.2">
      <c r="A406" s="35"/>
      <c r="B406" s="36"/>
      <c r="C406" s="37"/>
      <c r="D406" s="222" t="s">
        <v>303</v>
      </c>
      <c r="E406" s="37"/>
      <c r="F406" s="223" t="s">
        <v>3003</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303</v>
      </c>
      <c r="AU406" s="18" t="s">
        <v>83</v>
      </c>
    </row>
    <row r="407" spans="1:65" s="2" customFormat="1" ht="19.2" x14ac:dyDescent="0.2">
      <c r="A407" s="35"/>
      <c r="B407" s="36"/>
      <c r="C407" s="37"/>
      <c r="D407" s="222" t="s">
        <v>305</v>
      </c>
      <c r="E407" s="37"/>
      <c r="F407" s="226" t="s">
        <v>2823</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305</v>
      </c>
      <c r="AU407" s="18" t="s">
        <v>83</v>
      </c>
    </row>
    <row r="408" spans="1:65" s="14" customFormat="1" x14ac:dyDescent="0.2">
      <c r="B408" s="237"/>
      <c r="C408" s="238"/>
      <c r="D408" s="222" t="s">
        <v>307</v>
      </c>
      <c r="E408" s="239" t="s">
        <v>1</v>
      </c>
      <c r="F408" s="240" t="s">
        <v>3004</v>
      </c>
      <c r="G408" s="238"/>
      <c r="H408" s="241">
        <v>15.8</v>
      </c>
      <c r="I408" s="242"/>
      <c r="J408" s="238"/>
      <c r="K408" s="238"/>
      <c r="L408" s="243"/>
      <c r="M408" s="244"/>
      <c r="N408" s="245"/>
      <c r="O408" s="245"/>
      <c r="P408" s="245"/>
      <c r="Q408" s="245"/>
      <c r="R408" s="245"/>
      <c r="S408" s="245"/>
      <c r="T408" s="246"/>
      <c r="AT408" s="247" t="s">
        <v>307</v>
      </c>
      <c r="AU408" s="247" t="s">
        <v>83</v>
      </c>
      <c r="AV408" s="14" t="s">
        <v>83</v>
      </c>
      <c r="AW408" s="14" t="s">
        <v>32</v>
      </c>
      <c r="AX408" s="14" t="s">
        <v>81</v>
      </c>
      <c r="AY408" s="247" t="s">
        <v>294</v>
      </c>
    </row>
    <row r="409" spans="1:65" s="2" customFormat="1" ht="16.5" customHeight="1" x14ac:dyDescent="0.2">
      <c r="A409" s="35"/>
      <c r="B409" s="36"/>
      <c r="C409" s="209" t="s">
        <v>788</v>
      </c>
      <c r="D409" s="209" t="s">
        <v>296</v>
      </c>
      <c r="E409" s="210" t="s">
        <v>3005</v>
      </c>
      <c r="F409" s="211" t="s">
        <v>3006</v>
      </c>
      <c r="G409" s="212" t="s">
        <v>673</v>
      </c>
      <c r="H409" s="213">
        <v>5</v>
      </c>
      <c r="I409" s="214"/>
      <c r="J409" s="215">
        <f>ROUND(I409*H409,2)</f>
        <v>0</v>
      </c>
      <c r="K409" s="211" t="s">
        <v>1</v>
      </c>
      <c r="L409" s="40"/>
      <c r="M409" s="216" t="s">
        <v>1</v>
      </c>
      <c r="N409" s="217" t="s">
        <v>40</v>
      </c>
      <c r="O409" s="72"/>
      <c r="P409" s="218">
        <f>O409*H409</f>
        <v>0</v>
      </c>
      <c r="Q409" s="218">
        <v>0</v>
      </c>
      <c r="R409" s="218">
        <f>Q409*H409</f>
        <v>0</v>
      </c>
      <c r="S409" s="218">
        <v>0</v>
      </c>
      <c r="T409" s="219">
        <f>S409*H409</f>
        <v>0</v>
      </c>
      <c r="U409" s="35"/>
      <c r="V409" s="35"/>
      <c r="W409" s="35"/>
      <c r="X409" s="35"/>
      <c r="Y409" s="35"/>
      <c r="Z409" s="35"/>
      <c r="AA409" s="35"/>
      <c r="AB409" s="35"/>
      <c r="AC409" s="35"/>
      <c r="AD409" s="35"/>
      <c r="AE409" s="35"/>
      <c r="AR409" s="220" t="s">
        <v>301</v>
      </c>
      <c r="AT409" s="220" t="s">
        <v>296</v>
      </c>
      <c r="AU409" s="220" t="s">
        <v>83</v>
      </c>
      <c r="AY409" s="18" t="s">
        <v>294</v>
      </c>
      <c r="BE409" s="221">
        <f>IF(N409="základní",J409,0)</f>
        <v>0</v>
      </c>
      <c r="BF409" s="221">
        <f>IF(N409="snížená",J409,0)</f>
        <v>0</v>
      </c>
      <c r="BG409" s="221">
        <f>IF(N409="zákl. přenesená",J409,0)</f>
        <v>0</v>
      </c>
      <c r="BH409" s="221">
        <f>IF(N409="sníž. přenesená",J409,0)</f>
        <v>0</v>
      </c>
      <c r="BI409" s="221">
        <f>IF(N409="nulová",J409,0)</f>
        <v>0</v>
      </c>
      <c r="BJ409" s="18" t="s">
        <v>81</v>
      </c>
      <c r="BK409" s="221">
        <f>ROUND(I409*H409,2)</f>
        <v>0</v>
      </c>
      <c r="BL409" s="18" t="s">
        <v>301</v>
      </c>
      <c r="BM409" s="220" t="s">
        <v>490</v>
      </c>
    </row>
    <row r="410" spans="1:65" s="2" customFormat="1" x14ac:dyDescent="0.2">
      <c r="A410" s="35"/>
      <c r="B410" s="36"/>
      <c r="C410" s="37"/>
      <c r="D410" s="222" t="s">
        <v>303</v>
      </c>
      <c r="E410" s="37"/>
      <c r="F410" s="223" t="s">
        <v>3006</v>
      </c>
      <c r="G410" s="37"/>
      <c r="H410" s="37"/>
      <c r="I410" s="124"/>
      <c r="J410" s="37"/>
      <c r="K410" s="37"/>
      <c r="L410" s="40"/>
      <c r="M410" s="224"/>
      <c r="N410" s="225"/>
      <c r="O410" s="72"/>
      <c r="P410" s="72"/>
      <c r="Q410" s="72"/>
      <c r="R410" s="72"/>
      <c r="S410" s="72"/>
      <c r="T410" s="73"/>
      <c r="U410" s="35"/>
      <c r="V410" s="35"/>
      <c r="W410" s="35"/>
      <c r="X410" s="35"/>
      <c r="Y410" s="35"/>
      <c r="Z410" s="35"/>
      <c r="AA410" s="35"/>
      <c r="AB410" s="35"/>
      <c r="AC410" s="35"/>
      <c r="AD410" s="35"/>
      <c r="AE410" s="35"/>
      <c r="AT410" s="18" t="s">
        <v>303</v>
      </c>
      <c r="AU410" s="18" t="s">
        <v>83</v>
      </c>
    </row>
    <row r="411" spans="1:65" s="2" customFormat="1" ht="19.2" x14ac:dyDescent="0.2">
      <c r="A411" s="35"/>
      <c r="B411" s="36"/>
      <c r="C411" s="37"/>
      <c r="D411" s="222" t="s">
        <v>305</v>
      </c>
      <c r="E411" s="37"/>
      <c r="F411" s="226" t="s">
        <v>2823</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305</v>
      </c>
      <c r="AU411" s="18" t="s">
        <v>83</v>
      </c>
    </row>
    <row r="412" spans="1:65" s="14" customFormat="1" x14ac:dyDescent="0.2">
      <c r="B412" s="237"/>
      <c r="C412" s="238"/>
      <c r="D412" s="222" t="s">
        <v>307</v>
      </c>
      <c r="E412" s="239" t="s">
        <v>1</v>
      </c>
      <c r="F412" s="240" t="s">
        <v>323</v>
      </c>
      <c r="G412" s="238"/>
      <c r="H412" s="241">
        <v>5</v>
      </c>
      <c r="I412" s="242"/>
      <c r="J412" s="238"/>
      <c r="K412" s="238"/>
      <c r="L412" s="243"/>
      <c r="M412" s="244"/>
      <c r="N412" s="245"/>
      <c r="O412" s="245"/>
      <c r="P412" s="245"/>
      <c r="Q412" s="245"/>
      <c r="R412" s="245"/>
      <c r="S412" s="245"/>
      <c r="T412" s="246"/>
      <c r="AT412" s="247" t="s">
        <v>307</v>
      </c>
      <c r="AU412" s="247" t="s">
        <v>83</v>
      </c>
      <c r="AV412" s="14" t="s">
        <v>83</v>
      </c>
      <c r="AW412" s="14" t="s">
        <v>32</v>
      </c>
      <c r="AX412" s="14" t="s">
        <v>81</v>
      </c>
      <c r="AY412" s="247" t="s">
        <v>294</v>
      </c>
    </row>
    <row r="413" spans="1:65" s="2" customFormat="1" ht="16.5" customHeight="1" x14ac:dyDescent="0.2">
      <c r="A413" s="35"/>
      <c r="B413" s="36"/>
      <c r="C413" s="209" t="s">
        <v>794</v>
      </c>
      <c r="D413" s="209" t="s">
        <v>296</v>
      </c>
      <c r="E413" s="210" t="s">
        <v>1656</v>
      </c>
      <c r="F413" s="211" t="s">
        <v>1657</v>
      </c>
      <c r="G413" s="212" t="s">
        <v>673</v>
      </c>
      <c r="H413" s="213">
        <v>3</v>
      </c>
      <c r="I413" s="214"/>
      <c r="J413" s="215">
        <f>ROUND(I413*H413,2)</f>
        <v>0</v>
      </c>
      <c r="K413" s="211" t="s">
        <v>1</v>
      </c>
      <c r="L413" s="40"/>
      <c r="M413" s="216" t="s">
        <v>1</v>
      </c>
      <c r="N413" s="217" t="s">
        <v>40</v>
      </c>
      <c r="O413" s="72"/>
      <c r="P413" s="218">
        <f>O413*H413</f>
        <v>0</v>
      </c>
      <c r="Q413" s="218">
        <v>0</v>
      </c>
      <c r="R413" s="218">
        <f>Q413*H413</f>
        <v>0</v>
      </c>
      <c r="S413" s="218">
        <v>0</v>
      </c>
      <c r="T413" s="219">
        <f>S413*H413</f>
        <v>0</v>
      </c>
      <c r="U413" s="35"/>
      <c r="V413" s="35"/>
      <c r="W413" s="35"/>
      <c r="X413" s="35"/>
      <c r="Y413" s="35"/>
      <c r="Z413" s="35"/>
      <c r="AA413" s="35"/>
      <c r="AB413" s="35"/>
      <c r="AC413" s="35"/>
      <c r="AD413" s="35"/>
      <c r="AE413" s="35"/>
      <c r="AR413" s="220" t="s">
        <v>301</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301</v>
      </c>
      <c r="BM413" s="220" t="s">
        <v>502</v>
      </c>
    </row>
    <row r="414" spans="1:65" s="2" customFormat="1" x14ac:dyDescent="0.2">
      <c r="A414" s="35"/>
      <c r="B414" s="36"/>
      <c r="C414" s="37"/>
      <c r="D414" s="222" t="s">
        <v>303</v>
      </c>
      <c r="E414" s="37"/>
      <c r="F414" s="223" t="s">
        <v>1657</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2" customFormat="1" ht="19.2" x14ac:dyDescent="0.2">
      <c r="A415" s="35"/>
      <c r="B415" s="36"/>
      <c r="C415" s="37"/>
      <c r="D415" s="222" t="s">
        <v>305</v>
      </c>
      <c r="E415" s="37"/>
      <c r="F415" s="226" t="s">
        <v>2823</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305</v>
      </c>
      <c r="AU415" s="18" t="s">
        <v>83</v>
      </c>
    </row>
    <row r="416" spans="1:65" s="14" customFormat="1" x14ac:dyDescent="0.2">
      <c r="B416" s="237"/>
      <c r="C416" s="238"/>
      <c r="D416" s="222" t="s">
        <v>307</v>
      </c>
      <c r="E416" s="239" t="s">
        <v>1</v>
      </c>
      <c r="F416" s="240" t="s">
        <v>91</v>
      </c>
      <c r="G416" s="238"/>
      <c r="H416" s="241">
        <v>3</v>
      </c>
      <c r="I416" s="242"/>
      <c r="J416" s="238"/>
      <c r="K416" s="238"/>
      <c r="L416" s="243"/>
      <c r="M416" s="244"/>
      <c r="N416" s="245"/>
      <c r="O416" s="245"/>
      <c r="P416" s="245"/>
      <c r="Q416" s="245"/>
      <c r="R416" s="245"/>
      <c r="S416" s="245"/>
      <c r="T416" s="246"/>
      <c r="AT416" s="247" t="s">
        <v>307</v>
      </c>
      <c r="AU416" s="247" t="s">
        <v>83</v>
      </c>
      <c r="AV416" s="14" t="s">
        <v>83</v>
      </c>
      <c r="AW416" s="14" t="s">
        <v>32</v>
      </c>
      <c r="AX416" s="14" t="s">
        <v>81</v>
      </c>
      <c r="AY416" s="247" t="s">
        <v>294</v>
      </c>
    </row>
    <row r="417" spans="1:65" s="2" customFormat="1" ht="24" customHeight="1" x14ac:dyDescent="0.2">
      <c r="A417" s="35"/>
      <c r="B417" s="36"/>
      <c r="C417" s="209" t="s">
        <v>803</v>
      </c>
      <c r="D417" s="209" t="s">
        <v>296</v>
      </c>
      <c r="E417" s="210" t="s">
        <v>3007</v>
      </c>
      <c r="F417" s="211" t="s">
        <v>3008</v>
      </c>
      <c r="G417" s="212" t="s">
        <v>673</v>
      </c>
      <c r="H417" s="213">
        <v>1</v>
      </c>
      <c r="I417" s="214"/>
      <c r="J417" s="215">
        <f>ROUND(I417*H417,2)</f>
        <v>0</v>
      </c>
      <c r="K417" s="211" t="s">
        <v>1</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301</v>
      </c>
      <c r="AT417" s="220" t="s">
        <v>296</v>
      </c>
      <c r="AU417" s="220" t="s">
        <v>83</v>
      </c>
      <c r="AY417" s="18" t="s">
        <v>294</v>
      </c>
      <c r="BE417" s="221">
        <f>IF(N417="základní",J417,0)</f>
        <v>0</v>
      </c>
      <c r="BF417" s="221">
        <f>IF(N417="snížená",J417,0)</f>
        <v>0</v>
      </c>
      <c r="BG417" s="221">
        <f>IF(N417="zákl. přenesená",J417,0)</f>
        <v>0</v>
      </c>
      <c r="BH417" s="221">
        <f>IF(N417="sníž. přenesená",J417,0)</f>
        <v>0</v>
      </c>
      <c r="BI417" s="221">
        <f>IF(N417="nulová",J417,0)</f>
        <v>0</v>
      </c>
      <c r="BJ417" s="18" t="s">
        <v>81</v>
      </c>
      <c r="BK417" s="221">
        <f>ROUND(I417*H417,2)</f>
        <v>0</v>
      </c>
      <c r="BL417" s="18" t="s">
        <v>301</v>
      </c>
      <c r="BM417" s="220" t="s">
        <v>515</v>
      </c>
    </row>
    <row r="418" spans="1:65" s="2" customFormat="1" x14ac:dyDescent="0.2">
      <c r="A418" s="35"/>
      <c r="B418" s="36"/>
      <c r="C418" s="37"/>
      <c r="D418" s="222" t="s">
        <v>303</v>
      </c>
      <c r="E418" s="37"/>
      <c r="F418" s="223" t="s">
        <v>3008</v>
      </c>
      <c r="G418" s="37"/>
      <c r="H418" s="37"/>
      <c r="I418" s="124"/>
      <c r="J418" s="37"/>
      <c r="K418" s="37"/>
      <c r="L418" s="40"/>
      <c r="M418" s="224"/>
      <c r="N418" s="225"/>
      <c r="O418" s="72"/>
      <c r="P418" s="72"/>
      <c r="Q418" s="72"/>
      <c r="R418" s="72"/>
      <c r="S418" s="72"/>
      <c r="T418" s="73"/>
      <c r="U418" s="35"/>
      <c r="V418" s="35"/>
      <c r="W418" s="35"/>
      <c r="X418" s="35"/>
      <c r="Y418" s="35"/>
      <c r="Z418" s="35"/>
      <c r="AA418" s="35"/>
      <c r="AB418" s="35"/>
      <c r="AC418" s="35"/>
      <c r="AD418" s="35"/>
      <c r="AE418" s="35"/>
      <c r="AT418" s="18" t="s">
        <v>303</v>
      </c>
      <c r="AU418" s="18" t="s">
        <v>83</v>
      </c>
    </row>
    <row r="419" spans="1:65" s="2" customFormat="1" ht="19.2" x14ac:dyDescent="0.2">
      <c r="A419" s="35"/>
      <c r="B419" s="36"/>
      <c r="C419" s="37"/>
      <c r="D419" s="222" t="s">
        <v>305</v>
      </c>
      <c r="E419" s="37"/>
      <c r="F419" s="226" t="s">
        <v>2823</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305</v>
      </c>
      <c r="AU419" s="18" t="s">
        <v>83</v>
      </c>
    </row>
    <row r="420" spans="1:65" s="14" customFormat="1" x14ac:dyDescent="0.2">
      <c r="B420" s="237"/>
      <c r="C420" s="238"/>
      <c r="D420" s="222" t="s">
        <v>307</v>
      </c>
      <c r="E420" s="239" t="s">
        <v>1</v>
      </c>
      <c r="F420" s="240" t="s">
        <v>81</v>
      </c>
      <c r="G420" s="238"/>
      <c r="H420" s="241">
        <v>1</v>
      </c>
      <c r="I420" s="242"/>
      <c r="J420" s="238"/>
      <c r="K420" s="238"/>
      <c r="L420" s="243"/>
      <c r="M420" s="244"/>
      <c r="N420" s="245"/>
      <c r="O420" s="245"/>
      <c r="P420" s="245"/>
      <c r="Q420" s="245"/>
      <c r="R420" s="245"/>
      <c r="S420" s="245"/>
      <c r="T420" s="246"/>
      <c r="AT420" s="247" t="s">
        <v>307</v>
      </c>
      <c r="AU420" s="247" t="s">
        <v>83</v>
      </c>
      <c r="AV420" s="14" t="s">
        <v>83</v>
      </c>
      <c r="AW420" s="14" t="s">
        <v>32</v>
      </c>
      <c r="AX420" s="14" t="s">
        <v>81</v>
      </c>
      <c r="AY420" s="247" t="s">
        <v>294</v>
      </c>
    </row>
    <row r="421" spans="1:65" s="2" customFormat="1" ht="24" customHeight="1" x14ac:dyDescent="0.2">
      <c r="A421" s="35"/>
      <c r="B421" s="36"/>
      <c r="C421" s="209" t="s">
        <v>808</v>
      </c>
      <c r="D421" s="209" t="s">
        <v>296</v>
      </c>
      <c r="E421" s="210" t="s">
        <v>1658</v>
      </c>
      <c r="F421" s="211" t="s">
        <v>1659</v>
      </c>
      <c r="G421" s="212" t="s">
        <v>673</v>
      </c>
      <c r="H421" s="213">
        <v>3</v>
      </c>
      <c r="I421" s="214"/>
      <c r="J421" s="215">
        <f>ROUND(I421*H421,2)</f>
        <v>0</v>
      </c>
      <c r="K421" s="211" t="s">
        <v>300</v>
      </c>
      <c r="L421" s="40"/>
      <c r="M421" s="216" t="s">
        <v>1</v>
      </c>
      <c r="N421" s="217" t="s">
        <v>40</v>
      </c>
      <c r="O421" s="72"/>
      <c r="P421" s="218">
        <f>O421*H421</f>
        <v>0</v>
      </c>
      <c r="Q421" s="218">
        <v>1.5E-3</v>
      </c>
      <c r="R421" s="218">
        <f>Q421*H421</f>
        <v>4.5000000000000005E-3</v>
      </c>
      <c r="S421" s="218">
        <v>0</v>
      </c>
      <c r="T421" s="219">
        <f>S421*H421</f>
        <v>0</v>
      </c>
      <c r="U421" s="35"/>
      <c r="V421" s="35"/>
      <c r="W421" s="35"/>
      <c r="X421" s="35"/>
      <c r="Y421" s="35"/>
      <c r="Z421" s="35"/>
      <c r="AA421" s="35"/>
      <c r="AB421" s="35"/>
      <c r="AC421" s="35"/>
      <c r="AD421" s="35"/>
      <c r="AE421" s="35"/>
      <c r="AR421" s="220" t="s">
        <v>301</v>
      </c>
      <c r="AT421" s="220" t="s">
        <v>296</v>
      </c>
      <c r="AU421" s="220" t="s">
        <v>83</v>
      </c>
      <c r="AY421" s="18" t="s">
        <v>294</v>
      </c>
      <c r="BE421" s="221">
        <f>IF(N421="základní",J421,0)</f>
        <v>0</v>
      </c>
      <c r="BF421" s="221">
        <f>IF(N421="snížená",J421,0)</f>
        <v>0</v>
      </c>
      <c r="BG421" s="221">
        <f>IF(N421="zákl. přenesená",J421,0)</f>
        <v>0</v>
      </c>
      <c r="BH421" s="221">
        <f>IF(N421="sníž. přenesená",J421,0)</f>
        <v>0</v>
      </c>
      <c r="BI421" s="221">
        <f>IF(N421="nulová",J421,0)</f>
        <v>0</v>
      </c>
      <c r="BJ421" s="18" t="s">
        <v>81</v>
      </c>
      <c r="BK421" s="221">
        <f>ROUND(I421*H421,2)</f>
        <v>0</v>
      </c>
      <c r="BL421" s="18" t="s">
        <v>301</v>
      </c>
      <c r="BM421" s="220" t="s">
        <v>3009</v>
      </c>
    </row>
    <row r="422" spans="1:65" s="2" customFormat="1" ht="19.2" x14ac:dyDescent="0.2">
      <c r="A422" s="35"/>
      <c r="B422" s="36"/>
      <c r="C422" s="37"/>
      <c r="D422" s="222" t="s">
        <v>303</v>
      </c>
      <c r="E422" s="37"/>
      <c r="F422" s="223" t="s">
        <v>1661</v>
      </c>
      <c r="G422" s="37"/>
      <c r="H422" s="37"/>
      <c r="I422" s="124"/>
      <c r="J422" s="37"/>
      <c r="K422" s="37"/>
      <c r="L422" s="40"/>
      <c r="M422" s="224"/>
      <c r="N422" s="225"/>
      <c r="O422" s="72"/>
      <c r="P422" s="72"/>
      <c r="Q422" s="72"/>
      <c r="R422" s="72"/>
      <c r="S422" s="72"/>
      <c r="T422" s="73"/>
      <c r="U422" s="35"/>
      <c r="V422" s="35"/>
      <c r="W422" s="35"/>
      <c r="X422" s="35"/>
      <c r="Y422" s="35"/>
      <c r="Z422" s="35"/>
      <c r="AA422" s="35"/>
      <c r="AB422" s="35"/>
      <c r="AC422" s="35"/>
      <c r="AD422" s="35"/>
      <c r="AE422" s="35"/>
      <c r="AT422" s="18" t="s">
        <v>303</v>
      </c>
      <c r="AU422" s="18" t="s">
        <v>83</v>
      </c>
    </row>
    <row r="423" spans="1:65" s="2" customFormat="1" ht="19.2" x14ac:dyDescent="0.2">
      <c r="A423" s="35"/>
      <c r="B423" s="36"/>
      <c r="C423" s="37"/>
      <c r="D423" s="222" t="s">
        <v>305</v>
      </c>
      <c r="E423" s="37"/>
      <c r="F423" s="226" t="s">
        <v>2823</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305</v>
      </c>
      <c r="AU423" s="18" t="s">
        <v>83</v>
      </c>
    </row>
    <row r="424" spans="1:65" s="14" customFormat="1" x14ac:dyDescent="0.2">
      <c r="B424" s="237"/>
      <c r="C424" s="238"/>
      <c r="D424" s="222" t="s">
        <v>307</v>
      </c>
      <c r="E424" s="239" t="s">
        <v>1</v>
      </c>
      <c r="F424" s="240" t="s">
        <v>91</v>
      </c>
      <c r="G424" s="238"/>
      <c r="H424" s="241">
        <v>3</v>
      </c>
      <c r="I424" s="242"/>
      <c r="J424" s="238"/>
      <c r="K424" s="238"/>
      <c r="L424" s="243"/>
      <c r="M424" s="244"/>
      <c r="N424" s="245"/>
      <c r="O424" s="245"/>
      <c r="P424" s="245"/>
      <c r="Q424" s="245"/>
      <c r="R424" s="245"/>
      <c r="S424" s="245"/>
      <c r="T424" s="246"/>
      <c r="AT424" s="247" t="s">
        <v>307</v>
      </c>
      <c r="AU424" s="247" t="s">
        <v>83</v>
      </c>
      <c r="AV424" s="14" t="s">
        <v>83</v>
      </c>
      <c r="AW424" s="14" t="s">
        <v>32</v>
      </c>
      <c r="AX424" s="14" t="s">
        <v>81</v>
      </c>
      <c r="AY424" s="247" t="s">
        <v>294</v>
      </c>
    </row>
    <row r="425" spans="1:65" s="2" customFormat="1" ht="16.5" customHeight="1" x14ac:dyDescent="0.2">
      <c r="A425" s="35"/>
      <c r="B425" s="36"/>
      <c r="C425" s="209" t="s">
        <v>813</v>
      </c>
      <c r="D425" s="209" t="s">
        <v>296</v>
      </c>
      <c r="E425" s="210" t="s">
        <v>3010</v>
      </c>
      <c r="F425" s="211" t="s">
        <v>3011</v>
      </c>
      <c r="G425" s="212" t="s">
        <v>673</v>
      </c>
      <c r="H425" s="213">
        <v>1</v>
      </c>
      <c r="I425" s="214"/>
      <c r="J425" s="215">
        <f>ROUND(I425*H425,2)</f>
        <v>0</v>
      </c>
      <c r="K425" s="211" t="s">
        <v>1</v>
      </c>
      <c r="L425" s="40"/>
      <c r="M425" s="216" t="s">
        <v>1</v>
      </c>
      <c r="N425" s="217" t="s">
        <v>40</v>
      </c>
      <c r="O425" s="72"/>
      <c r="P425" s="218">
        <f>O425*H425</f>
        <v>0</v>
      </c>
      <c r="Q425" s="218">
        <v>0</v>
      </c>
      <c r="R425" s="218">
        <f>Q425*H425</f>
        <v>0</v>
      </c>
      <c r="S425" s="218">
        <v>0</v>
      </c>
      <c r="T425" s="219">
        <f>S425*H425</f>
        <v>0</v>
      </c>
      <c r="U425" s="35"/>
      <c r="V425" s="35"/>
      <c r="W425" s="35"/>
      <c r="X425" s="35"/>
      <c r="Y425" s="35"/>
      <c r="Z425" s="35"/>
      <c r="AA425" s="35"/>
      <c r="AB425" s="35"/>
      <c r="AC425" s="35"/>
      <c r="AD425" s="35"/>
      <c r="AE425" s="35"/>
      <c r="AR425" s="220" t="s">
        <v>301</v>
      </c>
      <c r="AT425" s="220" t="s">
        <v>296</v>
      </c>
      <c r="AU425" s="220" t="s">
        <v>83</v>
      </c>
      <c r="AY425" s="18" t="s">
        <v>294</v>
      </c>
      <c r="BE425" s="221">
        <f>IF(N425="základní",J425,0)</f>
        <v>0</v>
      </c>
      <c r="BF425" s="221">
        <f>IF(N425="snížená",J425,0)</f>
        <v>0</v>
      </c>
      <c r="BG425" s="221">
        <f>IF(N425="zákl. přenesená",J425,0)</f>
        <v>0</v>
      </c>
      <c r="BH425" s="221">
        <f>IF(N425="sníž. přenesená",J425,0)</f>
        <v>0</v>
      </c>
      <c r="BI425" s="221">
        <f>IF(N425="nulová",J425,0)</f>
        <v>0</v>
      </c>
      <c r="BJ425" s="18" t="s">
        <v>81</v>
      </c>
      <c r="BK425" s="221">
        <f>ROUND(I425*H425,2)</f>
        <v>0</v>
      </c>
      <c r="BL425" s="18" t="s">
        <v>301</v>
      </c>
      <c r="BM425" s="220" t="s">
        <v>538</v>
      </c>
    </row>
    <row r="426" spans="1:65" s="2" customFormat="1" x14ac:dyDescent="0.2">
      <c r="A426" s="35"/>
      <c r="B426" s="36"/>
      <c r="C426" s="37"/>
      <c r="D426" s="222" t="s">
        <v>303</v>
      </c>
      <c r="E426" s="37"/>
      <c r="F426" s="223" t="s">
        <v>3011</v>
      </c>
      <c r="G426" s="37"/>
      <c r="H426" s="37"/>
      <c r="I426" s="124"/>
      <c r="J426" s="37"/>
      <c r="K426" s="37"/>
      <c r="L426" s="40"/>
      <c r="M426" s="224"/>
      <c r="N426" s="225"/>
      <c r="O426" s="72"/>
      <c r="P426" s="72"/>
      <c r="Q426" s="72"/>
      <c r="R426" s="72"/>
      <c r="S426" s="72"/>
      <c r="T426" s="73"/>
      <c r="U426" s="35"/>
      <c r="V426" s="35"/>
      <c r="W426" s="35"/>
      <c r="X426" s="35"/>
      <c r="Y426" s="35"/>
      <c r="Z426" s="35"/>
      <c r="AA426" s="35"/>
      <c r="AB426" s="35"/>
      <c r="AC426" s="35"/>
      <c r="AD426" s="35"/>
      <c r="AE426" s="35"/>
      <c r="AT426" s="18" t="s">
        <v>303</v>
      </c>
      <c r="AU426" s="18" t="s">
        <v>83</v>
      </c>
    </row>
    <row r="427" spans="1:65" s="2" customFormat="1" ht="19.2" x14ac:dyDescent="0.2">
      <c r="A427" s="35"/>
      <c r="B427" s="36"/>
      <c r="C427" s="37"/>
      <c r="D427" s="222" t="s">
        <v>305</v>
      </c>
      <c r="E427" s="37"/>
      <c r="F427" s="226" t="s">
        <v>2823</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305</v>
      </c>
      <c r="AU427" s="18" t="s">
        <v>83</v>
      </c>
    </row>
    <row r="428" spans="1:65" s="14" customFormat="1" x14ac:dyDescent="0.2">
      <c r="B428" s="237"/>
      <c r="C428" s="238"/>
      <c r="D428" s="222" t="s">
        <v>307</v>
      </c>
      <c r="E428" s="239" t="s">
        <v>1</v>
      </c>
      <c r="F428" s="240" t="s">
        <v>81</v>
      </c>
      <c r="G428" s="238"/>
      <c r="H428" s="241">
        <v>1</v>
      </c>
      <c r="I428" s="242"/>
      <c r="J428" s="238"/>
      <c r="K428" s="238"/>
      <c r="L428" s="243"/>
      <c r="M428" s="244"/>
      <c r="N428" s="245"/>
      <c r="O428" s="245"/>
      <c r="P428" s="245"/>
      <c r="Q428" s="245"/>
      <c r="R428" s="245"/>
      <c r="S428" s="245"/>
      <c r="T428" s="246"/>
      <c r="AT428" s="247" t="s">
        <v>307</v>
      </c>
      <c r="AU428" s="247" t="s">
        <v>83</v>
      </c>
      <c r="AV428" s="14" t="s">
        <v>83</v>
      </c>
      <c r="AW428" s="14" t="s">
        <v>32</v>
      </c>
      <c r="AX428" s="14" t="s">
        <v>81</v>
      </c>
      <c r="AY428" s="247" t="s">
        <v>294</v>
      </c>
    </row>
    <row r="429" spans="1:65" s="2" customFormat="1" ht="16.5" customHeight="1" x14ac:dyDescent="0.2">
      <c r="A429" s="35"/>
      <c r="B429" s="36"/>
      <c r="C429" s="209" t="s">
        <v>823</v>
      </c>
      <c r="D429" s="209" t="s">
        <v>296</v>
      </c>
      <c r="E429" s="210" t="s">
        <v>1662</v>
      </c>
      <c r="F429" s="211" t="s">
        <v>1663</v>
      </c>
      <c r="G429" s="212" t="s">
        <v>386</v>
      </c>
      <c r="H429" s="213">
        <v>42</v>
      </c>
      <c r="I429" s="214"/>
      <c r="J429" s="215">
        <f>ROUND(I429*H429,2)</f>
        <v>0</v>
      </c>
      <c r="K429" s="211" t="s">
        <v>300</v>
      </c>
      <c r="L429" s="40"/>
      <c r="M429" s="216" t="s">
        <v>1</v>
      </c>
      <c r="N429" s="217" t="s">
        <v>40</v>
      </c>
      <c r="O429" s="72"/>
      <c r="P429" s="218">
        <f>O429*H429</f>
        <v>0</v>
      </c>
      <c r="Q429" s="218">
        <v>0</v>
      </c>
      <c r="R429" s="218">
        <f>Q429*H429</f>
        <v>0</v>
      </c>
      <c r="S429" s="218">
        <v>0</v>
      </c>
      <c r="T429" s="219">
        <f>S429*H429</f>
        <v>0</v>
      </c>
      <c r="U429" s="35"/>
      <c r="V429" s="35"/>
      <c r="W429" s="35"/>
      <c r="X429" s="35"/>
      <c r="Y429" s="35"/>
      <c r="Z429" s="35"/>
      <c r="AA429" s="35"/>
      <c r="AB429" s="35"/>
      <c r="AC429" s="35"/>
      <c r="AD429" s="35"/>
      <c r="AE429" s="35"/>
      <c r="AR429" s="220" t="s">
        <v>301</v>
      </c>
      <c r="AT429" s="220" t="s">
        <v>296</v>
      </c>
      <c r="AU429" s="220" t="s">
        <v>83</v>
      </c>
      <c r="AY429" s="18" t="s">
        <v>294</v>
      </c>
      <c r="BE429" s="221">
        <f>IF(N429="základní",J429,0)</f>
        <v>0</v>
      </c>
      <c r="BF429" s="221">
        <f>IF(N429="snížená",J429,0)</f>
        <v>0</v>
      </c>
      <c r="BG429" s="221">
        <f>IF(N429="zákl. přenesená",J429,0)</f>
        <v>0</v>
      </c>
      <c r="BH429" s="221">
        <f>IF(N429="sníž. přenesená",J429,0)</f>
        <v>0</v>
      </c>
      <c r="BI429" s="221">
        <f>IF(N429="nulová",J429,0)</f>
        <v>0</v>
      </c>
      <c r="BJ429" s="18" t="s">
        <v>81</v>
      </c>
      <c r="BK429" s="221">
        <f>ROUND(I429*H429,2)</f>
        <v>0</v>
      </c>
      <c r="BL429" s="18" t="s">
        <v>301</v>
      </c>
      <c r="BM429" s="220" t="s">
        <v>3012</v>
      </c>
    </row>
    <row r="430" spans="1:65" s="2" customFormat="1" x14ac:dyDescent="0.2">
      <c r="A430" s="35"/>
      <c r="B430" s="36"/>
      <c r="C430" s="37"/>
      <c r="D430" s="222" t="s">
        <v>303</v>
      </c>
      <c r="E430" s="37"/>
      <c r="F430" s="223" t="s">
        <v>1665</v>
      </c>
      <c r="G430" s="37"/>
      <c r="H430" s="37"/>
      <c r="I430" s="124"/>
      <c r="J430" s="37"/>
      <c r="K430" s="37"/>
      <c r="L430" s="40"/>
      <c r="M430" s="224"/>
      <c r="N430" s="225"/>
      <c r="O430" s="72"/>
      <c r="P430" s="72"/>
      <c r="Q430" s="72"/>
      <c r="R430" s="72"/>
      <c r="S430" s="72"/>
      <c r="T430" s="73"/>
      <c r="U430" s="35"/>
      <c r="V430" s="35"/>
      <c r="W430" s="35"/>
      <c r="X430" s="35"/>
      <c r="Y430" s="35"/>
      <c r="Z430" s="35"/>
      <c r="AA430" s="35"/>
      <c r="AB430" s="35"/>
      <c r="AC430" s="35"/>
      <c r="AD430" s="35"/>
      <c r="AE430" s="35"/>
      <c r="AT430" s="18" t="s">
        <v>303</v>
      </c>
      <c r="AU430" s="18" t="s">
        <v>83</v>
      </c>
    </row>
    <row r="431" spans="1:65" s="14" customFormat="1" x14ac:dyDescent="0.2">
      <c r="B431" s="237"/>
      <c r="C431" s="238"/>
      <c r="D431" s="222" t="s">
        <v>307</v>
      </c>
      <c r="E431" s="239" t="s">
        <v>1</v>
      </c>
      <c r="F431" s="240" t="s">
        <v>3013</v>
      </c>
      <c r="G431" s="238"/>
      <c r="H431" s="241">
        <v>42</v>
      </c>
      <c r="I431" s="242"/>
      <c r="J431" s="238"/>
      <c r="K431" s="238"/>
      <c r="L431" s="243"/>
      <c r="M431" s="244"/>
      <c r="N431" s="245"/>
      <c r="O431" s="245"/>
      <c r="P431" s="245"/>
      <c r="Q431" s="245"/>
      <c r="R431" s="245"/>
      <c r="S431" s="245"/>
      <c r="T431" s="246"/>
      <c r="AT431" s="247" t="s">
        <v>307</v>
      </c>
      <c r="AU431" s="247" t="s">
        <v>83</v>
      </c>
      <c r="AV431" s="14" t="s">
        <v>83</v>
      </c>
      <c r="AW431" s="14" t="s">
        <v>32</v>
      </c>
      <c r="AX431" s="14" t="s">
        <v>81</v>
      </c>
      <c r="AY431" s="247" t="s">
        <v>294</v>
      </c>
    </row>
    <row r="432" spans="1:65" s="2" customFormat="1" ht="16.5" customHeight="1" x14ac:dyDescent="0.2">
      <c r="A432" s="35"/>
      <c r="B432" s="36"/>
      <c r="C432" s="209" t="s">
        <v>828</v>
      </c>
      <c r="D432" s="209" t="s">
        <v>296</v>
      </c>
      <c r="E432" s="210" t="s">
        <v>1666</v>
      </c>
      <c r="F432" s="211" t="s">
        <v>1667</v>
      </c>
      <c r="G432" s="212" t="s">
        <v>386</v>
      </c>
      <c r="H432" s="213">
        <v>15</v>
      </c>
      <c r="I432" s="214"/>
      <c r="J432" s="215">
        <f>ROUND(I432*H432,2)</f>
        <v>0</v>
      </c>
      <c r="K432" s="211" t="s">
        <v>300</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301</v>
      </c>
      <c r="AT432" s="220" t="s">
        <v>296</v>
      </c>
      <c r="AU432" s="220" t="s">
        <v>83</v>
      </c>
      <c r="AY432" s="18" t="s">
        <v>294</v>
      </c>
      <c r="BE432" s="221">
        <f>IF(N432="základní",J432,0)</f>
        <v>0</v>
      </c>
      <c r="BF432" s="221">
        <f>IF(N432="snížená",J432,0)</f>
        <v>0</v>
      </c>
      <c r="BG432" s="221">
        <f>IF(N432="zákl. přenesená",J432,0)</f>
        <v>0</v>
      </c>
      <c r="BH432" s="221">
        <f>IF(N432="sníž. přenesená",J432,0)</f>
        <v>0</v>
      </c>
      <c r="BI432" s="221">
        <f>IF(N432="nulová",J432,0)</f>
        <v>0</v>
      </c>
      <c r="BJ432" s="18" t="s">
        <v>81</v>
      </c>
      <c r="BK432" s="221">
        <f>ROUND(I432*H432,2)</f>
        <v>0</v>
      </c>
      <c r="BL432" s="18" t="s">
        <v>301</v>
      </c>
      <c r="BM432" s="220" t="s">
        <v>3014</v>
      </c>
    </row>
    <row r="433" spans="1:65" s="2" customFormat="1" ht="19.2" x14ac:dyDescent="0.2">
      <c r="A433" s="35"/>
      <c r="B433" s="36"/>
      <c r="C433" s="37"/>
      <c r="D433" s="222" t="s">
        <v>303</v>
      </c>
      <c r="E433" s="37"/>
      <c r="F433" s="223" t="s">
        <v>1669</v>
      </c>
      <c r="G433" s="37"/>
      <c r="H433" s="37"/>
      <c r="I433" s="124"/>
      <c r="J433" s="37"/>
      <c r="K433" s="37"/>
      <c r="L433" s="40"/>
      <c r="M433" s="224"/>
      <c r="N433" s="225"/>
      <c r="O433" s="72"/>
      <c r="P433" s="72"/>
      <c r="Q433" s="72"/>
      <c r="R433" s="72"/>
      <c r="S433" s="72"/>
      <c r="T433" s="73"/>
      <c r="U433" s="35"/>
      <c r="V433" s="35"/>
      <c r="W433" s="35"/>
      <c r="X433" s="35"/>
      <c r="Y433" s="35"/>
      <c r="Z433" s="35"/>
      <c r="AA433" s="35"/>
      <c r="AB433" s="35"/>
      <c r="AC433" s="35"/>
      <c r="AD433" s="35"/>
      <c r="AE433" s="35"/>
      <c r="AT433" s="18" t="s">
        <v>303</v>
      </c>
      <c r="AU433" s="18" t="s">
        <v>83</v>
      </c>
    </row>
    <row r="434" spans="1:65" s="14" customFormat="1" x14ac:dyDescent="0.2">
      <c r="B434" s="237"/>
      <c r="C434" s="238"/>
      <c r="D434" s="222" t="s">
        <v>307</v>
      </c>
      <c r="E434" s="239" t="s">
        <v>1</v>
      </c>
      <c r="F434" s="240" t="s">
        <v>8</v>
      </c>
      <c r="G434" s="238"/>
      <c r="H434" s="241">
        <v>15</v>
      </c>
      <c r="I434" s="242"/>
      <c r="J434" s="238"/>
      <c r="K434" s="238"/>
      <c r="L434" s="243"/>
      <c r="M434" s="244"/>
      <c r="N434" s="245"/>
      <c r="O434" s="245"/>
      <c r="P434" s="245"/>
      <c r="Q434" s="245"/>
      <c r="R434" s="245"/>
      <c r="S434" s="245"/>
      <c r="T434" s="246"/>
      <c r="AT434" s="247" t="s">
        <v>307</v>
      </c>
      <c r="AU434" s="247" t="s">
        <v>83</v>
      </c>
      <c r="AV434" s="14" t="s">
        <v>83</v>
      </c>
      <c r="AW434" s="14" t="s">
        <v>32</v>
      </c>
      <c r="AX434" s="14" t="s">
        <v>81</v>
      </c>
      <c r="AY434" s="247" t="s">
        <v>294</v>
      </c>
    </row>
    <row r="435" spans="1:65" s="2" customFormat="1" ht="24" customHeight="1" x14ac:dyDescent="0.2">
      <c r="A435" s="35"/>
      <c r="B435" s="36"/>
      <c r="C435" s="209" t="s">
        <v>835</v>
      </c>
      <c r="D435" s="209" t="s">
        <v>296</v>
      </c>
      <c r="E435" s="210" t="s">
        <v>1670</v>
      </c>
      <c r="F435" s="211" t="s">
        <v>1671</v>
      </c>
      <c r="G435" s="212" t="s">
        <v>412</v>
      </c>
      <c r="H435" s="213">
        <v>0.71</v>
      </c>
      <c r="I435" s="214"/>
      <c r="J435" s="215">
        <f>ROUND(I435*H435,2)</f>
        <v>0</v>
      </c>
      <c r="K435" s="211" t="s">
        <v>300</v>
      </c>
      <c r="L435" s="40"/>
      <c r="M435" s="216" t="s">
        <v>1</v>
      </c>
      <c r="N435" s="217"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396</v>
      </c>
      <c r="AT435" s="220" t="s">
        <v>296</v>
      </c>
      <c r="AU435" s="220" t="s">
        <v>83</v>
      </c>
      <c r="AY435" s="18" t="s">
        <v>294</v>
      </c>
      <c r="BE435" s="221">
        <f>IF(N435="základní",J435,0)</f>
        <v>0</v>
      </c>
      <c r="BF435" s="221">
        <f>IF(N435="snížená",J435,0)</f>
        <v>0</v>
      </c>
      <c r="BG435" s="221">
        <f>IF(N435="zákl. přenesená",J435,0)</f>
        <v>0</v>
      </c>
      <c r="BH435" s="221">
        <f>IF(N435="sníž. přenesená",J435,0)</f>
        <v>0</v>
      </c>
      <c r="BI435" s="221">
        <f>IF(N435="nulová",J435,0)</f>
        <v>0</v>
      </c>
      <c r="BJ435" s="18" t="s">
        <v>81</v>
      </c>
      <c r="BK435" s="221">
        <f>ROUND(I435*H435,2)</f>
        <v>0</v>
      </c>
      <c r="BL435" s="18" t="s">
        <v>396</v>
      </c>
      <c r="BM435" s="220" t="s">
        <v>3015</v>
      </c>
    </row>
    <row r="436" spans="1:65" s="2" customFormat="1" ht="28.8" x14ac:dyDescent="0.2">
      <c r="A436" s="35"/>
      <c r="B436" s="36"/>
      <c r="C436" s="37"/>
      <c r="D436" s="222" t="s">
        <v>303</v>
      </c>
      <c r="E436" s="37"/>
      <c r="F436" s="223" t="s">
        <v>1673</v>
      </c>
      <c r="G436" s="37"/>
      <c r="H436" s="37"/>
      <c r="I436" s="124"/>
      <c r="J436" s="37"/>
      <c r="K436" s="37"/>
      <c r="L436" s="40"/>
      <c r="M436" s="224"/>
      <c r="N436" s="225"/>
      <c r="O436" s="72"/>
      <c r="P436" s="72"/>
      <c r="Q436" s="72"/>
      <c r="R436" s="72"/>
      <c r="S436" s="72"/>
      <c r="T436" s="73"/>
      <c r="U436" s="35"/>
      <c r="V436" s="35"/>
      <c r="W436" s="35"/>
      <c r="X436" s="35"/>
      <c r="Y436" s="35"/>
      <c r="Z436" s="35"/>
      <c r="AA436" s="35"/>
      <c r="AB436" s="35"/>
      <c r="AC436" s="35"/>
      <c r="AD436" s="35"/>
      <c r="AE436" s="35"/>
      <c r="AT436" s="18" t="s">
        <v>303</v>
      </c>
      <c r="AU436" s="18" t="s">
        <v>83</v>
      </c>
    </row>
    <row r="437" spans="1:65" s="12" customFormat="1" ht="22.95" customHeight="1" x14ac:dyDescent="0.25">
      <c r="B437" s="193"/>
      <c r="C437" s="194"/>
      <c r="D437" s="195" t="s">
        <v>74</v>
      </c>
      <c r="E437" s="207" t="s">
        <v>1674</v>
      </c>
      <c r="F437" s="207" t="s">
        <v>1675</v>
      </c>
      <c r="G437" s="194"/>
      <c r="H437" s="194"/>
      <c r="I437" s="197"/>
      <c r="J437" s="208">
        <f>BK437</f>
        <v>0</v>
      </c>
      <c r="K437" s="194"/>
      <c r="L437" s="199"/>
      <c r="M437" s="200"/>
      <c r="N437" s="201"/>
      <c r="O437" s="201"/>
      <c r="P437" s="202">
        <f>SUM(P438:P500)</f>
        <v>0</v>
      </c>
      <c r="Q437" s="201"/>
      <c r="R437" s="202">
        <f>SUM(R438:R500)</f>
        <v>1.34E-2</v>
      </c>
      <c r="S437" s="201"/>
      <c r="T437" s="203">
        <f>SUM(T438:T500)</f>
        <v>0</v>
      </c>
      <c r="AR437" s="204" t="s">
        <v>81</v>
      </c>
      <c r="AT437" s="205" t="s">
        <v>74</v>
      </c>
      <c r="AU437" s="205" t="s">
        <v>81</v>
      </c>
      <c r="AY437" s="204" t="s">
        <v>294</v>
      </c>
      <c r="BK437" s="206">
        <f>SUM(BK438:BK500)</f>
        <v>0</v>
      </c>
    </row>
    <row r="438" spans="1:65" s="2" customFormat="1" ht="16.5" customHeight="1" x14ac:dyDescent="0.2">
      <c r="A438" s="35"/>
      <c r="B438" s="36"/>
      <c r="C438" s="209" t="s">
        <v>840</v>
      </c>
      <c r="D438" s="209" t="s">
        <v>296</v>
      </c>
      <c r="E438" s="210" t="s">
        <v>3016</v>
      </c>
      <c r="F438" s="211" t="s">
        <v>3017</v>
      </c>
      <c r="G438" s="212" t="s">
        <v>673</v>
      </c>
      <c r="H438" s="213">
        <v>1</v>
      </c>
      <c r="I438" s="214"/>
      <c r="J438" s="215">
        <f>ROUND(I438*H438,2)</f>
        <v>0</v>
      </c>
      <c r="K438" s="211" t="s">
        <v>1</v>
      </c>
      <c r="L438" s="40"/>
      <c r="M438" s="216" t="s">
        <v>1</v>
      </c>
      <c r="N438" s="217" t="s">
        <v>40</v>
      </c>
      <c r="O438" s="72"/>
      <c r="P438" s="218">
        <f>O438*H438</f>
        <v>0</v>
      </c>
      <c r="Q438" s="218">
        <v>0</v>
      </c>
      <c r="R438" s="218">
        <f>Q438*H438</f>
        <v>0</v>
      </c>
      <c r="S438" s="218">
        <v>0</v>
      </c>
      <c r="T438" s="219">
        <f>S438*H438</f>
        <v>0</v>
      </c>
      <c r="U438" s="35"/>
      <c r="V438" s="35"/>
      <c r="W438" s="35"/>
      <c r="X438" s="35"/>
      <c r="Y438" s="35"/>
      <c r="Z438" s="35"/>
      <c r="AA438" s="35"/>
      <c r="AB438" s="35"/>
      <c r="AC438" s="35"/>
      <c r="AD438" s="35"/>
      <c r="AE438" s="35"/>
      <c r="AR438" s="220" t="s">
        <v>301</v>
      </c>
      <c r="AT438" s="220" t="s">
        <v>296</v>
      </c>
      <c r="AU438" s="220" t="s">
        <v>83</v>
      </c>
      <c r="AY438" s="18" t="s">
        <v>294</v>
      </c>
      <c r="BE438" s="221">
        <f>IF(N438="základní",J438,0)</f>
        <v>0</v>
      </c>
      <c r="BF438" s="221">
        <f>IF(N438="snížená",J438,0)</f>
        <v>0</v>
      </c>
      <c r="BG438" s="221">
        <f>IF(N438="zákl. přenesená",J438,0)</f>
        <v>0</v>
      </c>
      <c r="BH438" s="221">
        <f>IF(N438="sníž. přenesená",J438,0)</f>
        <v>0</v>
      </c>
      <c r="BI438" s="221">
        <f>IF(N438="nulová",J438,0)</f>
        <v>0</v>
      </c>
      <c r="BJ438" s="18" t="s">
        <v>81</v>
      </c>
      <c r="BK438" s="221">
        <f>ROUND(I438*H438,2)</f>
        <v>0</v>
      </c>
      <c r="BL438" s="18" t="s">
        <v>301</v>
      </c>
      <c r="BM438" s="220" t="s">
        <v>577</v>
      </c>
    </row>
    <row r="439" spans="1:65" s="2" customFormat="1" x14ac:dyDescent="0.2">
      <c r="A439" s="35"/>
      <c r="B439" s="36"/>
      <c r="C439" s="37"/>
      <c r="D439" s="222" t="s">
        <v>303</v>
      </c>
      <c r="E439" s="37"/>
      <c r="F439" s="223" t="s">
        <v>3017</v>
      </c>
      <c r="G439" s="37"/>
      <c r="H439" s="37"/>
      <c r="I439" s="124"/>
      <c r="J439" s="37"/>
      <c r="K439" s="37"/>
      <c r="L439" s="40"/>
      <c r="M439" s="224"/>
      <c r="N439" s="225"/>
      <c r="O439" s="72"/>
      <c r="P439" s="72"/>
      <c r="Q439" s="72"/>
      <c r="R439" s="72"/>
      <c r="S439" s="72"/>
      <c r="T439" s="73"/>
      <c r="U439" s="35"/>
      <c r="V439" s="35"/>
      <c r="W439" s="35"/>
      <c r="X439" s="35"/>
      <c r="Y439" s="35"/>
      <c r="Z439" s="35"/>
      <c r="AA439" s="35"/>
      <c r="AB439" s="35"/>
      <c r="AC439" s="35"/>
      <c r="AD439" s="35"/>
      <c r="AE439" s="35"/>
      <c r="AT439" s="18" t="s">
        <v>303</v>
      </c>
      <c r="AU439" s="18" t="s">
        <v>83</v>
      </c>
    </row>
    <row r="440" spans="1:65" s="2" customFormat="1" ht="19.2" x14ac:dyDescent="0.2">
      <c r="A440" s="35"/>
      <c r="B440" s="36"/>
      <c r="C440" s="37"/>
      <c r="D440" s="222" t="s">
        <v>305</v>
      </c>
      <c r="E440" s="37"/>
      <c r="F440" s="226" t="s">
        <v>2823</v>
      </c>
      <c r="G440" s="37"/>
      <c r="H440" s="37"/>
      <c r="I440" s="124"/>
      <c r="J440" s="37"/>
      <c r="K440" s="37"/>
      <c r="L440" s="40"/>
      <c r="M440" s="224"/>
      <c r="N440" s="225"/>
      <c r="O440" s="72"/>
      <c r="P440" s="72"/>
      <c r="Q440" s="72"/>
      <c r="R440" s="72"/>
      <c r="S440" s="72"/>
      <c r="T440" s="73"/>
      <c r="U440" s="35"/>
      <c r="V440" s="35"/>
      <c r="W440" s="35"/>
      <c r="X440" s="35"/>
      <c r="Y440" s="35"/>
      <c r="Z440" s="35"/>
      <c r="AA440" s="35"/>
      <c r="AB440" s="35"/>
      <c r="AC440" s="35"/>
      <c r="AD440" s="35"/>
      <c r="AE440" s="35"/>
      <c r="AT440" s="18" t="s">
        <v>305</v>
      </c>
      <c r="AU440" s="18" t="s">
        <v>83</v>
      </c>
    </row>
    <row r="441" spans="1:65" s="14" customFormat="1" x14ac:dyDescent="0.2">
      <c r="B441" s="237"/>
      <c r="C441" s="238"/>
      <c r="D441" s="222" t="s">
        <v>307</v>
      </c>
      <c r="E441" s="239" t="s">
        <v>1</v>
      </c>
      <c r="F441" s="240" t="s">
        <v>81</v>
      </c>
      <c r="G441" s="238"/>
      <c r="H441" s="241">
        <v>1</v>
      </c>
      <c r="I441" s="242"/>
      <c r="J441" s="238"/>
      <c r="K441" s="238"/>
      <c r="L441" s="243"/>
      <c r="M441" s="244"/>
      <c r="N441" s="245"/>
      <c r="O441" s="245"/>
      <c r="P441" s="245"/>
      <c r="Q441" s="245"/>
      <c r="R441" s="245"/>
      <c r="S441" s="245"/>
      <c r="T441" s="246"/>
      <c r="AT441" s="247" t="s">
        <v>307</v>
      </c>
      <c r="AU441" s="247" t="s">
        <v>83</v>
      </c>
      <c r="AV441" s="14" t="s">
        <v>83</v>
      </c>
      <c r="AW441" s="14" t="s">
        <v>32</v>
      </c>
      <c r="AX441" s="14" t="s">
        <v>81</v>
      </c>
      <c r="AY441" s="247" t="s">
        <v>294</v>
      </c>
    </row>
    <row r="442" spans="1:65" s="2" customFormat="1" ht="16.5" customHeight="1" x14ac:dyDescent="0.2">
      <c r="A442" s="35"/>
      <c r="B442" s="36"/>
      <c r="C442" s="209" t="s">
        <v>845</v>
      </c>
      <c r="D442" s="209" t="s">
        <v>296</v>
      </c>
      <c r="E442" s="210" t="s">
        <v>3018</v>
      </c>
      <c r="F442" s="211" t="s">
        <v>3019</v>
      </c>
      <c r="G442" s="212" t="s">
        <v>386</v>
      </c>
      <c r="H442" s="213">
        <v>3</v>
      </c>
      <c r="I442" s="214"/>
      <c r="J442" s="215">
        <f>ROUND(I442*H442,2)</f>
        <v>0</v>
      </c>
      <c r="K442" s="211" t="s">
        <v>1</v>
      </c>
      <c r="L442" s="40"/>
      <c r="M442" s="216" t="s">
        <v>1</v>
      </c>
      <c r="N442" s="217" t="s">
        <v>40</v>
      </c>
      <c r="O442" s="72"/>
      <c r="P442" s="218">
        <f>O442*H442</f>
        <v>0</v>
      </c>
      <c r="Q442" s="218">
        <v>0</v>
      </c>
      <c r="R442" s="218">
        <f>Q442*H442</f>
        <v>0</v>
      </c>
      <c r="S442" s="218">
        <v>0</v>
      </c>
      <c r="T442" s="219">
        <f>S442*H442</f>
        <v>0</v>
      </c>
      <c r="U442" s="35"/>
      <c r="V442" s="35"/>
      <c r="W442" s="35"/>
      <c r="X442" s="35"/>
      <c r="Y442" s="35"/>
      <c r="Z442" s="35"/>
      <c r="AA442" s="35"/>
      <c r="AB442" s="35"/>
      <c r="AC442" s="35"/>
      <c r="AD442" s="35"/>
      <c r="AE442" s="35"/>
      <c r="AR442" s="220" t="s">
        <v>301</v>
      </c>
      <c r="AT442" s="220" t="s">
        <v>296</v>
      </c>
      <c r="AU442" s="220" t="s">
        <v>83</v>
      </c>
      <c r="AY442" s="18" t="s">
        <v>294</v>
      </c>
      <c r="BE442" s="221">
        <f>IF(N442="základní",J442,0)</f>
        <v>0</v>
      </c>
      <c r="BF442" s="221">
        <f>IF(N442="snížená",J442,0)</f>
        <v>0</v>
      </c>
      <c r="BG442" s="221">
        <f>IF(N442="zákl. přenesená",J442,0)</f>
        <v>0</v>
      </c>
      <c r="BH442" s="221">
        <f>IF(N442="sníž. přenesená",J442,0)</f>
        <v>0</v>
      </c>
      <c r="BI442" s="221">
        <f>IF(N442="nulová",J442,0)</f>
        <v>0</v>
      </c>
      <c r="BJ442" s="18" t="s">
        <v>81</v>
      </c>
      <c r="BK442" s="221">
        <f>ROUND(I442*H442,2)</f>
        <v>0</v>
      </c>
      <c r="BL442" s="18" t="s">
        <v>301</v>
      </c>
      <c r="BM442" s="220" t="s">
        <v>507</v>
      </c>
    </row>
    <row r="443" spans="1:65" s="2" customFormat="1" x14ac:dyDescent="0.2">
      <c r="A443" s="35"/>
      <c r="B443" s="36"/>
      <c r="C443" s="37"/>
      <c r="D443" s="222" t="s">
        <v>303</v>
      </c>
      <c r="E443" s="37"/>
      <c r="F443" s="223" t="s">
        <v>3019</v>
      </c>
      <c r="G443" s="37"/>
      <c r="H443" s="37"/>
      <c r="I443" s="124"/>
      <c r="J443" s="37"/>
      <c r="K443" s="37"/>
      <c r="L443" s="40"/>
      <c r="M443" s="224"/>
      <c r="N443" s="225"/>
      <c r="O443" s="72"/>
      <c r="P443" s="72"/>
      <c r="Q443" s="72"/>
      <c r="R443" s="72"/>
      <c r="S443" s="72"/>
      <c r="T443" s="73"/>
      <c r="U443" s="35"/>
      <c r="V443" s="35"/>
      <c r="W443" s="35"/>
      <c r="X443" s="35"/>
      <c r="Y443" s="35"/>
      <c r="Z443" s="35"/>
      <c r="AA443" s="35"/>
      <c r="AB443" s="35"/>
      <c r="AC443" s="35"/>
      <c r="AD443" s="35"/>
      <c r="AE443" s="35"/>
      <c r="AT443" s="18" t="s">
        <v>303</v>
      </c>
      <c r="AU443" s="18" t="s">
        <v>83</v>
      </c>
    </row>
    <row r="444" spans="1:65" s="2" customFormat="1" ht="19.2" x14ac:dyDescent="0.2">
      <c r="A444" s="35"/>
      <c r="B444" s="36"/>
      <c r="C444" s="37"/>
      <c r="D444" s="222" t="s">
        <v>305</v>
      </c>
      <c r="E444" s="37"/>
      <c r="F444" s="226" t="s">
        <v>2823</v>
      </c>
      <c r="G444" s="37"/>
      <c r="H444" s="37"/>
      <c r="I444" s="124"/>
      <c r="J444" s="37"/>
      <c r="K444" s="37"/>
      <c r="L444" s="40"/>
      <c r="M444" s="224"/>
      <c r="N444" s="225"/>
      <c r="O444" s="72"/>
      <c r="P444" s="72"/>
      <c r="Q444" s="72"/>
      <c r="R444" s="72"/>
      <c r="S444" s="72"/>
      <c r="T444" s="73"/>
      <c r="U444" s="35"/>
      <c r="V444" s="35"/>
      <c r="W444" s="35"/>
      <c r="X444" s="35"/>
      <c r="Y444" s="35"/>
      <c r="Z444" s="35"/>
      <c r="AA444" s="35"/>
      <c r="AB444" s="35"/>
      <c r="AC444" s="35"/>
      <c r="AD444" s="35"/>
      <c r="AE444" s="35"/>
      <c r="AT444" s="18" t="s">
        <v>305</v>
      </c>
      <c r="AU444" s="18" t="s">
        <v>83</v>
      </c>
    </row>
    <row r="445" spans="1:65" s="14" customFormat="1" x14ac:dyDescent="0.2">
      <c r="B445" s="237"/>
      <c r="C445" s="238"/>
      <c r="D445" s="222" t="s">
        <v>307</v>
      </c>
      <c r="E445" s="239" t="s">
        <v>1</v>
      </c>
      <c r="F445" s="240" t="s">
        <v>91</v>
      </c>
      <c r="G445" s="238"/>
      <c r="H445" s="241">
        <v>3</v>
      </c>
      <c r="I445" s="242"/>
      <c r="J445" s="238"/>
      <c r="K445" s="238"/>
      <c r="L445" s="243"/>
      <c r="M445" s="244"/>
      <c r="N445" s="245"/>
      <c r="O445" s="245"/>
      <c r="P445" s="245"/>
      <c r="Q445" s="245"/>
      <c r="R445" s="245"/>
      <c r="S445" s="245"/>
      <c r="T445" s="246"/>
      <c r="AT445" s="247" t="s">
        <v>307</v>
      </c>
      <c r="AU445" s="247" t="s">
        <v>83</v>
      </c>
      <c r="AV445" s="14" t="s">
        <v>83</v>
      </c>
      <c r="AW445" s="14" t="s">
        <v>32</v>
      </c>
      <c r="AX445" s="14" t="s">
        <v>81</v>
      </c>
      <c r="AY445" s="247" t="s">
        <v>294</v>
      </c>
    </row>
    <row r="446" spans="1:65" s="2" customFormat="1" ht="16.5" customHeight="1" x14ac:dyDescent="0.2">
      <c r="A446" s="35"/>
      <c r="B446" s="36"/>
      <c r="C446" s="209" t="s">
        <v>851</v>
      </c>
      <c r="D446" s="209" t="s">
        <v>296</v>
      </c>
      <c r="E446" s="210" t="s">
        <v>1679</v>
      </c>
      <c r="F446" s="211" t="s">
        <v>1680</v>
      </c>
      <c r="G446" s="212" t="s">
        <v>386</v>
      </c>
      <c r="H446" s="213">
        <v>5</v>
      </c>
      <c r="I446" s="214"/>
      <c r="J446" s="215">
        <f>ROUND(I446*H446,2)</f>
        <v>0</v>
      </c>
      <c r="K446" s="211" t="s">
        <v>1</v>
      </c>
      <c r="L446" s="40"/>
      <c r="M446" s="216" t="s">
        <v>1</v>
      </c>
      <c r="N446" s="217" t="s">
        <v>40</v>
      </c>
      <c r="O446" s="72"/>
      <c r="P446" s="218">
        <f>O446*H446</f>
        <v>0</v>
      </c>
      <c r="Q446" s="218">
        <v>0</v>
      </c>
      <c r="R446" s="218">
        <f>Q446*H446</f>
        <v>0</v>
      </c>
      <c r="S446" s="218">
        <v>0</v>
      </c>
      <c r="T446" s="219">
        <f>S446*H446</f>
        <v>0</v>
      </c>
      <c r="U446" s="35"/>
      <c r="V446" s="35"/>
      <c r="W446" s="35"/>
      <c r="X446" s="35"/>
      <c r="Y446" s="35"/>
      <c r="Z446" s="35"/>
      <c r="AA446" s="35"/>
      <c r="AB446" s="35"/>
      <c r="AC446" s="35"/>
      <c r="AD446" s="35"/>
      <c r="AE446" s="35"/>
      <c r="AR446" s="220" t="s">
        <v>301</v>
      </c>
      <c r="AT446" s="220" t="s">
        <v>296</v>
      </c>
      <c r="AU446" s="220" t="s">
        <v>83</v>
      </c>
      <c r="AY446" s="18" t="s">
        <v>294</v>
      </c>
      <c r="BE446" s="221">
        <f>IF(N446="základní",J446,0)</f>
        <v>0</v>
      </c>
      <c r="BF446" s="221">
        <f>IF(N446="snížená",J446,0)</f>
        <v>0</v>
      </c>
      <c r="BG446" s="221">
        <f>IF(N446="zákl. přenesená",J446,0)</f>
        <v>0</v>
      </c>
      <c r="BH446" s="221">
        <f>IF(N446="sníž. přenesená",J446,0)</f>
        <v>0</v>
      </c>
      <c r="BI446" s="221">
        <f>IF(N446="nulová",J446,0)</f>
        <v>0</v>
      </c>
      <c r="BJ446" s="18" t="s">
        <v>81</v>
      </c>
      <c r="BK446" s="221">
        <f>ROUND(I446*H446,2)</f>
        <v>0</v>
      </c>
      <c r="BL446" s="18" t="s">
        <v>301</v>
      </c>
      <c r="BM446" s="220" t="s">
        <v>612</v>
      </c>
    </row>
    <row r="447" spans="1:65" s="2" customFormat="1" x14ac:dyDescent="0.2">
      <c r="A447" s="35"/>
      <c r="B447" s="36"/>
      <c r="C447" s="37"/>
      <c r="D447" s="222" t="s">
        <v>303</v>
      </c>
      <c r="E447" s="37"/>
      <c r="F447" s="223" t="s">
        <v>1680</v>
      </c>
      <c r="G447" s="37"/>
      <c r="H447" s="37"/>
      <c r="I447" s="124"/>
      <c r="J447" s="37"/>
      <c r="K447" s="37"/>
      <c r="L447" s="40"/>
      <c r="M447" s="224"/>
      <c r="N447" s="225"/>
      <c r="O447" s="72"/>
      <c r="P447" s="72"/>
      <c r="Q447" s="72"/>
      <c r="R447" s="72"/>
      <c r="S447" s="72"/>
      <c r="T447" s="73"/>
      <c r="U447" s="35"/>
      <c r="V447" s="35"/>
      <c r="W447" s="35"/>
      <c r="X447" s="35"/>
      <c r="Y447" s="35"/>
      <c r="Z447" s="35"/>
      <c r="AA447" s="35"/>
      <c r="AB447" s="35"/>
      <c r="AC447" s="35"/>
      <c r="AD447" s="35"/>
      <c r="AE447" s="35"/>
      <c r="AT447" s="18" t="s">
        <v>303</v>
      </c>
      <c r="AU447" s="18" t="s">
        <v>83</v>
      </c>
    </row>
    <row r="448" spans="1:65" s="2" customFormat="1" ht="19.2" x14ac:dyDescent="0.2">
      <c r="A448" s="35"/>
      <c r="B448" s="36"/>
      <c r="C448" s="37"/>
      <c r="D448" s="222" t="s">
        <v>305</v>
      </c>
      <c r="E448" s="37"/>
      <c r="F448" s="226" t="s">
        <v>2823</v>
      </c>
      <c r="G448" s="37"/>
      <c r="H448" s="37"/>
      <c r="I448" s="124"/>
      <c r="J448" s="37"/>
      <c r="K448" s="37"/>
      <c r="L448" s="40"/>
      <c r="M448" s="224"/>
      <c r="N448" s="225"/>
      <c r="O448" s="72"/>
      <c r="P448" s="72"/>
      <c r="Q448" s="72"/>
      <c r="R448" s="72"/>
      <c r="S448" s="72"/>
      <c r="T448" s="73"/>
      <c r="U448" s="35"/>
      <c r="V448" s="35"/>
      <c r="W448" s="35"/>
      <c r="X448" s="35"/>
      <c r="Y448" s="35"/>
      <c r="Z448" s="35"/>
      <c r="AA448" s="35"/>
      <c r="AB448" s="35"/>
      <c r="AC448" s="35"/>
      <c r="AD448" s="35"/>
      <c r="AE448" s="35"/>
      <c r="AT448" s="18" t="s">
        <v>305</v>
      </c>
      <c r="AU448" s="18" t="s">
        <v>83</v>
      </c>
    </row>
    <row r="449" spans="1:65" s="14" customFormat="1" x14ac:dyDescent="0.2">
      <c r="B449" s="237"/>
      <c r="C449" s="238"/>
      <c r="D449" s="222" t="s">
        <v>307</v>
      </c>
      <c r="E449" s="239" t="s">
        <v>1</v>
      </c>
      <c r="F449" s="240" t="s">
        <v>323</v>
      </c>
      <c r="G449" s="238"/>
      <c r="H449" s="241">
        <v>5</v>
      </c>
      <c r="I449" s="242"/>
      <c r="J449" s="238"/>
      <c r="K449" s="238"/>
      <c r="L449" s="243"/>
      <c r="M449" s="244"/>
      <c r="N449" s="245"/>
      <c r="O449" s="245"/>
      <c r="P449" s="245"/>
      <c r="Q449" s="245"/>
      <c r="R449" s="245"/>
      <c r="S449" s="245"/>
      <c r="T449" s="246"/>
      <c r="AT449" s="247" t="s">
        <v>307</v>
      </c>
      <c r="AU449" s="247" t="s">
        <v>83</v>
      </c>
      <c r="AV449" s="14" t="s">
        <v>83</v>
      </c>
      <c r="AW449" s="14" t="s">
        <v>32</v>
      </c>
      <c r="AX449" s="14" t="s">
        <v>81</v>
      </c>
      <c r="AY449" s="247" t="s">
        <v>294</v>
      </c>
    </row>
    <row r="450" spans="1:65" s="2" customFormat="1" ht="16.5" customHeight="1" x14ac:dyDescent="0.2">
      <c r="A450" s="35"/>
      <c r="B450" s="36"/>
      <c r="C450" s="209" t="s">
        <v>858</v>
      </c>
      <c r="D450" s="209" t="s">
        <v>296</v>
      </c>
      <c r="E450" s="210" t="s">
        <v>3020</v>
      </c>
      <c r="F450" s="211" t="s">
        <v>3021</v>
      </c>
      <c r="G450" s="212" t="s">
        <v>386</v>
      </c>
      <c r="H450" s="213">
        <v>52</v>
      </c>
      <c r="I450" s="214"/>
      <c r="J450" s="215">
        <f>ROUND(I450*H450,2)</f>
        <v>0</v>
      </c>
      <c r="K450" s="211" t="s">
        <v>1</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301</v>
      </c>
      <c r="AT450" s="220" t="s">
        <v>296</v>
      </c>
      <c r="AU450" s="220" t="s">
        <v>83</v>
      </c>
      <c r="AY450" s="18" t="s">
        <v>294</v>
      </c>
      <c r="BE450" s="221">
        <f>IF(N450="základní",J450,0)</f>
        <v>0</v>
      </c>
      <c r="BF450" s="221">
        <f>IF(N450="snížená",J450,0)</f>
        <v>0</v>
      </c>
      <c r="BG450" s="221">
        <f>IF(N450="zákl. přenesená",J450,0)</f>
        <v>0</v>
      </c>
      <c r="BH450" s="221">
        <f>IF(N450="sníž. přenesená",J450,0)</f>
        <v>0</v>
      </c>
      <c r="BI450" s="221">
        <f>IF(N450="nulová",J450,0)</f>
        <v>0</v>
      </c>
      <c r="BJ450" s="18" t="s">
        <v>81</v>
      </c>
      <c r="BK450" s="221">
        <f>ROUND(I450*H450,2)</f>
        <v>0</v>
      </c>
      <c r="BL450" s="18" t="s">
        <v>301</v>
      </c>
      <c r="BM450" s="220" t="s">
        <v>630</v>
      </c>
    </row>
    <row r="451" spans="1:65" s="2" customFormat="1" x14ac:dyDescent="0.2">
      <c r="A451" s="35"/>
      <c r="B451" s="36"/>
      <c r="C451" s="37"/>
      <c r="D451" s="222" t="s">
        <v>303</v>
      </c>
      <c r="E451" s="37"/>
      <c r="F451" s="223" t="s">
        <v>3021</v>
      </c>
      <c r="G451" s="37"/>
      <c r="H451" s="37"/>
      <c r="I451" s="124"/>
      <c r="J451" s="37"/>
      <c r="K451" s="37"/>
      <c r="L451" s="40"/>
      <c r="M451" s="224"/>
      <c r="N451" s="225"/>
      <c r="O451" s="72"/>
      <c r="P451" s="72"/>
      <c r="Q451" s="72"/>
      <c r="R451" s="72"/>
      <c r="S451" s="72"/>
      <c r="T451" s="73"/>
      <c r="U451" s="35"/>
      <c r="V451" s="35"/>
      <c r="W451" s="35"/>
      <c r="X451" s="35"/>
      <c r="Y451" s="35"/>
      <c r="Z451" s="35"/>
      <c r="AA451" s="35"/>
      <c r="AB451" s="35"/>
      <c r="AC451" s="35"/>
      <c r="AD451" s="35"/>
      <c r="AE451" s="35"/>
      <c r="AT451" s="18" t="s">
        <v>303</v>
      </c>
      <c r="AU451" s="18" t="s">
        <v>83</v>
      </c>
    </row>
    <row r="452" spans="1:65" s="2" customFormat="1" ht="19.2" x14ac:dyDescent="0.2">
      <c r="A452" s="35"/>
      <c r="B452" s="36"/>
      <c r="C452" s="37"/>
      <c r="D452" s="222" t="s">
        <v>305</v>
      </c>
      <c r="E452" s="37"/>
      <c r="F452" s="226" t="s">
        <v>2823</v>
      </c>
      <c r="G452" s="37"/>
      <c r="H452" s="37"/>
      <c r="I452" s="124"/>
      <c r="J452" s="37"/>
      <c r="K452" s="37"/>
      <c r="L452" s="40"/>
      <c r="M452" s="224"/>
      <c r="N452" s="225"/>
      <c r="O452" s="72"/>
      <c r="P452" s="72"/>
      <c r="Q452" s="72"/>
      <c r="R452" s="72"/>
      <c r="S452" s="72"/>
      <c r="T452" s="73"/>
      <c r="U452" s="35"/>
      <c r="V452" s="35"/>
      <c r="W452" s="35"/>
      <c r="X452" s="35"/>
      <c r="Y452" s="35"/>
      <c r="Z452" s="35"/>
      <c r="AA452" s="35"/>
      <c r="AB452" s="35"/>
      <c r="AC452" s="35"/>
      <c r="AD452" s="35"/>
      <c r="AE452" s="35"/>
      <c r="AT452" s="18" t="s">
        <v>305</v>
      </c>
      <c r="AU452" s="18" t="s">
        <v>83</v>
      </c>
    </row>
    <row r="453" spans="1:65" s="14" customFormat="1" x14ac:dyDescent="0.2">
      <c r="B453" s="237"/>
      <c r="C453" s="238"/>
      <c r="D453" s="222" t="s">
        <v>307</v>
      </c>
      <c r="E453" s="239" t="s">
        <v>1</v>
      </c>
      <c r="F453" s="240" t="s">
        <v>653</v>
      </c>
      <c r="G453" s="238"/>
      <c r="H453" s="241">
        <v>52</v>
      </c>
      <c r="I453" s="242"/>
      <c r="J453" s="238"/>
      <c r="K453" s="238"/>
      <c r="L453" s="243"/>
      <c r="M453" s="244"/>
      <c r="N453" s="245"/>
      <c r="O453" s="245"/>
      <c r="P453" s="245"/>
      <c r="Q453" s="245"/>
      <c r="R453" s="245"/>
      <c r="S453" s="245"/>
      <c r="T453" s="246"/>
      <c r="AT453" s="247" t="s">
        <v>307</v>
      </c>
      <c r="AU453" s="247" t="s">
        <v>83</v>
      </c>
      <c r="AV453" s="14" t="s">
        <v>83</v>
      </c>
      <c r="AW453" s="14" t="s">
        <v>32</v>
      </c>
      <c r="AX453" s="14" t="s">
        <v>81</v>
      </c>
      <c r="AY453" s="247" t="s">
        <v>294</v>
      </c>
    </row>
    <row r="454" spans="1:65" s="2" customFormat="1" ht="24" customHeight="1" x14ac:dyDescent="0.2">
      <c r="A454" s="35"/>
      <c r="B454" s="36"/>
      <c r="C454" s="209" t="s">
        <v>865</v>
      </c>
      <c r="D454" s="209" t="s">
        <v>296</v>
      </c>
      <c r="E454" s="210" t="s">
        <v>1681</v>
      </c>
      <c r="F454" s="211" t="s">
        <v>1682</v>
      </c>
      <c r="G454" s="212" t="s">
        <v>386</v>
      </c>
      <c r="H454" s="213">
        <v>7</v>
      </c>
      <c r="I454" s="214"/>
      <c r="J454" s="215">
        <f>ROUND(I454*H454,2)</f>
        <v>0</v>
      </c>
      <c r="K454" s="211" t="s">
        <v>1</v>
      </c>
      <c r="L454" s="40"/>
      <c r="M454" s="216" t="s">
        <v>1</v>
      </c>
      <c r="N454" s="217" t="s">
        <v>40</v>
      </c>
      <c r="O454" s="72"/>
      <c r="P454" s="218">
        <f>O454*H454</f>
        <v>0</v>
      </c>
      <c r="Q454" s="218">
        <v>0</v>
      </c>
      <c r="R454" s="218">
        <f>Q454*H454</f>
        <v>0</v>
      </c>
      <c r="S454" s="218">
        <v>0</v>
      </c>
      <c r="T454" s="219">
        <f>S454*H454</f>
        <v>0</v>
      </c>
      <c r="U454" s="35"/>
      <c r="V454" s="35"/>
      <c r="W454" s="35"/>
      <c r="X454" s="35"/>
      <c r="Y454" s="35"/>
      <c r="Z454" s="35"/>
      <c r="AA454" s="35"/>
      <c r="AB454" s="35"/>
      <c r="AC454" s="35"/>
      <c r="AD454" s="35"/>
      <c r="AE454" s="35"/>
      <c r="AR454" s="220" t="s">
        <v>301</v>
      </c>
      <c r="AT454" s="220" t="s">
        <v>296</v>
      </c>
      <c r="AU454" s="220" t="s">
        <v>83</v>
      </c>
      <c r="AY454" s="18" t="s">
        <v>294</v>
      </c>
      <c r="BE454" s="221">
        <f>IF(N454="základní",J454,0)</f>
        <v>0</v>
      </c>
      <c r="BF454" s="221">
        <f>IF(N454="snížená",J454,0)</f>
        <v>0</v>
      </c>
      <c r="BG454" s="221">
        <f>IF(N454="zákl. přenesená",J454,0)</f>
        <v>0</v>
      </c>
      <c r="BH454" s="221">
        <f>IF(N454="sníž. přenesená",J454,0)</f>
        <v>0</v>
      </c>
      <c r="BI454" s="221">
        <f>IF(N454="nulová",J454,0)</f>
        <v>0</v>
      </c>
      <c r="BJ454" s="18" t="s">
        <v>81</v>
      </c>
      <c r="BK454" s="221">
        <f>ROUND(I454*H454,2)</f>
        <v>0</v>
      </c>
      <c r="BL454" s="18" t="s">
        <v>301</v>
      </c>
      <c r="BM454" s="220" t="s">
        <v>653</v>
      </c>
    </row>
    <row r="455" spans="1:65" s="2" customFormat="1" x14ac:dyDescent="0.2">
      <c r="A455" s="35"/>
      <c r="B455" s="36"/>
      <c r="C455" s="37"/>
      <c r="D455" s="222" t="s">
        <v>303</v>
      </c>
      <c r="E455" s="37"/>
      <c r="F455" s="223" t="s">
        <v>1682</v>
      </c>
      <c r="G455" s="37"/>
      <c r="H455" s="37"/>
      <c r="I455" s="124"/>
      <c r="J455" s="37"/>
      <c r="K455" s="37"/>
      <c r="L455" s="40"/>
      <c r="M455" s="224"/>
      <c r="N455" s="225"/>
      <c r="O455" s="72"/>
      <c r="P455" s="72"/>
      <c r="Q455" s="72"/>
      <c r="R455" s="72"/>
      <c r="S455" s="72"/>
      <c r="T455" s="73"/>
      <c r="U455" s="35"/>
      <c r="V455" s="35"/>
      <c r="W455" s="35"/>
      <c r="X455" s="35"/>
      <c r="Y455" s="35"/>
      <c r="Z455" s="35"/>
      <c r="AA455" s="35"/>
      <c r="AB455" s="35"/>
      <c r="AC455" s="35"/>
      <c r="AD455" s="35"/>
      <c r="AE455" s="35"/>
      <c r="AT455" s="18" t="s">
        <v>303</v>
      </c>
      <c r="AU455" s="18" t="s">
        <v>83</v>
      </c>
    </row>
    <row r="456" spans="1:65" s="2" customFormat="1" ht="19.2" x14ac:dyDescent="0.2">
      <c r="A456" s="35"/>
      <c r="B456" s="36"/>
      <c r="C456" s="37"/>
      <c r="D456" s="222" t="s">
        <v>305</v>
      </c>
      <c r="E456" s="37"/>
      <c r="F456" s="226" t="s">
        <v>2823</v>
      </c>
      <c r="G456" s="37"/>
      <c r="H456" s="37"/>
      <c r="I456" s="124"/>
      <c r="J456" s="37"/>
      <c r="K456" s="37"/>
      <c r="L456" s="40"/>
      <c r="M456" s="224"/>
      <c r="N456" s="225"/>
      <c r="O456" s="72"/>
      <c r="P456" s="72"/>
      <c r="Q456" s="72"/>
      <c r="R456" s="72"/>
      <c r="S456" s="72"/>
      <c r="T456" s="73"/>
      <c r="U456" s="35"/>
      <c r="V456" s="35"/>
      <c r="W456" s="35"/>
      <c r="X456" s="35"/>
      <c r="Y456" s="35"/>
      <c r="Z456" s="35"/>
      <c r="AA456" s="35"/>
      <c r="AB456" s="35"/>
      <c r="AC456" s="35"/>
      <c r="AD456" s="35"/>
      <c r="AE456" s="35"/>
      <c r="AT456" s="18" t="s">
        <v>305</v>
      </c>
      <c r="AU456" s="18" t="s">
        <v>83</v>
      </c>
    </row>
    <row r="457" spans="1:65" s="14" customFormat="1" x14ac:dyDescent="0.2">
      <c r="B457" s="237"/>
      <c r="C457" s="238"/>
      <c r="D457" s="222" t="s">
        <v>307</v>
      </c>
      <c r="E457" s="239" t="s">
        <v>1</v>
      </c>
      <c r="F457" s="240" t="s">
        <v>333</v>
      </c>
      <c r="G457" s="238"/>
      <c r="H457" s="241">
        <v>7</v>
      </c>
      <c r="I457" s="242"/>
      <c r="J457" s="238"/>
      <c r="K457" s="238"/>
      <c r="L457" s="243"/>
      <c r="M457" s="244"/>
      <c r="N457" s="245"/>
      <c r="O457" s="245"/>
      <c r="P457" s="245"/>
      <c r="Q457" s="245"/>
      <c r="R457" s="245"/>
      <c r="S457" s="245"/>
      <c r="T457" s="246"/>
      <c r="AT457" s="247" t="s">
        <v>307</v>
      </c>
      <c r="AU457" s="247" t="s">
        <v>83</v>
      </c>
      <c r="AV457" s="14" t="s">
        <v>83</v>
      </c>
      <c r="AW457" s="14" t="s">
        <v>32</v>
      </c>
      <c r="AX457" s="14" t="s">
        <v>81</v>
      </c>
      <c r="AY457" s="247" t="s">
        <v>294</v>
      </c>
    </row>
    <row r="458" spans="1:65" s="2" customFormat="1" ht="24" customHeight="1" x14ac:dyDescent="0.2">
      <c r="A458" s="35"/>
      <c r="B458" s="36"/>
      <c r="C458" s="209" t="s">
        <v>871</v>
      </c>
      <c r="D458" s="209" t="s">
        <v>296</v>
      </c>
      <c r="E458" s="210" t="s">
        <v>1685</v>
      </c>
      <c r="F458" s="211" t="s">
        <v>3022</v>
      </c>
      <c r="G458" s="212" t="s">
        <v>386</v>
      </c>
      <c r="H458" s="213">
        <v>5</v>
      </c>
      <c r="I458" s="214"/>
      <c r="J458" s="215">
        <f>ROUND(I458*H458,2)</f>
        <v>0</v>
      </c>
      <c r="K458" s="211" t="s">
        <v>1</v>
      </c>
      <c r="L458" s="40"/>
      <c r="M458" s="216" t="s">
        <v>1</v>
      </c>
      <c r="N458" s="217" t="s">
        <v>40</v>
      </c>
      <c r="O458" s="72"/>
      <c r="P458" s="218">
        <f>O458*H458</f>
        <v>0</v>
      </c>
      <c r="Q458" s="218">
        <v>0</v>
      </c>
      <c r="R458" s="218">
        <f>Q458*H458</f>
        <v>0</v>
      </c>
      <c r="S458" s="218">
        <v>0</v>
      </c>
      <c r="T458" s="219">
        <f>S458*H458</f>
        <v>0</v>
      </c>
      <c r="U458" s="35"/>
      <c r="V458" s="35"/>
      <c r="W458" s="35"/>
      <c r="X458" s="35"/>
      <c r="Y458" s="35"/>
      <c r="Z458" s="35"/>
      <c r="AA458" s="35"/>
      <c r="AB458" s="35"/>
      <c r="AC458" s="35"/>
      <c r="AD458" s="35"/>
      <c r="AE458" s="35"/>
      <c r="AR458" s="220" t="s">
        <v>301</v>
      </c>
      <c r="AT458" s="220" t="s">
        <v>296</v>
      </c>
      <c r="AU458" s="220" t="s">
        <v>83</v>
      </c>
      <c r="AY458" s="18" t="s">
        <v>294</v>
      </c>
      <c r="BE458" s="221">
        <f>IF(N458="základní",J458,0)</f>
        <v>0</v>
      </c>
      <c r="BF458" s="221">
        <f>IF(N458="snížená",J458,0)</f>
        <v>0</v>
      </c>
      <c r="BG458" s="221">
        <f>IF(N458="zákl. přenesená",J458,0)</f>
        <v>0</v>
      </c>
      <c r="BH458" s="221">
        <f>IF(N458="sníž. přenesená",J458,0)</f>
        <v>0</v>
      </c>
      <c r="BI458" s="221">
        <f>IF(N458="nulová",J458,0)</f>
        <v>0</v>
      </c>
      <c r="BJ458" s="18" t="s">
        <v>81</v>
      </c>
      <c r="BK458" s="221">
        <f>ROUND(I458*H458,2)</f>
        <v>0</v>
      </c>
      <c r="BL458" s="18" t="s">
        <v>301</v>
      </c>
      <c r="BM458" s="220" t="s">
        <v>670</v>
      </c>
    </row>
    <row r="459" spans="1:65" s="2" customFormat="1" x14ac:dyDescent="0.2">
      <c r="A459" s="35"/>
      <c r="B459" s="36"/>
      <c r="C459" s="37"/>
      <c r="D459" s="222" t="s">
        <v>303</v>
      </c>
      <c r="E459" s="37"/>
      <c r="F459" s="223" t="s">
        <v>1687</v>
      </c>
      <c r="G459" s="37"/>
      <c r="H459" s="37"/>
      <c r="I459" s="124"/>
      <c r="J459" s="37"/>
      <c r="K459" s="37"/>
      <c r="L459" s="40"/>
      <c r="M459" s="224"/>
      <c r="N459" s="225"/>
      <c r="O459" s="72"/>
      <c r="P459" s="72"/>
      <c r="Q459" s="72"/>
      <c r="R459" s="72"/>
      <c r="S459" s="72"/>
      <c r="T459" s="73"/>
      <c r="U459" s="35"/>
      <c r="V459" s="35"/>
      <c r="W459" s="35"/>
      <c r="X459" s="35"/>
      <c r="Y459" s="35"/>
      <c r="Z459" s="35"/>
      <c r="AA459" s="35"/>
      <c r="AB459" s="35"/>
      <c r="AC459" s="35"/>
      <c r="AD459" s="35"/>
      <c r="AE459" s="35"/>
      <c r="AT459" s="18" t="s">
        <v>303</v>
      </c>
      <c r="AU459" s="18" t="s">
        <v>83</v>
      </c>
    </row>
    <row r="460" spans="1:65" s="2" customFormat="1" ht="19.2" x14ac:dyDescent="0.2">
      <c r="A460" s="35"/>
      <c r="B460" s="36"/>
      <c r="C460" s="37"/>
      <c r="D460" s="222" t="s">
        <v>305</v>
      </c>
      <c r="E460" s="37"/>
      <c r="F460" s="226" t="s">
        <v>2823</v>
      </c>
      <c r="G460" s="37"/>
      <c r="H460" s="37"/>
      <c r="I460" s="124"/>
      <c r="J460" s="37"/>
      <c r="K460" s="37"/>
      <c r="L460" s="40"/>
      <c r="M460" s="224"/>
      <c r="N460" s="225"/>
      <c r="O460" s="72"/>
      <c r="P460" s="72"/>
      <c r="Q460" s="72"/>
      <c r="R460" s="72"/>
      <c r="S460" s="72"/>
      <c r="T460" s="73"/>
      <c r="U460" s="35"/>
      <c r="V460" s="35"/>
      <c r="W460" s="35"/>
      <c r="X460" s="35"/>
      <c r="Y460" s="35"/>
      <c r="Z460" s="35"/>
      <c r="AA460" s="35"/>
      <c r="AB460" s="35"/>
      <c r="AC460" s="35"/>
      <c r="AD460" s="35"/>
      <c r="AE460" s="35"/>
      <c r="AT460" s="18" t="s">
        <v>305</v>
      </c>
      <c r="AU460" s="18" t="s">
        <v>83</v>
      </c>
    </row>
    <row r="461" spans="1:65" s="14" customFormat="1" x14ac:dyDescent="0.2">
      <c r="B461" s="237"/>
      <c r="C461" s="238"/>
      <c r="D461" s="222" t="s">
        <v>307</v>
      </c>
      <c r="E461" s="239" t="s">
        <v>1</v>
      </c>
      <c r="F461" s="240" t="s">
        <v>323</v>
      </c>
      <c r="G461" s="238"/>
      <c r="H461" s="241">
        <v>5</v>
      </c>
      <c r="I461" s="242"/>
      <c r="J461" s="238"/>
      <c r="K461" s="238"/>
      <c r="L461" s="243"/>
      <c r="M461" s="244"/>
      <c r="N461" s="245"/>
      <c r="O461" s="245"/>
      <c r="P461" s="245"/>
      <c r="Q461" s="245"/>
      <c r="R461" s="245"/>
      <c r="S461" s="245"/>
      <c r="T461" s="246"/>
      <c r="AT461" s="247" t="s">
        <v>307</v>
      </c>
      <c r="AU461" s="247" t="s">
        <v>83</v>
      </c>
      <c r="AV461" s="14" t="s">
        <v>83</v>
      </c>
      <c r="AW461" s="14" t="s">
        <v>32</v>
      </c>
      <c r="AX461" s="14" t="s">
        <v>81</v>
      </c>
      <c r="AY461" s="247" t="s">
        <v>294</v>
      </c>
    </row>
    <row r="462" spans="1:65" s="2" customFormat="1" ht="24" customHeight="1" x14ac:dyDescent="0.2">
      <c r="A462" s="35"/>
      <c r="B462" s="36"/>
      <c r="C462" s="209" t="s">
        <v>875</v>
      </c>
      <c r="D462" s="209" t="s">
        <v>296</v>
      </c>
      <c r="E462" s="210" t="s">
        <v>3023</v>
      </c>
      <c r="F462" s="211" t="s">
        <v>3024</v>
      </c>
      <c r="G462" s="212" t="s">
        <v>386</v>
      </c>
      <c r="H462" s="213">
        <v>52</v>
      </c>
      <c r="I462" s="214"/>
      <c r="J462" s="215">
        <f>ROUND(I462*H462,2)</f>
        <v>0</v>
      </c>
      <c r="K462" s="211" t="s">
        <v>1</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301</v>
      </c>
      <c r="AT462" s="220" t="s">
        <v>296</v>
      </c>
      <c r="AU462" s="220" t="s">
        <v>83</v>
      </c>
      <c r="AY462" s="18" t="s">
        <v>294</v>
      </c>
      <c r="BE462" s="221">
        <f>IF(N462="základní",J462,0)</f>
        <v>0</v>
      </c>
      <c r="BF462" s="221">
        <f>IF(N462="snížená",J462,0)</f>
        <v>0</v>
      </c>
      <c r="BG462" s="221">
        <f>IF(N462="zákl. přenesená",J462,0)</f>
        <v>0</v>
      </c>
      <c r="BH462" s="221">
        <f>IF(N462="sníž. přenesená",J462,0)</f>
        <v>0</v>
      </c>
      <c r="BI462" s="221">
        <f>IF(N462="nulová",J462,0)</f>
        <v>0</v>
      </c>
      <c r="BJ462" s="18" t="s">
        <v>81</v>
      </c>
      <c r="BK462" s="221">
        <f>ROUND(I462*H462,2)</f>
        <v>0</v>
      </c>
      <c r="BL462" s="18" t="s">
        <v>301</v>
      </c>
      <c r="BM462" s="220" t="s">
        <v>681</v>
      </c>
    </row>
    <row r="463" spans="1:65" s="2" customFormat="1" x14ac:dyDescent="0.2">
      <c r="A463" s="35"/>
      <c r="B463" s="36"/>
      <c r="C463" s="37"/>
      <c r="D463" s="222" t="s">
        <v>303</v>
      </c>
      <c r="E463" s="37"/>
      <c r="F463" s="223" t="s">
        <v>1687</v>
      </c>
      <c r="G463" s="37"/>
      <c r="H463" s="37"/>
      <c r="I463" s="124"/>
      <c r="J463" s="37"/>
      <c r="K463" s="37"/>
      <c r="L463" s="40"/>
      <c r="M463" s="224"/>
      <c r="N463" s="225"/>
      <c r="O463" s="72"/>
      <c r="P463" s="72"/>
      <c r="Q463" s="72"/>
      <c r="R463" s="72"/>
      <c r="S463" s="72"/>
      <c r="T463" s="73"/>
      <c r="U463" s="35"/>
      <c r="V463" s="35"/>
      <c r="W463" s="35"/>
      <c r="X463" s="35"/>
      <c r="Y463" s="35"/>
      <c r="Z463" s="35"/>
      <c r="AA463" s="35"/>
      <c r="AB463" s="35"/>
      <c r="AC463" s="35"/>
      <c r="AD463" s="35"/>
      <c r="AE463" s="35"/>
      <c r="AT463" s="18" t="s">
        <v>303</v>
      </c>
      <c r="AU463" s="18" t="s">
        <v>83</v>
      </c>
    </row>
    <row r="464" spans="1:65" s="2" customFormat="1" ht="19.2" x14ac:dyDescent="0.2">
      <c r="A464" s="35"/>
      <c r="B464" s="36"/>
      <c r="C464" s="37"/>
      <c r="D464" s="222" t="s">
        <v>305</v>
      </c>
      <c r="E464" s="37"/>
      <c r="F464" s="226" t="s">
        <v>2823</v>
      </c>
      <c r="G464" s="37"/>
      <c r="H464" s="37"/>
      <c r="I464" s="124"/>
      <c r="J464" s="37"/>
      <c r="K464" s="37"/>
      <c r="L464" s="40"/>
      <c r="M464" s="224"/>
      <c r="N464" s="225"/>
      <c r="O464" s="72"/>
      <c r="P464" s="72"/>
      <c r="Q464" s="72"/>
      <c r="R464" s="72"/>
      <c r="S464" s="72"/>
      <c r="T464" s="73"/>
      <c r="U464" s="35"/>
      <c r="V464" s="35"/>
      <c r="W464" s="35"/>
      <c r="X464" s="35"/>
      <c r="Y464" s="35"/>
      <c r="Z464" s="35"/>
      <c r="AA464" s="35"/>
      <c r="AB464" s="35"/>
      <c r="AC464" s="35"/>
      <c r="AD464" s="35"/>
      <c r="AE464" s="35"/>
      <c r="AT464" s="18" t="s">
        <v>305</v>
      </c>
      <c r="AU464" s="18" t="s">
        <v>83</v>
      </c>
    </row>
    <row r="465" spans="1:65" s="14" customFormat="1" x14ac:dyDescent="0.2">
      <c r="B465" s="237"/>
      <c r="C465" s="238"/>
      <c r="D465" s="222" t="s">
        <v>307</v>
      </c>
      <c r="E465" s="239" t="s">
        <v>1</v>
      </c>
      <c r="F465" s="240" t="s">
        <v>653</v>
      </c>
      <c r="G465" s="238"/>
      <c r="H465" s="241">
        <v>52</v>
      </c>
      <c r="I465" s="242"/>
      <c r="J465" s="238"/>
      <c r="K465" s="238"/>
      <c r="L465" s="243"/>
      <c r="M465" s="244"/>
      <c r="N465" s="245"/>
      <c r="O465" s="245"/>
      <c r="P465" s="245"/>
      <c r="Q465" s="245"/>
      <c r="R465" s="245"/>
      <c r="S465" s="245"/>
      <c r="T465" s="246"/>
      <c r="AT465" s="247" t="s">
        <v>307</v>
      </c>
      <c r="AU465" s="247" t="s">
        <v>83</v>
      </c>
      <c r="AV465" s="14" t="s">
        <v>83</v>
      </c>
      <c r="AW465" s="14" t="s">
        <v>32</v>
      </c>
      <c r="AX465" s="14" t="s">
        <v>81</v>
      </c>
      <c r="AY465" s="247" t="s">
        <v>294</v>
      </c>
    </row>
    <row r="466" spans="1:65" s="2" customFormat="1" ht="24" customHeight="1" x14ac:dyDescent="0.2">
      <c r="A466" s="35"/>
      <c r="B466" s="36"/>
      <c r="C466" s="209" t="s">
        <v>881</v>
      </c>
      <c r="D466" s="209" t="s">
        <v>296</v>
      </c>
      <c r="E466" s="210" t="s">
        <v>1688</v>
      </c>
      <c r="F466" s="211" t="s">
        <v>1689</v>
      </c>
      <c r="G466" s="212" t="s">
        <v>386</v>
      </c>
      <c r="H466" s="213">
        <v>7</v>
      </c>
      <c r="I466" s="214"/>
      <c r="J466" s="215">
        <f>ROUND(I466*H466,2)</f>
        <v>0</v>
      </c>
      <c r="K466" s="211" t="s">
        <v>1</v>
      </c>
      <c r="L466" s="40"/>
      <c r="M466" s="216" t="s">
        <v>1</v>
      </c>
      <c r="N466" s="217" t="s">
        <v>40</v>
      </c>
      <c r="O466" s="72"/>
      <c r="P466" s="218">
        <f>O466*H466</f>
        <v>0</v>
      </c>
      <c r="Q466" s="218">
        <v>0</v>
      </c>
      <c r="R466" s="218">
        <f>Q466*H466</f>
        <v>0</v>
      </c>
      <c r="S466" s="218">
        <v>0</v>
      </c>
      <c r="T466" s="219">
        <f>S466*H466</f>
        <v>0</v>
      </c>
      <c r="U466" s="35"/>
      <c r="V466" s="35"/>
      <c r="W466" s="35"/>
      <c r="X466" s="35"/>
      <c r="Y466" s="35"/>
      <c r="Z466" s="35"/>
      <c r="AA466" s="35"/>
      <c r="AB466" s="35"/>
      <c r="AC466" s="35"/>
      <c r="AD466" s="35"/>
      <c r="AE466" s="35"/>
      <c r="AR466" s="220" t="s">
        <v>301</v>
      </c>
      <c r="AT466" s="220" t="s">
        <v>296</v>
      </c>
      <c r="AU466" s="220" t="s">
        <v>83</v>
      </c>
      <c r="AY466" s="18" t="s">
        <v>294</v>
      </c>
      <c r="BE466" s="221">
        <f>IF(N466="základní",J466,0)</f>
        <v>0</v>
      </c>
      <c r="BF466" s="221">
        <f>IF(N466="snížená",J466,0)</f>
        <v>0</v>
      </c>
      <c r="BG466" s="221">
        <f>IF(N466="zákl. přenesená",J466,0)</f>
        <v>0</v>
      </c>
      <c r="BH466" s="221">
        <f>IF(N466="sníž. přenesená",J466,0)</f>
        <v>0</v>
      </c>
      <c r="BI466" s="221">
        <f>IF(N466="nulová",J466,0)</f>
        <v>0</v>
      </c>
      <c r="BJ466" s="18" t="s">
        <v>81</v>
      </c>
      <c r="BK466" s="221">
        <f>ROUND(I466*H466,2)</f>
        <v>0</v>
      </c>
      <c r="BL466" s="18" t="s">
        <v>301</v>
      </c>
      <c r="BM466" s="220" t="s">
        <v>693</v>
      </c>
    </row>
    <row r="467" spans="1:65" s="2" customFormat="1" x14ac:dyDescent="0.2">
      <c r="A467" s="35"/>
      <c r="B467" s="36"/>
      <c r="C467" s="37"/>
      <c r="D467" s="222" t="s">
        <v>303</v>
      </c>
      <c r="E467" s="37"/>
      <c r="F467" s="223" t="s">
        <v>1687</v>
      </c>
      <c r="G467" s="37"/>
      <c r="H467" s="37"/>
      <c r="I467" s="124"/>
      <c r="J467" s="37"/>
      <c r="K467" s="37"/>
      <c r="L467" s="40"/>
      <c r="M467" s="224"/>
      <c r="N467" s="225"/>
      <c r="O467" s="72"/>
      <c r="P467" s="72"/>
      <c r="Q467" s="72"/>
      <c r="R467" s="72"/>
      <c r="S467" s="72"/>
      <c r="T467" s="73"/>
      <c r="U467" s="35"/>
      <c r="V467" s="35"/>
      <c r="W467" s="35"/>
      <c r="X467" s="35"/>
      <c r="Y467" s="35"/>
      <c r="Z467" s="35"/>
      <c r="AA467" s="35"/>
      <c r="AB467" s="35"/>
      <c r="AC467" s="35"/>
      <c r="AD467" s="35"/>
      <c r="AE467" s="35"/>
      <c r="AT467" s="18" t="s">
        <v>303</v>
      </c>
      <c r="AU467" s="18" t="s">
        <v>83</v>
      </c>
    </row>
    <row r="468" spans="1:65" s="2" customFormat="1" ht="19.2" x14ac:dyDescent="0.2">
      <c r="A468" s="35"/>
      <c r="B468" s="36"/>
      <c r="C468" s="37"/>
      <c r="D468" s="222" t="s">
        <v>305</v>
      </c>
      <c r="E468" s="37"/>
      <c r="F468" s="226" t="s">
        <v>2823</v>
      </c>
      <c r="G468" s="37"/>
      <c r="H468" s="37"/>
      <c r="I468" s="124"/>
      <c r="J468" s="37"/>
      <c r="K468" s="37"/>
      <c r="L468" s="40"/>
      <c r="M468" s="224"/>
      <c r="N468" s="225"/>
      <c r="O468" s="72"/>
      <c r="P468" s="72"/>
      <c r="Q468" s="72"/>
      <c r="R468" s="72"/>
      <c r="S468" s="72"/>
      <c r="T468" s="73"/>
      <c r="U468" s="35"/>
      <c r="V468" s="35"/>
      <c r="W468" s="35"/>
      <c r="X468" s="35"/>
      <c r="Y468" s="35"/>
      <c r="Z468" s="35"/>
      <c r="AA468" s="35"/>
      <c r="AB468" s="35"/>
      <c r="AC468" s="35"/>
      <c r="AD468" s="35"/>
      <c r="AE468" s="35"/>
      <c r="AT468" s="18" t="s">
        <v>305</v>
      </c>
      <c r="AU468" s="18" t="s">
        <v>83</v>
      </c>
    </row>
    <row r="469" spans="1:65" s="14" customFormat="1" x14ac:dyDescent="0.2">
      <c r="B469" s="237"/>
      <c r="C469" s="238"/>
      <c r="D469" s="222" t="s">
        <v>307</v>
      </c>
      <c r="E469" s="239" t="s">
        <v>1</v>
      </c>
      <c r="F469" s="240" t="s">
        <v>333</v>
      </c>
      <c r="G469" s="238"/>
      <c r="H469" s="241">
        <v>7</v>
      </c>
      <c r="I469" s="242"/>
      <c r="J469" s="238"/>
      <c r="K469" s="238"/>
      <c r="L469" s="243"/>
      <c r="M469" s="244"/>
      <c r="N469" s="245"/>
      <c r="O469" s="245"/>
      <c r="P469" s="245"/>
      <c r="Q469" s="245"/>
      <c r="R469" s="245"/>
      <c r="S469" s="245"/>
      <c r="T469" s="246"/>
      <c r="AT469" s="247" t="s">
        <v>307</v>
      </c>
      <c r="AU469" s="247" t="s">
        <v>83</v>
      </c>
      <c r="AV469" s="14" t="s">
        <v>83</v>
      </c>
      <c r="AW469" s="14" t="s">
        <v>32</v>
      </c>
      <c r="AX469" s="14" t="s">
        <v>81</v>
      </c>
      <c r="AY469" s="247" t="s">
        <v>294</v>
      </c>
    </row>
    <row r="470" spans="1:65" s="2" customFormat="1" ht="24" customHeight="1" x14ac:dyDescent="0.2">
      <c r="A470" s="35"/>
      <c r="B470" s="36"/>
      <c r="C470" s="209" t="s">
        <v>887</v>
      </c>
      <c r="D470" s="209" t="s">
        <v>296</v>
      </c>
      <c r="E470" s="210" t="s">
        <v>3025</v>
      </c>
      <c r="F470" s="211" t="s">
        <v>3026</v>
      </c>
      <c r="G470" s="212" t="s">
        <v>386</v>
      </c>
      <c r="H470" s="213">
        <v>3</v>
      </c>
      <c r="I470" s="214"/>
      <c r="J470" s="215">
        <f>ROUND(I470*H470,2)</f>
        <v>0</v>
      </c>
      <c r="K470" s="211" t="s">
        <v>1</v>
      </c>
      <c r="L470" s="40"/>
      <c r="M470" s="216" t="s">
        <v>1</v>
      </c>
      <c r="N470" s="217" t="s">
        <v>40</v>
      </c>
      <c r="O470" s="72"/>
      <c r="P470" s="218">
        <f>O470*H470</f>
        <v>0</v>
      </c>
      <c r="Q470" s="218">
        <v>0</v>
      </c>
      <c r="R470" s="218">
        <f>Q470*H470</f>
        <v>0</v>
      </c>
      <c r="S470" s="218">
        <v>0</v>
      </c>
      <c r="T470" s="219">
        <f>S470*H470</f>
        <v>0</v>
      </c>
      <c r="U470" s="35"/>
      <c r="V470" s="35"/>
      <c r="W470" s="35"/>
      <c r="X470" s="35"/>
      <c r="Y470" s="35"/>
      <c r="Z470" s="35"/>
      <c r="AA470" s="35"/>
      <c r="AB470" s="35"/>
      <c r="AC470" s="35"/>
      <c r="AD470" s="35"/>
      <c r="AE470" s="35"/>
      <c r="AR470" s="220" t="s">
        <v>301</v>
      </c>
      <c r="AT470" s="220" t="s">
        <v>296</v>
      </c>
      <c r="AU470" s="220" t="s">
        <v>83</v>
      </c>
      <c r="AY470" s="18" t="s">
        <v>294</v>
      </c>
      <c r="BE470" s="221">
        <f>IF(N470="základní",J470,0)</f>
        <v>0</v>
      </c>
      <c r="BF470" s="221">
        <f>IF(N470="snížená",J470,0)</f>
        <v>0</v>
      </c>
      <c r="BG470" s="221">
        <f>IF(N470="zákl. přenesená",J470,0)</f>
        <v>0</v>
      </c>
      <c r="BH470" s="221">
        <f>IF(N470="sníž. přenesená",J470,0)</f>
        <v>0</v>
      </c>
      <c r="BI470" s="221">
        <f>IF(N470="nulová",J470,0)</f>
        <v>0</v>
      </c>
      <c r="BJ470" s="18" t="s">
        <v>81</v>
      </c>
      <c r="BK470" s="221">
        <f>ROUND(I470*H470,2)</f>
        <v>0</v>
      </c>
      <c r="BL470" s="18" t="s">
        <v>301</v>
      </c>
      <c r="BM470" s="220" t="s">
        <v>760</v>
      </c>
    </row>
    <row r="471" spans="1:65" s="2" customFormat="1" x14ac:dyDescent="0.2">
      <c r="A471" s="35"/>
      <c r="B471" s="36"/>
      <c r="C471" s="37"/>
      <c r="D471" s="222" t="s">
        <v>303</v>
      </c>
      <c r="E471" s="37"/>
      <c r="F471" s="223" t="s">
        <v>1687</v>
      </c>
      <c r="G471" s="37"/>
      <c r="H471" s="37"/>
      <c r="I471" s="124"/>
      <c r="J471" s="37"/>
      <c r="K471" s="37"/>
      <c r="L471" s="40"/>
      <c r="M471" s="224"/>
      <c r="N471" s="225"/>
      <c r="O471" s="72"/>
      <c r="P471" s="72"/>
      <c r="Q471" s="72"/>
      <c r="R471" s="72"/>
      <c r="S471" s="72"/>
      <c r="T471" s="73"/>
      <c r="U471" s="35"/>
      <c r="V471" s="35"/>
      <c r="W471" s="35"/>
      <c r="X471" s="35"/>
      <c r="Y471" s="35"/>
      <c r="Z471" s="35"/>
      <c r="AA471" s="35"/>
      <c r="AB471" s="35"/>
      <c r="AC471" s="35"/>
      <c r="AD471" s="35"/>
      <c r="AE471" s="35"/>
      <c r="AT471" s="18" t="s">
        <v>303</v>
      </c>
      <c r="AU471" s="18" t="s">
        <v>83</v>
      </c>
    </row>
    <row r="472" spans="1:65" s="2" customFormat="1" ht="19.2" x14ac:dyDescent="0.2">
      <c r="A472" s="35"/>
      <c r="B472" s="36"/>
      <c r="C472" s="37"/>
      <c r="D472" s="222" t="s">
        <v>305</v>
      </c>
      <c r="E472" s="37"/>
      <c r="F472" s="226" t="s">
        <v>2823</v>
      </c>
      <c r="G472" s="37"/>
      <c r="H472" s="37"/>
      <c r="I472" s="124"/>
      <c r="J472" s="37"/>
      <c r="K472" s="37"/>
      <c r="L472" s="40"/>
      <c r="M472" s="224"/>
      <c r="N472" s="225"/>
      <c r="O472" s="72"/>
      <c r="P472" s="72"/>
      <c r="Q472" s="72"/>
      <c r="R472" s="72"/>
      <c r="S472" s="72"/>
      <c r="T472" s="73"/>
      <c r="U472" s="35"/>
      <c r="V472" s="35"/>
      <c r="W472" s="35"/>
      <c r="X472" s="35"/>
      <c r="Y472" s="35"/>
      <c r="Z472" s="35"/>
      <c r="AA472" s="35"/>
      <c r="AB472" s="35"/>
      <c r="AC472" s="35"/>
      <c r="AD472" s="35"/>
      <c r="AE472" s="35"/>
      <c r="AT472" s="18" t="s">
        <v>305</v>
      </c>
      <c r="AU472" s="18" t="s">
        <v>83</v>
      </c>
    </row>
    <row r="473" spans="1:65" s="14" customFormat="1" x14ac:dyDescent="0.2">
      <c r="B473" s="237"/>
      <c r="C473" s="238"/>
      <c r="D473" s="222" t="s">
        <v>307</v>
      </c>
      <c r="E473" s="239" t="s">
        <v>1</v>
      </c>
      <c r="F473" s="240" t="s">
        <v>91</v>
      </c>
      <c r="G473" s="238"/>
      <c r="H473" s="241">
        <v>3</v>
      </c>
      <c r="I473" s="242"/>
      <c r="J473" s="238"/>
      <c r="K473" s="238"/>
      <c r="L473" s="243"/>
      <c r="M473" s="244"/>
      <c r="N473" s="245"/>
      <c r="O473" s="245"/>
      <c r="P473" s="245"/>
      <c r="Q473" s="245"/>
      <c r="R473" s="245"/>
      <c r="S473" s="245"/>
      <c r="T473" s="246"/>
      <c r="AT473" s="247" t="s">
        <v>307</v>
      </c>
      <c r="AU473" s="247" t="s">
        <v>83</v>
      </c>
      <c r="AV473" s="14" t="s">
        <v>83</v>
      </c>
      <c r="AW473" s="14" t="s">
        <v>32</v>
      </c>
      <c r="AX473" s="14" t="s">
        <v>81</v>
      </c>
      <c r="AY473" s="247" t="s">
        <v>294</v>
      </c>
    </row>
    <row r="474" spans="1:65" s="2" customFormat="1" ht="16.5" customHeight="1" x14ac:dyDescent="0.2">
      <c r="A474" s="35"/>
      <c r="B474" s="36"/>
      <c r="C474" s="209" t="s">
        <v>892</v>
      </c>
      <c r="D474" s="209" t="s">
        <v>296</v>
      </c>
      <c r="E474" s="210" t="s">
        <v>3027</v>
      </c>
      <c r="F474" s="211" t="s">
        <v>3028</v>
      </c>
      <c r="G474" s="212" t="s">
        <v>1029</v>
      </c>
      <c r="H474" s="213">
        <v>3</v>
      </c>
      <c r="I474" s="214"/>
      <c r="J474" s="215">
        <f>ROUND(I474*H474,2)</f>
        <v>0</v>
      </c>
      <c r="K474" s="211" t="s">
        <v>1</v>
      </c>
      <c r="L474" s="40"/>
      <c r="M474" s="216" t="s">
        <v>1</v>
      </c>
      <c r="N474" s="217" t="s">
        <v>40</v>
      </c>
      <c r="O474" s="72"/>
      <c r="P474" s="218">
        <f>O474*H474</f>
        <v>0</v>
      </c>
      <c r="Q474" s="218">
        <v>0</v>
      </c>
      <c r="R474" s="218">
        <f>Q474*H474</f>
        <v>0</v>
      </c>
      <c r="S474" s="218">
        <v>0</v>
      </c>
      <c r="T474" s="219">
        <f>S474*H474</f>
        <v>0</v>
      </c>
      <c r="U474" s="35"/>
      <c r="V474" s="35"/>
      <c r="W474" s="35"/>
      <c r="X474" s="35"/>
      <c r="Y474" s="35"/>
      <c r="Z474" s="35"/>
      <c r="AA474" s="35"/>
      <c r="AB474" s="35"/>
      <c r="AC474" s="35"/>
      <c r="AD474" s="35"/>
      <c r="AE474" s="35"/>
      <c r="AR474" s="220" t="s">
        <v>301</v>
      </c>
      <c r="AT474" s="220" t="s">
        <v>296</v>
      </c>
      <c r="AU474" s="220" t="s">
        <v>83</v>
      </c>
      <c r="AY474" s="18" t="s">
        <v>294</v>
      </c>
      <c r="BE474" s="221">
        <f>IF(N474="základní",J474,0)</f>
        <v>0</v>
      </c>
      <c r="BF474" s="221">
        <f>IF(N474="snížená",J474,0)</f>
        <v>0</v>
      </c>
      <c r="BG474" s="221">
        <f>IF(N474="zákl. přenesená",J474,0)</f>
        <v>0</v>
      </c>
      <c r="BH474" s="221">
        <f>IF(N474="sníž. přenesená",J474,0)</f>
        <v>0</v>
      </c>
      <c r="BI474" s="221">
        <f>IF(N474="nulová",J474,0)</f>
        <v>0</v>
      </c>
      <c r="BJ474" s="18" t="s">
        <v>81</v>
      </c>
      <c r="BK474" s="221">
        <f>ROUND(I474*H474,2)</f>
        <v>0</v>
      </c>
      <c r="BL474" s="18" t="s">
        <v>301</v>
      </c>
      <c r="BM474" s="220" t="s">
        <v>776</v>
      </c>
    </row>
    <row r="475" spans="1:65" s="2" customFormat="1" x14ac:dyDescent="0.2">
      <c r="A475" s="35"/>
      <c r="B475" s="36"/>
      <c r="C475" s="37"/>
      <c r="D475" s="222" t="s">
        <v>303</v>
      </c>
      <c r="E475" s="37"/>
      <c r="F475" s="223" t="s">
        <v>3028</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303</v>
      </c>
      <c r="AU475" s="18" t="s">
        <v>83</v>
      </c>
    </row>
    <row r="476" spans="1:65" s="2" customFormat="1" ht="19.2" x14ac:dyDescent="0.2">
      <c r="A476" s="35"/>
      <c r="B476" s="36"/>
      <c r="C476" s="37"/>
      <c r="D476" s="222" t="s">
        <v>305</v>
      </c>
      <c r="E476" s="37"/>
      <c r="F476" s="226" t="s">
        <v>2823</v>
      </c>
      <c r="G476" s="37"/>
      <c r="H476" s="37"/>
      <c r="I476" s="124"/>
      <c r="J476" s="37"/>
      <c r="K476" s="37"/>
      <c r="L476" s="40"/>
      <c r="M476" s="224"/>
      <c r="N476" s="225"/>
      <c r="O476" s="72"/>
      <c r="P476" s="72"/>
      <c r="Q476" s="72"/>
      <c r="R476" s="72"/>
      <c r="S476" s="72"/>
      <c r="T476" s="73"/>
      <c r="U476" s="35"/>
      <c r="V476" s="35"/>
      <c r="W476" s="35"/>
      <c r="X476" s="35"/>
      <c r="Y476" s="35"/>
      <c r="Z476" s="35"/>
      <c r="AA476" s="35"/>
      <c r="AB476" s="35"/>
      <c r="AC476" s="35"/>
      <c r="AD476" s="35"/>
      <c r="AE476" s="35"/>
      <c r="AT476" s="18" t="s">
        <v>305</v>
      </c>
      <c r="AU476" s="18" t="s">
        <v>83</v>
      </c>
    </row>
    <row r="477" spans="1:65" s="14" customFormat="1" x14ac:dyDescent="0.2">
      <c r="B477" s="237"/>
      <c r="C477" s="238"/>
      <c r="D477" s="222" t="s">
        <v>307</v>
      </c>
      <c r="E477" s="239" t="s">
        <v>1</v>
      </c>
      <c r="F477" s="240" t="s">
        <v>91</v>
      </c>
      <c r="G477" s="238"/>
      <c r="H477" s="241">
        <v>3</v>
      </c>
      <c r="I477" s="242"/>
      <c r="J477" s="238"/>
      <c r="K477" s="238"/>
      <c r="L477" s="243"/>
      <c r="M477" s="244"/>
      <c r="N477" s="245"/>
      <c r="O477" s="245"/>
      <c r="P477" s="245"/>
      <c r="Q477" s="245"/>
      <c r="R477" s="245"/>
      <c r="S477" s="245"/>
      <c r="T477" s="246"/>
      <c r="AT477" s="247" t="s">
        <v>307</v>
      </c>
      <c r="AU477" s="247" t="s">
        <v>83</v>
      </c>
      <c r="AV477" s="14" t="s">
        <v>83</v>
      </c>
      <c r="AW477" s="14" t="s">
        <v>32</v>
      </c>
      <c r="AX477" s="14" t="s">
        <v>81</v>
      </c>
      <c r="AY477" s="247" t="s">
        <v>294</v>
      </c>
    </row>
    <row r="478" spans="1:65" s="2" customFormat="1" ht="16.5" customHeight="1" x14ac:dyDescent="0.2">
      <c r="A478" s="35"/>
      <c r="B478" s="36"/>
      <c r="C478" s="209" t="s">
        <v>903</v>
      </c>
      <c r="D478" s="209" t="s">
        <v>296</v>
      </c>
      <c r="E478" s="210" t="s">
        <v>1696</v>
      </c>
      <c r="F478" s="211" t="s">
        <v>1697</v>
      </c>
      <c r="G478" s="212" t="s">
        <v>1029</v>
      </c>
      <c r="H478" s="213">
        <v>6</v>
      </c>
      <c r="I478" s="214"/>
      <c r="J478" s="215">
        <f>ROUND(I478*H478,2)</f>
        <v>0</v>
      </c>
      <c r="K478" s="211" t="s">
        <v>1</v>
      </c>
      <c r="L478" s="40"/>
      <c r="M478" s="216" t="s">
        <v>1</v>
      </c>
      <c r="N478" s="217" t="s">
        <v>40</v>
      </c>
      <c r="O478" s="72"/>
      <c r="P478" s="218">
        <f>O478*H478</f>
        <v>0</v>
      </c>
      <c r="Q478" s="218">
        <v>0</v>
      </c>
      <c r="R478" s="218">
        <f>Q478*H478</f>
        <v>0</v>
      </c>
      <c r="S478" s="218">
        <v>0</v>
      </c>
      <c r="T478" s="219">
        <f>S478*H478</f>
        <v>0</v>
      </c>
      <c r="U478" s="35"/>
      <c r="V478" s="35"/>
      <c r="W478" s="35"/>
      <c r="X478" s="35"/>
      <c r="Y478" s="35"/>
      <c r="Z478" s="35"/>
      <c r="AA478" s="35"/>
      <c r="AB478" s="35"/>
      <c r="AC478" s="35"/>
      <c r="AD478" s="35"/>
      <c r="AE478" s="35"/>
      <c r="AR478" s="220" t="s">
        <v>301</v>
      </c>
      <c r="AT478" s="220" t="s">
        <v>296</v>
      </c>
      <c r="AU478" s="220" t="s">
        <v>83</v>
      </c>
      <c r="AY478" s="18" t="s">
        <v>294</v>
      </c>
      <c r="BE478" s="221">
        <f>IF(N478="základní",J478,0)</f>
        <v>0</v>
      </c>
      <c r="BF478" s="221">
        <f>IF(N478="snížená",J478,0)</f>
        <v>0</v>
      </c>
      <c r="BG478" s="221">
        <f>IF(N478="zákl. přenesená",J478,0)</f>
        <v>0</v>
      </c>
      <c r="BH478" s="221">
        <f>IF(N478="sníž. přenesená",J478,0)</f>
        <v>0</v>
      </c>
      <c r="BI478" s="221">
        <f>IF(N478="nulová",J478,0)</f>
        <v>0</v>
      </c>
      <c r="BJ478" s="18" t="s">
        <v>81</v>
      </c>
      <c r="BK478" s="221">
        <f>ROUND(I478*H478,2)</f>
        <v>0</v>
      </c>
      <c r="BL478" s="18" t="s">
        <v>301</v>
      </c>
      <c r="BM478" s="220" t="s">
        <v>794</v>
      </c>
    </row>
    <row r="479" spans="1:65" s="2" customFormat="1" x14ac:dyDescent="0.2">
      <c r="A479" s="35"/>
      <c r="B479" s="36"/>
      <c r="C479" s="37"/>
      <c r="D479" s="222" t="s">
        <v>303</v>
      </c>
      <c r="E479" s="37"/>
      <c r="F479" s="223" t="s">
        <v>1697</v>
      </c>
      <c r="G479" s="37"/>
      <c r="H479" s="37"/>
      <c r="I479" s="124"/>
      <c r="J479" s="37"/>
      <c r="K479" s="37"/>
      <c r="L479" s="40"/>
      <c r="M479" s="224"/>
      <c r="N479" s="225"/>
      <c r="O479" s="72"/>
      <c r="P479" s="72"/>
      <c r="Q479" s="72"/>
      <c r="R479" s="72"/>
      <c r="S479" s="72"/>
      <c r="T479" s="73"/>
      <c r="U479" s="35"/>
      <c r="V479" s="35"/>
      <c r="W479" s="35"/>
      <c r="X479" s="35"/>
      <c r="Y479" s="35"/>
      <c r="Z479" s="35"/>
      <c r="AA479" s="35"/>
      <c r="AB479" s="35"/>
      <c r="AC479" s="35"/>
      <c r="AD479" s="35"/>
      <c r="AE479" s="35"/>
      <c r="AT479" s="18" t="s">
        <v>303</v>
      </c>
      <c r="AU479" s="18" t="s">
        <v>83</v>
      </c>
    </row>
    <row r="480" spans="1:65" s="2" customFormat="1" ht="19.2" x14ac:dyDescent="0.2">
      <c r="A480" s="35"/>
      <c r="B480" s="36"/>
      <c r="C480" s="37"/>
      <c r="D480" s="222" t="s">
        <v>305</v>
      </c>
      <c r="E480" s="37"/>
      <c r="F480" s="226" t="s">
        <v>2823</v>
      </c>
      <c r="G480" s="37"/>
      <c r="H480" s="37"/>
      <c r="I480" s="124"/>
      <c r="J480" s="37"/>
      <c r="K480" s="37"/>
      <c r="L480" s="40"/>
      <c r="M480" s="224"/>
      <c r="N480" s="225"/>
      <c r="O480" s="72"/>
      <c r="P480" s="72"/>
      <c r="Q480" s="72"/>
      <c r="R480" s="72"/>
      <c r="S480" s="72"/>
      <c r="T480" s="73"/>
      <c r="U480" s="35"/>
      <c r="V480" s="35"/>
      <c r="W480" s="35"/>
      <c r="X480" s="35"/>
      <c r="Y480" s="35"/>
      <c r="Z480" s="35"/>
      <c r="AA480" s="35"/>
      <c r="AB480" s="35"/>
      <c r="AC480" s="35"/>
      <c r="AD480" s="35"/>
      <c r="AE480" s="35"/>
      <c r="AT480" s="18" t="s">
        <v>305</v>
      </c>
      <c r="AU480" s="18" t="s">
        <v>83</v>
      </c>
    </row>
    <row r="481" spans="1:65" s="14" customFormat="1" x14ac:dyDescent="0.2">
      <c r="B481" s="237"/>
      <c r="C481" s="238"/>
      <c r="D481" s="222" t="s">
        <v>307</v>
      </c>
      <c r="E481" s="239" t="s">
        <v>1</v>
      </c>
      <c r="F481" s="240" t="s">
        <v>328</v>
      </c>
      <c r="G481" s="238"/>
      <c r="H481" s="241">
        <v>6</v>
      </c>
      <c r="I481" s="242"/>
      <c r="J481" s="238"/>
      <c r="K481" s="238"/>
      <c r="L481" s="243"/>
      <c r="M481" s="244"/>
      <c r="N481" s="245"/>
      <c r="O481" s="245"/>
      <c r="P481" s="245"/>
      <c r="Q481" s="245"/>
      <c r="R481" s="245"/>
      <c r="S481" s="245"/>
      <c r="T481" s="246"/>
      <c r="AT481" s="247" t="s">
        <v>307</v>
      </c>
      <c r="AU481" s="247" t="s">
        <v>83</v>
      </c>
      <c r="AV481" s="14" t="s">
        <v>83</v>
      </c>
      <c r="AW481" s="14" t="s">
        <v>32</v>
      </c>
      <c r="AX481" s="14" t="s">
        <v>81</v>
      </c>
      <c r="AY481" s="247" t="s">
        <v>294</v>
      </c>
    </row>
    <row r="482" spans="1:65" s="2" customFormat="1" ht="16.5" customHeight="1" x14ac:dyDescent="0.2">
      <c r="A482" s="35"/>
      <c r="B482" s="36"/>
      <c r="C482" s="209" t="s">
        <v>908</v>
      </c>
      <c r="D482" s="209" t="s">
        <v>296</v>
      </c>
      <c r="E482" s="210" t="s">
        <v>1698</v>
      </c>
      <c r="F482" s="211" t="s">
        <v>3029</v>
      </c>
      <c r="G482" s="212" t="s">
        <v>673</v>
      </c>
      <c r="H482" s="213">
        <v>4</v>
      </c>
      <c r="I482" s="214"/>
      <c r="J482" s="215">
        <f>ROUND(I482*H482,2)</f>
        <v>0</v>
      </c>
      <c r="K482" s="211" t="s">
        <v>1</v>
      </c>
      <c r="L482" s="40"/>
      <c r="M482" s="216" t="s">
        <v>1</v>
      </c>
      <c r="N482" s="217" t="s">
        <v>40</v>
      </c>
      <c r="O482" s="72"/>
      <c r="P482" s="218">
        <f>O482*H482</f>
        <v>0</v>
      </c>
      <c r="Q482" s="218">
        <v>0</v>
      </c>
      <c r="R482" s="218">
        <f>Q482*H482</f>
        <v>0</v>
      </c>
      <c r="S482" s="218">
        <v>0</v>
      </c>
      <c r="T482" s="219">
        <f>S482*H482</f>
        <v>0</v>
      </c>
      <c r="U482" s="35"/>
      <c r="V482" s="35"/>
      <c r="W482" s="35"/>
      <c r="X482" s="35"/>
      <c r="Y482" s="35"/>
      <c r="Z482" s="35"/>
      <c r="AA482" s="35"/>
      <c r="AB482" s="35"/>
      <c r="AC482" s="35"/>
      <c r="AD482" s="35"/>
      <c r="AE482" s="35"/>
      <c r="AR482" s="220" t="s">
        <v>301</v>
      </c>
      <c r="AT482" s="220" t="s">
        <v>296</v>
      </c>
      <c r="AU482" s="220" t="s">
        <v>83</v>
      </c>
      <c r="AY482" s="18" t="s">
        <v>294</v>
      </c>
      <c r="BE482" s="221">
        <f>IF(N482="základní",J482,0)</f>
        <v>0</v>
      </c>
      <c r="BF482" s="221">
        <f>IF(N482="snížená",J482,0)</f>
        <v>0</v>
      </c>
      <c r="BG482" s="221">
        <f>IF(N482="zákl. přenesená",J482,0)</f>
        <v>0</v>
      </c>
      <c r="BH482" s="221">
        <f>IF(N482="sníž. přenesená",J482,0)</f>
        <v>0</v>
      </c>
      <c r="BI482" s="221">
        <f>IF(N482="nulová",J482,0)</f>
        <v>0</v>
      </c>
      <c r="BJ482" s="18" t="s">
        <v>81</v>
      </c>
      <c r="BK482" s="221">
        <f>ROUND(I482*H482,2)</f>
        <v>0</v>
      </c>
      <c r="BL482" s="18" t="s">
        <v>301</v>
      </c>
      <c r="BM482" s="220" t="s">
        <v>808</v>
      </c>
    </row>
    <row r="483" spans="1:65" s="2" customFormat="1" x14ac:dyDescent="0.2">
      <c r="A483" s="35"/>
      <c r="B483" s="36"/>
      <c r="C483" s="37"/>
      <c r="D483" s="222" t="s">
        <v>303</v>
      </c>
      <c r="E483" s="37"/>
      <c r="F483" s="223" t="s">
        <v>3029</v>
      </c>
      <c r="G483" s="37"/>
      <c r="H483" s="37"/>
      <c r="I483" s="124"/>
      <c r="J483" s="37"/>
      <c r="K483" s="37"/>
      <c r="L483" s="40"/>
      <c r="M483" s="224"/>
      <c r="N483" s="225"/>
      <c r="O483" s="72"/>
      <c r="P483" s="72"/>
      <c r="Q483" s="72"/>
      <c r="R483" s="72"/>
      <c r="S483" s="72"/>
      <c r="T483" s="73"/>
      <c r="U483" s="35"/>
      <c r="V483" s="35"/>
      <c r="W483" s="35"/>
      <c r="X483" s="35"/>
      <c r="Y483" s="35"/>
      <c r="Z483" s="35"/>
      <c r="AA483" s="35"/>
      <c r="AB483" s="35"/>
      <c r="AC483" s="35"/>
      <c r="AD483" s="35"/>
      <c r="AE483" s="35"/>
      <c r="AT483" s="18" t="s">
        <v>303</v>
      </c>
      <c r="AU483" s="18" t="s">
        <v>83</v>
      </c>
    </row>
    <row r="484" spans="1:65" s="2" customFormat="1" ht="19.2" x14ac:dyDescent="0.2">
      <c r="A484" s="35"/>
      <c r="B484" s="36"/>
      <c r="C484" s="37"/>
      <c r="D484" s="222" t="s">
        <v>305</v>
      </c>
      <c r="E484" s="37"/>
      <c r="F484" s="226" t="s">
        <v>2823</v>
      </c>
      <c r="G484" s="37"/>
      <c r="H484" s="37"/>
      <c r="I484" s="124"/>
      <c r="J484" s="37"/>
      <c r="K484" s="37"/>
      <c r="L484" s="40"/>
      <c r="M484" s="224"/>
      <c r="N484" s="225"/>
      <c r="O484" s="72"/>
      <c r="P484" s="72"/>
      <c r="Q484" s="72"/>
      <c r="R484" s="72"/>
      <c r="S484" s="72"/>
      <c r="T484" s="73"/>
      <c r="U484" s="35"/>
      <c r="V484" s="35"/>
      <c r="W484" s="35"/>
      <c r="X484" s="35"/>
      <c r="Y484" s="35"/>
      <c r="Z484" s="35"/>
      <c r="AA484" s="35"/>
      <c r="AB484" s="35"/>
      <c r="AC484" s="35"/>
      <c r="AD484" s="35"/>
      <c r="AE484" s="35"/>
      <c r="AT484" s="18" t="s">
        <v>305</v>
      </c>
      <c r="AU484" s="18" t="s">
        <v>83</v>
      </c>
    </row>
    <row r="485" spans="1:65" s="14" customFormat="1" x14ac:dyDescent="0.2">
      <c r="B485" s="237"/>
      <c r="C485" s="238"/>
      <c r="D485" s="222" t="s">
        <v>307</v>
      </c>
      <c r="E485" s="239" t="s">
        <v>1</v>
      </c>
      <c r="F485" s="240" t="s">
        <v>301</v>
      </c>
      <c r="G485" s="238"/>
      <c r="H485" s="241">
        <v>4</v>
      </c>
      <c r="I485" s="242"/>
      <c r="J485" s="238"/>
      <c r="K485" s="238"/>
      <c r="L485" s="243"/>
      <c r="M485" s="244"/>
      <c r="N485" s="245"/>
      <c r="O485" s="245"/>
      <c r="P485" s="245"/>
      <c r="Q485" s="245"/>
      <c r="R485" s="245"/>
      <c r="S485" s="245"/>
      <c r="T485" s="246"/>
      <c r="AT485" s="247" t="s">
        <v>307</v>
      </c>
      <c r="AU485" s="247" t="s">
        <v>83</v>
      </c>
      <c r="AV485" s="14" t="s">
        <v>83</v>
      </c>
      <c r="AW485" s="14" t="s">
        <v>32</v>
      </c>
      <c r="AX485" s="14" t="s">
        <v>81</v>
      </c>
      <c r="AY485" s="247" t="s">
        <v>294</v>
      </c>
    </row>
    <row r="486" spans="1:65" s="2" customFormat="1" ht="16.5" customHeight="1" x14ac:dyDescent="0.2">
      <c r="A486" s="35"/>
      <c r="B486" s="36"/>
      <c r="C486" s="209" t="s">
        <v>913</v>
      </c>
      <c r="D486" s="209" t="s">
        <v>296</v>
      </c>
      <c r="E486" s="210" t="s">
        <v>3030</v>
      </c>
      <c r="F486" s="211" t="s">
        <v>3031</v>
      </c>
      <c r="G486" s="212" t="s">
        <v>673</v>
      </c>
      <c r="H486" s="213">
        <v>1</v>
      </c>
      <c r="I486" s="214"/>
      <c r="J486" s="215">
        <f>ROUND(I486*H486,2)</f>
        <v>0</v>
      </c>
      <c r="K486" s="211" t="s">
        <v>1</v>
      </c>
      <c r="L486" s="40"/>
      <c r="M486" s="216" t="s">
        <v>1</v>
      </c>
      <c r="N486" s="217" t="s">
        <v>40</v>
      </c>
      <c r="O486" s="72"/>
      <c r="P486" s="218">
        <f>O486*H486</f>
        <v>0</v>
      </c>
      <c r="Q486" s="218">
        <v>0</v>
      </c>
      <c r="R486" s="218">
        <f>Q486*H486</f>
        <v>0</v>
      </c>
      <c r="S486" s="218">
        <v>0</v>
      </c>
      <c r="T486" s="219">
        <f>S486*H486</f>
        <v>0</v>
      </c>
      <c r="U486" s="35"/>
      <c r="V486" s="35"/>
      <c r="W486" s="35"/>
      <c r="X486" s="35"/>
      <c r="Y486" s="35"/>
      <c r="Z486" s="35"/>
      <c r="AA486" s="35"/>
      <c r="AB486" s="35"/>
      <c r="AC486" s="35"/>
      <c r="AD486" s="35"/>
      <c r="AE486" s="35"/>
      <c r="AR486" s="220" t="s">
        <v>301</v>
      </c>
      <c r="AT486" s="220" t="s">
        <v>296</v>
      </c>
      <c r="AU486" s="220" t="s">
        <v>83</v>
      </c>
      <c r="AY486" s="18" t="s">
        <v>294</v>
      </c>
      <c r="BE486" s="221">
        <f>IF(N486="základní",J486,0)</f>
        <v>0</v>
      </c>
      <c r="BF486" s="221">
        <f>IF(N486="snížená",J486,0)</f>
        <v>0</v>
      </c>
      <c r="BG486" s="221">
        <f>IF(N486="zákl. přenesená",J486,0)</f>
        <v>0</v>
      </c>
      <c r="BH486" s="221">
        <f>IF(N486="sníž. přenesená",J486,0)</f>
        <v>0</v>
      </c>
      <c r="BI486" s="221">
        <f>IF(N486="nulová",J486,0)</f>
        <v>0</v>
      </c>
      <c r="BJ486" s="18" t="s">
        <v>81</v>
      </c>
      <c r="BK486" s="221">
        <f>ROUND(I486*H486,2)</f>
        <v>0</v>
      </c>
      <c r="BL486" s="18" t="s">
        <v>301</v>
      </c>
      <c r="BM486" s="220" t="s">
        <v>823</v>
      </c>
    </row>
    <row r="487" spans="1:65" s="2" customFormat="1" x14ac:dyDescent="0.2">
      <c r="A487" s="35"/>
      <c r="B487" s="36"/>
      <c r="C487" s="37"/>
      <c r="D487" s="222" t="s">
        <v>303</v>
      </c>
      <c r="E487" s="37"/>
      <c r="F487" s="223" t="s">
        <v>3031</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303</v>
      </c>
      <c r="AU487" s="18" t="s">
        <v>83</v>
      </c>
    </row>
    <row r="488" spans="1:65" s="2" customFormat="1" ht="19.2" x14ac:dyDescent="0.2">
      <c r="A488" s="35"/>
      <c r="B488" s="36"/>
      <c r="C488" s="37"/>
      <c r="D488" s="222" t="s">
        <v>305</v>
      </c>
      <c r="E488" s="37"/>
      <c r="F488" s="226" t="s">
        <v>2823</v>
      </c>
      <c r="G488" s="37"/>
      <c r="H488" s="37"/>
      <c r="I488" s="124"/>
      <c r="J488" s="37"/>
      <c r="K488" s="37"/>
      <c r="L488" s="40"/>
      <c r="M488" s="224"/>
      <c r="N488" s="225"/>
      <c r="O488" s="72"/>
      <c r="P488" s="72"/>
      <c r="Q488" s="72"/>
      <c r="R488" s="72"/>
      <c r="S488" s="72"/>
      <c r="T488" s="73"/>
      <c r="U488" s="35"/>
      <c r="V488" s="35"/>
      <c r="W488" s="35"/>
      <c r="X488" s="35"/>
      <c r="Y488" s="35"/>
      <c r="Z488" s="35"/>
      <c r="AA488" s="35"/>
      <c r="AB488" s="35"/>
      <c r="AC488" s="35"/>
      <c r="AD488" s="35"/>
      <c r="AE488" s="35"/>
      <c r="AT488" s="18" t="s">
        <v>305</v>
      </c>
      <c r="AU488" s="18" t="s">
        <v>83</v>
      </c>
    </row>
    <row r="489" spans="1:65" s="14" customFormat="1" x14ac:dyDescent="0.2">
      <c r="B489" s="237"/>
      <c r="C489" s="238"/>
      <c r="D489" s="222" t="s">
        <v>307</v>
      </c>
      <c r="E489" s="239" t="s">
        <v>1</v>
      </c>
      <c r="F489" s="240" t="s">
        <v>81</v>
      </c>
      <c r="G489" s="238"/>
      <c r="H489" s="241">
        <v>1</v>
      </c>
      <c r="I489" s="242"/>
      <c r="J489" s="238"/>
      <c r="K489" s="238"/>
      <c r="L489" s="243"/>
      <c r="M489" s="244"/>
      <c r="N489" s="245"/>
      <c r="O489" s="245"/>
      <c r="P489" s="245"/>
      <c r="Q489" s="245"/>
      <c r="R489" s="245"/>
      <c r="S489" s="245"/>
      <c r="T489" s="246"/>
      <c r="AT489" s="247" t="s">
        <v>307</v>
      </c>
      <c r="AU489" s="247" t="s">
        <v>83</v>
      </c>
      <c r="AV489" s="14" t="s">
        <v>83</v>
      </c>
      <c r="AW489" s="14" t="s">
        <v>32</v>
      </c>
      <c r="AX489" s="14" t="s">
        <v>81</v>
      </c>
      <c r="AY489" s="247" t="s">
        <v>294</v>
      </c>
    </row>
    <row r="490" spans="1:65" s="2" customFormat="1" ht="16.5" customHeight="1" x14ac:dyDescent="0.2">
      <c r="A490" s="35"/>
      <c r="B490" s="36"/>
      <c r="C490" s="209" t="s">
        <v>918</v>
      </c>
      <c r="D490" s="209" t="s">
        <v>296</v>
      </c>
      <c r="E490" s="210" t="s">
        <v>1704</v>
      </c>
      <c r="F490" s="211" t="s">
        <v>1705</v>
      </c>
      <c r="G490" s="212" t="s">
        <v>673</v>
      </c>
      <c r="H490" s="213">
        <v>4</v>
      </c>
      <c r="I490" s="214"/>
      <c r="J490" s="215">
        <f>ROUND(I490*H490,2)</f>
        <v>0</v>
      </c>
      <c r="K490" s="211" t="s">
        <v>1</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301</v>
      </c>
      <c r="AT490" s="220" t="s">
        <v>296</v>
      </c>
      <c r="AU490" s="220" t="s">
        <v>83</v>
      </c>
      <c r="AY490" s="18" t="s">
        <v>294</v>
      </c>
      <c r="BE490" s="221">
        <f>IF(N490="základní",J490,0)</f>
        <v>0</v>
      </c>
      <c r="BF490" s="221">
        <f>IF(N490="snížená",J490,0)</f>
        <v>0</v>
      </c>
      <c r="BG490" s="221">
        <f>IF(N490="zákl. přenesená",J490,0)</f>
        <v>0</v>
      </c>
      <c r="BH490" s="221">
        <f>IF(N490="sníž. přenesená",J490,0)</f>
        <v>0</v>
      </c>
      <c r="BI490" s="221">
        <f>IF(N490="nulová",J490,0)</f>
        <v>0</v>
      </c>
      <c r="BJ490" s="18" t="s">
        <v>81</v>
      </c>
      <c r="BK490" s="221">
        <f>ROUND(I490*H490,2)</f>
        <v>0</v>
      </c>
      <c r="BL490" s="18" t="s">
        <v>301</v>
      </c>
      <c r="BM490" s="220" t="s">
        <v>835</v>
      </c>
    </row>
    <row r="491" spans="1:65" s="2" customFormat="1" x14ac:dyDescent="0.2">
      <c r="A491" s="35"/>
      <c r="B491" s="36"/>
      <c r="C491" s="37"/>
      <c r="D491" s="222" t="s">
        <v>303</v>
      </c>
      <c r="E491" s="37"/>
      <c r="F491" s="223" t="s">
        <v>1705</v>
      </c>
      <c r="G491" s="37"/>
      <c r="H491" s="37"/>
      <c r="I491" s="124"/>
      <c r="J491" s="37"/>
      <c r="K491" s="37"/>
      <c r="L491" s="40"/>
      <c r="M491" s="224"/>
      <c r="N491" s="225"/>
      <c r="O491" s="72"/>
      <c r="P491" s="72"/>
      <c r="Q491" s="72"/>
      <c r="R491" s="72"/>
      <c r="S491" s="72"/>
      <c r="T491" s="73"/>
      <c r="U491" s="35"/>
      <c r="V491" s="35"/>
      <c r="W491" s="35"/>
      <c r="X491" s="35"/>
      <c r="Y491" s="35"/>
      <c r="Z491" s="35"/>
      <c r="AA491" s="35"/>
      <c r="AB491" s="35"/>
      <c r="AC491" s="35"/>
      <c r="AD491" s="35"/>
      <c r="AE491" s="35"/>
      <c r="AT491" s="18" t="s">
        <v>303</v>
      </c>
      <c r="AU491" s="18" t="s">
        <v>83</v>
      </c>
    </row>
    <row r="492" spans="1:65" s="2" customFormat="1" ht="19.2" x14ac:dyDescent="0.2">
      <c r="A492" s="35"/>
      <c r="B492" s="36"/>
      <c r="C492" s="37"/>
      <c r="D492" s="222" t="s">
        <v>305</v>
      </c>
      <c r="E492" s="37"/>
      <c r="F492" s="226" t="s">
        <v>2823</v>
      </c>
      <c r="G492" s="37"/>
      <c r="H492" s="37"/>
      <c r="I492" s="124"/>
      <c r="J492" s="37"/>
      <c r="K492" s="37"/>
      <c r="L492" s="40"/>
      <c r="M492" s="224"/>
      <c r="N492" s="225"/>
      <c r="O492" s="72"/>
      <c r="P492" s="72"/>
      <c r="Q492" s="72"/>
      <c r="R492" s="72"/>
      <c r="S492" s="72"/>
      <c r="T492" s="73"/>
      <c r="U492" s="35"/>
      <c r="V492" s="35"/>
      <c r="W492" s="35"/>
      <c r="X492" s="35"/>
      <c r="Y492" s="35"/>
      <c r="Z492" s="35"/>
      <c r="AA492" s="35"/>
      <c r="AB492" s="35"/>
      <c r="AC492" s="35"/>
      <c r="AD492" s="35"/>
      <c r="AE492" s="35"/>
      <c r="AT492" s="18" t="s">
        <v>305</v>
      </c>
      <c r="AU492" s="18" t="s">
        <v>83</v>
      </c>
    </row>
    <row r="493" spans="1:65" s="14" customFormat="1" x14ac:dyDescent="0.2">
      <c r="B493" s="237"/>
      <c r="C493" s="238"/>
      <c r="D493" s="222" t="s">
        <v>307</v>
      </c>
      <c r="E493" s="239" t="s">
        <v>1</v>
      </c>
      <c r="F493" s="240" t="s">
        <v>301</v>
      </c>
      <c r="G493" s="238"/>
      <c r="H493" s="241">
        <v>4</v>
      </c>
      <c r="I493" s="242"/>
      <c r="J493" s="238"/>
      <c r="K493" s="238"/>
      <c r="L493" s="243"/>
      <c r="M493" s="244"/>
      <c r="N493" s="245"/>
      <c r="O493" s="245"/>
      <c r="P493" s="245"/>
      <c r="Q493" s="245"/>
      <c r="R493" s="245"/>
      <c r="S493" s="245"/>
      <c r="T493" s="246"/>
      <c r="AT493" s="247" t="s">
        <v>307</v>
      </c>
      <c r="AU493" s="247" t="s">
        <v>83</v>
      </c>
      <c r="AV493" s="14" t="s">
        <v>83</v>
      </c>
      <c r="AW493" s="14" t="s">
        <v>32</v>
      </c>
      <c r="AX493" s="14" t="s">
        <v>81</v>
      </c>
      <c r="AY493" s="247" t="s">
        <v>294</v>
      </c>
    </row>
    <row r="494" spans="1:65" s="2" customFormat="1" ht="16.5" customHeight="1" x14ac:dyDescent="0.2">
      <c r="A494" s="35"/>
      <c r="B494" s="36"/>
      <c r="C494" s="209" t="s">
        <v>925</v>
      </c>
      <c r="D494" s="209" t="s">
        <v>296</v>
      </c>
      <c r="E494" s="210" t="s">
        <v>1706</v>
      </c>
      <c r="F494" s="211" t="s">
        <v>1707</v>
      </c>
      <c r="G494" s="212" t="s">
        <v>386</v>
      </c>
      <c r="H494" s="213">
        <v>67</v>
      </c>
      <c r="I494" s="214"/>
      <c r="J494" s="215">
        <f>ROUND(I494*H494,2)</f>
        <v>0</v>
      </c>
      <c r="K494" s="211" t="s">
        <v>300</v>
      </c>
      <c r="L494" s="40"/>
      <c r="M494" s="216" t="s">
        <v>1</v>
      </c>
      <c r="N494" s="217" t="s">
        <v>40</v>
      </c>
      <c r="O494" s="72"/>
      <c r="P494" s="218">
        <f>O494*H494</f>
        <v>0</v>
      </c>
      <c r="Q494" s="218">
        <v>1.9000000000000001E-4</v>
      </c>
      <c r="R494" s="218">
        <f>Q494*H494</f>
        <v>1.273E-2</v>
      </c>
      <c r="S494" s="218">
        <v>0</v>
      </c>
      <c r="T494" s="219">
        <f>S494*H494</f>
        <v>0</v>
      </c>
      <c r="U494" s="35"/>
      <c r="V494" s="35"/>
      <c r="W494" s="35"/>
      <c r="X494" s="35"/>
      <c r="Y494" s="35"/>
      <c r="Z494" s="35"/>
      <c r="AA494" s="35"/>
      <c r="AB494" s="35"/>
      <c r="AC494" s="35"/>
      <c r="AD494" s="35"/>
      <c r="AE494" s="35"/>
      <c r="AR494" s="220" t="s">
        <v>301</v>
      </c>
      <c r="AT494" s="220" t="s">
        <v>296</v>
      </c>
      <c r="AU494" s="220" t="s">
        <v>83</v>
      </c>
      <c r="AY494" s="18" t="s">
        <v>294</v>
      </c>
      <c r="BE494" s="221">
        <f>IF(N494="základní",J494,0)</f>
        <v>0</v>
      </c>
      <c r="BF494" s="221">
        <f>IF(N494="snížená",J494,0)</f>
        <v>0</v>
      </c>
      <c r="BG494" s="221">
        <f>IF(N494="zákl. přenesená",J494,0)</f>
        <v>0</v>
      </c>
      <c r="BH494" s="221">
        <f>IF(N494="sníž. přenesená",J494,0)</f>
        <v>0</v>
      </c>
      <c r="BI494" s="221">
        <f>IF(N494="nulová",J494,0)</f>
        <v>0</v>
      </c>
      <c r="BJ494" s="18" t="s">
        <v>81</v>
      </c>
      <c r="BK494" s="221">
        <f>ROUND(I494*H494,2)</f>
        <v>0</v>
      </c>
      <c r="BL494" s="18" t="s">
        <v>301</v>
      </c>
      <c r="BM494" s="220" t="s">
        <v>3032</v>
      </c>
    </row>
    <row r="495" spans="1:65" s="2" customFormat="1" ht="19.2" x14ac:dyDescent="0.2">
      <c r="A495" s="35"/>
      <c r="B495" s="36"/>
      <c r="C495" s="37"/>
      <c r="D495" s="222" t="s">
        <v>303</v>
      </c>
      <c r="E495" s="37"/>
      <c r="F495" s="223" t="s">
        <v>1709</v>
      </c>
      <c r="G495" s="37"/>
      <c r="H495" s="37"/>
      <c r="I495" s="124"/>
      <c r="J495" s="37"/>
      <c r="K495" s="37"/>
      <c r="L495" s="40"/>
      <c r="M495" s="224"/>
      <c r="N495" s="225"/>
      <c r="O495" s="72"/>
      <c r="P495" s="72"/>
      <c r="Q495" s="72"/>
      <c r="R495" s="72"/>
      <c r="S495" s="72"/>
      <c r="T495" s="73"/>
      <c r="U495" s="35"/>
      <c r="V495" s="35"/>
      <c r="W495" s="35"/>
      <c r="X495" s="35"/>
      <c r="Y495" s="35"/>
      <c r="Z495" s="35"/>
      <c r="AA495" s="35"/>
      <c r="AB495" s="35"/>
      <c r="AC495" s="35"/>
      <c r="AD495" s="35"/>
      <c r="AE495" s="35"/>
      <c r="AT495" s="18" t="s">
        <v>303</v>
      </c>
      <c r="AU495" s="18" t="s">
        <v>83</v>
      </c>
    </row>
    <row r="496" spans="1:65" s="14" customFormat="1" x14ac:dyDescent="0.2">
      <c r="B496" s="237"/>
      <c r="C496" s="238"/>
      <c r="D496" s="222" t="s">
        <v>307</v>
      </c>
      <c r="E496" s="239" t="s">
        <v>1</v>
      </c>
      <c r="F496" s="240" t="s">
        <v>3033</v>
      </c>
      <c r="G496" s="238"/>
      <c r="H496" s="241">
        <v>67</v>
      </c>
      <c r="I496" s="242"/>
      <c r="J496" s="238"/>
      <c r="K496" s="238"/>
      <c r="L496" s="243"/>
      <c r="M496" s="244"/>
      <c r="N496" s="245"/>
      <c r="O496" s="245"/>
      <c r="P496" s="245"/>
      <c r="Q496" s="245"/>
      <c r="R496" s="245"/>
      <c r="S496" s="245"/>
      <c r="T496" s="246"/>
      <c r="AT496" s="247" t="s">
        <v>307</v>
      </c>
      <c r="AU496" s="247" t="s">
        <v>83</v>
      </c>
      <c r="AV496" s="14" t="s">
        <v>83</v>
      </c>
      <c r="AW496" s="14" t="s">
        <v>32</v>
      </c>
      <c r="AX496" s="14" t="s">
        <v>81</v>
      </c>
      <c r="AY496" s="247" t="s">
        <v>294</v>
      </c>
    </row>
    <row r="497" spans="1:65" s="2" customFormat="1" ht="16.5" customHeight="1" x14ac:dyDescent="0.2">
      <c r="A497" s="35"/>
      <c r="B497" s="36"/>
      <c r="C497" s="209" t="s">
        <v>936</v>
      </c>
      <c r="D497" s="209" t="s">
        <v>296</v>
      </c>
      <c r="E497" s="210" t="s">
        <v>1711</v>
      </c>
      <c r="F497" s="211" t="s">
        <v>1712</v>
      </c>
      <c r="G497" s="212" t="s">
        <v>386</v>
      </c>
      <c r="H497" s="213">
        <v>67</v>
      </c>
      <c r="I497" s="214"/>
      <c r="J497" s="215">
        <f>ROUND(I497*H497,2)</f>
        <v>0</v>
      </c>
      <c r="K497" s="211" t="s">
        <v>300</v>
      </c>
      <c r="L497" s="40"/>
      <c r="M497" s="216" t="s">
        <v>1</v>
      </c>
      <c r="N497" s="217" t="s">
        <v>40</v>
      </c>
      <c r="O497" s="72"/>
      <c r="P497" s="218">
        <f>O497*H497</f>
        <v>0</v>
      </c>
      <c r="Q497" s="218">
        <v>1.0000000000000001E-5</v>
      </c>
      <c r="R497" s="218">
        <f>Q497*H497</f>
        <v>6.7000000000000002E-4</v>
      </c>
      <c r="S497" s="218">
        <v>0</v>
      </c>
      <c r="T497" s="219">
        <f>S497*H497</f>
        <v>0</v>
      </c>
      <c r="U497" s="35"/>
      <c r="V497" s="35"/>
      <c r="W497" s="35"/>
      <c r="X497" s="35"/>
      <c r="Y497" s="35"/>
      <c r="Z497" s="35"/>
      <c r="AA497" s="35"/>
      <c r="AB497" s="35"/>
      <c r="AC497" s="35"/>
      <c r="AD497" s="35"/>
      <c r="AE497" s="35"/>
      <c r="AR497" s="220" t="s">
        <v>301</v>
      </c>
      <c r="AT497" s="220" t="s">
        <v>296</v>
      </c>
      <c r="AU497" s="220" t="s">
        <v>83</v>
      </c>
      <c r="AY497" s="18" t="s">
        <v>294</v>
      </c>
      <c r="BE497" s="221">
        <f>IF(N497="základní",J497,0)</f>
        <v>0</v>
      </c>
      <c r="BF497" s="221">
        <f>IF(N497="snížená",J497,0)</f>
        <v>0</v>
      </c>
      <c r="BG497" s="221">
        <f>IF(N497="zákl. přenesená",J497,0)</f>
        <v>0</v>
      </c>
      <c r="BH497" s="221">
        <f>IF(N497="sníž. přenesená",J497,0)</f>
        <v>0</v>
      </c>
      <c r="BI497" s="221">
        <f>IF(N497="nulová",J497,0)</f>
        <v>0</v>
      </c>
      <c r="BJ497" s="18" t="s">
        <v>81</v>
      </c>
      <c r="BK497" s="221">
        <f>ROUND(I497*H497,2)</f>
        <v>0</v>
      </c>
      <c r="BL497" s="18" t="s">
        <v>301</v>
      </c>
      <c r="BM497" s="220" t="s">
        <v>3034</v>
      </c>
    </row>
    <row r="498" spans="1:65" s="2" customFormat="1" ht="19.2" x14ac:dyDescent="0.2">
      <c r="A498" s="35"/>
      <c r="B498" s="36"/>
      <c r="C498" s="37"/>
      <c r="D498" s="222" t="s">
        <v>303</v>
      </c>
      <c r="E498" s="37"/>
      <c r="F498" s="223" t="s">
        <v>1714</v>
      </c>
      <c r="G498" s="37"/>
      <c r="H498" s="37"/>
      <c r="I498" s="124"/>
      <c r="J498" s="37"/>
      <c r="K498" s="37"/>
      <c r="L498" s="40"/>
      <c r="M498" s="224"/>
      <c r="N498" s="225"/>
      <c r="O498" s="72"/>
      <c r="P498" s="72"/>
      <c r="Q498" s="72"/>
      <c r="R498" s="72"/>
      <c r="S498" s="72"/>
      <c r="T498" s="73"/>
      <c r="U498" s="35"/>
      <c r="V498" s="35"/>
      <c r="W498" s="35"/>
      <c r="X498" s="35"/>
      <c r="Y498" s="35"/>
      <c r="Z498" s="35"/>
      <c r="AA498" s="35"/>
      <c r="AB498" s="35"/>
      <c r="AC498" s="35"/>
      <c r="AD498" s="35"/>
      <c r="AE498" s="35"/>
      <c r="AT498" s="18" t="s">
        <v>303</v>
      </c>
      <c r="AU498" s="18" t="s">
        <v>83</v>
      </c>
    </row>
    <row r="499" spans="1:65" s="2" customFormat="1" ht="24" customHeight="1" x14ac:dyDescent="0.2">
      <c r="A499" s="35"/>
      <c r="B499" s="36"/>
      <c r="C499" s="209" t="s">
        <v>949</v>
      </c>
      <c r="D499" s="209" t="s">
        <v>296</v>
      </c>
      <c r="E499" s="210" t="s">
        <v>1715</v>
      </c>
      <c r="F499" s="211" t="s">
        <v>1716</v>
      </c>
      <c r="G499" s="212" t="s">
        <v>412</v>
      </c>
      <c r="H499" s="213">
        <v>7.0000000000000007E-2</v>
      </c>
      <c r="I499" s="214"/>
      <c r="J499" s="215">
        <f>ROUND(I499*H499,2)</f>
        <v>0</v>
      </c>
      <c r="K499" s="211" t="s">
        <v>300</v>
      </c>
      <c r="L499" s="40"/>
      <c r="M499" s="216" t="s">
        <v>1</v>
      </c>
      <c r="N499" s="217" t="s">
        <v>40</v>
      </c>
      <c r="O499" s="72"/>
      <c r="P499" s="218">
        <f>O499*H499</f>
        <v>0</v>
      </c>
      <c r="Q499" s="218">
        <v>0</v>
      </c>
      <c r="R499" s="218">
        <f>Q499*H499</f>
        <v>0</v>
      </c>
      <c r="S499" s="218">
        <v>0</v>
      </c>
      <c r="T499" s="219">
        <f>S499*H499</f>
        <v>0</v>
      </c>
      <c r="U499" s="35"/>
      <c r="V499" s="35"/>
      <c r="W499" s="35"/>
      <c r="X499" s="35"/>
      <c r="Y499" s="35"/>
      <c r="Z499" s="35"/>
      <c r="AA499" s="35"/>
      <c r="AB499" s="35"/>
      <c r="AC499" s="35"/>
      <c r="AD499" s="35"/>
      <c r="AE499" s="35"/>
      <c r="AR499" s="220" t="s">
        <v>396</v>
      </c>
      <c r="AT499" s="220" t="s">
        <v>296</v>
      </c>
      <c r="AU499" s="220" t="s">
        <v>83</v>
      </c>
      <c r="AY499" s="18" t="s">
        <v>294</v>
      </c>
      <c r="BE499" s="221">
        <f>IF(N499="základní",J499,0)</f>
        <v>0</v>
      </c>
      <c r="BF499" s="221">
        <f>IF(N499="snížená",J499,0)</f>
        <v>0</v>
      </c>
      <c r="BG499" s="221">
        <f>IF(N499="zákl. přenesená",J499,0)</f>
        <v>0</v>
      </c>
      <c r="BH499" s="221">
        <f>IF(N499="sníž. přenesená",J499,0)</f>
        <v>0</v>
      </c>
      <c r="BI499" s="221">
        <f>IF(N499="nulová",J499,0)</f>
        <v>0</v>
      </c>
      <c r="BJ499" s="18" t="s">
        <v>81</v>
      </c>
      <c r="BK499" s="221">
        <f>ROUND(I499*H499,2)</f>
        <v>0</v>
      </c>
      <c r="BL499" s="18" t="s">
        <v>396</v>
      </c>
      <c r="BM499" s="220" t="s">
        <v>3035</v>
      </c>
    </row>
    <row r="500" spans="1:65" s="2" customFormat="1" ht="28.8" x14ac:dyDescent="0.2">
      <c r="A500" s="35"/>
      <c r="B500" s="36"/>
      <c r="C500" s="37"/>
      <c r="D500" s="222" t="s">
        <v>303</v>
      </c>
      <c r="E500" s="37"/>
      <c r="F500" s="223" t="s">
        <v>1718</v>
      </c>
      <c r="G500" s="37"/>
      <c r="H500" s="37"/>
      <c r="I500" s="124"/>
      <c r="J500" s="37"/>
      <c r="K500" s="37"/>
      <c r="L500" s="40"/>
      <c r="M500" s="224"/>
      <c r="N500" s="225"/>
      <c r="O500" s="72"/>
      <c r="P500" s="72"/>
      <c r="Q500" s="72"/>
      <c r="R500" s="72"/>
      <c r="S500" s="72"/>
      <c r="T500" s="73"/>
      <c r="U500" s="35"/>
      <c r="V500" s="35"/>
      <c r="W500" s="35"/>
      <c r="X500" s="35"/>
      <c r="Y500" s="35"/>
      <c r="Z500" s="35"/>
      <c r="AA500" s="35"/>
      <c r="AB500" s="35"/>
      <c r="AC500" s="35"/>
      <c r="AD500" s="35"/>
      <c r="AE500" s="35"/>
      <c r="AT500" s="18" t="s">
        <v>303</v>
      </c>
      <c r="AU500" s="18" t="s">
        <v>83</v>
      </c>
    </row>
    <row r="501" spans="1:65" s="12" customFormat="1" ht="22.95" customHeight="1" x14ac:dyDescent="0.25">
      <c r="B501" s="193"/>
      <c r="C501" s="194"/>
      <c r="D501" s="195" t="s">
        <v>74</v>
      </c>
      <c r="E501" s="207" t="s">
        <v>3036</v>
      </c>
      <c r="F501" s="207" t="s">
        <v>3037</v>
      </c>
      <c r="G501" s="194"/>
      <c r="H501" s="194"/>
      <c r="I501" s="197"/>
      <c r="J501" s="208">
        <f>BK501</f>
        <v>0</v>
      </c>
      <c r="K501" s="194"/>
      <c r="L501" s="199"/>
      <c r="M501" s="200"/>
      <c r="N501" s="201"/>
      <c r="O501" s="201"/>
      <c r="P501" s="202">
        <f>SUM(P502:P516)</f>
        <v>0</v>
      </c>
      <c r="Q501" s="201"/>
      <c r="R501" s="202">
        <f>SUM(R502:R516)</f>
        <v>0</v>
      </c>
      <c r="S501" s="201"/>
      <c r="T501" s="203">
        <f>SUM(T502:T516)</f>
        <v>0</v>
      </c>
      <c r="AR501" s="204" t="s">
        <v>81</v>
      </c>
      <c r="AT501" s="205" t="s">
        <v>74</v>
      </c>
      <c r="AU501" s="205" t="s">
        <v>81</v>
      </c>
      <c r="AY501" s="204" t="s">
        <v>294</v>
      </c>
      <c r="BK501" s="206">
        <f>SUM(BK502:BK516)</f>
        <v>0</v>
      </c>
    </row>
    <row r="502" spans="1:65" s="2" customFormat="1" ht="16.5" customHeight="1" x14ac:dyDescent="0.2">
      <c r="A502" s="35"/>
      <c r="B502" s="36"/>
      <c r="C502" s="209" t="s">
        <v>955</v>
      </c>
      <c r="D502" s="209" t="s">
        <v>296</v>
      </c>
      <c r="E502" s="210" t="s">
        <v>3038</v>
      </c>
      <c r="F502" s="211" t="s">
        <v>3039</v>
      </c>
      <c r="G502" s="212" t="s">
        <v>673</v>
      </c>
      <c r="H502" s="213">
        <v>1</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301</v>
      </c>
      <c r="AT502" s="220" t="s">
        <v>296</v>
      </c>
      <c r="AU502" s="220" t="s">
        <v>83</v>
      </c>
      <c r="AY502" s="18" t="s">
        <v>294</v>
      </c>
      <c r="BE502" s="221">
        <f>IF(N502="základní",J502,0)</f>
        <v>0</v>
      </c>
      <c r="BF502" s="221">
        <f>IF(N502="snížená",J502,0)</f>
        <v>0</v>
      </c>
      <c r="BG502" s="221">
        <f>IF(N502="zákl. přenesená",J502,0)</f>
        <v>0</v>
      </c>
      <c r="BH502" s="221">
        <f>IF(N502="sníž. přenesená",J502,0)</f>
        <v>0</v>
      </c>
      <c r="BI502" s="221">
        <f>IF(N502="nulová",J502,0)</f>
        <v>0</v>
      </c>
      <c r="BJ502" s="18" t="s">
        <v>81</v>
      </c>
      <c r="BK502" s="221">
        <f>ROUND(I502*H502,2)</f>
        <v>0</v>
      </c>
      <c r="BL502" s="18" t="s">
        <v>301</v>
      </c>
      <c r="BM502" s="220" t="s">
        <v>871</v>
      </c>
    </row>
    <row r="503" spans="1:65" s="2" customFormat="1" x14ac:dyDescent="0.2">
      <c r="A503" s="35"/>
      <c r="B503" s="36"/>
      <c r="C503" s="37"/>
      <c r="D503" s="222" t="s">
        <v>303</v>
      </c>
      <c r="E503" s="37"/>
      <c r="F503" s="223" t="s">
        <v>3039</v>
      </c>
      <c r="G503" s="37"/>
      <c r="H503" s="37"/>
      <c r="I503" s="124"/>
      <c r="J503" s="37"/>
      <c r="K503" s="37"/>
      <c r="L503" s="40"/>
      <c r="M503" s="224"/>
      <c r="N503" s="225"/>
      <c r="O503" s="72"/>
      <c r="P503" s="72"/>
      <c r="Q503" s="72"/>
      <c r="R503" s="72"/>
      <c r="S503" s="72"/>
      <c r="T503" s="73"/>
      <c r="U503" s="35"/>
      <c r="V503" s="35"/>
      <c r="W503" s="35"/>
      <c r="X503" s="35"/>
      <c r="Y503" s="35"/>
      <c r="Z503" s="35"/>
      <c r="AA503" s="35"/>
      <c r="AB503" s="35"/>
      <c r="AC503" s="35"/>
      <c r="AD503" s="35"/>
      <c r="AE503" s="35"/>
      <c r="AT503" s="18" t="s">
        <v>303</v>
      </c>
      <c r="AU503" s="18" t="s">
        <v>83</v>
      </c>
    </row>
    <row r="504" spans="1:65" s="2" customFormat="1" ht="19.2" x14ac:dyDescent="0.2">
      <c r="A504" s="35"/>
      <c r="B504" s="36"/>
      <c r="C504" s="37"/>
      <c r="D504" s="222" t="s">
        <v>305</v>
      </c>
      <c r="E504" s="37"/>
      <c r="F504" s="226" t="s">
        <v>2823</v>
      </c>
      <c r="G504" s="37"/>
      <c r="H504" s="37"/>
      <c r="I504" s="124"/>
      <c r="J504" s="37"/>
      <c r="K504" s="37"/>
      <c r="L504" s="40"/>
      <c r="M504" s="224"/>
      <c r="N504" s="225"/>
      <c r="O504" s="72"/>
      <c r="P504" s="72"/>
      <c r="Q504" s="72"/>
      <c r="R504" s="72"/>
      <c r="S504" s="72"/>
      <c r="T504" s="73"/>
      <c r="U504" s="35"/>
      <c r="V504" s="35"/>
      <c r="W504" s="35"/>
      <c r="X504" s="35"/>
      <c r="Y504" s="35"/>
      <c r="Z504" s="35"/>
      <c r="AA504" s="35"/>
      <c r="AB504" s="35"/>
      <c r="AC504" s="35"/>
      <c r="AD504" s="35"/>
      <c r="AE504" s="35"/>
      <c r="AT504" s="18" t="s">
        <v>305</v>
      </c>
      <c r="AU504" s="18" t="s">
        <v>83</v>
      </c>
    </row>
    <row r="505" spans="1:65" s="14" customFormat="1" x14ac:dyDescent="0.2">
      <c r="B505" s="237"/>
      <c r="C505" s="238"/>
      <c r="D505" s="222" t="s">
        <v>307</v>
      </c>
      <c r="E505" s="239" t="s">
        <v>1</v>
      </c>
      <c r="F505" s="240" t="s">
        <v>81</v>
      </c>
      <c r="G505" s="238"/>
      <c r="H505" s="241">
        <v>1</v>
      </c>
      <c r="I505" s="242"/>
      <c r="J505" s="238"/>
      <c r="K505" s="238"/>
      <c r="L505" s="243"/>
      <c r="M505" s="244"/>
      <c r="N505" s="245"/>
      <c r="O505" s="245"/>
      <c r="P505" s="245"/>
      <c r="Q505" s="245"/>
      <c r="R505" s="245"/>
      <c r="S505" s="245"/>
      <c r="T505" s="246"/>
      <c r="AT505" s="247" t="s">
        <v>307</v>
      </c>
      <c r="AU505" s="247" t="s">
        <v>83</v>
      </c>
      <c r="AV505" s="14" t="s">
        <v>83</v>
      </c>
      <c r="AW505" s="14" t="s">
        <v>32</v>
      </c>
      <c r="AX505" s="14" t="s">
        <v>81</v>
      </c>
      <c r="AY505" s="247" t="s">
        <v>294</v>
      </c>
    </row>
    <row r="506" spans="1:65" s="2" customFormat="1" ht="16.5" customHeight="1" x14ac:dyDescent="0.2">
      <c r="A506" s="35"/>
      <c r="B506" s="36"/>
      <c r="C506" s="209" t="s">
        <v>961</v>
      </c>
      <c r="D506" s="209" t="s">
        <v>296</v>
      </c>
      <c r="E506" s="210" t="s">
        <v>3040</v>
      </c>
      <c r="F506" s="211" t="s">
        <v>3041</v>
      </c>
      <c r="G506" s="212" t="s">
        <v>1029</v>
      </c>
      <c r="H506" s="213">
        <v>1</v>
      </c>
      <c r="I506" s="214"/>
      <c r="J506" s="215">
        <f>ROUND(I506*H506,2)</f>
        <v>0</v>
      </c>
      <c r="K506" s="211" t="s">
        <v>1</v>
      </c>
      <c r="L506" s="40"/>
      <c r="M506" s="216" t="s">
        <v>1</v>
      </c>
      <c r="N506" s="217" t="s">
        <v>40</v>
      </c>
      <c r="O506" s="72"/>
      <c r="P506" s="218">
        <f>O506*H506</f>
        <v>0</v>
      </c>
      <c r="Q506" s="218">
        <v>0</v>
      </c>
      <c r="R506" s="218">
        <f>Q506*H506</f>
        <v>0</v>
      </c>
      <c r="S506" s="218">
        <v>0</v>
      </c>
      <c r="T506" s="219">
        <f>S506*H506</f>
        <v>0</v>
      </c>
      <c r="U506" s="35"/>
      <c r="V506" s="35"/>
      <c r="W506" s="35"/>
      <c r="X506" s="35"/>
      <c r="Y506" s="35"/>
      <c r="Z506" s="35"/>
      <c r="AA506" s="35"/>
      <c r="AB506" s="35"/>
      <c r="AC506" s="35"/>
      <c r="AD506" s="35"/>
      <c r="AE506" s="35"/>
      <c r="AR506" s="220" t="s">
        <v>301</v>
      </c>
      <c r="AT506" s="220" t="s">
        <v>296</v>
      </c>
      <c r="AU506" s="220" t="s">
        <v>83</v>
      </c>
      <c r="AY506" s="18" t="s">
        <v>294</v>
      </c>
      <c r="BE506" s="221">
        <f>IF(N506="základní",J506,0)</f>
        <v>0</v>
      </c>
      <c r="BF506" s="221">
        <f>IF(N506="snížená",J506,0)</f>
        <v>0</v>
      </c>
      <c r="BG506" s="221">
        <f>IF(N506="zákl. přenesená",J506,0)</f>
        <v>0</v>
      </c>
      <c r="BH506" s="221">
        <f>IF(N506="sníž. přenesená",J506,0)</f>
        <v>0</v>
      </c>
      <c r="BI506" s="221">
        <f>IF(N506="nulová",J506,0)</f>
        <v>0</v>
      </c>
      <c r="BJ506" s="18" t="s">
        <v>81</v>
      </c>
      <c r="BK506" s="221">
        <f>ROUND(I506*H506,2)</f>
        <v>0</v>
      </c>
      <c r="BL506" s="18" t="s">
        <v>301</v>
      </c>
      <c r="BM506" s="220" t="s">
        <v>881</v>
      </c>
    </row>
    <row r="507" spans="1:65" s="2" customFormat="1" x14ac:dyDescent="0.2">
      <c r="A507" s="35"/>
      <c r="B507" s="36"/>
      <c r="C507" s="37"/>
      <c r="D507" s="222" t="s">
        <v>303</v>
      </c>
      <c r="E507" s="37"/>
      <c r="F507" s="223" t="s">
        <v>3041</v>
      </c>
      <c r="G507" s="37"/>
      <c r="H507" s="37"/>
      <c r="I507" s="124"/>
      <c r="J507" s="37"/>
      <c r="K507" s="37"/>
      <c r="L507" s="40"/>
      <c r="M507" s="224"/>
      <c r="N507" s="225"/>
      <c r="O507" s="72"/>
      <c r="P507" s="72"/>
      <c r="Q507" s="72"/>
      <c r="R507" s="72"/>
      <c r="S507" s="72"/>
      <c r="T507" s="73"/>
      <c r="U507" s="35"/>
      <c r="V507" s="35"/>
      <c r="W507" s="35"/>
      <c r="X507" s="35"/>
      <c r="Y507" s="35"/>
      <c r="Z507" s="35"/>
      <c r="AA507" s="35"/>
      <c r="AB507" s="35"/>
      <c r="AC507" s="35"/>
      <c r="AD507" s="35"/>
      <c r="AE507" s="35"/>
      <c r="AT507" s="18" t="s">
        <v>303</v>
      </c>
      <c r="AU507" s="18" t="s">
        <v>83</v>
      </c>
    </row>
    <row r="508" spans="1:65" s="2" customFormat="1" ht="19.2" x14ac:dyDescent="0.2">
      <c r="A508" s="35"/>
      <c r="B508" s="36"/>
      <c r="C508" s="37"/>
      <c r="D508" s="222" t="s">
        <v>305</v>
      </c>
      <c r="E508" s="37"/>
      <c r="F508" s="226" t="s">
        <v>2823</v>
      </c>
      <c r="G508" s="37"/>
      <c r="H508" s="37"/>
      <c r="I508" s="124"/>
      <c r="J508" s="37"/>
      <c r="K508" s="37"/>
      <c r="L508" s="40"/>
      <c r="M508" s="224"/>
      <c r="N508" s="225"/>
      <c r="O508" s="72"/>
      <c r="P508" s="72"/>
      <c r="Q508" s="72"/>
      <c r="R508" s="72"/>
      <c r="S508" s="72"/>
      <c r="T508" s="73"/>
      <c r="U508" s="35"/>
      <c r="V508" s="35"/>
      <c r="W508" s="35"/>
      <c r="X508" s="35"/>
      <c r="Y508" s="35"/>
      <c r="Z508" s="35"/>
      <c r="AA508" s="35"/>
      <c r="AB508" s="35"/>
      <c r="AC508" s="35"/>
      <c r="AD508" s="35"/>
      <c r="AE508" s="35"/>
      <c r="AT508" s="18" t="s">
        <v>305</v>
      </c>
      <c r="AU508" s="18" t="s">
        <v>83</v>
      </c>
    </row>
    <row r="509" spans="1:65" s="14" customFormat="1" x14ac:dyDescent="0.2">
      <c r="B509" s="237"/>
      <c r="C509" s="238"/>
      <c r="D509" s="222" t="s">
        <v>307</v>
      </c>
      <c r="E509" s="239" t="s">
        <v>1</v>
      </c>
      <c r="F509" s="240" t="s">
        <v>81</v>
      </c>
      <c r="G509" s="238"/>
      <c r="H509" s="241">
        <v>1</v>
      </c>
      <c r="I509" s="242"/>
      <c r="J509" s="238"/>
      <c r="K509" s="238"/>
      <c r="L509" s="243"/>
      <c r="M509" s="244"/>
      <c r="N509" s="245"/>
      <c r="O509" s="245"/>
      <c r="P509" s="245"/>
      <c r="Q509" s="245"/>
      <c r="R509" s="245"/>
      <c r="S509" s="245"/>
      <c r="T509" s="246"/>
      <c r="AT509" s="247" t="s">
        <v>307</v>
      </c>
      <c r="AU509" s="247" t="s">
        <v>83</v>
      </c>
      <c r="AV509" s="14" t="s">
        <v>83</v>
      </c>
      <c r="AW509" s="14" t="s">
        <v>32</v>
      </c>
      <c r="AX509" s="14" t="s">
        <v>81</v>
      </c>
      <c r="AY509" s="247" t="s">
        <v>294</v>
      </c>
    </row>
    <row r="510" spans="1:65" s="2" customFormat="1" ht="16.5" customHeight="1" x14ac:dyDescent="0.2">
      <c r="A510" s="35"/>
      <c r="B510" s="36"/>
      <c r="C510" s="209" t="s">
        <v>967</v>
      </c>
      <c r="D510" s="209" t="s">
        <v>296</v>
      </c>
      <c r="E510" s="210" t="s">
        <v>3042</v>
      </c>
      <c r="F510" s="211" t="s">
        <v>3043</v>
      </c>
      <c r="G510" s="212" t="s">
        <v>1029</v>
      </c>
      <c r="H510" s="213">
        <v>3</v>
      </c>
      <c r="I510" s="214"/>
      <c r="J510" s="215">
        <f>ROUND(I510*H510,2)</f>
        <v>0</v>
      </c>
      <c r="K510" s="211" t="s">
        <v>1</v>
      </c>
      <c r="L510" s="40"/>
      <c r="M510" s="216" t="s">
        <v>1</v>
      </c>
      <c r="N510" s="217" t="s">
        <v>40</v>
      </c>
      <c r="O510" s="72"/>
      <c r="P510" s="218">
        <f>O510*H510</f>
        <v>0</v>
      </c>
      <c r="Q510" s="218">
        <v>0</v>
      </c>
      <c r="R510" s="218">
        <f>Q510*H510</f>
        <v>0</v>
      </c>
      <c r="S510" s="218">
        <v>0</v>
      </c>
      <c r="T510" s="219">
        <f>S510*H510</f>
        <v>0</v>
      </c>
      <c r="U510" s="35"/>
      <c r="V510" s="35"/>
      <c r="W510" s="35"/>
      <c r="X510" s="35"/>
      <c r="Y510" s="35"/>
      <c r="Z510" s="35"/>
      <c r="AA510" s="35"/>
      <c r="AB510" s="35"/>
      <c r="AC510" s="35"/>
      <c r="AD510" s="35"/>
      <c r="AE510" s="35"/>
      <c r="AR510" s="220" t="s">
        <v>301</v>
      </c>
      <c r="AT510" s="220" t="s">
        <v>296</v>
      </c>
      <c r="AU510" s="220" t="s">
        <v>83</v>
      </c>
      <c r="AY510" s="18" t="s">
        <v>294</v>
      </c>
      <c r="BE510" s="221">
        <f>IF(N510="základní",J510,0)</f>
        <v>0</v>
      </c>
      <c r="BF510" s="221">
        <f>IF(N510="snížená",J510,0)</f>
        <v>0</v>
      </c>
      <c r="BG510" s="221">
        <f>IF(N510="zákl. přenesená",J510,0)</f>
        <v>0</v>
      </c>
      <c r="BH510" s="221">
        <f>IF(N510="sníž. přenesená",J510,0)</f>
        <v>0</v>
      </c>
      <c r="BI510" s="221">
        <f>IF(N510="nulová",J510,0)</f>
        <v>0</v>
      </c>
      <c r="BJ510" s="18" t="s">
        <v>81</v>
      </c>
      <c r="BK510" s="221">
        <f>ROUND(I510*H510,2)</f>
        <v>0</v>
      </c>
      <c r="BL510" s="18" t="s">
        <v>301</v>
      </c>
      <c r="BM510" s="220" t="s">
        <v>892</v>
      </c>
    </row>
    <row r="511" spans="1:65" s="2" customFormat="1" x14ac:dyDescent="0.2">
      <c r="A511" s="35"/>
      <c r="B511" s="36"/>
      <c r="C511" s="37"/>
      <c r="D511" s="222" t="s">
        <v>303</v>
      </c>
      <c r="E511" s="37"/>
      <c r="F511" s="223" t="s">
        <v>3043</v>
      </c>
      <c r="G511" s="37"/>
      <c r="H511" s="37"/>
      <c r="I511" s="124"/>
      <c r="J511" s="37"/>
      <c r="K511" s="37"/>
      <c r="L511" s="40"/>
      <c r="M511" s="224"/>
      <c r="N511" s="225"/>
      <c r="O511" s="72"/>
      <c r="P511" s="72"/>
      <c r="Q511" s="72"/>
      <c r="R511" s="72"/>
      <c r="S511" s="72"/>
      <c r="T511" s="73"/>
      <c r="U511" s="35"/>
      <c r="V511" s="35"/>
      <c r="W511" s="35"/>
      <c r="X511" s="35"/>
      <c r="Y511" s="35"/>
      <c r="Z511" s="35"/>
      <c r="AA511" s="35"/>
      <c r="AB511" s="35"/>
      <c r="AC511" s="35"/>
      <c r="AD511" s="35"/>
      <c r="AE511" s="35"/>
      <c r="AT511" s="18" t="s">
        <v>303</v>
      </c>
      <c r="AU511" s="18" t="s">
        <v>83</v>
      </c>
    </row>
    <row r="512" spans="1:65" s="2" customFormat="1" ht="19.2" x14ac:dyDescent="0.2">
      <c r="A512" s="35"/>
      <c r="B512" s="36"/>
      <c r="C512" s="37"/>
      <c r="D512" s="222" t="s">
        <v>305</v>
      </c>
      <c r="E512" s="37"/>
      <c r="F512" s="226" t="s">
        <v>2823</v>
      </c>
      <c r="G512" s="37"/>
      <c r="H512" s="37"/>
      <c r="I512" s="124"/>
      <c r="J512" s="37"/>
      <c r="K512" s="37"/>
      <c r="L512" s="40"/>
      <c r="M512" s="224"/>
      <c r="N512" s="225"/>
      <c r="O512" s="72"/>
      <c r="P512" s="72"/>
      <c r="Q512" s="72"/>
      <c r="R512" s="72"/>
      <c r="S512" s="72"/>
      <c r="T512" s="73"/>
      <c r="U512" s="35"/>
      <c r="V512" s="35"/>
      <c r="W512" s="35"/>
      <c r="X512" s="35"/>
      <c r="Y512" s="35"/>
      <c r="Z512" s="35"/>
      <c r="AA512" s="35"/>
      <c r="AB512" s="35"/>
      <c r="AC512" s="35"/>
      <c r="AD512" s="35"/>
      <c r="AE512" s="35"/>
      <c r="AT512" s="18" t="s">
        <v>305</v>
      </c>
      <c r="AU512" s="18" t="s">
        <v>83</v>
      </c>
    </row>
    <row r="513" spans="1:65" s="14" customFormat="1" x14ac:dyDescent="0.2">
      <c r="B513" s="237"/>
      <c r="C513" s="238"/>
      <c r="D513" s="222" t="s">
        <v>307</v>
      </c>
      <c r="E513" s="239" t="s">
        <v>1</v>
      </c>
      <c r="F513" s="240" t="s">
        <v>91</v>
      </c>
      <c r="G513" s="238"/>
      <c r="H513" s="241">
        <v>3</v>
      </c>
      <c r="I513" s="242"/>
      <c r="J513" s="238"/>
      <c r="K513" s="238"/>
      <c r="L513" s="243"/>
      <c r="M513" s="244"/>
      <c r="N513" s="245"/>
      <c r="O513" s="245"/>
      <c r="P513" s="245"/>
      <c r="Q513" s="245"/>
      <c r="R513" s="245"/>
      <c r="S513" s="245"/>
      <c r="T513" s="246"/>
      <c r="AT513" s="247" t="s">
        <v>307</v>
      </c>
      <c r="AU513" s="247" t="s">
        <v>83</v>
      </c>
      <c r="AV513" s="14" t="s">
        <v>83</v>
      </c>
      <c r="AW513" s="14" t="s">
        <v>32</v>
      </c>
      <c r="AX513" s="14" t="s">
        <v>81</v>
      </c>
      <c r="AY513" s="247" t="s">
        <v>294</v>
      </c>
    </row>
    <row r="514" spans="1:65" s="2" customFormat="1" ht="24" customHeight="1" x14ac:dyDescent="0.2">
      <c r="A514" s="35"/>
      <c r="B514" s="36"/>
      <c r="C514" s="209" t="s">
        <v>972</v>
      </c>
      <c r="D514" s="209" t="s">
        <v>296</v>
      </c>
      <c r="E514" s="210" t="s">
        <v>3044</v>
      </c>
      <c r="F514" s="211" t="s">
        <v>3045</v>
      </c>
      <c r="G514" s="212" t="s">
        <v>412</v>
      </c>
      <c r="H514" s="213">
        <v>0.03</v>
      </c>
      <c r="I514" s="214"/>
      <c r="J514" s="215">
        <f>ROUND(I514*H514,2)</f>
        <v>0</v>
      </c>
      <c r="K514" s="211" t="s">
        <v>300</v>
      </c>
      <c r="L514" s="40"/>
      <c r="M514" s="216" t="s">
        <v>1</v>
      </c>
      <c r="N514" s="217" t="s">
        <v>40</v>
      </c>
      <c r="O514" s="72"/>
      <c r="P514" s="218">
        <f>O514*H514</f>
        <v>0</v>
      </c>
      <c r="Q514" s="218">
        <v>0</v>
      </c>
      <c r="R514" s="218">
        <f>Q514*H514</f>
        <v>0</v>
      </c>
      <c r="S514" s="218">
        <v>0</v>
      </c>
      <c r="T514" s="219">
        <f>S514*H514</f>
        <v>0</v>
      </c>
      <c r="U514" s="35"/>
      <c r="V514" s="35"/>
      <c r="W514" s="35"/>
      <c r="X514" s="35"/>
      <c r="Y514" s="35"/>
      <c r="Z514" s="35"/>
      <c r="AA514" s="35"/>
      <c r="AB514" s="35"/>
      <c r="AC514" s="35"/>
      <c r="AD514" s="35"/>
      <c r="AE514" s="35"/>
      <c r="AR514" s="220" t="s">
        <v>396</v>
      </c>
      <c r="AT514" s="220" t="s">
        <v>296</v>
      </c>
      <c r="AU514" s="220" t="s">
        <v>83</v>
      </c>
      <c r="AY514" s="18" t="s">
        <v>294</v>
      </c>
      <c r="BE514" s="221">
        <f>IF(N514="základní",J514,0)</f>
        <v>0</v>
      </c>
      <c r="BF514" s="221">
        <f>IF(N514="snížená",J514,0)</f>
        <v>0</v>
      </c>
      <c r="BG514" s="221">
        <f>IF(N514="zákl. přenesená",J514,0)</f>
        <v>0</v>
      </c>
      <c r="BH514" s="221">
        <f>IF(N514="sníž. přenesená",J514,0)</f>
        <v>0</v>
      </c>
      <c r="BI514" s="221">
        <f>IF(N514="nulová",J514,0)</f>
        <v>0</v>
      </c>
      <c r="BJ514" s="18" t="s">
        <v>81</v>
      </c>
      <c r="BK514" s="221">
        <f>ROUND(I514*H514,2)</f>
        <v>0</v>
      </c>
      <c r="BL514" s="18" t="s">
        <v>396</v>
      </c>
      <c r="BM514" s="220" t="s">
        <v>3046</v>
      </c>
    </row>
    <row r="515" spans="1:65" s="2" customFormat="1" ht="28.8" x14ac:dyDescent="0.2">
      <c r="A515" s="35"/>
      <c r="B515" s="36"/>
      <c r="C515" s="37"/>
      <c r="D515" s="222" t="s">
        <v>303</v>
      </c>
      <c r="E515" s="37"/>
      <c r="F515" s="223" t="s">
        <v>3047</v>
      </c>
      <c r="G515" s="37"/>
      <c r="H515" s="37"/>
      <c r="I515" s="124"/>
      <c r="J515" s="37"/>
      <c r="K515" s="37"/>
      <c r="L515" s="40"/>
      <c r="M515" s="224"/>
      <c r="N515" s="225"/>
      <c r="O515" s="72"/>
      <c r="P515" s="72"/>
      <c r="Q515" s="72"/>
      <c r="R515" s="72"/>
      <c r="S515" s="72"/>
      <c r="T515" s="73"/>
      <c r="U515" s="35"/>
      <c r="V515" s="35"/>
      <c r="W515" s="35"/>
      <c r="X515" s="35"/>
      <c r="Y515" s="35"/>
      <c r="Z515" s="35"/>
      <c r="AA515" s="35"/>
      <c r="AB515" s="35"/>
      <c r="AC515" s="35"/>
      <c r="AD515" s="35"/>
      <c r="AE515" s="35"/>
      <c r="AT515" s="18" t="s">
        <v>303</v>
      </c>
      <c r="AU515" s="18" t="s">
        <v>83</v>
      </c>
    </row>
    <row r="516" spans="1:65" s="2" customFormat="1" ht="19.2" x14ac:dyDescent="0.2">
      <c r="A516" s="35"/>
      <c r="B516" s="36"/>
      <c r="C516" s="37"/>
      <c r="D516" s="222" t="s">
        <v>305</v>
      </c>
      <c r="E516" s="37"/>
      <c r="F516" s="226" t="s">
        <v>2823</v>
      </c>
      <c r="G516" s="37"/>
      <c r="H516" s="37"/>
      <c r="I516" s="124"/>
      <c r="J516" s="37"/>
      <c r="K516" s="37"/>
      <c r="L516" s="40"/>
      <c r="M516" s="224"/>
      <c r="N516" s="225"/>
      <c r="O516" s="72"/>
      <c r="P516" s="72"/>
      <c r="Q516" s="72"/>
      <c r="R516" s="72"/>
      <c r="S516" s="72"/>
      <c r="T516" s="73"/>
      <c r="U516" s="35"/>
      <c r="V516" s="35"/>
      <c r="W516" s="35"/>
      <c r="X516" s="35"/>
      <c r="Y516" s="35"/>
      <c r="Z516" s="35"/>
      <c r="AA516" s="35"/>
      <c r="AB516" s="35"/>
      <c r="AC516" s="35"/>
      <c r="AD516" s="35"/>
      <c r="AE516" s="35"/>
      <c r="AT516" s="18" t="s">
        <v>305</v>
      </c>
      <c r="AU516" s="18" t="s">
        <v>83</v>
      </c>
    </row>
    <row r="517" spans="1:65" s="12" customFormat="1" ht="22.95" customHeight="1" x14ac:dyDescent="0.25">
      <c r="B517" s="193"/>
      <c r="C517" s="194"/>
      <c r="D517" s="195" t="s">
        <v>74</v>
      </c>
      <c r="E517" s="207" t="s">
        <v>1724</v>
      </c>
      <c r="F517" s="207" t="s">
        <v>1725</v>
      </c>
      <c r="G517" s="194"/>
      <c r="H517" s="194"/>
      <c r="I517" s="197"/>
      <c r="J517" s="208">
        <f>BK517</f>
        <v>0</v>
      </c>
      <c r="K517" s="194"/>
      <c r="L517" s="199"/>
      <c r="M517" s="200"/>
      <c r="N517" s="201"/>
      <c r="O517" s="201"/>
      <c r="P517" s="202">
        <f>SUM(P518:P533)</f>
        <v>0</v>
      </c>
      <c r="Q517" s="201"/>
      <c r="R517" s="202">
        <f>SUM(R518:R533)</f>
        <v>0</v>
      </c>
      <c r="S517" s="201"/>
      <c r="T517" s="203">
        <f>SUM(T518:T533)</f>
        <v>0</v>
      </c>
      <c r="AR517" s="204" t="s">
        <v>81</v>
      </c>
      <c r="AT517" s="205" t="s">
        <v>74</v>
      </c>
      <c r="AU517" s="205" t="s">
        <v>81</v>
      </c>
      <c r="AY517" s="204" t="s">
        <v>294</v>
      </c>
      <c r="BK517" s="206">
        <f>SUM(BK518:BK533)</f>
        <v>0</v>
      </c>
    </row>
    <row r="518" spans="1:65" s="2" customFormat="1" ht="16.5" customHeight="1" x14ac:dyDescent="0.2">
      <c r="A518" s="35"/>
      <c r="B518" s="36"/>
      <c r="C518" s="209" t="s">
        <v>980</v>
      </c>
      <c r="D518" s="209" t="s">
        <v>296</v>
      </c>
      <c r="E518" s="210" t="s">
        <v>3048</v>
      </c>
      <c r="F518" s="211" t="s">
        <v>3049</v>
      </c>
      <c r="G518" s="212" t="s">
        <v>673</v>
      </c>
      <c r="H518" s="213">
        <v>1</v>
      </c>
      <c r="I518" s="214"/>
      <c r="J518" s="215">
        <f>ROUND(I518*H518,2)</f>
        <v>0</v>
      </c>
      <c r="K518" s="211" t="s">
        <v>1</v>
      </c>
      <c r="L518" s="40"/>
      <c r="M518" s="216" t="s">
        <v>1</v>
      </c>
      <c r="N518" s="217" t="s">
        <v>40</v>
      </c>
      <c r="O518" s="72"/>
      <c r="P518" s="218">
        <f>O518*H518</f>
        <v>0</v>
      </c>
      <c r="Q518" s="218">
        <v>0</v>
      </c>
      <c r="R518" s="218">
        <f>Q518*H518</f>
        <v>0</v>
      </c>
      <c r="S518" s="218">
        <v>0</v>
      </c>
      <c r="T518" s="219">
        <f>S518*H518</f>
        <v>0</v>
      </c>
      <c r="U518" s="35"/>
      <c r="V518" s="35"/>
      <c r="W518" s="35"/>
      <c r="X518" s="35"/>
      <c r="Y518" s="35"/>
      <c r="Z518" s="35"/>
      <c r="AA518" s="35"/>
      <c r="AB518" s="35"/>
      <c r="AC518" s="35"/>
      <c r="AD518" s="35"/>
      <c r="AE518" s="35"/>
      <c r="AR518" s="220" t="s">
        <v>301</v>
      </c>
      <c r="AT518" s="220" t="s">
        <v>296</v>
      </c>
      <c r="AU518" s="220" t="s">
        <v>83</v>
      </c>
      <c r="AY518" s="18" t="s">
        <v>294</v>
      </c>
      <c r="BE518" s="221">
        <f>IF(N518="základní",J518,0)</f>
        <v>0</v>
      </c>
      <c r="BF518" s="221">
        <f>IF(N518="snížená",J518,0)</f>
        <v>0</v>
      </c>
      <c r="BG518" s="221">
        <f>IF(N518="zákl. přenesená",J518,0)</f>
        <v>0</v>
      </c>
      <c r="BH518" s="221">
        <f>IF(N518="sníž. přenesená",J518,0)</f>
        <v>0</v>
      </c>
      <c r="BI518" s="221">
        <f>IF(N518="nulová",J518,0)</f>
        <v>0</v>
      </c>
      <c r="BJ518" s="18" t="s">
        <v>81</v>
      </c>
      <c r="BK518" s="221">
        <f>ROUND(I518*H518,2)</f>
        <v>0</v>
      </c>
      <c r="BL518" s="18" t="s">
        <v>301</v>
      </c>
      <c r="BM518" s="220" t="s">
        <v>955</v>
      </c>
    </row>
    <row r="519" spans="1:65" s="2" customFormat="1" x14ac:dyDescent="0.2">
      <c r="A519" s="35"/>
      <c r="B519" s="36"/>
      <c r="C519" s="37"/>
      <c r="D519" s="222" t="s">
        <v>303</v>
      </c>
      <c r="E519" s="37"/>
      <c r="F519" s="223" t="s">
        <v>3049</v>
      </c>
      <c r="G519" s="37"/>
      <c r="H519" s="37"/>
      <c r="I519" s="124"/>
      <c r="J519" s="37"/>
      <c r="K519" s="37"/>
      <c r="L519" s="40"/>
      <c r="M519" s="224"/>
      <c r="N519" s="225"/>
      <c r="O519" s="72"/>
      <c r="P519" s="72"/>
      <c r="Q519" s="72"/>
      <c r="R519" s="72"/>
      <c r="S519" s="72"/>
      <c r="T519" s="73"/>
      <c r="U519" s="35"/>
      <c r="V519" s="35"/>
      <c r="W519" s="35"/>
      <c r="X519" s="35"/>
      <c r="Y519" s="35"/>
      <c r="Z519" s="35"/>
      <c r="AA519" s="35"/>
      <c r="AB519" s="35"/>
      <c r="AC519" s="35"/>
      <c r="AD519" s="35"/>
      <c r="AE519" s="35"/>
      <c r="AT519" s="18" t="s">
        <v>303</v>
      </c>
      <c r="AU519" s="18" t="s">
        <v>83</v>
      </c>
    </row>
    <row r="520" spans="1:65" s="2" customFormat="1" ht="19.2" x14ac:dyDescent="0.2">
      <c r="A520" s="35"/>
      <c r="B520" s="36"/>
      <c r="C520" s="37"/>
      <c r="D520" s="222" t="s">
        <v>305</v>
      </c>
      <c r="E520" s="37"/>
      <c r="F520" s="226" t="s">
        <v>2823</v>
      </c>
      <c r="G520" s="37"/>
      <c r="H520" s="37"/>
      <c r="I520" s="124"/>
      <c r="J520" s="37"/>
      <c r="K520" s="37"/>
      <c r="L520" s="40"/>
      <c r="M520" s="224"/>
      <c r="N520" s="225"/>
      <c r="O520" s="72"/>
      <c r="P520" s="72"/>
      <c r="Q520" s="72"/>
      <c r="R520" s="72"/>
      <c r="S520" s="72"/>
      <c r="T520" s="73"/>
      <c r="U520" s="35"/>
      <c r="V520" s="35"/>
      <c r="W520" s="35"/>
      <c r="X520" s="35"/>
      <c r="Y520" s="35"/>
      <c r="Z520" s="35"/>
      <c r="AA520" s="35"/>
      <c r="AB520" s="35"/>
      <c r="AC520" s="35"/>
      <c r="AD520" s="35"/>
      <c r="AE520" s="35"/>
      <c r="AT520" s="18" t="s">
        <v>305</v>
      </c>
      <c r="AU520" s="18" t="s">
        <v>83</v>
      </c>
    </row>
    <row r="521" spans="1:65" s="14" customFormat="1" x14ac:dyDescent="0.2">
      <c r="B521" s="237"/>
      <c r="C521" s="238"/>
      <c r="D521" s="222" t="s">
        <v>307</v>
      </c>
      <c r="E521" s="239" t="s">
        <v>1</v>
      </c>
      <c r="F521" s="240" t="s">
        <v>81</v>
      </c>
      <c r="G521" s="238"/>
      <c r="H521" s="241">
        <v>1</v>
      </c>
      <c r="I521" s="242"/>
      <c r="J521" s="238"/>
      <c r="K521" s="238"/>
      <c r="L521" s="243"/>
      <c r="M521" s="244"/>
      <c r="N521" s="245"/>
      <c r="O521" s="245"/>
      <c r="P521" s="245"/>
      <c r="Q521" s="245"/>
      <c r="R521" s="245"/>
      <c r="S521" s="245"/>
      <c r="T521" s="246"/>
      <c r="AT521" s="247" t="s">
        <v>307</v>
      </c>
      <c r="AU521" s="247" t="s">
        <v>83</v>
      </c>
      <c r="AV521" s="14" t="s">
        <v>83</v>
      </c>
      <c r="AW521" s="14" t="s">
        <v>32</v>
      </c>
      <c r="AX521" s="14" t="s">
        <v>81</v>
      </c>
      <c r="AY521" s="247" t="s">
        <v>294</v>
      </c>
    </row>
    <row r="522" spans="1:65" s="2" customFormat="1" ht="16.5" customHeight="1" x14ac:dyDescent="0.2">
      <c r="A522" s="35"/>
      <c r="B522" s="36"/>
      <c r="C522" s="209" t="s">
        <v>986</v>
      </c>
      <c r="D522" s="209" t="s">
        <v>296</v>
      </c>
      <c r="E522" s="210" t="s">
        <v>3050</v>
      </c>
      <c r="F522" s="211" t="s">
        <v>3051</v>
      </c>
      <c r="G522" s="212" t="s">
        <v>673</v>
      </c>
      <c r="H522" s="213">
        <v>1</v>
      </c>
      <c r="I522" s="214"/>
      <c r="J522" s="215">
        <f>ROUND(I522*H522,2)</f>
        <v>0</v>
      </c>
      <c r="K522" s="211" t="s">
        <v>1</v>
      </c>
      <c r="L522" s="40"/>
      <c r="M522" s="216" t="s">
        <v>1</v>
      </c>
      <c r="N522" s="217" t="s">
        <v>40</v>
      </c>
      <c r="O522" s="72"/>
      <c r="P522" s="218">
        <f>O522*H522</f>
        <v>0</v>
      </c>
      <c r="Q522" s="218">
        <v>0</v>
      </c>
      <c r="R522" s="218">
        <f>Q522*H522</f>
        <v>0</v>
      </c>
      <c r="S522" s="218">
        <v>0</v>
      </c>
      <c r="T522" s="219">
        <f>S522*H522</f>
        <v>0</v>
      </c>
      <c r="U522" s="35"/>
      <c r="V522" s="35"/>
      <c r="W522" s="35"/>
      <c r="X522" s="35"/>
      <c r="Y522" s="35"/>
      <c r="Z522" s="35"/>
      <c r="AA522" s="35"/>
      <c r="AB522" s="35"/>
      <c r="AC522" s="35"/>
      <c r="AD522" s="35"/>
      <c r="AE522" s="35"/>
      <c r="AR522" s="220" t="s">
        <v>301</v>
      </c>
      <c r="AT522" s="220" t="s">
        <v>296</v>
      </c>
      <c r="AU522" s="220" t="s">
        <v>83</v>
      </c>
      <c r="AY522" s="18" t="s">
        <v>294</v>
      </c>
      <c r="BE522" s="221">
        <f>IF(N522="základní",J522,0)</f>
        <v>0</v>
      </c>
      <c r="BF522" s="221">
        <f>IF(N522="snížená",J522,0)</f>
        <v>0</v>
      </c>
      <c r="BG522" s="221">
        <f>IF(N522="zákl. přenesená",J522,0)</f>
        <v>0</v>
      </c>
      <c r="BH522" s="221">
        <f>IF(N522="sníž. přenesená",J522,0)</f>
        <v>0</v>
      </c>
      <c r="BI522" s="221">
        <f>IF(N522="nulová",J522,0)</f>
        <v>0</v>
      </c>
      <c r="BJ522" s="18" t="s">
        <v>81</v>
      </c>
      <c r="BK522" s="221">
        <f>ROUND(I522*H522,2)</f>
        <v>0</v>
      </c>
      <c r="BL522" s="18" t="s">
        <v>301</v>
      </c>
      <c r="BM522" s="220" t="s">
        <v>967</v>
      </c>
    </row>
    <row r="523" spans="1:65" s="2" customFormat="1" x14ac:dyDescent="0.2">
      <c r="A523" s="35"/>
      <c r="B523" s="36"/>
      <c r="C523" s="37"/>
      <c r="D523" s="222" t="s">
        <v>303</v>
      </c>
      <c r="E523" s="37"/>
      <c r="F523" s="223" t="s">
        <v>3051</v>
      </c>
      <c r="G523" s="37"/>
      <c r="H523" s="37"/>
      <c r="I523" s="124"/>
      <c r="J523" s="37"/>
      <c r="K523" s="37"/>
      <c r="L523" s="40"/>
      <c r="M523" s="224"/>
      <c r="N523" s="225"/>
      <c r="O523" s="72"/>
      <c r="P523" s="72"/>
      <c r="Q523" s="72"/>
      <c r="R523" s="72"/>
      <c r="S523" s="72"/>
      <c r="T523" s="73"/>
      <c r="U523" s="35"/>
      <c r="V523" s="35"/>
      <c r="W523" s="35"/>
      <c r="X523" s="35"/>
      <c r="Y523" s="35"/>
      <c r="Z523" s="35"/>
      <c r="AA523" s="35"/>
      <c r="AB523" s="35"/>
      <c r="AC523" s="35"/>
      <c r="AD523" s="35"/>
      <c r="AE523" s="35"/>
      <c r="AT523" s="18" t="s">
        <v>303</v>
      </c>
      <c r="AU523" s="18" t="s">
        <v>83</v>
      </c>
    </row>
    <row r="524" spans="1:65" s="2" customFormat="1" ht="19.2" x14ac:dyDescent="0.2">
      <c r="A524" s="35"/>
      <c r="B524" s="36"/>
      <c r="C524" s="37"/>
      <c r="D524" s="222" t="s">
        <v>305</v>
      </c>
      <c r="E524" s="37"/>
      <c r="F524" s="226" t="s">
        <v>2823</v>
      </c>
      <c r="G524" s="37"/>
      <c r="H524" s="37"/>
      <c r="I524" s="124"/>
      <c r="J524" s="37"/>
      <c r="K524" s="37"/>
      <c r="L524" s="40"/>
      <c r="M524" s="224"/>
      <c r="N524" s="225"/>
      <c r="O524" s="72"/>
      <c r="P524" s="72"/>
      <c r="Q524" s="72"/>
      <c r="R524" s="72"/>
      <c r="S524" s="72"/>
      <c r="T524" s="73"/>
      <c r="U524" s="35"/>
      <c r="V524" s="35"/>
      <c r="W524" s="35"/>
      <c r="X524" s="35"/>
      <c r="Y524" s="35"/>
      <c r="Z524" s="35"/>
      <c r="AA524" s="35"/>
      <c r="AB524" s="35"/>
      <c r="AC524" s="35"/>
      <c r="AD524" s="35"/>
      <c r="AE524" s="35"/>
      <c r="AT524" s="18" t="s">
        <v>305</v>
      </c>
      <c r="AU524" s="18" t="s">
        <v>83</v>
      </c>
    </row>
    <row r="525" spans="1:65" s="14" customFormat="1" x14ac:dyDescent="0.2">
      <c r="B525" s="237"/>
      <c r="C525" s="238"/>
      <c r="D525" s="222" t="s">
        <v>307</v>
      </c>
      <c r="E525" s="239" t="s">
        <v>1</v>
      </c>
      <c r="F525" s="240" t="s">
        <v>81</v>
      </c>
      <c r="G525" s="238"/>
      <c r="H525" s="241">
        <v>1</v>
      </c>
      <c r="I525" s="242"/>
      <c r="J525" s="238"/>
      <c r="K525" s="238"/>
      <c r="L525" s="243"/>
      <c r="M525" s="244"/>
      <c r="N525" s="245"/>
      <c r="O525" s="245"/>
      <c r="P525" s="245"/>
      <c r="Q525" s="245"/>
      <c r="R525" s="245"/>
      <c r="S525" s="245"/>
      <c r="T525" s="246"/>
      <c r="AT525" s="247" t="s">
        <v>307</v>
      </c>
      <c r="AU525" s="247" t="s">
        <v>83</v>
      </c>
      <c r="AV525" s="14" t="s">
        <v>83</v>
      </c>
      <c r="AW525" s="14" t="s">
        <v>32</v>
      </c>
      <c r="AX525" s="14" t="s">
        <v>81</v>
      </c>
      <c r="AY525" s="247" t="s">
        <v>294</v>
      </c>
    </row>
    <row r="526" spans="1:65" s="2" customFormat="1" ht="24" customHeight="1" x14ac:dyDescent="0.2">
      <c r="A526" s="35"/>
      <c r="B526" s="36"/>
      <c r="C526" s="209" t="s">
        <v>991</v>
      </c>
      <c r="D526" s="209" t="s">
        <v>296</v>
      </c>
      <c r="E526" s="210" t="s">
        <v>1738</v>
      </c>
      <c r="F526" s="211" t="s">
        <v>3052</v>
      </c>
      <c r="G526" s="212" t="s">
        <v>673</v>
      </c>
      <c r="H526" s="213">
        <v>1</v>
      </c>
      <c r="I526" s="214"/>
      <c r="J526" s="215">
        <f>ROUND(I526*H526,2)</f>
        <v>0</v>
      </c>
      <c r="K526" s="211" t="s">
        <v>1</v>
      </c>
      <c r="L526" s="40"/>
      <c r="M526" s="216" t="s">
        <v>1</v>
      </c>
      <c r="N526" s="217" t="s">
        <v>40</v>
      </c>
      <c r="O526" s="72"/>
      <c r="P526" s="218">
        <f>O526*H526</f>
        <v>0</v>
      </c>
      <c r="Q526" s="218">
        <v>0</v>
      </c>
      <c r="R526" s="218">
        <f>Q526*H526</f>
        <v>0</v>
      </c>
      <c r="S526" s="218">
        <v>0</v>
      </c>
      <c r="T526" s="219">
        <f>S526*H526</f>
        <v>0</v>
      </c>
      <c r="U526" s="35"/>
      <c r="V526" s="35"/>
      <c r="W526" s="35"/>
      <c r="X526" s="35"/>
      <c r="Y526" s="35"/>
      <c r="Z526" s="35"/>
      <c r="AA526" s="35"/>
      <c r="AB526" s="35"/>
      <c r="AC526" s="35"/>
      <c r="AD526" s="35"/>
      <c r="AE526" s="35"/>
      <c r="AR526" s="220" t="s">
        <v>301</v>
      </c>
      <c r="AT526" s="220" t="s">
        <v>296</v>
      </c>
      <c r="AU526" s="220" t="s">
        <v>83</v>
      </c>
      <c r="AY526" s="18" t="s">
        <v>294</v>
      </c>
      <c r="BE526" s="221">
        <f>IF(N526="základní",J526,0)</f>
        <v>0</v>
      </c>
      <c r="BF526" s="221">
        <f>IF(N526="snížená",J526,0)</f>
        <v>0</v>
      </c>
      <c r="BG526" s="221">
        <f>IF(N526="zákl. přenesená",J526,0)</f>
        <v>0</v>
      </c>
      <c r="BH526" s="221">
        <f>IF(N526="sníž. přenesená",J526,0)</f>
        <v>0</v>
      </c>
      <c r="BI526" s="221">
        <f>IF(N526="nulová",J526,0)</f>
        <v>0</v>
      </c>
      <c r="BJ526" s="18" t="s">
        <v>81</v>
      </c>
      <c r="BK526" s="221">
        <f>ROUND(I526*H526,2)</f>
        <v>0</v>
      </c>
      <c r="BL526" s="18" t="s">
        <v>301</v>
      </c>
      <c r="BM526" s="220" t="s">
        <v>980</v>
      </c>
    </row>
    <row r="527" spans="1:65" s="2" customFormat="1" x14ac:dyDescent="0.2">
      <c r="A527" s="35"/>
      <c r="B527" s="36"/>
      <c r="C527" s="37"/>
      <c r="D527" s="222" t="s">
        <v>303</v>
      </c>
      <c r="E527" s="37"/>
      <c r="F527" s="223" t="s">
        <v>3052</v>
      </c>
      <c r="G527" s="37"/>
      <c r="H527" s="37"/>
      <c r="I527" s="124"/>
      <c r="J527" s="37"/>
      <c r="K527" s="37"/>
      <c r="L527" s="40"/>
      <c r="M527" s="224"/>
      <c r="N527" s="225"/>
      <c r="O527" s="72"/>
      <c r="P527" s="72"/>
      <c r="Q527" s="72"/>
      <c r="R527" s="72"/>
      <c r="S527" s="72"/>
      <c r="T527" s="73"/>
      <c r="U527" s="35"/>
      <c r="V527" s="35"/>
      <c r="W527" s="35"/>
      <c r="X527" s="35"/>
      <c r="Y527" s="35"/>
      <c r="Z527" s="35"/>
      <c r="AA527" s="35"/>
      <c r="AB527" s="35"/>
      <c r="AC527" s="35"/>
      <c r="AD527" s="35"/>
      <c r="AE527" s="35"/>
      <c r="AT527" s="18" t="s">
        <v>303</v>
      </c>
      <c r="AU527" s="18" t="s">
        <v>83</v>
      </c>
    </row>
    <row r="528" spans="1:65" s="14" customFormat="1" x14ac:dyDescent="0.2">
      <c r="B528" s="237"/>
      <c r="C528" s="238"/>
      <c r="D528" s="222" t="s">
        <v>307</v>
      </c>
      <c r="E528" s="239" t="s">
        <v>1</v>
      </c>
      <c r="F528" s="240" t="s">
        <v>81</v>
      </c>
      <c r="G528" s="238"/>
      <c r="H528" s="241">
        <v>1</v>
      </c>
      <c r="I528" s="242"/>
      <c r="J528" s="238"/>
      <c r="K528" s="238"/>
      <c r="L528" s="243"/>
      <c r="M528" s="244"/>
      <c r="N528" s="245"/>
      <c r="O528" s="245"/>
      <c r="P528" s="245"/>
      <c r="Q528" s="245"/>
      <c r="R528" s="245"/>
      <c r="S528" s="245"/>
      <c r="T528" s="246"/>
      <c r="AT528" s="247" t="s">
        <v>307</v>
      </c>
      <c r="AU528" s="247" t="s">
        <v>83</v>
      </c>
      <c r="AV528" s="14" t="s">
        <v>83</v>
      </c>
      <c r="AW528" s="14" t="s">
        <v>32</v>
      </c>
      <c r="AX528" s="14" t="s">
        <v>75</v>
      </c>
      <c r="AY528" s="247" t="s">
        <v>294</v>
      </c>
    </row>
    <row r="529" spans="1:65" s="16" customFormat="1" x14ac:dyDescent="0.2">
      <c r="B529" s="269"/>
      <c r="C529" s="270"/>
      <c r="D529" s="222" t="s">
        <v>307</v>
      </c>
      <c r="E529" s="271" t="s">
        <v>1</v>
      </c>
      <c r="F529" s="272" t="s">
        <v>457</v>
      </c>
      <c r="G529" s="270"/>
      <c r="H529" s="273">
        <v>1</v>
      </c>
      <c r="I529" s="274"/>
      <c r="J529" s="270"/>
      <c r="K529" s="270"/>
      <c r="L529" s="275"/>
      <c r="M529" s="276"/>
      <c r="N529" s="277"/>
      <c r="O529" s="277"/>
      <c r="P529" s="277"/>
      <c r="Q529" s="277"/>
      <c r="R529" s="277"/>
      <c r="S529" s="277"/>
      <c r="T529" s="278"/>
      <c r="AT529" s="279" t="s">
        <v>307</v>
      </c>
      <c r="AU529" s="279" t="s">
        <v>83</v>
      </c>
      <c r="AV529" s="16" t="s">
        <v>301</v>
      </c>
      <c r="AW529" s="16" t="s">
        <v>32</v>
      </c>
      <c r="AX529" s="16" t="s">
        <v>81</v>
      </c>
      <c r="AY529" s="279" t="s">
        <v>294</v>
      </c>
    </row>
    <row r="530" spans="1:65" s="2" customFormat="1" ht="24" customHeight="1" x14ac:dyDescent="0.2">
      <c r="A530" s="35"/>
      <c r="B530" s="36"/>
      <c r="C530" s="209" t="s">
        <v>998</v>
      </c>
      <c r="D530" s="209" t="s">
        <v>296</v>
      </c>
      <c r="E530" s="210" t="s">
        <v>3053</v>
      </c>
      <c r="F530" s="211" t="s">
        <v>3054</v>
      </c>
      <c r="G530" s="212" t="s">
        <v>673</v>
      </c>
      <c r="H530" s="213">
        <v>1</v>
      </c>
      <c r="I530" s="214"/>
      <c r="J530" s="215">
        <f>ROUND(I530*H530,2)</f>
        <v>0</v>
      </c>
      <c r="K530" s="211" t="s">
        <v>1</v>
      </c>
      <c r="L530" s="40"/>
      <c r="M530" s="216" t="s">
        <v>1</v>
      </c>
      <c r="N530" s="217" t="s">
        <v>40</v>
      </c>
      <c r="O530" s="72"/>
      <c r="P530" s="218">
        <f>O530*H530</f>
        <v>0</v>
      </c>
      <c r="Q530" s="218">
        <v>0</v>
      </c>
      <c r="R530" s="218">
        <f>Q530*H530</f>
        <v>0</v>
      </c>
      <c r="S530" s="218">
        <v>0</v>
      </c>
      <c r="T530" s="219">
        <f>S530*H530</f>
        <v>0</v>
      </c>
      <c r="U530" s="35"/>
      <c r="V530" s="35"/>
      <c r="W530" s="35"/>
      <c r="X530" s="35"/>
      <c r="Y530" s="35"/>
      <c r="Z530" s="35"/>
      <c r="AA530" s="35"/>
      <c r="AB530" s="35"/>
      <c r="AC530" s="35"/>
      <c r="AD530" s="35"/>
      <c r="AE530" s="35"/>
      <c r="AR530" s="220" t="s">
        <v>301</v>
      </c>
      <c r="AT530" s="220" t="s">
        <v>296</v>
      </c>
      <c r="AU530" s="220" t="s">
        <v>83</v>
      </c>
      <c r="AY530" s="18" t="s">
        <v>294</v>
      </c>
      <c r="BE530" s="221">
        <f>IF(N530="základní",J530,0)</f>
        <v>0</v>
      </c>
      <c r="BF530" s="221">
        <f>IF(N530="snížená",J530,0)</f>
        <v>0</v>
      </c>
      <c r="BG530" s="221">
        <f>IF(N530="zákl. přenesená",J530,0)</f>
        <v>0</v>
      </c>
      <c r="BH530" s="221">
        <f>IF(N530="sníž. přenesená",J530,0)</f>
        <v>0</v>
      </c>
      <c r="BI530" s="221">
        <f>IF(N530="nulová",J530,0)</f>
        <v>0</v>
      </c>
      <c r="BJ530" s="18" t="s">
        <v>81</v>
      </c>
      <c r="BK530" s="221">
        <f>ROUND(I530*H530,2)</f>
        <v>0</v>
      </c>
      <c r="BL530" s="18" t="s">
        <v>301</v>
      </c>
      <c r="BM530" s="220" t="s">
        <v>991</v>
      </c>
    </row>
    <row r="531" spans="1:65" s="2" customFormat="1" x14ac:dyDescent="0.2">
      <c r="A531" s="35"/>
      <c r="B531" s="36"/>
      <c r="C531" s="37"/>
      <c r="D531" s="222" t="s">
        <v>303</v>
      </c>
      <c r="E531" s="37"/>
      <c r="F531" s="223" t="s">
        <v>3055</v>
      </c>
      <c r="G531" s="37"/>
      <c r="H531" s="37"/>
      <c r="I531" s="124"/>
      <c r="J531" s="37"/>
      <c r="K531" s="37"/>
      <c r="L531" s="40"/>
      <c r="M531" s="224"/>
      <c r="N531" s="225"/>
      <c r="O531" s="72"/>
      <c r="P531" s="72"/>
      <c r="Q531" s="72"/>
      <c r="R531" s="72"/>
      <c r="S531" s="72"/>
      <c r="T531" s="73"/>
      <c r="U531" s="35"/>
      <c r="V531" s="35"/>
      <c r="W531" s="35"/>
      <c r="X531" s="35"/>
      <c r="Y531" s="35"/>
      <c r="Z531" s="35"/>
      <c r="AA531" s="35"/>
      <c r="AB531" s="35"/>
      <c r="AC531" s="35"/>
      <c r="AD531" s="35"/>
      <c r="AE531" s="35"/>
      <c r="AT531" s="18" t="s">
        <v>303</v>
      </c>
      <c r="AU531" s="18" t="s">
        <v>83</v>
      </c>
    </row>
    <row r="532" spans="1:65" s="2" customFormat="1" ht="19.2" x14ac:dyDescent="0.2">
      <c r="A532" s="35"/>
      <c r="B532" s="36"/>
      <c r="C532" s="37"/>
      <c r="D532" s="222" t="s">
        <v>305</v>
      </c>
      <c r="E532" s="37"/>
      <c r="F532" s="226" t="s">
        <v>2823</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305</v>
      </c>
      <c r="AU532" s="18" t="s">
        <v>83</v>
      </c>
    </row>
    <row r="533" spans="1:65" s="14" customFormat="1" x14ac:dyDescent="0.2">
      <c r="B533" s="237"/>
      <c r="C533" s="238"/>
      <c r="D533" s="222" t="s">
        <v>307</v>
      </c>
      <c r="E533" s="239" t="s">
        <v>1</v>
      </c>
      <c r="F533" s="240" t="s">
        <v>81</v>
      </c>
      <c r="G533" s="238"/>
      <c r="H533" s="241">
        <v>1</v>
      </c>
      <c r="I533" s="242"/>
      <c r="J533" s="238"/>
      <c r="K533" s="238"/>
      <c r="L533" s="243"/>
      <c r="M533" s="281"/>
      <c r="N533" s="282"/>
      <c r="O533" s="282"/>
      <c r="P533" s="282"/>
      <c r="Q533" s="282"/>
      <c r="R533" s="282"/>
      <c r="S533" s="282"/>
      <c r="T533" s="283"/>
      <c r="AT533" s="247" t="s">
        <v>307</v>
      </c>
      <c r="AU533" s="247" t="s">
        <v>83</v>
      </c>
      <c r="AV533" s="14" t="s">
        <v>83</v>
      </c>
      <c r="AW533" s="14" t="s">
        <v>32</v>
      </c>
      <c r="AX533" s="14" t="s">
        <v>81</v>
      </c>
      <c r="AY533" s="247" t="s">
        <v>294</v>
      </c>
    </row>
    <row r="534" spans="1:65" s="2" customFormat="1" ht="6.9" customHeight="1" x14ac:dyDescent="0.2">
      <c r="A534" s="35"/>
      <c r="B534" s="55"/>
      <c r="C534" s="56"/>
      <c r="D534" s="56"/>
      <c r="E534" s="56"/>
      <c r="F534" s="56"/>
      <c r="G534" s="56"/>
      <c r="H534" s="56"/>
      <c r="I534" s="159"/>
      <c r="J534" s="56"/>
      <c r="K534" s="56"/>
      <c r="L534" s="40"/>
      <c r="M534" s="35"/>
      <c r="O534" s="35"/>
      <c r="P534" s="35"/>
      <c r="Q534" s="35"/>
      <c r="R534" s="35"/>
      <c r="S534" s="35"/>
      <c r="T534" s="35"/>
      <c r="U534" s="35"/>
      <c r="V534" s="35"/>
      <c r="W534" s="35"/>
      <c r="X534" s="35"/>
      <c r="Y534" s="35"/>
      <c r="Z534" s="35"/>
      <c r="AA534" s="35"/>
      <c r="AB534" s="35"/>
      <c r="AC534" s="35"/>
      <c r="AD534" s="35"/>
      <c r="AE534" s="35"/>
    </row>
  </sheetData>
  <sheetProtection algorithmName="SHA-512" hashValue="nxW7eZkLrSCQbmQDn0IJytvFqTuLm3VjBec+z07LhYW+I5CzWQlwOfRgrqcbULEdWwPPIxp5FHsxygsuntJSUQ==" saltValue="WgNS/NebFY6HEhZuU2mm4w==" spinCount="100000" sheet="1" objects="1" scenarios="1" formatColumns="0" formatRows="0" autoFilter="0"/>
  <autoFilter ref="C137:K533"/>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2"/>
  <sheetViews>
    <sheetView showGridLines="0" topLeftCell="A248" workbookViewId="0">
      <selection activeCell="F184" sqref="F184"/>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113</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2012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3056</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ROUND(J131,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ROUND((SUM(BE131:BE261)),  2)</f>
        <v>0</v>
      </c>
      <c r="G37" s="35"/>
      <c r="H37" s="35"/>
      <c r="I37" s="138">
        <v>0.21</v>
      </c>
      <c r="J37" s="137">
        <f>ROUND(((SUM(BE131:BE261))*I37),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ROUND((SUM(BF131:BF261)),  2)</f>
        <v>0</v>
      </c>
      <c r="G38" s="35"/>
      <c r="H38" s="35"/>
      <c r="I38" s="138">
        <v>0.15</v>
      </c>
      <c r="J38" s="137">
        <f>ROUND(((SUM(BF131:BF261))*I38),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ROUND((SUM(BG131:BG261)),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ROUND((SUM(BH131:BH261)),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ROUND((SUM(BI131:BI261)),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2012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02.3 Vzduchotechnika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J131</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266</v>
      </c>
      <c r="E101" s="171"/>
      <c r="F101" s="171"/>
      <c r="G101" s="171"/>
      <c r="H101" s="171"/>
      <c r="I101" s="172"/>
      <c r="J101" s="173">
        <f>J132</f>
        <v>0</v>
      </c>
      <c r="K101" s="169"/>
      <c r="L101" s="174"/>
    </row>
    <row r="102" spans="1:47" s="10" customFormat="1" ht="19.95" customHeight="1" x14ac:dyDescent="0.2">
      <c r="B102" s="175"/>
      <c r="C102" s="104"/>
      <c r="D102" s="176" t="s">
        <v>1741</v>
      </c>
      <c r="E102" s="177"/>
      <c r="F102" s="177"/>
      <c r="G102" s="177"/>
      <c r="H102" s="177"/>
      <c r="I102" s="178"/>
      <c r="J102" s="179">
        <f>J133</f>
        <v>0</v>
      </c>
      <c r="K102" s="104"/>
      <c r="L102" s="180"/>
    </row>
    <row r="103" spans="1:47" s="10" customFormat="1" ht="14.85" customHeight="1" x14ac:dyDescent="0.2">
      <c r="B103" s="175"/>
      <c r="C103" s="104"/>
      <c r="D103" s="176" t="s">
        <v>3057</v>
      </c>
      <c r="E103" s="177"/>
      <c r="F103" s="177"/>
      <c r="G103" s="177"/>
      <c r="H103" s="177"/>
      <c r="I103" s="178"/>
      <c r="J103" s="179">
        <f>J134</f>
        <v>0</v>
      </c>
      <c r="K103" s="104"/>
      <c r="L103" s="180"/>
    </row>
    <row r="104" spans="1:47" s="10" customFormat="1" ht="14.85" customHeight="1" x14ac:dyDescent="0.2">
      <c r="B104" s="175"/>
      <c r="C104" s="104"/>
      <c r="D104" s="176" t="s">
        <v>3058</v>
      </c>
      <c r="E104" s="177"/>
      <c r="F104" s="177"/>
      <c r="G104" s="177"/>
      <c r="H104" s="177"/>
      <c r="I104" s="178"/>
      <c r="J104" s="179">
        <f>J165</f>
        <v>0</v>
      </c>
      <c r="K104" s="104"/>
      <c r="L104" s="180"/>
    </row>
    <row r="105" spans="1:47" s="10" customFormat="1" ht="14.85" customHeight="1" x14ac:dyDescent="0.2">
      <c r="B105" s="175"/>
      <c r="C105" s="104"/>
      <c r="D105" s="176" t="s">
        <v>3059</v>
      </c>
      <c r="E105" s="177"/>
      <c r="F105" s="177"/>
      <c r="G105" s="177"/>
      <c r="H105" s="177"/>
      <c r="I105" s="178"/>
      <c r="J105" s="179">
        <f>J193</f>
        <v>0</v>
      </c>
      <c r="K105" s="104"/>
      <c r="L105" s="180"/>
    </row>
    <row r="106" spans="1:47" s="10" customFormat="1" ht="19.95" customHeight="1" x14ac:dyDescent="0.2">
      <c r="B106" s="175"/>
      <c r="C106" s="104"/>
      <c r="D106" s="176" t="s">
        <v>3060</v>
      </c>
      <c r="E106" s="177"/>
      <c r="F106" s="177"/>
      <c r="G106" s="177"/>
      <c r="H106" s="177"/>
      <c r="I106" s="178"/>
      <c r="J106" s="179">
        <f>J250</f>
        <v>0</v>
      </c>
      <c r="K106" s="104"/>
      <c r="L106" s="180"/>
    </row>
    <row r="107" spans="1:47" s="10" customFormat="1" ht="19.95" customHeight="1" x14ac:dyDescent="0.2">
      <c r="B107" s="175"/>
      <c r="C107" s="104"/>
      <c r="D107" s="176" t="s">
        <v>1803</v>
      </c>
      <c r="E107" s="177"/>
      <c r="F107" s="177"/>
      <c r="G107" s="177"/>
      <c r="H107" s="177"/>
      <c r="I107" s="178"/>
      <c r="J107" s="179">
        <f>J253</f>
        <v>0</v>
      </c>
      <c r="K107" s="104"/>
      <c r="L107" s="180"/>
    </row>
    <row r="108" spans="1:47" s="2" customFormat="1" ht="21.75" customHeight="1" x14ac:dyDescent="0.2">
      <c r="A108" s="35"/>
      <c r="B108" s="36"/>
      <c r="C108" s="37"/>
      <c r="D108" s="37"/>
      <c r="E108" s="37"/>
      <c r="F108" s="37"/>
      <c r="G108" s="37"/>
      <c r="H108" s="37"/>
      <c r="I108" s="124"/>
      <c r="J108" s="37"/>
      <c r="K108" s="37"/>
      <c r="L108" s="52"/>
      <c r="S108" s="35"/>
      <c r="T108" s="35"/>
      <c r="U108" s="35"/>
      <c r="V108" s="35"/>
      <c r="W108" s="35"/>
      <c r="X108" s="35"/>
      <c r="Y108" s="35"/>
      <c r="Z108" s="35"/>
      <c r="AA108" s="35"/>
      <c r="AB108" s="35"/>
      <c r="AC108" s="35"/>
      <c r="AD108" s="35"/>
      <c r="AE108" s="35"/>
    </row>
    <row r="109" spans="1:47" s="2" customFormat="1" ht="6.9" customHeight="1" x14ac:dyDescent="0.2">
      <c r="A109" s="35"/>
      <c r="B109" s="55"/>
      <c r="C109" s="56"/>
      <c r="D109" s="56"/>
      <c r="E109" s="56"/>
      <c r="F109" s="56"/>
      <c r="G109" s="56"/>
      <c r="H109" s="56"/>
      <c r="I109" s="159"/>
      <c r="J109" s="56"/>
      <c r="K109" s="56"/>
      <c r="L109" s="52"/>
      <c r="S109" s="35"/>
      <c r="T109" s="35"/>
      <c r="U109" s="35"/>
      <c r="V109" s="35"/>
      <c r="W109" s="35"/>
      <c r="X109" s="35"/>
      <c r="Y109" s="35"/>
      <c r="Z109" s="35"/>
      <c r="AA109" s="35"/>
      <c r="AB109" s="35"/>
      <c r="AC109" s="35"/>
      <c r="AD109" s="35"/>
      <c r="AE109" s="35"/>
    </row>
    <row r="113" spans="1:31" s="2" customFormat="1" ht="6.9" customHeight="1" x14ac:dyDescent="0.2">
      <c r="A113" s="35"/>
      <c r="B113" s="57"/>
      <c r="C113" s="58"/>
      <c r="D113" s="58"/>
      <c r="E113" s="58"/>
      <c r="F113" s="58"/>
      <c r="G113" s="58"/>
      <c r="H113" s="58"/>
      <c r="I113" s="162"/>
      <c r="J113" s="58"/>
      <c r="K113" s="58"/>
      <c r="L113" s="52"/>
      <c r="S113" s="35"/>
      <c r="T113" s="35"/>
      <c r="U113" s="35"/>
      <c r="V113" s="35"/>
      <c r="W113" s="35"/>
      <c r="X113" s="35"/>
      <c r="Y113" s="35"/>
      <c r="Z113" s="35"/>
      <c r="AA113" s="35"/>
      <c r="AB113" s="35"/>
      <c r="AC113" s="35"/>
      <c r="AD113" s="35"/>
      <c r="AE113" s="35"/>
    </row>
    <row r="114" spans="1:31" s="2" customFormat="1" ht="24.9" customHeight="1" x14ac:dyDescent="0.2">
      <c r="A114" s="35"/>
      <c r="B114" s="36"/>
      <c r="C114" s="24" t="s">
        <v>279</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6.9"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12" customHeight="1" x14ac:dyDescent="0.2">
      <c r="A116" s="35"/>
      <c r="B116" s="36"/>
      <c r="C116" s="30" t="s">
        <v>16</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6.5" customHeight="1" x14ac:dyDescent="0.2">
      <c r="A117" s="35"/>
      <c r="B117" s="36"/>
      <c r="C117" s="37"/>
      <c r="D117" s="37"/>
      <c r="E117" s="342" t="str">
        <f>E7</f>
        <v>ČOV Přerov - kalová koncovka</v>
      </c>
      <c r="F117" s="343"/>
      <c r="G117" s="343"/>
      <c r="H117" s="343"/>
      <c r="I117" s="124"/>
      <c r="J117" s="37"/>
      <c r="K117" s="37"/>
      <c r="L117" s="52"/>
      <c r="S117" s="35"/>
      <c r="T117" s="35"/>
      <c r="U117" s="35"/>
      <c r="V117" s="35"/>
      <c r="W117" s="35"/>
      <c r="X117" s="35"/>
      <c r="Y117" s="35"/>
      <c r="Z117" s="35"/>
      <c r="AA117" s="35"/>
      <c r="AB117" s="35"/>
      <c r="AC117" s="35"/>
      <c r="AD117" s="35"/>
      <c r="AE117" s="35"/>
    </row>
    <row r="118" spans="1:31" s="1" customFormat="1" ht="12" customHeight="1" x14ac:dyDescent="0.2">
      <c r="B118" s="22"/>
      <c r="C118" s="30" t="s">
        <v>246</v>
      </c>
      <c r="D118" s="23"/>
      <c r="E118" s="23"/>
      <c r="F118" s="23"/>
      <c r="G118" s="23"/>
      <c r="H118" s="23"/>
      <c r="I118" s="116"/>
      <c r="J118" s="23"/>
      <c r="K118" s="23"/>
      <c r="L118" s="21"/>
    </row>
    <row r="119" spans="1:31" s="1" customFormat="1" ht="16.5" customHeight="1" x14ac:dyDescent="0.2">
      <c r="B119" s="22"/>
      <c r="C119" s="23"/>
      <c r="D119" s="23"/>
      <c r="E119" s="342" t="s">
        <v>247</v>
      </c>
      <c r="F119" s="303"/>
      <c r="G119" s="303"/>
      <c r="H119" s="303"/>
      <c r="I119" s="116"/>
      <c r="J119" s="23"/>
      <c r="K119" s="23"/>
      <c r="L119" s="21"/>
    </row>
    <row r="120" spans="1:31" s="1" customFormat="1" ht="12" customHeight="1" x14ac:dyDescent="0.2">
      <c r="B120" s="22"/>
      <c r="C120" s="30" t="s">
        <v>248</v>
      </c>
      <c r="D120" s="23"/>
      <c r="E120" s="23"/>
      <c r="F120" s="23"/>
      <c r="G120" s="23"/>
      <c r="H120" s="23"/>
      <c r="I120" s="116"/>
      <c r="J120" s="23"/>
      <c r="K120" s="23"/>
      <c r="L120" s="21"/>
    </row>
    <row r="121" spans="1:31" s="2" customFormat="1" ht="16.5" customHeight="1" x14ac:dyDescent="0.2">
      <c r="A121" s="35"/>
      <c r="B121" s="36"/>
      <c r="C121" s="37"/>
      <c r="D121" s="37"/>
      <c r="E121" s="344" t="s">
        <v>2012</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12" customHeight="1" x14ac:dyDescent="0.2">
      <c r="A122" s="35"/>
      <c r="B122" s="36"/>
      <c r="C122" s="30" t="s">
        <v>250</v>
      </c>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6.5" customHeight="1" x14ac:dyDescent="0.2">
      <c r="A123" s="35"/>
      <c r="B123" s="36"/>
      <c r="C123" s="37"/>
      <c r="D123" s="37"/>
      <c r="E123" s="323" t="str">
        <f>E13</f>
        <v>0003 - SO 02.3 Vzduchotechnika</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20</v>
      </c>
      <c r="D125" s="37"/>
      <c r="E125" s="37"/>
      <c r="F125" s="28" t="str">
        <f>F16</f>
        <v xml:space="preserve"> </v>
      </c>
      <c r="G125" s="37"/>
      <c r="H125" s="37"/>
      <c r="I125" s="125" t="s">
        <v>22</v>
      </c>
      <c r="J125" s="67" t="str">
        <f>IF(J16="","",J16)</f>
        <v>6. 12. 2018</v>
      </c>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43.2" customHeight="1" x14ac:dyDescent="0.2">
      <c r="A127" s="35"/>
      <c r="B127" s="36"/>
      <c r="C127" s="30" t="s">
        <v>24</v>
      </c>
      <c r="D127" s="37"/>
      <c r="E127" s="37"/>
      <c r="F127" s="28" t="str">
        <f>E19</f>
        <v>Vodovody a kanalizace Přerov, a.s.</v>
      </c>
      <c r="G127" s="37"/>
      <c r="H127" s="37"/>
      <c r="I127" s="125" t="s">
        <v>30</v>
      </c>
      <c r="J127" s="33" t="str">
        <f>E25</f>
        <v>Sweco Hydroprojekt a.s., divize Morava</v>
      </c>
      <c r="K127" s="37"/>
      <c r="L127" s="52"/>
      <c r="S127" s="35"/>
      <c r="T127" s="35"/>
      <c r="U127" s="35"/>
      <c r="V127" s="35"/>
      <c r="W127" s="35"/>
      <c r="X127" s="35"/>
      <c r="Y127" s="35"/>
      <c r="Z127" s="35"/>
      <c r="AA127" s="35"/>
      <c r="AB127" s="35"/>
      <c r="AC127" s="35"/>
      <c r="AD127" s="35"/>
      <c r="AE127" s="35"/>
    </row>
    <row r="128" spans="1:31" s="2" customFormat="1" ht="15.15" customHeight="1" x14ac:dyDescent="0.2">
      <c r="A128" s="35"/>
      <c r="B128" s="36"/>
      <c r="C128" s="30" t="s">
        <v>28</v>
      </c>
      <c r="D128" s="37"/>
      <c r="E128" s="37"/>
      <c r="F128" s="28" t="str">
        <f>IF(E22="","",E22)</f>
        <v>Vyplň údaj</v>
      </c>
      <c r="G128" s="37"/>
      <c r="H128" s="37"/>
      <c r="I128" s="125" t="s">
        <v>33</v>
      </c>
      <c r="J128" s="33" t="str">
        <f>E28</f>
        <v xml:space="preserve"> </v>
      </c>
      <c r="K128" s="37"/>
      <c r="L128" s="52"/>
      <c r="S128" s="35"/>
      <c r="T128" s="35"/>
      <c r="U128" s="35"/>
      <c r="V128" s="35"/>
      <c r="W128" s="35"/>
      <c r="X128" s="35"/>
      <c r="Y128" s="35"/>
      <c r="Z128" s="35"/>
      <c r="AA128" s="35"/>
      <c r="AB128" s="35"/>
      <c r="AC128" s="35"/>
      <c r="AD128" s="35"/>
      <c r="AE128" s="35"/>
    </row>
    <row r="129" spans="1:65" s="2" customFormat="1" ht="10.35"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11" customFormat="1" ht="29.25" customHeight="1" x14ac:dyDescent="0.2">
      <c r="A130" s="181"/>
      <c r="B130" s="182"/>
      <c r="C130" s="183" t="s">
        <v>280</v>
      </c>
      <c r="D130" s="184" t="s">
        <v>60</v>
      </c>
      <c r="E130" s="184" t="s">
        <v>56</v>
      </c>
      <c r="F130" s="184" t="s">
        <v>57</v>
      </c>
      <c r="G130" s="184" t="s">
        <v>281</v>
      </c>
      <c r="H130" s="184" t="s">
        <v>282</v>
      </c>
      <c r="I130" s="185" t="s">
        <v>283</v>
      </c>
      <c r="J130" s="184" t="s">
        <v>254</v>
      </c>
      <c r="K130" s="186" t="s">
        <v>284</v>
      </c>
      <c r="L130" s="187"/>
      <c r="M130" s="76" t="s">
        <v>1</v>
      </c>
      <c r="N130" s="77" t="s">
        <v>39</v>
      </c>
      <c r="O130" s="77" t="s">
        <v>285</v>
      </c>
      <c r="P130" s="77" t="s">
        <v>286</v>
      </c>
      <c r="Q130" s="77" t="s">
        <v>287</v>
      </c>
      <c r="R130" s="77" t="s">
        <v>288</v>
      </c>
      <c r="S130" s="77" t="s">
        <v>289</v>
      </c>
      <c r="T130" s="78" t="s">
        <v>290</v>
      </c>
      <c r="U130" s="181"/>
      <c r="V130" s="181"/>
      <c r="W130" s="181"/>
      <c r="X130" s="181"/>
      <c r="Y130" s="181"/>
      <c r="Z130" s="181"/>
      <c r="AA130" s="181"/>
      <c r="AB130" s="181"/>
      <c r="AC130" s="181"/>
      <c r="AD130" s="181"/>
      <c r="AE130" s="181"/>
    </row>
    <row r="131" spans="1:65" s="2" customFormat="1" ht="22.95" customHeight="1" x14ac:dyDescent="0.3">
      <c r="A131" s="35"/>
      <c r="B131" s="36"/>
      <c r="C131" s="83" t="s">
        <v>291</v>
      </c>
      <c r="D131" s="37"/>
      <c r="E131" s="37"/>
      <c r="F131" s="37"/>
      <c r="G131" s="37"/>
      <c r="H131" s="37"/>
      <c r="I131" s="124"/>
      <c r="J131" s="188">
        <f>BK131</f>
        <v>0</v>
      </c>
      <c r="K131" s="37"/>
      <c r="L131" s="40"/>
      <c r="M131" s="79"/>
      <c r="N131" s="189"/>
      <c r="O131" s="80"/>
      <c r="P131" s="190">
        <f>P132</f>
        <v>0</v>
      </c>
      <c r="Q131" s="80"/>
      <c r="R131" s="190">
        <f>R132</f>
        <v>0</v>
      </c>
      <c r="S131" s="80"/>
      <c r="T131" s="191">
        <f>T132</f>
        <v>0</v>
      </c>
      <c r="U131" s="35"/>
      <c r="V131" s="35"/>
      <c r="W131" s="35"/>
      <c r="X131" s="35"/>
      <c r="Y131" s="35"/>
      <c r="Z131" s="35"/>
      <c r="AA131" s="35"/>
      <c r="AB131" s="35"/>
      <c r="AC131" s="35"/>
      <c r="AD131" s="35"/>
      <c r="AE131" s="35"/>
      <c r="AT131" s="18" t="s">
        <v>74</v>
      </c>
      <c r="AU131" s="18" t="s">
        <v>256</v>
      </c>
      <c r="BK131" s="192">
        <f>BK132</f>
        <v>0</v>
      </c>
    </row>
    <row r="132" spans="1:65" s="12" customFormat="1" ht="25.95" customHeight="1" x14ac:dyDescent="0.25">
      <c r="B132" s="193"/>
      <c r="C132" s="194"/>
      <c r="D132" s="195" t="s">
        <v>74</v>
      </c>
      <c r="E132" s="196" t="s">
        <v>1080</v>
      </c>
      <c r="F132" s="196" t="s">
        <v>1081</v>
      </c>
      <c r="G132" s="194"/>
      <c r="H132" s="194"/>
      <c r="I132" s="197"/>
      <c r="J132" s="198">
        <f>BK132</f>
        <v>0</v>
      </c>
      <c r="K132" s="194"/>
      <c r="L132" s="199"/>
      <c r="M132" s="200"/>
      <c r="N132" s="201"/>
      <c r="O132" s="201"/>
      <c r="P132" s="202">
        <f>P133+P250+P253</f>
        <v>0</v>
      </c>
      <c r="Q132" s="201"/>
      <c r="R132" s="202">
        <f>R133+R250+R253</f>
        <v>0</v>
      </c>
      <c r="S132" s="201"/>
      <c r="T132" s="203">
        <f>T133+T250+T253</f>
        <v>0</v>
      </c>
      <c r="AR132" s="204" t="s">
        <v>83</v>
      </c>
      <c r="AT132" s="205" t="s">
        <v>74</v>
      </c>
      <c r="AU132" s="205" t="s">
        <v>75</v>
      </c>
      <c r="AY132" s="204" t="s">
        <v>294</v>
      </c>
      <c r="BK132" s="206">
        <f>BK133+BK250+BK253</f>
        <v>0</v>
      </c>
    </row>
    <row r="133" spans="1:65" s="12" customFormat="1" ht="22.95" customHeight="1" x14ac:dyDescent="0.25">
      <c r="B133" s="193"/>
      <c r="C133" s="194"/>
      <c r="D133" s="195" t="s">
        <v>74</v>
      </c>
      <c r="E133" s="207" t="s">
        <v>1743</v>
      </c>
      <c r="F133" s="207" t="s">
        <v>1744</v>
      </c>
      <c r="G133" s="194"/>
      <c r="H133" s="194"/>
      <c r="I133" s="197"/>
      <c r="J133" s="208">
        <f>BK133</f>
        <v>0</v>
      </c>
      <c r="K133" s="194"/>
      <c r="L133" s="199"/>
      <c r="M133" s="200"/>
      <c r="N133" s="201"/>
      <c r="O133" s="201"/>
      <c r="P133" s="202">
        <f>P134+P165+P193</f>
        <v>0</v>
      </c>
      <c r="Q133" s="201"/>
      <c r="R133" s="202">
        <f>R134+R165+R193</f>
        <v>0</v>
      </c>
      <c r="S133" s="201"/>
      <c r="T133" s="203">
        <f>T134+T165+T193</f>
        <v>0</v>
      </c>
      <c r="AR133" s="204" t="s">
        <v>83</v>
      </c>
      <c r="AT133" s="205" t="s">
        <v>74</v>
      </c>
      <c r="AU133" s="205" t="s">
        <v>81</v>
      </c>
      <c r="AY133" s="204" t="s">
        <v>294</v>
      </c>
      <c r="BK133" s="206">
        <f>BK134+BK165+BK193</f>
        <v>0</v>
      </c>
    </row>
    <row r="134" spans="1:65" s="12" customFormat="1" ht="20.85" customHeight="1" x14ac:dyDescent="0.25">
      <c r="B134" s="193"/>
      <c r="C134" s="194"/>
      <c r="D134" s="195" t="s">
        <v>74</v>
      </c>
      <c r="E134" s="207" t="s">
        <v>1745</v>
      </c>
      <c r="F134" s="207" t="s">
        <v>3061</v>
      </c>
      <c r="G134" s="194"/>
      <c r="H134" s="194"/>
      <c r="I134" s="197"/>
      <c r="J134" s="208">
        <f>BK134</f>
        <v>0</v>
      </c>
      <c r="K134" s="194"/>
      <c r="L134" s="199"/>
      <c r="M134" s="200"/>
      <c r="N134" s="201"/>
      <c r="O134" s="201"/>
      <c r="P134" s="202">
        <f>SUM(P135:P164)</f>
        <v>0</v>
      </c>
      <c r="Q134" s="201"/>
      <c r="R134" s="202">
        <f>SUM(R135:R164)</f>
        <v>0</v>
      </c>
      <c r="S134" s="201"/>
      <c r="T134" s="203">
        <f>SUM(T135:T164)</f>
        <v>0</v>
      </c>
      <c r="AR134" s="204" t="s">
        <v>81</v>
      </c>
      <c r="AT134" s="205" t="s">
        <v>74</v>
      </c>
      <c r="AU134" s="205" t="s">
        <v>83</v>
      </c>
      <c r="AY134" s="204" t="s">
        <v>294</v>
      </c>
      <c r="BK134" s="206">
        <f>SUM(BK135:BK164)</f>
        <v>0</v>
      </c>
    </row>
    <row r="135" spans="1:65" s="2" customFormat="1" ht="24" customHeight="1" x14ac:dyDescent="0.2">
      <c r="A135" s="35"/>
      <c r="B135" s="36"/>
      <c r="C135" s="209" t="s">
        <v>81</v>
      </c>
      <c r="D135" s="209" t="s">
        <v>296</v>
      </c>
      <c r="E135" s="210" t="s">
        <v>1753</v>
      </c>
      <c r="F135" s="211" t="s">
        <v>1754</v>
      </c>
      <c r="G135" s="212" t="s">
        <v>673</v>
      </c>
      <c r="H135" s="213">
        <v>4</v>
      </c>
      <c r="I135" s="214"/>
      <c r="J135" s="215">
        <f>ROUND(I135*H135,2)</f>
        <v>0</v>
      </c>
      <c r="K135" s="211" t="s">
        <v>1571</v>
      </c>
      <c r="L135" s="40"/>
      <c r="M135" s="216" t="s">
        <v>1</v>
      </c>
      <c r="N135" s="217"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301</v>
      </c>
      <c r="AT135" s="220" t="s">
        <v>296</v>
      </c>
      <c r="AU135" s="220" t="s">
        <v>91</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83</v>
      </c>
    </row>
    <row r="136" spans="1:65" s="2" customFormat="1" ht="19.2" x14ac:dyDescent="0.2">
      <c r="A136" s="35"/>
      <c r="B136" s="36"/>
      <c r="C136" s="37"/>
      <c r="D136" s="222" t="s">
        <v>303</v>
      </c>
      <c r="E136" s="37"/>
      <c r="F136" s="223" t="s">
        <v>1754</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91</v>
      </c>
    </row>
    <row r="137" spans="1:65" s="2" customFormat="1" ht="28.8" x14ac:dyDescent="0.2">
      <c r="A137" s="35"/>
      <c r="B137" s="36"/>
      <c r="C137" s="37"/>
      <c r="D137" s="222" t="s">
        <v>305</v>
      </c>
      <c r="E137" s="37"/>
      <c r="F137" s="226" t="s">
        <v>3062</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305</v>
      </c>
      <c r="AU137" s="18" t="s">
        <v>91</v>
      </c>
    </row>
    <row r="138" spans="1:65" s="14" customFormat="1" x14ac:dyDescent="0.2">
      <c r="B138" s="237"/>
      <c r="C138" s="238"/>
      <c r="D138" s="222" t="s">
        <v>307</v>
      </c>
      <c r="E138" s="239" t="s">
        <v>1</v>
      </c>
      <c r="F138" s="240" t="s">
        <v>301</v>
      </c>
      <c r="G138" s="238"/>
      <c r="H138" s="241">
        <v>4</v>
      </c>
      <c r="I138" s="242"/>
      <c r="J138" s="238"/>
      <c r="K138" s="238"/>
      <c r="L138" s="243"/>
      <c r="M138" s="244"/>
      <c r="N138" s="245"/>
      <c r="O138" s="245"/>
      <c r="P138" s="245"/>
      <c r="Q138" s="245"/>
      <c r="R138" s="245"/>
      <c r="S138" s="245"/>
      <c r="T138" s="246"/>
      <c r="AT138" s="247" t="s">
        <v>307</v>
      </c>
      <c r="AU138" s="247" t="s">
        <v>91</v>
      </c>
      <c r="AV138" s="14" t="s">
        <v>83</v>
      </c>
      <c r="AW138" s="14" t="s">
        <v>32</v>
      </c>
      <c r="AX138" s="14" t="s">
        <v>81</v>
      </c>
      <c r="AY138" s="247" t="s">
        <v>294</v>
      </c>
    </row>
    <row r="139" spans="1:65" s="2" customFormat="1" ht="60" customHeight="1" x14ac:dyDescent="0.2">
      <c r="A139" s="35"/>
      <c r="B139" s="36"/>
      <c r="C139" s="259" t="s">
        <v>83</v>
      </c>
      <c r="D139" s="259" t="s">
        <v>409</v>
      </c>
      <c r="E139" s="260" t="s">
        <v>3063</v>
      </c>
      <c r="F139" s="261" t="s">
        <v>3064</v>
      </c>
      <c r="G139" s="262" t="s">
        <v>673</v>
      </c>
      <c r="H139" s="263">
        <v>4</v>
      </c>
      <c r="I139" s="264"/>
      <c r="J139" s="265">
        <f>ROUND(I139*H139,2)</f>
        <v>0</v>
      </c>
      <c r="K139" s="261" t="s">
        <v>1</v>
      </c>
      <c r="L139" s="266"/>
      <c r="M139" s="267" t="s">
        <v>1</v>
      </c>
      <c r="N139" s="268"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340</v>
      </c>
      <c r="AT139" s="220" t="s">
        <v>409</v>
      </c>
      <c r="AU139" s="220" t="s">
        <v>91</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301</v>
      </c>
    </row>
    <row r="140" spans="1:65" s="2" customFormat="1" ht="153.6" x14ac:dyDescent="0.2">
      <c r="A140" s="35"/>
      <c r="B140" s="36"/>
      <c r="C140" s="37"/>
      <c r="D140" s="222" t="s">
        <v>303</v>
      </c>
      <c r="E140" s="37"/>
      <c r="F140" s="223" t="s">
        <v>3065</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91</v>
      </c>
    </row>
    <row r="141" spans="1:65" s="2" customFormat="1" ht="36" customHeight="1" x14ac:dyDescent="0.2">
      <c r="A141" s="35"/>
      <c r="B141" s="36"/>
      <c r="C141" s="209" t="s">
        <v>91</v>
      </c>
      <c r="D141" s="209" t="s">
        <v>296</v>
      </c>
      <c r="E141" s="210" t="s">
        <v>1758</v>
      </c>
      <c r="F141" s="211" t="s">
        <v>1759</v>
      </c>
      <c r="G141" s="212" t="s">
        <v>673</v>
      </c>
      <c r="H141" s="213">
        <v>4</v>
      </c>
      <c r="I141" s="214"/>
      <c r="J141" s="215">
        <f>ROUND(I141*H141,2)</f>
        <v>0</v>
      </c>
      <c r="K141" s="211" t="s">
        <v>1571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91</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328</v>
      </c>
    </row>
    <row r="142" spans="1:65" s="2" customFormat="1" ht="19.2" x14ac:dyDescent="0.2">
      <c r="A142" s="35"/>
      <c r="B142" s="36"/>
      <c r="C142" s="37"/>
      <c r="D142" s="222" t="s">
        <v>303</v>
      </c>
      <c r="E142" s="37"/>
      <c r="F142" s="223" t="s">
        <v>1759</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91</v>
      </c>
    </row>
    <row r="143" spans="1:65" s="2" customFormat="1" ht="28.8" x14ac:dyDescent="0.2">
      <c r="A143" s="35"/>
      <c r="B143" s="36"/>
      <c r="C143" s="37"/>
      <c r="D143" s="222" t="s">
        <v>305</v>
      </c>
      <c r="E143" s="37"/>
      <c r="F143" s="226" t="s">
        <v>3062</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91</v>
      </c>
    </row>
    <row r="144" spans="1:65" s="14" customFormat="1" x14ac:dyDescent="0.2">
      <c r="B144" s="237"/>
      <c r="C144" s="238"/>
      <c r="D144" s="222" t="s">
        <v>307</v>
      </c>
      <c r="E144" s="239" t="s">
        <v>1</v>
      </c>
      <c r="F144" s="240" t="s">
        <v>301</v>
      </c>
      <c r="G144" s="238"/>
      <c r="H144" s="241">
        <v>4</v>
      </c>
      <c r="I144" s="242"/>
      <c r="J144" s="238"/>
      <c r="K144" s="238"/>
      <c r="L144" s="243"/>
      <c r="M144" s="244"/>
      <c r="N144" s="245"/>
      <c r="O144" s="245"/>
      <c r="P144" s="245"/>
      <c r="Q144" s="245"/>
      <c r="R144" s="245"/>
      <c r="S144" s="245"/>
      <c r="T144" s="246"/>
      <c r="AT144" s="247" t="s">
        <v>307</v>
      </c>
      <c r="AU144" s="247" t="s">
        <v>91</v>
      </c>
      <c r="AV144" s="14" t="s">
        <v>83</v>
      </c>
      <c r="AW144" s="14" t="s">
        <v>32</v>
      </c>
      <c r="AX144" s="14" t="s">
        <v>81</v>
      </c>
      <c r="AY144" s="247" t="s">
        <v>294</v>
      </c>
    </row>
    <row r="145" spans="1:65" s="2" customFormat="1" ht="24" customHeight="1" x14ac:dyDescent="0.2">
      <c r="A145" s="35"/>
      <c r="B145" s="36"/>
      <c r="C145" s="259" t="s">
        <v>301</v>
      </c>
      <c r="D145" s="259" t="s">
        <v>409</v>
      </c>
      <c r="E145" s="260" t="s">
        <v>3066</v>
      </c>
      <c r="F145" s="261" t="s">
        <v>3067</v>
      </c>
      <c r="G145" s="262" t="s">
        <v>326</v>
      </c>
      <c r="H145" s="263">
        <v>4</v>
      </c>
      <c r="I145" s="264"/>
      <c r="J145" s="265">
        <f>ROUND(I145*H145,2)</f>
        <v>0</v>
      </c>
      <c r="K145" s="261" t="s">
        <v>1</v>
      </c>
      <c r="L145" s="266"/>
      <c r="M145" s="267" t="s">
        <v>1</v>
      </c>
      <c r="N145" s="268"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340</v>
      </c>
      <c r="AT145" s="220" t="s">
        <v>409</v>
      </c>
      <c r="AU145" s="220" t="s">
        <v>91</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340</v>
      </c>
    </row>
    <row r="146" spans="1:65" s="2" customFormat="1" ht="19.2" x14ac:dyDescent="0.2">
      <c r="A146" s="35"/>
      <c r="B146" s="36"/>
      <c r="C146" s="37"/>
      <c r="D146" s="222" t="s">
        <v>303</v>
      </c>
      <c r="E146" s="37"/>
      <c r="F146" s="223" t="s">
        <v>3067</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91</v>
      </c>
    </row>
    <row r="147" spans="1:65" s="2" customFormat="1" ht="36" customHeight="1" x14ac:dyDescent="0.2">
      <c r="A147" s="35"/>
      <c r="B147" s="36"/>
      <c r="C147" s="209" t="s">
        <v>323</v>
      </c>
      <c r="D147" s="209" t="s">
        <v>296</v>
      </c>
      <c r="E147" s="210" t="s">
        <v>3068</v>
      </c>
      <c r="F147" s="211" t="s">
        <v>3069</v>
      </c>
      <c r="G147" s="212" t="s">
        <v>673</v>
      </c>
      <c r="H147" s="213">
        <v>3</v>
      </c>
      <c r="I147" s="214"/>
      <c r="J147" s="215">
        <f>ROUND(I147*H147,2)</f>
        <v>0</v>
      </c>
      <c r="K147" s="211" t="s">
        <v>1571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91</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353</v>
      </c>
    </row>
    <row r="148" spans="1:65" s="2" customFormat="1" ht="28.8" x14ac:dyDescent="0.2">
      <c r="A148" s="35"/>
      <c r="B148" s="36"/>
      <c r="C148" s="37"/>
      <c r="D148" s="222" t="s">
        <v>303</v>
      </c>
      <c r="E148" s="37"/>
      <c r="F148" s="223" t="s">
        <v>3069</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91</v>
      </c>
    </row>
    <row r="149" spans="1:65" s="2" customFormat="1" ht="28.8" x14ac:dyDescent="0.2">
      <c r="A149" s="35"/>
      <c r="B149" s="36"/>
      <c r="C149" s="37"/>
      <c r="D149" s="222" t="s">
        <v>305</v>
      </c>
      <c r="E149" s="37"/>
      <c r="F149" s="226" t="s">
        <v>3062</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91</v>
      </c>
    </row>
    <row r="150" spans="1:65" s="14" customFormat="1" x14ac:dyDescent="0.2">
      <c r="B150" s="237"/>
      <c r="C150" s="238"/>
      <c r="D150" s="222" t="s">
        <v>307</v>
      </c>
      <c r="E150" s="239" t="s">
        <v>1</v>
      </c>
      <c r="F150" s="240" t="s">
        <v>91</v>
      </c>
      <c r="G150" s="238"/>
      <c r="H150" s="241">
        <v>3</v>
      </c>
      <c r="I150" s="242"/>
      <c r="J150" s="238"/>
      <c r="K150" s="238"/>
      <c r="L150" s="243"/>
      <c r="M150" s="244"/>
      <c r="N150" s="245"/>
      <c r="O150" s="245"/>
      <c r="P150" s="245"/>
      <c r="Q150" s="245"/>
      <c r="R150" s="245"/>
      <c r="S150" s="245"/>
      <c r="T150" s="246"/>
      <c r="AT150" s="247" t="s">
        <v>307</v>
      </c>
      <c r="AU150" s="247" t="s">
        <v>91</v>
      </c>
      <c r="AV150" s="14" t="s">
        <v>83</v>
      </c>
      <c r="AW150" s="14" t="s">
        <v>32</v>
      </c>
      <c r="AX150" s="14" t="s">
        <v>81</v>
      </c>
      <c r="AY150" s="247" t="s">
        <v>294</v>
      </c>
    </row>
    <row r="151" spans="1:65" s="2" customFormat="1" ht="48" customHeight="1" x14ac:dyDescent="0.2">
      <c r="A151" s="35"/>
      <c r="B151" s="36"/>
      <c r="C151" s="259" t="s">
        <v>328</v>
      </c>
      <c r="D151" s="259" t="s">
        <v>409</v>
      </c>
      <c r="E151" s="260" t="s">
        <v>3070</v>
      </c>
      <c r="F151" s="261" t="s">
        <v>3071</v>
      </c>
      <c r="G151" s="262" t="s">
        <v>673</v>
      </c>
      <c r="H151" s="263">
        <v>3</v>
      </c>
      <c r="I151" s="264"/>
      <c r="J151" s="265">
        <f>ROUND(I151*H151,2)</f>
        <v>0</v>
      </c>
      <c r="K151" s="261" t="s">
        <v>1</v>
      </c>
      <c r="L151" s="266"/>
      <c r="M151" s="267" t="s">
        <v>1</v>
      </c>
      <c r="N151" s="268"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340</v>
      </c>
      <c r="AT151" s="220" t="s">
        <v>409</v>
      </c>
      <c r="AU151" s="220" t="s">
        <v>91</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371</v>
      </c>
    </row>
    <row r="152" spans="1:65" s="2" customFormat="1" ht="76.8" x14ac:dyDescent="0.2">
      <c r="A152" s="35"/>
      <c r="B152" s="36"/>
      <c r="C152" s="37"/>
      <c r="D152" s="222" t="s">
        <v>303</v>
      </c>
      <c r="E152" s="37"/>
      <c r="F152" s="223" t="s">
        <v>3072</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91</v>
      </c>
    </row>
    <row r="153" spans="1:65" s="2" customFormat="1" ht="36" customHeight="1" x14ac:dyDescent="0.2">
      <c r="A153" s="35"/>
      <c r="B153" s="36"/>
      <c r="C153" s="209" t="s">
        <v>333</v>
      </c>
      <c r="D153" s="209" t="s">
        <v>296</v>
      </c>
      <c r="E153" s="210" t="s">
        <v>3073</v>
      </c>
      <c r="F153" s="211" t="s">
        <v>3074</v>
      </c>
      <c r="G153" s="212" t="s">
        <v>673</v>
      </c>
      <c r="H153" s="213">
        <v>3</v>
      </c>
      <c r="I153" s="214"/>
      <c r="J153" s="215">
        <f>ROUND(I153*H153,2)</f>
        <v>0</v>
      </c>
      <c r="K153" s="211" t="s">
        <v>1571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91</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383</v>
      </c>
    </row>
    <row r="154" spans="1:65" s="2" customFormat="1" ht="19.2" x14ac:dyDescent="0.2">
      <c r="A154" s="35"/>
      <c r="B154" s="36"/>
      <c r="C154" s="37"/>
      <c r="D154" s="222" t="s">
        <v>303</v>
      </c>
      <c r="E154" s="37"/>
      <c r="F154" s="223" t="s">
        <v>3074</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91</v>
      </c>
    </row>
    <row r="155" spans="1:65" s="2" customFormat="1" ht="28.8" x14ac:dyDescent="0.2">
      <c r="A155" s="35"/>
      <c r="B155" s="36"/>
      <c r="C155" s="37"/>
      <c r="D155" s="222" t="s">
        <v>305</v>
      </c>
      <c r="E155" s="37"/>
      <c r="F155" s="226" t="s">
        <v>3062</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91</v>
      </c>
    </row>
    <row r="156" spans="1:65" s="14" customFormat="1" x14ac:dyDescent="0.2">
      <c r="B156" s="237"/>
      <c r="C156" s="238"/>
      <c r="D156" s="222" t="s">
        <v>307</v>
      </c>
      <c r="E156" s="239" t="s">
        <v>1</v>
      </c>
      <c r="F156" s="240" t="s">
        <v>91</v>
      </c>
      <c r="G156" s="238"/>
      <c r="H156" s="241">
        <v>3</v>
      </c>
      <c r="I156" s="242"/>
      <c r="J156" s="238"/>
      <c r="K156" s="238"/>
      <c r="L156" s="243"/>
      <c r="M156" s="244"/>
      <c r="N156" s="245"/>
      <c r="O156" s="245"/>
      <c r="P156" s="245"/>
      <c r="Q156" s="245"/>
      <c r="R156" s="245"/>
      <c r="S156" s="245"/>
      <c r="T156" s="246"/>
      <c r="AT156" s="247" t="s">
        <v>307</v>
      </c>
      <c r="AU156" s="247" t="s">
        <v>91</v>
      </c>
      <c r="AV156" s="14" t="s">
        <v>83</v>
      </c>
      <c r="AW156" s="14" t="s">
        <v>32</v>
      </c>
      <c r="AX156" s="14" t="s">
        <v>81</v>
      </c>
      <c r="AY156" s="247" t="s">
        <v>294</v>
      </c>
    </row>
    <row r="157" spans="1:65" s="2" customFormat="1" ht="48" customHeight="1" x14ac:dyDescent="0.2">
      <c r="A157" s="35"/>
      <c r="B157" s="36"/>
      <c r="C157" s="259" t="s">
        <v>340</v>
      </c>
      <c r="D157" s="259" t="s">
        <v>409</v>
      </c>
      <c r="E157" s="260" t="s">
        <v>3075</v>
      </c>
      <c r="F157" s="261" t="s">
        <v>3076</v>
      </c>
      <c r="G157" s="262" t="s">
        <v>673</v>
      </c>
      <c r="H157" s="263">
        <v>3</v>
      </c>
      <c r="I157" s="264"/>
      <c r="J157" s="265">
        <f>ROUND(I157*H157,2)</f>
        <v>0</v>
      </c>
      <c r="K157" s="261" t="s">
        <v>1</v>
      </c>
      <c r="L157" s="266"/>
      <c r="M157" s="267" t="s">
        <v>1</v>
      </c>
      <c r="N157" s="268"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340</v>
      </c>
      <c r="AT157" s="220" t="s">
        <v>409</v>
      </c>
      <c r="AU157" s="220" t="s">
        <v>91</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396</v>
      </c>
    </row>
    <row r="158" spans="1:65" s="2" customFormat="1" ht="28.8" x14ac:dyDescent="0.2">
      <c r="A158" s="35"/>
      <c r="B158" s="36"/>
      <c r="C158" s="37"/>
      <c r="D158" s="222" t="s">
        <v>303</v>
      </c>
      <c r="E158" s="37"/>
      <c r="F158" s="223" t="s">
        <v>3076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91</v>
      </c>
    </row>
    <row r="159" spans="1:65" s="2" customFormat="1" ht="24" customHeight="1" x14ac:dyDescent="0.2">
      <c r="A159" s="35"/>
      <c r="B159" s="36"/>
      <c r="C159" s="209" t="s">
        <v>346</v>
      </c>
      <c r="D159" s="209" t="s">
        <v>296</v>
      </c>
      <c r="E159" s="210" t="s">
        <v>3077</v>
      </c>
      <c r="F159" s="211" t="s">
        <v>3078</v>
      </c>
      <c r="G159" s="212" t="s">
        <v>386</v>
      </c>
      <c r="H159" s="213">
        <v>1.5</v>
      </c>
      <c r="I159" s="214"/>
      <c r="J159" s="215">
        <f>ROUND(I159*H159,2)</f>
        <v>0</v>
      </c>
      <c r="K159" s="211" t="s">
        <v>1571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91</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408</v>
      </c>
    </row>
    <row r="160" spans="1:65" s="2" customFormat="1" ht="19.2" x14ac:dyDescent="0.2">
      <c r="A160" s="35"/>
      <c r="B160" s="36"/>
      <c r="C160" s="37"/>
      <c r="D160" s="222" t="s">
        <v>303</v>
      </c>
      <c r="E160" s="37"/>
      <c r="F160" s="223" t="s">
        <v>3078</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91</v>
      </c>
    </row>
    <row r="161" spans="1:65" s="2" customFormat="1" ht="28.8" x14ac:dyDescent="0.2">
      <c r="A161" s="35"/>
      <c r="B161" s="36"/>
      <c r="C161" s="37"/>
      <c r="D161" s="222" t="s">
        <v>305</v>
      </c>
      <c r="E161" s="37"/>
      <c r="F161" s="226" t="s">
        <v>3062</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91</v>
      </c>
    </row>
    <row r="162" spans="1:65" s="14" customFormat="1" x14ac:dyDescent="0.2">
      <c r="B162" s="237"/>
      <c r="C162" s="238"/>
      <c r="D162" s="222" t="s">
        <v>307</v>
      </c>
      <c r="E162" s="239" t="s">
        <v>1</v>
      </c>
      <c r="F162" s="240" t="s">
        <v>2062</v>
      </c>
      <c r="G162" s="238"/>
      <c r="H162" s="241">
        <v>1.5</v>
      </c>
      <c r="I162" s="242"/>
      <c r="J162" s="238"/>
      <c r="K162" s="238"/>
      <c r="L162" s="243"/>
      <c r="M162" s="244"/>
      <c r="N162" s="245"/>
      <c r="O162" s="245"/>
      <c r="P162" s="245"/>
      <c r="Q162" s="245"/>
      <c r="R162" s="245"/>
      <c r="S162" s="245"/>
      <c r="T162" s="246"/>
      <c r="AT162" s="247" t="s">
        <v>307</v>
      </c>
      <c r="AU162" s="247" t="s">
        <v>91</v>
      </c>
      <c r="AV162" s="14" t="s">
        <v>83</v>
      </c>
      <c r="AW162" s="14" t="s">
        <v>32</v>
      </c>
      <c r="AX162" s="14" t="s">
        <v>81</v>
      </c>
      <c r="AY162" s="247" t="s">
        <v>294</v>
      </c>
    </row>
    <row r="163" spans="1:65" s="2" customFormat="1" ht="16.5" customHeight="1" x14ac:dyDescent="0.2">
      <c r="A163" s="35"/>
      <c r="B163" s="36"/>
      <c r="C163" s="259" t="s">
        <v>353</v>
      </c>
      <c r="D163" s="259" t="s">
        <v>409</v>
      </c>
      <c r="E163" s="260" t="s">
        <v>1777</v>
      </c>
      <c r="F163" s="261" t="s">
        <v>1778</v>
      </c>
      <c r="G163" s="262" t="s">
        <v>1316</v>
      </c>
      <c r="H163" s="263">
        <v>3</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91</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421</v>
      </c>
    </row>
    <row r="164" spans="1:65" s="2" customFormat="1" x14ac:dyDescent="0.2">
      <c r="A164" s="35"/>
      <c r="B164" s="36"/>
      <c r="C164" s="37"/>
      <c r="D164" s="222" t="s">
        <v>303</v>
      </c>
      <c r="E164" s="37"/>
      <c r="F164" s="223" t="s">
        <v>1778</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91</v>
      </c>
    </row>
    <row r="165" spans="1:65" s="12" customFormat="1" ht="20.85" customHeight="1" x14ac:dyDescent="0.25">
      <c r="B165" s="193"/>
      <c r="C165" s="194"/>
      <c r="D165" s="195" t="s">
        <v>74</v>
      </c>
      <c r="E165" s="207" t="s">
        <v>3079</v>
      </c>
      <c r="F165" s="207" t="s">
        <v>3080</v>
      </c>
      <c r="G165" s="194"/>
      <c r="H165" s="194"/>
      <c r="I165" s="197"/>
      <c r="J165" s="208">
        <f>BK165</f>
        <v>0</v>
      </c>
      <c r="K165" s="194"/>
      <c r="L165" s="199"/>
      <c r="M165" s="200"/>
      <c r="N165" s="201"/>
      <c r="O165" s="201"/>
      <c r="P165" s="202">
        <f>SUM(P166:P192)</f>
        <v>0</v>
      </c>
      <c r="Q165" s="201"/>
      <c r="R165" s="202">
        <f>SUM(R166:R192)</f>
        <v>0</v>
      </c>
      <c r="S165" s="201"/>
      <c r="T165" s="203">
        <f>SUM(T166:T192)</f>
        <v>0</v>
      </c>
      <c r="AR165" s="204" t="s">
        <v>81</v>
      </c>
      <c r="AT165" s="205" t="s">
        <v>74</v>
      </c>
      <c r="AU165" s="205" t="s">
        <v>83</v>
      </c>
      <c r="AY165" s="204" t="s">
        <v>294</v>
      </c>
      <c r="BK165" s="206">
        <f>SUM(BK166:BK192)</f>
        <v>0</v>
      </c>
    </row>
    <row r="166" spans="1:65" s="2" customFormat="1" ht="24" customHeight="1" x14ac:dyDescent="0.2">
      <c r="A166" s="35"/>
      <c r="B166" s="36"/>
      <c r="C166" s="209" t="s">
        <v>365</v>
      </c>
      <c r="D166" s="209" t="s">
        <v>296</v>
      </c>
      <c r="E166" s="210" t="s">
        <v>3081</v>
      </c>
      <c r="F166" s="211" t="s">
        <v>3082</v>
      </c>
      <c r="G166" s="212" t="s">
        <v>673</v>
      </c>
      <c r="H166" s="213">
        <v>1</v>
      </c>
      <c r="I166" s="214"/>
      <c r="J166" s="215">
        <f>ROUND(I166*H166,2)</f>
        <v>0</v>
      </c>
      <c r="K166" s="211" t="s">
        <v>1571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91</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434</v>
      </c>
    </row>
    <row r="167" spans="1:65" s="2" customFormat="1" ht="19.2" x14ac:dyDescent="0.2">
      <c r="A167" s="35"/>
      <c r="B167" s="36"/>
      <c r="C167" s="37"/>
      <c r="D167" s="222" t="s">
        <v>303</v>
      </c>
      <c r="E167" s="37"/>
      <c r="F167" s="223" t="s">
        <v>3082</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91</v>
      </c>
    </row>
    <row r="168" spans="1:65" s="2" customFormat="1" ht="28.8" x14ac:dyDescent="0.2">
      <c r="A168" s="35"/>
      <c r="B168" s="36"/>
      <c r="C168" s="37"/>
      <c r="D168" s="222" t="s">
        <v>305</v>
      </c>
      <c r="E168" s="37"/>
      <c r="F168" s="226" t="s">
        <v>3062</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91</v>
      </c>
    </row>
    <row r="169" spans="1:65" s="14" customFormat="1" x14ac:dyDescent="0.2">
      <c r="B169" s="237"/>
      <c r="C169" s="238"/>
      <c r="D169" s="222" t="s">
        <v>307</v>
      </c>
      <c r="E169" s="239" t="s">
        <v>1</v>
      </c>
      <c r="F169" s="240" t="s">
        <v>81</v>
      </c>
      <c r="G169" s="238"/>
      <c r="H169" s="241">
        <v>1</v>
      </c>
      <c r="I169" s="242"/>
      <c r="J169" s="238"/>
      <c r="K169" s="238"/>
      <c r="L169" s="243"/>
      <c r="M169" s="244"/>
      <c r="N169" s="245"/>
      <c r="O169" s="245"/>
      <c r="P169" s="245"/>
      <c r="Q169" s="245"/>
      <c r="R169" s="245"/>
      <c r="S169" s="245"/>
      <c r="T169" s="246"/>
      <c r="AT169" s="247" t="s">
        <v>307</v>
      </c>
      <c r="AU169" s="247" t="s">
        <v>91</v>
      </c>
      <c r="AV169" s="14" t="s">
        <v>83</v>
      </c>
      <c r="AW169" s="14" t="s">
        <v>32</v>
      </c>
      <c r="AX169" s="14" t="s">
        <v>81</v>
      </c>
      <c r="AY169" s="247" t="s">
        <v>294</v>
      </c>
    </row>
    <row r="170" spans="1:65" s="2" customFormat="1" ht="60" customHeight="1" x14ac:dyDescent="0.2">
      <c r="A170" s="35"/>
      <c r="B170" s="36"/>
      <c r="C170" s="259" t="s">
        <v>371</v>
      </c>
      <c r="D170" s="259" t="s">
        <v>409</v>
      </c>
      <c r="E170" s="260" t="s">
        <v>3083</v>
      </c>
      <c r="F170" s="261" t="s">
        <v>3084</v>
      </c>
      <c r="G170" s="262" t="s">
        <v>326</v>
      </c>
      <c r="H170" s="263">
        <v>1</v>
      </c>
      <c r="I170" s="264"/>
      <c r="J170" s="265">
        <f>ROUND(I170*H170,2)</f>
        <v>0</v>
      </c>
      <c r="K170" s="261" t="s">
        <v>1</v>
      </c>
      <c r="L170" s="266"/>
      <c r="M170" s="267" t="s">
        <v>1</v>
      </c>
      <c r="N170" s="268"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340</v>
      </c>
      <c r="AT170" s="220" t="s">
        <v>409</v>
      </c>
      <c r="AU170" s="220" t="s">
        <v>91</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447</v>
      </c>
    </row>
    <row r="171" spans="1:65" s="2" customFormat="1" ht="38.4" x14ac:dyDescent="0.2">
      <c r="A171" s="35"/>
      <c r="B171" s="36"/>
      <c r="C171" s="37"/>
      <c r="D171" s="222" t="s">
        <v>303</v>
      </c>
      <c r="E171" s="37"/>
      <c r="F171" s="223" t="s">
        <v>3084</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91</v>
      </c>
    </row>
    <row r="172" spans="1:65" s="2" customFormat="1" ht="36" customHeight="1" x14ac:dyDescent="0.2">
      <c r="A172" s="35"/>
      <c r="B172" s="36"/>
      <c r="C172" s="209" t="s">
        <v>377</v>
      </c>
      <c r="D172" s="209" t="s">
        <v>296</v>
      </c>
      <c r="E172" s="210" t="s">
        <v>3085</v>
      </c>
      <c r="F172" s="211" t="s">
        <v>3086</v>
      </c>
      <c r="G172" s="212" t="s">
        <v>673</v>
      </c>
      <c r="H172" s="213">
        <v>1</v>
      </c>
      <c r="I172" s="214"/>
      <c r="J172" s="215">
        <f>ROUND(I172*H172,2)</f>
        <v>0</v>
      </c>
      <c r="K172" s="211" t="s">
        <v>1571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91</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463</v>
      </c>
    </row>
    <row r="173" spans="1:65" s="2" customFormat="1" ht="19.2" x14ac:dyDescent="0.2">
      <c r="A173" s="35"/>
      <c r="B173" s="36"/>
      <c r="C173" s="37"/>
      <c r="D173" s="222" t="s">
        <v>303</v>
      </c>
      <c r="E173" s="37"/>
      <c r="F173" s="223" t="s">
        <v>3086</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91</v>
      </c>
    </row>
    <row r="174" spans="1:65" s="2" customFormat="1" ht="28.8" x14ac:dyDescent="0.2">
      <c r="A174" s="35"/>
      <c r="B174" s="36"/>
      <c r="C174" s="37"/>
      <c r="D174" s="222" t="s">
        <v>305</v>
      </c>
      <c r="E174" s="37"/>
      <c r="F174" s="226" t="s">
        <v>3062</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305</v>
      </c>
      <c r="AU174" s="18" t="s">
        <v>91</v>
      </c>
    </row>
    <row r="175" spans="1:65" s="14" customFormat="1" x14ac:dyDescent="0.2">
      <c r="B175" s="237"/>
      <c r="C175" s="238"/>
      <c r="D175" s="222" t="s">
        <v>307</v>
      </c>
      <c r="E175" s="239" t="s">
        <v>1</v>
      </c>
      <c r="F175" s="240" t="s">
        <v>81</v>
      </c>
      <c r="G175" s="238"/>
      <c r="H175" s="241">
        <v>1</v>
      </c>
      <c r="I175" s="242"/>
      <c r="J175" s="238"/>
      <c r="K175" s="238"/>
      <c r="L175" s="243"/>
      <c r="M175" s="244"/>
      <c r="N175" s="245"/>
      <c r="O175" s="245"/>
      <c r="P175" s="245"/>
      <c r="Q175" s="245"/>
      <c r="R175" s="245"/>
      <c r="S175" s="245"/>
      <c r="T175" s="246"/>
      <c r="AT175" s="247" t="s">
        <v>307</v>
      </c>
      <c r="AU175" s="247" t="s">
        <v>91</v>
      </c>
      <c r="AV175" s="14" t="s">
        <v>83</v>
      </c>
      <c r="AW175" s="14" t="s">
        <v>32</v>
      </c>
      <c r="AX175" s="14" t="s">
        <v>81</v>
      </c>
      <c r="AY175" s="247" t="s">
        <v>294</v>
      </c>
    </row>
    <row r="176" spans="1:65" s="2" customFormat="1" ht="24" customHeight="1" x14ac:dyDescent="0.2">
      <c r="A176" s="35"/>
      <c r="B176" s="36"/>
      <c r="C176" s="259" t="s">
        <v>383</v>
      </c>
      <c r="D176" s="259" t="s">
        <v>409</v>
      </c>
      <c r="E176" s="260" t="s">
        <v>3087</v>
      </c>
      <c r="F176" s="261" t="s">
        <v>3088</v>
      </c>
      <c r="G176" s="262" t="s">
        <v>673</v>
      </c>
      <c r="H176" s="263">
        <v>1</v>
      </c>
      <c r="I176" s="264"/>
      <c r="J176" s="265">
        <f>ROUND(I176*H176,2)</f>
        <v>0</v>
      </c>
      <c r="K176" s="261" t="s">
        <v>1</v>
      </c>
      <c r="L176" s="266"/>
      <c r="M176" s="267" t="s">
        <v>1</v>
      </c>
      <c r="N176" s="268"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340</v>
      </c>
      <c r="AT176" s="220" t="s">
        <v>409</v>
      </c>
      <c r="AU176" s="220" t="s">
        <v>91</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478</v>
      </c>
    </row>
    <row r="177" spans="1:65" s="2" customFormat="1" ht="19.2" x14ac:dyDescent="0.2">
      <c r="A177" s="35"/>
      <c r="B177" s="36"/>
      <c r="C177" s="37"/>
      <c r="D177" s="222" t="s">
        <v>303</v>
      </c>
      <c r="E177" s="37"/>
      <c r="F177" s="223" t="s">
        <v>3088</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91</v>
      </c>
    </row>
    <row r="178" spans="1:65" s="2" customFormat="1" ht="16.5" customHeight="1" x14ac:dyDescent="0.2">
      <c r="A178" s="35"/>
      <c r="B178" s="36"/>
      <c r="C178" s="259" t="s">
        <v>8</v>
      </c>
      <c r="D178" s="259" t="s">
        <v>409</v>
      </c>
      <c r="E178" s="260" t="s">
        <v>3089</v>
      </c>
      <c r="F178" s="261" t="s">
        <v>3090</v>
      </c>
      <c r="G178" s="262" t="s">
        <v>673</v>
      </c>
      <c r="H178" s="263">
        <v>1</v>
      </c>
      <c r="I178" s="264"/>
      <c r="J178" s="265">
        <f>ROUND(I178*H178,2)</f>
        <v>0</v>
      </c>
      <c r="K178" s="261" t="s">
        <v>1</v>
      </c>
      <c r="L178" s="266"/>
      <c r="M178" s="267" t="s">
        <v>1</v>
      </c>
      <c r="N178" s="268"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340</v>
      </c>
      <c r="AT178" s="220" t="s">
        <v>409</v>
      </c>
      <c r="AU178" s="220" t="s">
        <v>91</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490</v>
      </c>
    </row>
    <row r="179" spans="1:65" s="2" customFormat="1" x14ac:dyDescent="0.2">
      <c r="A179" s="35"/>
      <c r="B179" s="36"/>
      <c r="C179" s="37"/>
      <c r="D179" s="222" t="s">
        <v>303</v>
      </c>
      <c r="E179" s="37"/>
      <c r="F179" s="223" t="s">
        <v>3090</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91</v>
      </c>
    </row>
    <row r="180" spans="1:65" s="2" customFormat="1" ht="48" customHeight="1" x14ac:dyDescent="0.2">
      <c r="A180" s="35"/>
      <c r="B180" s="36"/>
      <c r="C180" s="209" t="s">
        <v>396</v>
      </c>
      <c r="D180" s="209" t="s">
        <v>296</v>
      </c>
      <c r="E180" s="210" t="s">
        <v>3091</v>
      </c>
      <c r="F180" s="211" t="s">
        <v>3092</v>
      </c>
      <c r="G180" s="212" t="s">
        <v>3093</v>
      </c>
      <c r="H180" s="213">
        <v>12</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91</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502</v>
      </c>
    </row>
    <row r="181" spans="1:65" s="2" customFormat="1" ht="28.8" x14ac:dyDescent="0.2">
      <c r="A181" s="35"/>
      <c r="B181" s="36"/>
      <c r="C181" s="37"/>
      <c r="D181" s="222" t="s">
        <v>303</v>
      </c>
      <c r="E181" s="37"/>
      <c r="F181" s="223" t="s">
        <v>3092</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91</v>
      </c>
    </row>
    <row r="182" spans="1:65" s="2" customFormat="1" ht="28.8" x14ac:dyDescent="0.2">
      <c r="A182" s="35"/>
      <c r="B182" s="36"/>
      <c r="C182" s="37"/>
      <c r="D182" s="222" t="s">
        <v>305</v>
      </c>
      <c r="E182" s="37"/>
      <c r="F182" s="226" t="s">
        <v>3062</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91</v>
      </c>
    </row>
    <row r="183" spans="1:65" s="14" customFormat="1" x14ac:dyDescent="0.2">
      <c r="B183" s="237"/>
      <c r="C183" s="238"/>
      <c r="D183" s="222" t="s">
        <v>307</v>
      </c>
      <c r="E183" s="239" t="s">
        <v>1</v>
      </c>
      <c r="F183" s="240" t="s">
        <v>371</v>
      </c>
      <c r="G183" s="238"/>
      <c r="H183" s="241">
        <v>12</v>
      </c>
      <c r="I183" s="242"/>
      <c r="J183" s="238"/>
      <c r="K183" s="238"/>
      <c r="L183" s="243"/>
      <c r="M183" s="244"/>
      <c r="N183" s="245"/>
      <c r="O183" s="245"/>
      <c r="P183" s="245"/>
      <c r="Q183" s="245"/>
      <c r="R183" s="245"/>
      <c r="S183" s="245"/>
      <c r="T183" s="246"/>
      <c r="AT183" s="247" t="s">
        <v>307</v>
      </c>
      <c r="AU183" s="247" t="s">
        <v>91</v>
      </c>
      <c r="AV183" s="14" t="s">
        <v>83</v>
      </c>
      <c r="AW183" s="14" t="s">
        <v>32</v>
      </c>
      <c r="AX183" s="14" t="s">
        <v>81</v>
      </c>
      <c r="AY183" s="247" t="s">
        <v>294</v>
      </c>
    </row>
    <row r="184" spans="1:65" s="2" customFormat="1" ht="60" customHeight="1" x14ac:dyDescent="0.2">
      <c r="A184" s="35"/>
      <c r="B184" s="36"/>
      <c r="C184" s="259" t="s">
        <v>402</v>
      </c>
      <c r="D184" s="259" t="s">
        <v>409</v>
      </c>
      <c r="E184" s="260" t="s">
        <v>3094</v>
      </c>
      <c r="F184" s="261" t="s">
        <v>3095</v>
      </c>
      <c r="G184" s="262" t="s">
        <v>3093</v>
      </c>
      <c r="H184" s="263">
        <v>12</v>
      </c>
      <c r="I184" s="264"/>
      <c r="J184" s="265">
        <f>ROUND(I184*H184,2)</f>
        <v>0</v>
      </c>
      <c r="K184" s="261" t="s">
        <v>1</v>
      </c>
      <c r="L184" s="266"/>
      <c r="M184" s="267" t="s">
        <v>1</v>
      </c>
      <c r="N184" s="268"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340</v>
      </c>
      <c r="AT184" s="220" t="s">
        <v>409</v>
      </c>
      <c r="AU184" s="220" t="s">
        <v>91</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515</v>
      </c>
    </row>
    <row r="185" spans="1:65" s="2" customFormat="1" ht="48" x14ac:dyDescent="0.2">
      <c r="A185" s="35"/>
      <c r="B185" s="36"/>
      <c r="C185" s="37"/>
      <c r="D185" s="222" t="s">
        <v>303</v>
      </c>
      <c r="E185" s="37"/>
      <c r="F185" s="223" t="s">
        <v>3096</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91</v>
      </c>
    </row>
    <row r="186" spans="1:65" s="2" customFormat="1" ht="24" customHeight="1" x14ac:dyDescent="0.2">
      <c r="A186" s="35"/>
      <c r="B186" s="36"/>
      <c r="C186" s="259" t="s">
        <v>408</v>
      </c>
      <c r="D186" s="259" t="s">
        <v>409</v>
      </c>
      <c r="E186" s="260" t="s">
        <v>3097</v>
      </c>
      <c r="F186" s="261" t="s">
        <v>3098</v>
      </c>
      <c r="G186" s="262" t="s">
        <v>3099</v>
      </c>
      <c r="H186" s="263">
        <v>1</v>
      </c>
      <c r="I186" s="264"/>
      <c r="J186" s="265">
        <f>ROUND(I186*H186,2)</f>
        <v>0</v>
      </c>
      <c r="K186" s="261" t="s">
        <v>1</v>
      </c>
      <c r="L186" s="266"/>
      <c r="M186" s="267" t="s">
        <v>1</v>
      </c>
      <c r="N186" s="268"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340</v>
      </c>
      <c r="AT186" s="220" t="s">
        <v>409</v>
      </c>
      <c r="AU186" s="220" t="s">
        <v>91</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526</v>
      </c>
    </row>
    <row r="187" spans="1:65" s="2" customFormat="1" ht="19.2" x14ac:dyDescent="0.2">
      <c r="A187" s="35"/>
      <c r="B187" s="36"/>
      <c r="C187" s="37"/>
      <c r="D187" s="222" t="s">
        <v>303</v>
      </c>
      <c r="E187" s="37"/>
      <c r="F187" s="223" t="s">
        <v>3098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91</v>
      </c>
    </row>
    <row r="188" spans="1:65" s="2" customFormat="1" ht="16.5" customHeight="1" x14ac:dyDescent="0.2">
      <c r="A188" s="35"/>
      <c r="B188" s="36"/>
      <c r="C188" s="259" t="s">
        <v>415</v>
      </c>
      <c r="D188" s="259" t="s">
        <v>409</v>
      </c>
      <c r="E188" s="260" t="s">
        <v>3100</v>
      </c>
      <c r="F188" s="261" t="s">
        <v>3101</v>
      </c>
      <c r="G188" s="262" t="s">
        <v>1794</v>
      </c>
      <c r="H188" s="263">
        <v>1</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340</v>
      </c>
      <c r="AT188" s="220" t="s">
        <v>409</v>
      </c>
      <c r="AU188" s="220" t="s">
        <v>91</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538</v>
      </c>
    </row>
    <row r="189" spans="1:65" s="2" customFormat="1" x14ac:dyDescent="0.2">
      <c r="A189" s="35"/>
      <c r="B189" s="36"/>
      <c r="C189" s="37"/>
      <c r="D189" s="222" t="s">
        <v>303</v>
      </c>
      <c r="E189" s="37"/>
      <c r="F189" s="223" t="s">
        <v>3101</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91</v>
      </c>
    </row>
    <row r="190" spans="1:65" s="2" customFormat="1" ht="24" customHeight="1" x14ac:dyDescent="0.2">
      <c r="A190" s="35"/>
      <c r="B190" s="36"/>
      <c r="C190" s="209" t="s">
        <v>421</v>
      </c>
      <c r="D190" s="209" t="s">
        <v>296</v>
      </c>
      <c r="E190" s="210" t="s">
        <v>3102</v>
      </c>
      <c r="F190" s="211" t="s">
        <v>3103</v>
      </c>
      <c r="G190" s="212" t="s">
        <v>3093</v>
      </c>
      <c r="H190" s="213">
        <v>13</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91</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549</v>
      </c>
    </row>
    <row r="191" spans="1:65" s="2" customFormat="1" x14ac:dyDescent="0.2">
      <c r="A191" s="35"/>
      <c r="B191" s="36"/>
      <c r="C191" s="37"/>
      <c r="D191" s="222" t="s">
        <v>303</v>
      </c>
      <c r="E191" s="37"/>
      <c r="F191" s="223" t="s">
        <v>3103</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91</v>
      </c>
    </row>
    <row r="192" spans="1:65" s="2" customFormat="1" ht="28.8" x14ac:dyDescent="0.2">
      <c r="A192" s="35"/>
      <c r="B192" s="36"/>
      <c r="C192" s="37"/>
      <c r="D192" s="222" t="s">
        <v>305</v>
      </c>
      <c r="E192" s="37"/>
      <c r="F192" s="226" t="s">
        <v>3062</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305</v>
      </c>
      <c r="AU192" s="18" t="s">
        <v>91</v>
      </c>
    </row>
    <row r="193" spans="1:65" s="12" customFormat="1" ht="20.85" customHeight="1" x14ac:dyDescent="0.25">
      <c r="B193" s="193"/>
      <c r="C193" s="194"/>
      <c r="D193" s="195" t="s">
        <v>74</v>
      </c>
      <c r="E193" s="207" t="s">
        <v>3104</v>
      </c>
      <c r="F193" s="207" t="s">
        <v>3105</v>
      </c>
      <c r="G193" s="194"/>
      <c r="H193" s="194"/>
      <c r="I193" s="197"/>
      <c r="J193" s="208">
        <f>BK193</f>
        <v>0</v>
      </c>
      <c r="K193" s="194"/>
      <c r="L193" s="199"/>
      <c r="M193" s="200"/>
      <c r="N193" s="201"/>
      <c r="O193" s="201"/>
      <c r="P193" s="202">
        <f>SUM(P194:P249)</f>
        <v>0</v>
      </c>
      <c r="Q193" s="201"/>
      <c r="R193" s="202">
        <f>SUM(R194:R249)</f>
        <v>0</v>
      </c>
      <c r="S193" s="201"/>
      <c r="T193" s="203">
        <f>SUM(T194:T249)</f>
        <v>0</v>
      </c>
      <c r="AR193" s="204" t="s">
        <v>81</v>
      </c>
      <c r="AT193" s="205" t="s">
        <v>74</v>
      </c>
      <c r="AU193" s="205" t="s">
        <v>83</v>
      </c>
      <c r="AY193" s="204" t="s">
        <v>294</v>
      </c>
      <c r="BK193" s="206">
        <f>SUM(BK194:BK249)</f>
        <v>0</v>
      </c>
    </row>
    <row r="194" spans="1:65" s="2" customFormat="1" ht="36" customHeight="1" x14ac:dyDescent="0.2">
      <c r="A194" s="35"/>
      <c r="B194" s="36"/>
      <c r="C194" s="209" t="s">
        <v>7</v>
      </c>
      <c r="D194" s="209" t="s">
        <v>296</v>
      </c>
      <c r="E194" s="210" t="s">
        <v>3106</v>
      </c>
      <c r="F194" s="211" t="s">
        <v>3107</v>
      </c>
      <c r="G194" s="212" t="s">
        <v>673</v>
      </c>
      <c r="H194" s="213">
        <v>1</v>
      </c>
      <c r="I194" s="214"/>
      <c r="J194" s="215">
        <f>ROUND(I194*H194,2)</f>
        <v>0</v>
      </c>
      <c r="K194" s="211" t="s">
        <v>1571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91</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564</v>
      </c>
    </row>
    <row r="195" spans="1:65" s="2" customFormat="1" ht="28.8" x14ac:dyDescent="0.2">
      <c r="A195" s="35"/>
      <c r="B195" s="36"/>
      <c r="C195" s="37"/>
      <c r="D195" s="222" t="s">
        <v>303</v>
      </c>
      <c r="E195" s="37"/>
      <c r="F195" s="223" t="s">
        <v>3107</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91</v>
      </c>
    </row>
    <row r="196" spans="1:65" s="2" customFormat="1" ht="28.8" x14ac:dyDescent="0.2">
      <c r="A196" s="35"/>
      <c r="B196" s="36"/>
      <c r="C196" s="37"/>
      <c r="D196" s="222" t="s">
        <v>305</v>
      </c>
      <c r="E196" s="37"/>
      <c r="F196" s="226" t="s">
        <v>3062</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91</v>
      </c>
    </row>
    <row r="197" spans="1:65" s="14" customFormat="1" x14ac:dyDescent="0.2">
      <c r="B197" s="237"/>
      <c r="C197" s="238"/>
      <c r="D197" s="222" t="s">
        <v>307</v>
      </c>
      <c r="E197" s="239" t="s">
        <v>1</v>
      </c>
      <c r="F197" s="240" t="s">
        <v>81</v>
      </c>
      <c r="G197" s="238"/>
      <c r="H197" s="241">
        <v>1</v>
      </c>
      <c r="I197" s="242"/>
      <c r="J197" s="238"/>
      <c r="K197" s="238"/>
      <c r="L197" s="243"/>
      <c r="M197" s="244"/>
      <c r="N197" s="245"/>
      <c r="O197" s="245"/>
      <c r="P197" s="245"/>
      <c r="Q197" s="245"/>
      <c r="R197" s="245"/>
      <c r="S197" s="245"/>
      <c r="T197" s="246"/>
      <c r="AT197" s="247" t="s">
        <v>307</v>
      </c>
      <c r="AU197" s="247" t="s">
        <v>91</v>
      </c>
      <c r="AV197" s="14" t="s">
        <v>83</v>
      </c>
      <c r="AW197" s="14" t="s">
        <v>32</v>
      </c>
      <c r="AX197" s="14" t="s">
        <v>81</v>
      </c>
      <c r="AY197" s="247" t="s">
        <v>294</v>
      </c>
    </row>
    <row r="198" spans="1:65" s="2" customFormat="1" ht="60" customHeight="1" x14ac:dyDescent="0.2">
      <c r="A198" s="35"/>
      <c r="B198" s="36"/>
      <c r="C198" s="259" t="s">
        <v>434</v>
      </c>
      <c r="D198" s="259" t="s">
        <v>409</v>
      </c>
      <c r="E198" s="260" t="s">
        <v>3108</v>
      </c>
      <c r="F198" s="261" t="s">
        <v>3109</v>
      </c>
      <c r="G198" s="262" t="s">
        <v>326</v>
      </c>
      <c r="H198" s="263">
        <v>1</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91</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577</v>
      </c>
    </row>
    <row r="199" spans="1:65" s="2" customFormat="1" ht="76.8" x14ac:dyDescent="0.2">
      <c r="A199" s="35"/>
      <c r="B199" s="36"/>
      <c r="C199" s="37"/>
      <c r="D199" s="222" t="s">
        <v>303</v>
      </c>
      <c r="E199" s="37"/>
      <c r="F199" s="223" t="s">
        <v>3110</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91</v>
      </c>
    </row>
    <row r="200" spans="1:65" s="2" customFormat="1" ht="60" customHeight="1" x14ac:dyDescent="0.2">
      <c r="A200" s="35"/>
      <c r="B200" s="36"/>
      <c r="C200" s="259" t="s">
        <v>440</v>
      </c>
      <c r="D200" s="259" t="s">
        <v>409</v>
      </c>
      <c r="E200" s="260" t="s">
        <v>3111</v>
      </c>
      <c r="F200" s="261" t="s">
        <v>3112</v>
      </c>
      <c r="G200" s="262" t="s">
        <v>673</v>
      </c>
      <c r="H200" s="263">
        <v>1</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91</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507</v>
      </c>
    </row>
    <row r="201" spans="1:65" s="2" customFormat="1" ht="48" x14ac:dyDescent="0.2">
      <c r="A201" s="35"/>
      <c r="B201" s="36"/>
      <c r="C201" s="37"/>
      <c r="D201" s="222" t="s">
        <v>303</v>
      </c>
      <c r="E201" s="37"/>
      <c r="F201" s="223" t="s">
        <v>3112</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91</v>
      </c>
    </row>
    <row r="202" spans="1:65" s="2" customFormat="1" ht="24" customHeight="1" x14ac:dyDescent="0.2">
      <c r="A202" s="35"/>
      <c r="B202" s="36"/>
      <c r="C202" s="209" t="s">
        <v>447</v>
      </c>
      <c r="D202" s="209" t="s">
        <v>296</v>
      </c>
      <c r="E202" s="210" t="s">
        <v>3113</v>
      </c>
      <c r="F202" s="211" t="s">
        <v>3114</v>
      </c>
      <c r="G202" s="212" t="s">
        <v>673</v>
      </c>
      <c r="H202" s="213">
        <v>1</v>
      </c>
      <c r="I202" s="214"/>
      <c r="J202" s="215">
        <f>ROUND(I202*H202,2)</f>
        <v>0</v>
      </c>
      <c r="K202" s="211" t="s">
        <v>1571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91</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612</v>
      </c>
    </row>
    <row r="203" spans="1:65" s="2" customFormat="1" ht="19.2" x14ac:dyDescent="0.2">
      <c r="A203" s="35"/>
      <c r="B203" s="36"/>
      <c r="C203" s="37"/>
      <c r="D203" s="222" t="s">
        <v>303</v>
      </c>
      <c r="E203" s="37"/>
      <c r="F203" s="223" t="s">
        <v>3114</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91</v>
      </c>
    </row>
    <row r="204" spans="1:65" s="2" customFormat="1" ht="28.8" x14ac:dyDescent="0.2">
      <c r="A204" s="35"/>
      <c r="B204" s="36"/>
      <c r="C204" s="37"/>
      <c r="D204" s="222" t="s">
        <v>305</v>
      </c>
      <c r="E204" s="37"/>
      <c r="F204" s="226" t="s">
        <v>3062</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91</v>
      </c>
    </row>
    <row r="205" spans="1:65" s="14" customFormat="1" x14ac:dyDescent="0.2">
      <c r="B205" s="237"/>
      <c r="C205" s="238"/>
      <c r="D205" s="222" t="s">
        <v>307</v>
      </c>
      <c r="E205" s="239" t="s">
        <v>1</v>
      </c>
      <c r="F205" s="240" t="s">
        <v>81</v>
      </c>
      <c r="G205" s="238"/>
      <c r="H205" s="241">
        <v>1</v>
      </c>
      <c r="I205" s="242"/>
      <c r="J205" s="238"/>
      <c r="K205" s="238"/>
      <c r="L205" s="243"/>
      <c r="M205" s="244"/>
      <c r="N205" s="245"/>
      <c r="O205" s="245"/>
      <c r="P205" s="245"/>
      <c r="Q205" s="245"/>
      <c r="R205" s="245"/>
      <c r="S205" s="245"/>
      <c r="T205" s="246"/>
      <c r="AT205" s="247" t="s">
        <v>307</v>
      </c>
      <c r="AU205" s="247" t="s">
        <v>91</v>
      </c>
      <c r="AV205" s="14" t="s">
        <v>83</v>
      </c>
      <c r="AW205" s="14" t="s">
        <v>32</v>
      </c>
      <c r="AX205" s="14" t="s">
        <v>81</v>
      </c>
      <c r="AY205" s="247" t="s">
        <v>294</v>
      </c>
    </row>
    <row r="206" spans="1:65" s="2" customFormat="1" ht="60" customHeight="1" x14ac:dyDescent="0.2">
      <c r="A206" s="35"/>
      <c r="B206" s="36"/>
      <c r="C206" s="259" t="s">
        <v>458</v>
      </c>
      <c r="D206" s="259" t="s">
        <v>409</v>
      </c>
      <c r="E206" s="260" t="s">
        <v>3115</v>
      </c>
      <c r="F206" s="261" t="s">
        <v>3116</v>
      </c>
      <c r="G206" s="262" t="s">
        <v>326</v>
      </c>
      <c r="H206" s="263">
        <v>1</v>
      </c>
      <c r="I206" s="264"/>
      <c r="J206" s="265">
        <f>ROUND(I206*H206,2)</f>
        <v>0</v>
      </c>
      <c r="K206" s="261" t="s">
        <v>1</v>
      </c>
      <c r="L206" s="266"/>
      <c r="M206" s="267" t="s">
        <v>1</v>
      </c>
      <c r="N206" s="268"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340</v>
      </c>
      <c r="AT206" s="220" t="s">
        <v>409</v>
      </c>
      <c r="AU206" s="220" t="s">
        <v>91</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630</v>
      </c>
    </row>
    <row r="207" spans="1:65" s="2" customFormat="1" ht="57.6" x14ac:dyDescent="0.2">
      <c r="A207" s="35"/>
      <c r="B207" s="36"/>
      <c r="C207" s="37"/>
      <c r="D207" s="222" t="s">
        <v>303</v>
      </c>
      <c r="E207" s="37"/>
      <c r="F207" s="223" t="s">
        <v>3117</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91</v>
      </c>
    </row>
    <row r="208" spans="1:65" s="2" customFormat="1" ht="24" customHeight="1" x14ac:dyDescent="0.2">
      <c r="A208" s="35"/>
      <c r="B208" s="36"/>
      <c r="C208" s="209" t="s">
        <v>463</v>
      </c>
      <c r="D208" s="209" t="s">
        <v>296</v>
      </c>
      <c r="E208" s="210" t="s">
        <v>3118</v>
      </c>
      <c r="F208" s="211" t="s">
        <v>3119</v>
      </c>
      <c r="G208" s="212" t="s">
        <v>673</v>
      </c>
      <c r="H208" s="213">
        <v>1</v>
      </c>
      <c r="I208" s="214"/>
      <c r="J208" s="215">
        <f>ROUND(I208*H208,2)</f>
        <v>0</v>
      </c>
      <c r="K208" s="211" t="s">
        <v>1571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91</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653</v>
      </c>
    </row>
    <row r="209" spans="1:65" s="2" customFormat="1" ht="19.2" x14ac:dyDescent="0.2">
      <c r="A209" s="35"/>
      <c r="B209" s="36"/>
      <c r="C209" s="37"/>
      <c r="D209" s="222" t="s">
        <v>303</v>
      </c>
      <c r="E209" s="37"/>
      <c r="F209" s="223" t="s">
        <v>3119</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91</v>
      </c>
    </row>
    <row r="210" spans="1:65" s="2" customFormat="1" ht="28.8" x14ac:dyDescent="0.2">
      <c r="A210" s="35"/>
      <c r="B210" s="36"/>
      <c r="C210" s="37"/>
      <c r="D210" s="222" t="s">
        <v>305</v>
      </c>
      <c r="E210" s="37"/>
      <c r="F210" s="226" t="s">
        <v>3062</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91</v>
      </c>
    </row>
    <row r="211" spans="1:65" s="14" customFormat="1" x14ac:dyDescent="0.2">
      <c r="B211" s="237"/>
      <c r="C211" s="238"/>
      <c r="D211" s="222" t="s">
        <v>307</v>
      </c>
      <c r="E211" s="239" t="s">
        <v>1</v>
      </c>
      <c r="F211" s="240" t="s">
        <v>81</v>
      </c>
      <c r="G211" s="238"/>
      <c r="H211" s="241">
        <v>1</v>
      </c>
      <c r="I211" s="242"/>
      <c r="J211" s="238"/>
      <c r="K211" s="238"/>
      <c r="L211" s="243"/>
      <c r="M211" s="244"/>
      <c r="N211" s="245"/>
      <c r="O211" s="245"/>
      <c r="P211" s="245"/>
      <c r="Q211" s="245"/>
      <c r="R211" s="245"/>
      <c r="S211" s="245"/>
      <c r="T211" s="246"/>
      <c r="AT211" s="247" t="s">
        <v>307</v>
      </c>
      <c r="AU211" s="247" t="s">
        <v>91</v>
      </c>
      <c r="AV211" s="14" t="s">
        <v>83</v>
      </c>
      <c r="AW211" s="14" t="s">
        <v>32</v>
      </c>
      <c r="AX211" s="14" t="s">
        <v>81</v>
      </c>
      <c r="AY211" s="247" t="s">
        <v>294</v>
      </c>
    </row>
    <row r="212" spans="1:65" s="2" customFormat="1" ht="48" customHeight="1" x14ac:dyDescent="0.2">
      <c r="A212" s="35"/>
      <c r="B212" s="36"/>
      <c r="C212" s="259" t="s">
        <v>469</v>
      </c>
      <c r="D212" s="259" t="s">
        <v>409</v>
      </c>
      <c r="E212" s="260" t="s">
        <v>3120</v>
      </c>
      <c r="F212" s="261" t="s">
        <v>3121</v>
      </c>
      <c r="G212" s="262" t="s">
        <v>1794</v>
      </c>
      <c r="H212" s="263">
        <v>1</v>
      </c>
      <c r="I212" s="264"/>
      <c r="J212" s="265">
        <f>ROUND(I212*H212,2)</f>
        <v>0</v>
      </c>
      <c r="K212" s="261" t="s">
        <v>1</v>
      </c>
      <c r="L212" s="266"/>
      <c r="M212" s="267" t="s">
        <v>1</v>
      </c>
      <c r="N212" s="268"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340</v>
      </c>
      <c r="AT212" s="220" t="s">
        <v>409</v>
      </c>
      <c r="AU212" s="220" t="s">
        <v>91</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670</v>
      </c>
    </row>
    <row r="213" spans="1:65" s="2" customFormat="1" ht="105.6" x14ac:dyDescent="0.2">
      <c r="A213" s="35"/>
      <c r="B213" s="36"/>
      <c r="C213" s="37"/>
      <c r="D213" s="222" t="s">
        <v>303</v>
      </c>
      <c r="E213" s="37"/>
      <c r="F213" s="223" t="s">
        <v>3122</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91</v>
      </c>
    </row>
    <row r="214" spans="1:65" s="2" customFormat="1" ht="36" customHeight="1" x14ac:dyDescent="0.2">
      <c r="A214" s="35"/>
      <c r="B214" s="36"/>
      <c r="C214" s="209" t="s">
        <v>478</v>
      </c>
      <c r="D214" s="209" t="s">
        <v>296</v>
      </c>
      <c r="E214" s="210" t="s">
        <v>3123</v>
      </c>
      <c r="F214" s="211" t="s">
        <v>3124</v>
      </c>
      <c r="G214" s="212" t="s">
        <v>673</v>
      </c>
      <c r="H214" s="213">
        <v>2</v>
      </c>
      <c r="I214" s="214"/>
      <c r="J214" s="215">
        <f>ROUND(I214*H214,2)</f>
        <v>0</v>
      </c>
      <c r="K214" s="211" t="s">
        <v>1571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91</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681</v>
      </c>
    </row>
    <row r="215" spans="1:65" s="2" customFormat="1" ht="19.2" x14ac:dyDescent="0.2">
      <c r="A215" s="35"/>
      <c r="B215" s="36"/>
      <c r="C215" s="37"/>
      <c r="D215" s="222" t="s">
        <v>303</v>
      </c>
      <c r="E215" s="37"/>
      <c r="F215" s="223" t="s">
        <v>3124</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91</v>
      </c>
    </row>
    <row r="216" spans="1:65" s="2" customFormat="1" ht="28.8" x14ac:dyDescent="0.2">
      <c r="A216" s="35"/>
      <c r="B216" s="36"/>
      <c r="C216" s="37"/>
      <c r="D216" s="222" t="s">
        <v>305</v>
      </c>
      <c r="E216" s="37"/>
      <c r="F216" s="226" t="s">
        <v>3062</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305</v>
      </c>
      <c r="AU216" s="18" t="s">
        <v>91</v>
      </c>
    </row>
    <row r="217" spans="1:65" s="14" customFormat="1" x14ac:dyDescent="0.2">
      <c r="B217" s="237"/>
      <c r="C217" s="238"/>
      <c r="D217" s="222" t="s">
        <v>307</v>
      </c>
      <c r="E217" s="239" t="s">
        <v>1</v>
      </c>
      <c r="F217" s="240" t="s">
        <v>83</v>
      </c>
      <c r="G217" s="238"/>
      <c r="H217" s="241">
        <v>2</v>
      </c>
      <c r="I217" s="242"/>
      <c r="J217" s="238"/>
      <c r="K217" s="238"/>
      <c r="L217" s="243"/>
      <c r="M217" s="244"/>
      <c r="N217" s="245"/>
      <c r="O217" s="245"/>
      <c r="P217" s="245"/>
      <c r="Q217" s="245"/>
      <c r="R217" s="245"/>
      <c r="S217" s="245"/>
      <c r="T217" s="246"/>
      <c r="AT217" s="247" t="s">
        <v>307</v>
      </c>
      <c r="AU217" s="247" t="s">
        <v>91</v>
      </c>
      <c r="AV217" s="14" t="s">
        <v>83</v>
      </c>
      <c r="AW217" s="14" t="s">
        <v>32</v>
      </c>
      <c r="AX217" s="14" t="s">
        <v>81</v>
      </c>
      <c r="AY217" s="247" t="s">
        <v>294</v>
      </c>
    </row>
    <row r="218" spans="1:65" s="2" customFormat="1" ht="60" customHeight="1" x14ac:dyDescent="0.2">
      <c r="A218" s="35"/>
      <c r="B218" s="36"/>
      <c r="C218" s="259" t="s">
        <v>484</v>
      </c>
      <c r="D218" s="259" t="s">
        <v>409</v>
      </c>
      <c r="E218" s="260" t="s">
        <v>3125</v>
      </c>
      <c r="F218" s="261" t="s">
        <v>3126</v>
      </c>
      <c r="G218" s="262" t="s">
        <v>326</v>
      </c>
      <c r="H218" s="263">
        <v>2</v>
      </c>
      <c r="I218" s="264"/>
      <c r="J218" s="265">
        <f>ROUND(I218*H218,2)</f>
        <v>0</v>
      </c>
      <c r="K218" s="261" t="s">
        <v>1</v>
      </c>
      <c r="L218" s="266"/>
      <c r="M218" s="267" t="s">
        <v>1</v>
      </c>
      <c r="N218" s="268"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340</v>
      </c>
      <c r="AT218" s="220" t="s">
        <v>409</v>
      </c>
      <c r="AU218" s="220" t="s">
        <v>91</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693</v>
      </c>
    </row>
    <row r="219" spans="1:65" s="2" customFormat="1" ht="67.2" x14ac:dyDescent="0.2">
      <c r="A219" s="35"/>
      <c r="B219" s="36"/>
      <c r="C219" s="37"/>
      <c r="D219" s="222" t="s">
        <v>303</v>
      </c>
      <c r="E219" s="37"/>
      <c r="F219" s="223" t="s">
        <v>3127</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91</v>
      </c>
    </row>
    <row r="220" spans="1:65" s="2" customFormat="1" ht="36" customHeight="1" x14ac:dyDescent="0.2">
      <c r="A220" s="35"/>
      <c r="B220" s="36"/>
      <c r="C220" s="209" t="s">
        <v>490</v>
      </c>
      <c r="D220" s="209" t="s">
        <v>296</v>
      </c>
      <c r="E220" s="210" t="s">
        <v>3128</v>
      </c>
      <c r="F220" s="211" t="s">
        <v>3129</v>
      </c>
      <c r="G220" s="212" t="s">
        <v>673</v>
      </c>
      <c r="H220" s="213">
        <v>1</v>
      </c>
      <c r="I220" s="214"/>
      <c r="J220" s="215">
        <f>ROUND(I220*H220,2)</f>
        <v>0</v>
      </c>
      <c r="K220" s="211" t="s">
        <v>1571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91</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760</v>
      </c>
    </row>
    <row r="221" spans="1:65" s="2" customFormat="1" ht="19.2" x14ac:dyDescent="0.2">
      <c r="A221" s="35"/>
      <c r="B221" s="36"/>
      <c r="C221" s="37"/>
      <c r="D221" s="222" t="s">
        <v>303</v>
      </c>
      <c r="E221" s="37"/>
      <c r="F221" s="223" t="s">
        <v>3129</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91</v>
      </c>
    </row>
    <row r="222" spans="1:65" s="2" customFormat="1" ht="28.8" x14ac:dyDescent="0.2">
      <c r="A222" s="35"/>
      <c r="B222" s="36"/>
      <c r="C222" s="37"/>
      <c r="D222" s="222" t="s">
        <v>305</v>
      </c>
      <c r="E222" s="37"/>
      <c r="F222" s="226" t="s">
        <v>3062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91</v>
      </c>
    </row>
    <row r="223" spans="1:65" s="14" customFormat="1" x14ac:dyDescent="0.2">
      <c r="B223" s="237"/>
      <c r="C223" s="238"/>
      <c r="D223" s="222" t="s">
        <v>307</v>
      </c>
      <c r="E223" s="239" t="s">
        <v>1</v>
      </c>
      <c r="F223" s="240" t="s">
        <v>81</v>
      </c>
      <c r="G223" s="238"/>
      <c r="H223" s="241">
        <v>1</v>
      </c>
      <c r="I223" s="242"/>
      <c r="J223" s="238"/>
      <c r="K223" s="238"/>
      <c r="L223" s="243"/>
      <c r="M223" s="244"/>
      <c r="N223" s="245"/>
      <c r="O223" s="245"/>
      <c r="P223" s="245"/>
      <c r="Q223" s="245"/>
      <c r="R223" s="245"/>
      <c r="S223" s="245"/>
      <c r="T223" s="246"/>
      <c r="AT223" s="247" t="s">
        <v>307</v>
      </c>
      <c r="AU223" s="247" t="s">
        <v>91</v>
      </c>
      <c r="AV223" s="14" t="s">
        <v>83</v>
      </c>
      <c r="AW223" s="14" t="s">
        <v>32</v>
      </c>
      <c r="AX223" s="14" t="s">
        <v>81</v>
      </c>
      <c r="AY223" s="247" t="s">
        <v>294</v>
      </c>
    </row>
    <row r="224" spans="1:65" s="2" customFormat="1" ht="36" customHeight="1" x14ac:dyDescent="0.2">
      <c r="A224" s="35"/>
      <c r="B224" s="36"/>
      <c r="C224" s="259" t="s">
        <v>497</v>
      </c>
      <c r="D224" s="259" t="s">
        <v>409</v>
      </c>
      <c r="E224" s="260" t="s">
        <v>3130</v>
      </c>
      <c r="F224" s="261" t="s">
        <v>3131</v>
      </c>
      <c r="G224" s="262" t="s">
        <v>673</v>
      </c>
      <c r="H224" s="263">
        <v>1</v>
      </c>
      <c r="I224" s="264"/>
      <c r="J224" s="265">
        <f>ROUND(I224*H224,2)</f>
        <v>0</v>
      </c>
      <c r="K224" s="261" t="s">
        <v>1</v>
      </c>
      <c r="L224" s="266"/>
      <c r="M224" s="267" t="s">
        <v>1</v>
      </c>
      <c r="N224" s="268"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340</v>
      </c>
      <c r="AT224" s="220" t="s">
        <v>409</v>
      </c>
      <c r="AU224" s="220" t="s">
        <v>91</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776</v>
      </c>
    </row>
    <row r="225" spans="1:65" s="2" customFormat="1" ht="28.8" x14ac:dyDescent="0.2">
      <c r="A225" s="35"/>
      <c r="B225" s="36"/>
      <c r="C225" s="37"/>
      <c r="D225" s="222" t="s">
        <v>303</v>
      </c>
      <c r="E225" s="37"/>
      <c r="F225" s="223" t="s">
        <v>3131</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91</v>
      </c>
    </row>
    <row r="226" spans="1:65" s="2" customFormat="1" ht="24" customHeight="1" x14ac:dyDescent="0.2">
      <c r="A226" s="35"/>
      <c r="B226" s="36"/>
      <c r="C226" s="209" t="s">
        <v>502</v>
      </c>
      <c r="D226" s="209" t="s">
        <v>296</v>
      </c>
      <c r="E226" s="210" t="s">
        <v>3132</v>
      </c>
      <c r="F226" s="211" t="s">
        <v>3133</v>
      </c>
      <c r="G226" s="212" t="s">
        <v>673</v>
      </c>
      <c r="H226" s="213">
        <v>1</v>
      </c>
      <c r="I226" s="214"/>
      <c r="J226" s="215">
        <f>ROUND(I226*H226,2)</f>
        <v>0</v>
      </c>
      <c r="K226" s="211" t="s">
        <v>1571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91</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794</v>
      </c>
    </row>
    <row r="227" spans="1:65" s="2" customFormat="1" ht="19.2" x14ac:dyDescent="0.2">
      <c r="A227" s="35"/>
      <c r="B227" s="36"/>
      <c r="C227" s="37"/>
      <c r="D227" s="222" t="s">
        <v>303</v>
      </c>
      <c r="E227" s="37"/>
      <c r="F227" s="223" t="s">
        <v>3133</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91</v>
      </c>
    </row>
    <row r="228" spans="1:65" s="2" customFormat="1" ht="28.8" x14ac:dyDescent="0.2">
      <c r="A228" s="35"/>
      <c r="B228" s="36"/>
      <c r="C228" s="37"/>
      <c r="D228" s="222" t="s">
        <v>305</v>
      </c>
      <c r="E228" s="37"/>
      <c r="F228" s="226" t="s">
        <v>3062</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91</v>
      </c>
    </row>
    <row r="229" spans="1:65" s="14" customFormat="1" x14ac:dyDescent="0.2">
      <c r="B229" s="237"/>
      <c r="C229" s="238"/>
      <c r="D229" s="222" t="s">
        <v>307</v>
      </c>
      <c r="E229" s="239" t="s">
        <v>1</v>
      </c>
      <c r="F229" s="240" t="s">
        <v>81</v>
      </c>
      <c r="G229" s="238"/>
      <c r="H229" s="241">
        <v>1</v>
      </c>
      <c r="I229" s="242"/>
      <c r="J229" s="238"/>
      <c r="K229" s="238"/>
      <c r="L229" s="243"/>
      <c r="M229" s="244"/>
      <c r="N229" s="245"/>
      <c r="O229" s="245"/>
      <c r="P229" s="245"/>
      <c r="Q229" s="245"/>
      <c r="R229" s="245"/>
      <c r="S229" s="245"/>
      <c r="T229" s="246"/>
      <c r="AT229" s="247" t="s">
        <v>307</v>
      </c>
      <c r="AU229" s="247" t="s">
        <v>91</v>
      </c>
      <c r="AV229" s="14" t="s">
        <v>83</v>
      </c>
      <c r="AW229" s="14" t="s">
        <v>32</v>
      </c>
      <c r="AX229" s="14" t="s">
        <v>81</v>
      </c>
      <c r="AY229" s="247" t="s">
        <v>294</v>
      </c>
    </row>
    <row r="230" spans="1:65" s="2" customFormat="1" ht="36" customHeight="1" x14ac:dyDescent="0.2">
      <c r="A230" s="35"/>
      <c r="B230" s="36"/>
      <c r="C230" s="259" t="s">
        <v>508</v>
      </c>
      <c r="D230" s="259" t="s">
        <v>409</v>
      </c>
      <c r="E230" s="260" t="s">
        <v>3134</v>
      </c>
      <c r="F230" s="261" t="s">
        <v>3135</v>
      </c>
      <c r="G230" s="262" t="s">
        <v>673</v>
      </c>
      <c r="H230" s="263">
        <v>1</v>
      </c>
      <c r="I230" s="264"/>
      <c r="J230" s="265">
        <f>ROUND(I230*H230,2)</f>
        <v>0</v>
      </c>
      <c r="K230" s="261" t="s">
        <v>1</v>
      </c>
      <c r="L230" s="266"/>
      <c r="M230" s="267" t="s">
        <v>1</v>
      </c>
      <c r="N230" s="268"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340</v>
      </c>
      <c r="AT230" s="220" t="s">
        <v>409</v>
      </c>
      <c r="AU230" s="220" t="s">
        <v>91</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808</v>
      </c>
    </row>
    <row r="231" spans="1:65" s="2" customFormat="1" ht="28.8" x14ac:dyDescent="0.2">
      <c r="A231" s="35"/>
      <c r="B231" s="36"/>
      <c r="C231" s="37"/>
      <c r="D231" s="222" t="s">
        <v>303</v>
      </c>
      <c r="E231" s="37"/>
      <c r="F231" s="223" t="s">
        <v>3135</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91</v>
      </c>
    </row>
    <row r="232" spans="1:65" s="2" customFormat="1" ht="24" customHeight="1" x14ac:dyDescent="0.2">
      <c r="A232" s="35"/>
      <c r="B232" s="36"/>
      <c r="C232" s="209" t="s">
        <v>515</v>
      </c>
      <c r="D232" s="209" t="s">
        <v>296</v>
      </c>
      <c r="E232" s="210" t="s">
        <v>3136</v>
      </c>
      <c r="F232" s="211" t="s">
        <v>3137</v>
      </c>
      <c r="G232" s="212" t="s">
        <v>386</v>
      </c>
      <c r="H232" s="213">
        <v>1.5</v>
      </c>
      <c r="I232" s="214"/>
      <c r="J232" s="215">
        <f>ROUND(I232*H232,2)</f>
        <v>0</v>
      </c>
      <c r="K232" s="211" t="s">
        <v>1571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301</v>
      </c>
      <c r="AT232" s="220" t="s">
        <v>296</v>
      </c>
      <c r="AU232" s="220" t="s">
        <v>91</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823</v>
      </c>
    </row>
    <row r="233" spans="1:65" s="2" customFormat="1" ht="19.2" x14ac:dyDescent="0.2">
      <c r="A233" s="35"/>
      <c r="B233" s="36"/>
      <c r="C233" s="37"/>
      <c r="D233" s="222" t="s">
        <v>303</v>
      </c>
      <c r="E233" s="37"/>
      <c r="F233" s="223" t="s">
        <v>3137</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91</v>
      </c>
    </row>
    <row r="234" spans="1:65" s="2" customFormat="1" ht="28.8" x14ac:dyDescent="0.2">
      <c r="A234" s="35"/>
      <c r="B234" s="36"/>
      <c r="C234" s="37"/>
      <c r="D234" s="222" t="s">
        <v>305</v>
      </c>
      <c r="E234" s="37"/>
      <c r="F234" s="226" t="s">
        <v>3062</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305</v>
      </c>
      <c r="AU234" s="18" t="s">
        <v>91</v>
      </c>
    </row>
    <row r="235" spans="1:65" s="14" customFormat="1" x14ac:dyDescent="0.2">
      <c r="B235" s="237"/>
      <c r="C235" s="238"/>
      <c r="D235" s="222" t="s">
        <v>307</v>
      </c>
      <c r="E235" s="239" t="s">
        <v>1</v>
      </c>
      <c r="F235" s="240" t="s">
        <v>2062</v>
      </c>
      <c r="G235" s="238"/>
      <c r="H235" s="241">
        <v>1.5</v>
      </c>
      <c r="I235" s="242"/>
      <c r="J235" s="238"/>
      <c r="K235" s="238"/>
      <c r="L235" s="243"/>
      <c r="M235" s="244"/>
      <c r="N235" s="245"/>
      <c r="O235" s="245"/>
      <c r="P235" s="245"/>
      <c r="Q235" s="245"/>
      <c r="R235" s="245"/>
      <c r="S235" s="245"/>
      <c r="T235" s="246"/>
      <c r="AT235" s="247" t="s">
        <v>307</v>
      </c>
      <c r="AU235" s="247" t="s">
        <v>91</v>
      </c>
      <c r="AV235" s="14" t="s">
        <v>83</v>
      </c>
      <c r="AW235" s="14" t="s">
        <v>32</v>
      </c>
      <c r="AX235" s="14" t="s">
        <v>81</v>
      </c>
      <c r="AY235" s="247" t="s">
        <v>294</v>
      </c>
    </row>
    <row r="236" spans="1:65" s="2" customFormat="1" ht="24" customHeight="1" x14ac:dyDescent="0.2">
      <c r="A236" s="35"/>
      <c r="B236" s="36"/>
      <c r="C236" s="209" t="s">
        <v>520</v>
      </c>
      <c r="D236" s="209" t="s">
        <v>296</v>
      </c>
      <c r="E236" s="210" t="s">
        <v>3138</v>
      </c>
      <c r="F236" s="211" t="s">
        <v>3139</v>
      </c>
      <c r="G236" s="212" t="s">
        <v>386</v>
      </c>
      <c r="H236" s="213">
        <v>0.5</v>
      </c>
      <c r="I236" s="214"/>
      <c r="J236" s="215">
        <f>ROUND(I236*H236,2)</f>
        <v>0</v>
      </c>
      <c r="K236" s="211" t="s">
        <v>1571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91</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835</v>
      </c>
    </row>
    <row r="237" spans="1:65" s="2" customFormat="1" ht="19.2" x14ac:dyDescent="0.2">
      <c r="A237" s="35"/>
      <c r="B237" s="36"/>
      <c r="C237" s="37"/>
      <c r="D237" s="222" t="s">
        <v>303</v>
      </c>
      <c r="E237" s="37"/>
      <c r="F237" s="223" t="s">
        <v>3139</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91</v>
      </c>
    </row>
    <row r="238" spans="1:65" s="2" customFormat="1" ht="28.8" x14ac:dyDescent="0.2">
      <c r="A238" s="35"/>
      <c r="B238" s="36"/>
      <c r="C238" s="37"/>
      <c r="D238" s="222" t="s">
        <v>305</v>
      </c>
      <c r="E238" s="37"/>
      <c r="F238" s="226" t="s">
        <v>3062</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305</v>
      </c>
      <c r="AU238" s="18" t="s">
        <v>91</v>
      </c>
    </row>
    <row r="239" spans="1:65" s="14" customFormat="1" x14ac:dyDescent="0.2">
      <c r="B239" s="237"/>
      <c r="C239" s="238"/>
      <c r="D239" s="222" t="s">
        <v>307</v>
      </c>
      <c r="E239" s="239" t="s">
        <v>1</v>
      </c>
      <c r="F239" s="240" t="s">
        <v>3140</v>
      </c>
      <c r="G239" s="238"/>
      <c r="H239" s="241">
        <v>0.5</v>
      </c>
      <c r="I239" s="242"/>
      <c r="J239" s="238"/>
      <c r="K239" s="238"/>
      <c r="L239" s="243"/>
      <c r="M239" s="244"/>
      <c r="N239" s="245"/>
      <c r="O239" s="245"/>
      <c r="P239" s="245"/>
      <c r="Q239" s="245"/>
      <c r="R239" s="245"/>
      <c r="S239" s="245"/>
      <c r="T239" s="246"/>
      <c r="AT239" s="247" t="s">
        <v>307</v>
      </c>
      <c r="AU239" s="247" t="s">
        <v>91</v>
      </c>
      <c r="AV239" s="14" t="s">
        <v>83</v>
      </c>
      <c r="AW239" s="14" t="s">
        <v>32</v>
      </c>
      <c r="AX239" s="14" t="s">
        <v>81</v>
      </c>
      <c r="AY239" s="247" t="s">
        <v>294</v>
      </c>
    </row>
    <row r="240" spans="1:65" s="2" customFormat="1" ht="36" customHeight="1" x14ac:dyDescent="0.2">
      <c r="A240" s="35"/>
      <c r="B240" s="36"/>
      <c r="C240" s="209" t="s">
        <v>526</v>
      </c>
      <c r="D240" s="209" t="s">
        <v>296</v>
      </c>
      <c r="E240" s="210" t="s">
        <v>3141</v>
      </c>
      <c r="F240" s="211" t="s">
        <v>3142</v>
      </c>
      <c r="G240" s="212" t="s">
        <v>326</v>
      </c>
      <c r="H240" s="213">
        <v>5</v>
      </c>
      <c r="I240" s="214"/>
      <c r="J240" s="215">
        <f>ROUND(I240*H240,2)</f>
        <v>0</v>
      </c>
      <c r="K240" s="211" t="s">
        <v>1571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91</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845</v>
      </c>
    </row>
    <row r="241" spans="1:65" s="2" customFormat="1" ht="28.8" x14ac:dyDescent="0.2">
      <c r="A241" s="35"/>
      <c r="B241" s="36"/>
      <c r="C241" s="37"/>
      <c r="D241" s="222" t="s">
        <v>303</v>
      </c>
      <c r="E241" s="37"/>
      <c r="F241" s="223" t="s">
        <v>3142</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91</v>
      </c>
    </row>
    <row r="242" spans="1:65" s="2" customFormat="1" ht="28.8" x14ac:dyDescent="0.2">
      <c r="A242" s="35"/>
      <c r="B242" s="36"/>
      <c r="C242" s="37"/>
      <c r="D242" s="222" t="s">
        <v>305</v>
      </c>
      <c r="E242" s="37"/>
      <c r="F242" s="226" t="s">
        <v>3062</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305</v>
      </c>
      <c r="AU242" s="18" t="s">
        <v>91</v>
      </c>
    </row>
    <row r="243" spans="1:65" s="14" customFormat="1" x14ac:dyDescent="0.2">
      <c r="B243" s="237"/>
      <c r="C243" s="238"/>
      <c r="D243" s="222" t="s">
        <v>307</v>
      </c>
      <c r="E243" s="239" t="s">
        <v>1</v>
      </c>
      <c r="F243" s="240" t="s">
        <v>323</v>
      </c>
      <c r="G243" s="238"/>
      <c r="H243" s="241">
        <v>5</v>
      </c>
      <c r="I243" s="242"/>
      <c r="J243" s="238"/>
      <c r="K243" s="238"/>
      <c r="L243" s="243"/>
      <c r="M243" s="244"/>
      <c r="N243" s="245"/>
      <c r="O243" s="245"/>
      <c r="P243" s="245"/>
      <c r="Q243" s="245"/>
      <c r="R243" s="245"/>
      <c r="S243" s="245"/>
      <c r="T243" s="246"/>
      <c r="AT243" s="247" t="s">
        <v>307</v>
      </c>
      <c r="AU243" s="247" t="s">
        <v>91</v>
      </c>
      <c r="AV243" s="14" t="s">
        <v>83</v>
      </c>
      <c r="AW243" s="14" t="s">
        <v>32</v>
      </c>
      <c r="AX243" s="14" t="s">
        <v>81</v>
      </c>
      <c r="AY243" s="247" t="s">
        <v>294</v>
      </c>
    </row>
    <row r="244" spans="1:65" s="2" customFormat="1" ht="16.5" customHeight="1" x14ac:dyDescent="0.2">
      <c r="A244" s="35"/>
      <c r="B244" s="36"/>
      <c r="C244" s="259" t="s">
        <v>531</v>
      </c>
      <c r="D244" s="259" t="s">
        <v>409</v>
      </c>
      <c r="E244" s="260" t="s">
        <v>1777</v>
      </c>
      <c r="F244" s="261" t="s">
        <v>1778</v>
      </c>
      <c r="G244" s="262" t="s">
        <v>1316</v>
      </c>
      <c r="H244" s="263">
        <v>2</v>
      </c>
      <c r="I244" s="264"/>
      <c r="J244" s="265">
        <f>ROUND(I244*H244,2)</f>
        <v>0</v>
      </c>
      <c r="K244" s="261" t="s">
        <v>1</v>
      </c>
      <c r="L244" s="266"/>
      <c r="M244" s="267" t="s">
        <v>1</v>
      </c>
      <c r="N244" s="268"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340</v>
      </c>
      <c r="AT244" s="220" t="s">
        <v>409</v>
      </c>
      <c r="AU244" s="220" t="s">
        <v>91</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858</v>
      </c>
    </row>
    <row r="245" spans="1:65" s="2" customFormat="1" x14ac:dyDescent="0.2">
      <c r="A245" s="35"/>
      <c r="B245" s="36"/>
      <c r="C245" s="37"/>
      <c r="D245" s="222" t="s">
        <v>303</v>
      </c>
      <c r="E245" s="37"/>
      <c r="F245" s="223" t="s">
        <v>1778</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91</v>
      </c>
    </row>
    <row r="246" spans="1:65" s="2" customFormat="1" ht="36" customHeight="1" x14ac:dyDescent="0.2">
      <c r="A246" s="35"/>
      <c r="B246" s="36"/>
      <c r="C246" s="209" t="s">
        <v>538</v>
      </c>
      <c r="D246" s="209" t="s">
        <v>296</v>
      </c>
      <c r="E246" s="210" t="s">
        <v>3143</v>
      </c>
      <c r="F246" s="211" t="s">
        <v>3144</v>
      </c>
      <c r="G246" s="212" t="s">
        <v>299</v>
      </c>
      <c r="H246" s="213">
        <v>4</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301</v>
      </c>
      <c r="AT246" s="220" t="s">
        <v>296</v>
      </c>
      <c r="AU246" s="220" t="s">
        <v>91</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871</v>
      </c>
    </row>
    <row r="247" spans="1:65" s="2" customFormat="1" ht="28.8" x14ac:dyDescent="0.2">
      <c r="A247" s="35"/>
      <c r="B247" s="36"/>
      <c r="C247" s="37"/>
      <c r="D247" s="222" t="s">
        <v>303</v>
      </c>
      <c r="E247" s="37"/>
      <c r="F247" s="223" t="s">
        <v>3144</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91</v>
      </c>
    </row>
    <row r="248" spans="1:65" s="2" customFormat="1" ht="28.8" x14ac:dyDescent="0.2">
      <c r="A248" s="35"/>
      <c r="B248" s="36"/>
      <c r="C248" s="37"/>
      <c r="D248" s="222" t="s">
        <v>305</v>
      </c>
      <c r="E248" s="37"/>
      <c r="F248" s="226" t="s">
        <v>3062</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305</v>
      </c>
      <c r="AU248" s="18" t="s">
        <v>91</v>
      </c>
    </row>
    <row r="249" spans="1:65" s="14" customFormat="1" x14ac:dyDescent="0.2">
      <c r="B249" s="237"/>
      <c r="C249" s="238"/>
      <c r="D249" s="222" t="s">
        <v>307</v>
      </c>
      <c r="E249" s="239" t="s">
        <v>1</v>
      </c>
      <c r="F249" s="240" t="s">
        <v>301</v>
      </c>
      <c r="G249" s="238"/>
      <c r="H249" s="241">
        <v>4</v>
      </c>
      <c r="I249" s="242"/>
      <c r="J249" s="238"/>
      <c r="K249" s="238"/>
      <c r="L249" s="243"/>
      <c r="M249" s="244"/>
      <c r="N249" s="245"/>
      <c r="O249" s="245"/>
      <c r="P249" s="245"/>
      <c r="Q249" s="245"/>
      <c r="R249" s="245"/>
      <c r="S249" s="245"/>
      <c r="T249" s="246"/>
      <c r="AT249" s="247" t="s">
        <v>307</v>
      </c>
      <c r="AU249" s="247" t="s">
        <v>91</v>
      </c>
      <c r="AV249" s="14" t="s">
        <v>83</v>
      </c>
      <c r="AW249" s="14" t="s">
        <v>32</v>
      </c>
      <c r="AX249" s="14" t="s">
        <v>81</v>
      </c>
      <c r="AY249" s="247" t="s">
        <v>294</v>
      </c>
    </row>
    <row r="250" spans="1:65" s="12" customFormat="1" ht="22.95" customHeight="1" x14ac:dyDescent="0.25">
      <c r="B250" s="193"/>
      <c r="C250" s="194"/>
      <c r="D250" s="195" t="s">
        <v>74</v>
      </c>
      <c r="E250" s="207" t="s">
        <v>3145</v>
      </c>
      <c r="F250" s="207" t="s">
        <v>1074</v>
      </c>
      <c r="G250" s="194"/>
      <c r="H250" s="194"/>
      <c r="I250" s="197"/>
      <c r="J250" s="208">
        <f>BK250</f>
        <v>0</v>
      </c>
      <c r="K250" s="194"/>
      <c r="L250" s="199"/>
      <c r="M250" s="200"/>
      <c r="N250" s="201"/>
      <c r="O250" s="201"/>
      <c r="P250" s="202">
        <f>SUM(P251:P252)</f>
        <v>0</v>
      </c>
      <c r="Q250" s="201"/>
      <c r="R250" s="202">
        <f>SUM(R251:R252)</f>
        <v>0</v>
      </c>
      <c r="S250" s="201"/>
      <c r="T250" s="203">
        <f>SUM(T251:T252)</f>
        <v>0</v>
      </c>
      <c r="AR250" s="204" t="s">
        <v>81</v>
      </c>
      <c r="AT250" s="205" t="s">
        <v>74</v>
      </c>
      <c r="AU250" s="205" t="s">
        <v>81</v>
      </c>
      <c r="AY250" s="204" t="s">
        <v>294</v>
      </c>
      <c r="BK250" s="206">
        <f>SUM(BK251:BK252)</f>
        <v>0</v>
      </c>
    </row>
    <row r="251" spans="1:65" s="2" customFormat="1" ht="48" customHeight="1" x14ac:dyDescent="0.2">
      <c r="A251" s="35"/>
      <c r="B251" s="36"/>
      <c r="C251" s="209" t="s">
        <v>564</v>
      </c>
      <c r="D251" s="209" t="s">
        <v>296</v>
      </c>
      <c r="E251" s="210" t="s">
        <v>3146</v>
      </c>
      <c r="F251" s="211" t="s">
        <v>3147</v>
      </c>
      <c r="G251" s="212" t="s">
        <v>412</v>
      </c>
      <c r="H251" s="213">
        <v>0.47799999999999998</v>
      </c>
      <c r="I251" s="214"/>
      <c r="J251" s="215">
        <f>ROUND(I251*H251,2)</f>
        <v>0</v>
      </c>
      <c r="K251" s="211" t="s">
        <v>1571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301</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881</v>
      </c>
    </row>
    <row r="252" spans="1:65" s="2" customFormat="1" ht="28.8" x14ac:dyDescent="0.2">
      <c r="A252" s="35"/>
      <c r="B252" s="36"/>
      <c r="C252" s="37"/>
      <c r="D252" s="222" t="s">
        <v>303</v>
      </c>
      <c r="E252" s="37"/>
      <c r="F252" s="223" t="s">
        <v>3147</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12" customFormat="1" ht="22.95" customHeight="1" x14ac:dyDescent="0.25">
      <c r="B253" s="193"/>
      <c r="C253" s="194"/>
      <c r="D253" s="195" t="s">
        <v>74</v>
      </c>
      <c r="E253" s="207" t="s">
        <v>1993</v>
      </c>
      <c r="F253" s="207" t="s">
        <v>1994</v>
      </c>
      <c r="G253" s="194"/>
      <c r="H253" s="194"/>
      <c r="I253" s="197"/>
      <c r="J253" s="208">
        <f>BK253</f>
        <v>0</v>
      </c>
      <c r="K253" s="194"/>
      <c r="L253" s="199"/>
      <c r="M253" s="200"/>
      <c r="N253" s="201"/>
      <c r="O253" s="201"/>
      <c r="P253" s="202">
        <f>SUM(P254:P261)</f>
        <v>0</v>
      </c>
      <c r="Q253" s="201"/>
      <c r="R253" s="202">
        <f>SUM(R254:R261)</f>
        <v>0</v>
      </c>
      <c r="S253" s="201"/>
      <c r="T253" s="203">
        <f>SUM(T254:T261)</f>
        <v>0</v>
      </c>
      <c r="AR253" s="204" t="s">
        <v>301</v>
      </c>
      <c r="AT253" s="205" t="s">
        <v>74</v>
      </c>
      <c r="AU253" s="205" t="s">
        <v>81</v>
      </c>
      <c r="AY253" s="204" t="s">
        <v>294</v>
      </c>
      <c r="BK253" s="206">
        <f>SUM(BK254:BK261)</f>
        <v>0</v>
      </c>
    </row>
    <row r="254" spans="1:65" s="2" customFormat="1" ht="24" customHeight="1" x14ac:dyDescent="0.2">
      <c r="A254" s="35"/>
      <c r="B254" s="36"/>
      <c r="C254" s="209" t="s">
        <v>556</v>
      </c>
      <c r="D254" s="209" t="s">
        <v>296</v>
      </c>
      <c r="E254" s="210" t="s">
        <v>3148</v>
      </c>
      <c r="F254" s="211" t="s">
        <v>3149</v>
      </c>
      <c r="G254" s="212" t="s">
        <v>336</v>
      </c>
      <c r="H254" s="213">
        <v>6</v>
      </c>
      <c r="I254" s="214"/>
      <c r="J254" s="215">
        <f>ROUND(I254*H254,2)</f>
        <v>0</v>
      </c>
      <c r="K254" s="211" t="s">
        <v>1571</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1998</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1998</v>
      </c>
      <c r="BM254" s="220" t="s">
        <v>892</v>
      </c>
    </row>
    <row r="255" spans="1:65" s="2" customFormat="1" ht="19.2" x14ac:dyDescent="0.2">
      <c r="A255" s="35"/>
      <c r="B255" s="36"/>
      <c r="C255" s="37"/>
      <c r="D255" s="222" t="s">
        <v>303</v>
      </c>
      <c r="E255" s="37"/>
      <c r="F255" s="223" t="s">
        <v>3149</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48" x14ac:dyDescent="0.2">
      <c r="A256" s="35"/>
      <c r="B256" s="36"/>
      <c r="C256" s="37"/>
      <c r="D256" s="222" t="s">
        <v>305</v>
      </c>
      <c r="E256" s="37"/>
      <c r="F256" s="226" t="s">
        <v>3150</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2" customFormat="1" ht="36" customHeight="1" x14ac:dyDescent="0.2">
      <c r="A257" s="35"/>
      <c r="B257" s="36"/>
      <c r="C257" s="209" t="s">
        <v>544</v>
      </c>
      <c r="D257" s="209" t="s">
        <v>296</v>
      </c>
      <c r="E257" s="210" t="s">
        <v>1779</v>
      </c>
      <c r="F257" s="211" t="s">
        <v>1780</v>
      </c>
      <c r="G257" s="212" t="s">
        <v>336</v>
      </c>
      <c r="H257" s="213">
        <v>8</v>
      </c>
      <c r="I257" s="214"/>
      <c r="J257" s="215">
        <f>ROUND(I257*H257,2)</f>
        <v>0</v>
      </c>
      <c r="K257" s="211" t="s">
        <v>1571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1998</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1998</v>
      </c>
      <c r="BM257" s="220" t="s">
        <v>908</v>
      </c>
    </row>
    <row r="258" spans="1:65" s="2" customFormat="1" ht="19.2" x14ac:dyDescent="0.2">
      <c r="A258" s="35"/>
      <c r="B258" s="36"/>
      <c r="C258" s="37"/>
      <c r="D258" s="222" t="s">
        <v>303</v>
      </c>
      <c r="E258" s="37"/>
      <c r="F258" s="223" t="s">
        <v>1780</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36" customHeight="1" x14ac:dyDescent="0.2">
      <c r="A259" s="35"/>
      <c r="B259" s="36"/>
      <c r="C259" s="209" t="s">
        <v>549</v>
      </c>
      <c r="D259" s="209" t="s">
        <v>296</v>
      </c>
      <c r="E259" s="210" t="s">
        <v>1781</v>
      </c>
      <c r="F259" s="211" t="s">
        <v>1782</v>
      </c>
      <c r="G259" s="212" t="s">
        <v>336</v>
      </c>
      <c r="H259" s="213">
        <v>8</v>
      </c>
      <c r="I259" s="214"/>
      <c r="J259" s="215">
        <f>ROUND(I259*H259,2)</f>
        <v>0</v>
      </c>
      <c r="K259" s="211" t="s">
        <v>1571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1998</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1998</v>
      </c>
      <c r="BM259" s="220" t="s">
        <v>918</v>
      </c>
    </row>
    <row r="260" spans="1:65" s="2" customFormat="1" ht="19.2" x14ac:dyDescent="0.2">
      <c r="A260" s="35"/>
      <c r="B260" s="36"/>
      <c r="C260" s="37"/>
      <c r="D260" s="222" t="s">
        <v>303</v>
      </c>
      <c r="E260" s="37"/>
      <c r="F260" s="223" t="s">
        <v>1782</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28.8" x14ac:dyDescent="0.2">
      <c r="A261" s="35"/>
      <c r="B261" s="36"/>
      <c r="C261" s="37"/>
      <c r="D261" s="222" t="s">
        <v>305</v>
      </c>
      <c r="E261" s="37"/>
      <c r="F261" s="226" t="s">
        <v>3151</v>
      </c>
      <c r="G261" s="37"/>
      <c r="H261" s="37"/>
      <c r="I261" s="124"/>
      <c r="J261" s="37"/>
      <c r="K261" s="37"/>
      <c r="L261" s="40"/>
      <c r="M261" s="287"/>
      <c r="N261" s="288"/>
      <c r="O261" s="289"/>
      <c r="P261" s="289"/>
      <c r="Q261" s="289"/>
      <c r="R261" s="289"/>
      <c r="S261" s="289"/>
      <c r="T261" s="290"/>
      <c r="U261" s="35"/>
      <c r="V261" s="35"/>
      <c r="W261" s="35"/>
      <c r="X261" s="35"/>
      <c r="Y261" s="35"/>
      <c r="Z261" s="35"/>
      <c r="AA261" s="35"/>
      <c r="AB261" s="35"/>
      <c r="AC261" s="35"/>
      <c r="AD261" s="35"/>
      <c r="AE261" s="35"/>
      <c r="AT261" s="18" t="s">
        <v>305</v>
      </c>
      <c r="AU261" s="18" t="s">
        <v>83</v>
      </c>
    </row>
    <row r="262" spans="1:65" s="2" customFormat="1" ht="6.9" customHeight="1" x14ac:dyDescent="0.2">
      <c r="A262" s="35"/>
      <c r="B262" s="55"/>
      <c r="C262" s="56"/>
      <c r="D262" s="56"/>
      <c r="E262" s="56"/>
      <c r="F262" s="56"/>
      <c r="G262" s="56"/>
      <c r="H262" s="56"/>
      <c r="I262" s="159"/>
      <c r="J262" s="56"/>
      <c r="K262" s="56"/>
      <c r="L262" s="40"/>
      <c r="M262" s="35"/>
      <c r="O262" s="35"/>
      <c r="P262" s="35"/>
      <c r="Q262" s="35"/>
      <c r="R262" s="35"/>
      <c r="S262" s="35"/>
      <c r="T262" s="35"/>
      <c r="U262" s="35"/>
      <c r="V262" s="35"/>
      <c r="W262" s="35"/>
      <c r="X262" s="35"/>
      <c r="Y262" s="35"/>
      <c r="Z262" s="35"/>
      <c r="AA262" s="35"/>
      <c r="AB262" s="35"/>
      <c r="AC262" s="35"/>
      <c r="AD262" s="35"/>
      <c r="AE262" s="35"/>
    </row>
  </sheetData>
  <sheetProtection algorithmName="SHA-512" hashValue="jyr8zzB8W7c41zVq3IeEQPm3+FWT+r3wG2ZIjVMtQhpXGKIrUakwU3CK1kamBzWwFqvJkaR4cdHxxYskItnGGg==" saltValue="76mj+pd7cnWBlvwEf8nCyQ==" spinCount="100000" sheet="1" objects="1" scenarios="1" formatColumns="0" formatRows="0" autoFilter="0"/>
  <autoFilter ref="C130:K261"/>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7"/>
  <sheetViews>
    <sheetView showGridLines="0" topLeftCell="A141" workbookViewId="0">
      <selection activeCell="F153" sqref="F153"/>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115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2012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27" customHeight="1" x14ac:dyDescent="0.2">
      <c r="A13" s="35"/>
      <c r="B13" s="40"/>
      <c r="C13" s="35"/>
      <c r="D13" s="35"/>
      <c r="E13" s="351" t="s">
        <v>3152</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ROUND(J135,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ROUND((SUM(BE135:BE386)),  2)</f>
        <v>0</v>
      </c>
      <c r="G37" s="35"/>
      <c r="H37" s="35"/>
      <c r="I37" s="138">
        <v>0.21</v>
      </c>
      <c r="J37" s="137">
        <f>ROUND(((SUM(BE135:BE386))*I37),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ROUND((SUM(BF135:BF386)),  2)</f>
        <v>0</v>
      </c>
      <c r="G38" s="35"/>
      <c r="H38" s="35"/>
      <c r="I38" s="138">
        <v>0.15</v>
      </c>
      <c r="J38" s="137">
        <f>ROUND(((SUM(BF135:BF386))*I38),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ROUND((SUM(BG135:BG386)),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ROUND((SUM(BH135:BH386)),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ROUND((SUM(BI135:BI386)),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2012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27" customHeight="1" x14ac:dyDescent="0.2">
      <c r="A91" s="35"/>
      <c r="B91" s="36"/>
      <c r="C91" s="37"/>
      <c r="D91" s="37"/>
      <c r="E91" s="323" t="str">
        <f>E13</f>
        <v>0004 - SO 02.4 Silnoproudá elektrotechnika - společné pro SO 01.4 a SO 03.3</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J135</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J136</f>
        <v>0</v>
      </c>
      <c r="K101" s="169"/>
      <c r="L101" s="174"/>
    </row>
    <row r="102" spans="1:47" s="10" customFormat="1" ht="19.95" customHeight="1" x14ac:dyDescent="0.2">
      <c r="B102" s="175"/>
      <c r="C102" s="104"/>
      <c r="D102" s="176" t="s">
        <v>3153</v>
      </c>
      <c r="E102" s="177"/>
      <c r="F102" s="177"/>
      <c r="G102" s="177"/>
      <c r="H102" s="177"/>
      <c r="I102" s="178"/>
      <c r="J102" s="179">
        <f>J137</f>
        <v>0</v>
      </c>
      <c r="K102" s="104"/>
      <c r="L102" s="180"/>
    </row>
    <row r="103" spans="1:47" s="10" customFormat="1" ht="19.95" customHeight="1" x14ac:dyDescent="0.2">
      <c r="B103" s="175"/>
      <c r="C103" s="104"/>
      <c r="D103" s="176" t="s">
        <v>3154</v>
      </c>
      <c r="E103" s="177"/>
      <c r="F103" s="177"/>
      <c r="G103" s="177"/>
      <c r="H103" s="177"/>
      <c r="I103" s="178"/>
      <c r="J103" s="179">
        <f>J149</f>
        <v>0</v>
      </c>
      <c r="K103" s="104"/>
      <c r="L103" s="180"/>
    </row>
    <row r="104" spans="1:47" s="10" customFormat="1" ht="19.95" customHeight="1" x14ac:dyDescent="0.2">
      <c r="B104" s="175"/>
      <c r="C104" s="104"/>
      <c r="D104" s="176" t="s">
        <v>3155</v>
      </c>
      <c r="E104" s="177"/>
      <c r="F104" s="177"/>
      <c r="G104" s="177"/>
      <c r="H104" s="177"/>
      <c r="I104" s="178"/>
      <c r="J104" s="179">
        <f>J172</f>
        <v>0</v>
      </c>
      <c r="K104" s="104"/>
      <c r="L104" s="180"/>
    </row>
    <row r="105" spans="1:47" s="10" customFormat="1" ht="19.95" customHeight="1" x14ac:dyDescent="0.2">
      <c r="B105" s="175"/>
      <c r="C105" s="104"/>
      <c r="D105" s="176" t="s">
        <v>3156</v>
      </c>
      <c r="E105" s="177"/>
      <c r="F105" s="177"/>
      <c r="G105" s="177"/>
      <c r="H105" s="177"/>
      <c r="I105" s="178"/>
      <c r="J105" s="179">
        <f>J203</f>
        <v>0</v>
      </c>
      <c r="K105" s="104"/>
      <c r="L105" s="180"/>
    </row>
    <row r="106" spans="1:47" s="10" customFormat="1" ht="19.95" customHeight="1" x14ac:dyDescent="0.2">
      <c r="B106" s="175"/>
      <c r="C106" s="104"/>
      <c r="D106" s="176" t="s">
        <v>3157</v>
      </c>
      <c r="E106" s="177"/>
      <c r="F106" s="177"/>
      <c r="G106" s="177"/>
      <c r="H106" s="177"/>
      <c r="I106" s="178"/>
      <c r="J106" s="179">
        <f>J240</f>
        <v>0</v>
      </c>
      <c r="K106" s="104"/>
      <c r="L106" s="180"/>
    </row>
    <row r="107" spans="1:47" s="10" customFormat="1" ht="19.95" customHeight="1" x14ac:dyDescent="0.2">
      <c r="B107" s="175"/>
      <c r="C107" s="104"/>
      <c r="D107" s="176" t="s">
        <v>3158</v>
      </c>
      <c r="E107" s="177"/>
      <c r="F107" s="177"/>
      <c r="G107" s="177"/>
      <c r="H107" s="177"/>
      <c r="I107" s="178"/>
      <c r="J107" s="179">
        <f>J266</f>
        <v>0</v>
      </c>
      <c r="K107" s="104"/>
      <c r="L107" s="180"/>
    </row>
    <row r="108" spans="1:47" s="10" customFormat="1" ht="19.95" customHeight="1" x14ac:dyDescent="0.2">
      <c r="B108" s="175"/>
      <c r="C108" s="104"/>
      <c r="D108" s="176" t="s">
        <v>3159</v>
      </c>
      <c r="E108" s="177"/>
      <c r="F108" s="177"/>
      <c r="G108" s="177"/>
      <c r="H108" s="177"/>
      <c r="I108" s="178"/>
      <c r="J108" s="179">
        <f>J298</f>
        <v>0</v>
      </c>
      <c r="K108" s="104"/>
      <c r="L108" s="180"/>
    </row>
    <row r="109" spans="1:47" s="10" customFormat="1" ht="19.95" customHeight="1" x14ac:dyDescent="0.2">
      <c r="B109" s="175"/>
      <c r="C109" s="104"/>
      <c r="D109" s="176" t="s">
        <v>3160</v>
      </c>
      <c r="E109" s="177"/>
      <c r="F109" s="177"/>
      <c r="G109" s="177"/>
      <c r="H109" s="177"/>
      <c r="I109" s="178"/>
      <c r="J109" s="179">
        <f>J315</f>
        <v>0</v>
      </c>
      <c r="K109" s="104"/>
      <c r="L109" s="180"/>
    </row>
    <row r="110" spans="1:47" s="10" customFormat="1" ht="19.95" customHeight="1" x14ac:dyDescent="0.2">
      <c r="B110" s="175"/>
      <c r="C110" s="104"/>
      <c r="D110" s="176" t="s">
        <v>3161</v>
      </c>
      <c r="E110" s="177"/>
      <c r="F110" s="177"/>
      <c r="G110" s="177"/>
      <c r="H110" s="177"/>
      <c r="I110" s="178"/>
      <c r="J110" s="179">
        <f>J371</f>
        <v>0</v>
      </c>
      <c r="K110" s="104"/>
      <c r="L110" s="180"/>
    </row>
    <row r="111" spans="1:47" s="10" customFormat="1" ht="19.95" customHeight="1" x14ac:dyDescent="0.2">
      <c r="B111" s="175"/>
      <c r="C111" s="104"/>
      <c r="D111" s="176" t="s">
        <v>3162</v>
      </c>
      <c r="E111" s="177"/>
      <c r="F111" s="177"/>
      <c r="G111" s="177"/>
      <c r="H111" s="177"/>
      <c r="I111" s="178"/>
      <c r="J111" s="179">
        <f>J374</f>
        <v>0</v>
      </c>
      <c r="K111" s="104"/>
      <c r="L111" s="180"/>
    </row>
    <row r="112" spans="1:47" s="2" customFormat="1" ht="21.75"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55"/>
      <c r="C113" s="56"/>
      <c r="D113" s="56"/>
      <c r="E113" s="56"/>
      <c r="F113" s="56"/>
      <c r="G113" s="56"/>
      <c r="H113" s="56"/>
      <c r="I113" s="159"/>
      <c r="J113" s="56"/>
      <c r="K113" s="56"/>
      <c r="L113" s="52"/>
      <c r="S113" s="35"/>
      <c r="T113" s="35"/>
      <c r="U113" s="35"/>
      <c r="V113" s="35"/>
      <c r="W113" s="35"/>
      <c r="X113" s="35"/>
      <c r="Y113" s="35"/>
      <c r="Z113" s="35"/>
      <c r="AA113" s="35"/>
      <c r="AB113" s="35"/>
      <c r="AC113" s="35"/>
      <c r="AD113" s="35"/>
      <c r="AE113" s="35"/>
    </row>
    <row r="117" spans="1:31" s="2" customFormat="1" ht="6.9" customHeight="1" x14ac:dyDescent="0.2">
      <c r="A117" s="35"/>
      <c r="B117" s="57"/>
      <c r="C117" s="58"/>
      <c r="D117" s="58"/>
      <c r="E117" s="58"/>
      <c r="F117" s="58"/>
      <c r="G117" s="58"/>
      <c r="H117" s="58"/>
      <c r="I117" s="162"/>
      <c r="J117" s="58"/>
      <c r="K117" s="58"/>
      <c r="L117" s="52"/>
      <c r="S117" s="35"/>
      <c r="T117" s="35"/>
      <c r="U117" s="35"/>
      <c r="V117" s="35"/>
      <c r="W117" s="35"/>
      <c r="X117" s="35"/>
      <c r="Y117" s="35"/>
      <c r="Z117" s="35"/>
      <c r="AA117" s="35"/>
      <c r="AB117" s="35"/>
      <c r="AC117" s="35"/>
      <c r="AD117" s="35"/>
      <c r="AE117" s="35"/>
    </row>
    <row r="118" spans="1:31" s="2" customFormat="1" ht="24.9" customHeight="1" x14ac:dyDescent="0.2">
      <c r="A118" s="35"/>
      <c r="B118" s="36"/>
      <c r="C118" s="24" t="s">
        <v>279</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16</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42" t="str">
        <f>E7</f>
        <v>ČOV Přerov - kalová koncovka</v>
      </c>
      <c r="F121" s="343"/>
      <c r="G121" s="343"/>
      <c r="H121" s="343"/>
      <c r="I121" s="124"/>
      <c r="J121" s="37"/>
      <c r="K121" s="37"/>
      <c r="L121" s="52"/>
      <c r="S121" s="35"/>
      <c r="T121" s="35"/>
      <c r="U121" s="35"/>
      <c r="V121" s="35"/>
      <c r="W121" s="35"/>
      <c r="X121" s="35"/>
      <c r="Y121" s="35"/>
      <c r="Z121" s="35"/>
      <c r="AA121" s="35"/>
      <c r="AB121" s="35"/>
      <c r="AC121" s="35"/>
      <c r="AD121" s="35"/>
      <c r="AE121" s="35"/>
    </row>
    <row r="122" spans="1:31" s="1" customFormat="1" ht="12" customHeight="1" x14ac:dyDescent="0.2">
      <c r="B122" s="22"/>
      <c r="C122" s="30" t="s">
        <v>246</v>
      </c>
      <c r="D122" s="23"/>
      <c r="E122" s="23"/>
      <c r="F122" s="23"/>
      <c r="G122" s="23"/>
      <c r="H122" s="23"/>
      <c r="I122" s="116"/>
      <c r="J122" s="23"/>
      <c r="K122" s="23"/>
      <c r="L122" s="21"/>
    </row>
    <row r="123" spans="1:31" s="1" customFormat="1" ht="16.5" customHeight="1" x14ac:dyDescent="0.2">
      <c r="B123" s="22"/>
      <c r="C123" s="23"/>
      <c r="D123" s="23"/>
      <c r="E123" s="342" t="s">
        <v>247</v>
      </c>
      <c r="F123" s="303"/>
      <c r="G123" s="303"/>
      <c r="H123" s="303"/>
      <c r="I123" s="116"/>
      <c r="J123" s="23"/>
      <c r="K123" s="23"/>
      <c r="L123" s="21"/>
    </row>
    <row r="124" spans="1:31" s="1" customFormat="1" ht="12" customHeight="1" x14ac:dyDescent="0.2">
      <c r="B124" s="22"/>
      <c r="C124" s="30" t="s">
        <v>248</v>
      </c>
      <c r="D124" s="23"/>
      <c r="E124" s="23"/>
      <c r="F124" s="23"/>
      <c r="G124" s="23"/>
      <c r="H124" s="23"/>
      <c r="I124" s="116"/>
      <c r="J124" s="23"/>
      <c r="K124" s="23"/>
      <c r="L124" s="21"/>
    </row>
    <row r="125" spans="1:31" s="2" customFormat="1" ht="16.5" customHeight="1" x14ac:dyDescent="0.2">
      <c r="A125" s="35"/>
      <c r="B125" s="36"/>
      <c r="C125" s="37"/>
      <c r="D125" s="37"/>
      <c r="E125" s="344" t="s">
        <v>2012</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250</v>
      </c>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27" customHeight="1" x14ac:dyDescent="0.2">
      <c r="A127" s="35"/>
      <c r="B127" s="36"/>
      <c r="C127" s="37"/>
      <c r="D127" s="37"/>
      <c r="E127" s="323" t="str">
        <f>E13</f>
        <v>0004 - SO 02.4 Silnoproudá elektrotechnika - společné pro SO 01.4 a SO 03.3</v>
      </c>
      <c r="F127" s="345"/>
      <c r="G127" s="345"/>
      <c r="H127" s="345"/>
      <c r="I127" s="124"/>
      <c r="J127" s="37"/>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20</v>
      </c>
      <c r="D129" s="37"/>
      <c r="E129" s="37"/>
      <c r="F129" s="28" t="str">
        <f>F16</f>
        <v xml:space="preserve"> </v>
      </c>
      <c r="G129" s="37"/>
      <c r="H129" s="37"/>
      <c r="I129" s="125" t="s">
        <v>22</v>
      </c>
      <c r="J129" s="67" t="str">
        <f>IF(J16="","",J16)</f>
        <v>6. 12. 2018</v>
      </c>
      <c r="K129" s="37"/>
      <c r="L129" s="52"/>
      <c r="S129" s="35"/>
      <c r="T129" s="35"/>
      <c r="U129" s="35"/>
      <c r="V129" s="35"/>
      <c r="W129" s="35"/>
      <c r="X129" s="35"/>
      <c r="Y129" s="35"/>
      <c r="Z129" s="35"/>
      <c r="AA129" s="35"/>
      <c r="AB129" s="35"/>
      <c r="AC129" s="35"/>
      <c r="AD129" s="35"/>
      <c r="AE129" s="35"/>
    </row>
    <row r="130" spans="1:65" s="2" customFormat="1" ht="6.9"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2" customFormat="1" ht="43.2" customHeight="1" x14ac:dyDescent="0.2">
      <c r="A131" s="35"/>
      <c r="B131" s="36"/>
      <c r="C131" s="30" t="s">
        <v>24</v>
      </c>
      <c r="D131" s="37"/>
      <c r="E131" s="37"/>
      <c r="F131" s="28" t="str">
        <f>E19</f>
        <v>Vodovody a kanalizace Přerov, a.s.</v>
      </c>
      <c r="G131" s="37"/>
      <c r="H131" s="37"/>
      <c r="I131" s="125" t="s">
        <v>30</v>
      </c>
      <c r="J131" s="33" t="str">
        <f>E25</f>
        <v>Sweco Hydroprojekt a.s., divize Morava</v>
      </c>
      <c r="K131" s="37"/>
      <c r="L131" s="52"/>
      <c r="S131" s="35"/>
      <c r="T131" s="35"/>
      <c r="U131" s="35"/>
      <c r="V131" s="35"/>
      <c r="W131" s="35"/>
      <c r="X131" s="35"/>
      <c r="Y131" s="35"/>
      <c r="Z131" s="35"/>
      <c r="AA131" s="35"/>
      <c r="AB131" s="35"/>
      <c r="AC131" s="35"/>
      <c r="AD131" s="35"/>
      <c r="AE131" s="35"/>
    </row>
    <row r="132" spans="1:65" s="2" customFormat="1" ht="15.15" customHeight="1" x14ac:dyDescent="0.2">
      <c r="A132" s="35"/>
      <c r="B132" s="36"/>
      <c r="C132" s="30" t="s">
        <v>28</v>
      </c>
      <c r="D132" s="37"/>
      <c r="E132" s="37"/>
      <c r="F132" s="28" t="str">
        <f>IF(E22="","",E22)</f>
        <v>Vyplň údaj</v>
      </c>
      <c r="G132" s="37"/>
      <c r="H132" s="37"/>
      <c r="I132" s="125" t="s">
        <v>33</v>
      </c>
      <c r="J132" s="33" t="str">
        <f>E28</f>
        <v xml:space="preserve"> </v>
      </c>
      <c r="K132" s="37"/>
      <c r="L132" s="52"/>
      <c r="S132" s="35"/>
      <c r="T132" s="35"/>
      <c r="U132" s="35"/>
      <c r="V132" s="35"/>
      <c r="W132" s="35"/>
      <c r="X132" s="35"/>
      <c r="Y132" s="35"/>
      <c r="Z132" s="35"/>
      <c r="AA132" s="35"/>
      <c r="AB132" s="35"/>
      <c r="AC132" s="35"/>
      <c r="AD132" s="35"/>
      <c r="AE132" s="35"/>
    </row>
    <row r="133" spans="1:65" s="2" customFormat="1" ht="10.35"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11" customFormat="1" ht="29.25" customHeight="1" x14ac:dyDescent="0.2">
      <c r="A134" s="181"/>
      <c r="B134" s="182"/>
      <c r="C134" s="183" t="s">
        <v>280</v>
      </c>
      <c r="D134" s="184" t="s">
        <v>60</v>
      </c>
      <c r="E134" s="184" t="s">
        <v>56</v>
      </c>
      <c r="F134" s="184" t="s">
        <v>57</v>
      </c>
      <c r="G134" s="184" t="s">
        <v>281</v>
      </c>
      <c r="H134" s="184" t="s">
        <v>282</v>
      </c>
      <c r="I134" s="185" t="s">
        <v>283</v>
      </c>
      <c r="J134" s="184" t="s">
        <v>254</v>
      </c>
      <c r="K134" s="186" t="s">
        <v>284</v>
      </c>
      <c r="L134" s="187"/>
      <c r="M134" s="76" t="s">
        <v>1</v>
      </c>
      <c r="N134" s="77" t="s">
        <v>39</v>
      </c>
      <c r="O134" s="77" t="s">
        <v>285</v>
      </c>
      <c r="P134" s="77" t="s">
        <v>286</v>
      </c>
      <c r="Q134" s="77" t="s">
        <v>287</v>
      </c>
      <c r="R134" s="77" t="s">
        <v>288</v>
      </c>
      <c r="S134" s="77" t="s">
        <v>289</v>
      </c>
      <c r="T134" s="78" t="s">
        <v>290</v>
      </c>
      <c r="U134" s="181"/>
      <c r="V134" s="181"/>
      <c r="W134" s="181"/>
      <c r="X134" s="181"/>
      <c r="Y134" s="181"/>
      <c r="Z134" s="181"/>
      <c r="AA134" s="181"/>
      <c r="AB134" s="181"/>
      <c r="AC134" s="181"/>
      <c r="AD134" s="181"/>
      <c r="AE134" s="181"/>
    </row>
    <row r="135" spans="1:65" s="2" customFormat="1" ht="22.95" customHeight="1" x14ac:dyDescent="0.3">
      <c r="A135" s="35"/>
      <c r="B135" s="36"/>
      <c r="C135" s="83" t="s">
        <v>291</v>
      </c>
      <c r="D135" s="37"/>
      <c r="E135" s="37"/>
      <c r="F135" s="37"/>
      <c r="G135" s="37"/>
      <c r="H135" s="37"/>
      <c r="I135" s="124"/>
      <c r="J135" s="188">
        <f>BK135</f>
        <v>0</v>
      </c>
      <c r="K135" s="37"/>
      <c r="L135" s="40"/>
      <c r="M135" s="79"/>
      <c r="N135" s="189"/>
      <c r="O135" s="80"/>
      <c r="P135" s="190">
        <f>P136</f>
        <v>0</v>
      </c>
      <c r="Q135" s="80"/>
      <c r="R135" s="190">
        <f>R136</f>
        <v>0</v>
      </c>
      <c r="S135" s="80"/>
      <c r="T135" s="191">
        <f>T136</f>
        <v>0</v>
      </c>
      <c r="U135" s="35"/>
      <c r="V135" s="35"/>
      <c r="W135" s="35"/>
      <c r="X135" s="35"/>
      <c r="Y135" s="35"/>
      <c r="Z135" s="35"/>
      <c r="AA135" s="35"/>
      <c r="AB135" s="35"/>
      <c r="AC135" s="35"/>
      <c r="AD135" s="35"/>
      <c r="AE135" s="35"/>
      <c r="AT135" s="18" t="s">
        <v>74</v>
      </c>
      <c r="AU135" s="18" t="s">
        <v>256</v>
      </c>
      <c r="BK135" s="192">
        <f>BK136</f>
        <v>0</v>
      </c>
    </row>
    <row r="136" spans="1:65" s="12" customFormat="1" ht="25.95" customHeight="1" x14ac:dyDescent="0.25">
      <c r="B136" s="193"/>
      <c r="C136" s="194"/>
      <c r="D136" s="195" t="s">
        <v>74</v>
      </c>
      <c r="E136" s="196" t="s">
        <v>409</v>
      </c>
      <c r="F136" s="196" t="s">
        <v>1789</v>
      </c>
      <c r="G136" s="194"/>
      <c r="H136" s="194"/>
      <c r="I136" s="197"/>
      <c r="J136" s="198">
        <f>BK136</f>
        <v>0</v>
      </c>
      <c r="K136" s="194"/>
      <c r="L136" s="199"/>
      <c r="M136" s="200"/>
      <c r="N136" s="201"/>
      <c r="O136" s="201"/>
      <c r="P136" s="202">
        <f>P137+P149+P172+P203+P240+P266+P298+P315+P371+P374</f>
        <v>0</v>
      </c>
      <c r="Q136" s="201"/>
      <c r="R136" s="202">
        <f>R137+R149+R172+R203+R240+R266+R298+R315+R371+R374</f>
        <v>0</v>
      </c>
      <c r="S136" s="201"/>
      <c r="T136" s="203">
        <f>T137+T149+T172+T203+T240+T266+T298+T315+T371+T374</f>
        <v>0</v>
      </c>
      <c r="AR136" s="204" t="s">
        <v>91</v>
      </c>
      <c r="AT136" s="205" t="s">
        <v>74</v>
      </c>
      <c r="AU136" s="205" t="s">
        <v>75</v>
      </c>
      <c r="AY136" s="204" t="s">
        <v>294</v>
      </c>
      <c r="BK136" s="206">
        <f>BK137+BK149+BK172+BK203+BK240+BK266+BK298+BK315+BK371+BK374</f>
        <v>0</v>
      </c>
    </row>
    <row r="137" spans="1:65" s="12" customFormat="1" ht="22.95" customHeight="1" x14ac:dyDescent="0.25">
      <c r="B137" s="193"/>
      <c r="C137" s="194"/>
      <c r="D137" s="195" t="s">
        <v>74</v>
      </c>
      <c r="E137" s="207" t="s">
        <v>1724</v>
      </c>
      <c r="F137" s="207" t="s">
        <v>3163</v>
      </c>
      <c r="G137" s="194"/>
      <c r="H137" s="194"/>
      <c r="I137" s="197"/>
      <c r="J137" s="208">
        <f>BK137</f>
        <v>0</v>
      </c>
      <c r="K137" s="194"/>
      <c r="L137" s="199"/>
      <c r="M137" s="200"/>
      <c r="N137" s="201"/>
      <c r="O137" s="201"/>
      <c r="P137" s="202">
        <f>SUM(P138:P148)</f>
        <v>0</v>
      </c>
      <c r="Q137" s="201"/>
      <c r="R137" s="202">
        <f>SUM(R138:R148)</f>
        <v>0</v>
      </c>
      <c r="S137" s="201"/>
      <c r="T137" s="203">
        <f>SUM(T138:T148)</f>
        <v>0</v>
      </c>
      <c r="AR137" s="204" t="s">
        <v>81</v>
      </c>
      <c r="AT137" s="205" t="s">
        <v>74</v>
      </c>
      <c r="AU137" s="205" t="s">
        <v>81</v>
      </c>
      <c r="AY137" s="204" t="s">
        <v>294</v>
      </c>
      <c r="BK137" s="206">
        <f>SUM(BK138:BK148)</f>
        <v>0</v>
      </c>
    </row>
    <row r="138" spans="1:65" s="2" customFormat="1" ht="36" customHeight="1" x14ac:dyDescent="0.2">
      <c r="A138" s="35"/>
      <c r="B138" s="36"/>
      <c r="C138" s="209" t="s">
        <v>81</v>
      </c>
      <c r="D138" s="209" t="s">
        <v>296</v>
      </c>
      <c r="E138" s="210" t="s">
        <v>3164</v>
      </c>
      <c r="F138" s="211" t="s">
        <v>3165</v>
      </c>
      <c r="G138" s="212" t="s">
        <v>326</v>
      </c>
      <c r="H138" s="213">
        <v>24</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83</v>
      </c>
    </row>
    <row r="139" spans="1:65" s="2" customFormat="1" ht="19.2" x14ac:dyDescent="0.2">
      <c r="A139" s="35"/>
      <c r="B139" s="36"/>
      <c r="C139" s="37"/>
      <c r="D139" s="222" t="s">
        <v>303</v>
      </c>
      <c r="E139" s="37"/>
      <c r="F139" s="223" t="s">
        <v>3165</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16.5" customHeight="1" x14ac:dyDescent="0.2">
      <c r="A140" s="35"/>
      <c r="B140" s="36"/>
      <c r="C140" s="209" t="s">
        <v>83</v>
      </c>
      <c r="D140" s="209" t="s">
        <v>296</v>
      </c>
      <c r="E140" s="210" t="s">
        <v>3166</v>
      </c>
      <c r="F140" s="211" t="s">
        <v>3167</v>
      </c>
      <c r="G140" s="212" t="s">
        <v>326</v>
      </c>
      <c r="H140" s="213">
        <v>1</v>
      </c>
      <c r="I140" s="214"/>
      <c r="J140" s="215">
        <f>ROUND(I140*H140,2)</f>
        <v>0</v>
      </c>
      <c r="K140" s="211" t="s">
        <v>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301</v>
      </c>
    </row>
    <row r="141" spans="1:65" s="2" customFormat="1" x14ac:dyDescent="0.2">
      <c r="A141" s="35"/>
      <c r="B141" s="36"/>
      <c r="C141" s="37"/>
      <c r="D141" s="222" t="s">
        <v>303</v>
      </c>
      <c r="E141" s="37"/>
      <c r="F141" s="223" t="s">
        <v>3167</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24" customHeight="1" x14ac:dyDescent="0.2">
      <c r="A142" s="35"/>
      <c r="B142" s="36"/>
      <c r="C142" s="209" t="s">
        <v>91</v>
      </c>
      <c r="D142" s="209" t="s">
        <v>296</v>
      </c>
      <c r="E142" s="210" t="s">
        <v>3168</v>
      </c>
      <c r="F142" s="211" t="s">
        <v>3169</v>
      </c>
      <c r="G142" s="212" t="s">
        <v>2345</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328</v>
      </c>
    </row>
    <row r="143" spans="1:65" s="2" customFormat="1" ht="19.2" x14ac:dyDescent="0.2">
      <c r="A143" s="35"/>
      <c r="B143" s="36"/>
      <c r="C143" s="37"/>
      <c r="D143" s="222" t="s">
        <v>303</v>
      </c>
      <c r="E143" s="37"/>
      <c r="F143" s="223" t="s">
        <v>3169</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16.5" customHeight="1" x14ac:dyDescent="0.2">
      <c r="A144" s="35"/>
      <c r="B144" s="36"/>
      <c r="C144" s="209" t="s">
        <v>301</v>
      </c>
      <c r="D144" s="209" t="s">
        <v>296</v>
      </c>
      <c r="E144" s="210" t="s">
        <v>3170</v>
      </c>
      <c r="F144" s="211" t="s">
        <v>3171</v>
      </c>
      <c r="G144" s="212" t="s">
        <v>386</v>
      </c>
      <c r="H144" s="213">
        <v>870</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340</v>
      </c>
    </row>
    <row r="145" spans="1:65" s="2" customFormat="1" x14ac:dyDescent="0.2">
      <c r="A145" s="35"/>
      <c r="B145" s="36"/>
      <c r="C145" s="37"/>
      <c r="D145" s="222" t="s">
        <v>303</v>
      </c>
      <c r="E145" s="37"/>
      <c r="F145" s="223" t="s">
        <v>3171</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8.8" x14ac:dyDescent="0.2">
      <c r="A146" s="35"/>
      <c r="B146" s="36"/>
      <c r="C146" s="37"/>
      <c r="D146" s="222" t="s">
        <v>305</v>
      </c>
      <c r="E146" s="37"/>
      <c r="F146" s="226" t="s">
        <v>3172</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2" customFormat="1" ht="24" customHeight="1" x14ac:dyDescent="0.2">
      <c r="A147" s="35"/>
      <c r="B147" s="36"/>
      <c r="C147" s="209" t="s">
        <v>323</v>
      </c>
      <c r="D147" s="209" t="s">
        <v>296</v>
      </c>
      <c r="E147" s="210" t="s">
        <v>3173</v>
      </c>
      <c r="F147" s="211" t="s">
        <v>3174</v>
      </c>
      <c r="G147" s="212" t="s">
        <v>1794</v>
      </c>
      <c r="H147" s="213">
        <v>1</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353</v>
      </c>
    </row>
    <row r="148" spans="1:65" s="2" customFormat="1" ht="19.2" x14ac:dyDescent="0.2">
      <c r="A148" s="35"/>
      <c r="B148" s="36"/>
      <c r="C148" s="37"/>
      <c r="D148" s="222" t="s">
        <v>303</v>
      </c>
      <c r="E148" s="37"/>
      <c r="F148" s="223" t="s">
        <v>3174</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2" customFormat="1" ht="22.95" customHeight="1" x14ac:dyDescent="0.25">
      <c r="B149" s="193"/>
      <c r="C149" s="194"/>
      <c r="D149" s="195" t="s">
        <v>74</v>
      </c>
      <c r="E149" s="207" t="s">
        <v>3175</v>
      </c>
      <c r="F149" s="207" t="s">
        <v>3176</v>
      </c>
      <c r="G149" s="194"/>
      <c r="H149" s="194"/>
      <c r="I149" s="197"/>
      <c r="J149" s="208">
        <f>BK149</f>
        <v>0</v>
      </c>
      <c r="K149" s="194"/>
      <c r="L149" s="199"/>
      <c r="M149" s="200"/>
      <c r="N149" s="201"/>
      <c r="O149" s="201"/>
      <c r="P149" s="202">
        <f>SUM(P150:P171)</f>
        <v>0</v>
      </c>
      <c r="Q149" s="201"/>
      <c r="R149" s="202">
        <f>SUM(R150:R171)</f>
        <v>0</v>
      </c>
      <c r="S149" s="201"/>
      <c r="T149" s="203">
        <f>SUM(T150:T171)</f>
        <v>0</v>
      </c>
      <c r="AR149" s="204" t="s">
        <v>81</v>
      </c>
      <c r="AT149" s="205" t="s">
        <v>74</v>
      </c>
      <c r="AU149" s="205" t="s">
        <v>81</v>
      </c>
      <c r="AY149" s="204" t="s">
        <v>294</v>
      </c>
      <c r="BK149" s="206">
        <f>SUM(BK150:BK171)</f>
        <v>0</v>
      </c>
    </row>
    <row r="150" spans="1:65" s="2" customFormat="1" ht="36" customHeight="1" x14ac:dyDescent="0.2">
      <c r="A150" s="35"/>
      <c r="B150" s="36"/>
      <c r="C150" s="209" t="s">
        <v>328</v>
      </c>
      <c r="D150" s="209" t="s">
        <v>296</v>
      </c>
      <c r="E150" s="210" t="s">
        <v>3177</v>
      </c>
      <c r="F150" s="211" t="s">
        <v>3178</v>
      </c>
      <c r="G150" s="212" t="s">
        <v>326</v>
      </c>
      <c r="H150" s="213">
        <v>1</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371</v>
      </c>
    </row>
    <row r="151" spans="1:65" s="2" customFormat="1" ht="28.8" x14ac:dyDescent="0.2">
      <c r="A151" s="35"/>
      <c r="B151" s="36"/>
      <c r="C151" s="37"/>
      <c r="D151" s="222" t="s">
        <v>303</v>
      </c>
      <c r="E151" s="37"/>
      <c r="F151" s="223" t="s">
        <v>3178</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8.8" x14ac:dyDescent="0.2">
      <c r="A152" s="35"/>
      <c r="B152" s="36"/>
      <c r="C152" s="37"/>
      <c r="D152" s="222" t="s">
        <v>305</v>
      </c>
      <c r="E152" s="37"/>
      <c r="F152" s="226" t="s">
        <v>3172</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2" customFormat="1" ht="60" customHeight="1" x14ac:dyDescent="0.2">
      <c r="A153" s="35"/>
      <c r="B153" s="36"/>
      <c r="C153" s="259" t="s">
        <v>333</v>
      </c>
      <c r="D153" s="259" t="s">
        <v>409</v>
      </c>
      <c r="E153" s="260" t="s">
        <v>3179</v>
      </c>
      <c r="F153" s="261" t="s">
        <v>3180</v>
      </c>
      <c r="G153" s="262" t="s">
        <v>326</v>
      </c>
      <c r="H153" s="263">
        <v>1</v>
      </c>
      <c r="I153" s="264"/>
      <c r="J153" s="265">
        <f>ROUND(I153*H153,2)</f>
        <v>0</v>
      </c>
      <c r="K153" s="261" t="s">
        <v>1</v>
      </c>
      <c r="L153" s="266"/>
      <c r="M153" s="267" t="s">
        <v>1</v>
      </c>
      <c r="N153" s="268"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340</v>
      </c>
      <c r="AT153" s="220" t="s">
        <v>409</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383</v>
      </c>
    </row>
    <row r="154" spans="1:65" s="2" customFormat="1" ht="38.4" x14ac:dyDescent="0.2">
      <c r="A154" s="35"/>
      <c r="B154" s="36"/>
      <c r="C154" s="37"/>
      <c r="D154" s="222" t="s">
        <v>303</v>
      </c>
      <c r="E154" s="37"/>
      <c r="F154" s="223" t="s">
        <v>3180</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6.5" customHeight="1" x14ac:dyDescent="0.2">
      <c r="A155" s="35"/>
      <c r="B155" s="36"/>
      <c r="C155" s="209" t="s">
        <v>340</v>
      </c>
      <c r="D155" s="209" t="s">
        <v>296</v>
      </c>
      <c r="E155" s="210" t="s">
        <v>3181</v>
      </c>
      <c r="F155" s="211" t="s">
        <v>3182</v>
      </c>
      <c r="G155" s="212" t="s">
        <v>326</v>
      </c>
      <c r="H155" s="213">
        <v>6</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396</v>
      </c>
    </row>
    <row r="156" spans="1:65" s="2" customFormat="1" x14ac:dyDescent="0.2">
      <c r="A156" s="35"/>
      <c r="B156" s="36"/>
      <c r="C156" s="37"/>
      <c r="D156" s="222" t="s">
        <v>303</v>
      </c>
      <c r="E156" s="37"/>
      <c r="F156" s="223" t="s">
        <v>3182</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2" customFormat="1" ht="28.8" x14ac:dyDescent="0.2">
      <c r="A157" s="35"/>
      <c r="B157" s="36"/>
      <c r="C157" s="37"/>
      <c r="D157" s="222" t="s">
        <v>305</v>
      </c>
      <c r="E157" s="37"/>
      <c r="F157" s="226" t="s">
        <v>3172</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83</v>
      </c>
    </row>
    <row r="158" spans="1:65" s="2" customFormat="1" ht="36" customHeight="1" x14ac:dyDescent="0.2">
      <c r="A158" s="35"/>
      <c r="B158" s="36"/>
      <c r="C158" s="259" t="s">
        <v>346</v>
      </c>
      <c r="D158" s="259" t="s">
        <v>409</v>
      </c>
      <c r="E158" s="260" t="s">
        <v>3183</v>
      </c>
      <c r="F158" s="261" t="s">
        <v>3184</v>
      </c>
      <c r="G158" s="262" t="s">
        <v>326</v>
      </c>
      <c r="H158" s="263">
        <v>6</v>
      </c>
      <c r="I158" s="264"/>
      <c r="J158" s="265">
        <f>ROUND(I158*H158,2)</f>
        <v>0</v>
      </c>
      <c r="K158" s="261" t="s">
        <v>1</v>
      </c>
      <c r="L158" s="266"/>
      <c r="M158" s="267" t="s">
        <v>1</v>
      </c>
      <c r="N158" s="268"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340</v>
      </c>
      <c r="AT158" s="220" t="s">
        <v>409</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408</v>
      </c>
    </row>
    <row r="159" spans="1:65" s="2" customFormat="1" ht="28.8" x14ac:dyDescent="0.2">
      <c r="A159" s="35"/>
      <c r="B159" s="36"/>
      <c r="C159" s="37"/>
      <c r="D159" s="222" t="s">
        <v>303</v>
      </c>
      <c r="E159" s="37"/>
      <c r="F159" s="223" t="s">
        <v>3184</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16.5" customHeight="1" x14ac:dyDescent="0.2">
      <c r="A160" s="35"/>
      <c r="B160" s="36"/>
      <c r="C160" s="209" t="s">
        <v>353</v>
      </c>
      <c r="D160" s="209" t="s">
        <v>296</v>
      </c>
      <c r="E160" s="210" t="s">
        <v>3185</v>
      </c>
      <c r="F160" s="211" t="s">
        <v>3186</v>
      </c>
      <c r="G160" s="212" t="s">
        <v>326</v>
      </c>
      <c r="H160" s="213">
        <v>4</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421</v>
      </c>
    </row>
    <row r="161" spans="1:65" s="2" customFormat="1" x14ac:dyDescent="0.2">
      <c r="A161" s="35"/>
      <c r="B161" s="36"/>
      <c r="C161" s="37"/>
      <c r="D161" s="222" t="s">
        <v>303</v>
      </c>
      <c r="E161" s="37"/>
      <c r="F161" s="223" t="s">
        <v>3186</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3172</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2" customFormat="1" ht="72" customHeight="1" x14ac:dyDescent="0.2">
      <c r="A163" s="35"/>
      <c r="B163" s="36"/>
      <c r="C163" s="259" t="s">
        <v>365</v>
      </c>
      <c r="D163" s="259" t="s">
        <v>409</v>
      </c>
      <c r="E163" s="260" t="s">
        <v>3187</v>
      </c>
      <c r="F163" s="261" t="s">
        <v>3188</v>
      </c>
      <c r="G163" s="262" t="s">
        <v>326</v>
      </c>
      <c r="H163" s="263">
        <v>4</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434</v>
      </c>
    </row>
    <row r="164" spans="1:65" s="2" customFormat="1" ht="48" x14ac:dyDescent="0.2">
      <c r="A164" s="35"/>
      <c r="B164" s="36"/>
      <c r="C164" s="37"/>
      <c r="D164" s="222" t="s">
        <v>303</v>
      </c>
      <c r="E164" s="37"/>
      <c r="F164" s="223" t="s">
        <v>3188</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16.5" customHeight="1" x14ac:dyDescent="0.2">
      <c r="A165" s="35"/>
      <c r="B165" s="36"/>
      <c r="C165" s="259" t="s">
        <v>371</v>
      </c>
      <c r="D165" s="259" t="s">
        <v>409</v>
      </c>
      <c r="E165" s="260" t="s">
        <v>3189</v>
      </c>
      <c r="F165" s="261" t="s">
        <v>3190</v>
      </c>
      <c r="G165" s="262" t="s">
        <v>326</v>
      </c>
      <c r="H165" s="263">
        <v>4</v>
      </c>
      <c r="I165" s="264"/>
      <c r="J165" s="265">
        <f>ROUND(I165*H165,2)</f>
        <v>0</v>
      </c>
      <c r="K165" s="261" t="s">
        <v>1</v>
      </c>
      <c r="L165" s="266"/>
      <c r="M165" s="267" t="s">
        <v>1</v>
      </c>
      <c r="N165" s="268"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340</v>
      </c>
      <c r="AT165" s="220" t="s">
        <v>409</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447</v>
      </c>
    </row>
    <row r="166" spans="1:65" s="2" customFormat="1" x14ac:dyDescent="0.2">
      <c r="A166" s="35"/>
      <c r="B166" s="36"/>
      <c r="C166" s="37"/>
      <c r="D166" s="222" t="s">
        <v>303</v>
      </c>
      <c r="E166" s="37"/>
      <c r="F166" s="223" t="s">
        <v>3190</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16.5" customHeight="1" x14ac:dyDescent="0.2">
      <c r="A167" s="35"/>
      <c r="B167" s="36"/>
      <c r="C167" s="209" t="s">
        <v>377</v>
      </c>
      <c r="D167" s="209" t="s">
        <v>296</v>
      </c>
      <c r="E167" s="210" t="s">
        <v>3191</v>
      </c>
      <c r="F167" s="211" t="s">
        <v>3192</v>
      </c>
      <c r="G167" s="212" t="s">
        <v>326</v>
      </c>
      <c r="H167" s="213">
        <v>1</v>
      </c>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463</v>
      </c>
    </row>
    <row r="168" spans="1:65" s="2" customFormat="1" x14ac:dyDescent="0.2">
      <c r="A168" s="35"/>
      <c r="B168" s="36"/>
      <c r="C168" s="37"/>
      <c r="D168" s="222" t="s">
        <v>303</v>
      </c>
      <c r="E168" s="37"/>
      <c r="F168" s="223" t="s">
        <v>3192</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28.8" x14ac:dyDescent="0.2">
      <c r="A169" s="35"/>
      <c r="B169" s="36"/>
      <c r="C169" s="37"/>
      <c r="D169" s="222" t="s">
        <v>305</v>
      </c>
      <c r="E169" s="37"/>
      <c r="F169" s="226" t="s">
        <v>3172</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305</v>
      </c>
      <c r="AU169" s="18" t="s">
        <v>83</v>
      </c>
    </row>
    <row r="170" spans="1:65" s="2" customFormat="1" ht="24" customHeight="1" x14ac:dyDescent="0.2">
      <c r="A170" s="35"/>
      <c r="B170" s="36"/>
      <c r="C170" s="259" t="s">
        <v>383</v>
      </c>
      <c r="D170" s="259" t="s">
        <v>409</v>
      </c>
      <c r="E170" s="260" t="s">
        <v>3193</v>
      </c>
      <c r="F170" s="261" t="s">
        <v>9902</v>
      </c>
      <c r="G170" s="262" t="s">
        <v>326</v>
      </c>
      <c r="H170" s="263">
        <v>1</v>
      </c>
      <c r="I170" s="264"/>
      <c r="J170" s="265">
        <f>ROUND(I170*H170,2)</f>
        <v>0</v>
      </c>
      <c r="K170" s="261" t="s">
        <v>1</v>
      </c>
      <c r="L170" s="266"/>
      <c r="M170" s="267" t="s">
        <v>1</v>
      </c>
      <c r="N170" s="268"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340</v>
      </c>
      <c r="AT170" s="220" t="s">
        <v>409</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478</v>
      </c>
    </row>
    <row r="171" spans="1:65" s="2" customFormat="1" ht="19.2" x14ac:dyDescent="0.2">
      <c r="A171" s="35"/>
      <c r="B171" s="36"/>
      <c r="C171" s="37"/>
      <c r="D171" s="222" t="s">
        <v>303</v>
      </c>
      <c r="E171" s="37"/>
      <c r="F171" s="223" t="s">
        <v>9902</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12" customFormat="1" ht="22.95" customHeight="1" x14ac:dyDescent="0.25">
      <c r="B172" s="193"/>
      <c r="C172" s="194"/>
      <c r="D172" s="195" t="s">
        <v>74</v>
      </c>
      <c r="E172" s="207" t="s">
        <v>3194</v>
      </c>
      <c r="F172" s="207" t="s">
        <v>3195</v>
      </c>
      <c r="G172" s="194"/>
      <c r="H172" s="194"/>
      <c r="I172" s="197"/>
      <c r="J172" s="208">
        <f>BK172</f>
        <v>0</v>
      </c>
      <c r="K172" s="194"/>
      <c r="L172" s="199"/>
      <c r="M172" s="200"/>
      <c r="N172" s="201"/>
      <c r="O172" s="201"/>
      <c r="P172" s="202">
        <f>SUM(P173:P202)</f>
        <v>0</v>
      </c>
      <c r="Q172" s="201"/>
      <c r="R172" s="202">
        <f>SUM(R173:R202)</f>
        <v>0</v>
      </c>
      <c r="S172" s="201"/>
      <c r="T172" s="203">
        <f>SUM(T173:T202)</f>
        <v>0</v>
      </c>
      <c r="AR172" s="204" t="s">
        <v>81</v>
      </c>
      <c r="AT172" s="205" t="s">
        <v>74</v>
      </c>
      <c r="AU172" s="205" t="s">
        <v>81</v>
      </c>
      <c r="AY172" s="204" t="s">
        <v>294</v>
      </c>
      <c r="BK172" s="206">
        <f>SUM(BK173:BK202)</f>
        <v>0</v>
      </c>
    </row>
    <row r="173" spans="1:65" s="2" customFormat="1" ht="16.5" customHeight="1" x14ac:dyDescent="0.2">
      <c r="A173" s="35"/>
      <c r="B173" s="36"/>
      <c r="C173" s="209" t="s">
        <v>8</v>
      </c>
      <c r="D173" s="209" t="s">
        <v>296</v>
      </c>
      <c r="E173" s="210" t="s">
        <v>3196</v>
      </c>
      <c r="F173" s="211" t="s">
        <v>3197</v>
      </c>
      <c r="G173" s="212" t="s">
        <v>326</v>
      </c>
      <c r="H173" s="213">
        <v>70</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490</v>
      </c>
    </row>
    <row r="174" spans="1:65" s="2" customFormat="1" x14ac:dyDescent="0.2">
      <c r="A174" s="35"/>
      <c r="B174" s="36"/>
      <c r="C174" s="37"/>
      <c r="D174" s="222" t="s">
        <v>303</v>
      </c>
      <c r="E174" s="37"/>
      <c r="F174" s="223" t="s">
        <v>3197</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28.8" x14ac:dyDescent="0.2">
      <c r="A175" s="35"/>
      <c r="B175" s="36"/>
      <c r="C175" s="37"/>
      <c r="D175" s="222" t="s">
        <v>305</v>
      </c>
      <c r="E175" s="37"/>
      <c r="F175" s="226" t="s">
        <v>3172</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2" customFormat="1" ht="24" customHeight="1" x14ac:dyDescent="0.2">
      <c r="A176" s="35"/>
      <c r="B176" s="36"/>
      <c r="C176" s="259" t="s">
        <v>396</v>
      </c>
      <c r="D176" s="259" t="s">
        <v>409</v>
      </c>
      <c r="E176" s="260" t="s">
        <v>3198</v>
      </c>
      <c r="F176" s="261" t="s">
        <v>3199</v>
      </c>
      <c r="G176" s="262" t="s">
        <v>326</v>
      </c>
      <c r="H176" s="263">
        <v>70</v>
      </c>
      <c r="I176" s="264"/>
      <c r="J176" s="265">
        <f>ROUND(I176*H176,2)</f>
        <v>0</v>
      </c>
      <c r="K176" s="261" t="s">
        <v>1</v>
      </c>
      <c r="L176" s="266"/>
      <c r="M176" s="267" t="s">
        <v>1</v>
      </c>
      <c r="N176" s="268"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340</v>
      </c>
      <c r="AT176" s="220" t="s">
        <v>409</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502</v>
      </c>
    </row>
    <row r="177" spans="1:65" s="2" customFormat="1" ht="19.2" x14ac:dyDescent="0.2">
      <c r="A177" s="35"/>
      <c r="B177" s="36"/>
      <c r="C177" s="37"/>
      <c r="D177" s="222" t="s">
        <v>303</v>
      </c>
      <c r="E177" s="37"/>
      <c r="F177" s="223" t="s">
        <v>3199</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38.4" x14ac:dyDescent="0.2">
      <c r="A178" s="35"/>
      <c r="B178" s="36"/>
      <c r="C178" s="37"/>
      <c r="D178" s="222" t="s">
        <v>305</v>
      </c>
      <c r="E178" s="37"/>
      <c r="F178" s="226" t="s">
        <v>3200</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2" customFormat="1" ht="16.5" customHeight="1" x14ac:dyDescent="0.2">
      <c r="A179" s="35"/>
      <c r="B179" s="36"/>
      <c r="C179" s="209" t="s">
        <v>402</v>
      </c>
      <c r="D179" s="209" t="s">
        <v>296</v>
      </c>
      <c r="E179" s="210" t="s">
        <v>3201</v>
      </c>
      <c r="F179" s="211" t="s">
        <v>3202</v>
      </c>
      <c r="G179" s="212" t="s">
        <v>326</v>
      </c>
      <c r="H179" s="213">
        <v>2</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515</v>
      </c>
    </row>
    <row r="180" spans="1:65" s="2" customFormat="1" x14ac:dyDescent="0.2">
      <c r="A180" s="35"/>
      <c r="B180" s="36"/>
      <c r="C180" s="37"/>
      <c r="D180" s="222" t="s">
        <v>303</v>
      </c>
      <c r="E180" s="37"/>
      <c r="F180" s="223" t="s">
        <v>3202</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3172</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2" customFormat="1" ht="16.5" customHeight="1" x14ac:dyDescent="0.2">
      <c r="A182" s="35"/>
      <c r="B182" s="36"/>
      <c r="C182" s="259" t="s">
        <v>408</v>
      </c>
      <c r="D182" s="259" t="s">
        <v>409</v>
      </c>
      <c r="E182" s="260" t="s">
        <v>3203</v>
      </c>
      <c r="F182" s="261" t="s">
        <v>3204</v>
      </c>
      <c r="G182" s="262" t="s">
        <v>326</v>
      </c>
      <c r="H182" s="263">
        <v>2</v>
      </c>
      <c r="I182" s="264"/>
      <c r="J182" s="265">
        <f>ROUND(I182*H182,2)</f>
        <v>0</v>
      </c>
      <c r="K182" s="261" t="s">
        <v>1</v>
      </c>
      <c r="L182" s="266"/>
      <c r="M182" s="267" t="s">
        <v>1</v>
      </c>
      <c r="N182" s="268"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340</v>
      </c>
      <c r="AT182" s="220" t="s">
        <v>409</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526</v>
      </c>
    </row>
    <row r="183" spans="1:65" s="2" customFormat="1" x14ac:dyDescent="0.2">
      <c r="A183" s="35"/>
      <c r="B183" s="36"/>
      <c r="C183" s="37"/>
      <c r="D183" s="222" t="s">
        <v>303</v>
      </c>
      <c r="E183" s="37"/>
      <c r="F183" s="223" t="s">
        <v>3204</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09" t="s">
        <v>415</v>
      </c>
      <c r="D184" s="209" t="s">
        <v>296</v>
      </c>
      <c r="E184" s="210" t="s">
        <v>3205</v>
      </c>
      <c r="F184" s="211" t="s">
        <v>3206</v>
      </c>
      <c r="G184" s="212" t="s">
        <v>326</v>
      </c>
      <c r="H184" s="213">
        <v>7</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538</v>
      </c>
    </row>
    <row r="185" spans="1:65" s="2" customFormat="1" x14ac:dyDescent="0.2">
      <c r="A185" s="35"/>
      <c r="B185" s="36"/>
      <c r="C185" s="37"/>
      <c r="D185" s="222" t="s">
        <v>303</v>
      </c>
      <c r="E185" s="37"/>
      <c r="F185" s="223" t="s">
        <v>3206</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8.8" x14ac:dyDescent="0.2">
      <c r="A186" s="35"/>
      <c r="B186" s="36"/>
      <c r="C186" s="37"/>
      <c r="D186" s="222" t="s">
        <v>305</v>
      </c>
      <c r="E186" s="37"/>
      <c r="F186" s="226" t="s">
        <v>3172</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2" customFormat="1" ht="36" customHeight="1" x14ac:dyDescent="0.2">
      <c r="A187" s="35"/>
      <c r="B187" s="36"/>
      <c r="C187" s="259" t="s">
        <v>421</v>
      </c>
      <c r="D187" s="259" t="s">
        <v>409</v>
      </c>
      <c r="E187" s="260" t="s">
        <v>3207</v>
      </c>
      <c r="F187" s="261" t="s">
        <v>3208</v>
      </c>
      <c r="G187" s="262" t="s">
        <v>326</v>
      </c>
      <c r="H187" s="263">
        <v>7</v>
      </c>
      <c r="I187" s="264"/>
      <c r="J187" s="265">
        <f>ROUND(I187*H187,2)</f>
        <v>0</v>
      </c>
      <c r="K187" s="261" t="s">
        <v>1</v>
      </c>
      <c r="L187" s="266"/>
      <c r="M187" s="267" t="s">
        <v>1</v>
      </c>
      <c r="N187" s="268"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340</v>
      </c>
      <c r="AT187" s="220" t="s">
        <v>409</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549</v>
      </c>
    </row>
    <row r="188" spans="1:65" s="2" customFormat="1" ht="28.8" x14ac:dyDescent="0.2">
      <c r="A188" s="35"/>
      <c r="B188" s="36"/>
      <c r="C188" s="37"/>
      <c r="D188" s="222" t="s">
        <v>303</v>
      </c>
      <c r="E188" s="37"/>
      <c r="F188" s="223" t="s">
        <v>3208</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38.4" x14ac:dyDescent="0.2">
      <c r="A189" s="35"/>
      <c r="B189" s="36"/>
      <c r="C189" s="37"/>
      <c r="D189" s="222" t="s">
        <v>305</v>
      </c>
      <c r="E189" s="37"/>
      <c r="F189" s="226" t="s">
        <v>3200</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83</v>
      </c>
    </row>
    <row r="190" spans="1:65" s="2" customFormat="1" ht="16.5" customHeight="1" x14ac:dyDescent="0.2">
      <c r="A190" s="35"/>
      <c r="B190" s="36"/>
      <c r="C190" s="209" t="s">
        <v>7</v>
      </c>
      <c r="D190" s="209" t="s">
        <v>296</v>
      </c>
      <c r="E190" s="210" t="s">
        <v>3209</v>
      </c>
      <c r="F190" s="211" t="s">
        <v>3210</v>
      </c>
      <c r="G190" s="212" t="s">
        <v>326</v>
      </c>
      <c r="H190" s="213">
        <v>2</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564</v>
      </c>
    </row>
    <row r="191" spans="1:65" s="2" customFormat="1" x14ac:dyDescent="0.2">
      <c r="A191" s="35"/>
      <c r="B191" s="36"/>
      <c r="C191" s="37"/>
      <c r="D191" s="222" t="s">
        <v>303</v>
      </c>
      <c r="E191" s="37"/>
      <c r="F191" s="223" t="s">
        <v>3210</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8.8" x14ac:dyDescent="0.2">
      <c r="A192" s="35"/>
      <c r="B192" s="36"/>
      <c r="C192" s="37"/>
      <c r="D192" s="222" t="s">
        <v>305</v>
      </c>
      <c r="E192" s="37"/>
      <c r="F192" s="226" t="s">
        <v>3172</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305</v>
      </c>
      <c r="AU192" s="18" t="s">
        <v>83</v>
      </c>
    </row>
    <row r="193" spans="1:65" s="2" customFormat="1" ht="16.5" customHeight="1" x14ac:dyDescent="0.2">
      <c r="A193" s="35"/>
      <c r="B193" s="36"/>
      <c r="C193" s="259" t="s">
        <v>434</v>
      </c>
      <c r="D193" s="259" t="s">
        <v>409</v>
      </c>
      <c r="E193" s="260" t="s">
        <v>3211</v>
      </c>
      <c r="F193" s="261" t="s">
        <v>3212</v>
      </c>
      <c r="G193" s="262" t="s">
        <v>326</v>
      </c>
      <c r="H193" s="263">
        <v>2</v>
      </c>
      <c r="I193" s="264"/>
      <c r="J193" s="265">
        <f>ROUND(I193*H193,2)</f>
        <v>0</v>
      </c>
      <c r="K193" s="261" t="s">
        <v>1</v>
      </c>
      <c r="L193" s="266"/>
      <c r="M193" s="267" t="s">
        <v>1</v>
      </c>
      <c r="N193" s="268"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340</v>
      </c>
      <c r="AT193" s="220" t="s">
        <v>409</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577</v>
      </c>
    </row>
    <row r="194" spans="1:65" s="2" customFormat="1" x14ac:dyDescent="0.2">
      <c r="A194" s="35"/>
      <c r="B194" s="36"/>
      <c r="C194" s="37"/>
      <c r="D194" s="222" t="s">
        <v>303</v>
      </c>
      <c r="E194" s="37"/>
      <c r="F194" s="223" t="s">
        <v>3212</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2" customFormat="1" ht="16.5" customHeight="1" x14ac:dyDescent="0.2">
      <c r="A195" s="35"/>
      <c r="B195" s="36"/>
      <c r="C195" s="209" t="s">
        <v>440</v>
      </c>
      <c r="D195" s="209" t="s">
        <v>296</v>
      </c>
      <c r="E195" s="210" t="s">
        <v>3213</v>
      </c>
      <c r="F195" s="211" t="s">
        <v>3214</v>
      </c>
      <c r="G195" s="212" t="s">
        <v>326</v>
      </c>
      <c r="H195" s="213">
        <v>17</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507</v>
      </c>
    </row>
    <row r="196" spans="1:65" s="2" customFormat="1" x14ac:dyDescent="0.2">
      <c r="A196" s="35"/>
      <c r="B196" s="36"/>
      <c r="C196" s="37"/>
      <c r="D196" s="222" t="s">
        <v>303</v>
      </c>
      <c r="E196" s="37"/>
      <c r="F196" s="223" t="s">
        <v>3214</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28.8" x14ac:dyDescent="0.2">
      <c r="A197" s="35"/>
      <c r="B197" s="36"/>
      <c r="C197" s="37"/>
      <c r="D197" s="222" t="s">
        <v>305</v>
      </c>
      <c r="E197" s="37"/>
      <c r="F197" s="226" t="s">
        <v>3172</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305</v>
      </c>
      <c r="AU197" s="18" t="s">
        <v>83</v>
      </c>
    </row>
    <row r="198" spans="1:65" s="2" customFormat="1" ht="48" customHeight="1" x14ac:dyDescent="0.2">
      <c r="A198" s="35"/>
      <c r="B198" s="36"/>
      <c r="C198" s="259" t="s">
        <v>447</v>
      </c>
      <c r="D198" s="259" t="s">
        <v>409</v>
      </c>
      <c r="E198" s="260" t="s">
        <v>3215</v>
      </c>
      <c r="F198" s="261" t="s">
        <v>3216</v>
      </c>
      <c r="G198" s="262" t="s">
        <v>326</v>
      </c>
      <c r="H198" s="263">
        <v>17</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612</v>
      </c>
    </row>
    <row r="199" spans="1:65" s="2" customFormat="1" ht="28.8" x14ac:dyDescent="0.2">
      <c r="A199" s="35"/>
      <c r="B199" s="36"/>
      <c r="C199" s="37"/>
      <c r="D199" s="222" t="s">
        <v>303</v>
      </c>
      <c r="E199" s="37"/>
      <c r="F199" s="223" t="s">
        <v>3216</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38.4" x14ac:dyDescent="0.2">
      <c r="A200" s="35"/>
      <c r="B200" s="36"/>
      <c r="C200" s="37"/>
      <c r="D200" s="222" t="s">
        <v>305</v>
      </c>
      <c r="E200" s="37"/>
      <c r="F200" s="226" t="s">
        <v>3200</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2" customFormat="1" ht="16.5" customHeight="1" x14ac:dyDescent="0.2">
      <c r="A201" s="35"/>
      <c r="B201" s="36"/>
      <c r="C201" s="259" t="s">
        <v>458</v>
      </c>
      <c r="D201" s="259" t="s">
        <v>409</v>
      </c>
      <c r="E201" s="260" t="s">
        <v>3217</v>
      </c>
      <c r="F201" s="261" t="s">
        <v>3218</v>
      </c>
      <c r="G201" s="262" t="s">
        <v>326</v>
      </c>
      <c r="H201" s="263">
        <v>17</v>
      </c>
      <c r="I201" s="264"/>
      <c r="J201" s="265">
        <f>ROUND(I201*H201,2)</f>
        <v>0</v>
      </c>
      <c r="K201" s="261" t="s">
        <v>1</v>
      </c>
      <c r="L201" s="266"/>
      <c r="M201" s="267" t="s">
        <v>1</v>
      </c>
      <c r="N201" s="268"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340</v>
      </c>
      <c r="AT201" s="220" t="s">
        <v>409</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630</v>
      </c>
    </row>
    <row r="202" spans="1:65" s="2" customFormat="1" x14ac:dyDescent="0.2">
      <c r="A202" s="35"/>
      <c r="B202" s="36"/>
      <c r="C202" s="37"/>
      <c r="D202" s="222" t="s">
        <v>303</v>
      </c>
      <c r="E202" s="37"/>
      <c r="F202" s="223" t="s">
        <v>3218</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12" customFormat="1" ht="22.95" customHeight="1" x14ac:dyDescent="0.25">
      <c r="B203" s="193"/>
      <c r="C203" s="194"/>
      <c r="D203" s="195" t="s">
        <v>74</v>
      </c>
      <c r="E203" s="207" t="s">
        <v>3219</v>
      </c>
      <c r="F203" s="207" t="s">
        <v>3220</v>
      </c>
      <c r="G203" s="194"/>
      <c r="H203" s="194"/>
      <c r="I203" s="197"/>
      <c r="J203" s="208">
        <f>BK203</f>
        <v>0</v>
      </c>
      <c r="K203" s="194"/>
      <c r="L203" s="199"/>
      <c r="M203" s="200"/>
      <c r="N203" s="201"/>
      <c r="O203" s="201"/>
      <c r="P203" s="202">
        <f>SUM(P204:P239)</f>
        <v>0</v>
      </c>
      <c r="Q203" s="201"/>
      <c r="R203" s="202">
        <f>SUM(R204:R239)</f>
        <v>0</v>
      </c>
      <c r="S203" s="201"/>
      <c r="T203" s="203">
        <f>SUM(T204:T239)</f>
        <v>0</v>
      </c>
      <c r="AR203" s="204" t="s">
        <v>81</v>
      </c>
      <c r="AT203" s="205" t="s">
        <v>74</v>
      </c>
      <c r="AU203" s="205" t="s">
        <v>81</v>
      </c>
      <c r="AY203" s="204" t="s">
        <v>294</v>
      </c>
      <c r="BK203" s="206">
        <f>SUM(BK204:BK239)</f>
        <v>0</v>
      </c>
    </row>
    <row r="204" spans="1:65" s="2" customFormat="1" ht="24" customHeight="1" x14ac:dyDescent="0.2">
      <c r="A204" s="35"/>
      <c r="B204" s="36"/>
      <c r="C204" s="209" t="s">
        <v>463</v>
      </c>
      <c r="D204" s="209" t="s">
        <v>296</v>
      </c>
      <c r="E204" s="210" t="s">
        <v>3221</v>
      </c>
      <c r="F204" s="211" t="s">
        <v>3222</v>
      </c>
      <c r="G204" s="212" t="s">
        <v>326</v>
      </c>
      <c r="H204" s="213">
        <v>95</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301</v>
      </c>
      <c r="AT204" s="220" t="s">
        <v>296</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653</v>
      </c>
    </row>
    <row r="205" spans="1:65" s="2" customFormat="1" x14ac:dyDescent="0.2">
      <c r="A205" s="35"/>
      <c r="B205" s="36"/>
      <c r="C205" s="37"/>
      <c r="D205" s="222" t="s">
        <v>303</v>
      </c>
      <c r="E205" s="37"/>
      <c r="F205" s="223" t="s">
        <v>3222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28.8" x14ac:dyDescent="0.2">
      <c r="A206" s="35"/>
      <c r="B206" s="36"/>
      <c r="C206" s="37"/>
      <c r="D206" s="222" t="s">
        <v>305</v>
      </c>
      <c r="E206" s="37"/>
      <c r="F206" s="226" t="s">
        <v>3172</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305</v>
      </c>
      <c r="AU206" s="18" t="s">
        <v>83</v>
      </c>
    </row>
    <row r="207" spans="1:65" s="2" customFormat="1" ht="16.5" customHeight="1" x14ac:dyDescent="0.2">
      <c r="A207" s="35"/>
      <c r="B207" s="36"/>
      <c r="C207" s="259" t="s">
        <v>469</v>
      </c>
      <c r="D207" s="259" t="s">
        <v>409</v>
      </c>
      <c r="E207" s="260" t="s">
        <v>3223</v>
      </c>
      <c r="F207" s="261" t="s">
        <v>3224</v>
      </c>
      <c r="G207" s="262" t="s">
        <v>326</v>
      </c>
      <c r="H207" s="263">
        <v>9</v>
      </c>
      <c r="I207" s="264"/>
      <c r="J207" s="265">
        <f>ROUND(I207*H207,2)</f>
        <v>0</v>
      </c>
      <c r="K207" s="261" t="s">
        <v>1</v>
      </c>
      <c r="L207" s="266"/>
      <c r="M207" s="267" t="s">
        <v>1</v>
      </c>
      <c r="N207" s="268"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340</v>
      </c>
      <c r="AT207" s="220" t="s">
        <v>409</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670</v>
      </c>
    </row>
    <row r="208" spans="1:65" s="2" customFormat="1" x14ac:dyDescent="0.2">
      <c r="A208" s="35"/>
      <c r="B208" s="36"/>
      <c r="C208" s="37"/>
      <c r="D208" s="222" t="s">
        <v>303</v>
      </c>
      <c r="E208" s="37"/>
      <c r="F208" s="223" t="s">
        <v>3224</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6.5" customHeight="1" x14ac:dyDescent="0.2">
      <c r="A209" s="35"/>
      <c r="B209" s="36"/>
      <c r="C209" s="259" t="s">
        <v>478</v>
      </c>
      <c r="D209" s="259" t="s">
        <v>409</v>
      </c>
      <c r="E209" s="260" t="s">
        <v>3225</v>
      </c>
      <c r="F209" s="261" t="s">
        <v>3226</v>
      </c>
      <c r="G209" s="262" t="s">
        <v>326</v>
      </c>
      <c r="H209" s="263">
        <v>16</v>
      </c>
      <c r="I209" s="264"/>
      <c r="J209" s="265">
        <f>ROUND(I209*H209,2)</f>
        <v>0</v>
      </c>
      <c r="K209" s="261" t="s">
        <v>1</v>
      </c>
      <c r="L209" s="266"/>
      <c r="M209" s="267" t="s">
        <v>1</v>
      </c>
      <c r="N209" s="268"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340</v>
      </c>
      <c r="AT209" s="220" t="s">
        <v>409</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681</v>
      </c>
    </row>
    <row r="210" spans="1:65" s="2" customFormat="1" x14ac:dyDescent="0.2">
      <c r="A210" s="35"/>
      <c r="B210" s="36"/>
      <c r="C210" s="37"/>
      <c r="D210" s="222" t="s">
        <v>303</v>
      </c>
      <c r="E210" s="37"/>
      <c r="F210" s="223" t="s">
        <v>3226</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4" customHeight="1" x14ac:dyDescent="0.2">
      <c r="A211" s="35"/>
      <c r="B211" s="36"/>
      <c r="C211" s="259" t="s">
        <v>484</v>
      </c>
      <c r="D211" s="259" t="s">
        <v>409</v>
      </c>
      <c r="E211" s="260" t="s">
        <v>3227</v>
      </c>
      <c r="F211" s="261" t="s">
        <v>3228</v>
      </c>
      <c r="G211" s="262" t="s">
        <v>326</v>
      </c>
      <c r="H211" s="263">
        <v>2</v>
      </c>
      <c r="I211" s="264"/>
      <c r="J211" s="265">
        <f>ROUND(I211*H211,2)</f>
        <v>0</v>
      </c>
      <c r="K211" s="261" t="s">
        <v>1</v>
      </c>
      <c r="L211" s="266"/>
      <c r="M211" s="267" t="s">
        <v>1</v>
      </c>
      <c r="N211" s="268"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340</v>
      </c>
      <c r="AT211" s="220" t="s">
        <v>409</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693</v>
      </c>
    </row>
    <row r="212" spans="1:65" s="2" customFormat="1" ht="19.2" x14ac:dyDescent="0.2">
      <c r="A212" s="35"/>
      <c r="B212" s="36"/>
      <c r="C212" s="37"/>
      <c r="D212" s="222" t="s">
        <v>303</v>
      </c>
      <c r="E212" s="37"/>
      <c r="F212" s="223" t="s">
        <v>3228</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16.5" customHeight="1" x14ac:dyDescent="0.2">
      <c r="A213" s="35"/>
      <c r="B213" s="36"/>
      <c r="C213" s="259" t="s">
        <v>490</v>
      </c>
      <c r="D213" s="259" t="s">
        <v>409</v>
      </c>
      <c r="E213" s="260" t="s">
        <v>3229</v>
      </c>
      <c r="F213" s="261" t="s">
        <v>3230</v>
      </c>
      <c r="G213" s="262" t="s">
        <v>326</v>
      </c>
      <c r="H213" s="263">
        <v>2</v>
      </c>
      <c r="I213" s="264"/>
      <c r="J213" s="265">
        <f>ROUND(I213*H213,2)</f>
        <v>0</v>
      </c>
      <c r="K213" s="261" t="s">
        <v>1</v>
      </c>
      <c r="L213" s="266"/>
      <c r="M213" s="267" t="s">
        <v>1</v>
      </c>
      <c r="N213" s="268"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340</v>
      </c>
      <c r="AT213" s="220" t="s">
        <v>409</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760</v>
      </c>
    </row>
    <row r="214" spans="1:65" s="2" customFormat="1" x14ac:dyDescent="0.2">
      <c r="A214" s="35"/>
      <c r="B214" s="36"/>
      <c r="C214" s="37"/>
      <c r="D214" s="222" t="s">
        <v>303</v>
      </c>
      <c r="E214" s="37"/>
      <c r="F214" s="223" t="s">
        <v>3230</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2" customFormat="1" ht="16.5" customHeight="1" x14ac:dyDescent="0.2">
      <c r="A215" s="35"/>
      <c r="B215" s="36"/>
      <c r="C215" s="259" t="s">
        <v>497</v>
      </c>
      <c r="D215" s="259" t="s">
        <v>409</v>
      </c>
      <c r="E215" s="260" t="s">
        <v>3231</v>
      </c>
      <c r="F215" s="261" t="s">
        <v>3232</v>
      </c>
      <c r="G215" s="262" t="s">
        <v>326</v>
      </c>
      <c r="H215" s="263">
        <v>4</v>
      </c>
      <c r="I215" s="264"/>
      <c r="J215" s="265">
        <f>ROUND(I215*H215,2)</f>
        <v>0</v>
      </c>
      <c r="K215" s="261" t="s">
        <v>1</v>
      </c>
      <c r="L215" s="266"/>
      <c r="M215" s="267" t="s">
        <v>1</v>
      </c>
      <c r="N215" s="268"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340</v>
      </c>
      <c r="AT215" s="220" t="s">
        <v>409</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776</v>
      </c>
    </row>
    <row r="216" spans="1:65" s="2" customFormat="1" x14ac:dyDescent="0.2">
      <c r="A216" s="35"/>
      <c r="B216" s="36"/>
      <c r="C216" s="37"/>
      <c r="D216" s="222" t="s">
        <v>303</v>
      </c>
      <c r="E216" s="37"/>
      <c r="F216" s="223" t="s">
        <v>3232</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59" t="s">
        <v>502</v>
      </c>
      <c r="D217" s="259" t="s">
        <v>409</v>
      </c>
      <c r="E217" s="260" t="s">
        <v>3233</v>
      </c>
      <c r="F217" s="261" t="s">
        <v>3234</v>
      </c>
      <c r="G217" s="262" t="s">
        <v>326</v>
      </c>
      <c r="H217" s="263">
        <v>2</v>
      </c>
      <c r="I217" s="264"/>
      <c r="J217" s="265">
        <f>ROUND(I217*H217,2)</f>
        <v>0</v>
      </c>
      <c r="K217" s="261" t="s">
        <v>1</v>
      </c>
      <c r="L217" s="266"/>
      <c r="M217" s="267" t="s">
        <v>1</v>
      </c>
      <c r="N217" s="268"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340</v>
      </c>
      <c r="AT217" s="220" t="s">
        <v>409</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794</v>
      </c>
    </row>
    <row r="218" spans="1:65" s="2" customFormat="1" ht="19.2" x14ac:dyDescent="0.2">
      <c r="A218" s="35"/>
      <c r="B218" s="36"/>
      <c r="C218" s="37"/>
      <c r="D218" s="222" t="s">
        <v>303</v>
      </c>
      <c r="E218" s="37"/>
      <c r="F218" s="223" t="s">
        <v>3234</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4" customHeight="1" x14ac:dyDescent="0.2">
      <c r="A219" s="35"/>
      <c r="B219" s="36"/>
      <c r="C219" s="259" t="s">
        <v>508</v>
      </c>
      <c r="D219" s="259" t="s">
        <v>409</v>
      </c>
      <c r="E219" s="260" t="s">
        <v>3235</v>
      </c>
      <c r="F219" s="261" t="s">
        <v>3236</v>
      </c>
      <c r="G219" s="262" t="s">
        <v>326</v>
      </c>
      <c r="H219" s="263">
        <v>60</v>
      </c>
      <c r="I219" s="264"/>
      <c r="J219" s="265">
        <f>ROUND(I219*H219,2)</f>
        <v>0</v>
      </c>
      <c r="K219" s="261" t="s">
        <v>1</v>
      </c>
      <c r="L219" s="266"/>
      <c r="M219" s="267" t="s">
        <v>1</v>
      </c>
      <c r="N219" s="268"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340</v>
      </c>
      <c r="AT219" s="220" t="s">
        <v>409</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808</v>
      </c>
    </row>
    <row r="220" spans="1:65" s="2" customFormat="1" ht="19.2" x14ac:dyDescent="0.2">
      <c r="A220" s="35"/>
      <c r="B220" s="36"/>
      <c r="C220" s="37"/>
      <c r="D220" s="222" t="s">
        <v>303</v>
      </c>
      <c r="E220" s="37"/>
      <c r="F220" s="223" t="s">
        <v>3236</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2" customFormat="1" ht="16.5" customHeight="1" x14ac:dyDescent="0.2">
      <c r="A221" s="35"/>
      <c r="B221" s="36"/>
      <c r="C221" s="259" t="s">
        <v>515</v>
      </c>
      <c r="D221" s="259" t="s">
        <v>409</v>
      </c>
      <c r="E221" s="260" t="s">
        <v>3237</v>
      </c>
      <c r="F221" s="261" t="s">
        <v>3238</v>
      </c>
      <c r="G221" s="262" t="s">
        <v>1794</v>
      </c>
      <c r="H221" s="263">
        <v>1</v>
      </c>
      <c r="I221" s="264"/>
      <c r="J221" s="265">
        <f>ROUND(I221*H221,2)</f>
        <v>0</v>
      </c>
      <c r="K221" s="261" t="s">
        <v>1</v>
      </c>
      <c r="L221" s="266"/>
      <c r="M221" s="267" t="s">
        <v>1</v>
      </c>
      <c r="N221" s="268"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340</v>
      </c>
      <c r="AT221" s="220" t="s">
        <v>409</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823</v>
      </c>
    </row>
    <row r="222" spans="1:65" s="2" customFormat="1" x14ac:dyDescent="0.2">
      <c r="A222" s="35"/>
      <c r="B222" s="36"/>
      <c r="C222" s="37"/>
      <c r="D222" s="222" t="s">
        <v>303</v>
      </c>
      <c r="E222" s="37"/>
      <c r="F222" s="223" t="s">
        <v>3238</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16.5" customHeight="1" x14ac:dyDescent="0.2">
      <c r="A223" s="35"/>
      <c r="B223" s="36"/>
      <c r="C223" s="209" t="s">
        <v>520</v>
      </c>
      <c r="D223" s="209" t="s">
        <v>296</v>
      </c>
      <c r="E223" s="210" t="s">
        <v>3239</v>
      </c>
      <c r="F223" s="211" t="s">
        <v>3240</v>
      </c>
      <c r="G223" s="212" t="s">
        <v>326</v>
      </c>
      <c r="H223" s="213">
        <v>1</v>
      </c>
      <c r="I223" s="214"/>
      <c r="J223" s="215">
        <f>ROUND(I223*H223,2)</f>
        <v>0</v>
      </c>
      <c r="K223" s="211" t="s">
        <v>1</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835</v>
      </c>
    </row>
    <row r="224" spans="1:65" s="2" customFormat="1" x14ac:dyDescent="0.2">
      <c r="A224" s="35"/>
      <c r="B224" s="36"/>
      <c r="C224" s="37"/>
      <c r="D224" s="222" t="s">
        <v>303</v>
      </c>
      <c r="E224" s="37"/>
      <c r="F224" s="223" t="s">
        <v>3240</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2" customFormat="1" ht="28.8" x14ac:dyDescent="0.2">
      <c r="A225" s="35"/>
      <c r="B225" s="36"/>
      <c r="C225" s="37"/>
      <c r="D225" s="222" t="s">
        <v>305</v>
      </c>
      <c r="E225" s="37"/>
      <c r="F225" s="226" t="s">
        <v>3172</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305</v>
      </c>
      <c r="AU225" s="18" t="s">
        <v>83</v>
      </c>
    </row>
    <row r="226" spans="1:65" s="2" customFormat="1" ht="24" customHeight="1" x14ac:dyDescent="0.2">
      <c r="A226" s="35"/>
      <c r="B226" s="36"/>
      <c r="C226" s="259" t="s">
        <v>526</v>
      </c>
      <c r="D226" s="259" t="s">
        <v>409</v>
      </c>
      <c r="E226" s="260" t="s">
        <v>3241</v>
      </c>
      <c r="F226" s="261" t="s">
        <v>3242</v>
      </c>
      <c r="G226" s="262" t="s">
        <v>326</v>
      </c>
      <c r="H226" s="263">
        <v>2</v>
      </c>
      <c r="I226" s="264"/>
      <c r="J226" s="265">
        <f>ROUND(I226*H226,2)</f>
        <v>0</v>
      </c>
      <c r="K226" s="261" t="s">
        <v>1</v>
      </c>
      <c r="L226" s="266"/>
      <c r="M226" s="267" t="s">
        <v>1</v>
      </c>
      <c r="N226" s="268"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340</v>
      </c>
      <c r="AT226" s="220" t="s">
        <v>409</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845</v>
      </c>
    </row>
    <row r="227" spans="1:65" s="2" customFormat="1" ht="19.2" x14ac:dyDescent="0.2">
      <c r="A227" s="35"/>
      <c r="B227" s="36"/>
      <c r="C227" s="37"/>
      <c r="D227" s="222" t="s">
        <v>303</v>
      </c>
      <c r="E227" s="37"/>
      <c r="F227" s="223" t="s">
        <v>3242</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24" customHeight="1" x14ac:dyDescent="0.2">
      <c r="A228" s="35"/>
      <c r="B228" s="36"/>
      <c r="C228" s="209" t="s">
        <v>531</v>
      </c>
      <c r="D228" s="209" t="s">
        <v>296</v>
      </c>
      <c r="E228" s="210" t="s">
        <v>3243</v>
      </c>
      <c r="F228" s="211" t="s">
        <v>3244</v>
      </c>
      <c r="G228" s="212" t="s">
        <v>326</v>
      </c>
      <c r="H228" s="213">
        <v>3</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858</v>
      </c>
    </row>
    <row r="229" spans="1:65" s="2" customFormat="1" ht="19.2" x14ac:dyDescent="0.2">
      <c r="A229" s="35"/>
      <c r="B229" s="36"/>
      <c r="C229" s="37"/>
      <c r="D229" s="222" t="s">
        <v>303</v>
      </c>
      <c r="E229" s="37"/>
      <c r="F229" s="223" t="s">
        <v>3244</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28.8" x14ac:dyDescent="0.2">
      <c r="A230" s="35"/>
      <c r="B230" s="36"/>
      <c r="C230" s="37"/>
      <c r="D230" s="222" t="s">
        <v>305</v>
      </c>
      <c r="E230" s="37"/>
      <c r="F230" s="226" t="s">
        <v>3172</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305</v>
      </c>
      <c r="AU230" s="18" t="s">
        <v>83</v>
      </c>
    </row>
    <row r="231" spans="1:65" s="2" customFormat="1" ht="36" customHeight="1" x14ac:dyDescent="0.2">
      <c r="A231" s="35"/>
      <c r="B231" s="36"/>
      <c r="C231" s="209" t="s">
        <v>538</v>
      </c>
      <c r="D231" s="209" t="s">
        <v>296</v>
      </c>
      <c r="E231" s="210" t="s">
        <v>3245</v>
      </c>
      <c r="F231" s="211" t="s">
        <v>3246</v>
      </c>
      <c r="G231" s="212" t="s">
        <v>326</v>
      </c>
      <c r="H231" s="213">
        <v>2</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871</v>
      </c>
    </row>
    <row r="232" spans="1:65" s="2" customFormat="1" ht="19.2" x14ac:dyDescent="0.2">
      <c r="A232" s="35"/>
      <c r="B232" s="36"/>
      <c r="C232" s="37"/>
      <c r="D232" s="222" t="s">
        <v>303</v>
      </c>
      <c r="E232" s="37"/>
      <c r="F232" s="223" t="s">
        <v>3246</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8.8" x14ac:dyDescent="0.2">
      <c r="A233" s="35"/>
      <c r="B233" s="36"/>
      <c r="C233" s="37"/>
      <c r="D233" s="222" t="s">
        <v>305</v>
      </c>
      <c r="E233" s="37"/>
      <c r="F233" s="226" t="s">
        <v>3172</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305</v>
      </c>
      <c r="AU233" s="18" t="s">
        <v>83</v>
      </c>
    </row>
    <row r="234" spans="1:65" s="2" customFormat="1" ht="16.5" customHeight="1" x14ac:dyDescent="0.2">
      <c r="A234" s="35"/>
      <c r="B234" s="36"/>
      <c r="C234" s="209" t="s">
        <v>544</v>
      </c>
      <c r="D234" s="209" t="s">
        <v>296</v>
      </c>
      <c r="E234" s="210" t="s">
        <v>3247</v>
      </c>
      <c r="F234" s="211" t="s">
        <v>3248</v>
      </c>
      <c r="G234" s="212" t="s">
        <v>326</v>
      </c>
      <c r="H234" s="213">
        <v>3</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881</v>
      </c>
    </row>
    <row r="235" spans="1:65" s="2" customFormat="1" x14ac:dyDescent="0.2">
      <c r="A235" s="35"/>
      <c r="B235" s="36"/>
      <c r="C235" s="37"/>
      <c r="D235" s="222" t="s">
        <v>303</v>
      </c>
      <c r="E235" s="37"/>
      <c r="F235" s="223" t="s">
        <v>3248</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3172</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2" customFormat="1" ht="24" customHeight="1" x14ac:dyDescent="0.2">
      <c r="A237" s="35"/>
      <c r="B237" s="36"/>
      <c r="C237" s="209" t="s">
        <v>549</v>
      </c>
      <c r="D237" s="209" t="s">
        <v>296</v>
      </c>
      <c r="E237" s="210" t="s">
        <v>3249</v>
      </c>
      <c r="F237" s="211" t="s">
        <v>3250</v>
      </c>
      <c r="G237" s="212" t="s">
        <v>326</v>
      </c>
      <c r="H237" s="213">
        <v>2</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892</v>
      </c>
    </row>
    <row r="238" spans="1:65" s="2" customFormat="1" x14ac:dyDescent="0.2">
      <c r="A238" s="35"/>
      <c r="B238" s="36"/>
      <c r="C238" s="37"/>
      <c r="D238" s="222" t="s">
        <v>303</v>
      </c>
      <c r="E238" s="37"/>
      <c r="F238" s="223" t="s">
        <v>3250</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8.8" x14ac:dyDescent="0.2">
      <c r="A239" s="35"/>
      <c r="B239" s="36"/>
      <c r="C239" s="37"/>
      <c r="D239" s="222" t="s">
        <v>305</v>
      </c>
      <c r="E239" s="37"/>
      <c r="F239" s="226" t="s">
        <v>3172</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305</v>
      </c>
      <c r="AU239" s="18" t="s">
        <v>83</v>
      </c>
    </row>
    <row r="240" spans="1:65" s="12" customFormat="1" ht="22.95" customHeight="1" x14ac:dyDescent="0.25">
      <c r="B240" s="193"/>
      <c r="C240" s="194"/>
      <c r="D240" s="195" t="s">
        <v>74</v>
      </c>
      <c r="E240" s="207" t="s">
        <v>3251</v>
      </c>
      <c r="F240" s="207" t="s">
        <v>3252</v>
      </c>
      <c r="G240" s="194"/>
      <c r="H240" s="194"/>
      <c r="I240" s="197"/>
      <c r="J240" s="208">
        <f>BK240</f>
        <v>0</v>
      </c>
      <c r="K240" s="194"/>
      <c r="L240" s="199"/>
      <c r="M240" s="200"/>
      <c r="N240" s="201"/>
      <c r="O240" s="201"/>
      <c r="P240" s="202">
        <f>SUM(P241:P265)</f>
        <v>0</v>
      </c>
      <c r="Q240" s="201"/>
      <c r="R240" s="202">
        <f>SUM(R241:R265)</f>
        <v>0</v>
      </c>
      <c r="S240" s="201"/>
      <c r="T240" s="203">
        <f>SUM(T241:T265)</f>
        <v>0</v>
      </c>
      <c r="AR240" s="204" t="s">
        <v>81</v>
      </c>
      <c r="AT240" s="205" t="s">
        <v>74</v>
      </c>
      <c r="AU240" s="205" t="s">
        <v>81</v>
      </c>
      <c r="AY240" s="204" t="s">
        <v>294</v>
      </c>
      <c r="BK240" s="206">
        <f>SUM(BK241:BK265)</f>
        <v>0</v>
      </c>
    </row>
    <row r="241" spans="1:65" s="2" customFormat="1" ht="16.5" customHeight="1" x14ac:dyDescent="0.2">
      <c r="A241" s="35"/>
      <c r="B241" s="36"/>
      <c r="C241" s="209" t="s">
        <v>556</v>
      </c>
      <c r="D241" s="209" t="s">
        <v>296</v>
      </c>
      <c r="E241" s="210" t="s">
        <v>3253</v>
      </c>
      <c r="F241" s="211" t="s">
        <v>3254</v>
      </c>
      <c r="G241" s="212" t="s">
        <v>386</v>
      </c>
      <c r="H241" s="213">
        <v>2380</v>
      </c>
      <c r="I241" s="214"/>
      <c r="J241" s="215">
        <f>ROUND(I241*H241,2)</f>
        <v>0</v>
      </c>
      <c r="K241" s="211" t="s">
        <v>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908</v>
      </c>
    </row>
    <row r="242" spans="1:65" s="2" customFormat="1" x14ac:dyDescent="0.2">
      <c r="A242" s="35"/>
      <c r="B242" s="36"/>
      <c r="C242" s="37"/>
      <c r="D242" s="222" t="s">
        <v>303</v>
      </c>
      <c r="E242" s="37"/>
      <c r="F242" s="223" t="s">
        <v>3254</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28.8" x14ac:dyDescent="0.2">
      <c r="A243" s="35"/>
      <c r="B243" s="36"/>
      <c r="C243" s="37"/>
      <c r="D243" s="222" t="s">
        <v>305</v>
      </c>
      <c r="E243" s="37"/>
      <c r="F243" s="226" t="s">
        <v>3172</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305</v>
      </c>
      <c r="AU243" s="18" t="s">
        <v>83</v>
      </c>
    </row>
    <row r="244" spans="1:65" s="2" customFormat="1" ht="16.5" customHeight="1" x14ac:dyDescent="0.2">
      <c r="A244" s="35"/>
      <c r="B244" s="36"/>
      <c r="C244" s="259" t="s">
        <v>564</v>
      </c>
      <c r="D244" s="259" t="s">
        <v>409</v>
      </c>
      <c r="E244" s="260" t="s">
        <v>3255</v>
      </c>
      <c r="F244" s="261" t="s">
        <v>3256</v>
      </c>
      <c r="G244" s="262" t="s">
        <v>386</v>
      </c>
      <c r="H244" s="263">
        <v>220</v>
      </c>
      <c r="I244" s="264"/>
      <c r="J244" s="265">
        <f>ROUND(I244*H244,2)</f>
        <v>0</v>
      </c>
      <c r="K244" s="261" t="s">
        <v>1</v>
      </c>
      <c r="L244" s="266"/>
      <c r="M244" s="267" t="s">
        <v>1</v>
      </c>
      <c r="N244" s="268"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340</v>
      </c>
      <c r="AT244" s="220" t="s">
        <v>409</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918</v>
      </c>
    </row>
    <row r="245" spans="1:65" s="2" customFormat="1" x14ac:dyDescent="0.2">
      <c r="A245" s="35"/>
      <c r="B245" s="36"/>
      <c r="C245" s="37"/>
      <c r="D245" s="222" t="s">
        <v>303</v>
      </c>
      <c r="E245" s="37"/>
      <c r="F245" s="223" t="s">
        <v>3256</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6.5" customHeight="1" x14ac:dyDescent="0.2">
      <c r="A246" s="35"/>
      <c r="B246" s="36"/>
      <c r="C246" s="259" t="s">
        <v>570</v>
      </c>
      <c r="D246" s="259" t="s">
        <v>409</v>
      </c>
      <c r="E246" s="260" t="s">
        <v>3257</v>
      </c>
      <c r="F246" s="261" t="s">
        <v>3258</v>
      </c>
      <c r="G246" s="262" t="s">
        <v>386</v>
      </c>
      <c r="H246" s="263">
        <v>850</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936</v>
      </c>
    </row>
    <row r="247" spans="1:65" s="2" customFormat="1" x14ac:dyDescent="0.2">
      <c r="A247" s="35"/>
      <c r="B247" s="36"/>
      <c r="C247" s="37"/>
      <c r="D247" s="222" t="s">
        <v>303</v>
      </c>
      <c r="E247" s="37"/>
      <c r="F247" s="223" t="s">
        <v>3258</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16.5" customHeight="1" x14ac:dyDescent="0.2">
      <c r="A248" s="35"/>
      <c r="B248" s="36"/>
      <c r="C248" s="259" t="s">
        <v>577</v>
      </c>
      <c r="D248" s="259" t="s">
        <v>409</v>
      </c>
      <c r="E248" s="260" t="s">
        <v>3259</v>
      </c>
      <c r="F248" s="261" t="s">
        <v>3260</v>
      </c>
      <c r="G248" s="262" t="s">
        <v>386</v>
      </c>
      <c r="H248" s="263">
        <v>360</v>
      </c>
      <c r="I248" s="264"/>
      <c r="J248" s="265">
        <f>ROUND(I248*H248,2)</f>
        <v>0</v>
      </c>
      <c r="K248" s="261" t="s">
        <v>1</v>
      </c>
      <c r="L248" s="266"/>
      <c r="M248" s="267" t="s">
        <v>1</v>
      </c>
      <c r="N248" s="268"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340</v>
      </c>
      <c r="AT248" s="220" t="s">
        <v>409</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955</v>
      </c>
    </row>
    <row r="249" spans="1:65" s="2" customFormat="1" x14ac:dyDescent="0.2">
      <c r="A249" s="35"/>
      <c r="B249" s="36"/>
      <c r="C249" s="37"/>
      <c r="D249" s="222" t="s">
        <v>303</v>
      </c>
      <c r="E249" s="37"/>
      <c r="F249" s="223" t="s">
        <v>3260</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16.5" customHeight="1" x14ac:dyDescent="0.2">
      <c r="A250" s="35"/>
      <c r="B250" s="36"/>
      <c r="C250" s="259" t="s">
        <v>584</v>
      </c>
      <c r="D250" s="259" t="s">
        <v>409</v>
      </c>
      <c r="E250" s="260" t="s">
        <v>3261</v>
      </c>
      <c r="F250" s="261" t="s">
        <v>3262</v>
      </c>
      <c r="G250" s="262" t="s">
        <v>386</v>
      </c>
      <c r="H250" s="263">
        <v>300</v>
      </c>
      <c r="I250" s="264"/>
      <c r="J250" s="265">
        <f>ROUND(I250*H250,2)</f>
        <v>0</v>
      </c>
      <c r="K250" s="261" t="s">
        <v>1</v>
      </c>
      <c r="L250" s="266"/>
      <c r="M250" s="267" t="s">
        <v>1</v>
      </c>
      <c r="N250" s="268"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340</v>
      </c>
      <c r="AT250" s="220" t="s">
        <v>409</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967</v>
      </c>
    </row>
    <row r="251" spans="1:65" s="2" customFormat="1" x14ac:dyDescent="0.2">
      <c r="A251" s="35"/>
      <c r="B251" s="36"/>
      <c r="C251" s="37"/>
      <c r="D251" s="222" t="s">
        <v>303</v>
      </c>
      <c r="E251" s="37"/>
      <c r="F251" s="223" t="s">
        <v>3262</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16.5" customHeight="1" x14ac:dyDescent="0.2">
      <c r="A252" s="35"/>
      <c r="B252" s="36"/>
      <c r="C252" s="259" t="s">
        <v>507</v>
      </c>
      <c r="D252" s="259" t="s">
        <v>409</v>
      </c>
      <c r="E252" s="260" t="s">
        <v>3263</v>
      </c>
      <c r="F252" s="261" t="s">
        <v>3264</v>
      </c>
      <c r="G252" s="262" t="s">
        <v>386</v>
      </c>
      <c r="H252" s="263">
        <v>80</v>
      </c>
      <c r="I252" s="264"/>
      <c r="J252" s="265">
        <f>ROUND(I252*H252,2)</f>
        <v>0</v>
      </c>
      <c r="K252" s="261" t="s">
        <v>1</v>
      </c>
      <c r="L252" s="266"/>
      <c r="M252" s="267" t="s">
        <v>1</v>
      </c>
      <c r="N252" s="268"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340</v>
      </c>
      <c r="AT252" s="220" t="s">
        <v>409</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980</v>
      </c>
    </row>
    <row r="253" spans="1:65" s="2" customFormat="1" x14ac:dyDescent="0.2">
      <c r="A253" s="35"/>
      <c r="B253" s="36"/>
      <c r="C253" s="37"/>
      <c r="D253" s="222" t="s">
        <v>303</v>
      </c>
      <c r="E253" s="37"/>
      <c r="F253" s="223" t="s">
        <v>3264</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16.5" customHeight="1" x14ac:dyDescent="0.2">
      <c r="A254" s="35"/>
      <c r="B254" s="36"/>
      <c r="C254" s="259" t="s">
        <v>597</v>
      </c>
      <c r="D254" s="259" t="s">
        <v>409</v>
      </c>
      <c r="E254" s="260" t="s">
        <v>3265</v>
      </c>
      <c r="F254" s="261" t="s">
        <v>3266</v>
      </c>
      <c r="G254" s="262" t="s">
        <v>386</v>
      </c>
      <c r="H254" s="263">
        <v>220</v>
      </c>
      <c r="I254" s="264"/>
      <c r="J254" s="265">
        <f>ROUND(I254*H254,2)</f>
        <v>0</v>
      </c>
      <c r="K254" s="261" t="s">
        <v>1</v>
      </c>
      <c r="L254" s="266"/>
      <c r="M254" s="267" t="s">
        <v>1</v>
      </c>
      <c r="N254" s="268"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991</v>
      </c>
    </row>
    <row r="255" spans="1:65" s="2" customFormat="1" x14ac:dyDescent="0.2">
      <c r="A255" s="35"/>
      <c r="B255" s="36"/>
      <c r="C255" s="37"/>
      <c r="D255" s="222" t="s">
        <v>303</v>
      </c>
      <c r="E255" s="37"/>
      <c r="F255" s="223" t="s">
        <v>3266</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16.5" customHeight="1" x14ac:dyDescent="0.2">
      <c r="A256" s="35"/>
      <c r="B256" s="36"/>
      <c r="C256" s="259" t="s">
        <v>612</v>
      </c>
      <c r="D256" s="259" t="s">
        <v>409</v>
      </c>
      <c r="E256" s="260" t="s">
        <v>3267</v>
      </c>
      <c r="F256" s="261" t="s">
        <v>3268</v>
      </c>
      <c r="G256" s="262" t="s">
        <v>386</v>
      </c>
      <c r="H256" s="263">
        <v>80</v>
      </c>
      <c r="I256" s="264"/>
      <c r="J256" s="265">
        <f>ROUND(I256*H256,2)</f>
        <v>0</v>
      </c>
      <c r="K256" s="261" t="s">
        <v>1</v>
      </c>
      <c r="L256" s="266"/>
      <c r="M256" s="267" t="s">
        <v>1</v>
      </c>
      <c r="N256" s="268"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340</v>
      </c>
      <c r="AT256" s="220" t="s">
        <v>409</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1007</v>
      </c>
    </row>
    <row r="257" spans="1:65" s="2" customFormat="1" x14ac:dyDescent="0.2">
      <c r="A257" s="35"/>
      <c r="B257" s="36"/>
      <c r="C257" s="37"/>
      <c r="D257" s="222" t="s">
        <v>303</v>
      </c>
      <c r="E257" s="37"/>
      <c r="F257" s="223" t="s">
        <v>3268</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59" t="s">
        <v>401</v>
      </c>
      <c r="D258" s="259" t="s">
        <v>409</v>
      </c>
      <c r="E258" s="260" t="s">
        <v>3269</v>
      </c>
      <c r="F258" s="261" t="s">
        <v>3270</v>
      </c>
      <c r="G258" s="262" t="s">
        <v>386</v>
      </c>
      <c r="H258" s="263">
        <v>100</v>
      </c>
      <c r="I258" s="264"/>
      <c r="J258" s="265">
        <f>ROUND(I258*H258,2)</f>
        <v>0</v>
      </c>
      <c r="K258" s="261" t="s">
        <v>1</v>
      </c>
      <c r="L258" s="266"/>
      <c r="M258" s="267" t="s">
        <v>1</v>
      </c>
      <c r="N258" s="268"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340</v>
      </c>
      <c r="AT258" s="220" t="s">
        <v>409</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1021</v>
      </c>
    </row>
    <row r="259" spans="1:65" s="2" customFormat="1" ht="19.2" x14ac:dyDescent="0.2">
      <c r="A259" s="35"/>
      <c r="B259" s="36"/>
      <c r="C259" s="37"/>
      <c r="D259" s="222" t="s">
        <v>303</v>
      </c>
      <c r="E259" s="37"/>
      <c r="F259" s="223" t="s">
        <v>3270</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16.5" customHeight="1" x14ac:dyDescent="0.2">
      <c r="A260" s="35"/>
      <c r="B260" s="36"/>
      <c r="C260" s="259" t="s">
        <v>630</v>
      </c>
      <c r="D260" s="259" t="s">
        <v>409</v>
      </c>
      <c r="E260" s="260" t="s">
        <v>3271</v>
      </c>
      <c r="F260" s="261" t="s">
        <v>3272</v>
      </c>
      <c r="G260" s="262" t="s">
        <v>386</v>
      </c>
      <c r="H260" s="263">
        <v>100</v>
      </c>
      <c r="I260" s="264"/>
      <c r="J260" s="265">
        <f>ROUND(I260*H260,2)</f>
        <v>0</v>
      </c>
      <c r="K260" s="261" t="s">
        <v>1</v>
      </c>
      <c r="L260" s="266"/>
      <c r="M260" s="267" t="s">
        <v>1</v>
      </c>
      <c r="N260" s="268"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340</v>
      </c>
      <c r="AT260" s="220" t="s">
        <v>409</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1035</v>
      </c>
    </row>
    <row r="261" spans="1:65" s="2" customFormat="1" x14ac:dyDescent="0.2">
      <c r="A261" s="35"/>
      <c r="B261" s="36"/>
      <c r="C261" s="37"/>
      <c r="D261" s="222" t="s">
        <v>303</v>
      </c>
      <c r="E261" s="37"/>
      <c r="F261" s="223" t="s">
        <v>3272</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16.5" customHeight="1" x14ac:dyDescent="0.2">
      <c r="A262" s="35"/>
      <c r="B262" s="36"/>
      <c r="C262" s="259" t="s">
        <v>645</v>
      </c>
      <c r="D262" s="259" t="s">
        <v>409</v>
      </c>
      <c r="E262" s="260" t="s">
        <v>3273</v>
      </c>
      <c r="F262" s="261" t="s">
        <v>3274</v>
      </c>
      <c r="G262" s="262" t="s">
        <v>386</v>
      </c>
      <c r="H262" s="263">
        <v>70</v>
      </c>
      <c r="I262" s="264"/>
      <c r="J262" s="265">
        <f>ROUND(I262*H262,2)</f>
        <v>0</v>
      </c>
      <c r="K262" s="261" t="s">
        <v>1</v>
      </c>
      <c r="L262" s="266"/>
      <c r="M262" s="267" t="s">
        <v>1</v>
      </c>
      <c r="N262" s="268"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340</v>
      </c>
      <c r="AT262" s="220" t="s">
        <v>409</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1046</v>
      </c>
    </row>
    <row r="263" spans="1:65" s="2" customFormat="1" x14ac:dyDescent="0.2">
      <c r="A263" s="35"/>
      <c r="B263" s="36"/>
      <c r="C263" s="37"/>
      <c r="D263" s="222" t="s">
        <v>303</v>
      </c>
      <c r="E263" s="37"/>
      <c r="F263" s="223" t="s">
        <v>3274</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6.5" customHeight="1" x14ac:dyDescent="0.2">
      <c r="A264" s="35"/>
      <c r="B264" s="36"/>
      <c r="C264" s="259" t="s">
        <v>653</v>
      </c>
      <c r="D264" s="259" t="s">
        <v>409</v>
      </c>
      <c r="E264" s="260" t="s">
        <v>3275</v>
      </c>
      <c r="F264" s="261" t="s">
        <v>3276</v>
      </c>
      <c r="G264" s="262" t="s">
        <v>3277</v>
      </c>
      <c r="H264" s="263">
        <v>1</v>
      </c>
      <c r="I264" s="264"/>
      <c r="J264" s="265">
        <f>ROUND(I264*H264,2)</f>
        <v>0</v>
      </c>
      <c r="K264" s="261" t="s">
        <v>1</v>
      </c>
      <c r="L264" s="266"/>
      <c r="M264" s="267" t="s">
        <v>1</v>
      </c>
      <c r="N264" s="268"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340</v>
      </c>
      <c r="AT264" s="220" t="s">
        <v>409</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1057</v>
      </c>
    </row>
    <row r="265" spans="1:65" s="2" customFormat="1" x14ac:dyDescent="0.2">
      <c r="A265" s="35"/>
      <c r="B265" s="36"/>
      <c r="C265" s="37"/>
      <c r="D265" s="222" t="s">
        <v>303</v>
      </c>
      <c r="E265" s="37"/>
      <c r="F265" s="223" t="s">
        <v>3276</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12" customFormat="1" ht="22.95" customHeight="1" x14ac:dyDescent="0.25">
      <c r="B266" s="193"/>
      <c r="C266" s="194"/>
      <c r="D266" s="195" t="s">
        <v>74</v>
      </c>
      <c r="E266" s="207" t="s">
        <v>3278</v>
      </c>
      <c r="F266" s="207" t="s">
        <v>3279</v>
      </c>
      <c r="G266" s="194"/>
      <c r="H266" s="194"/>
      <c r="I266" s="197"/>
      <c r="J266" s="208">
        <f>BK266</f>
        <v>0</v>
      </c>
      <c r="K266" s="194"/>
      <c r="L266" s="199"/>
      <c r="M266" s="200"/>
      <c r="N266" s="201"/>
      <c r="O266" s="201"/>
      <c r="P266" s="202">
        <f>SUM(P267:P297)</f>
        <v>0</v>
      </c>
      <c r="Q266" s="201"/>
      <c r="R266" s="202">
        <f>SUM(R267:R297)</f>
        <v>0</v>
      </c>
      <c r="S266" s="201"/>
      <c r="T266" s="203">
        <f>SUM(T267:T297)</f>
        <v>0</v>
      </c>
      <c r="AR266" s="204" t="s">
        <v>81</v>
      </c>
      <c r="AT266" s="205" t="s">
        <v>74</v>
      </c>
      <c r="AU266" s="205" t="s">
        <v>81</v>
      </c>
      <c r="AY266" s="204" t="s">
        <v>294</v>
      </c>
      <c r="BK266" s="206">
        <f>SUM(BK267:BK297)</f>
        <v>0</v>
      </c>
    </row>
    <row r="267" spans="1:65" s="2" customFormat="1" ht="16.5" customHeight="1" x14ac:dyDescent="0.2">
      <c r="A267" s="35"/>
      <c r="B267" s="36"/>
      <c r="C267" s="209" t="s">
        <v>661</v>
      </c>
      <c r="D267" s="209" t="s">
        <v>296</v>
      </c>
      <c r="E267" s="210" t="s">
        <v>3280</v>
      </c>
      <c r="F267" s="211" t="s">
        <v>3281</v>
      </c>
      <c r="G267" s="212" t="s">
        <v>1794</v>
      </c>
      <c r="H267" s="213">
        <v>1</v>
      </c>
      <c r="I267" s="214"/>
      <c r="J267" s="215">
        <f>ROUND(I267*H267,2)</f>
        <v>0</v>
      </c>
      <c r="K267" s="211" t="s">
        <v>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301</v>
      </c>
      <c r="AT267" s="220" t="s">
        <v>296</v>
      </c>
      <c r="AU267" s="220" t="s">
        <v>83</v>
      </c>
      <c r="AY267" s="18" t="s">
        <v>294</v>
      </c>
      <c r="BE267" s="221">
        <f>IF(N267="základní",J267,0)</f>
        <v>0</v>
      </c>
      <c r="BF267" s="221">
        <f>IF(N267="snížená",J267,0)</f>
        <v>0</v>
      </c>
      <c r="BG267" s="221">
        <f>IF(N267="zákl. přenesená",J267,0)</f>
        <v>0</v>
      </c>
      <c r="BH267" s="221">
        <f>IF(N267="sníž. přenesená",J267,0)</f>
        <v>0</v>
      </c>
      <c r="BI267" s="221">
        <f>IF(N267="nulová",J267,0)</f>
        <v>0</v>
      </c>
      <c r="BJ267" s="18" t="s">
        <v>81</v>
      </c>
      <c r="BK267" s="221">
        <f>ROUND(I267*H267,2)</f>
        <v>0</v>
      </c>
      <c r="BL267" s="18" t="s">
        <v>301</v>
      </c>
      <c r="BM267" s="220" t="s">
        <v>1067</v>
      </c>
    </row>
    <row r="268" spans="1:65" s="2" customFormat="1" x14ac:dyDescent="0.2">
      <c r="A268" s="35"/>
      <c r="B268" s="36"/>
      <c r="C268" s="37"/>
      <c r="D268" s="222" t="s">
        <v>303</v>
      </c>
      <c r="E268" s="37"/>
      <c r="F268" s="223" t="s">
        <v>3281</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303</v>
      </c>
      <c r="AU268" s="18" t="s">
        <v>83</v>
      </c>
    </row>
    <row r="269" spans="1:65" s="2" customFormat="1" ht="28.8" x14ac:dyDescent="0.2">
      <c r="A269" s="35"/>
      <c r="B269" s="36"/>
      <c r="C269" s="37"/>
      <c r="D269" s="222" t="s">
        <v>305</v>
      </c>
      <c r="E269" s="37"/>
      <c r="F269" s="226" t="s">
        <v>3172</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305</v>
      </c>
      <c r="AU269" s="18" t="s">
        <v>83</v>
      </c>
    </row>
    <row r="270" spans="1:65" s="2" customFormat="1" ht="16.5" customHeight="1" x14ac:dyDescent="0.2">
      <c r="A270" s="35"/>
      <c r="B270" s="36"/>
      <c r="C270" s="259" t="s">
        <v>670</v>
      </c>
      <c r="D270" s="259" t="s">
        <v>409</v>
      </c>
      <c r="E270" s="260" t="s">
        <v>3282</v>
      </c>
      <c r="F270" s="261" t="s">
        <v>3283</v>
      </c>
      <c r="G270" s="262" t="s">
        <v>386</v>
      </c>
      <c r="H270" s="263">
        <v>180</v>
      </c>
      <c r="I270" s="264"/>
      <c r="J270" s="265">
        <f>ROUND(I270*H270,2)</f>
        <v>0</v>
      </c>
      <c r="K270" s="261" t="s">
        <v>1</v>
      </c>
      <c r="L270" s="266"/>
      <c r="M270" s="267" t="s">
        <v>1</v>
      </c>
      <c r="N270" s="268"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340</v>
      </c>
      <c r="AT270" s="220" t="s">
        <v>409</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1084</v>
      </c>
    </row>
    <row r="271" spans="1:65" s="2" customFormat="1" x14ac:dyDescent="0.2">
      <c r="A271" s="35"/>
      <c r="B271" s="36"/>
      <c r="C271" s="37"/>
      <c r="D271" s="222" t="s">
        <v>303</v>
      </c>
      <c r="E271" s="37"/>
      <c r="F271" s="223" t="s">
        <v>3283</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16.5" customHeight="1" x14ac:dyDescent="0.2">
      <c r="A272" s="35"/>
      <c r="B272" s="36"/>
      <c r="C272" s="259" t="s">
        <v>676</v>
      </c>
      <c r="D272" s="259" t="s">
        <v>409</v>
      </c>
      <c r="E272" s="260" t="s">
        <v>3284</v>
      </c>
      <c r="F272" s="261" t="s">
        <v>3285</v>
      </c>
      <c r="G272" s="262" t="s">
        <v>386</v>
      </c>
      <c r="H272" s="263">
        <v>40</v>
      </c>
      <c r="I272" s="264"/>
      <c r="J272" s="265">
        <f>ROUND(I272*H272,2)</f>
        <v>0</v>
      </c>
      <c r="K272" s="261" t="s">
        <v>1</v>
      </c>
      <c r="L272" s="266"/>
      <c r="M272" s="267" t="s">
        <v>1</v>
      </c>
      <c r="N272" s="268"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340</v>
      </c>
      <c r="AT272" s="220" t="s">
        <v>409</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1100</v>
      </c>
    </row>
    <row r="273" spans="1:65" s="2" customFormat="1" x14ac:dyDescent="0.2">
      <c r="A273" s="35"/>
      <c r="B273" s="36"/>
      <c r="C273" s="37"/>
      <c r="D273" s="222" t="s">
        <v>303</v>
      </c>
      <c r="E273" s="37"/>
      <c r="F273" s="223" t="s">
        <v>3285</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16.5" customHeight="1" x14ac:dyDescent="0.2">
      <c r="A274" s="35"/>
      <c r="B274" s="36"/>
      <c r="C274" s="259" t="s">
        <v>681</v>
      </c>
      <c r="D274" s="259" t="s">
        <v>409</v>
      </c>
      <c r="E274" s="260" t="s">
        <v>3286</v>
      </c>
      <c r="F274" s="261" t="s">
        <v>3287</v>
      </c>
      <c r="G274" s="262" t="s">
        <v>386</v>
      </c>
      <c r="H274" s="263">
        <v>260</v>
      </c>
      <c r="I274" s="264"/>
      <c r="J274" s="265">
        <f>ROUND(I274*H274,2)</f>
        <v>0</v>
      </c>
      <c r="K274" s="261" t="s">
        <v>1</v>
      </c>
      <c r="L274" s="266"/>
      <c r="M274" s="267" t="s">
        <v>1</v>
      </c>
      <c r="N274" s="268"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340</v>
      </c>
      <c r="AT274" s="220" t="s">
        <v>409</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1110</v>
      </c>
    </row>
    <row r="275" spans="1:65" s="2" customFormat="1" x14ac:dyDescent="0.2">
      <c r="A275" s="35"/>
      <c r="B275" s="36"/>
      <c r="C275" s="37"/>
      <c r="D275" s="222" t="s">
        <v>303</v>
      </c>
      <c r="E275" s="37"/>
      <c r="F275" s="223" t="s">
        <v>3287</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16.5" customHeight="1" x14ac:dyDescent="0.2">
      <c r="A276" s="35"/>
      <c r="B276" s="36"/>
      <c r="C276" s="259" t="s">
        <v>687</v>
      </c>
      <c r="D276" s="259" t="s">
        <v>409</v>
      </c>
      <c r="E276" s="260" t="s">
        <v>3288</v>
      </c>
      <c r="F276" s="261" t="s">
        <v>3289</v>
      </c>
      <c r="G276" s="262" t="s">
        <v>326</v>
      </c>
      <c r="H276" s="263">
        <v>8</v>
      </c>
      <c r="I276" s="264"/>
      <c r="J276" s="265">
        <f>ROUND(I276*H276,2)</f>
        <v>0</v>
      </c>
      <c r="K276" s="261" t="s">
        <v>1</v>
      </c>
      <c r="L276" s="266"/>
      <c r="M276" s="267" t="s">
        <v>1</v>
      </c>
      <c r="N276" s="268"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340</v>
      </c>
      <c r="AT276" s="220" t="s">
        <v>409</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1123</v>
      </c>
    </row>
    <row r="277" spans="1:65" s="2" customFormat="1" x14ac:dyDescent="0.2">
      <c r="A277" s="35"/>
      <c r="B277" s="36"/>
      <c r="C277" s="37"/>
      <c r="D277" s="222" t="s">
        <v>303</v>
      </c>
      <c r="E277" s="37"/>
      <c r="F277" s="223" t="s">
        <v>3289</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16.5" customHeight="1" x14ac:dyDescent="0.2">
      <c r="A278" s="35"/>
      <c r="B278" s="36"/>
      <c r="C278" s="259" t="s">
        <v>693</v>
      </c>
      <c r="D278" s="259" t="s">
        <v>409</v>
      </c>
      <c r="E278" s="260" t="s">
        <v>3290</v>
      </c>
      <c r="F278" s="261" t="s">
        <v>3291</v>
      </c>
      <c r="G278" s="262" t="s">
        <v>326</v>
      </c>
      <c r="H278" s="263">
        <v>96</v>
      </c>
      <c r="I278" s="264"/>
      <c r="J278" s="265">
        <f>ROUND(I278*H278,2)</f>
        <v>0</v>
      </c>
      <c r="K278" s="261" t="s">
        <v>1</v>
      </c>
      <c r="L278" s="266"/>
      <c r="M278" s="267" t="s">
        <v>1</v>
      </c>
      <c r="N278" s="268"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340</v>
      </c>
      <c r="AT278" s="220" t="s">
        <v>409</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1134</v>
      </c>
    </row>
    <row r="279" spans="1:65" s="2" customFormat="1" x14ac:dyDescent="0.2">
      <c r="A279" s="35"/>
      <c r="B279" s="36"/>
      <c r="C279" s="37"/>
      <c r="D279" s="222" t="s">
        <v>303</v>
      </c>
      <c r="E279" s="37"/>
      <c r="F279" s="223" t="s">
        <v>3291</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16.5" customHeight="1" x14ac:dyDescent="0.2">
      <c r="A280" s="35"/>
      <c r="B280" s="36"/>
      <c r="C280" s="259" t="s">
        <v>725</v>
      </c>
      <c r="D280" s="259" t="s">
        <v>409</v>
      </c>
      <c r="E280" s="260" t="s">
        <v>3292</v>
      </c>
      <c r="F280" s="261" t="s">
        <v>3293</v>
      </c>
      <c r="G280" s="262" t="s">
        <v>326</v>
      </c>
      <c r="H280" s="263">
        <v>70</v>
      </c>
      <c r="I280" s="264"/>
      <c r="J280" s="265">
        <f>ROUND(I280*H280,2)</f>
        <v>0</v>
      </c>
      <c r="K280" s="261" t="s">
        <v>1</v>
      </c>
      <c r="L280" s="266"/>
      <c r="M280" s="267" t="s">
        <v>1</v>
      </c>
      <c r="N280" s="268"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340</v>
      </c>
      <c r="AT280" s="220" t="s">
        <v>409</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1147</v>
      </c>
    </row>
    <row r="281" spans="1:65" s="2" customFormat="1" x14ac:dyDescent="0.2">
      <c r="A281" s="35"/>
      <c r="B281" s="36"/>
      <c r="C281" s="37"/>
      <c r="D281" s="222" t="s">
        <v>303</v>
      </c>
      <c r="E281" s="37"/>
      <c r="F281" s="223" t="s">
        <v>3293</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16.5" customHeight="1" x14ac:dyDescent="0.2">
      <c r="A282" s="35"/>
      <c r="B282" s="36"/>
      <c r="C282" s="259" t="s">
        <v>760</v>
      </c>
      <c r="D282" s="259" t="s">
        <v>409</v>
      </c>
      <c r="E282" s="260" t="s">
        <v>3294</v>
      </c>
      <c r="F282" s="261" t="s">
        <v>3295</v>
      </c>
      <c r="G282" s="262" t="s">
        <v>326</v>
      </c>
      <c r="H282" s="263">
        <v>120</v>
      </c>
      <c r="I282" s="264"/>
      <c r="J282" s="265">
        <f>ROUND(I282*H282,2)</f>
        <v>0</v>
      </c>
      <c r="K282" s="261" t="s">
        <v>1</v>
      </c>
      <c r="L282" s="266"/>
      <c r="M282" s="267" t="s">
        <v>1</v>
      </c>
      <c r="N282" s="268"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340</v>
      </c>
      <c r="AT282" s="220" t="s">
        <v>409</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1159</v>
      </c>
    </row>
    <row r="283" spans="1:65" s="2" customFormat="1" x14ac:dyDescent="0.2">
      <c r="A283" s="35"/>
      <c r="B283" s="36"/>
      <c r="C283" s="37"/>
      <c r="D283" s="222" t="s">
        <v>303</v>
      </c>
      <c r="E283" s="37"/>
      <c r="F283" s="223" t="s">
        <v>3295</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16.5" customHeight="1" x14ac:dyDescent="0.2">
      <c r="A284" s="35"/>
      <c r="B284" s="36"/>
      <c r="C284" s="259" t="s">
        <v>765</v>
      </c>
      <c r="D284" s="259" t="s">
        <v>409</v>
      </c>
      <c r="E284" s="260" t="s">
        <v>3296</v>
      </c>
      <c r="F284" s="261" t="s">
        <v>3297</v>
      </c>
      <c r="G284" s="262" t="s">
        <v>326</v>
      </c>
      <c r="H284" s="263">
        <v>8</v>
      </c>
      <c r="I284" s="264"/>
      <c r="J284" s="265">
        <f>ROUND(I284*H284,2)</f>
        <v>0</v>
      </c>
      <c r="K284" s="261" t="s">
        <v>1</v>
      </c>
      <c r="L284" s="266"/>
      <c r="M284" s="267" t="s">
        <v>1</v>
      </c>
      <c r="N284" s="268"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340</v>
      </c>
      <c r="AT284" s="220" t="s">
        <v>409</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1171</v>
      </c>
    </row>
    <row r="285" spans="1:65" s="2" customFormat="1" x14ac:dyDescent="0.2">
      <c r="A285" s="35"/>
      <c r="B285" s="36"/>
      <c r="C285" s="37"/>
      <c r="D285" s="222" t="s">
        <v>303</v>
      </c>
      <c r="E285" s="37"/>
      <c r="F285" s="223" t="s">
        <v>3297</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4" customHeight="1" x14ac:dyDescent="0.2">
      <c r="A286" s="35"/>
      <c r="B286" s="36"/>
      <c r="C286" s="259" t="s">
        <v>776</v>
      </c>
      <c r="D286" s="259" t="s">
        <v>409</v>
      </c>
      <c r="E286" s="260" t="s">
        <v>3298</v>
      </c>
      <c r="F286" s="261" t="s">
        <v>3299</v>
      </c>
      <c r="G286" s="262" t="s">
        <v>326</v>
      </c>
      <c r="H286" s="263">
        <v>48</v>
      </c>
      <c r="I286" s="264"/>
      <c r="J286" s="265">
        <f>ROUND(I286*H286,2)</f>
        <v>0</v>
      </c>
      <c r="K286" s="261" t="s">
        <v>1</v>
      </c>
      <c r="L286" s="266"/>
      <c r="M286" s="267" t="s">
        <v>1</v>
      </c>
      <c r="N286" s="268"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340</v>
      </c>
      <c r="AT286" s="220" t="s">
        <v>409</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1183</v>
      </c>
    </row>
    <row r="287" spans="1:65" s="2" customFormat="1" ht="19.2" x14ac:dyDescent="0.2">
      <c r="A287" s="35"/>
      <c r="B287" s="36"/>
      <c r="C287" s="37"/>
      <c r="D287" s="222" t="s">
        <v>303</v>
      </c>
      <c r="E287" s="37"/>
      <c r="F287" s="223" t="s">
        <v>3299</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16.5" customHeight="1" x14ac:dyDescent="0.2">
      <c r="A288" s="35"/>
      <c r="B288" s="36"/>
      <c r="C288" s="259" t="s">
        <v>788</v>
      </c>
      <c r="D288" s="259" t="s">
        <v>409</v>
      </c>
      <c r="E288" s="260" t="s">
        <v>3300</v>
      </c>
      <c r="F288" s="261" t="s">
        <v>3301</v>
      </c>
      <c r="G288" s="262" t="s">
        <v>326</v>
      </c>
      <c r="H288" s="263">
        <v>240</v>
      </c>
      <c r="I288" s="264"/>
      <c r="J288" s="265">
        <f>ROUND(I288*H288,2)</f>
        <v>0</v>
      </c>
      <c r="K288" s="261" t="s">
        <v>1</v>
      </c>
      <c r="L288" s="266"/>
      <c r="M288" s="267" t="s">
        <v>1</v>
      </c>
      <c r="N288" s="268"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340</v>
      </c>
      <c r="AT288" s="220" t="s">
        <v>409</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1192</v>
      </c>
    </row>
    <row r="289" spans="1:65" s="2" customFormat="1" x14ac:dyDescent="0.2">
      <c r="A289" s="35"/>
      <c r="B289" s="36"/>
      <c r="C289" s="37"/>
      <c r="D289" s="222" t="s">
        <v>303</v>
      </c>
      <c r="E289" s="37"/>
      <c r="F289" s="223" t="s">
        <v>3301</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24" customHeight="1" x14ac:dyDescent="0.2">
      <c r="A290" s="35"/>
      <c r="B290" s="36"/>
      <c r="C290" s="259" t="s">
        <v>794</v>
      </c>
      <c r="D290" s="259" t="s">
        <v>409</v>
      </c>
      <c r="E290" s="260" t="s">
        <v>3302</v>
      </c>
      <c r="F290" s="261" t="s">
        <v>3303</v>
      </c>
      <c r="G290" s="262" t="s">
        <v>326</v>
      </c>
      <c r="H290" s="263">
        <v>90</v>
      </c>
      <c r="I290" s="264"/>
      <c r="J290" s="265">
        <f>ROUND(I290*H290,2)</f>
        <v>0</v>
      </c>
      <c r="K290" s="261" t="s">
        <v>1</v>
      </c>
      <c r="L290" s="266"/>
      <c r="M290" s="267" t="s">
        <v>1</v>
      </c>
      <c r="N290" s="268"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340</v>
      </c>
      <c r="AT290" s="220" t="s">
        <v>409</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1202</v>
      </c>
    </row>
    <row r="291" spans="1:65" s="2" customFormat="1" x14ac:dyDescent="0.2">
      <c r="A291" s="35"/>
      <c r="B291" s="36"/>
      <c r="C291" s="37"/>
      <c r="D291" s="222" t="s">
        <v>303</v>
      </c>
      <c r="E291" s="37"/>
      <c r="F291" s="223" t="s">
        <v>3303</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16.5" customHeight="1" x14ac:dyDescent="0.2">
      <c r="A292" s="35"/>
      <c r="B292" s="36"/>
      <c r="C292" s="259" t="s">
        <v>803</v>
      </c>
      <c r="D292" s="259" t="s">
        <v>409</v>
      </c>
      <c r="E292" s="260" t="s">
        <v>3304</v>
      </c>
      <c r="F292" s="261" t="s">
        <v>3305</v>
      </c>
      <c r="G292" s="262" t="s">
        <v>326</v>
      </c>
      <c r="H292" s="263">
        <v>64</v>
      </c>
      <c r="I292" s="264"/>
      <c r="J292" s="265">
        <f>ROUND(I292*H292,2)</f>
        <v>0</v>
      </c>
      <c r="K292" s="261" t="s">
        <v>1</v>
      </c>
      <c r="L292" s="266"/>
      <c r="M292" s="267" t="s">
        <v>1</v>
      </c>
      <c r="N292" s="268"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340</v>
      </c>
      <c r="AT292" s="220" t="s">
        <v>409</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1215</v>
      </c>
    </row>
    <row r="293" spans="1:65" s="2" customFormat="1" x14ac:dyDescent="0.2">
      <c r="A293" s="35"/>
      <c r="B293" s="36"/>
      <c r="C293" s="37"/>
      <c r="D293" s="222" t="s">
        <v>303</v>
      </c>
      <c r="E293" s="37"/>
      <c r="F293" s="223" t="s">
        <v>3305</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16.5" customHeight="1" x14ac:dyDescent="0.2">
      <c r="A294" s="35"/>
      <c r="B294" s="36"/>
      <c r="C294" s="259" t="s">
        <v>808</v>
      </c>
      <c r="D294" s="259" t="s">
        <v>409</v>
      </c>
      <c r="E294" s="260" t="s">
        <v>3306</v>
      </c>
      <c r="F294" s="261" t="s">
        <v>3307</v>
      </c>
      <c r="G294" s="262" t="s">
        <v>326</v>
      </c>
      <c r="H294" s="263">
        <v>8</v>
      </c>
      <c r="I294" s="264"/>
      <c r="J294" s="265">
        <f>ROUND(I294*H294,2)</f>
        <v>0</v>
      </c>
      <c r="K294" s="261" t="s">
        <v>1</v>
      </c>
      <c r="L294" s="266"/>
      <c r="M294" s="267" t="s">
        <v>1</v>
      </c>
      <c r="N294" s="268"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1227</v>
      </c>
    </row>
    <row r="295" spans="1:65" s="2" customFormat="1" x14ac:dyDescent="0.2">
      <c r="A295" s="35"/>
      <c r="B295" s="36"/>
      <c r="C295" s="37"/>
      <c r="D295" s="222" t="s">
        <v>303</v>
      </c>
      <c r="E295" s="37"/>
      <c r="F295" s="223" t="s">
        <v>3307</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6.5" customHeight="1" x14ac:dyDescent="0.2">
      <c r="A296" s="35"/>
      <c r="B296" s="36"/>
      <c r="C296" s="259" t="s">
        <v>813</v>
      </c>
      <c r="D296" s="259" t="s">
        <v>409</v>
      </c>
      <c r="E296" s="260" t="s">
        <v>3308</v>
      </c>
      <c r="F296" s="261" t="s">
        <v>3309</v>
      </c>
      <c r="G296" s="262" t="s">
        <v>326</v>
      </c>
      <c r="H296" s="263">
        <v>16</v>
      </c>
      <c r="I296" s="264"/>
      <c r="J296" s="265">
        <f>ROUND(I296*H296,2)</f>
        <v>0</v>
      </c>
      <c r="K296" s="261" t="s">
        <v>1</v>
      </c>
      <c r="L296" s="266"/>
      <c r="M296" s="267" t="s">
        <v>1</v>
      </c>
      <c r="N296" s="268"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340</v>
      </c>
      <c r="AT296" s="220" t="s">
        <v>409</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1237</v>
      </c>
    </row>
    <row r="297" spans="1:65" s="2" customFormat="1" x14ac:dyDescent="0.2">
      <c r="A297" s="35"/>
      <c r="B297" s="36"/>
      <c r="C297" s="37"/>
      <c r="D297" s="222" t="s">
        <v>303</v>
      </c>
      <c r="E297" s="37"/>
      <c r="F297" s="223" t="s">
        <v>3309</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12" customFormat="1" ht="22.95" customHeight="1" x14ac:dyDescent="0.25">
      <c r="B298" s="193"/>
      <c r="C298" s="194"/>
      <c r="D298" s="195" t="s">
        <v>74</v>
      </c>
      <c r="E298" s="207" t="s">
        <v>3310</v>
      </c>
      <c r="F298" s="207" t="s">
        <v>3311</v>
      </c>
      <c r="G298" s="194"/>
      <c r="H298" s="194"/>
      <c r="I298" s="197"/>
      <c r="J298" s="208">
        <f>BK298</f>
        <v>0</v>
      </c>
      <c r="K298" s="194"/>
      <c r="L298" s="199"/>
      <c r="M298" s="200"/>
      <c r="N298" s="201"/>
      <c r="O298" s="201"/>
      <c r="P298" s="202">
        <f>SUM(P299:P314)</f>
        <v>0</v>
      </c>
      <c r="Q298" s="201"/>
      <c r="R298" s="202">
        <f>SUM(R299:R314)</f>
        <v>0</v>
      </c>
      <c r="S298" s="201"/>
      <c r="T298" s="203">
        <f>SUM(T299:T314)</f>
        <v>0</v>
      </c>
      <c r="AR298" s="204" t="s">
        <v>81</v>
      </c>
      <c r="AT298" s="205" t="s">
        <v>74</v>
      </c>
      <c r="AU298" s="205" t="s">
        <v>81</v>
      </c>
      <c r="AY298" s="204" t="s">
        <v>294</v>
      </c>
      <c r="BK298" s="206">
        <f>SUM(BK299:BK314)</f>
        <v>0</v>
      </c>
    </row>
    <row r="299" spans="1:65" s="2" customFormat="1" ht="16.5" customHeight="1" x14ac:dyDescent="0.2">
      <c r="A299" s="35"/>
      <c r="B299" s="36"/>
      <c r="C299" s="209" t="s">
        <v>823</v>
      </c>
      <c r="D299" s="209" t="s">
        <v>296</v>
      </c>
      <c r="E299" s="210" t="s">
        <v>3312</v>
      </c>
      <c r="F299" s="211" t="s">
        <v>3313</v>
      </c>
      <c r="G299" s="212" t="s">
        <v>326</v>
      </c>
      <c r="H299" s="213">
        <v>8</v>
      </c>
      <c r="I299" s="214"/>
      <c r="J299" s="215">
        <f>ROUND(I299*H299,2)</f>
        <v>0</v>
      </c>
      <c r="K299" s="211" t="s">
        <v>1</v>
      </c>
      <c r="L299" s="40"/>
      <c r="M299" s="216" t="s">
        <v>1</v>
      </c>
      <c r="N299" s="217"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301</v>
      </c>
      <c r="AT299" s="220" t="s">
        <v>296</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1247</v>
      </c>
    </row>
    <row r="300" spans="1:65" s="2" customFormat="1" x14ac:dyDescent="0.2">
      <c r="A300" s="35"/>
      <c r="B300" s="36"/>
      <c r="C300" s="37"/>
      <c r="D300" s="222" t="s">
        <v>303</v>
      </c>
      <c r="E300" s="37"/>
      <c r="F300" s="223" t="s">
        <v>3313</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28.8" x14ac:dyDescent="0.2">
      <c r="A301" s="35"/>
      <c r="B301" s="36"/>
      <c r="C301" s="37"/>
      <c r="D301" s="222" t="s">
        <v>305</v>
      </c>
      <c r="E301" s="37"/>
      <c r="F301" s="226" t="s">
        <v>3172</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305</v>
      </c>
      <c r="AU301" s="18" t="s">
        <v>83</v>
      </c>
    </row>
    <row r="302" spans="1:65" s="2" customFormat="1" ht="24" customHeight="1" x14ac:dyDescent="0.2">
      <c r="A302" s="35"/>
      <c r="B302" s="36"/>
      <c r="C302" s="259" t="s">
        <v>828</v>
      </c>
      <c r="D302" s="259" t="s">
        <v>409</v>
      </c>
      <c r="E302" s="260" t="s">
        <v>3314</v>
      </c>
      <c r="F302" s="261" t="s">
        <v>3315</v>
      </c>
      <c r="G302" s="262" t="s">
        <v>326</v>
      </c>
      <c r="H302" s="263">
        <v>8</v>
      </c>
      <c r="I302" s="264"/>
      <c r="J302" s="265">
        <f>ROUND(I302*H302,2)</f>
        <v>0</v>
      </c>
      <c r="K302" s="261" t="s">
        <v>1</v>
      </c>
      <c r="L302" s="266"/>
      <c r="M302" s="267" t="s">
        <v>1</v>
      </c>
      <c r="N302" s="268"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340</v>
      </c>
      <c r="AT302" s="220" t="s">
        <v>409</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1257</v>
      </c>
    </row>
    <row r="303" spans="1:65" s="2" customFormat="1" ht="19.2" x14ac:dyDescent="0.2">
      <c r="A303" s="35"/>
      <c r="B303" s="36"/>
      <c r="C303" s="37"/>
      <c r="D303" s="222" t="s">
        <v>303</v>
      </c>
      <c r="E303" s="37"/>
      <c r="F303" s="223" t="s">
        <v>3315</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16.5" customHeight="1" x14ac:dyDescent="0.2">
      <c r="A304" s="35"/>
      <c r="B304" s="36"/>
      <c r="C304" s="259" t="s">
        <v>835</v>
      </c>
      <c r="D304" s="259" t="s">
        <v>409</v>
      </c>
      <c r="E304" s="260" t="s">
        <v>3316</v>
      </c>
      <c r="F304" s="261" t="s">
        <v>3317</v>
      </c>
      <c r="G304" s="262" t="s">
        <v>326</v>
      </c>
      <c r="H304" s="263">
        <v>8</v>
      </c>
      <c r="I304" s="264"/>
      <c r="J304" s="265">
        <f>ROUND(I304*H304,2)</f>
        <v>0</v>
      </c>
      <c r="K304" s="261" t="s">
        <v>1</v>
      </c>
      <c r="L304" s="266"/>
      <c r="M304" s="267" t="s">
        <v>1</v>
      </c>
      <c r="N304" s="268"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340</v>
      </c>
      <c r="AT304" s="220" t="s">
        <v>409</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1271</v>
      </c>
    </row>
    <row r="305" spans="1:65" s="2" customFormat="1" x14ac:dyDescent="0.2">
      <c r="A305" s="35"/>
      <c r="B305" s="36"/>
      <c r="C305" s="37"/>
      <c r="D305" s="222" t="s">
        <v>303</v>
      </c>
      <c r="E305" s="37"/>
      <c r="F305" s="223" t="s">
        <v>3317</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16.5" customHeight="1" x14ac:dyDescent="0.2">
      <c r="A306" s="35"/>
      <c r="B306" s="36"/>
      <c r="C306" s="209" t="s">
        <v>840</v>
      </c>
      <c r="D306" s="209" t="s">
        <v>296</v>
      </c>
      <c r="E306" s="210" t="s">
        <v>3318</v>
      </c>
      <c r="F306" s="211" t="s">
        <v>3319</v>
      </c>
      <c r="G306" s="212" t="s">
        <v>386</v>
      </c>
      <c r="H306" s="213">
        <v>500</v>
      </c>
      <c r="I306" s="214"/>
      <c r="J306" s="215">
        <f>ROUND(I306*H306,2)</f>
        <v>0</v>
      </c>
      <c r="K306" s="211" t="s">
        <v>1</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301</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1283</v>
      </c>
    </row>
    <row r="307" spans="1:65" s="2" customFormat="1" x14ac:dyDescent="0.2">
      <c r="A307" s="35"/>
      <c r="B307" s="36"/>
      <c r="C307" s="37"/>
      <c r="D307" s="222" t="s">
        <v>303</v>
      </c>
      <c r="E307" s="37"/>
      <c r="F307" s="223" t="s">
        <v>3319</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28.8" x14ac:dyDescent="0.2">
      <c r="A308" s="35"/>
      <c r="B308" s="36"/>
      <c r="C308" s="37"/>
      <c r="D308" s="222" t="s">
        <v>305</v>
      </c>
      <c r="E308" s="37"/>
      <c r="F308" s="226" t="s">
        <v>3172</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305</v>
      </c>
      <c r="AU308" s="18" t="s">
        <v>83</v>
      </c>
    </row>
    <row r="309" spans="1:65" s="2" customFormat="1" ht="16.5" customHeight="1" x14ac:dyDescent="0.2">
      <c r="A309" s="35"/>
      <c r="B309" s="36"/>
      <c r="C309" s="259" t="s">
        <v>845</v>
      </c>
      <c r="D309" s="259" t="s">
        <v>409</v>
      </c>
      <c r="E309" s="260" t="s">
        <v>3320</v>
      </c>
      <c r="F309" s="261" t="s">
        <v>3321</v>
      </c>
      <c r="G309" s="262" t="s">
        <v>386</v>
      </c>
      <c r="H309" s="263">
        <v>300</v>
      </c>
      <c r="I309" s="264"/>
      <c r="J309" s="265">
        <f>ROUND(I309*H309,2)</f>
        <v>0</v>
      </c>
      <c r="K309" s="261" t="s">
        <v>1</v>
      </c>
      <c r="L309" s="266"/>
      <c r="M309" s="267" t="s">
        <v>1</v>
      </c>
      <c r="N309" s="268"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340</v>
      </c>
      <c r="AT309" s="220" t="s">
        <v>409</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1291</v>
      </c>
    </row>
    <row r="310" spans="1:65" s="2" customFormat="1" x14ac:dyDescent="0.2">
      <c r="A310" s="35"/>
      <c r="B310" s="36"/>
      <c r="C310" s="37"/>
      <c r="D310" s="222" t="s">
        <v>303</v>
      </c>
      <c r="E310" s="37"/>
      <c r="F310" s="223" t="s">
        <v>3321</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59" t="s">
        <v>851</v>
      </c>
      <c r="D311" s="259" t="s">
        <v>409</v>
      </c>
      <c r="E311" s="260" t="s">
        <v>3322</v>
      </c>
      <c r="F311" s="261" t="s">
        <v>3323</v>
      </c>
      <c r="G311" s="262" t="s">
        <v>386</v>
      </c>
      <c r="H311" s="263">
        <v>200</v>
      </c>
      <c r="I311" s="264"/>
      <c r="J311" s="265">
        <f>ROUND(I311*H311,2)</f>
        <v>0</v>
      </c>
      <c r="K311" s="261" t="s">
        <v>1</v>
      </c>
      <c r="L311" s="266"/>
      <c r="M311" s="267" t="s">
        <v>1</v>
      </c>
      <c r="N311" s="268"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340</v>
      </c>
      <c r="AT311" s="220" t="s">
        <v>409</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1299</v>
      </c>
    </row>
    <row r="312" spans="1:65" s="2" customFormat="1" x14ac:dyDescent="0.2">
      <c r="A312" s="35"/>
      <c r="B312" s="36"/>
      <c r="C312" s="37"/>
      <c r="D312" s="222" t="s">
        <v>303</v>
      </c>
      <c r="E312" s="37"/>
      <c r="F312" s="223" t="s">
        <v>3323</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4" customHeight="1" x14ac:dyDescent="0.2">
      <c r="A313" s="35"/>
      <c r="B313" s="36"/>
      <c r="C313" s="259" t="s">
        <v>858</v>
      </c>
      <c r="D313" s="259" t="s">
        <v>409</v>
      </c>
      <c r="E313" s="260" t="s">
        <v>3324</v>
      </c>
      <c r="F313" s="261" t="s">
        <v>3325</v>
      </c>
      <c r="G313" s="262" t="s">
        <v>3277</v>
      </c>
      <c r="H313" s="263">
        <v>1</v>
      </c>
      <c r="I313" s="264"/>
      <c r="J313" s="265">
        <f>ROUND(I313*H313,2)</f>
        <v>0</v>
      </c>
      <c r="K313" s="261" t="s">
        <v>1</v>
      </c>
      <c r="L313" s="266"/>
      <c r="M313" s="267" t="s">
        <v>1</v>
      </c>
      <c r="N313" s="268"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340</v>
      </c>
      <c r="AT313" s="220" t="s">
        <v>409</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1309</v>
      </c>
    </row>
    <row r="314" spans="1:65" s="2" customFormat="1" ht="19.2" x14ac:dyDescent="0.2">
      <c r="A314" s="35"/>
      <c r="B314" s="36"/>
      <c r="C314" s="37"/>
      <c r="D314" s="222" t="s">
        <v>303</v>
      </c>
      <c r="E314" s="37"/>
      <c r="F314" s="223" t="s">
        <v>3325</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12" customFormat="1" ht="22.95" customHeight="1" x14ac:dyDescent="0.25">
      <c r="B315" s="193"/>
      <c r="C315" s="194"/>
      <c r="D315" s="195" t="s">
        <v>74</v>
      </c>
      <c r="E315" s="207" t="s">
        <v>3326</v>
      </c>
      <c r="F315" s="207" t="s">
        <v>3327</v>
      </c>
      <c r="G315" s="194"/>
      <c r="H315" s="194"/>
      <c r="I315" s="197"/>
      <c r="J315" s="208">
        <f>BK315</f>
        <v>0</v>
      </c>
      <c r="K315" s="194"/>
      <c r="L315" s="199"/>
      <c r="M315" s="200"/>
      <c r="N315" s="201"/>
      <c r="O315" s="201"/>
      <c r="P315" s="202">
        <f>SUM(P316:P370)</f>
        <v>0</v>
      </c>
      <c r="Q315" s="201"/>
      <c r="R315" s="202">
        <f>SUM(R316:R370)</f>
        <v>0</v>
      </c>
      <c r="S315" s="201"/>
      <c r="T315" s="203">
        <f>SUM(T316:T370)</f>
        <v>0</v>
      </c>
      <c r="AR315" s="204" t="s">
        <v>81</v>
      </c>
      <c r="AT315" s="205" t="s">
        <v>74</v>
      </c>
      <c r="AU315" s="205" t="s">
        <v>81</v>
      </c>
      <c r="AY315" s="204" t="s">
        <v>294</v>
      </c>
      <c r="BK315" s="206">
        <f>SUM(BK316:BK370)</f>
        <v>0</v>
      </c>
    </row>
    <row r="316" spans="1:65" s="2" customFormat="1" ht="16.5" customHeight="1" x14ac:dyDescent="0.2">
      <c r="A316" s="35"/>
      <c r="B316" s="36"/>
      <c r="C316" s="209" t="s">
        <v>865</v>
      </c>
      <c r="D316" s="209" t="s">
        <v>296</v>
      </c>
      <c r="E316" s="210" t="s">
        <v>3328</v>
      </c>
      <c r="F316" s="211" t="s">
        <v>3329</v>
      </c>
      <c r="G316" s="212" t="s">
        <v>1</v>
      </c>
      <c r="H316" s="213">
        <v>40</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301</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301</v>
      </c>
      <c r="BM316" s="220" t="s">
        <v>1319</v>
      </c>
    </row>
    <row r="317" spans="1:65" s="2" customFormat="1" x14ac:dyDescent="0.2">
      <c r="A317" s="35"/>
      <c r="B317" s="36"/>
      <c r="C317" s="37"/>
      <c r="D317" s="222" t="s">
        <v>303</v>
      </c>
      <c r="E317" s="37"/>
      <c r="F317" s="223" t="s">
        <v>3329</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28.8" x14ac:dyDescent="0.2">
      <c r="A318" s="35"/>
      <c r="B318" s="36"/>
      <c r="C318" s="37"/>
      <c r="D318" s="222" t="s">
        <v>305</v>
      </c>
      <c r="E318" s="37"/>
      <c r="F318" s="226" t="s">
        <v>3172</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305</v>
      </c>
      <c r="AU318" s="18" t="s">
        <v>83</v>
      </c>
    </row>
    <row r="319" spans="1:65" s="2" customFormat="1" ht="24" customHeight="1" x14ac:dyDescent="0.2">
      <c r="A319" s="35"/>
      <c r="B319" s="36"/>
      <c r="C319" s="259" t="s">
        <v>871</v>
      </c>
      <c r="D319" s="259" t="s">
        <v>409</v>
      </c>
      <c r="E319" s="260" t="s">
        <v>3330</v>
      </c>
      <c r="F319" s="261" t="s">
        <v>3331</v>
      </c>
      <c r="G319" s="262" t="s">
        <v>1316</v>
      </c>
      <c r="H319" s="263">
        <v>40</v>
      </c>
      <c r="I319" s="264"/>
      <c r="J319" s="265">
        <f>ROUND(I319*H319,2)</f>
        <v>0</v>
      </c>
      <c r="K319" s="261" t="s">
        <v>1</v>
      </c>
      <c r="L319" s="266"/>
      <c r="M319" s="267" t="s">
        <v>1</v>
      </c>
      <c r="N319" s="268"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340</v>
      </c>
      <c r="AT319" s="220" t="s">
        <v>409</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1328</v>
      </c>
    </row>
    <row r="320" spans="1:65" s="2" customFormat="1" ht="19.2" x14ac:dyDescent="0.2">
      <c r="A320" s="35"/>
      <c r="B320" s="36"/>
      <c r="C320" s="37"/>
      <c r="D320" s="222" t="s">
        <v>303</v>
      </c>
      <c r="E320" s="37"/>
      <c r="F320" s="223" t="s">
        <v>3331</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16.5" customHeight="1" x14ac:dyDescent="0.2">
      <c r="A321" s="35"/>
      <c r="B321" s="36"/>
      <c r="C321" s="209" t="s">
        <v>875</v>
      </c>
      <c r="D321" s="209" t="s">
        <v>296</v>
      </c>
      <c r="E321" s="210" t="s">
        <v>3332</v>
      </c>
      <c r="F321" s="211" t="s">
        <v>3333</v>
      </c>
      <c r="G321" s="212" t="s">
        <v>386</v>
      </c>
      <c r="H321" s="213">
        <v>400</v>
      </c>
      <c r="I321" s="214"/>
      <c r="J321" s="215">
        <f>ROUND(I321*H321,2)</f>
        <v>0</v>
      </c>
      <c r="K321" s="211" t="s">
        <v>1</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301</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1339</v>
      </c>
    </row>
    <row r="322" spans="1:65" s="2" customFormat="1" x14ac:dyDescent="0.2">
      <c r="A322" s="35"/>
      <c r="B322" s="36"/>
      <c r="C322" s="37"/>
      <c r="D322" s="222" t="s">
        <v>303</v>
      </c>
      <c r="E322" s="37"/>
      <c r="F322" s="223" t="s">
        <v>3333</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8.8" x14ac:dyDescent="0.2">
      <c r="A323" s="35"/>
      <c r="B323" s="36"/>
      <c r="C323" s="37"/>
      <c r="D323" s="222" t="s">
        <v>305</v>
      </c>
      <c r="E323" s="37"/>
      <c r="F323" s="226" t="s">
        <v>3172</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305</v>
      </c>
      <c r="AU323" s="18" t="s">
        <v>83</v>
      </c>
    </row>
    <row r="324" spans="1:65" s="2" customFormat="1" ht="24" customHeight="1" x14ac:dyDescent="0.2">
      <c r="A324" s="35"/>
      <c r="B324" s="36"/>
      <c r="C324" s="259" t="s">
        <v>881</v>
      </c>
      <c r="D324" s="259" t="s">
        <v>409</v>
      </c>
      <c r="E324" s="260" t="s">
        <v>3334</v>
      </c>
      <c r="F324" s="261" t="s">
        <v>3335</v>
      </c>
      <c r="G324" s="262" t="s">
        <v>386</v>
      </c>
      <c r="H324" s="263">
        <v>400</v>
      </c>
      <c r="I324" s="264"/>
      <c r="J324" s="265">
        <f>ROUND(I324*H324,2)</f>
        <v>0</v>
      </c>
      <c r="K324" s="261" t="s">
        <v>1</v>
      </c>
      <c r="L324" s="266"/>
      <c r="M324" s="267" t="s">
        <v>1</v>
      </c>
      <c r="N324" s="268"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340</v>
      </c>
      <c r="AT324" s="220" t="s">
        <v>409</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1349</v>
      </c>
    </row>
    <row r="325" spans="1:65" s="2" customFormat="1" ht="19.2" x14ac:dyDescent="0.2">
      <c r="A325" s="35"/>
      <c r="B325" s="36"/>
      <c r="C325" s="37"/>
      <c r="D325" s="222" t="s">
        <v>303</v>
      </c>
      <c r="E325" s="37"/>
      <c r="F325" s="223" t="s">
        <v>3335</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16.5" customHeight="1" x14ac:dyDescent="0.2">
      <c r="A326" s="35"/>
      <c r="B326" s="36"/>
      <c r="C326" s="209" t="s">
        <v>887</v>
      </c>
      <c r="D326" s="209" t="s">
        <v>296</v>
      </c>
      <c r="E326" s="210" t="s">
        <v>3336</v>
      </c>
      <c r="F326" s="211" t="s">
        <v>3337</v>
      </c>
      <c r="G326" s="212" t="s">
        <v>326</v>
      </c>
      <c r="H326" s="213">
        <v>80</v>
      </c>
      <c r="I326" s="214"/>
      <c r="J326" s="215">
        <f>ROUND(I326*H326,2)</f>
        <v>0</v>
      </c>
      <c r="K326" s="211" t="s">
        <v>1</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301</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301</v>
      </c>
      <c r="BM326" s="220" t="s">
        <v>1358</v>
      </c>
    </row>
    <row r="327" spans="1:65" s="2" customFormat="1" x14ac:dyDescent="0.2">
      <c r="A327" s="35"/>
      <c r="B327" s="36"/>
      <c r="C327" s="37"/>
      <c r="D327" s="222" t="s">
        <v>303</v>
      </c>
      <c r="E327" s="37"/>
      <c r="F327" s="223" t="s">
        <v>3337</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2" customFormat="1" ht="28.8" x14ac:dyDescent="0.2">
      <c r="A328" s="35"/>
      <c r="B328" s="36"/>
      <c r="C328" s="37"/>
      <c r="D328" s="222" t="s">
        <v>305</v>
      </c>
      <c r="E328" s="37"/>
      <c r="F328" s="226" t="s">
        <v>3172</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305</v>
      </c>
      <c r="AU328" s="18" t="s">
        <v>83</v>
      </c>
    </row>
    <row r="329" spans="1:65" s="2" customFormat="1" ht="16.5" customHeight="1" x14ac:dyDescent="0.2">
      <c r="A329" s="35"/>
      <c r="B329" s="36"/>
      <c r="C329" s="259" t="s">
        <v>892</v>
      </c>
      <c r="D329" s="259" t="s">
        <v>409</v>
      </c>
      <c r="E329" s="260" t="s">
        <v>3338</v>
      </c>
      <c r="F329" s="261" t="s">
        <v>3339</v>
      </c>
      <c r="G329" s="262" t="s">
        <v>326</v>
      </c>
      <c r="H329" s="263">
        <v>80</v>
      </c>
      <c r="I329" s="264"/>
      <c r="J329" s="265">
        <f>ROUND(I329*H329,2)</f>
        <v>0</v>
      </c>
      <c r="K329" s="261" t="s">
        <v>1</v>
      </c>
      <c r="L329" s="266"/>
      <c r="M329" s="267" t="s">
        <v>1</v>
      </c>
      <c r="N329" s="268"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340</v>
      </c>
      <c r="AT329" s="220" t="s">
        <v>409</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301</v>
      </c>
      <c r="BM329" s="220" t="s">
        <v>1375</v>
      </c>
    </row>
    <row r="330" spans="1:65" s="2" customFormat="1" x14ac:dyDescent="0.2">
      <c r="A330" s="35"/>
      <c r="B330" s="36"/>
      <c r="C330" s="37"/>
      <c r="D330" s="222" t="s">
        <v>303</v>
      </c>
      <c r="E330" s="37"/>
      <c r="F330" s="223" t="s">
        <v>3339</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16.5" customHeight="1" x14ac:dyDescent="0.2">
      <c r="A331" s="35"/>
      <c r="B331" s="36"/>
      <c r="C331" s="209" t="s">
        <v>903</v>
      </c>
      <c r="D331" s="209" t="s">
        <v>296</v>
      </c>
      <c r="E331" s="210" t="s">
        <v>3340</v>
      </c>
      <c r="F331" s="211" t="s">
        <v>3341</v>
      </c>
      <c r="G331" s="212" t="s">
        <v>386</v>
      </c>
      <c r="H331" s="213">
        <v>700</v>
      </c>
      <c r="I331" s="214"/>
      <c r="J331" s="215">
        <f>ROUND(I331*H331,2)</f>
        <v>0</v>
      </c>
      <c r="K331" s="211" t="s">
        <v>1</v>
      </c>
      <c r="L331" s="40"/>
      <c r="M331" s="216" t="s">
        <v>1</v>
      </c>
      <c r="N331" s="217" t="s">
        <v>40</v>
      </c>
      <c r="O331" s="72"/>
      <c r="P331" s="218">
        <f>O331*H331</f>
        <v>0</v>
      </c>
      <c r="Q331" s="218">
        <v>0</v>
      </c>
      <c r="R331" s="218">
        <f>Q331*H331</f>
        <v>0</v>
      </c>
      <c r="S331" s="218">
        <v>0</v>
      </c>
      <c r="T331" s="219">
        <f>S331*H331</f>
        <v>0</v>
      </c>
      <c r="U331" s="35"/>
      <c r="V331" s="35"/>
      <c r="W331" s="35"/>
      <c r="X331" s="35"/>
      <c r="Y331" s="35"/>
      <c r="Z331" s="35"/>
      <c r="AA331" s="35"/>
      <c r="AB331" s="35"/>
      <c r="AC331" s="35"/>
      <c r="AD331" s="35"/>
      <c r="AE331" s="35"/>
      <c r="AR331" s="220" t="s">
        <v>301</v>
      </c>
      <c r="AT331" s="220" t="s">
        <v>296</v>
      </c>
      <c r="AU331" s="220" t="s">
        <v>83</v>
      </c>
      <c r="AY331" s="18" t="s">
        <v>294</v>
      </c>
      <c r="BE331" s="221">
        <f>IF(N331="základní",J331,0)</f>
        <v>0</v>
      </c>
      <c r="BF331" s="221">
        <f>IF(N331="snížená",J331,0)</f>
        <v>0</v>
      </c>
      <c r="BG331" s="221">
        <f>IF(N331="zákl. přenesená",J331,0)</f>
        <v>0</v>
      </c>
      <c r="BH331" s="221">
        <f>IF(N331="sníž. přenesená",J331,0)</f>
        <v>0</v>
      </c>
      <c r="BI331" s="221">
        <f>IF(N331="nulová",J331,0)</f>
        <v>0</v>
      </c>
      <c r="BJ331" s="18" t="s">
        <v>81</v>
      </c>
      <c r="BK331" s="221">
        <f>ROUND(I331*H331,2)</f>
        <v>0</v>
      </c>
      <c r="BL331" s="18" t="s">
        <v>301</v>
      </c>
      <c r="BM331" s="220" t="s">
        <v>1390</v>
      </c>
    </row>
    <row r="332" spans="1:65" s="2" customFormat="1" x14ac:dyDescent="0.2">
      <c r="A332" s="35"/>
      <c r="B332" s="36"/>
      <c r="C332" s="37"/>
      <c r="D332" s="222" t="s">
        <v>303</v>
      </c>
      <c r="E332" s="37"/>
      <c r="F332" s="223" t="s">
        <v>3341</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303</v>
      </c>
      <c r="AU332" s="18" t="s">
        <v>83</v>
      </c>
    </row>
    <row r="333" spans="1:65" s="2" customFormat="1" ht="28.8" x14ac:dyDescent="0.2">
      <c r="A333" s="35"/>
      <c r="B333" s="36"/>
      <c r="C333" s="37"/>
      <c r="D333" s="222" t="s">
        <v>305</v>
      </c>
      <c r="E333" s="37"/>
      <c r="F333" s="226" t="s">
        <v>3172</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305</v>
      </c>
      <c r="AU333" s="18" t="s">
        <v>83</v>
      </c>
    </row>
    <row r="334" spans="1:65" s="2" customFormat="1" ht="16.5" customHeight="1" x14ac:dyDescent="0.2">
      <c r="A334" s="35"/>
      <c r="B334" s="36"/>
      <c r="C334" s="259" t="s">
        <v>908</v>
      </c>
      <c r="D334" s="259" t="s">
        <v>409</v>
      </c>
      <c r="E334" s="260" t="s">
        <v>3342</v>
      </c>
      <c r="F334" s="261" t="s">
        <v>3343</v>
      </c>
      <c r="G334" s="262" t="s">
        <v>386</v>
      </c>
      <c r="H334" s="263">
        <v>50</v>
      </c>
      <c r="I334" s="264"/>
      <c r="J334" s="265">
        <f>ROUND(I334*H334,2)</f>
        <v>0</v>
      </c>
      <c r="K334" s="261" t="s">
        <v>1</v>
      </c>
      <c r="L334" s="266"/>
      <c r="M334" s="267" t="s">
        <v>1</v>
      </c>
      <c r="N334" s="268"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340</v>
      </c>
      <c r="AT334" s="220" t="s">
        <v>409</v>
      </c>
      <c r="AU334" s="220" t="s">
        <v>83</v>
      </c>
      <c r="AY334" s="18" t="s">
        <v>294</v>
      </c>
      <c r="BE334" s="221">
        <f>IF(N334="základní",J334,0)</f>
        <v>0</v>
      </c>
      <c r="BF334" s="221">
        <f>IF(N334="snížená",J334,0)</f>
        <v>0</v>
      </c>
      <c r="BG334" s="221">
        <f>IF(N334="zákl. přenesená",J334,0)</f>
        <v>0</v>
      </c>
      <c r="BH334" s="221">
        <f>IF(N334="sníž. přenesená",J334,0)</f>
        <v>0</v>
      </c>
      <c r="BI334" s="221">
        <f>IF(N334="nulová",J334,0)</f>
        <v>0</v>
      </c>
      <c r="BJ334" s="18" t="s">
        <v>81</v>
      </c>
      <c r="BK334" s="221">
        <f>ROUND(I334*H334,2)</f>
        <v>0</v>
      </c>
      <c r="BL334" s="18" t="s">
        <v>301</v>
      </c>
      <c r="BM334" s="220" t="s">
        <v>1400</v>
      </c>
    </row>
    <row r="335" spans="1:65" s="2" customFormat="1" x14ac:dyDescent="0.2">
      <c r="A335" s="35"/>
      <c r="B335" s="36"/>
      <c r="C335" s="37"/>
      <c r="D335" s="222" t="s">
        <v>303</v>
      </c>
      <c r="E335" s="37"/>
      <c r="F335" s="223" t="s">
        <v>3343</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303</v>
      </c>
      <c r="AU335" s="18" t="s">
        <v>83</v>
      </c>
    </row>
    <row r="336" spans="1:65" s="2" customFormat="1" ht="16.5" customHeight="1" x14ac:dyDescent="0.2">
      <c r="A336" s="35"/>
      <c r="B336" s="36"/>
      <c r="C336" s="259" t="s">
        <v>913</v>
      </c>
      <c r="D336" s="259" t="s">
        <v>409</v>
      </c>
      <c r="E336" s="260" t="s">
        <v>3344</v>
      </c>
      <c r="F336" s="261" t="s">
        <v>3345</v>
      </c>
      <c r="G336" s="262" t="s">
        <v>386</v>
      </c>
      <c r="H336" s="263">
        <v>50</v>
      </c>
      <c r="I336" s="264"/>
      <c r="J336" s="265">
        <f>ROUND(I336*H336,2)</f>
        <v>0</v>
      </c>
      <c r="K336" s="261" t="s">
        <v>1</v>
      </c>
      <c r="L336" s="266"/>
      <c r="M336" s="267" t="s">
        <v>1</v>
      </c>
      <c r="N336" s="268"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340</v>
      </c>
      <c r="AT336" s="220" t="s">
        <v>409</v>
      </c>
      <c r="AU336" s="220" t="s">
        <v>83</v>
      </c>
      <c r="AY336" s="18" t="s">
        <v>294</v>
      </c>
      <c r="BE336" s="221">
        <f>IF(N336="základní",J336,0)</f>
        <v>0</v>
      </c>
      <c r="BF336" s="221">
        <f>IF(N336="snížená",J336,0)</f>
        <v>0</v>
      </c>
      <c r="BG336" s="221">
        <f>IF(N336="zákl. přenesená",J336,0)</f>
        <v>0</v>
      </c>
      <c r="BH336" s="221">
        <f>IF(N336="sníž. přenesená",J336,0)</f>
        <v>0</v>
      </c>
      <c r="BI336" s="221">
        <f>IF(N336="nulová",J336,0)</f>
        <v>0</v>
      </c>
      <c r="BJ336" s="18" t="s">
        <v>81</v>
      </c>
      <c r="BK336" s="221">
        <f>ROUND(I336*H336,2)</f>
        <v>0</v>
      </c>
      <c r="BL336" s="18" t="s">
        <v>301</v>
      </c>
      <c r="BM336" s="220" t="s">
        <v>1414</v>
      </c>
    </row>
    <row r="337" spans="1:65" s="2" customFormat="1" x14ac:dyDescent="0.2">
      <c r="A337" s="35"/>
      <c r="B337" s="36"/>
      <c r="C337" s="37"/>
      <c r="D337" s="222" t="s">
        <v>303</v>
      </c>
      <c r="E337" s="37"/>
      <c r="F337" s="223" t="s">
        <v>3345</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303</v>
      </c>
      <c r="AU337" s="18" t="s">
        <v>83</v>
      </c>
    </row>
    <row r="338" spans="1:65" s="2" customFormat="1" ht="16.5" customHeight="1" x14ac:dyDescent="0.2">
      <c r="A338" s="35"/>
      <c r="B338" s="36"/>
      <c r="C338" s="259" t="s">
        <v>918</v>
      </c>
      <c r="D338" s="259" t="s">
        <v>409</v>
      </c>
      <c r="E338" s="260" t="s">
        <v>3346</v>
      </c>
      <c r="F338" s="261" t="s">
        <v>3347</v>
      </c>
      <c r="G338" s="262" t="s">
        <v>386</v>
      </c>
      <c r="H338" s="263">
        <v>50</v>
      </c>
      <c r="I338" s="264"/>
      <c r="J338" s="265">
        <f>ROUND(I338*H338,2)</f>
        <v>0</v>
      </c>
      <c r="K338" s="261" t="s">
        <v>1</v>
      </c>
      <c r="L338" s="266"/>
      <c r="M338" s="267" t="s">
        <v>1</v>
      </c>
      <c r="N338" s="268"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340</v>
      </c>
      <c r="AT338" s="220" t="s">
        <v>409</v>
      </c>
      <c r="AU338" s="220" t="s">
        <v>83</v>
      </c>
      <c r="AY338" s="18" t="s">
        <v>294</v>
      </c>
      <c r="BE338" s="221">
        <f>IF(N338="základní",J338,0)</f>
        <v>0</v>
      </c>
      <c r="BF338" s="221">
        <f>IF(N338="snížená",J338,0)</f>
        <v>0</v>
      </c>
      <c r="BG338" s="221">
        <f>IF(N338="zákl. přenesená",J338,0)</f>
        <v>0</v>
      </c>
      <c r="BH338" s="221">
        <f>IF(N338="sníž. přenesená",J338,0)</f>
        <v>0</v>
      </c>
      <c r="BI338" s="221">
        <f>IF(N338="nulová",J338,0)</f>
        <v>0</v>
      </c>
      <c r="BJ338" s="18" t="s">
        <v>81</v>
      </c>
      <c r="BK338" s="221">
        <f>ROUND(I338*H338,2)</f>
        <v>0</v>
      </c>
      <c r="BL338" s="18" t="s">
        <v>301</v>
      </c>
      <c r="BM338" s="220" t="s">
        <v>1426</v>
      </c>
    </row>
    <row r="339" spans="1:65" s="2" customFormat="1" x14ac:dyDescent="0.2">
      <c r="A339" s="35"/>
      <c r="B339" s="36"/>
      <c r="C339" s="37"/>
      <c r="D339" s="222" t="s">
        <v>303</v>
      </c>
      <c r="E339" s="37"/>
      <c r="F339" s="223" t="s">
        <v>3347</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303</v>
      </c>
      <c r="AU339" s="18" t="s">
        <v>83</v>
      </c>
    </row>
    <row r="340" spans="1:65" s="2" customFormat="1" ht="24" customHeight="1" x14ac:dyDescent="0.2">
      <c r="A340" s="35"/>
      <c r="B340" s="36"/>
      <c r="C340" s="259" t="s">
        <v>925</v>
      </c>
      <c r="D340" s="259" t="s">
        <v>409</v>
      </c>
      <c r="E340" s="260" t="s">
        <v>3348</v>
      </c>
      <c r="F340" s="261" t="s">
        <v>3349</v>
      </c>
      <c r="G340" s="262" t="s">
        <v>386</v>
      </c>
      <c r="H340" s="263">
        <v>320</v>
      </c>
      <c r="I340" s="264"/>
      <c r="J340" s="265">
        <f>ROUND(I340*H340,2)</f>
        <v>0</v>
      </c>
      <c r="K340" s="261" t="s">
        <v>1</v>
      </c>
      <c r="L340" s="266"/>
      <c r="M340" s="267" t="s">
        <v>1</v>
      </c>
      <c r="N340" s="268"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340</v>
      </c>
      <c r="AT340" s="220" t="s">
        <v>409</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1439</v>
      </c>
    </row>
    <row r="341" spans="1:65" s="2" customFormat="1" x14ac:dyDescent="0.2">
      <c r="A341" s="35"/>
      <c r="B341" s="36"/>
      <c r="C341" s="37"/>
      <c r="D341" s="222" t="s">
        <v>303</v>
      </c>
      <c r="E341" s="37"/>
      <c r="F341" s="223" t="s">
        <v>3349</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24" customHeight="1" x14ac:dyDescent="0.2">
      <c r="A342" s="35"/>
      <c r="B342" s="36"/>
      <c r="C342" s="259" t="s">
        <v>936</v>
      </c>
      <c r="D342" s="259" t="s">
        <v>409</v>
      </c>
      <c r="E342" s="260" t="s">
        <v>3350</v>
      </c>
      <c r="F342" s="261" t="s">
        <v>3351</v>
      </c>
      <c r="G342" s="262" t="s">
        <v>386</v>
      </c>
      <c r="H342" s="263">
        <v>150</v>
      </c>
      <c r="I342" s="264"/>
      <c r="J342" s="265">
        <f>ROUND(I342*H342,2)</f>
        <v>0</v>
      </c>
      <c r="K342" s="261" t="s">
        <v>1</v>
      </c>
      <c r="L342" s="266"/>
      <c r="M342" s="267" t="s">
        <v>1</v>
      </c>
      <c r="N342" s="268"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340</v>
      </c>
      <c r="AT342" s="220" t="s">
        <v>409</v>
      </c>
      <c r="AU342" s="220" t="s">
        <v>83</v>
      </c>
      <c r="AY342" s="18" t="s">
        <v>294</v>
      </c>
      <c r="BE342" s="221">
        <f>IF(N342="základní",J342,0)</f>
        <v>0</v>
      </c>
      <c r="BF342" s="221">
        <f>IF(N342="snížená",J342,0)</f>
        <v>0</v>
      </c>
      <c r="BG342" s="221">
        <f>IF(N342="zákl. přenesená",J342,0)</f>
        <v>0</v>
      </c>
      <c r="BH342" s="221">
        <f>IF(N342="sníž. přenesená",J342,0)</f>
        <v>0</v>
      </c>
      <c r="BI342" s="221">
        <f>IF(N342="nulová",J342,0)</f>
        <v>0</v>
      </c>
      <c r="BJ342" s="18" t="s">
        <v>81</v>
      </c>
      <c r="BK342" s="221">
        <f>ROUND(I342*H342,2)</f>
        <v>0</v>
      </c>
      <c r="BL342" s="18" t="s">
        <v>301</v>
      </c>
      <c r="BM342" s="220" t="s">
        <v>1466</v>
      </c>
    </row>
    <row r="343" spans="1:65" s="2" customFormat="1" x14ac:dyDescent="0.2">
      <c r="A343" s="35"/>
      <c r="B343" s="36"/>
      <c r="C343" s="37"/>
      <c r="D343" s="222" t="s">
        <v>303</v>
      </c>
      <c r="E343" s="37"/>
      <c r="F343" s="223" t="s">
        <v>3351</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303</v>
      </c>
      <c r="AU343" s="18" t="s">
        <v>83</v>
      </c>
    </row>
    <row r="344" spans="1:65" s="2" customFormat="1" ht="16.5" customHeight="1" x14ac:dyDescent="0.2">
      <c r="A344" s="35"/>
      <c r="B344" s="36"/>
      <c r="C344" s="259" t="s">
        <v>949</v>
      </c>
      <c r="D344" s="259" t="s">
        <v>409</v>
      </c>
      <c r="E344" s="260" t="s">
        <v>3352</v>
      </c>
      <c r="F344" s="261" t="s">
        <v>3353</v>
      </c>
      <c r="G344" s="262" t="s">
        <v>386</v>
      </c>
      <c r="H344" s="263">
        <v>80</v>
      </c>
      <c r="I344" s="264"/>
      <c r="J344" s="265">
        <f>ROUND(I344*H344,2)</f>
        <v>0</v>
      </c>
      <c r="K344" s="261" t="s">
        <v>1</v>
      </c>
      <c r="L344" s="266"/>
      <c r="M344" s="267" t="s">
        <v>1</v>
      </c>
      <c r="N344" s="268"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340</v>
      </c>
      <c r="AT344" s="220" t="s">
        <v>409</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1482</v>
      </c>
    </row>
    <row r="345" spans="1:65" s="2" customFormat="1" x14ac:dyDescent="0.2">
      <c r="A345" s="35"/>
      <c r="B345" s="36"/>
      <c r="C345" s="37"/>
      <c r="D345" s="222" t="s">
        <v>303</v>
      </c>
      <c r="E345" s="37"/>
      <c r="F345" s="223" t="s">
        <v>3353</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6.5" customHeight="1" x14ac:dyDescent="0.2">
      <c r="A346" s="35"/>
      <c r="B346" s="36"/>
      <c r="C346" s="209" t="s">
        <v>955</v>
      </c>
      <c r="D346" s="209" t="s">
        <v>296</v>
      </c>
      <c r="E346" s="210" t="s">
        <v>3354</v>
      </c>
      <c r="F346" s="211" t="s">
        <v>3355</v>
      </c>
      <c r="G346" s="212" t="s">
        <v>1794</v>
      </c>
      <c r="H346" s="213">
        <v>1</v>
      </c>
      <c r="I346" s="214"/>
      <c r="J346" s="215">
        <f>ROUND(I346*H346,2)</f>
        <v>0</v>
      </c>
      <c r="K346" s="211" t="s">
        <v>1</v>
      </c>
      <c r="L346" s="40"/>
      <c r="M346" s="216" t="s">
        <v>1</v>
      </c>
      <c r="N346" s="217"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301</v>
      </c>
      <c r="AT346" s="220" t="s">
        <v>296</v>
      </c>
      <c r="AU346" s="220" t="s">
        <v>83</v>
      </c>
      <c r="AY346" s="18" t="s">
        <v>294</v>
      </c>
      <c r="BE346" s="221">
        <f>IF(N346="základní",J346,0)</f>
        <v>0</v>
      </c>
      <c r="BF346" s="221">
        <f>IF(N346="snížená",J346,0)</f>
        <v>0</v>
      </c>
      <c r="BG346" s="221">
        <f>IF(N346="zákl. přenesená",J346,0)</f>
        <v>0</v>
      </c>
      <c r="BH346" s="221">
        <f>IF(N346="sníž. přenesená",J346,0)</f>
        <v>0</v>
      </c>
      <c r="BI346" s="221">
        <f>IF(N346="nulová",J346,0)</f>
        <v>0</v>
      </c>
      <c r="BJ346" s="18" t="s">
        <v>81</v>
      </c>
      <c r="BK346" s="221">
        <f>ROUND(I346*H346,2)</f>
        <v>0</v>
      </c>
      <c r="BL346" s="18" t="s">
        <v>301</v>
      </c>
      <c r="BM346" s="220" t="s">
        <v>1496</v>
      </c>
    </row>
    <row r="347" spans="1:65" s="2" customFormat="1" x14ac:dyDescent="0.2">
      <c r="A347" s="35"/>
      <c r="B347" s="36"/>
      <c r="C347" s="37"/>
      <c r="D347" s="222" t="s">
        <v>303</v>
      </c>
      <c r="E347" s="37"/>
      <c r="F347" s="223" t="s">
        <v>3355</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303</v>
      </c>
      <c r="AU347" s="18" t="s">
        <v>83</v>
      </c>
    </row>
    <row r="348" spans="1:65" s="2" customFormat="1" ht="28.8" x14ac:dyDescent="0.2">
      <c r="A348" s="35"/>
      <c r="B348" s="36"/>
      <c r="C348" s="37"/>
      <c r="D348" s="222" t="s">
        <v>305</v>
      </c>
      <c r="E348" s="37"/>
      <c r="F348" s="226" t="s">
        <v>3172</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305</v>
      </c>
      <c r="AU348" s="18" t="s">
        <v>83</v>
      </c>
    </row>
    <row r="349" spans="1:65" s="2" customFormat="1" ht="24" customHeight="1" x14ac:dyDescent="0.2">
      <c r="A349" s="35"/>
      <c r="B349" s="36"/>
      <c r="C349" s="259" t="s">
        <v>961</v>
      </c>
      <c r="D349" s="259" t="s">
        <v>409</v>
      </c>
      <c r="E349" s="260" t="s">
        <v>3356</v>
      </c>
      <c r="F349" s="261" t="s">
        <v>3357</v>
      </c>
      <c r="G349" s="262" t="s">
        <v>3277</v>
      </c>
      <c r="H349" s="263">
        <v>1</v>
      </c>
      <c r="I349" s="264"/>
      <c r="J349" s="265">
        <f>ROUND(I349*H349,2)</f>
        <v>0</v>
      </c>
      <c r="K349" s="261" t="s">
        <v>1</v>
      </c>
      <c r="L349" s="266"/>
      <c r="M349" s="267" t="s">
        <v>1</v>
      </c>
      <c r="N349" s="268" t="s">
        <v>40</v>
      </c>
      <c r="O349" s="72"/>
      <c r="P349" s="218">
        <f>O349*H349</f>
        <v>0</v>
      </c>
      <c r="Q349" s="218">
        <v>0</v>
      </c>
      <c r="R349" s="218">
        <f>Q349*H349</f>
        <v>0</v>
      </c>
      <c r="S349" s="218">
        <v>0</v>
      </c>
      <c r="T349" s="219">
        <f>S349*H349</f>
        <v>0</v>
      </c>
      <c r="U349" s="35"/>
      <c r="V349" s="35"/>
      <c r="W349" s="35"/>
      <c r="X349" s="35"/>
      <c r="Y349" s="35"/>
      <c r="Z349" s="35"/>
      <c r="AA349" s="35"/>
      <c r="AB349" s="35"/>
      <c r="AC349" s="35"/>
      <c r="AD349" s="35"/>
      <c r="AE349" s="35"/>
      <c r="AR349" s="220" t="s">
        <v>340</v>
      </c>
      <c r="AT349" s="220" t="s">
        <v>409</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301</v>
      </c>
      <c r="BM349" s="220" t="s">
        <v>3358</v>
      </c>
    </row>
    <row r="350" spans="1:65" s="2" customFormat="1" ht="19.2" x14ac:dyDescent="0.2">
      <c r="A350" s="35"/>
      <c r="B350" s="36"/>
      <c r="C350" s="37"/>
      <c r="D350" s="222" t="s">
        <v>303</v>
      </c>
      <c r="E350" s="37"/>
      <c r="F350" s="223" t="s">
        <v>3357</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16.5" customHeight="1" x14ac:dyDescent="0.2">
      <c r="A351" s="35"/>
      <c r="B351" s="36"/>
      <c r="C351" s="259" t="s">
        <v>967</v>
      </c>
      <c r="D351" s="259" t="s">
        <v>409</v>
      </c>
      <c r="E351" s="260" t="s">
        <v>3359</v>
      </c>
      <c r="F351" s="261" t="s">
        <v>3360</v>
      </c>
      <c r="G351" s="262" t="s">
        <v>3277</v>
      </c>
      <c r="H351" s="263">
        <v>1</v>
      </c>
      <c r="I351" s="264"/>
      <c r="J351" s="265">
        <f>ROUND(I351*H351,2)</f>
        <v>0</v>
      </c>
      <c r="K351" s="261" t="s">
        <v>1</v>
      </c>
      <c r="L351" s="266"/>
      <c r="M351" s="267" t="s">
        <v>1</v>
      </c>
      <c r="N351" s="268" t="s">
        <v>40</v>
      </c>
      <c r="O351" s="72"/>
      <c r="P351" s="218">
        <f>O351*H351</f>
        <v>0</v>
      </c>
      <c r="Q351" s="218">
        <v>0</v>
      </c>
      <c r="R351" s="218">
        <f>Q351*H351</f>
        <v>0</v>
      </c>
      <c r="S351" s="218">
        <v>0</v>
      </c>
      <c r="T351" s="219">
        <f>S351*H351</f>
        <v>0</v>
      </c>
      <c r="U351" s="35"/>
      <c r="V351" s="35"/>
      <c r="W351" s="35"/>
      <c r="X351" s="35"/>
      <c r="Y351" s="35"/>
      <c r="Z351" s="35"/>
      <c r="AA351" s="35"/>
      <c r="AB351" s="35"/>
      <c r="AC351" s="35"/>
      <c r="AD351" s="35"/>
      <c r="AE351" s="35"/>
      <c r="AR351" s="220" t="s">
        <v>340</v>
      </c>
      <c r="AT351" s="220" t="s">
        <v>409</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3361</v>
      </c>
    </row>
    <row r="352" spans="1:65" s="2" customFormat="1" x14ac:dyDescent="0.2">
      <c r="A352" s="35"/>
      <c r="B352" s="36"/>
      <c r="C352" s="37"/>
      <c r="D352" s="222" t="s">
        <v>303</v>
      </c>
      <c r="E352" s="37"/>
      <c r="F352" s="223" t="s">
        <v>3360</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2" customFormat="1" ht="16.5" customHeight="1" x14ac:dyDescent="0.2">
      <c r="A353" s="35"/>
      <c r="B353" s="36"/>
      <c r="C353" s="209" t="s">
        <v>972</v>
      </c>
      <c r="D353" s="209" t="s">
        <v>296</v>
      </c>
      <c r="E353" s="210" t="s">
        <v>3362</v>
      </c>
      <c r="F353" s="211" t="s">
        <v>3363</v>
      </c>
      <c r="G353" s="212" t="s">
        <v>1794</v>
      </c>
      <c r="H353" s="213">
        <v>1</v>
      </c>
      <c r="I353" s="214"/>
      <c r="J353" s="215">
        <f>ROUND(I353*H353,2)</f>
        <v>0</v>
      </c>
      <c r="K353" s="211" t="s">
        <v>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3364</v>
      </c>
    </row>
    <row r="354" spans="1:65" s="2" customFormat="1" x14ac:dyDescent="0.2">
      <c r="A354" s="35"/>
      <c r="B354" s="36"/>
      <c r="C354" s="37"/>
      <c r="D354" s="222" t="s">
        <v>303</v>
      </c>
      <c r="E354" s="37"/>
      <c r="F354" s="223" t="s">
        <v>3363</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2" customFormat="1" ht="28.8" x14ac:dyDescent="0.2">
      <c r="A355" s="35"/>
      <c r="B355" s="36"/>
      <c r="C355" s="37"/>
      <c r="D355" s="222" t="s">
        <v>305</v>
      </c>
      <c r="E355" s="37"/>
      <c r="F355" s="226" t="s">
        <v>3172</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305</v>
      </c>
      <c r="AU355" s="18" t="s">
        <v>83</v>
      </c>
    </row>
    <row r="356" spans="1:65" s="2" customFormat="1" ht="16.5" customHeight="1" x14ac:dyDescent="0.2">
      <c r="A356" s="35"/>
      <c r="B356" s="36"/>
      <c r="C356" s="259" t="s">
        <v>980</v>
      </c>
      <c r="D356" s="259" t="s">
        <v>409</v>
      </c>
      <c r="E356" s="260" t="s">
        <v>3365</v>
      </c>
      <c r="F356" s="261" t="s">
        <v>3366</v>
      </c>
      <c r="G356" s="262" t="s">
        <v>299</v>
      </c>
      <c r="H356" s="263">
        <v>1.25</v>
      </c>
      <c r="I356" s="264"/>
      <c r="J356" s="265">
        <f>ROUND(I356*H356,2)</f>
        <v>0</v>
      </c>
      <c r="K356" s="261" t="s">
        <v>1</v>
      </c>
      <c r="L356" s="266"/>
      <c r="M356" s="267" t="s">
        <v>1</v>
      </c>
      <c r="N356" s="268"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340</v>
      </c>
      <c r="AT356" s="220" t="s">
        <v>409</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3367</v>
      </c>
    </row>
    <row r="357" spans="1:65" s="2" customFormat="1" x14ac:dyDescent="0.2">
      <c r="A357" s="35"/>
      <c r="B357" s="36"/>
      <c r="C357" s="37"/>
      <c r="D357" s="222" t="s">
        <v>303</v>
      </c>
      <c r="E357" s="37"/>
      <c r="F357" s="223" t="s">
        <v>3366</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16.5" customHeight="1" x14ac:dyDescent="0.2">
      <c r="A358" s="35"/>
      <c r="B358" s="36"/>
      <c r="C358" s="259" t="s">
        <v>986</v>
      </c>
      <c r="D358" s="259" t="s">
        <v>409</v>
      </c>
      <c r="E358" s="260" t="s">
        <v>3368</v>
      </c>
      <c r="F358" s="261" t="s">
        <v>3369</v>
      </c>
      <c r="G358" s="262" t="s">
        <v>326</v>
      </c>
      <c r="H358" s="263">
        <v>12</v>
      </c>
      <c r="I358" s="264"/>
      <c r="J358" s="265">
        <f>ROUND(I358*H358,2)</f>
        <v>0</v>
      </c>
      <c r="K358" s="261" t="s">
        <v>1</v>
      </c>
      <c r="L358" s="266"/>
      <c r="M358" s="267" t="s">
        <v>1</v>
      </c>
      <c r="N358" s="268" t="s">
        <v>40</v>
      </c>
      <c r="O358" s="72"/>
      <c r="P358" s="218">
        <f>O358*H358</f>
        <v>0</v>
      </c>
      <c r="Q358" s="218">
        <v>0</v>
      </c>
      <c r="R358" s="218">
        <f>Q358*H358</f>
        <v>0</v>
      </c>
      <c r="S358" s="218">
        <v>0</v>
      </c>
      <c r="T358" s="219">
        <f>S358*H358</f>
        <v>0</v>
      </c>
      <c r="U358" s="35"/>
      <c r="V358" s="35"/>
      <c r="W358" s="35"/>
      <c r="X358" s="35"/>
      <c r="Y358" s="35"/>
      <c r="Z358" s="35"/>
      <c r="AA358" s="35"/>
      <c r="AB358" s="35"/>
      <c r="AC358" s="35"/>
      <c r="AD358" s="35"/>
      <c r="AE358" s="35"/>
      <c r="AR358" s="220" t="s">
        <v>340</v>
      </c>
      <c r="AT358" s="220" t="s">
        <v>409</v>
      </c>
      <c r="AU358" s="220" t="s">
        <v>83</v>
      </c>
      <c r="AY358" s="18" t="s">
        <v>294</v>
      </c>
      <c r="BE358" s="221">
        <f>IF(N358="základní",J358,0)</f>
        <v>0</v>
      </c>
      <c r="BF358" s="221">
        <f>IF(N358="snížená",J358,0)</f>
        <v>0</v>
      </c>
      <c r="BG358" s="221">
        <f>IF(N358="zákl. přenesená",J358,0)</f>
        <v>0</v>
      </c>
      <c r="BH358" s="221">
        <f>IF(N358="sníž. přenesená",J358,0)</f>
        <v>0</v>
      </c>
      <c r="BI358" s="221">
        <f>IF(N358="nulová",J358,0)</f>
        <v>0</v>
      </c>
      <c r="BJ358" s="18" t="s">
        <v>81</v>
      </c>
      <c r="BK358" s="221">
        <f>ROUND(I358*H358,2)</f>
        <v>0</v>
      </c>
      <c r="BL358" s="18" t="s">
        <v>301</v>
      </c>
      <c r="BM358" s="220" t="s">
        <v>3370</v>
      </c>
    </row>
    <row r="359" spans="1:65" s="2" customFormat="1" x14ac:dyDescent="0.2">
      <c r="A359" s="35"/>
      <c r="B359" s="36"/>
      <c r="C359" s="37"/>
      <c r="D359" s="222" t="s">
        <v>303</v>
      </c>
      <c r="E359" s="37"/>
      <c r="F359" s="223" t="s">
        <v>3369</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303</v>
      </c>
      <c r="AU359" s="18" t="s">
        <v>83</v>
      </c>
    </row>
    <row r="360" spans="1:65" s="2" customFormat="1" ht="24" customHeight="1" x14ac:dyDescent="0.2">
      <c r="A360" s="35"/>
      <c r="B360" s="36"/>
      <c r="C360" s="259" t="s">
        <v>991</v>
      </c>
      <c r="D360" s="259" t="s">
        <v>409</v>
      </c>
      <c r="E360" s="260" t="s">
        <v>3371</v>
      </c>
      <c r="F360" s="261" t="s">
        <v>3372</v>
      </c>
      <c r="G360" s="262" t="s">
        <v>3373</v>
      </c>
      <c r="H360" s="263">
        <v>3</v>
      </c>
      <c r="I360" s="264"/>
      <c r="J360" s="265">
        <f>ROUND(I360*H360,2)</f>
        <v>0</v>
      </c>
      <c r="K360" s="261" t="s">
        <v>1</v>
      </c>
      <c r="L360" s="266"/>
      <c r="M360" s="267" t="s">
        <v>1</v>
      </c>
      <c r="N360" s="268" t="s">
        <v>40</v>
      </c>
      <c r="O360" s="72"/>
      <c r="P360" s="218">
        <f>O360*H360</f>
        <v>0</v>
      </c>
      <c r="Q360" s="218">
        <v>0</v>
      </c>
      <c r="R360" s="218">
        <f>Q360*H360</f>
        <v>0</v>
      </c>
      <c r="S360" s="218">
        <v>0</v>
      </c>
      <c r="T360" s="219">
        <f>S360*H360</f>
        <v>0</v>
      </c>
      <c r="U360" s="35"/>
      <c r="V360" s="35"/>
      <c r="W360" s="35"/>
      <c r="X360" s="35"/>
      <c r="Y360" s="35"/>
      <c r="Z360" s="35"/>
      <c r="AA360" s="35"/>
      <c r="AB360" s="35"/>
      <c r="AC360" s="35"/>
      <c r="AD360" s="35"/>
      <c r="AE360" s="35"/>
      <c r="AR360" s="220" t="s">
        <v>340</v>
      </c>
      <c r="AT360" s="220" t="s">
        <v>409</v>
      </c>
      <c r="AU360" s="220" t="s">
        <v>83</v>
      </c>
      <c r="AY360" s="18" t="s">
        <v>294</v>
      </c>
      <c r="BE360" s="221">
        <f>IF(N360="základní",J360,0)</f>
        <v>0</v>
      </c>
      <c r="BF360" s="221">
        <f>IF(N360="snížená",J360,0)</f>
        <v>0</v>
      </c>
      <c r="BG360" s="221">
        <f>IF(N360="zákl. přenesená",J360,0)</f>
        <v>0</v>
      </c>
      <c r="BH360" s="221">
        <f>IF(N360="sníž. přenesená",J360,0)</f>
        <v>0</v>
      </c>
      <c r="BI360" s="221">
        <f>IF(N360="nulová",J360,0)</f>
        <v>0</v>
      </c>
      <c r="BJ360" s="18" t="s">
        <v>81</v>
      </c>
      <c r="BK360" s="221">
        <f>ROUND(I360*H360,2)</f>
        <v>0</v>
      </c>
      <c r="BL360" s="18" t="s">
        <v>301</v>
      </c>
      <c r="BM360" s="220" t="s">
        <v>3374</v>
      </c>
    </row>
    <row r="361" spans="1:65" s="2" customFormat="1" ht="19.2" x14ac:dyDescent="0.2">
      <c r="A361" s="35"/>
      <c r="B361" s="36"/>
      <c r="C361" s="37"/>
      <c r="D361" s="222" t="s">
        <v>303</v>
      </c>
      <c r="E361" s="37"/>
      <c r="F361" s="223" t="s">
        <v>3372</v>
      </c>
      <c r="G361" s="37"/>
      <c r="H361" s="37"/>
      <c r="I361" s="124"/>
      <c r="J361" s="37"/>
      <c r="K361" s="37"/>
      <c r="L361" s="40"/>
      <c r="M361" s="224"/>
      <c r="N361" s="225"/>
      <c r="O361" s="72"/>
      <c r="P361" s="72"/>
      <c r="Q361" s="72"/>
      <c r="R361" s="72"/>
      <c r="S361" s="72"/>
      <c r="T361" s="73"/>
      <c r="U361" s="35"/>
      <c r="V361" s="35"/>
      <c r="W361" s="35"/>
      <c r="X361" s="35"/>
      <c r="Y361" s="35"/>
      <c r="Z361" s="35"/>
      <c r="AA361" s="35"/>
      <c r="AB361" s="35"/>
      <c r="AC361" s="35"/>
      <c r="AD361" s="35"/>
      <c r="AE361" s="35"/>
      <c r="AT361" s="18" t="s">
        <v>303</v>
      </c>
      <c r="AU361" s="18" t="s">
        <v>83</v>
      </c>
    </row>
    <row r="362" spans="1:65" s="2" customFormat="1" ht="16.5" customHeight="1" x14ac:dyDescent="0.2">
      <c r="A362" s="35"/>
      <c r="B362" s="36"/>
      <c r="C362" s="259" t="s">
        <v>998</v>
      </c>
      <c r="D362" s="259" t="s">
        <v>409</v>
      </c>
      <c r="E362" s="260" t="s">
        <v>3375</v>
      </c>
      <c r="F362" s="261" t="s">
        <v>3376</v>
      </c>
      <c r="G362" s="262" t="s">
        <v>299</v>
      </c>
      <c r="H362" s="263">
        <v>22</v>
      </c>
      <c r="I362" s="264"/>
      <c r="J362" s="265">
        <f>ROUND(I362*H362,2)</f>
        <v>0</v>
      </c>
      <c r="K362" s="261" t="s">
        <v>1</v>
      </c>
      <c r="L362" s="266"/>
      <c r="M362" s="267" t="s">
        <v>1</v>
      </c>
      <c r="N362" s="268"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340</v>
      </c>
      <c r="AT362" s="220" t="s">
        <v>409</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3377</v>
      </c>
    </row>
    <row r="363" spans="1:65" s="2" customFormat="1" x14ac:dyDescent="0.2">
      <c r="A363" s="35"/>
      <c r="B363" s="36"/>
      <c r="C363" s="37"/>
      <c r="D363" s="222" t="s">
        <v>303</v>
      </c>
      <c r="E363" s="37"/>
      <c r="F363" s="223" t="s">
        <v>3376</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2" customFormat="1" ht="24" customHeight="1" x14ac:dyDescent="0.2">
      <c r="A364" s="35"/>
      <c r="B364" s="36"/>
      <c r="C364" s="209" t="s">
        <v>1007</v>
      </c>
      <c r="D364" s="209" t="s">
        <v>296</v>
      </c>
      <c r="E364" s="210" t="s">
        <v>3378</v>
      </c>
      <c r="F364" s="211" t="s">
        <v>3379</v>
      </c>
      <c r="G364" s="212" t="s">
        <v>326</v>
      </c>
      <c r="H364" s="213">
        <v>8</v>
      </c>
      <c r="I364" s="214"/>
      <c r="J364" s="215">
        <f>ROUND(I364*H364,2)</f>
        <v>0</v>
      </c>
      <c r="K364" s="211" t="s">
        <v>1</v>
      </c>
      <c r="L364" s="40"/>
      <c r="M364" s="216" t="s">
        <v>1</v>
      </c>
      <c r="N364" s="217" t="s">
        <v>40</v>
      </c>
      <c r="O364" s="72"/>
      <c r="P364" s="218">
        <f>O364*H364</f>
        <v>0</v>
      </c>
      <c r="Q364" s="218">
        <v>0</v>
      </c>
      <c r="R364" s="218">
        <f>Q364*H364</f>
        <v>0</v>
      </c>
      <c r="S364" s="218">
        <v>0</v>
      </c>
      <c r="T364" s="219">
        <f>S364*H364</f>
        <v>0</v>
      </c>
      <c r="U364" s="35"/>
      <c r="V364" s="35"/>
      <c r="W364" s="35"/>
      <c r="X364" s="35"/>
      <c r="Y364" s="35"/>
      <c r="Z364" s="35"/>
      <c r="AA364" s="35"/>
      <c r="AB364" s="35"/>
      <c r="AC364" s="35"/>
      <c r="AD364" s="35"/>
      <c r="AE364" s="35"/>
      <c r="AR364" s="220" t="s">
        <v>301</v>
      </c>
      <c r="AT364" s="220" t="s">
        <v>296</v>
      </c>
      <c r="AU364" s="220" t="s">
        <v>83</v>
      </c>
      <c r="AY364" s="18" t="s">
        <v>294</v>
      </c>
      <c r="BE364" s="221">
        <f>IF(N364="základní",J364,0)</f>
        <v>0</v>
      </c>
      <c r="BF364" s="221">
        <f>IF(N364="snížená",J364,0)</f>
        <v>0</v>
      </c>
      <c r="BG364" s="221">
        <f>IF(N364="zákl. přenesená",J364,0)</f>
        <v>0</v>
      </c>
      <c r="BH364" s="221">
        <f>IF(N364="sníž. přenesená",J364,0)</f>
        <v>0</v>
      </c>
      <c r="BI364" s="221">
        <f>IF(N364="nulová",J364,0)</f>
        <v>0</v>
      </c>
      <c r="BJ364" s="18" t="s">
        <v>81</v>
      </c>
      <c r="BK364" s="221">
        <f>ROUND(I364*H364,2)</f>
        <v>0</v>
      </c>
      <c r="BL364" s="18" t="s">
        <v>301</v>
      </c>
      <c r="BM364" s="220" t="s">
        <v>3380</v>
      </c>
    </row>
    <row r="365" spans="1:65" s="2" customFormat="1" x14ac:dyDescent="0.2">
      <c r="A365" s="35"/>
      <c r="B365" s="36"/>
      <c r="C365" s="37"/>
      <c r="D365" s="222" t="s">
        <v>303</v>
      </c>
      <c r="E365" s="37"/>
      <c r="F365" s="223" t="s">
        <v>3379</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303</v>
      </c>
      <c r="AU365" s="18" t="s">
        <v>83</v>
      </c>
    </row>
    <row r="366" spans="1:65" s="2" customFormat="1" ht="28.8" x14ac:dyDescent="0.2">
      <c r="A366" s="35"/>
      <c r="B366" s="36"/>
      <c r="C366" s="37"/>
      <c r="D366" s="222" t="s">
        <v>305</v>
      </c>
      <c r="E366" s="37"/>
      <c r="F366" s="226" t="s">
        <v>3172</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305</v>
      </c>
      <c r="AU366" s="18" t="s">
        <v>83</v>
      </c>
    </row>
    <row r="367" spans="1:65" s="2" customFormat="1" ht="36" customHeight="1" x14ac:dyDescent="0.2">
      <c r="A367" s="35"/>
      <c r="B367" s="36"/>
      <c r="C367" s="259" t="s">
        <v>1014</v>
      </c>
      <c r="D367" s="259" t="s">
        <v>409</v>
      </c>
      <c r="E367" s="260" t="s">
        <v>3381</v>
      </c>
      <c r="F367" s="261" t="s">
        <v>9903</v>
      </c>
      <c r="G367" s="262" t="s">
        <v>326</v>
      </c>
      <c r="H367" s="263">
        <v>8</v>
      </c>
      <c r="I367" s="264"/>
      <c r="J367" s="265">
        <f>ROUND(I367*H367,2)</f>
        <v>0</v>
      </c>
      <c r="K367" s="261" t="s">
        <v>1</v>
      </c>
      <c r="L367" s="266"/>
      <c r="M367" s="267" t="s">
        <v>1</v>
      </c>
      <c r="N367" s="268"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340</v>
      </c>
      <c r="AT367" s="220" t="s">
        <v>409</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301</v>
      </c>
      <c r="BM367" s="220" t="s">
        <v>3382</v>
      </c>
    </row>
    <row r="368" spans="1:65" s="2" customFormat="1" ht="28.8" x14ac:dyDescent="0.2">
      <c r="A368" s="35"/>
      <c r="B368" s="36"/>
      <c r="C368" s="37"/>
      <c r="D368" s="222" t="s">
        <v>303</v>
      </c>
      <c r="E368" s="37"/>
      <c r="F368" s="223" t="s">
        <v>9904</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2" customFormat="1" ht="24" customHeight="1" x14ac:dyDescent="0.2">
      <c r="A369" s="35"/>
      <c r="B369" s="36"/>
      <c r="C369" s="259" t="s">
        <v>1021</v>
      </c>
      <c r="D369" s="259" t="s">
        <v>409</v>
      </c>
      <c r="E369" s="260" t="s">
        <v>3383</v>
      </c>
      <c r="F369" s="261" t="s">
        <v>3384</v>
      </c>
      <c r="G369" s="262" t="s">
        <v>1794</v>
      </c>
      <c r="H369" s="263">
        <v>1</v>
      </c>
      <c r="I369" s="264"/>
      <c r="J369" s="265">
        <f>ROUND(I369*H369,2)</f>
        <v>0</v>
      </c>
      <c r="K369" s="261" t="s">
        <v>1</v>
      </c>
      <c r="L369" s="266"/>
      <c r="M369" s="267" t="s">
        <v>1</v>
      </c>
      <c r="N369" s="268"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340</v>
      </c>
      <c r="AT369" s="220" t="s">
        <v>409</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3385</v>
      </c>
    </row>
    <row r="370" spans="1:65" s="2" customFormat="1" ht="19.2" x14ac:dyDescent="0.2">
      <c r="A370" s="35"/>
      <c r="B370" s="36"/>
      <c r="C370" s="37"/>
      <c r="D370" s="222" t="s">
        <v>303</v>
      </c>
      <c r="E370" s="37"/>
      <c r="F370" s="223" t="s">
        <v>3384</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12" customFormat="1" ht="22.95" customHeight="1" x14ac:dyDescent="0.25">
      <c r="B371" s="193"/>
      <c r="C371" s="194"/>
      <c r="D371" s="195" t="s">
        <v>74</v>
      </c>
      <c r="E371" s="207" t="s">
        <v>3386</v>
      </c>
      <c r="F371" s="207" t="s">
        <v>3387</v>
      </c>
      <c r="G371" s="194"/>
      <c r="H371" s="194"/>
      <c r="I371" s="197"/>
      <c r="J371" s="208">
        <f>BK371</f>
        <v>0</v>
      </c>
      <c r="K371" s="194"/>
      <c r="L371" s="199"/>
      <c r="M371" s="200"/>
      <c r="N371" s="201"/>
      <c r="O371" s="201"/>
      <c r="P371" s="202">
        <f>SUM(P372:P373)</f>
        <v>0</v>
      </c>
      <c r="Q371" s="201"/>
      <c r="R371" s="202">
        <f>SUM(R372:R373)</f>
        <v>0</v>
      </c>
      <c r="S371" s="201"/>
      <c r="T371" s="203">
        <f>SUM(T372:T373)</f>
        <v>0</v>
      </c>
      <c r="AR371" s="204" t="s">
        <v>81</v>
      </c>
      <c r="AT371" s="205" t="s">
        <v>74</v>
      </c>
      <c r="AU371" s="205" t="s">
        <v>81</v>
      </c>
      <c r="AY371" s="204" t="s">
        <v>294</v>
      </c>
      <c r="BK371" s="206">
        <f>SUM(BK372:BK373)</f>
        <v>0</v>
      </c>
    </row>
    <row r="372" spans="1:65" s="2" customFormat="1" ht="36" customHeight="1" x14ac:dyDescent="0.2">
      <c r="A372" s="35"/>
      <c r="B372" s="36"/>
      <c r="C372" s="209" t="s">
        <v>1026</v>
      </c>
      <c r="D372" s="209" t="s">
        <v>296</v>
      </c>
      <c r="E372" s="210" t="s">
        <v>3388</v>
      </c>
      <c r="F372" s="211" t="s">
        <v>3389</v>
      </c>
      <c r="G372" s="212" t="s">
        <v>336</v>
      </c>
      <c r="H372" s="213">
        <v>40</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3390</v>
      </c>
    </row>
    <row r="373" spans="1:65" s="2" customFormat="1" ht="19.2" x14ac:dyDescent="0.2">
      <c r="A373" s="35"/>
      <c r="B373" s="36"/>
      <c r="C373" s="37"/>
      <c r="D373" s="222" t="s">
        <v>303</v>
      </c>
      <c r="E373" s="37"/>
      <c r="F373" s="223" t="s">
        <v>3389</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12" customFormat="1" ht="22.95" customHeight="1" x14ac:dyDescent="0.25">
      <c r="B374" s="193"/>
      <c r="C374" s="194"/>
      <c r="D374" s="195" t="s">
        <v>74</v>
      </c>
      <c r="E374" s="207" t="s">
        <v>3391</v>
      </c>
      <c r="F374" s="207" t="s">
        <v>3392</v>
      </c>
      <c r="G374" s="194"/>
      <c r="H374" s="194"/>
      <c r="I374" s="197"/>
      <c r="J374" s="208">
        <f>BK374</f>
        <v>0</v>
      </c>
      <c r="K374" s="194"/>
      <c r="L374" s="199"/>
      <c r="M374" s="200"/>
      <c r="N374" s="201"/>
      <c r="O374" s="201"/>
      <c r="P374" s="202">
        <f>SUM(P375:P386)</f>
        <v>0</v>
      </c>
      <c r="Q374" s="201"/>
      <c r="R374" s="202">
        <f>SUM(R375:R386)</f>
        <v>0</v>
      </c>
      <c r="S374" s="201"/>
      <c r="T374" s="203">
        <f>SUM(T375:T386)</f>
        <v>0</v>
      </c>
      <c r="AR374" s="204" t="s">
        <v>81</v>
      </c>
      <c r="AT374" s="205" t="s">
        <v>74</v>
      </c>
      <c r="AU374" s="205" t="s">
        <v>81</v>
      </c>
      <c r="AY374" s="204" t="s">
        <v>294</v>
      </c>
      <c r="BK374" s="206">
        <f>SUM(BK375:BK386)</f>
        <v>0</v>
      </c>
    </row>
    <row r="375" spans="1:65" s="2" customFormat="1" ht="24" customHeight="1" x14ac:dyDescent="0.2">
      <c r="A375" s="35"/>
      <c r="B375" s="36"/>
      <c r="C375" s="209" t="s">
        <v>1035</v>
      </c>
      <c r="D375" s="209" t="s">
        <v>296</v>
      </c>
      <c r="E375" s="210" t="s">
        <v>3393</v>
      </c>
      <c r="F375" s="211" t="s">
        <v>3394</v>
      </c>
      <c r="G375" s="212" t="s">
        <v>2345</v>
      </c>
      <c r="H375" s="213">
        <v>1</v>
      </c>
      <c r="I375" s="214"/>
      <c r="J375" s="215">
        <f>ROUND(I375*H375,2)</f>
        <v>0</v>
      </c>
      <c r="K375" s="211" t="s">
        <v>1</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301</v>
      </c>
      <c r="AT375" s="220" t="s">
        <v>296</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301</v>
      </c>
      <c r="BM375" s="220" t="s">
        <v>2725</v>
      </c>
    </row>
    <row r="376" spans="1:65" s="2" customFormat="1" ht="19.2" x14ac:dyDescent="0.2">
      <c r="A376" s="35"/>
      <c r="B376" s="36"/>
      <c r="C376" s="37"/>
      <c r="D376" s="222" t="s">
        <v>303</v>
      </c>
      <c r="E376" s="37"/>
      <c r="F376" s="223" t="s">
        <v>3394</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16.5" customHeight="1" x14ac:dyDescent="0.2">
      <c r="A377" s="35"/>
      <c r="B377" s="36"/>
      <c r="C377" s="209" t="s">
        <v>1040</v>
      </c>
      <c r="D377" s="209" t="s">
        <v>296</v>
      </c>
      <c r="E377" s="210" t="s">
        <v>3395</v>
      </c>
      <c r="F377" s="211" t="s">
        <v>3396</v>
      </c>
      <c r="G377" s="212" t="s">
        <v>1808</v>
      </c>
      <c r="H377" s="213">
        <v>1</v>
      </c>
      <c r="I377" s="214"/>
      <c r="J377" s="215">
        <f>ROUND(I377*H377,2)</f>
        <v>0</v>
      </c>
      <c r="K377" s="211" t="s">
        <v>1</v>
      </c>
      <c r="L377" s="40"/>
      <c r="M377" s="216" t="s">
        <v>1</v>
      </c>
      <c r="N377" s="217"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301</v>
      </c>
      <c r="AT377" s="220" t="s">
        <v>296</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301</v>
      </c>
      <c r="BM377" s="220" t="s">
        <v>3397</v>
      </c>
    </row>
    <row r="378" spans="1:65" s="2" customFormat="1" x14ac:dyDescent="0.2">
      <c r="A378" s="35"/>
      <c r="B378" s="36"/>
      <c r="C378" s="37"/>
      <c r="D378" s="222" t="s">
        <v>303</v>
      </c>
      <c r="E378" s="37"/>
      <c r="F378" s="223" t="s">
        <v>3396</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16.5" customHeight="1" x14ac:dyDescent="0.2">
      <c r="A379" s="35"/>
      <c r="B379" s="36"/>
      <c r="C379" s="209" t="s">
        <v>1046</v>
      </c>
      <c r="D379" s="209" t="s">
        <v>296</v>
      </c>
      <c r="E379" s="210" t="s">
        <v>3398</v>
      </c>
      <c r="F379" s="211" t="s">
        <v>3399</v>
      </c>
      <c r="G379" s="212" t="s">
        <v>1808</v>
      </c>
      <c r="H379" s="213">
        <v>1</v>
      </c>
      <c r="I379" s="214"/>
      <c r="J379" s="215">
        <f>ROUND(I379*H379,2)</f>
        <v>0</v>
      </c>
      <c r="K379" s="211" t="s">
        <v>1</v>
      </c>
      <c r="L379" s="40"/>
      <c r="M379" s="216" t="s">
        <v>1</v>
      </c>
      <c r="N379" s="217"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301</v>
      </c>
      <c r="AT379" s="220" t="s">
        <v>296</v>
      </c>
      <c r="AU379" s="220" t="s">
        <v>83</v>
      </c>
      <c r="AY379" s="18" t="s">
        <v>294</v>
      </c>
      <c r="BE379" s="221">
        <f>IF(N379="základní",J379,0)</f>
        <v>0</v>
      </c>
      <c r="BF379" s="221">
        <f>IF(N379="snížená",J379,0)</f>
        <v>0</v>
      </c>
      <c r="BG379" s="221">
        <f>IF(N379="zákl. přenesená",J379,0)</f>
        <v>0</v>
      </c>
      <c r="BH379" s="221">
        <f>IF(N379="sníž. přenesená",J379,0)</f>
        <v>0</v>
      </c>
      <c r="BI379" s="221">
        <f>IF(N379="nulová",J379,0)</f>
        <v>0</v>
      </c>
      <c r="BJ379" s="18" t="s">
        <v>81</v>
      </c>
      <c r="BK379" s="221">
        <f>ROUND(I379*H379,2)</f>
        <v>0</v>
      </c>
      <c r="BL379" s="18" t="s">
        <v>301</v>
      </c>
      <c r="BM379" s="220" t="s">
        <v>2628</v>
      </c>
    </row>
    <row r="380" spans="1:65" s="2" customFormat="1" x14ac:dyDescent="0.2">
      <c r="A380" s="35"/>
      <c r="B380" s="36"/>
      <c r="C380" s="37"/>
      <c r="D380" s="222" t="s">
        <v>303</v>
      </c>
      <c r="E380" s="37"/>
      <c r="F380" s="223" t="s">
        <v>3399</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303</v>
      </c>
      <c r="AU380" s="18" t="s">
        <v>83</v>
      </c>
    </row>
    <row r="381" spans="1:65" s="2" customFormat="1" ht="24" customHeight="1" x14ac:dyDescent="0.2">
      <c r="A381" s="35"/>
      <c r="B381" s="36"/>
      <c r="C381" s="209" t="s">
        <v>1051</v>
      </c>
      <c r="D381" s="209" t="s">
        <v>296</v>
      </c>
      <c r="E381" s="210" t="s">
        <v>3400</v>
      </c>
      <c r="F381" s="211" t="s">
        <v>3401</v>
      </c>
      <c r="G381" s="212" t="s">
        <v>2345</v>
      </c>
      <c r="H381" s="213">
        <v>1</v>
      </c>
      <c r="I381" s="214"/>
      <c r="J381" s="215">
        <f>ROUND(I381*H381,2)</f>
        <v>0</v>
      </c>
      <c r="K381" s="211" t="s">
        <v>1</v>
      </c>
      <c r="L381" s="40"/>
      <c r="M381" s="216" t="s">
        <v>1</v>
      </c>
      <c r="N381" s="217"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301</v>
      </c>
      <c r="AT381" s="220" t="s">
        <v>296</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301</v>
      </c>
      <c r="BM381" s="220" t="s">
        <v>3402</v>
      </c>
    </row>
    <row r="382" spans="1:65" s="2" customFormat="1" ht="19.2" x14ac:dyDescent="0.2">
      <c r="A382" s="35"/>
      <c r="B382" s="36"/>
      <c r="C382" s="37"/>
      <c r="D382" s="222" t="s">
        <v>303</v>
      </c>
      <c r="E382" s="37"/>
      <c r="F382" s="223" t="s">
        <v>3401</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16.5" customHeight="1" x14ac:dyDescent="0.2">
      <c r="A383" s="35"/>
      <c r="B383" s="36"/>
      <c r="C383" s="209" t="s">
        <v>1057</v>
      </c>
      <c r="D383" s="209" t="s">
        <v>296</v>
      </c>
      <c r="E383" s="210" t="s">
        <v>3403</v>
      </c>
      <c r="F383" s="211" t="s">
        <v>3404</v>
      </c>
      <c r="G383" s="212" t="s">
        <v>2345</v>
      </c>
      <c r="H383" s="213">
        <v>1</v>
      </c>
      <c r="I383" s="214"/>
      <c r="J383" s="215">
        <f>ROUND(I383*H383,2)</f>
        <v>0</v>
      </c>
      <c r="K383" s="211" t="s">
        <v>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301</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301</v>
      </c>
      <c r="BM383" s="220" t="s">
        <v>3405</v>
      </c>
    </row>
    <row r="384" spans="1:65" s="2" customFormat="1" x14ac:dyDescent="0.2">
      <c r="A384" s="35"/>
      <c r="B384" s="36"/>
      <c r="C384" s="37"/>
      <c r="D384" s="222" t="s">
        <v>303</v>
      </c>
      <c r="E384" s="37"/>
      <c r="F384" s="223" t="s">
        <v>3404</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16.5" customHeight="1" x14ac:dyDescent="0.2">
      <c r="A385" s="35"/>
      <c r="B385" s="36"/>
      <c r="C385" s="209" t="s">
        <v>1063</v>
      </c>
      <c r="D385" s="209" t="s">
        <v>296</v>
      </c>
      <c r="E385" s="210" t="s">
        <v>3406</v>
      </c>
      <c r="F385" s="211" t="s">
        <v>3407</v>
      </c>
      <c r="G385" s="212" t="s">
        <v>2345</v>
      </c>
      <c r="H385" s="213">
        <v>1</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301</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3408</v>
      </c>
    </row>
    <row r="386" spans="1:65" s="2" customFormat="1" x14ac:dyDescent="0.2">
      <c r="A386" s="35"/>
      <c r="B386" s="36"/>
      <c r="C386" s="37"/>
      <c r="D386" s="222" t="s">
        <v>303</v>
      </c>
      <c r="E386" s="37"/>
      <c r="F386" s="223" t="s">
        <v>3407</v>
      </c>
      <c r="G386" s="37"/>
      <c r="H386" s="37"/>
      <c r="I386" s="124"/>
      <c r="J386" s="37"/>
      <c r="K386" s="37"/>
      <c r="L386" s="40"/>
      <c r="M386" s="287"/>
      <c r="N386" s="288"/>
      <c r="O386" s="289"/>
      <c r="P386" s="289"/>
      <c r="Q386" s="289"/>
      <c r="R386" s="289"/>
      <c r="S386" s="289"/>
      <c r="T386" s="290"/>
      <c r="U386" s="35"/>
      <c r="V386" s="35"/>
      <c r="W386" s="35"/>
      <c r="X386" s="35"/>
      <c r="Y386" s="35"/>
      <c r="Z386" s="35"/>
      <c r="AA386" s="35"/>
      <c r="AB386" s="35"/>
      <c r="AC386" s="35"/>
      <c r="AD386" s="35"/>
      <c r="AE386" s="35"/>
      <c r="AT386" s="18" t="s">
        <v>303</v>
      </c>
      <c r="AU386" s="18" t="s">
        <v>83</v>
      </c>
    </row>
    <row r="387" spans="1:65" s="2" customFormat="1" ht="6.9" customHeight="1" x14ac:dyDescent="0.2">
      <c r="A387" s="35"/>
      <c r="B387" s="55"/>
      <c r="C387" s="56"/>
      <c r="D387" s="56"/>
      <c r="E387" s="56"/>
      <c r="F387" s="56"/>
      <c r="G387" s="56"/>
      <c r="H387" s="56"/>
      <c r="I387" s="159"/>
      <c r="J387" s="56"/>
      <c r="K387" s="56"/>
      <c r="L387" s="40"/>
      <c r="M387" s="35"/>
      <c r="O387" s="35"/>
      <c r="P387" s="35"/>
      <c r="Q387" s="35"/>
      <c r="R387" s="35"/>
      <c r="S387" s="35"/>
      <c r="T387" s="35"/>
      <c r="U387" s="35"/>
      <c r="V387" s="35"/>
      <c r="W387" s="35"/>
      <c r="X387" s="35"/>
      <c r="Y387" s="35"/>
      <c r="Z387" s="35"/>
      <c r="AA387" s="35"/>
      <c r="AB387" s="35"/>
      <c r="AC387" s="35"/>
      <c r="AD387" s="35"/>
      <c r="AE387" s="35"/>
    </row>
  </sheetData>
  <sheetProtection algorithmName="SHA-512" hashValue="CZCIl/U/mwe66vlj64Y4kcXnCyONXO5WXwKg2PfIUVVaXI68IzmRxKG06xkliTMDjOHEF2iIRiY008tfvGKHWw==" saltValue="KUOLQgRNJ3L/5xF+dp8a3Q==" spinCount="100000" sheet="1" objects="1" scenarios="1" formatColumns="0" formatRows="0" autoFilter="0"/>
  <autoFilter ref="C134:K386"/>
  <mergeCells count="15">
    <mergeCell ref="E121:H121"/>
    <mergeCell ref="E125:H125"/>
    <mergeCell ref="E123:H123"/>
    <mergeCell ref="E127:H12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7"/>
  <sheetViews>
    <sheetView showGridLines="0" topLeftCell="A72"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117</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2012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3409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ROUND((SUM(BE136:BE316)),  2)</f>
        <v>0</v>
      </c>
      <c r="G37" s="35"/>
      <c r="H37" s="35"/>
      <c r="I37" s="138">
        <v>0.21</v>
      </c>
      <c r="J37" s="137">
        <f>ROUND(((SUM(BE136:BE316))*I37),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ROUND((SUM(BF136:BF316)),  2)</f>
        <v>0</v>
      </c>
      <c r="G38" s="35"/>
      <c r="H38" s="35"/>
      <c r="I38" s="138">
        <v>0.15</v>
      </c>
      <c r="J38" s="137">
        <f>ROUND(((SUM(BF136:BF316))*I38),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ROUND((SUM(BG136:BG316)),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ROUND((SUM(BH136:BH316)),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ROUND((SUM(BI136:BI316)),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2012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0005 - SO 02.5 Vytápění</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J137</f>
        <v>0</v>
      </c>
      <c r="K101" s="169"/>
      <c r="L101" s="174"/>
    </row>
    <row r="102" spans="1:47" s="10" customFormat="1" ht="19.95" customHeight="1" x14ac:dyDescent="0.2">
      <c r="B102" s="175"/>
      <c r="C102" s="104"/>
      <c r="D102" s="176" t="s">
        <v>1797</v>
      </c>
      <c r="E102" s="177"/>
      <c r="F102" s="177"/>
      <c r="G102" s="177"/>
      <c r="H102" s="177"/>
      <c r="I102" s="178"/>
      <c r="J102" s="179">
        <f>J138</f>
        <v>0</v>
      </c>
      <c r="K102" s="104"/>
      <c r="L102" s="180"/>
    </row>
    <row r="103" spans="1:47" s="9" customFormat="1" ht="24.9" customHeight="1" x14ac:dyDescent="0.2">
      <c r="B103" s="168"/>
      <c r="C103" s="169"/>
      <c r="D103" s="170" t="s">
        <v>266</v>
      </c>
      <c r="E103" s="171"/>
      <c r="F103" s="171"/>
      <c r="G103" s="171"/>
      <c r="H103" s="171"/>
      <c r="I103" s="172"/>
      <c r="J103" s="173">
        <f>J145</f>
        <v>0</v>
      </c>
      <c r="K103" s="169"/>
      <c r="L103" s="174"/>
    </row>
    <row r="104" spans="1:47" s="10" customFormat="1" ht="19.95" customHeight="1" x14ac:dyDescent="0.2">
      <c r="B104" s="175"/>
      <c r="C104" s="104"/>
      <c r="D104" s="176" t="s">
        <v>269</v>
      </c>
      <c r="E104" s="177"/>
      <c r="F104" s="177"/>
      <c r="G104" s="177"/>
      <c r="H104" s="177"/>
      <c r="I104" s="178"/>
      <c r="J104" s="179">
        <f>J146</f>
        <v>0</v>
      </c>
      <c r="K104" s="104"/>
      <c r="L104" s="180"/>
    </row>
    <row r="105" spans="1:47" s="10" customFormat="1" ht="19.95" customHeight="1" x14ac:dyDescent="0.2">
      <c r="B105" s="175"/>
      <c r="C105" s="104"/>
      <c r="D105" s="176" t="s">
        <v>1798</v>
      </c>
      <c r="E105" s="177"/>
      <c r="F105" s="177"/>
      <c r="G105" s="177"/>
      <c r="H105" s="177"/>
      <c r="I105" s="178"/>
      <c r="J105" s="179">
        <f>J175</f>
        <v>0</v>
      </c>
      <c r="K105" s="104"/>
      <c r="L105" s="180"/>
    </row>
    <row r="106" spans="1:47" s="10" customFormat="1" ht="19.95" customHeight="1" x14ac:dyDescent="0.2">
      <c r="B106" s="175"/>
      <c r="C106" s="104"/>
      <c r="D106" s="176" t="s">
        <v>1799</v>
      </c>
      <c r="E106" s="177"/>
      <c r="F106" s="177"/>
      <c r="G106" s="177"/>
      <c r="H106" s="177"/>
      <c r="I106" s="178"/>
      <c r="J106" s="179">
        <f>J204</f>
        <v>0</v>
      </c>
      <c r="K106" s="104"/>
      <c r="L106" s="180"/>
    </row>
    <row r="107" spans="1:47" s="10" customFormat="1" ht="19.95" customHeight="1" x14ac:dyDescent="0.2">
      <c r="B107" s="175"/>
      <c r="C107" s="104"/>
      <c r="D107" s="176" t="s">
        <v>3410</v>
      </c>
      <c r="E107" s="177"/>
      <c r="F107" s="177"/>
      <c r="G107" s="177"/>
      <c r="H107" s="177"/>
      <c r="I107" s="178"/>
      <c r="J107" s="179">
        <f>J250</f>
        <v>0</v>
      </c>
      <c r="K107" s="104"/>
      <c r="L107" s="180"/>
    </row>
    <row r="108" spans="1:47" s="10" customFormat="1" ht="19.95" customHeight="1" x14ac:dyDescent="0.2">
      <c r="B108" s="175"/>
      <c r="C108" s="104"/>
      <c r="D108" s="176" t="s">
        <v>274</v>
      </c>
      <c r="E108" s="177"/>
      <c r="F108" s="177"/>
      <c r="G108" s="177"/>
      <c r="H108" s="177"/>
      <c r="I108" s="178"/>
      <c r="J108" s="179">
        <f>J277</f>
        <v>0</v>
      </c>
      <c r="K108" s="104"/>
      <c r="L108" s="180"/>
    </row>
    <row r="109" spans="1:47" s="10" customFormat="1" ht="19.95" customHeight="1" x14ac:dyDescent="0.2">
      <c r="B109" s="175"/>
      <c r="C109" s="104"/>
      <c r="D109" s="176" t="s">
        <v>1801</v>
      </c>
      <c r="E109" s="177"/>
      <c r="F109" s="177"/>
      <c r="G109" s="177"/>
      <c r="H109" s="177"/>
      <c r="I109" s="178"/>
      <c r="J109" s="179">
        <f>J284</f>
        <v>0</v>
      </c>
      <c r="K109" s="104"/>
      <c r="L109" s="180"/>
    </row>
    <row r="110" spans="1:47" s="9" customFormat="1" ht="24.9" customHeight="1" x14ac:dyDescent="0.2">
      <c r="B110" s="168"/>
      <c r="C110" s="169"/>
      <c r="D110" s="170" t="s">
        <v>1802</v>
      </c>
      <c r="E110" s="171"/>
      <c r="F110" s="171"/>
      <c r="G110" s="171"/>
      <c r="H110" s="171"/>
      <c r="I110" s="172"/>
      <c r="J110" s="173">
        <f>J299</f>
        <v>0</v>
      </c>
      <c r="K110" s="169"/>
      <c r="L110" s="174"/>
    </row>
    <row r="111" spans="1:47" s="10" customFormat="1" ht="19.95" customHeight="1" x14ac:dyDescent="0.2">
      <c r="B111" s="175"/>
      <c r="C111" s="104"/>
      <c r="D111" s="176" t="s">
        <v>1803</v>
      </c>
      <c r="E111" s="177"/>
      <c r="F111" s="177"/>
      <c r="G111" s="177"/>
      <c r="H111" s="177"/>
      <c r="I111" s="178"/>
      <c r="J111" s="179">
        <f>J300</f>
        <v>0</v>
      </c>
      <c r="K111" s="104"/>
      <c r="L111" s="180"/>
    </row>
    <row r="112" spans="1:47" s="10" customFormat="1" ht="19.95" customHeight="1" x14ac:dyDescent="0.2">
      <c r="B112" s="175"/>
      <c r="C112" s="104"/>
      <c r="D112" s="176" t="s">
        <v>1804</v>
      </c>
      <c r="E112" s="177"/>
      <c r="F112" s="177"/>
      <c r="G112" s="177"/>
      <c r="H112" s="177"/>
      <c r="I112" s="178"/>
      <c r="J112" s="179">
        <f>J312</f>
        <v>0</v>
      </c>
      <c r="K112" s="104"/>
      <c r="L112" s="180"/>
    </row>
    <row r="113" spans="1:31" s="2" customFormat="1" ht="21.75"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 customHeight="1" x14ac:dyDescent="0.2">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 customHeight="1" x14ac:dyDescent="0.2">
      <c r="A119" s="35"/>
      <c r="B119" s="36"/>
      <c r="C119" s="24" t="s">
        <v>279</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16</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42" t="str">
        <f>E7</f>
        <v>ČOV Přerov - kalová koncovka</v>
      </c>
      <c r="F122" s="343"/>
      <c r="G122" s="343"/>
      <c r="H122" s="343"/>
      <c r="I122" s="124"/>
      <c r="J122" s="37"/>
      <c r="K122" s="37"/>
      <c r="L122" s="52"/>
      <c r="S122" s="35"/>
      <c r="T122" s="35"/>
      <c r="U122" s="35"/>
      <c r="V122" s="35"/>
      <c r="W122" s="35"/>
      <c r="X122" s="35"/>
      <c r="Y122" s="35"/>
      <c r="Z122" s="35"/>
      <c r="AA122" s="35"/>
      <c r="AB122" s="35"/>
      <c r="AC122" s="35"/>
      <c r="AD122" s="35"/>
      <c r="AE122" s="35"/>
    </row>
    <row r="123" spans="1:31" s="1" customFormat="1" ht="12" customHeight="1" x14ac:dyDescent="0.2">
      <c r="B123" s="22"/>
      <c r="C123" s="30" t="s">
        <v>246</v>
      </c>
      <c r="D123" s="23"/>
      <c r="E123" s="23"/>
      <c r="F123" s="23"/>
      <c r="G123" s="23"/>
      <c r="H123" s="23"/>
      <c r="I123" s="116"/>
      <c r="J123" s="23"/>
      <c r="K123" s="23"/>
      <c r="L123" s="21"/>
    </row>
    <row r="124" spans="1:31" s="1" customFormat="1" ht="16.5" customHeight="1" x14ac:dyDescent="0.2">
      <c r="B124" s="22"/>
      <c r="C124" s="23"/>
      <c r="D124" s="23"/>
      <c r="E124" s="342" t="s">
        <v>247</v>
      </c>
      <c r="F124" s="303"/>
      <c r="G124" s="303"/>
      <c r="H124" s="303"/>
      <c r="I124" s="116"/>
      <c r="J124" s="23"/>
      <c r="K124" s="23"/>
      <c r="L124" s="21"/>
    </row>
    <row r="125" spans="1:31" s="1" customFormat="1" ht="12" customHeight="1" x14ac:dyDescent="0.2">
      <c r="B125" s="22"/>
      <c r="C125" s="30" t="s">
        <v>248</v>
      </c>
      <c r="D125" s="23"/>
      <c r="E125" s="23"/>
      <c r="F125" s="23"/>
      <c r="G125" s="23"/>
      <c r="H125" s="23"/>
      <c r="I125" s="116"/>
      <c r="J125" s="23"/>
      <c r="K125" s="23"/>
      <c r="L125" s="21"/>
    </row>
    <row r="126" spans="1:31" s="2" customFormat="1" ht="16.5" customHeight="1" x14ac:dyDescent="0.2">
      <c r="A126" s="35"/>
      <c r="B126" s="36"/>
      <c r="C126" s="37"/>
      <c r="D126" s="37"/>
      <c r="E126" s="344" t="s">
        <v>2012</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250</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6.5" customHeight="1" x14ac:dyDescent="0.2">
      <c r="A128" s="35"/>
      <c r="B128" s="36"/>
      <c r="C128" s="37"/>
      <c r="D128" s="37"/>
      <c r="E128" s="323" t="str">
        <f>E13</f>
        <v>0005 - SO 02.5 Vytápění</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2" customHeight="1" x14ac:dyDescent="0.2">
      <c r="A130" s="35"/>
      <c r="B130" s="36"/>
      <c r="C130" s="30" t="s">
        <v>20</v>
      </c>
      <c r="D130" s="37"/>
      <c r="E130" s="37"/>
      <c r="F130" s="28" t="str">
        <f>F16</f>
        <v xml:space="preserve"> </v>
      </c>
      <c r="G130" s="37"/>
      <c r="H130" s="37"/>
      <c r="I130" s="125" t="s">
        <v>22</v>
      </c>
      <c r="J130" s="67" t="str">
        <f>IF(J16="","",J16)</f>
        <v>6. 12. 2018</v>
      </c>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43.2" customHeight="1" x14ac:dyDescent="0.2">
      <c r="A132" s="35"/>
      <c r="B132" s="36"/>
      <c r="C132" s="30" t="s">
        <v>24</v>
      </c>
      <c r="D132" s="37"/>
      <c r="E132" s="37"/>
      <c r="F132" s="28" t="str">
        <f>E19</f>
        <v>Vodovody a kanalizace Přerov, a.s.</v>
      </c>
      <c r="G132" s="37"/>
      <c r="H132" s="37"/>
      <c r="I132" s="125" t="s">
        <v>30</v>
      </c>
      <c r="J132" s="33" t="str">
        <f>E25</f>
        <v>Sweco Hydroprojekt a.s., divize Morava</v>
      </c>
      <c r="K132" s="37"/>
      <c r="L132" s="52"/>
      <c r="S132" s="35"/>
      <c r="T132" s="35"/>
      <c r="U132" s="35"/>
      <c r="V132" s="35"/>
      <c r="W132" s="35"/>
      <c r="X132" s="35"/>
      <c r="Y132" s="35"/>
      <c r="Z132" s="35"/>
      <c r="AA132" s="35"/>
      <c r="AB132" s="35"/>
      <c r="AC132" s="35"/>
      <c r="AD132" s="35"/>
      <c r="AE132" s="35"/>
    </row>
    <row r="133" spans="1:65" s="2" customFormat="1" ht="15.15" customHeight="1" x14ac:dyDescent="0.2">
      <c r="A133" s="35"/>
      <c r="B133" s="36"/>
      <c r="C133" s="30" t="s">
        <v>28</v>
      </c>
      <c r="D133" s="37"/>
      <c r="E133" s="37"/>
      <c r="F133" s="28" t="str">
        <f>IF(E22="","",E22)</f>
        <v>Vyplň údaj</v>
      </c>
      <c r="G133" s="37"/>
      <c r="H133" s="37"/>
      <c r="I133" s="125" t="s">
        <v>33</v>
      </c>
      <c r="J133" s="33" t="str">
        <f>E28</f>
        <v xml:space="preserve"> </v>
      </c>
      <c r="K133" s="37"/>
      <c r="L133" s="52"/>
      <c r="S133" s="35"/>
      <c r="T133" s="35"/>
      <c r="U133" s="35"/>
      <c r="V133" s="35"/>
      <c r="W133" s="35"/>
      <c r="X133" s="35"/>
      <c r="Y133" s="35"/>
      <c r="Z133" s="35"/>
      <c r="AA133" s="35"/>
      <c r="AB133" s="35"/>
      <c r="AC133" s="35"/>
      <c r="AD133" s="35"/>
      <c r="AE133" s="35"/>
    </row>
    <row r="134" spans="1:65" s="2" customFormat="1" ht="10.35" customHeight="1" x14ac:dyDescent="0.2">
      <c r="A134" s="35"/>
      <c r="B134" s="36"/>
      <c r="C134" s="37"/>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5" s="11" customFormat="1" ht="29.25" customHeight="1" x14ac:dyDescent="0.2">
      <c r="A135" s="181"/>
      <c r="B135" s="182"/>
      <c r="C135" s="183" t="s">
        <v>280</v>
      </c>
      <c r="D135" s="184" t="s">
        <v>60</v>
      </c>
      <c r="E135" s="184" t="s">
        <v>56</v>
      </c>
      <c r="F135" s="184" t="s">
        <v>57</v>
      </c>
      <c r="G135" s="184" t="s">
        <v>281</v>
      </c>
      <c r="H135" s="184" t="s">
        <v>282</v>
      </c>
      <c r="I135" s="185" t="s">
        <v>283</v>
      </c>
      <c r="J135" s="184" t="s">
        <v>254</v>
      </c>
      <c r="K135" s="186" t="s">
        <v>284</v>
      </c>
      <c r="L135" s="187"/>
      <c r="M135" s="76" t="s">
        <v>1</v>
      </c>
      <c r="N135" s="77" t="s">
        <v>39</v>
      </c>
      <c r="O135" s="77" t="s">
        <v>285</v>
      </c>
      <c r="P135" s="77" t="s">
        <v>286</v>
      </c>
      <c r="Q135" s="77" t="s">
        <v>287</v>
      </c>
      <c r="R135" s="77" t="s">
        <v>288</v>
      </c>
      <c r="S135" s="77" t="s">
        <v>289</v>
      </c>
      <c r="T135" s="78" t="s">
        <v>290</v>
      </c>
      <c r="U135" s="181"/>
      <c r="V135" s="181"/>
      <c r="W135" s="181"/>
      <c r="X135" s="181"/>
      <c r="Y135" s="181"/>
      <c r="Z135" s="181"/>
      <c r="AA135" s="181"/>
      <c r="AB135" s="181"/>
      <c r="AC135" s="181"/>
      <c r="AD135" s="181"/>
      <c r="AE135" s="181"/>
    </row>
    <row r="136" spans="1:65" s="2" customFormat="1" ht="22.95" customHeight="1" x14ac:dyDescent="0.3">
      <c r="A136" s="35"/>
      <c r="B136" s="36"/>
      <c r="C136" s="83" t="s">
        <v>291</v>
      </c>
      <c r="D136" s="37"/>
      <c r="E136" s="37"/>
      <c r="F136" s="37"/>
      <c r="G136" s="37"/>
      <c r="H136" s="37"/>
      <c r="I136" s="124"/>
      <c r="J136" s="188">
        <f>BK136</f>
        <v>0</v>
      </c>
      <c r="K136" s="37"/>
      <c r="L136" s="40"/>
      <c r="M136" s="79"/>
      <c r="N136" s="189"/>
      <c r="O136" s="80"/>
      <c r="P136" s="190">
        <f>P137+P145+P299</f>
        <v>0</v>
      </c>
      <c r="Q136" s="80"/>
      <c r="R136" s="190">
        <f>R137+R145+R299</f>
        <v>0</v>
      </c>
      <c r="S136" s="80"/>
      <c r="T136" s="191">
        <f>T137+T145+T299</f>
        <v>0</v>
      </c>
      <c r="U136" s="35"/>
      <c r="V136" s="35"/>
      <c r="W136" s="35"/>
      <c r="X136" s="35"/>
      <c r="Y136" s="35"/>
      <c r="Z136" s="35"/>
      <c r="AA136" s="35"/>
      <c r="AB136" s="35"/>
      <c r="AC136" s="35"/>
      <c r="AD136" s="35"/>
      <c r="AE136" s="35"/>
      <c r="AT136" s="18" t="s">
        <v>74</v>
      </c>
      <c r="AU136" s="18" t="s">
        <v>256</v>
      </c>
      <c r="BK136" s="192">
        <f>BK137+BK145+BK299</f>
        <v>0</v>
      </c>
    </row>
    <row r="137" spans="1:65" s="12" customFormat="1" ht="25.95" customHeight="1" x14ac:dyDescent="0.25">
      <c r="B137" s="193"/>
      <c r="C137" s="194"/>
      <c r="D137" s="195" t="s">
        <v>74</v>
      </c>
      <c r="E137" s="196" t="s">
        <v>292</v>
      </c>
      <c r="F137" s="196" t="s">
        <v>293</v>
      </c>
      <c r="G137" s="194"/>
      <c r="H137" s="194"/>
      <c r="I137" s="197"/>
      <c r="J137" s="198">
        <f>BK137</f>
        <v>0</v>
      </c>
      <c r="K137" s="194"/>
      <c r="L137" s="199"/>
      <c r="M137" s="200"/>
      <c r="N137" s="201"/>
      <c r="O137" s="201"/>
      <c r="P137" s="202">
        <f>P138</f>
        <v>0</v>
      </c>
      <c r="Q137" s="201"/>
      <c r="R137" s="202">
        <f>R138</f>
        <v>0</v>
      </c>
      <c r="S137" s="201"/>
      <c r="T137" s="203">
        <f>T138</f>
        <v>0</v>
      </c>
      <c r="AR137" s="204" t="s">
        <v>81</v>
      </c>
      <c r="AT137" s="205" t="s">
        <v>74</v>
      </c>
      <c r="AU137" s="205" t="s">
        <v>75</v>
      </c>
      <c r="AY137" s="204" t="s">
        <v>294</v>
      </c>
      <c r="BK137" s="206">
        <f>BK138</f>
        <v>0</v>
      </c>
    </row>
    <row r="138" spans="1:65" s="12" customFormat="1" ht="22.95" customHeight="1" x14ac:dyDescent="0.25">
      <c r="B138" s="193"/>
      <c r="C138" s="194"/>
      <c r="D138" s="195" t="s">
        <v>74</v>
      </c>
      <c r="E138" s="207" t="s">
        <v>991</v>
      </c>
      <c r="F138" s="207" t="s">
        <v>1805</v>
      </c>
      <c r="G138" s="194"/>
      <c r="H138" s="194"/>
      <c r="I138" s="197"/>
      <c r="J138" s="208">
        <f>BK138</f>
        <v>0</v>
      </c>
      <c r="K138" s="194"/>
      <c r="L138" s="199"/>
      <c r="M138" s="200"/>
      <c r="N138" s="201"/>
      <c r="O138" s="201"/>
      <c r="P138" s="202">
        <f>SUM(P139:P144)</f>
        <v>0</v>
      </c>
      <c r="Q138" s="201"/>
      <c r="R138" s="202">
        <f>SUM(R139:R144)</f>
        <v>0</v>
      </c>
      <c r="S138" s="201"/>
      <c r="T138" s="203">
        <f>SUM(T139:T144)</f>
        <v>0</v>
      </c>
      <c r="AR138" s="204" t="s">
        <v>81</v>
      </c>
      <c r="AT138" s="205" t="s">
        <v>74</v>
      </c>
      <c r="AU138" s="205" t="s">
        <v>81</v>
      </c>
      <c r="AY138" s="204" t="s">
        <v>294</v>
      </c>
      <c r="BK138" s="206">
        <f>SUM(BK139:BK144)</f>
        <v>0</v>
      </c>
    </row>
    <row r="139" spans="1:65" s="2" customFormat="1" ht="24" customHeight="1" x14ac:dyDescent="0.2">
      <c r="A139" s="35"/>
      <c r="B139" s="36"/>
      <c r="C139" s="209" t="s">
        <v>81</v>
      </c>
      <c r="D139" s="209" t="s">
        <v>296</v>
      </c>
      <c r="E139" s="210" t="s">
        <v>3411</v>
      </c>
      <c r="F139" s="211" t="s">
        <v>3412</v>
      </c>
      <c r="G139" s="212" t="s">
        <v>1808</v>
      </c>
      <c r="H139" s="213">
        <v>1</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83</v>
      </c>
    </row>
    <row r="140" spans="1:65" s="2" customFormat="1" ht="19.2" x14ac:dyDescent="0.2">
      <c r="A140" s="35"/>
      <c r="B140" s="36"/>
      <c r="C140" s="37"/>
      <c r="D140" s="222" t="s">
        <v>303</v>
      </c>
      <c r="E140" s="37"/>
      <c r="F140" s="223" t="s">
        <v>3412</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48" customHeight="1" x14ac:dyDescent="0.2">
      <c r="A141" s="35"/>
      <c r="B141" s="36"/>
      <c r="C141" s="209" t="s">
        <v>83</v>
      </c>
      <c r="D141" s="209" t="s">
        <v>296</v>
      </c>
      <c r="E141" s="210" t="s">
        <v>3413</v>
      </c>
      <c r="F141" s="211" t="s">
        <v>3414</v>
      </c>
      <c r="G141" s="212" t="s">
        <v>343</v>
      </c>
      <c r="H141" s="213">
        <v>10</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301</v>
      </c>
    </row>
    <row r="142" spans="1:65" s="2" customFormat="1" ht="28.8" x14ac:dyDescent="0.2">
      <c r="A142" s="35"/>
      <c r="B142" s="36"/>
      <c r="C142" s="37"/>
      <c r="D142" s="222" t="s">
        <v>303</v>
      </c>
      <c r="E142" s="37"/>
      <c r="F142" s="223" t="s">
        <v>3414</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4" customHeight="1" x14ac:dyDescent="0.2">
      <c r="A143" s="35"/>
      <c r="B143" s="36"/>
      <c r="C143" s="209" t="s">
        <v>91</v>
      </c>
      <c r="D143" s="209" t="s">
        <v>296</v>
      </c>
      <c r="E143" s="210" t="s">
        <v>3415</v>
      </c>
      <c r="F143" s="211" t="s">
        <v>3416</v>
      </c>
      <c r="G143" s="212" t="s">
        <v>1808</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328</v>
      </c>
    </row>
    <row r="144" spans="1:65" s="2" customFormat="1" ht="19.2" x14ac:dyDescent="0.2">
      <c r="A144" s="35"/>
      <c r="B144" s="36"/>
      <c r="C144" s="37"/>
      <c r="D144" s="222" t="s">
        <v>303</v>
      </c>
      <c r="E144" s="37"/>
      <c r="F144" s="223" t="s">
        <v>3416</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2" customFormat="1" ht="25.95" customHeight="1" x14ac:dyDescent="0.25">
      <c r="B145" s="193"/>
      <c r="C145" s="194"/>
      <c r="D145" s="195" t="s">
        <v>74</v>
      </c>
      <c r="E145" s="196" t="s">
        <v>1080</v>
      </c>
      <c r="F145" s="196" t="s">
        <v>1081</v>
      </c>
      <c r="G145" s="194"/>
      <c r="H145" s="194"/>
      <c r="I145" s="197"/>
      <c r="J145" s="198">
        <f>BK145</f>
        <v>0</v>
      </c>
      <c r="K145" s="194"/>
      <c r="L145" s="199"/>
      <c r="M145" s="200"/>
      <c r="N145" s="201"/>
      <c r="O145" s="201"/>
      <c r="P145" s="202">
        <f>P146+P175+P204+P250+P277+P284</f>
        <v>0</v>
      </c>
      <c r="Q145" s="201"/>
      <c r="R145" s="202">
        <f>R146+R175+R204+R250+R277+R284</f>
        <v>0</v>
      </c>
      <c r="S145" s="201"/>
      <c r="T145" s="203">
        <f>T146+T175+T204+T250+T277+T284</f>
        <v>0</v>
      </c>
      <c r="AR145" s="204" t="s">
        <v>83</v>
      </c>
      <c r="AT145" s="205" t="s">
        <v>74</v>
      </c>
      <c r="AU145" s="205" t="s">
        <v>75</v>
      </c>
      <c r="AY145" s="204" t="s">
        <v>294</v>
      </c>
      <c r="BK145" s="206">
        <f>BK146+BK175+BK204+BK250+BK277+BK284</f>
        <v>0</v>
      </c>
    </row>
    <row r="146" spans="1:65" s="12" customFormat="1" ht="22.95" customHeight="1" x14ac:dyDescent="0.25">
      <c r="B146" s="193"/>
      <c r="C146" s="194"/>
      <c r="D146" s="195" t="s">
        <v>74</v>
      </c>
      <c r="E146" s="207" t="s">
        <v>1152</v>
      </c>
      <c r="F146" s="207" t="s">
        <v>1153</v>
      </c>
      <c r="G146" s="194"/>
      <c r="H146" s="194"/>
      <c r="I146" s="197"/>
      <c r="J146" s="208">
        <f>BK146</f>
        <v>0</v>
      </c>
      <c r="K146" s="194"/>
      <c r="L146" s="199"/>
      <c r="M146" s="200"/>
      <c r="N146" s="201"/>
      <c r="O146" s="201"/>
      <c r="P146" s="202">
        <f>SUM(P147:P174)</f>
        <v>0</v>
      </c>
      <c r="Q146" s="201"/>
      <c r="R146" s="202">
        <f>SUM(R147:R174)</f>
        <v>0</v>
      </c>
      <c r="S146" s="201"/>
      <c r="T146" s="203">
        <f>SUM(T147:T174)</f>
        <v>0</v>
      </c>
      <c r="AR146" s="204" t="s">
        <v>83</v>
      </c>
      <c r="AT146" s="205" t="s">
        <v>74</v>
      </c>
      <c r="AU146" s="205" t="s">
        <v>81</v>
      </c>
      <c r="AY146" s="204" t="s">
        <v>294</v>
      </c>
      <c r="BK146" s="206">
        <f>SUM(BK147:BK174)</f>
        <v>0</v>
      </c>
    </row>
    <row r="147" spans="1:65" s="2" customFormat="1" ht="24" customHeight="1" x14ac:dyDescent="0.2">
      <c r="A147" s="35"/>
      <c r="B147" s="36"/>
      <c r="C147" s="209" t="s">
        <v>301</v>
      </c>
      <c r="D147" s="209" t="s">
        <v>296</v>
      </c>
      <c r="E147" s="210" t="s">
        <v>1813</v>
      </c>
      <c r="F147" s="211" t="s">
        <v>1814</v>
      </c>
      <c r="G147" s="212" t="s">
        <v>386</v>
      </c>
      <c r="H147" s="213">
        <v>198</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396</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396</v>
      </c>
      <c r="BM147" s="220" t="s">
        <v>340</v>
      </c>
    </row>
    <row r="148" spans="1:65" s="2" customFormat="1" ht="19.2" x14ac:dyDescent="0.2">
      <c r="A148" s="35"/>
      <c r="B148" s="36"/>
      <c r="C148" s="37"/>
      <c r="D148" s="222" t="s">
        <v>303</v>
      </c>
      <c r="E148" s="37"/>
      <c r="F148" s="223" t="s">
        <v>1814</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8.8" x14ac:dyDescent="0.2">
      <c r="A149" s="35"/>
      <c r="B149" s="36"/>
      <c r="C149" s="37"/>
      <c r="D149" s="222" t="s">
        <v>305</v>
      </c>
      <c r="E149" s="37"/>
      <c r="F149" s="226" t="s">
        <v>3417</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83</v>
      </c>
    </row>
    <row r="150" spans="1:65" s="13" customFormat="1" x14ac:dyDescent="0.2">
      <c r="B150" s="227"/>
      <c r="C150" s="228"/>
      <c r="D150" s="222" t="s">
        <v>307</v>
      </c>
      <c r="E150" s="229" t="s">
        <v>1</v>
      </c>
      <c r="F150" s="230" t="s">
        <v>3418</v>
      </c>
      <c r="G150" s="228"/>
      <c r="H150" s="229" t="s">
        <v>1</v>
      </c>
      <c r="I150" s="231"/>
      <c r="J150" s="228"/>
      <c r="K150" s="228"/>
      <c r="L150" s="232"/>
      <c r="M150" s="233"/>
      <c r="N150" s="234"/>
      <c r="O150" s="234"/>
      <c r="P150" s="234"/>
      <c r="Q150" s="234"/>
      <c r="R150" s="234"/>
      <c r="S150" s="234"/>
      <c r="T150" s="235"/>
      <c r="AT150" s="236" t="s">
        <v>307</v>
      </c>
      <c r="AU150" s="236" t="s">
        <v>83</v>
      </c>
      <c r="AV150" s="13" t="s">
        <v>81</v>
      </c>
      <c r="AW150" s="13" t="s">
        <v>32</v>
      </c>
      <c r="AX150" s="13" t="s">
        <v>75</v>
      </c>
      <c r="AY150" s="236" t="s">
        <v>294</v>
      </c>
    </row>
    <row r="151" spans="1:65" s="13" customFormat="1" x14ac:dyDescent="0.2">
      <c r="B151" s="227"/>
      <c r="C151" s="228"/>
      <c r="D151" s="222" t="s">
        <v>307</v>
      </c>
      <c r="E151" s="229" t="s">
        <v>1</v>
      </c>
      <c r="F151" s="230" t="s">
        <v>3419</v>
      </c>
      <c r="G151" s="228"/>
      <c r="H151" s="229" t="s">
        <v>1</v>
      </c>
      <c r="I151" s="231"/>
      <c r="J151" s="228"/>
      <c r="K151" s="228"/>
      <c r="L151" s="232"/>
      <c r="M151" s="233"/>
      <c r="N151" s="234"/>
      <c r="O151" s="234"/>
      <c r="P151" s="234"/>
      <c r="Q151" s="234"/>
      <c r="R151" s="234"/>
      <c r="S151" s="234"/>
      <c r="T151" s="235"/>
      <c r="AT151" s="236" t="s">
        <v>307</v>
      </c>
      <c r="AU151" s="236" t="s">
        <v>83</v>
      </c>
      <c r="AV151" s="13" t="s">
        <v>81</v>
      </c>
      <c r="AW151" s="13" t="s">
        <v>32</v>
      </c>
      <c r="AX151" s="13" t="s">
        <v>75</v>
      </c>
      <c r="AY151" s="236" t="s">
        <v>294</v>
      </c>
    </row>
    <row r="152" spans="1:65" s="14" customFormat="1" x14ac:dyDescent="0.2">
      <c r="B152" s="237"/>
      <c r="C152" s="238"/>
      <c r="D152" s="222" t="s">
        <v>307</v>
      </c>
      <c r="E152" s="239" t="s">
        <v>1</v>
      </c>
      <c r="F152" s="240" t="s">
        <v>3420</v>
      </c>
      <c r="G152" s="238"/>
      <c r="H152" s="241">
        <v>198</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16.5" customHeight="1" x14ac:dyDescent="0.2">
      <c r="A153" s="35"/>
      <c r="B153" s="36"/>
      <c r="C153" s="209" t="s">
        <v>323</v>
      </c>
      <c r="D153" s="209" t="s">
        <v>296</v>
      </c>
      <c r="E153" s="210" t="s">
        <v>1820</v>
      </c>
      <c r="F153" s="211" t="s">
        <v>3421</v>
      </c>
      <c r="G153" s="212" t="s">
        <v>386</v>
      </c>
      <c r="H153" s="213">
        <v>3</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396</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396</v>
      </c>
      <c r="BM153" s="220" t="s">
        <v>353</v>
      </c>
    </row>
    <row r="154" spans="1:65" s="2" customFormat="1" x14ac:dyDescent="0.2">
      <c r="A154" s="35"/>
      <c r="B154" s="36"/>
      <c r="C154" s="37"/>
      <c r="D154" s="222" t="s">
        <v>303</v>
      </c>
      <c r="E154" s="37"/>
      <c r="F154" s="223" t="s">
        <v>3421</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3417</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3" customFormat="1" x14ac:dyDescent="0.2">
      <c r="B156" s="227"/>
      <c r="C156" s="228"/>
      <c r="D156" s="222" t="s">
        <v>307</v>
      </c>
      <c r="E156" s="229" t="s">
        <v>1</v>
      </c>
      <c r="F156" s="230" t="s">
        <v>3422</v>
      </c>
      <c r="G156" s="228"/>
      <c r="H156" s="229" t="s">
        <v>1</v>
      </c>
      <c r="I156" s="231"/>
      <c r="J156" s="228"/>
      <c r="K156" s="228"/>
      <c r="L156" s="232"/>
      <c r="M156" s="233"/>
      <c r="N156" s="234"/>
      <c r="O156" s="234"/>
      <c r="P156" s="234"/>
      <c r="Q156" s="234"/>
      <c r="R156" s="234"/>
      <c r="S156" s="234"/>
      <c r="T156" s="235"/>
      <c r="AT156" s="236" t="s">
        <v>307</v>
      </c>
      <c r="AU156" s="236" t="s">
        <v>83</v>
      </c>
      <c r="AV156" s="13" t="s">
        <v>81</v>
      </c>
      <c r="AW156" s="13" t="s">
        <v>32</v>
      </c>
      <c r="AX156" s="13" t="s">
        <v>75</v>
      </c>
      <c r="AY156" s="236" t="s">
        <v>294</v>
      </c>
    </row>
    <row r="157" spans="1:65" s="14" customFormat="1" x14ac:dyDescent="0.2">
      <c r="B157" s="237"/>
      <c r="C157" s="238"/>
      <c r="D157" s="222" t="s">
        <v>307</v>
      </c>
      <c r="E157" s="239" t="s">
        <v>1</v>
      </c>
      <c r="F157" s="240" t="s">
        <v>91</v>
      </c>
      <c r="G157" s="238"/>
      <c r="H157" s="241">
        <v>3</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48" customHeight="1" x14ac:dyDescent="0.2">
      <c r="A158" s="35"/>
      <c r="B158" s="36"/>
      <c r="C158" s="209" t="s">
        <v>328</v>
      </c>
      <c r="D158" s="209" t="s">
        <v>296</v>
      </c>
      <c r="E158" s="210" t="s">
        <v>1834</v>
      </c>
      <c r="F158" s="211" t="s">
        <v>1835</v>
      </c>
      <c r="G158" s="212" t="s">
        <v>386</v>
      </c>
      <c r="H158" s="213">
        <v>126</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396</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396</v>
      </c>
      <c r="BM158" s="220" t="s">
        <v>371</v>
      </c>
    </row>
    <row r="159" spans="1:65" s="2" customFormat="1" ht="28.8" x14ac:dyDescent="0.2">
      <c r="A159" s="35"/>
      <c r="B159" s="36"/>
      <c r="C159" s="37"/>
      <c r="D159" s="222" t="s">
        <v>303</v>
      </c>
      <c r="E159" s="37"/>
      <c r="F159" s="223" t="s">
        <v>1835</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8.8" x14ac:dyDescent="0.2">
      <c r="A160" s="35"/>
      <c r="B160" s="36"/>
      <c r="C160" s="37"/>
      <c r="D160" s="222" t="s">
        <v>305</v>
      </c>
      <c r="E160" s="37"/>
      <c r="F160" s="226" t="s">
        <v>3417</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305</v>
      </c>
      <c r="AU160" s="18" t="s">
        <v>83</v>
      </c>
    </row>
    <row r="161" spans="1:65" s="13" customFormat="1" x14ac:dyDescent="0.2">
      <c r="B161" s="227"/>
      <c r="C161" s="228"/>
      <c r="D161" s="222" t="s">
        <v>307</v>
      </c>
      <c r="E161" s="229" t="s">
        <v>1</v>
      </c>
      <c r="F161" s="230" t="s">
        <v>3423</v>
      </c>
      <c r="G161" s="228"/>
      <c r="H161" s="229" t="s">
        <v>1</v>
      </c>
      <c r="I161" s="231"/>
      <c r="J161" s="228"/>
      <c r="K161" s="228"/>
      <c r="L161" s="232"/>
      <c r="M161" s="233"/>
      <c r="N161" s="234"/>
      <c r="O161" s="234"/>
      <c r="P161" s="234"/>
      <c r="Q161" s="234"/>
      <c r="R161" s="234"/>
      <c r="S161" s="234"/>
      <c r="T161" s="235"/>
      <c r="AT161" s="236" t="s">
        <v>307</v>
      </c>
      <c r="AU161" s="236" t="s">
        <v>83</v>
      </c>
      <c r="AV161" s="13" t="s">
        <v>81</v>
      </c>
      <c r="AW161" s="13" t="s">
        <v>32</v>
      </c>
      <c r="AX161" s="13" t="s">
        <v>75</v>
      </c>
      <c r="AY161" s="236" t="s">
        <v>294</v>
      </c>
    </row>
    <row r="162" spans="1:65" s="14" customFormat="1" x14ac:dyDescent="0.2">
      <c r="B162" s="237"/>
      <c r="C162" s="238"/>
      <c r="D162" s="222" t="s">
        <v>307</v>
      </c>
      <c r="E162" s="239" t="s">
        <v>1</v>
      </c>
      <c r="F162" s="240" t="s">
        <v>1192</v>
      </c>
      <c r="G162" s="238"/>
      <c r="H162" s="241">
        <v>126</v>
      </c>
      <c r="I162" s="242"/>
      <c r="J162" s="238"/>
      <c r="K162" s="238"/>
      <c r="L162" s="243"/>
      <c r="M162" s="244"/>
      <c r="N162" s="245"/>
      <c r="O162" s="245"/>
      <c r="P162" s="245"/>
      <c r="Q162" s="245"/>
      <c r="R162" s="245"/>
      <c r="S162" s="245"/>
      <c r="T162" s="246"/>
      <c r="AT162" s="247" t="s">
        <v>307</v>
      </c>
      <c r="AU162" s="247" t="s">
        <v>83</v>
      </c>
      <c r="AV162" s="14" t="s">
        <v>83</v>
      </c>
      <c r="AW162" s="14" t="s">
        <v>32</v>
      </c>
      <c r="AX162" s="14" t="s">
        <v>81</v>
      </c>
      <c r="AY162" s="247" t="s">
        <v>294</v>
      </c>
    </row>
    <row r="163" spans="1:65" s="2" customFormat="1" ht="24" customHeight="1" x14ac:dyDescent="0.2">
      <c r="A163" s="35"/>
      <c r="B163" s="36"/>
      <c r="C163" s="209" t="s">
        <v>333</v>
      </c>
      <c r="D163" s="209" t="s">
        <v>296</v>
      </c>
      <c r="E163" s="210" t="s">
        <v>1837</v>
      </c>
      <c r="F163" s="211" t="s">
        <v>3424</v>
      </c>
      <c r="G163" s="212" t="s">
        <v>386</v>
      </c>
      <c r="H163" s="213">
        <v>72</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396</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396</v>
      </c>
      <c r="BM163" s="220" t="s">
        <v>383</v>
      </c>
    </row>
    <row r="164" spans="1:65" s="2" customFormat="1" ht="19.2" x14ac:dyDescent="0.2">
      <c r="A164" s="35"/>
      <c r="B164" s="36"/>
      <c r="C164" s="37"/>
      <c r="D164" s="222" t="s">
        <v>303</v>
      </c>
      <c r="E164" s="37"/>
      <c r="F164" s="223" t="s">
        <v>3424</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28.8" x14ac:dyDescent="0.2">
      <c r="A165" s="35"/>
      <c r="B165" s="36"/>
      <c r="C165" s="37"/>
      <c r="D165" s="222" t="s">
        <v>305</v>
      </c>
      <c r="E165" s="37"/>
      <c r="F165" s="226" t="s">
        <v>3417</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305</v>
      </c>
      <c r="AU165" s="18" t="s">
        <v>83</v>
      </c>
    </row>
    <row r="166" spans="1:65" s="13" customFormat="1" x14ac:dyDescent="0.2">
      <c r="B166" s="227"/>
      <c r="C166" s="228"/>
      <c r="D166" s="222" t="s">
        <v>307</v>
      </c>
      <c r="E166" s="229" t="s">
        <v>1</v>
      </c>
      <c r="F166" s="230" t="s">
        <v>3425</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845</v>
      </c>
      <c r="G167" s="238"/>
      <c r="H167" s="241">
        <v>72</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24" customHeight="1" x14ac:dyDescent="0.2">
      <c r="A168" s="35"/>
      <c r="B168" s="36"/>
      <c r="C168" s="209" t="s">
        <v>340</v>
      </c>
      <c r="D168" s="209" t="s">
        <v>296</v>
      </c>
      <c r="E168" s="210" t="s">
        <v>1828</v>
      </c>
      <c r="F168" s="211" t="s">
        <v>3426</v>
      </c>
      <c r="G168" s="212" t="s">
        <v>386</v>
      </c>
      <c r="H168" s="213">
        <v>3</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396</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396</v>
      </c>
      <c r="BM168" s="220" t="s">
        <v>396</v>
      </c>
    </row>
    <row r="169" spans="1:65" s="2" customFormat="1" ht="19.2" x14ac:dyDescent="0.2">
      <c r="A169" s="35"/>
      <c r="B169" s="36"/>
      <c r="C169" s="37"/>
      <c r="D169" s="222" t="s">
        <v>303</v>
      </c>
      <c r="E169" s="37"/>
      <c r="F169" s="223" t="s">
        <v>3426</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28.8" x14ac:dyDescent="0.2">
      <c r="A170" s="35"/>
      <c r="B170" s="36"/>
      <c r="C170" s="37"/>
      <c r="D170" s="222" t="s">
        <v>305</v>
      </c>
      <c r="E170" s="37"/>
      <c r="F170" s="226" t="s">
        <v>3417</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3" customFormat="1" x14ac:dyDescent="0.2">
      <c r="B171" s="227"/>
      <c r="C171" s="228"/>
      <c r="D171" s="222" t="s">
        <v>307</v>
      </c>
      <c r="E171" s="229" t="s">
        <v>1</v>
      </c>
      <c r="F171" s="230" t="s">
        <v>3427</v>
      </c>
      <c r="G171" s="228"/>
      <c r="H171" s="229" t="s">
        <v>1</v>
      </c>
      <c r="I171" s="231"/>
      <c r="J171" s="228"/>
      <c r="K171" s="228"/>
      <c r="L171" s="232"/>
      <c r="M171" s="233"/>
      <c r="N171" s="234"/>
      <c r="O171" s="234"/>
      <c r="P171" s="234"/>
      <c r="Q171" s="234"/>
      <c r="R171" s="234"/>
      <c r="S171" s="234"/>
      <c r="T171" s="235"/>
      <c r="AT171" s="236" t="s">
        <v>307</v>
      </c>
      <c r="AU171" s="236" t="s">
        <v>83</v>
      </c>
      <c r="AV171" s="13" t="s">
        <v>81</v>
      </c>
      <c r="AW171" s="13" t="s">
        <v>32</v>
      </c>
      <c r="AX171" s="13" t="s">
        <v>75</v>
      </c>
      <c r="AY171" s="236" t="s">
        <v>294</v>
      </c>
    </row>
    <row r="172" spans="1:65" s="14" customFormat="1" x14ac:dyDescent="0.2">
      <c r="B172" s="237"/>
      <c r="C172" s="238"/>
      <c r="D172" s="222" t="s">
        <v>307</v>
      </c>
      <c r="E172" s="239" t="s">
        <v>1</v>
      </c>
      <c r="F172" s="240" t="s">
        <v>91</v>
      </c>
      <c r="G172" s="238"/>
      <c r="H172" s="241">
        <v>3</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346</v>
      </c>
      <c r="D173" s="209" t="s">
        <v>296</v>
      </c>
      <c r="E173" s="210" t="s">
        <v>1843</v>
      </c>
      <c r="F173" s="211" t="s">
        <v>1844</v>
      </c>
      <c r="G173" s="212" t="s">
        <v>412</v>
      </c>
      <c r="H173" s="213">
        <v>6.7000000000000004E-2</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396</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396</v>
      </c>
      <c r="BM173" s="220" t="s">
        <v>408</v>
      </c>
    </row>
    <row r="174" spans="1:65" s="2" customFormat="1" x14ac:dyDescent="0.2">
      <c r="A174" s="35"/>
      <c r="B174" s="36"/>
      <c r="C174" s="37"/>
      <c r="D174" s="222" t="s">
        <v>303</v>
      </c>
      <c r="E174" s="37"/>
      <c r="F174" s="223" t="s">
        <v>1844</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12" customFormat="1" ht="22.95" customHeight="1" x14ac:dyDescent="0.25">
      <c r="B175" s="193"/>
      <c r="C175" s="194"/>
      <c r="D175" s="195" t="s">
        <v>74</v>
      </c>
      <c r="E175" s="207" t="s">
        <v>1845</v>
      </c>
      <c r="F175" s="207" t="s">
        <v>1846</v>
      </c>
      <c r="G175" s="194"/>
      <c r="H175" s="194"/>
      <c r="I175" s="197"/>
      <c r="J175" s="208">
        <f>BK175</f>
        <v>0</v>
      </c>
      <c r="K175" s="194"/>
      <c r="L175" s="199"/>
      <c r="M175" s="200"/>
      <c r="N175" s="201"/>
      <c r="O175" s="201"/>
      <c r="P175" s="202">
        <f>SUM(P176:P203)</f>
        <v>0</v>
      </c>
      <c r="Q175" s="201"/>
      <c r="R175" s="202">
        <f>SUM(R176:R203)</f>
        <v>0</v>
      </c>
      <c r="S175" s="201"/>
      <c r="T175" s="203">
        <f>SUM(T176:T203)</f>
        <v>0</v>
      </c>
      <c r="AR175" s="204" t="s">
        <v>83</v>
      </c>
      <c r="AT175" s="205" t="s">
        <v>74</v>
      </c>
      <c r="AU175" s="205" t="s">
        <v>81</v>
      </c>
      <c r="AY175" s="204" t="s">
        <v>294</v>
      </c>
      <c r="BK175" s="206">
        <f>SUM(BK176:BK203)</f>
        <v>0</v>
      </c>
    </row>
    <row r="176" spans="1:65" s="2" customFormat="1" ht="24" customHeight="1" x14ac:dyDescent="0.2">
      <c r="A176" s="35"/>
      <c r="B176" s="36"/>
      <c r="C176" s="209" t="s">
        <v>353</v>
      </c>
      <c r="D176" s="209" t="s">
        <v>296</v>
      </c>
      <c r="E176" s="210" t="s">
        <v>1847</v>
      </c>
      <c r="F176" s="211" t="s">
        <v>1848</v>
      </c>
      <c r="G176" s="212" t="s">
        <v>386</v>
      </c>
      <c r="H176" s="213">
        <v>12</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396</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396</v>
      </c>
      <c r="BM176" s="220" t="s">
        <v>421</v>
      </c>
    </row>
    <row r="177" spans="1:65" s="2" customFormat="1" ht="19.2" x14ac:dyDescent="0.2">
      <c r="A177" s="35"/>
      <c r="B177" s="36"/>
      <c r="C177" s="37"/>
      <c r="D177" s="222" t="s">
        <v>303</v>
      </c>
      <c r="E177" s="37"/>
      <c r="F177" s="223" t="s">
        <v>1848</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09" t="s">
        <v>365</v>
      </c>
      <c r="D178" s="209" t="s">
        <v>296</v>
      </c>
      <c r="E178" s="210" t="s">
        <v>1851</v>
      </c>
      <c r="F178" s="211" t="s">
        <v>1852</v>
      </c>
      <c r="G178" s="212" t="s">
        <v>386</v>
      </c>
      <c r="H178" s="213">
        <v>126</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396</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396</v>
      </c>
      <c r="BM178" s="220" t="s">
        <v>434</v>
      </c>
    </row>
    <row r="179" spans="1:65" s="2" customFormat="1" ht="19.2" x14ac:dyDescent="0.2">
      <c r="A179" s="35"/>
      <c r="B179" s="36"/>
      <c r="C179" s="37"/>
      <c r="D179" s="222" t="s">
        <v>303</v>
      </c>
      <c r="E179" s="37"/>
      <c r="F179" s="223" t="s">
        <v>1852</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24" customHeight="1" x14ac:dyDescent="0.2">
      <c r="A180" s="35"/>
      <c r="B180" s="36"/>
      <c r="C180" s="209" t="s">
        <v>371</v>
      </c>
      <c r="D180" s="209" t="s">
        <v>296</v>
      </c>
      <c r="E180" s="210" t="s">
        <v>1853</v>
      </c>
      <c r="F180" s="211" t="s">
        <v>1854</v>
      </c>
      <c r="G180" s="212" t="s">
        <v>386</v>
      </c>
      <c r="H180" s="213">
        <v>72</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396</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396</v>
      </c>
      <c r="BM180" s="220" t="s">
        <v>447</v>
      </c>
    </row>
    <row r="181" spans="1:65" s="2" customFormat="1" ht="19.2" x14ac:dyDescent="0.2">
      <c r="A181" s="35"/>
      <c r="B181" s="36"/>
      <c r="C181" s="37"/>
      <c r="D181" s="222" t="s">
        <v>303</v>
      </c>
      <c r="E181" s="37"/>
      <c r="F181" s="223" t="s">
        <v>1854</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36" customHeight="1" x14ac:dyDescent="0.2">
      <c r="A182" s="35"/>
      <c r="B182" s="36"/>
      <c r="C182" s="209" t="s">
        <v>377</v>
      </c>
      <c r="D182" s="209" t="s">
        <v>296</v>
      </c>
      <c r="E182" s="210" t="s">
        <v>1857</v>
      </c>
      <c r="F182" s="211" t="s">
        <v>1858</v>
      </c>
      <c r="G182" s="212" t="s">
        <v>386</v>
      </c>
      <c r="H182" s="213">
        <v>3</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396</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396</v>
      </c>
      <c r="BM182" s="220" t="s">
        <v>463</v>
      </c>
    </row>
    <row r="183" spans="1:65" s="2" customFormat="1" ht="19.2" x14ac:dyDescent="0.2">
      <c r="A183" s="35"/>
      <c r="B183" s="36"/>
      <c r="C183" s="37"/>
      <c r="D183" s="222" t="s">
        <v>303</v>
      </c>
      <c r="E183" s="37"/>
      <c r="F183" s="223" t="s">
        <v>1858</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9.2" x14ac:dyDescent="0.2">
      <c r="A184" s="35"/>
      <c r="B184" s="36"/>
      <c r="C184" s="37"/>
      <c r="D184" s="222" t="s">
        <v>305</v>
      </c>
      <c r="E184" s="37"/>
      <c r="F184" s="226" t="s">
        <v>1859</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2" customFormat="1" ht="36" customHeight="1" x14ac:dyDescent="0.2">
      <c r="A185" s="35"/>
      <c r="B185" s="36"/>
      <c r="C185" s="209" t="s">
        <v>383</v>
      </c>
      <c r="D185" s="209" t="s">
        <v>296</v>
      </c>
      <c r="E185" s="210" t="s">
        <v>1862</v>
      </c>
      <c r="F185" s="211" t="s">
        <v>1863</v>
      </c>
      <c r="G185" s="212" t="s">
        <v>673</v>
      </c>
      <c r="H185" s="213">
        <v>4</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396</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396</v>
      </c>
      <c r="BM185" s="220" t="s">
        <v>478</v>
      </c>
    </row>
    <row r="186" spans="1:65" s="2" customFormat="1" ht="19.2" x14ac:dyDescent="0.2">
      <c r="A186" s="35"/>
      <c r="B186" s="36"/>
      <c r="C186" s="37"/>
      <c r="D186" s="222" t="s">
        <v>303</v>
      </c>
      <c r="E186" s="37"/>
      <c r="F186" s="223" t="s">
        <v>1863</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24" customHeight="1" x14ac:dyDescent="0.2">
      <c r="A187" s="35"/>
      <c r="B187" s="36"/>
      <c r="C187" s="209" t="s">
        <v>8</v>
      </c>
      <c r="D187" s="209" t="s">
        <v>296</v>
      </c>
      <c r="E187" s="210" t="s">
        <v>1864</v>
      </c>
      <c r="F187" s="211" t="s">
        <v>1865</v>
      </c>
      <c r="G187" s="212" t="s">
        <v>386</v>
      </c>
      <c r="H187" s="213">
        <v>198</v>
      </c>
      <c r="I187" s="214"/>
      <c r="J187" s="215">
        <f>ROUND(I187*H187,2)</f>
        <v>0</v>
      </c>
      <c r="K187" s="211" t="s">
        <v>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396</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396</v>
      </c>
      <c r="BM187" s="220" t="s">
        <v>490</v>
      </c>
    </row>
    <row r="188" spans="1:65" s="2" customFormat="1" ht="19.2" x14ac:dyDescent="0.2">
      <c r="A188" s="35"/>
      <c r="B188" s="36"/>
      <c r="C188" s="37"/>
      <c r="D188" s="222" t="s">
        <v>303</v>
      </c>
      <c r="E188" s="37"/>
      <c r="F188" s="223" t="s">
        <v>1865</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48" x14ac:dyDescent="0.2">
      <c r="A189" s="35"/>
      <c r="B189" s="36"/>
      <c r="C189" s="37"/>
      <c r="D189" s="222" t="s">
        <v>305</v>
      </c>
      <c r="E189" s="37"/>
      <c r="F189" s="226" t="s">
        <v>3428</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83</v>
      </c>
    </row>
    <row r="190" spans="1:65" s="13" customFormat="1" x14ac:dyDescent="0.2">
      <c r="B190" s="227"/>
      <c r="C190" s="228"/>
      <c r="D190" s="222" t="s">
        <v>307</v>
      </c>
      <c r="E190" s="229" t="s">
        <v>1</v>
      </c>
      <c r="F190" s="230" t="s">
        <v>3423</v>
      </c>
      <c r="G190" s="228"/>
      <c r="H190" s="229" t="s">
        <v>1</v>
      </c>
      <c r="I190" s="231"/>
      <c r="J190" s="228"/>
      <c r="K190" s="228"/>
      <c r="L190" s="232"/>
      <c r="M190" s="233"/>
      <c r="N190" s="234"/>
      <c r="O190" s="234"/>
      <c r="P190" s="234"/>
      <c r="Q190" s="234"/>
      <c r="R190" s="234"/>
      <c r="S190" s="234"/>
      <c r="T190" s="235"/>
      <c r="AT190" s="236" t="s">
        <v>307</v>
      </c>
      <c r="AU190" s="236" t="s">
        <v>83</v>
      </c>
      <c r="AV190" s="13" t="s">
        <v>81</v>
      </c>
      <c r="AW190" s="13" t="s">
        <v>32</v>
      </c>
      <c r="AX190" s="13" t="s">
        <v>75</v>
      </c>
      <c r="AY190" s="236" t="s">
        <v>294</v>
      </c>
    </row>
    <row r="191" spans="1:65" s="13" customFormat="1" x14ac:dyDescent="0.2">
      <c r="B191" s="227"/>
      <c r="C191" s="228"/>
      <c r="D191" s="222" t="s">
        <v>307</v>
      </c>
      <c r="E191" s="229" t="s">
        <v>1</v>
      </c>
      <c r="F191" s="230" t="s">
        <v>3425</v>
      </c>
      <c r="G191" s="228"/>
      <c r="H191" s="229" t="s">
        <v>1</v>
      </c>
      <c r="I191" s="231"/>
      <c r="J191" s="228"/>
      <c r="K191" s="228"/>
      <c r="L191" s="232"/>
      <c r="M191" s="233"/>
      <c r="N191" s="234"/>
      <c r="O191" s="234"/>
      <c r="P191" s="234"/>
      <c r="Q191" s="234"/>
      <c r="R191" s="234"/>
      <c r="S191" s="234"/>
      <c r="T191" s="235"/>
      <c r="AT191" s="236" t="s">
        <v>307</v>
      </c>
      <c r="AU191" s="236" t="s">
        <v>83</v>
      </c>
      <c r="AV191" s="13" t="s">
        <v>81</v>
      </c>
      <c r="AW191" s="13" t="s">
        <v>32</v>
      </c>
      <c r="AX191" s="13" t="s">
        <v>75</v>
      </c>
      <c r="AY191" s="236" t="s">
        <v>294</v>
      </c>
    </row>
    <row r="192" spans="1:65" s="14" customFormat="1" x14ac:dyDescent="0.2">
      <c r="B192" s="237"/>
      <c r="C192" s="238"/>
      <c r="D192" s="222" t="s">
        <v>307</v>
      </c>
      <c r="E192" s="239" t="s">
        <v>1</v>
      </c>
      <c r="F192" s="240" t="s">
        <v>3420</v>
      </c>
      <c r="G192" s="238"/>
      <c r="H192" s="241">
        <v>198</v>
      </c>
      <c r="I192" s="242"/>
      <c r="J192" s="238"/>
      <c r="K192" s="238"/>
      <c r="L192" s="243"/>
      <c r="M192" s="244"/>
      <c r="N192" s="245"/>
      <c r="O192" s="245"/>
      <c r="P192" s="245"/>
      <c r="Q192" s="245"/>
      <c r="R192" s="245"/>
      <c r="S192" s="245"/>
      <c r="T192" s="246"/>
      <c r="AT192" s="247" t="s">
        <v>307</v>
      </c>
      <c r="AU192" s="247" t="s">
        <v>83</v>
      </c>
      <c r="AV192" s="14" t="s">
        <v>83</v>
      </c>
      <c r="AW192" s="14" t="s">
        <v>32</v>
      </c>
      <c r="AX192" s="14" t="s">
        <v>81</v>
      </c>
      <c r="AY192" s="247" t="s">
        <v>294</v>
      </c>
    </row>
    <row r="193" spans="1:65" s="2" customFormat="1" ht="24" customHeight="1" x14ac:dyDescent="0.2">
      <c r="A193" s="35"/>
      <c r="B193" s="36"/>
      <c r="C193" s="209" t="s">
        <v>396</v>
      </c>
      <c r="D193" s="209" t="s">
        <v>296</v>
      </c>
      <c r="E193" s="210" t="s">
        <v>1873</v>
      </c>
      <c r="F193" s="211" t="s">
        <v>1874</v>
      </c>
      <c r="G193" s="212" t="s">
        <v>386</v>
      </c>
      <c r="H193" s="213">
        <v>3</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396</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396</v>
      </c>
      <c r="BM193" s="220" t="s">
        <v>502</v>
      </c>
    </row>
    <row r="194" spans="1:65" s="2" customFormat="1" ht="19.2" x14ac:dyDescent="0.2">
      <c r="A194" s="35"/>
      <c r="B194" s="36"/>
      <c r="C194" s="37"/>
      <c r="D194" s="222" t="s">
        <v>303</v>
      </c>
      <c r="E194" s="37"/>
      <c r="F194" s="223" t="s">
        <v>1874</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2" customFormat="1" ht="28.8" x14ac:dyDescent="0.2">
      <c r="A195" s="35"/>
      <c r="B195" s="36"/>
      <c r="C195" s="37"/>
      <c r="D195" s="222" t="s">
        <v>305</v>
      </c>
      <c r="E195" s="37"/>
      <c r="F195" s="226" t="s">
        <v>3417</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305</v>
      </c>
      <c r="AU195" s="18" t="s">
        <v>83</v>
      </c>
    </row>
    <row r="196" spans="1:65" s="13" customFormat="1" x14ac:dyDescent="0.2">
      <c r="B196" s="227"/>
      <c r="C196" s="228"/>
      <c r="D196" s="222" t="s">
        <v>307</v>
      </c>
      <c r="E196" s="229" t="s">
        <v>1</v>
      </c>
      <c r="F196" s="230" t="s">
        <v>3427</v>
      </c>
      <c r="G196" s="228"/>
      <c r="H196" s="229" t="s">
        <v>1</v>
      </c>
      <c r="I196" s="231"/>
      <c r="J196" s="228"/>
      <c r="K196" s="228"/>
      <c r="L196" s="232"/>
      <c r="M196" s="233"/>
      <c r="N196" s="234"/>
      <c r="O196" s="234"/>
      <c r="P196" s="234"/>
      <c r="Q196" s="234"/>
      <c r="R196" s="234"/>
      <c r="S196" s="234"/>
      <c r="T196" s="235"/>
      <c r="AT196" s="236" t="s">
        <v>307</v>
      </c>
      <c r="AU196" s="236" t="s">
        <v>83</v>
      </c>
      <c r="AV196" s="13" t="s">
        <v>81</v>
      </c>
      <c r="AW196" s="13" t="s">
        <v>32</v>
      </c>
      <c r="AX196" s="13" t="s">
        <v>75</v>
      </c>
      <c r="AY196" s="236" t="s">
        <v>294</v>
      </c>
    </row>
    <row r="197" spans="1:65" s="14" customFormat="1" x14ac:dyDescent="0.2">
      <c r="B197" s="237"/>
      <c r="C197" s="238"/>
      <c r="D197" s="222" t="s">
        <v>307</v>
      </c>
      <c r="E197" s="239" t="s">
        <v>1</v>
      </c>
      <c r="F197" s="240" t="s">
        <v>91</v>
      </c>
      <c r="G197" s="238"/>
      <c r="H197" s="241">
        <v>3</v>
      </c>
      <c r="I197" s="242"/>
      <c r="J197" s="238"/>
      <c r="K197" s="238"/>
      <c r="L197" s="243"/>
      <c r="M197" s="244"/>
      <c r="N197" s="245"/>
      <c r="O197" s="245"/>
      <c r="P197" s="245"/>
      <c r="Q197" s="245"/>
      <c r="R197" s="245"/>
      <c r="S197" s="245"/>
      <c r="T197" s="246"/>
      <c r="AT197" s="247" t="s">
        <v>307</v>
      </c>
      <c r="AU197" s="247" t="s">
        <v>83</v>
      </c>
      <c r="AV197" s="14" t="s">
        <v>83</v>
      </c>
      <c r="AW197" s="14" t="s">
        <v>32</v>
      </c>
      <c r="AX197" s="14" t="s">
        <v>81</v>
      </c>
      <c r="AY197" s="247" t="s">
        <v>294</v>
      </c>
    </row>
    <row r="198" spans="1:65" s="2" customFormat="1" ht="16.5" customHeight="1" x14ac:dyDescent="0.2">
      <c r="A198" s="35"/>
      <c r="B198" s="36"/>
      <c r="C198" s="209" t="s">
        <v>402</v>
      </c>
      <c r="D198" s="209" t="s">
        <v>296</v>
      </c>
      <c r="E198" s="210" t="s">
        <v>1876</v>
      </c>
      <c r="F198" s="211" t="s">
        <v>1877</v>
      </c>
      <c r="G198" s="212" t="s">
        <v>336</v>
      </c>
      <c r="H198" s="213">
        <v>12</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396</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396</v>
      </c>
      <c r="BM198" s="220" t="s">
        <v>515</v>
      </c>
    </row>
    <row r="199" spans="1:65" s="2" customFormat="1" x14ac:dyDescent="0.2">
      <c r="A199" s="35"/>
      <c r="B199" s="36"/>
      <c r="C199" s="37"/>
      <c r="D199" s="222" t="s">
        <v>303</v>
      </c>
      <c r="E199" s="37"/>
      <c r="F199" s="223" t="s">
        <v>1877</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6.5" customHeight="1" x14ac:dyDescent="0.2">
      <c r="A200" s="35"/>
      <c r="B200" s="36"/>
      <c r="C200" s="209" t="s">
        <v>408</v>
      </c>
      <c r="D200" s="209" t="s">
        <v>296</v>
      </c>
      <c r="E200" s="210" t="s">
        <v>1878</v>
      </c>
      <c r="F200" s="211" t="s">
        <v>1879</v>
      </c>
      <c r="G200" s="212" t="s">
        <v>326</v>
      </c>
      <c r="H200" s="213">
        <v>4</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396</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396</v>
      </c>
      <c r="BM200" s="220" t="s">
        <v>526</v>
      </c>
    </row>
    <row r="201" spans="1:65" s="2" customFormat="1" x14ac:dyDescent="0.2">
      <c r="A201" s="35"/>
      <c r="B201" s="36"/>
      <c r="C201" s="37"/>
      <c r="D201" s="222" t="s">
        <v>303</v>
      </c>
      <c r="E201" s="37"/>
      <c r="F201" s="223" t="s">
        <v>1879</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24" customHeight="1" x14ac:dyDescent="0.2">
      <c r="A202" s="35"/>
      <c r="B202" s="36"/>
      <c r="C202" s="209" t="s">
        <v>415</v>
      </c>
      <c r="D202" s="209" t="s">
        <v>296</v>
      </c>
      <c r="E202" s="210" t="s">
        <v>1883</v>
      </c>
      <c r="F202" s="211" t="s">
        <v>1884</v>
      </c>
      <c r="G202" s="212" t="s">
        <v>412</v>
      </c>
      <c r="H202" s="213">
        <v>1.6819999999999999</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396</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396</v>
      </c>
      <c r="BM202" s="220" t="s">
        <v>538</v>
      </c>
    </row>
    <row r="203" spans="1:65" s="2" customFormat="1" x14ac:dyDescent="0.2">
      <c r="A203" s="35"/>
      <c r="B203" s="36"/>
      <c r="C203" s="37"/>
      <c r="D203" s="222" t="s">
        <v>303</v>
      </c>
      <c r="E203" s="37"/>
      <c r="F203" s="223" t="s">
        <v>1884</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12" customFormat="1" ht="22.95" customHeight="1" x14ac:dyDescent="0.25">
      <c r="B204" s="193"/>
      <c r="C204" s="194"/>
      <c r="D204" s="195" t="s">
        <v>74</v>
      </c>
      <c r="E204" s="207" t="s">
        <v>1885</v>
      </c>
      <c r="F204" s="207" t="s">
        <v>1886</v>
      </c>
      <c r="G204" s="194"/>
      <c r="H204" s="194"/>
      <c r="I204" s="197"/>
      <c r="J204" s="208">
        <f>BK204</f>
        <v>0</v>
      </c>
      <c r="K204" s="194"/>
      <c r="L204" s="199"/>
      <c r="M204" s="200"/>
      <c r="N204" s="201"/>
      <c r="O204" s="201"/>
      <c r="P204" s="202">
        <f>SUM(P205:P249)</f>
        <v>0</v>
      </c>
      <c r="Q204" s="201"/>
      <c r="R204" s="202">
        <f>SUM(R205:R249)</f>
        <v>0</v>
      </c>
      <c r="S204" s="201"/>
      <c r="T204" s="203">
        <f>SUM(T205:T249)</f>
        <v>0</v>
      </c>
      <c r="AR204" s="204" t="s">
        <v>83</v>
      </c>
      <c r="AT204" s="205" t="s">
        <v>74</v>
      </c>
      <c r="AU204" s="205" t="s">
        <v>81</v>
      </c>
      <c r="AY204" s="204" t="s">
        <v>294</v>
      </c>
      <c r="BK204" s="206">
        <f>SUM(BK205:BK249)</f>
        <v>0</v>
      </c>
    </row>
    <row r="205" spans="1:65" s="2" customFormat="1" ht="24" customHeight="1" x14ac:dyDescent="0.2">
      <c r="A205" s="35"/>
      <c r="B205" s="36"/>
      <c r="C205" s="209" t="s">
        <v>421</v>
      </c>
      <c r="D205" s="209" t="s">
        <v>296</v>
      </c>
      <c r="E205" s="210" t="s">
        <v>3429</v>
      </c>
      <c r="F205" s="211" t="s">
        <v>3430</v>
      </c>
      <c r="G205" s="212" t="s">
        <v>1029</v>
      </c>
      <c r="H205" s="213">
        <v>2</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396</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396</v>
      </c>
      <c r="BM205" s="220" t="s">
        <v>549</v>
      </c>
    </row>
    <row r="206" spans="1:65" s="2" customFormat="1" ht="19.2" x14ac:dyDescent="0.2">
      <c r="A206" s="35"/>
      <c r="B206" s="36"/>
      <c r="C206" s="37"/>
      <c r="D206" s="222" t="s">
        <v>303</v>
      </c>
      <c r="E206" s="37"/>
      <c r="F206" s="223" t="s">
        <v>3430</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8.8" x14ac:dyDescent="0.2">
      <c r="A207" s="35"/>
      <c r="B207" s="36"/>
      <c r="C207" s="37"/>
      <c r="D207" s="222" t="s">
        <v>305</v>
      </c>
      <c r="E207" s="37"/>
      <c r="F207" s="226" t="s">
        <v>3417</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83</v>
      </c>
    </row>
    <row r="208" spans="1:65" s="13" customFormat="1" x14ac:dyDescent="0.2">
      <c r="B208" s="227"/>
      <c r="C208" s="228"/>
      <c r="D208" s="222" t="s">
        <v>307</v>
      </c>
      <c r="E208" s="229" t="s">
        <v>1</v>
      </c>
      <c r="F208" s="230" t="s">
        <v>3431</v>
      </c>
      <c r="G208" s="228"/>
      <c r="H208" s="229" t="s">
        <v>1</v>
      </c>
      <c r="I208" s="231"/>
      <c r="J208" s="228"/>
      <c r="K208" s="228"/>
      <c r="L208" s="232"/>
      <c r="M208" s="233"/>
      <c r="N208" s="234"/>
      <c r="O208" s="234"/>
      <c r="P208" s="234"/>
      <c r="Q208" s="234"/>
      <c r="R208" s="234"/>
      <c r="S208" s="234"/>
      <c r="T208" s="235"/>
      <c r="AT208" s="236" t="s">
        <v>307</v>
      </c>
      <c r="AU208" s="236" t="s">
        <v>83</v>
      </c>
      <c r="AV208" s="13" t="s">
        <v>81</v>
      </c>
      <c r="AW208" s="13" t="s">
        <v>32</v>
      </c>
      <c r="AX208" s="13" t="s">
        <v>75</v>
      </c>
      <c r="AY208" s="236" t="s">
        <v>294</v>
      </c>
    </row>
    <row r="209" spans="1:65" s="14" customFormat="1" x14ac:dyDescent="0.2">
      <c r="B209" s="237"/>
      <c r="C209" s="238"/>
      <c r="D209" s="222" t="s">
        <v>307</v>
      </c>
      <c r="E209" s="239" t="s">
        <v>1</v>
      </c>
      <c r="F209" s="240" t="s">
        <v>83</v>
      </c>
      <c r="G209" s="238"/>
      <c r="H209" s="241">
        <v>2</v>
      </c>
      <c r="I209" s="242"/>
      <c r="J209" s="238"/>
      <c r="K209" s="238"/>
      <c r="L209" s="243"/>
      <c r="M209" s="244"/>
      <c r="N209" s="245"/>
      <c r="O209" s="245"/>
      <c r="P209" s="245"/>
      <c r="Q209" s="245"/>
      <c r="R209" s="245"/>
      <c r="S209" s="245"/>
      <c r="T209" s="246"/>
      <c r="AT209" s="247" t="s">
        <v>307</v>
      </c>
      <c r="AU209" s="247" t="s">
        <v>83</v>
      </c>
      <c r="AV209" s="14" t="s">
        <v>83</v>
      </c>
      <c r="AW209" s="14" t="s">
        <v>32</v>
      </c>
      <c r="AX209" s="14" t="s">
        <v>81</v>
      </c>
      <c r="AY209" s="247" t="s">
        <v>294</v>
      </c>
    </row>
    <row r="210" spans="1:65" s="2" customFormat="1" ht="24" customHeight="1" x14ac:dyDescent="0.2">
      <c r="A210" s="35"/>
      <c r="B210" s="36"/>
      <c r="C210" s="209" t="s">
        <v>7</v>
      </c>
      <c r="D210" s="209" t="s">
        <v>296</v>
      </c>
      <c r="E210" s="210" t="s">
        <v>1892</v>
      </c>
      <c r="F210" s="211" t="s">
        <v>1893</v>
      </c>
      <c r="G210" s="212" t="s">
        <v>673</v>
      </c>
      <c r="H210" s="213">
        <v>10</v>
      </c>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396</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396</v>
      </c>
      <c r="BM210" s="220" t="s">
        <v>564</v>
      </c>
    </row>
    <row r="211" spans="1:65" s="2" customFormat="1" ht="19.2" x14ac:dyDescent="0.2">
      <c r="A211" s="35"/>
      <c r="B211" s="36"/>
      <c r="C211" s="37"/>
      <c r="D211" s="222" t="s">
        <v>303</v>
      </c>
      <c r="E211" s="37"/>
      <c r="F211" s="223" t="s">
        <v>1893</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8.8" x14ac:dyDescent="0.2">
      <c r="A212" s="35"/>
      <c r="B212" s="36"/>
      <c r="C212" s="37"/>
      <c r="D212" s="222" t="s">
        <v>305</v>
      </c>
      <c r="E212" s="37"/>
      <c r="F212" s="226" t="s">
        <v>3417</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305</v>
      </c>
      <c r="AU212" s="18" t="s">
        <v>83</v>
      </c>
    </row>
    <row r="213" spans="1:65" s="13" customFormat="1" x14ac:dyDescent="0.2">
      <c r="B213" s="227"/>
      <c r="C213" s="228"/>
      <c r="D213" s="222" t="s">
        <v>307</v>
      </c>
      <c r="E213" s="229" t="s">
        <v>1</v>
      </c>
      <c r="F213" s="230" t="s">
        <v>3432</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353</v>
      </c>
      <c r="G214" s="238"/>
      <c r="H214" s="241">
        <v>10</v>
      </c>
      <c r="I214" s="242"/>
      <c r="J214" s="238"/>
      <c r="K214" s="238"/>
      <c r="L214" s="243"/>
      <c r="M214" s="244"/>
      <c r="N214" s="245"/>
      <c r="O214" s="245"/>
      <c r="P214" s="245"/>
      <c r="Q214" s="245"/>
      <c r="R214" s="245"/>
      <c r="S214" s="245"/>
      <c r="T214" s="246"/>
      <c r="AT214" s="247" t="s">
        <v>307</v>
      </c>
      <c r="AU214" s="247" t="s">
        <v>83</v>
      </c>
      <c r="AV214" s="14" t="s">
        <v>83</v>
      </c>
      <c r="AW214" s="14" t="s">
        <v>32</v>
      </c>
      <c r="AX214" s="14" t="s">
        <v>81</v>
      </c>
      <c r="AY214" s="247" t="s">
        <v>294</v>
      </c>
    </row>
    <row r="215" spans="1:65" s="2" customFormat="1" ht="24" customHeight="1" x14ac:dyDescent="0.2">
      <c r="A215" s="35"/>
      <c r="B215" s="36"/>
      <c r="C215" s="209" t="s">
        <v>434</v>
      </c>
      <c r="D215" s="209" t="s">
        <v>296</v>
      </c>
      <c r="E215" s="210" t="s">
        <v>1897</v>
      </c>
      <c r="F215" s="211" t="s">
        <v>1898</v>
      </c>
      <c r="G215" s="212" t="s">
        <v>673</v>
      </c>
      <c r="H215" s="213">
        <v>7</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396</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396</v>
      </c>
      <c r="BM215" s="220" t="s">
        <v>577</v>
      </c>
    </row>
    <row r="216" spans="1:65" s="2" customFormat="1" ht="19.2" x14ac:dyDescent="0.2">
      <c r="A216" s="35"/>
      <c r="B216" s="36"/>
      <c r="C216" s="37"/>
      <c r="D216" s="222" t="s">
        <v>303</v>
      </c>
      <c r="E216" s="37"/>
      <c r="F216" s="223" t="s">
        <v>1898</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8.8" x14ac:dyDescent="0.2">
      <c r="A217" s="35"/>
      <c r="B217" s="36"/>
      <c r="C217" s="37"/>
      <c r="D217" s="222" t="s">
        <v>305</v>
      </c>
      <c r="E217" s="37"/>
      <c r="F217" s="226" t="s">
        <v>3417</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305</v>
      </c>
      <c r="AU217" s="18" t="s">
        <v>83</v>
      </c>
    </row>
    <row r="218" spans="1:65" s="13" customFormat="1" x14ac:dyDescent="0.2">
      <c r="B218" s="227"/>
      <c r="C218" s="228"/>
      <c r="D218" s="222" t="s">
        <v>307</v>
      </c>
      <c r="E218" s="229" t="s">
        <v>1</v>
      </c>
      <c r="F218" s="230" t="s">
        <v>3433</v>
      </c>
      <c r="G218" s="228"/>
      <c r="H218" s="229" t="s">
        <v>1</v>
      </c>
      <c r="I218" s="231"/>
      <c r="J218" s="228"/>
      <c r="K218" s="228"/>
      <c r="L218" s="232"/>
      <c r="M218" s="233"/>
      <c r="N218" s="234"/>
      <c r="O218" s="234"/>
      <c r="P218" s="234"/>
      <c r="Q218" s="234"/>
      <c r="R218" s="234"/>
      <c r="S218" s="234"/>
      <c r="T218" s="235"/>
      <c r="AT218" s="236" t="s">
        <v>307</v>
      </c>
      <c r="AU218" s="236" t="s">
        <v>83</v>
      </c>
      <c r="AV218" s="13" t="s">
        <v>81</v>
      </c>
      <c r="AW218" s="13" t="s">
        <v>32</v>
      </c>
      <c r="AX218" s="13" t="s">
        <v>75</v>
      </c>
      <c r="AY218" s="236" t="s">
        <v>294</v>
      </c>
    </row>
    <row r="219" spans="1:65" s="13" customFormat="1" x14ac:dyDescent="0.2">
      <c r="B219" s="227"/>
      <c r="C219" s="228"/>
      <c r="D219" s="222" t="s">
        <v>307</v>
      </c>
      <c r="E219" s="229" t="s">
        <v>1</v>
      </c>
      <c r="F219" s="230" t="s">
        <v>3434</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1:65" s="14" customFormat="1" x14ac:dyDescent="0.2">
      <c r="B220" s="237"/>
      <c r="C220" s="238"/>
      <c r="D220" s="222" t="s">
        <v>307</v>
      </c>
      <c r="E220" s="239" t="s">
        <v>1</v>
      </c>
      <c r="F220" s="240" t="s">
        <v>3435</v>
      </c>
      <c r="G220" s="238"/>
      <c r="H220" s="241">
        <v>7</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09" t="s">
        <v>440</v>
      </c>
      <c r="D221" s="209" t="s">
        <v>296</v>
      </c>
      <c r="E221" s="210" t="s">
        <v>1907</v>
      </c>
      <c r="F221" s="211" t="s">
        <v>1908</v>
      </c>
      <c r="G221" s="212" t="s">
        <v>673</v>
      </c>
      <c r="H221" s="213">
        <v>6</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396</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396</v>
      </c>
      <c r="BM221" s="220" t="s">
        <v>507</v>
      </c>
    </row>
    <row r="222" spans="1:65" s="2" customFormat="1" ht="19.2" x14ac:dyDescent="0.2">
      <c r="A222" s="35"/>
      <c r="B222" s="36"/>
      <c r="C222" s="37"/>
      <c r="D222" s="222" t="s">
        <v>303</v>
      </c>
      <c r="E222" s="37"/>
      <c r="F222" s="223" t="s">
        <v>1908</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3417</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13" customFormat="1" x14ac:dyDescent="0.2">
      <c r="B224" s="227"/>
      <c r="C224" s="228"/>
      <c r="D224" s="222" t="s">
        <v>307</v>
      </c>
      <c r="E224" s="229" t="s">
        <v>1</v>
      </c>
      <c r="F224" s="230" t="s">
        <v>3436</v>
      </c>
      <c r="G224" s="228"/>
      <c r="H224" s="229" t="s">
        <v>1</v>
      </c>
      <c r="I224" s="231"/>
      <c r="J224" s="228"/>
      <c r="K224" s="228"/>
      <c r="L224" s="232"/>
      <c r="M224" s="233"/>
      <c r="N224" s="234"/>
      <c r="O224" s="234"/>
      <c r="P224" s="234"/>
      <c r="Q224" s="234"/>
      <c r="R224" s="234"/>
      <c r="S224" s="234"/>
      <c r="T224" s="235"/>
      <c r="AT224" s="236" t="s">
        <v>307</v>
      </c>
      <c r="AU224" s="236" t="s">
        <v>83</v>
      </c>
      <c r="AV224" s="13" t="s">
        <v>81</v>
      </c>
      <c r="AW224" s="13" t="s">
        <v>32</v>
      </c>
      <c r="AX224" s="13" t="s">
        <v>75</v>
      </c>
      <c r="AY224" s="236" t="s">
        <v>294</v>
      </c>
    </row>
    <row r="225" spans="1:65" s="13" customFormat="1" x14ac:dyDescent="0.2">
      <c r="B225" s="227"/>
      <c r="C225" s="228"/>
      <c r="D225" s="222" t="s">
        <v>307</v>
      </c>
      <c r="E225" s="229" t="s">
        <v>1</v>
      </c>
      <c r="F225" s="230" t="s">
        <v>3437</v>
      </c>
      <c r="G225" s="228"/>
      <c r="H225" s="229" t="s">
        <v>1</v>
      </c>
      <c r="I225" s="231"/>
      <c r="J225" s="228"/>
      <c r="K225" s="228"/>
      <c r="L225" s="232"/>
      <c r="M225" s="233"/>
      <c r="N225" s="234"/>
      <c r="O225" s="234"/>
      <c r="P225" s="234"/>
      <c r="Q225" s="234"/>
      <c r="R225" s="234"/>
      <c r="S225" s="234"/>
      <c r="T225" s="235"/>
      <c r="AT225" s="236" t="s">
        <v>307</v>
      </c>
      <c r="AU225" s="236" t="s">
        <v>83</v>
      </c>
      <c r="AV225" s="13" t="s">
        <v>81</v>
      </c>
      <c r="AW225" s="13" t="s">
        <v>32</v>
      </c>
      <c r="AX225" s="13" t="s">
        <v>75</v>
      </c>
      <c r="AY225" s="236" t="s">
        <v>294</v>
      </c>
    </row>
    <row r="226" spans="1:65" s="14" customFormat="1" x14ac:dyDescent="0.2">
      <c r="B226" s="237"/>
      <c r="C226" s="238"/>
      <c r="D226" s="222" t="s">
        <v>307</v>
      </c>
      <c r="E226" s="239" t="s">
        <v>1</v>
      </c>
      <c r="F226" s="240" t="s">
        <v>3438</v>
      </c>
      <c r="G226" s="238"/>
      <c r="H226" s="241">
        <v>6</v>
      </c>
      <c r="I226" s="242"/>
      <c r="J226" s="238"/>
      <c r="K226" s="238"/>
      <c r="L226" s="243"/>
      <c r="M226" s="244"/>
      <c r="N226" s="245"/>
      <c r="O226" s="245"/>
      <c r="P226" s="245"/>
      <c r="Q226" s="245"/>
      <c r="R226" s="245"/>
      <c r="S226" s="245"/>
      <c r="T226" s="246"/>
      <c r="AT226" s="247" t="s">
        <v>307</v>
      </c>
      <c r="AU226" s="247" t="s">
        <v>83</v>
      </c>
      <c r="AV226" s="14" t="s">
        <v>83</v>
      </c>
      <c r="AW226" s="14" t="s">
        <v>32</v>
      </c>
      <c r="AX226" s="14" t="s">
        <v>81</v>
      </c>
      <c r="AY226" s="247" t="s">
        <v>294</v>
      </c>
    </row>
    <row r="227" spans="1:65" s="2" customFormat="1" ht="16.5" customHeight="1" x14ac:dyDescent="0.2">
      <c r="A227" s="35"/>
      <c r="B227" s="36"/>
      <c r="C227" s="209" t="s">
        <v>447</v>
      </c>
      <c r="D227" s="209" t="s">
        <v>296</v>
      </c>
      <c r="E227" s="210" t="s">
        <v>1928</v>
      </c>
      <c r="F227" s="211" t="s">
        <v>1929</v>
      </c>
      <c r="G227" s="212" t="s">
        <v>673</v>
      </c>
      <c r="H227" s="213">
        <v>4</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396</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396</v>
      </c>
      <c r="BM227" s="220" t="s">
        <v>612</v>
      </c>
    </row>
    <row r="228" spans="1:65" s="2" customFormat="1" x14ac:dyDescent="0.2">
      <c r="A228" s="35"/>
      <c r="B228" s="36"/>
      <c r="C228" s="37"/>
      <c r="D228" s="222" t="s">
        <v>303</v>
      </c>
      <c r="E228" s="37"/>
      <c r="F228" s="223" t="s">
        <v>1929</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28.8" x14ac:dyDescent="0.2">
      <c r="A229" s="35"/>
      <c r="B229" s="36"/>
      <c r="C229" s="37"/>
      <c r="D229" s="222" t="s">
        <v>305</v>
      </c>
      <c r="E229" s="37"/>
      <c r="F229" s="226" t="s">
        <v>3417</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305</v>
      </c>
      <c r="AU229" s="18" t="s">
        <v>83</v>
      </c>
    </row>
    <row r="230" spans="1:65" s="13" customFormat="1" x14ac:dyDescent="0.2">
      <c r="B230" s="227"/>
      <c r="C230" s="228"/>
      <c r="D230" s="222" t="s">
        <v>307</v>
      </c>
      <c r="E230" s="229" t="s">
        <v>1</v>
      </c>
      <c r="F230" s="230" t="s">
        <v>3439</v>
      </c>
      <c r="G230" s="228"/>
      <c r="H230" s="229" t="s">
        <v>1</v>
      </c>
      <c r="I230" s="231"/>
      <c r="J230" s="228"/>
      <c r="K230" s="228"/>
      <c r="L230" s="232"/>
      <c r="M230" s="233"/>
      <c r="N230" s="234"/>
      <c r="O230" s="234"/>
      <c r="P230" s="234"/>
      <c r="Q230" s="234"/>
      <c r="R230" s="234"/>
      <c r="S230" s="234"/>
      <c r="T230" s="235"/>
      <c r="AT230" s="236" t="s">
        <v>307</v>
      </c>
      <c r="AU230" s="236" t="s">
        <v>83</v>
      </c>
      <c r="AV230" s="13" t="s">
        <v>81</v>
      </c>
      <c r="AW230" s="13" t="s">
        <v>32</v>
      </c>
      <c r="AX230" s="13" t="s">
        <v>75</v>
      </c>
      <c r="AY230" s="236" t="s">
        <v>294</v>
      </c>
    </row>
    <row r="231" spans="1:65" s="14" customFormat="1" x14ac:dyDescent="0.2">
      <c r="B231" s="237"/>
      <c r="C231" s="238"/>
      <c r="D231" s="222" t="s">
        <v>307</v>
      </c>
      <c r="E231" s="239" t="s">
        <v>1</v>
      </c>
      <c r="F231" s="240" t="s">
        <v>301</v>
      </c>
      <c r="G231" s="238"/>
      <c r="H231" s="241">
        <v>4</v>
      </c>
      <c r="I231" s="242"/>
      <c r="J231" s="238"/>
      <c r="K231" s="238"/>
      <c r="L231" s="243"/>
      <c r="M231" s="244"/>
      <c r="N231" s="245"/>
      <c r="O231" s="245"/>
      <c r="P231" s="245"/>
      <c r="Q231" s="245"/>
      <c r="R231" s="245"/>
      <c r="S231" s="245"/>
      <c r="T231" s="246"/>
      <c r="AT231" s="247" t="s">
        <v>307</v>
      </c>
      <c r="AU231" s="247" t="s">
        <v>83</v>
      </c>
      <c r="AV231" s="14" t="s">
        <v>83</v>
      </c>
      <c r="AW231" s="14" t="s">
        <v>32</v>
      </c>
      <c r="AX231" s="14" t="s">
        <v>81</v>
      </c>
      <c r="AY231" s="247" t="s">
        <v>294</v>
      </c>
    </row>
    <row r="232" spans="1:65" s="2" customFormat="1" ht="16.5" customHeight="1" x14ac:dyDescent="0.2">
      <c r="A232" s="35"/>
      <c r="B232" s="36"/>
      <c r="C232" s="209" t="s">
        <v>458</v>
      </c>
      <c r="D232" s="209" t="s">
        <v>296</v>
      </c>
      <c r="E232" s="210" t="s">
        <v>1931</v>
      </c>
      <c r="F232" s="211" t="s">
        <v>3440</v>
      </c>
      <c r="G232" s="212" t="s">
        <v>673</v>
      </c>
      <c r="H232" s="213">
        <v>3</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396</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396</v>
      </c>
      <c r="BM232" s="220" t="s">
        <v>630</v>
      </c>
    </row>
    <row r="233" spans="1:65" s="2" customFormat="1" x14ac:dyDescent="0.2">
      <c r="A233" s="35"/>
      <c r="B233" s="36"/>
      <c r="C233" s="37"/>
      <c r="D233" s="222" t="s">
        <v>303</v>
      </c>
      <c r="E233" s="37"/>
      <c r="F233" s="223" t="s">
        <v>3440</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36" customHeight="1" x14ac:dyDescent="0.2">
      <c r="A234" s="35"/>
      <c r="B234" s="36"/>
      <c r="C234" s="209" t="s">
        <v>463</v>
      </c>
      <c r="D234" s="209" t="s">
        <v>296</v>
      </c>
      <c r="E234" s="210" t="s">
        <v>1937</v>
      </c>
      <c r="F234" s="211" t="s">
        <v>1938</v>
      </c>
      <c r="G234" s="212" t="s">
        <v>673</v>
      </c>
      <c r="H234" s="213">
        <v>4</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396</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396</v>
      </c>
      <c r="BM234" s="220" t="s">
        <v>653</v>
      </c>
    </row>
    <row r="235" spans="1:65" s="2" customFormat="1" ht="28.8" x14ac:dyDescent="0.2">
      <c r="A235" s="35"/>
      <c r="B235" s="36"/>
      <c r="C235" s="37"/>
      <c r="D235" s="222" t="s">
        <v>303</v>
      </c>
      <c r="E235" s="37"/>
      <c r="F235" s="223" t="s">
        <v>1938</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3417</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3" customFormat="1" x14ac:dyDescent="0.2">
      <c r="B237" s="227"/>
      <c r="C237" s="228"/>
      <c r="D237" s="222" t="s">
        <v>307</v>
      </c>
      <c r="E237" s="229" t="s">
        <v>1</v>
      </c>
      <c r="F237" s="230" t="s">
        <v>3441</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3442</v>
      </c>
      <c r="G238" s="238"/>
      <c r="H238" s="241">
        <v>4</v>
      </c>
      <c r="I238" s="242"/>
      <c r="J238" s="238"/>
      <c r="K238" s="238"/>
      <c r="L238" s="243"/>
      <c r="M238" s="244"/>
      <c r="N238" s="245"/>
      <c r="O238" s="245"/>
      <c r="P238" s="245"/>
      <c r="Q238" s="245"/>
      <c r="R238" s="245"/>
      <c r="S238" s="245"/>
      <c r="T238" s="246"/>
      <c r="AT238" s="247" t="s">
        <v>307</v>
      </c>
      <c r="AU238" s="247" t="s">
        <v>83</v>
      </c>
      <c r="AV238" s="14" t="s">
        <v>83</v>
      </c>
      <c r="AW238" s="14" t="s">
        <v>32</v>
      </c>
      <c r="AX238" s="14" t="s">
        <v>81</v>
      </c>
      <c r="AY238" s="247" t="s">
        <v>294</v>
      </c>
    </row>
    <row r="239" spans="1:65" s="2" customFormat="1" ht="60" customHeight="1" x14ac:dyDescent="0.2">
      <c r="A239" s="35"/>
      <c r="B239" s="36"/>
      <c r="C239" s="209" t="s">
        <v>469</v>
      </c>
      <c r="D239" s="209" t="s">
        <v>296</v>
      </c>
      <c r="E239" s="210" t="s">
        <v>1939</v>
      </c>
      <c r="F239" s="211" t="s">
        <v>1940</v>
      </c>
      <c r="G239" s="212" t="s">
        <v>673</v>
      </c>
      <c r="H239" s="213">
        <v>2</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396</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396</v>
      </c>
      <c r="BM239" s="220" t="s">
        <v>670</v>
      </c>
    </row>
    <row r="240" spans="1:65" s="2" customFormat="1" ht="38.4" x14ac:dyDescent="0.2">
      <c r="A240" s="35"/>
      <c r="B240" s="36"/>
      <c r="C240" s="37"/>
      <c r="D240" s="222" t="s">
        <v>303</v>
      </c>
      <c r="E240" s="37"/>
      <c r="F240" s="223" t="s">
        <v>1940</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4" customHeight="1" x14ac:dyDescent="0.2">
      <c r="A241" s="35"/>
      <c r="B241" s="36"/>
      <c r="C241" s="209" t="s">
        <v>478</v>
      </c>
      <c r="D241" s="209" t="s">
        <v>296</v>
      </c>
      <c r="E241" s="210" t="s">
        <v>1941</v>
      </c>
      <c r="F241" s="211" t="s">
        <v>1942</v>
      </c>
      <c r="G241" s="212" t="s">
        <v>673</v>
      </c>
      <c r="H241" s="213">
        <v>10</v>
      </c>
      <c r="I241" s="214"/>
      <c r="J241" s="215">
        <f>ROUND(I241*H241,2)</f>
        <v>0</v>
      </c>
      <c r="K241" s="211" t="s">
        <v>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396</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396</v>
      </c>
      <c r="BM241" s="220" t="s">
        <v>681</v>
      </c>
    </row>
    <row r="242" spans="1:65" s="2" customFormat="1" ht="19.2" x14ac:dyDescent="0.2">
      <c r="A242" s="35"/>
      <c r="B242" s="36"/>
      <c r="C242" s="37"/>
      <c r="D242" s="222" t="s">
        <v>303</v>
      </c>
      <c r="E242" s="37"/>
      <c r="F242" s="223" t="s">
        <v>1942</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24" customHeight="1" x14ac:dyDescent="0.2">
      <c r="A243" s="35"/>
      <c r="B243" s="36"/>
      <c r="C243" s="209" t="s">
        <v>484</v>
      </c>
      <c r="D243" s="209" t="s">
        <v>296</v>
      </c>
      <c r="E243" s="210" t="s">
        <v>1953</v>
      </c>
      <c r="F243" s="211" t="s">
        <v>3443</v>
      </c>
      <c r="G243" s="212" t="s">
        <v>326</v>
      </c>
      <c r="H243" s="213">
        <v>3</v>
      </c>
      <c r="I243" s="214"/>
      <c r="J243" s="215">
        <f>ROUND(I243*H243,2)</f>
        <v>0</v>
      </c>
      <c r="K243" s="211" t="s">
        <v>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396</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396</v>
      </c>
      <c r="BM243" s="220" t="s">
        <v>693</v>
      </c>
    </row>
    <row r="244" spans="1:65" s="2" customFormat="1" ht="19.2" x14ac:dyDescent="0.2">
      <c r="A244" s="35"/>
      <c r="B244" s="36"/>
      <c r="C244" s="37"/>
      <c r="D244" s="222" t="s">
        <v>303</v>
      </c>
      <c r="E244" s="37"/>
      <c r="F244" s="223" t="s">
        <v>3443</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38.4" x14ac:dyDescent="0.2">
      <c r="A245" s="35"/>
      <c r="B245" s="36"/>
      <c r="C245" s="37"/>
      <c r="D245" s="222" t="s">
        <v>305</v>
      </c>
      <c r="E245" s="37"/>
      <c r="F245" s="226" t="s">
        <v>3444</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13" customFormat="1" x14ac:dyDescent="0.2">
      <c r="B246" s="227"/>
      <c r="C246" s="228"/>
      <c r="D246" s="222" t="s">
        <v>307</v>
      </c>
      <c r="E246" s="229" t="s">
        <v>1</v>
      </c>
      <c r="F246" s="230" t="s">
        <v>3445</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91</v>
      </c>
      <c r="G247" s="238"/>
      <c r="H247" s="241">
        <v>3</v>
      </c>
      <c r="I247" s="242"/>
      <c r="J247" s="238"/>
      <c r="K247" s="238"/>
      <c r="L247" s="243"/>
      <c r="M247" s="244"/>
      <c r="N247" s="245"/>
      <c r="O247" s="245"/>
      <c r="P247" s="245"/>
      <c r="Q247" s="245"/>
      <c r="R247" s="245"/>
      <c r="S247" s="245"/>
      <c r="T247" s="246"/>
      <c r="AT247" s="247" t="s">
        <v>307</v>
      </c>
      <c r="AU247" s="247" t="s">
        <v>83</v>
      </c>
      <c r="AV247" s="14" t="s">
        <v>83</v>
      </c>
      <c r="AW247" s="14" t="s">
        <v>32</v>
      </c>
      <c r="AX247" s="14" t="s">
        <v>81</v>
      </c>
      <c r="AY247" s="247" t="s">
        <v>294</v>
      </c>
    </row>
    <row r="248" spans="1:65" s="2" customFormat="1" ht="16.5" customHeight="1" x14ac:dyDescent="0.2">
      <c r="A248" s="35"/>
      <c r="B248" s="36"/>
      <c r="C248" s="209" t="s">
        <v>490</v>
      </c>
      <c r="D248" s="209" t="s">
        <v>296</v>
      </c>
      <c r="E248" s="210" t="s">
        <v>1960</v>
      </c>
      <c r="F248" s="211" t="s">
        <v>1961</v>
      </c>
      <c r="G248" s="212" t="s">
        <v>412</v>
      </c>
      <c r="H248" s="213">
        <v>9.0999999999999998E-2</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396</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396</v>
      </c>
      <c r="BM248" s="220" t="s">
        <v>760</v>
      </c>
    </row>
    <row r="249" spans="1:65" s="2" customFormat="1" x14ac:dyDescent="0.2">
      <c r="A249" s="35"/>
      <c r="B249" s="36"/>
      <c r="C249" s="37"/>
      <c r="D249" s="222" t="s">
        <v>303</v>
      </c>
      <c r="E249" s="37"/>
      <c r="F249" s="223" t="s">
        <v>1961</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12" customFormat="1" ht="22.95" customHeight="1" x14ac:dyDescent="0.25">
      <c r="B250" s="193"/>
      <c r="C250" s="194"/>
      <c r="D250" s="195" t="s">
        <v>74</v>
      </c>
      <c r="E250" s="207" t="s">
        <v>3446</v>
      </c>
      <c r="F250" s="207" t="s">
        <v>3447</v>
      </c>
      <c r="G250" s="194"/>
      <c r="H250" s="194"/>
      <c r="I250" s="197"/>
      <c r="J250" s="208">
        <f>BK250</f>
        <v>0</v>
      </c>
      <c r="K250" s="194"/>
      <c r="L250" s="199"/>
      <c r="M250" s="200"/>
      <c r="N250" s="201"/>
      <c r="O250" s="201"/>
      <c r="P250" s="202">
        <f>SUM(P251:P276)</f>
        <v>0</v>
      </c>
      <c r="Q250" s="201"/>
      <c r="R250" s="202">
        <f>SUM(R251:R276)</f>
        <v>0</v>
      </c>
      <c r="S250" s="201"/>
      <c r="T250" s="203">
        <f>SUM(T251:T276)</f>
        <v>0</v>
      </c>
      <c r="AR250" s="204" t="s">
        <v>83</v>
      </c>
      <c r="AT250" s="205" t="s">
        <v>74</v>
      </c>
      <c r="AU250" s="205" t="s">
        <v>81</v>
      </c>
      <c r="AY250" s="204" t="s">
        <v>294</v>
      </c>
      <c r="BK250" s="206">
        <f>SUM(BK251:BK276)</f>
        <v>0</v>
      </c>
    </row>
    <row r="251" spans="1:65" s="2" customFormat="1" ht="16.5" customHeight="1" x14ac:dyDescent="0.2">
      <c r="A251" s="35"/>
      <c r="B251" s="36"/>
      <c r="C251" s="209" t="s">
        <v>497</v>
      </c>
      <c r="D251" s="209" t="s">
        <v>296</v>
      </c>
      <c r="E251" s="210" t="s">
        <v>3448</v>
      </c>
      <c r="F251" s="211" t="s">
        <v>3449</v>
      </c>
      <c r="G251" s="212" t="s">
        <v>1029</v>
      </c>
      <c r="H251" s="213">
        <v>3</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396</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396</v>
      </c>
      <c r="BM251" s="220" t="s">
        <v>776</v>
      </c>
    </row>
    <row r="252" spans="1:65" s="2" customFormat="1" x14ac:dyDescent="0.2">
      <c r="A252" s="35"/>
      <c r="B252" s="36"/>
      <c r="C252" s="37"/>
      <c r="D252" s="222" t="s">
        <v>303</v>
      </c>
      <c r="E252" s="37"/>
      <c r="F252" s="223" t="s">
        <v>3449</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28.8" x14ac:dyDescent="0.2">
      <c r="A253" s="35"/>
      <c r="B253" s="36"/>
      <c r="C253" s="37"/>
      <c r="D253" s="222" t="s">
        <v>305</v>
      </c>
      <c r="E253" s="37"/>
      <c r="F253" s="226" t="s">
        <v>3417</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305</v>
      </c>
      <c r="AU253" s="18" t="s">
        <v>83</v>
      </c>
    </row>
    <row r="254" spans="1:65" s="13" customFormat="1" x14ac:dyDescent="0.2">
      <c r="B254" s="227"/>
      <c r="C254" s="228"/>
      <c r="D254" s="222" t="s">
        <v>307</v>
      </c>
      <c r="E254" s="229" t="s">
        <v>1</v>
      </c>
      <c r="F254" s="230" t="s">
        <v>3445</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91</v>
      </c>
      <c r="G255" s="238"/>
      <c r="H255" s="241">
        <v>3</v>
      </c>
      <c r="I255" s="242"/>
      <c r="J255" s="238"/>
      <c r="K255" s="238"/>
      <c r="L255" s="243"/>
      <c r="M255" s="244"/>
      <c r="N255" s="245"/>
      <c r="O255" s="245"/>
      <c r="P255" s="245"/>
      <c r="Q255" s="245"/>
      <c r="R255" s="245"/>
      <c r="S255" s="245"/>
      <c r="T255" s="246"/>
      <c r="AT255" s="247" t="s">
        <v>307</v>
      </c>
      <c r="AU255" s="247" t="s">
        <v>83</v>
      </c>
      <c r="AV255" s="14" t="s">
        <v>83</v>
      </c>
      <c r="AW255" s="14" t="s">
        <v>32</v>
      </c>
      <c r="AX255" s="14" t="s">
        <v>81</v>
      </c>
      <c r="AY255" s="247" t="s">
        <v>294</v>
      </c>
    </row>
    <row r="256" spans="1:65" s="2" customFormat="1" ht="36" customHeight="1" x14ac:dyDescent="0.2">
      <c r="A256" s="35"/>
      <c r="B256" s="36"/>
      <c r="C256" s="209" t="s">
        <v>502</v>
      </c>
      <c r="D256" s="209" t="s">
        <v>296</v>
      </c>
      <c r="E256" s="210" t="s">
        <v>3450</v>
      </c>
      <c r="F256" s="211" t="s">
        <v>3451</v>
      </c>
      <c r="G256" s="212" t="s">
        <v>326</v>
      </c>
      <c r="H256" s="213">
        <v>3</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396</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396</v>
      </c>
      <c r="BM256" s="220" t="s">
        <v>794</v>
      </c>
    </row>
    <row r="257" spans="1:65" s="2" customFormat="1" ht="19.2" x14ac:dyDescent="0.2">
      <c r="A257" s="35"/>
      <c r="B257" s="36"/>
      <c r="C257" s="37"/>
      <c r="D257" s="222" t="s">
        <v>303</v>
      </c>
      <c r="E257" s="37"/>
      <c r="F257" s="223" t="s">
        <v>3451</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48" x14ac:dyDescent="0.2">
      <c r="A258" s="35"/>
      <c r="B258" s="36"/>
      <c r="C258" s="37"/>
      <c r="D258" s="222" t="s">
        <v>305</v>
      </c>
      <c r="E258" s="37"/>
      <c r="F258" s="226" t="s">
        <v>3452</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305</v>
      </c>
      <c r="AU258" s="18" t="s">
        <v>83</v>
      </c>
    </row>
    <row r="259" spans="1:65" s="2" customFormat="1" ht="16.5" customHeight="1" x14ac:dyDescent="0.2">
      <c r="A259" s="35"/>
      <c r="B259" s="36"/>
      <c r="C259" s="209" t="s">
        <v>508</v>
      </c>
      <c r="D259" s="209" t="s">
        <v>296</v>
      </c>
      <c r="E259" s="210" t="s">
        <v>3453</v>
      </c>
      <c r="F259" s="211" t="s">
        <v>3454</v>
      </c>
      <c r="G259" s="212" t="s">
        <v>326</v>
      </c>
      <c r="H259" s="213">
        <v>3</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396</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396</v>
      </c>
      <c r="BM259" s="220" t="s">
        <v>808</v>
      </c>
    </row>
    <row r="260" spans="1:65" s="2" customFormat="1" x14ac:dyDescent="0.2">
      <c r="A260" s="35"/>
      <c r="B260" s="36"/>
      <c r="C260" s="37"/>
      <c r="D260" s="222" t="s">
        <v>303</v>
      </c>
      <c r="E260" s="37"/>
      <c r="F260" s="223" t="s">
        <v>3454</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28.8" x14ac:dyDescent="0.2">
      <c r="A261" s="35"/>
      <c r="B261" s="36"/>
      <c r="C261" s="37"/>
      <c r="D261" s="222" t="s">
        <v>305</v>
      </c>
      <c r="E261" s="37"/>
      <c r="F261" s="226" t="s">
        <v>3417</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3" customFormat="1" x14ac:dyDescent="0.2">
      <c r="B262" s="227"/>
      <c r="C262" s="228"/>
      <c r="D262" s="222" t="s">
        <v>307</v>
      </c>
      <c r="E262" s="229" t="s">
        <v>1</v>
      </c>
      <c r="F262" s="230" t="s">
        <v>3445</v>
      </c>
      <c r="G262" s="228"/>
      <c r="H262" s="229" t="s">
        <v>1</v>
      </c>
      <c r="I262" s="231"/>
      <c r="J262" s="228"/>
      <c r="K262" s="228"/>
      <c r="L262" s="232"/>
      <c r="M262" s="233"/>
      <c r="N262" s="234"/>
      <c r="O262" s="234"/>
      <c r="P262" s="234"/>
      <c r="Q262" s="234"/>
      <c r="R262" s="234"/>
      <c r="S262" s="234"/>
      <c r="T262" s="235"/>
      <c r="AT262" s="236" t="s">
        <v>307</v>
      </c>
      <c r="AU262" s="236" t="s">
        <v>83</v>
      </c>
      <c r="AV262" s="13" t="s">
        <v>81</v>
      </c>
      <c r="AW262" s="13" t="s">
        <v>32</v>
      </c>
      <c r="AX262" s="13" t="s">
        <v>75</v>
      </c>
      <c r="AY262" s="236" t="s">
        <v>294</v>
      </c>
    </row>
    <row r="263" spans="1:65" s="14" customFormat="1" x14ac:dyDescent="0.2">
      <c r="B263" s="237"/>
      <c r="C263" s="238"/>
      <c r="D263" s="222" t="s">
        <v>307</v>
      </c>
      <c r="E263" s="239" t="s">
        <v>1</v>
      </c>
      <c r="F263" s="240" t="s">
        <v>91</v>
      </c>
      <c r="G263" s="238"/>
      <c r="H263" s="241">
        <v>3</v>
      </c>
      <c r="I263" s="242"/>
      <c r="J263" s="238"/>
      <c r="K263" s="238"/>
      <c r="L263" s="243"/>
      <c r="M263" s="244"/>
      <c r="N263" s="245"/>
      <c r="O263" s="245"/>
      <c r="P263" s="245"/>
      <c r="Q263" s="245"/>
      <c r="R263" s="245"/>
      <c r="S263" s="245"/>
      <c r="T263" s="246"/>
      <c r="AT263" s="247" t="s">
        <v>307</v>
      </c>
      <c r="AU263" s="247" t="s">
        <v>83</v>
      </c>
      <c r="AV263" s="14" t="s">
        <v>83</v>
      </c>
      <c r="AW263" s="14" t="s">
        <v>32</v>
      </c>
      <c r="AX263" s="14" t="s">
        <v>81</v>
      </c>
      <c r="AY263" s="247" t="s">
        <v>294</v>
      </c>
    </row>
    <row r="264" spans="1:65" s="2" customFormat="1" ht="16.5" customHeight="1" x14ac:dyDescent="0.2">
      <c r="A264" s="35"/>
      <c r="B264" s="36"/>
      <c r="C264" s="209" t="s">
        <v>515</v>
      </c>
      <c r="D264" s="209" t="s">
        <v>296</v>
      </c>
      <c r="E264" s="210" t="s">
        <v>3455</v>
      </c>
      <c r="F264" s="211" t="s">
        <v>3456</v>
      </c>
      <c r="G264" s="212" t="s">
        <v>326</v>
      </c>
      <c r="H264" s="213">
        <v>3</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396</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396</v>
      </c>
      <c r="BM264" s="220" t="s">
        <v>823</v>
      </c>
    </row>
    <row r="265" spans="1:65" s="2" customFormat="1" x14ac:dyDescent="0.2">
      <c r="A265" s="35"/>
      <c r="B265" s="36"/>
      <c r="C265" s="37"/>
      <c r="D265" s="222" t="s">
        <v>303</v>
      </c>
      <c r="E265" s="37"/>
      <c r="F265" s="223" t="s">
        <v>3456</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28.8" x14ac:dyDescent="0.2">
      <c r="A266" s="35"/>
      <c r="B266" s="36"/>
      <c r="C266" s="37"/>
      <c r="D266" s="222" t="s">
        <v>305</v>
      </c>
      <c r="E266" s="37"/>
      <c r="F266" s="226" t="s">
        <v>3417</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305</v>
      </c>
      <c r="AU266" s="18" t="s">
        <v>83</v>
      </c>
    </row>
    <row r="267" spans="1:65" s="13" customFormat="1" x14ac:dyDescent="0.2">
      <c r="B267" s="227"/>
      <c r="C267" s="228"/>
      <c r="D267" s="222" t="s">
        <v>307</v>
      </c>
      <c r="E267" s="229" t="s">
        <v>1</v>
      </c>
      <c r="F267" s="230" t="s">
        <v>3445</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91</v>
      </c>
      <c r="G268" s="238"/>
      <c r="H268" s="241">
        <v>3</v>
      </c>
      <c r="I268" s="242"/>
      <c r="J268" s="238"/>
      <c r="K268" s="238"/>
      <c r="L268" s="243"/>
      <c r="M268" s="244"/>
      <c r="N268" s="245"/>
      <c r="O268" s="245"/>
      <c r="P268" s="245"/>
      <c r="Q268" s="245"/>
      <c r="R268" s="245"/>
      <c r="S268" s="245"/>
      <c r="T268" s="246"/>
      <c r="AT268" s="247" t="s">
        <v>307</v>
      </c>
      <c r="AU268" s="247" t="s">
        <v>83</v>
      </c>
      <c r="AV268" s="14" t="s">
        <v>83</v>
      </c>
      <c r="AW268" s="14" t="s">
        <v>32</v>
      </c>
      <c r="AX268" s="14" t="s">
        <v>81</v>
      </c>
      <c r="AY268" s="247" t="s">
        <v>294</v>
      </c>
    </row>
    <row r="269" spans="1:65" s="2" customFormat="1" ht="16.5" customHeight="1" x14ac:dyDescent="0.2">
      <c r="A269" s="35"/>
      <c r="B269" s="36"/>
      <c r="C269" s="209" t="s">
        <v>520</v>
      </c>
      <c r="D269" s="209" t="s">
        <v>296</v>
      </c>
      <c r="E269" s="210" t="s">
        <v>3457</v>
      </c>
      <c r="F269" s="211" t="s">
        <v>3458</v>
      </c>
      <c r="G269" s="212" t="s">
        <v>326</v>
      </c>
      <c r="H269" s="213">
        <v>3</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396</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396</v>
      </c>
      <c r="BM269" s="220" t="s">
        <v>835</v>
      </c>
    </row>
    <row r="270" spans="1:65" s="2" customFormat="1" x14ac:dyDescent="0.2">
      <c r="A270" s="35"/>
      <c r="B270" s="36"/>
      <c r="C270" s="37"/>
      <c r="D270" s="222" t="s">
        <v>303</v>
      </c>
      <c r="E270" s="37"/>
      <c r="F270" s="223" t="s">
        <v>3458</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38.4" x14ac:dyDescent="0.2">
      <c r="A271" s="35"/>
      <c r="B271" s="36"/>
      <c r="C271" s="37"/>
      <c r="D271" s="222" t="s">
        <v>305</v>
      </c>
      <c r="E271" s="37"/>
      <c r="F271" s="226" t="s">
        <v>3459</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2" customFormat="1" ht="24" customHeight="1" x14ac:dyDescent="0.2">
      <c r="A272" s="35"/>
      <c r="B272" s="36"/>
      <c r="C272" s="209" t="s">
        <v>526</v>
      </c>
      <c r="D272" s="209" t="s">
        <v>296</v>
      </c>
      <c r="E272" s="210" t="s">
        <v>3460</v>
      </c>
      <c r="F272" s="211" t="s">
        <v>3461</v>
      </c>
      <c r="G272" s="212" t="s">
        <v>326</v>
      </c>
      <c r="H272" s="213">
        <v>3</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396</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396</v>
      </c>
      <c r="BM272" s="220" t="s">
        <v>845</v>
      </c>
    </row>
    <row r="273" spans="1:65" s="2" customFormat="1" ht="19.2" x14ac:dyDescent="0.2">
      <c r="A273" s="35"/>
      <c r="B273" s="36"/>
      <c r="C273" s="37"/>
      <c r="D273" s="222" t="s">
        <v>303</v>
      </c>
      <c r="E273" s="37"/>
      <c r="F273" s="223" t="s">
        <v>3461</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38.4" x14ac:dyDescent="0.2">
      <c r="A274" s="35"/>
      <c r="B274" s="36"/>
      <c r="C274" s="37"/>
      <c r="D274" s="222" t="s">
        <v>305</v>
      </c>
      <c r="E274" s="37"/>
      <c r="F274" s="226" t="s">
        <v>3459</v>
      </c>
      <c r="G274" s="37"/>
      <c r="H274" s="37"/>
      <c r="I274" s="124"/>
      <c r="J274" s="37"/>
      <c r="K274" s="37"/>
      <c r="L274" s="40"/>
      <c r="M274" s="224"/>
      <c r="N274" s="225"/>
      <c r="O274" s="72"/>
      <c r="P274" s="72"/>
      <c r="Q274" s="72"/>
      <c r="R274" s="72"/>
      <c r="S274" s="72"/>
      <c r="T274" s="73"/>
      <c r="U274" s="35"/>
      <c r="V274" s="35"/>
      <c r="W274" s="35"/>
      <c r="X274" s="35"/>
      <c r="Y274" s="35"/>
      <c r="Z274" s="35"/>
      <c r="AA274" s="35"/>
      <c r="AB274" s="35"/>
      <c r="AC274" s="35"/>
      <c r="AD274" s="35"/>
      <c r="AE274" s="35"/>
      <c r="AT274" s="18" t="s">
        <v>305</v>
      </c>
      <c r="AU274" s="18" t="s">
        <v>83</v>
      </c>
    </row>
    <row r="275" spans="1:65" s="2" customFormat="1" ht="24" customHeight="1" x14ac:dyDescent="0.2">
      <c r="A275" s="35"/>
      <c r="B275" s="36"/>
      <c r="C275" s="209" t="s">
        <v>531</v>
      </c>
      <c r="D275" s="209" t="s">
        <v>296</v>
      </c>
      <c r="E275" s="210" t="s">
        <v>3462</v>
      </c>
      <c r="F275" s="211" t="s">
        <v>3463</v>
      </c>
      <c r="G275" s="212" t="s">
        <v>412</v>
      </c>
      <c r="H275" s="213">
        <v>1.1100000000000001</v>
      </c>
      <c r="I275" s="214"/>
      <c r="J275" s="215">
        <f>ROUND(I275*H275,2)</f>
        <v>0</v>
      </c>
      <c r="K275" s="211" t="s">
        <v>1</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396</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396</v>
      </c>
      <c r="BM275" s="220" t="s">
        <v>858</v>
      </c>
    </row>
    <row r="276" spans="1:65" s="2" customFormat="1" x14ac:dyDescent="0.2">
      <c r="A276" s="35"/>
      <c r="B276" s="36"/>
      <c r="C276" s="37"/>
      <c r="D276" s="222" t="s">
        <v>303</v>
      </c>
      <c r="E276" s="37"/>
      <c r="F276" s="223" t="s">
        <v>3463</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12" customFormat="1" ht="22.95" customHeight="1" x14ac:dyDescent="0.25">
      <c r="B277" s="193"/>
      <c r="C277" s="194"/>
      <c r="D277" s="195" t="s">
        <v>74</v>
      </c>
      <c r="E277" s="207" t="s">
        <v>1307</v>
      </c>
      <c r="F277" s="207" t="s">
        <v>1308</v>
      </c>
      <c r="G277" s="194"/>
      <c r="H277" s="194"/>
      <c r="I277" s="197"/>
      <c r="J277" s="208">
        <f>BK277</f>
        <v>0</v>
      </c>
      <c r="K277" s="194"/>
      <c r="L277" s="199"/>
      <c r="M277" s="200"/>
      <c r="N277" s="201"/>
      <c r="O277" s="201"/>
      <c r="P277" s="202">
        <f>SUM(P278:P283)</f>
        <v>0</v>
      </c>
      <c r="Q277" s="201"/>
      <c r="R277" s="202">
        <f>SUM(R278:R283)</f>
        <v>0</v>
      </c>
      <c r="S277" s="201"/>
      <c r="T277" s="203">
        <f>SUM(T278:T283)</f>
        <v>0</v>
      </c>
      <c r="AR277" s="204" t="s">
        <v>83</v>
      </c>
      <c r="AT277" s="205" t="s">
        <v>74</v>
      </c>
      <c r="AU277" s="205" t="s">
        <v>81</v>
      </c>
      <c r="AY277" s="204" t="s">
        <v>294</v>
      </c>
      <c r="BK277" s="206">
        <f>SUM(BK278:BK283)</f>
        <v>0</v>
      </c>
    </row>
    <row r="278" spans="1:65" s="2" customFormat="1" ht="24" customHeight="1" x14ac:dyDescent="0.2">
      <c r="A278" s="35"/>
      <c r="B278" s="36"/>
      <c r="C278" s="209" t="s">
        <v>538</v>
      </c>
      <c r="D278" s="209" t="s">
        <v>296</v>
      </c>
      <c r="E278" s="210" t="s">
        <v>1976</v>
      </c>
      <c r="F278" s="211" t="s">
        <v>1977</v>
      </c>
      <c r="G278" s="212" t="s">
        <v>1316</v>
      </c>
      <c r="H278" s="213">
        <v>150</v>
      </c>
      <c r="I278" s="214"/>
      <c r="J278" s="215">
        <f>ROUND(I278*H278,2)</f>
        <v>0</v>
      </c>
      <c r="K278" s="211" t="s">
        <v>1</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396</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396</v>
      </c>
      <c r="BM278" s="220" t="s">
        <v>871</v>
      </c>
    </row>
    <row r="279" spans="1:65" s="2" customFormat="1" ht="19.2" x14ac:dyDescent="0.2">
      <c r="A279" s="35"/>
      <c r="B279" s="36"/>
      <c r="C279" s="37"/>
      <c r="D279" s="222" t="s">
        <v>303</v>
      </c>
      <c r="E279" s="37"/>
      <c r="F279" s="223" t="s">
        <v>1977</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24" customHeight="1" x14ac:dyDescent="0.2">
      <c r="A280" s="35"/>
      <c r="B280" s="36"/>
      <c r="C280" s="209" t="s">
        <v>544</v>
      </c>
      <c r="D280" s="209" t="s">
        <v>296</v>
      </c>
      <c r="E280" s="210" t="s">
        <v>1978</v>
      </c>
      <c r="F280" s="211" t="s">
        <v>1979</v>
      </c>
      <c r="G280" s="212" t="s">
        <v>412</v>
      </c>
      <c r="H280" s="213">
        <v>8.9999999999999993E-3</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396</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396</v>
      </c>
      <c r="BM280" s="220" t="s">
        <v>881</v>
      </c>
    </row>
    <row r="281" spans="1:65" s="2" customFormat="1" ht="19.2" x14ac:dyDescent="0.2">
      <c r="A281" s="35"/>
      <c r="B281" s="36"/>
      <c r="C281" s="37"/>
      <c r="D281" s="222" t="s">
        <v>303</v>
      </c>
      <c r="E281" s="37"/>
      <c r="F281" s="223" t="s">
        <v>1979</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24" customHeight="1" x14ac:dyDescent="0.2">
      <c r="A282" s="35"/>
      <c r="B282" s="36"/>
      <c r="C282" s="209" t="s">
        <v>549</v>
      </c>
      <c r="D282" s="209" t="s">
        <v>296</v>
      </c>
      <c r="E282" s="210" t="s">
        <v>1978</v>
      </c>
      <c r="F282" s="211" t="s">
        <v>1979</v>
      </c>
      <c r="G282" s="212" t="s">
        <v>412</v>
      </c>
      <c r="H282" s="213">
        <v>8.9999999999999993E-3</v>
      </c>
      <c r="I282" s="214"/>
      <c r="J282" s="215">
        <f>ROUND(I282*H282,2)</f>
        <v>0</v>
      </c>
      <c r="K282" s="211" t="s">
        <v>1</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396</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396</v>
      </c>
      <c r="BM282" s="220" t="s">
        <v>892</v>
      </c>
    </row>
    <row r="283" spans="1:65" s="2" customFormat="1" ht="19.2" x14ac:dyDescent="0.2">
      <c r="A283" s="35"/>
      <c r="B283" s="36"/>
      <c r="C283" s="37"/>
      <c r="D283" s="222" t="s">
        <v>303</v>
      </c>
      <c r="E283" s="37"/>
      <c r="F283" s="223" t="s">
        <v>1979</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12" customFormat="1" ht="22.95" customHeight="1" x14ac:dyDescent="0.25">
      <c r="B284" s="193"/>
      <c r="C284" s="194"/>
      <c r="D284" s="195" t="s">
        <v>74</v>
      </c>
      <c r="E284" s="207" t="s">
        <v>1419</v>
      </c>
      <c r="F284" s="207" t="s">
        <v>1980</v>
      </c>
      <c r="G284" s="194"/>
      <c r="H284" s="194"/>
      <c r="I284" s="197"/>
      <c r="J284" s="208">
        <f>BK284</f>
        <v>0</v>
      </c>
      <c r="K284" s="194"/>
      <c r="L284" s="199"/>
      <c r="M284" s="200"/>
      <c r="N284" s="201"/>
      <c r="O284" s="201"/>
      <c r="P284" s="202">
        <f>SUM(P285:P298)</f>
        <v>0</v>
      </c>
      <c r="Q284" s="201"/>
      <c r="R284" s="202">
        <f>SUM(R285:R298)</f>
        <v>0</v>
      </c>
      <c r="S284" s="201"/>
      <c r="T284" s="203">
        <f>SUM(T285:T298)</f>
        <v>0</v>
      </c>
      <c r="AR284" s="204" t="s">
        <v>83</v>
      </c>
      <c r="AT284" s="205" t="s">
        <v>74</v>
      </c>
      <c r="AU284" s="205" t="s">
        <v>81</v>
      </c>
      <c r="AY284" s="204" t="s">
        <v>294</v>
      </c>
      <c r="BK284" s="206">
        <f>SUM(BK285:BK298)</f>
        <v>0</v>
      </c>
    </row>
    <row r="285" spans="1:65" s="2" customFormat="1" ht="24" customHeight="1" x14ac:dyDescent="0.2">
      <c r="A285" s="35"/>
      <c r="B285" s="36"/>
      <c r="C285" s="209" t="s">
        <v>556</v>
      </c>
      <c r="D285" s="209" t="s">
        <v>296</v>
      </c>
      <c r="E285" s="210" t="s">
        <v>1981</v>
      </c>
      <c r="F285" s="211" t="s">
        <v>1982</v>
      </c>
      <c r="G285" s="212" t="s">
        <v>299</v>
      </c>
      <c r="H285" s="213">
        <v>15</v>
      </c>
      <c r="I285" s="214"/>
      <c r="J285" s="215">
        <f>ROUND(I285*H285,2)</f>
        <v>0</v>
      </c>
      <c r="K285" s="211" t="s">
        <v>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396</v>
      </c>
      <c r="AT285" s="220" t="s">
        <v>296</v>
      </c>
      <c r="AU285" s="220" t="s">
        <v>83</v>
      </c>
      <c r="AY285" s="18" t="s">
        <v>294</v>
      </c>
      <c r="BE285" s="221">
        <f>IF(N285="základní",J285,0)</f>
        <v>0</v>
      </c>
      <c r="BF285" s="221">
        <f>IF(N285="snížená",J285,0)</f>
        <v>0</v>
      </c>
      <c r="BG285" s="221">
        <f>IF(N285="zákl. přenesená",J285,0)</f>
        <v>0</v>
      </c>
      <c r="BH285" s="221">
        <f>IF(N285="sníž. přenesená",J285,0)</f>
        <v>0</v>
      </c>
      <c r="BI285" s="221">
        <f>IF(N285="nulová",J285,0)</f>
        <v>0</v>
      </c>
      <c r="BJ285" s="18" t="s">
        <v>81</v>
      </c>
      <c r="BK285" s="221">
        <f>ROUND(I285*H285,2)</f>
        <v>0</v>
      </c>
      <c r="BL285" s="18" t="s">
        <v>396</v>
      </c>
      <c r="BM285" s="220" t="s">
        <v>908</v>
      </c>
    </row>
    <row r="286" spans="1:65" s="2" customFormat="1" ht="19.2" x14ac:dyDescent="0.2">
      <c r="A286" s="35"/>
      <c r="B286" s="36"/>
      <c r="C286" s="37"/>
      <c r="D286" s="222" t="s">
        <v>303</v>
      </c>
      <c r="E286" s="37"/>
      <c r="F286" s="223" t="s">
        <v>1982</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303</v>
      </c>
      <c r="AU286" s="18" t="s">
        <v>83</v>
      </c>
    </row>
    <row r="287" spans="1:65" s="2" customFormat="1" ht="24" customHeight="1" x14ac:dyDescent="0.2">
      <c r="A287" s="35"/>
      <c r="B287" s="36"/>
      <c r="C287" s="209" t="s">
        <v>564</v>
      </c>
      <c r="D287" s="209" t="s">
        <v>296</v>
      </c>
      <c r="E287" s="210" t="s">
        <v>1985</v>
      </c>
      <c r="F287" s="211" t="s">
        <v>1986</v>
      </c>
      <c r="G287" s="212" t="s">
        <v>386</v>
      </c>
      <c r="H287" s="213">
        <v>210</v>
      </c>
      <c r="I287" s="214"/>
      <c r="J287" s="215">
        <f>ROUND(I287*H287,2)</f>
        <v>0</v>
      </c>
      <c r="K287" s="211" t="s">
        <v>1</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396</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396</v>
      </c>
      <c r="BM287" s="220" t="s">
        <v>918</v>
      </c>
    </row>
    <row r="288" spans="1:65" s="2" customFormat="1" ht="19.2" x14ac:dyDescent="0.2">
      <c r="A288" s="35"/>
      <c r="B288" s="36"/>
      <c r="C288" s="37"/>
      <c r="D288" s="222" t="s">
        <v>303</v>
      </c>
      <c r="E288" s="37"/>
      <c r="F288" s="223" t="s">
        <v>1986</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303</v>
      </c>
      <c r="AU288" s="18" t="s">
        <v>83</v>
      </c>
    </row>
    <row r="289" spans="1:65" s="2" customFormat="1" ht="28.8" x14ac:dyDescent="0.2">
      <c r="A289" s="35"/>
      <c r="B289" s="36"/>
      <c r="C289" s="37"/>
      <c r="D289" s="222" t="s">
        <v>305</v>
      </c>
      <c r="E289" s="37"/>
      <c r="F289" s="226" t="s">
        <v>3417</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305</v>
      </c>
      <c r="AU289" s="18" t="s">
        <v>83</v>
      </c>
    </row>
    <row r="290" spans="1:65" s="13" customFormat="1" x14ac:dyDescent="0.2">
      <c r="B290" s="227"/>
      <c r="C290" s="228"/>
      <c r="D290" s="222" t="s">
        <v>307</v>
      </c>
      <c r="E290" s="229" t="s">
        <v>1</v>
      </c>
      <c r="F290" s="230" t="s">
        <v>3464</v>
      </c>
      <c r="G290" s="228"/>
      <c r="H290" s="229" t="s">
        <v>1</v>
      </c>
      <c r="I290" s="231"/>
      <c r="J290" s="228"/>
      <c r="K290" s="228"/>
      <c r="L290" s="232"/>
      <c r="M290" s="233"/>
      <c r="N290" s="234"/>
      <c r="O290" s="234"/>
      <c r="P290" s="234"/>
      <c r="Q290" s="234"/>
      <c r="R290" s="234"/>
      <c r="S290" s="234"/>
      <c r="T290" s="235"/>
      <c r="AT290" s="236" t="s">
        <v>307</v>
      </c>
      <c r="AU290" s="236" t="s">
        <v>83</v>
      </c>
      <c r="AV290" s="13" t="s">
        <v>81</v>
      </c>
      <c r="AW290" s="13" t="s">
        <v>32</v>
      </c>
      <c r="AX290" s="13" t="s">
        <v>75</v>
      </c>
      <c r="AY290" s="236" t="s">
        <v>294</v>
      </c>
    </row>
    <row r="291" spans="1:65" s="13" customFormat="1" x14ac:dyDescent="0.2">
      <c r="B291" s="227"/>
      <c r="C291" s="228"/>
      <c r="D291" s="222" t="s">
        <v>307</v>
      </c>
      <c r="E291" s="229" t="s">
        <v>1</v>
      </c>
      <c r="F291" s="230" t="s">
        <v>3423</v>
      </c>
      <c r="G291" s="228"/>
      <c r="H291" s="229" t="s">
        <v>1</v>
      </c>
      <c r="I291" s="231"/>
      <c r="J291" s="228"/>
      <c r="K291" s="228"/>
      <c r="L291" s="232"/>
      <c r="M291" s="233"/>
      <c r="N291" s="234"/>
      <c r="O291" s="234"/>
      <c r="P291" s="234"/>
      <c r="Q291" s="234"/>
      <c r="R291" s="234"/>
      <c r="S291" s="234"/>
      <c r="T291" s="235"/>
      <c r="AT291" s="236" t="s">
        <v>307</v>
      </c>
      <c r="AU291" s="236" t="s">
        <v>83</v>
      </c>
      <c r="AV291" s="13" t="s">
        <v>81</v>
      </c>
      <c r="AW291" s="13" t="s">
        <v>32</v>
      </c>
      <c r="AX291" s="13" t="s">
        <v>75</v>
      </c>
      <c r="AY291" s="236" t="s">
        <v>294</v>
      </c>
    </row>
    <row r="292" spans="1:65" s="13" customFormat="1" x14ac:dyDescent="0.2">
      <c r="B292" s="227"/>
      <c r="C292" s="228"/>
      <c r="D292" s="222" t="s">
        <v>307</v>
      </c>
      <c r="E292" s="229" t="s">
        <v>1</v>
      </c>
      <c r="F292" s="230" t="s">
        <v>3425</v>
      </c>
      <c r="G292" s="228"/>
      <c r="H292" s="229" t="s">
        <v>1</v>
      </c>
      <c r="I292" s="231"/>
      <c r="J292" s="228"/>
      <c r="K292" s="228"/>
      <c r="L292" s="232"/>
      <c r="M292" s="233"/>
      <c r="N292" s="234"/>
      <c r="O292" s="234"/>
      <c r="P292" s="234"/>
      <c r="Q292" s="234"/>
      <c r="R292" s="234"/>
      <c r="S292" s="234"/>
      <c r="T292" s="235"/>
      <c r="AT292" s="236" t="s">
        <v>307</v>
      </c>
      <c r="AU292" s="236" t="s">
        <v>83</v>
      </c>
      <c r="AV292" s="13" t="s">
        <v>81</v>
      </c>
      <c r="AW292" s="13" t="s">
        <v>32</v>
      </c>
      <c r="AX292" s="13" t="s">
        <v>75</v>
      </c>
      <c r="AY292" s="236" t="s">
        <v>294</v>
      </c>
    </row>
    <row r="293" spans="1:65" s="14" customFormat="1" x14ac:dyDescent="0.2">
      <c r="B293" s="237"/>
      <c r="C293" s="238"/>
      <c r="D293" s="222" t="s">
        <v>307</v>
      </c>
      <c r="E293" s="239" t="s">
        <v>1</v>
      </c>
      <c r="F293" s="240" t="s">
        <v>3465</v>
      </c>
      <c r="G293" s="238"/>
      <c r="H293" s="241">
        <v>210</v>
      </c>
      <c r="I293" s="242"/>
      <c r="J293" s="238"/>
      <c r="K293" s="238"/>
      <c r="L293" s="243"/>
      <c r="M293" s="244"/>
      <c r="N293" s="245"/>
      <c r="O293" s="245"/>
      <c r="P293" s="245"/>
      <c r="Q293" s="245"/>
      <c r="R293" s="245"/>
      <c r="S293" s="245"/>
      <c r="T293" s="246"/>
      <c r="AT293" s="247" t="s">
        <v>307</v>
      </c>
      <c r="AU293" s="247" t="s">
        <v>83</v>
      </c>
      <c r="AV293" s="14" t="s">
        <v>83</v>
      </c>
      <c r="AW293" s="14" t="s">
        <v>32</v>
      </c>
      <c r="AX293" s="14" t="s">
        <v>81</v>
      </c>
      <c r="AY293" s="247" t="s">
        <v>294</v>
      </c>
    </row>
    <row r="294" spans="1:65" s="2" customFormat="1" ht="24" customHeight="1" x14ac:dyDescent="0.2">
      <c r="A294" s="35"/>
      <c r="B294" s="36"/>
      <c r="C294" s="209" t="s">
        <v>570</v>
      </c>
      <c r="D294" s="209" t="s">
        <v>296</v>
      </c>
      <c r="E294" s="210" t="s">
        <v>1988</v>
      </c>
      <c r="F294" s="211" t="s">
        <v>1989</v>
      </c>
      <c r="G294" s="212" t="s">
        <v>386</v>
      </c>
      <c r="H294" s="213">
        <v>3</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396</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396</v>
      </c>
      <c r="BM294" s="220" t="s">
        <v>936</v>
      </c>
    </row>
    <row r="295" spans="1:65" s="2" customFormat="1" ht="19.2" x14ac:dyDescent="0.2">
      <c r="A295" s="35"/>
      <c r="B295" s="36"/>
      <c r="C295" s="37"/>
      <c r="D295" s="222" t="s">
        <v>303</v>
      </c>
      <c r="E295" s="37"/>
      <c r="F295" s="223" t="s">
        <v>1989</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28.8" x14ac:dyDescent="0.2">
      <c r="A296" s="35"/>
      <c r="B296" s="36"/>
      <c r="C296" s="37"/>
      <c r="D296" s="222" t="s">
        <v>305</v>
      </c>
      <c r="E296" s="37"/>
      <c r="F296" s="226" t="s">
        <v>3417</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3" customFormat="1" x14ac:dyDescent="0.2">
      <c r="B297" s="227"/>
      <c r="C297" s="228"/>
      <c r="D297" s="222" t="s">
        <v>307</v>
      </c>
      <c r="E297" s="229" t="s">
        <v>1</v>
      </c>
      <c r="F297" s="230" t="s">
        <v>3427</v>
      </c>
      <c r="G297" s="228"/>
      <c r="H297" s="229" t="s">
        <v>1</v>
      </c>
      <c r="I297" s="231"/>
      <c r="J297" s="228"/>
      <c r="K297" s="228"/>
      <c r="L297" s="232"/>
      <c r="M297" s="233"/>
      <c r="N297" s="234"/>
      <c r="O297" s="234"/>
      <c r="P297" s="234"/>
      <c r="Q297" s="234"/>
      <c r="R297" s="234"/>
      <c r="S297" s="234"/>
      <c r="T297" s="235"/>
      <c r="AT297" s="236" t="s">
        <v>307</v>
      </c>
      <c r="AU297" s="236" t="s">
        <v>83</v>
      </c>
      <c r="AV297" s="13" t="s">
        <v>81</v>
      </c>
      <c r="AW297" s="13" t="s">
        <v>32</v>
      </c>
      <c r="AX297" s="13" t="s">
        <v>75</v>
      </c>
      <c r="AY297" s="236" t="s">
        <v>294</v>
      </c>
    </row>
    <row r="298" spans="1:65" s="14" customFormat="1" x14ac:dyDescent="0.2">
      <c r="B298" s="237"/>
      <c r="C298" s="238"/>
      <c r="D298" s="222" t="s">
        <v>307</v>
      </c>
      <c r="E298" s="239" t="s">
        <v>1</v>
      </c>
      <c r="F298" s="240" t="s">
        <v>91</v>
      </c>
      <c r="G298" s="238"/>
      <c r="H298" s="241">
        <v>3</v>
      </c>
      <c r="I298" s="242"/>
      <c r="J298" s="238"/>
      <c r="K298" s="238"/>
      <c r="L298" s="243"/>
      <c r="M298" s="244"/>
      <c r="N298" s="245"/>
      <c r="O298" s="245"/>
      <c r="P298" s="245"/>
      <c r="Q298" s="245"/>
      <c r="R298" s="245"/>
      <c r="S298" s="245"/>
      <c r="T298" s="246"/>
      <c r="AT298" s="247" t="s">
        <v>307</v>
      </c>
      <c r="AU298" s="247" t="s">
        <v>83</v>
      </c>
      <c r="AV298" s="14" t="s">
        <v>83</v>
      </c>
      <c r="AW298" s="14" t="s">
        <v>32</v>
      </c>
      <c r="AX298" s="14" t="s">
        <v>81</v>
      </c>
      <c r="AY298" s="247" t="s">
        <v>294</v>
      </c>
    </row>
    <row r="299" spans="1:65" s="12" customFormat="1" ht="25.95" customHeight="1" x14ac:dyDescent="0.25">
      <c r="B299" s="193"/>
      <c r="C299" s="194"/>
      <c r="D299" s="195" t="s">
        <v>74</v>
      </c>
      <c r="E299" s="196" t="s">
        <v>1991</v>
      </c>
      <c r="F299" s="196" t="s">
        <v>1992</v>
      </c>
      <c r="G299" s="194"/>
      <c r="H299" s="194"/>
      <c r="I299" s="197"/>
      <c r="J299" s="198">
        <f>BK299</f>
        <v>0</v>
      </c>
      <c r="K299" s="194"/>
      <c r="L299" s="199"/>
      <c r="M299" s="200"/>
      <c r="N299" s="201"/>
      <c r="O299" s="201"/>
      <c r="P299" s="202">
        <f>P300+P312</f>
        <v>0</v>
      </c>
      <c r="Q299" s="201"/>
      <c r="R299" s="202">
        <f>R300+R312</f>
        <v>0</v>
      </c>
      <c r="S299" s="201"/>
      <c r="T299" s="203">
        <f>T300+T312</f>
        <v>0</v>
      </c>
      <c r="AR299" s="204" t="s">
        <v>301</v>
      </c>
      <c r="AT299" s="205" t="s">
        <v>74</v>
      </c>
      <c r="AU299" s="205" t="s">
        <v>75</v>
      </c>
      <c r="AY299" s="204" t="s">
        <v>294</v>
      </c>
      <c r="BK299" s="206">
        <f>BK300+BK312</f>
        <v>0</v>
      </c>
    </row>
    <row r="300" spans="1:65" s="12" customFormat="1" ht="22.95" customHeight="1" x14ac:dyDescent="0.25">
      <c r="B300" s="193"/>
      <c r="C300" s="194"/>
      <c r="D300" s="195" t="s">
        <v>74</v>
      </c>
      <c r="E300" s="207" t="s">
        <v>1993</v>
      </c>
      <c r="F300" s="207" t="s">
        <v>1994</v>
      </c>
      <c r="G300" s="194"/>
      <c r="H300" s="194"/>
      <c r="I300" s="197"/>
      <c r="J300" s="208">
        <f>BK300</f>
        <v>0</v>
      </c>
      <c r="K300" s="194"/>
      <c r="L300" s="199"/>
      <c r="M300" s="200"/>
      <c r="N300" s="201"/>
      <c r="O300" s="201"/>
      <c r="P300" s="202">
        <f>SUM(P301:P311)</f>
        <v>0</v>
      </c>
      <c r="Q300" s="201"/>
      <c r="R300" s="202">
        <f>SUM(R301:R311)</f>
        <v>0</v>
      </c>
      <c r="S300" s="201"/>
      <c r="T300" s="203">
        <f>SUM(T301:T311)</f>
        <v>0</v>
      </c>
      <c r="AR300" s="204" t="s">
        <v>301</v>
      </c>
      <c r="AT300" s="205" t="s">
        <v>74</v>
      </c>
      <c r="AU300" s="205" t="s">
        <v>81</v>
      </c>
      <c r="AY300" s="204" t="s">
        <v>294</v>
      </c>
      <c r="BK300" s="206">
        <f>SUM(BK301:BK311)</f>
        <v>0</v>
      </c>
    </row>
    <row r="301" spans="1:65" s="2" customFormat="1" ht="16.5" customHeight="1" x14ac:dyDescent="0.2">
      <c r="A301" s="35"/>
      <c r="B301" s="36"/>
      <c r="C301" s="209" t="s">
        <v>577</v>
      </c>
      <c r="D301" s="209" t="s">
        <v>296</v>
      </c>
      <c r="E301" s="210" t="s">
        <v>1995</v>
      </c>
      <c r="F301" s="211" t="s">
        <v>1996</v>
      </c>
      <c r="G301" s="212" t="s">
        <v>1997</v>
      </c>
      <c r="H301" s="213">
        <v>24</v>
      </c>
      <c r="I301" s="214"/>
      <c r="J301" s="215">
        <f>ROUND(I301*H301,2)</f>
        <v>0</v>
      </c>
      <c r="K301" s="211" t="s">
        <v>1</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1998</v>
      </c>
      <c r="AT301" s="220" t="s">
        <v>296</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1998</v>
      </c>
      <c r="BM301" s="220" t="s">
        <v>955</v>
      </c>
    </row>
    <row r="302" spans="1:65" s="2" customFormat="1" x14ac:dyDescent="0.2">
      <c r="A302" s="35"/>
      <c r="B302" s="36"/>
      <c r="C302" s="37"/>
      <c r="D302" s="222" t="s">
        <v>303</v>
      </c>
      <c r="E302" s="37"/>
      <c r="F302" s="223" t="s">
        <v>1996</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2" customFormat="1" ht="24" customHeight="1" x14ac:dyDescent="0.2">
      <c r="A303" s="35"/>
      <c r="B303" s="36"/>
      <c r="C303" s="209" t="s">
        <v>584</v>
      </c>
      <c r="D303" s="209" t="s">
        <v>296</v>
      </c>
      <c r="E303" s="210" t="s">
        <v>1999</v>
      </c>
      <c r="F303" s="211" t="s">
        <v>2000</v>
      </c>
      <c r="G303" s="212" t="s">
        <v>336</v>
      </c>
      <c r="H303" s="213">
        <v>8</v>
      </c>
      <c r="I303" s="214"/>
      <c r="J303" s="215">
        <f>ROUND(I303*H303,2)</f>
        <v>0</v>
      </c>
      <c r="K303" s="211" t="s">
        <v>1</v>
      </c>
      <c r="L303" s="40"/>
      <c r="M303" s="216" t="s">
        <v>1</v>
      </c>
      <c r="N303" s="217" t="s">
        <v>40</v>
      </c>
      <c r="O303" s="72"/>
      <c r="P303" s="218">
        <f>O303*H303</f>
        <v>0</v>
      </c>
      <c r="Q303" s="218">
        <v>0</v>
      </c>
      <c r="R303" s="218">
        <f>Q303*H303</f>
        <v>0</v>
      </c>
      <c r="S303" s="218">
        <v>0</v>
      </c>
      <c r="T303" s="219">
        <f>S303*H303</f>
        <v>0</v>
      </c>
      <c r="U303" s="35"/>
      <c r="V303" s="35"/>
      <c r="W303" s="35"/>
      <c r="X303" s="35"/>
      <c r="Y303" s="35"/>
      <c r="Z303" s="35"/>
      <c r="AA303" s="35"/>
      <c r="AB303" s="35"/>
      <c r="AC303" s="35"/>
      <c r="AD303" s="35"/>
      <c r="AE303" s="35"/>
      <c r="AR303" s="220" t="s">
        <v>1998</v>
      </c>
      <c r="AT303" s="220" t="s">
        <v>296</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1998</v>
      </c>
      <c r="BM303" s="220" t="s">
        <v>967</v>
      </c>
    </row>
    <row r="304" spans="1:65" s="2" customFormat="1" x14ac:dyDescent="0.2">
      <c r="A304" s="35"/>
      <c r="B304" s="36"/>
      <c r="C304" s="37"/>
      <c r="D304" s="222" t="s">
        <v>303</v>
      </c>
      <c r="E304" s="37"/>
      <c r="F304" s="223" t="s">
        <v>2000</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16.5" customHeight="1" x14ac:dyDescent="0.2">
      <c r="A305" s="35"/>
      <c r="B305" s="36"/>
      <c r="C305" s="209" t="s">
        <v>507</v>
      </c>
      <c r="D305" s="209" t="s">
        <v>296</v>
      </c>
      <c r="E305" s="210" t="s">
        <v>2001</v>
      </c>
      <c r="F305" s="211" t="s">
        <v>2002</v>
      </c>
      <c r="G305" s="212" t="s">
        <v>336</v>
      </c>
      <c r="H305" s="213">
        <v>4</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1998</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1998</v>
      </c>
      <c r="BM305" s="220" t="s">
        <v>980</v>
      </c>
    </row>
    <row r="306" spans="1:65" s="2" customFormat="1" x14ac:dyDescent="0.2">
      <c r="A306" s="35"/>
      <c r="B306" s="36"/>
      <c r="C306" s="37"/>
      <c r="D306" s="222" t="s">
        <v>303</v>
      </c>
      <c r="E306" s="37"/>
      <c r="F306" s="223" t="s">
        <v>2002</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24" customHeight="1" x14ac:dyDescent="0.2">
      <c r="A307" s="35"/>
      <c r="B307" s="36"/>
      <c r="C307" s="209" t="s">
        <v>597</v>
      </c>
      <c r="D307" s="209" t="s">
        <v>296</v>
      </c>
      <c r="E307" s="210" t="s">
        <v>2003</v>
      </c>
      <c r="F307" s="211" t="s">
        <v>2004</v>
      </c>
      <c r="G307" s="212" t="s">
        <v>326</v>
      </c>
      <c r="H307" s="213">
        <v>3</v>
      </c>
      <c r="I307" s="214"/>
      <c r="J307" s="215">
        <f>ROUND(I307*H307,2)</f>
        <v>0</v>
      </c>
      <c r="K307" s="211" t="s">
        <v>1</v>
      </c>
      <c r="L307" s="40"/>
      <c r="M307" s="216" t="s">
        <v>1</v>
      </c>
      <c r="N307" s="217"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1998</v>
      </c>
      <c r="AT307" s="220" t="s">
        <v>296</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1998</v>
      </c>
      <c r="BM307" s="220" t="s">
        <v>991</v>
      </c>
    </row>
    <row r="308" spans="1:65" s="2" customFormat="1" ht="19.2" x14ac:dyDescent="0.2">
      <c r="A308" s="35"/>
      <c r="B308" s="36"/>
      <c r="C308" s="37"/>
      <c r="D308" s="222" t="s">
        <v>303</v>
      </c>
      <c r="E308" s="37"/>
      <c r="F308" s="223" t="s">
        <v>2004</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28.8" x14ac:dyDescent="0.2">
      <c r="A309" s="35"/>
      <c r="B309" s="36"/>
      <c r="C309" s="37"/>
      <c r="D309" s="222" t="s">
        <v>305</v>
      </c>
      <c r="E309" s="37"/>
      <c r="F309" s="226" t="s">
        <v>3417</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305</v>
      </c>
      <c r="AU309" s="18" t="s">
        <v>83</v>
      </c>
    </row>
    <row r="310" spans="1:65" s="13" customFormat="1" x14ac:dyDescent="0.2">
      <c r="B310" s="227"/>
      <c r="C310" s="228"/>
      <c r="D310" s="222" t="s">
        <v>307</v>
      </c>
      <c r="E310" s="229" t="s">
        <v>1</v>
      </c>
      <c r="F310" s="230" t="s">
        <v>3433</v>
      </c>
      <c r="G310" s="228"/>
      <c r="H310" s="229" t="s">
        <v>1</v>
      </c>
      <c r="I310" s="231"/>
      <c r="J310" s="228"/>
      <c r="K310" s="228"/>
      <c r="L310" s="232"/>
      <c r="M310" s="233"/>
      <c r="N310" s="234"/>
      <c r="O310" s="234"/>
      <c r="P310" s="234"/>
      <c r="Q310" s="234"/>
      <c r="R310" s="234"/>
      <c r="S310" s="234"/>
      <c r="T310" s="235"/>
      <c r="AT310" s="236" t="s">
        <v>307</v>
      </c>
      <c r="AU310" s="236" t="s">
        <v>83</v>
      </c>
      <c r="AV310" s="13" t="s">
        <v>81</v>
      </c>
      <c r="AW310" s="13" t="s">
        <v>32</v>
      </c>
      <c r="AX310" s="13" t="s">
        <v>75</v>
      </c>
      <c r="AY310" s="236" t="s">
        <v>294</v>
      </c>
    </row>
    <row r="311" spans="1:65" s="14" customFormat="1" x14ac:dyDescent="0.2">
      <c r="B311" s="237"/>
      <c r="C311" s="238"/>
      <c r="D311" s="222" t="s">
        <v>307</v>
      </c>
      <c r="E311" s="239" t="s">
        <v>1</v>
      </c>
      <c r="F311" s="240" t="s">
        <v>91</v>
      </c>
      <c r="G311" s="238"/>
      <c r="H311" s="241">
        <v>3</v>
      </c>
      <c r="I311" s="242"/>
      <c r="J311" s="238"/>
      <c r="K311" s="238"/>
      <c r="L311" s="243"/>
      <c r="M311" s="244"/>
      <c r="N311" s="245"/>
      <c r="O311" s="245"/>
      <c r="P311" s="245"/>
      <c r="Q311" s="245"/>
      <c r="R311" s="245"/>
      <c r="S311" s="245"/>
      <c r="T311" s="246"/>
      <c r="AT311" s="247" t="s">
        <v>307</v>
      </c>
      <c r="AU311" s="247" t="s">
        <v>83</v>
      </c>
      <c r="AV311" s="14" t="s">
        <v>83</v>
      </c>
      <c r="AW311" s="14" t="s">
        <v>32</v>
      </c>
      <c r="AX311" s="14" t="s">
        <v>81</v>
      </c>
      <c r="AY311" s="247" t="s">
        <v>294</v>
      </c>
    </row>
    <row r="312" spans="1:65" s="12" customFormat="1" ht="22.95" customHeight="1" x14ac:dyDescent="0.25">
      <c r="B312" s="193"/>
      <c r="C312" s="194"/>
      <c r="D312" s="195" t="s">
        <v>74</v>
      </c>
      <c r="E312" s="207" t="s">
        <v>2006</v>
      </c>
      <c r="F312" s="207" t="s">
        <v>2007</v>
      </c>
      <c r="G312" s="194"/>
      <c r="H312" s="194"/>
      <c r="I312" s="197"/>
      <c r="J312" s="208">
        <f>BK312</f>
        <v>0</v>
      </c>
      <c r="K312" s="194"/>
      <c r="L312" s="199"/>
      <c r="M312" s="200"/>
      <c r="N312" s="201"/>
      <c r="O312" s="201"/>
      <c r="P312" s="202">
        <f>SUM(P313:P316)</f>
        <v>0</v>
      </c>
      <c r="Q312" s="201"/>
      <c r="R312" s="202">
        <f>SUM(R313:R316)</f>
        <v>0</v>
      </c>
      <c r="S312" s="201"/>
      <c r="T312" s="203">
        <f>SUM(T313:T316)</f>
        <v>0</v>
      </c>
      <c r="AR312" s="204" t="s">
        <v>81</v>
      </c>
      <c r="AT312" s="205" t="s">
        <v>74</v>
      </c>
      <c r="AU312" s="205" t="s">
        <v>81</v>
      </c>
      <c r="AY312" s="204" t="s">
        <v>294</v>
      </c>
      <c r="BK312" s="206">
        <f>SUM(BK313:BK316)</f>
        <v>0</v>
      </c>
    </row>
    <row r="313" spans="1:65" s="2" customFormat="1" ht="16.5" customHeight="1" x14ac:dyDescent="0.2">
      <c r="A313" s="35"/>
      <c r="B313" s="36"/>
      <c r="C313" s="209" t="s">
        <v>612</v>
      </c>
      <c r="D313" s="209" t="s">
        <v>296</v>
      </c>
      <c r="E313" s="210" t="s">
        <v>2008</v>
      </c>
      <c r="F313" s="211" t="s">
        <v>2009</v>
      </c>
      <c r="G313" s="212" t="s">
        <v>1997</v>
      </c>
      <c r="H313" s="213">
        <v>6</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1007</v>
      </c>
    </row>
    <row r="314" spans="1:65" s="2" customFormat="1" x14ac:dyDescent="0.2">
      <c r="A314" s="35"/>
      <c r="B314" s="36"/>
      <c r="C314" s="37"/>
      <c r="D314" s="222" t="s">
        <v>303</v>
      </c>
      <c r="E314" s="37"/>
      <c r="F314" s="223" t="s">
        <v>2009</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6.5" customHeight="1" x14ac:dyDescent="0.2">
      <c r="A315" s="35"/>
      <c r="B315" s="36"/>
      <c r="C315" s="209" t="s">
        <v>401</v>
      </c>
      <c r="D315" s="209" t="s">
        <v>296</v>
      </c>
      <c r="E315" s="210" t="s">
        <v>2010</v>
      </c>
      <c r="F315" s="211" t="s">
        <v>2011</v>
      </c>
      <c r="G315" s="212" t="s">
        <v>1997</v>
      </c>
      <c r="H315" s="213">
        <v>12</v>
      </c>
      <c r="I315" s="214"/>
      <c r="J315" s="215">
        <f>ROUND(I315*H315,2)</f>
        <v>0</v>
      </c>
      <c r="K315" s="211" t="s">
        <v>1</v>
      </c>
      <c r="L315" s="40"/>
      <c r="M315" s="216" t="s">
        <v>1</v>
      </c>
      <c r="N315" s="217"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301</v>
      </c>
      <c r="AT315" s="220" t="s">
        <v>296</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1021</v>
      </c>
    </row>
    <row r="316" spans="1:65" s="2" customFormat="1" x14ac:dyDescent="0.2">
      <c r="A316" s="35"/>
      <c r="B316" s="36"/>
      <c r="C316" s="37"/>
      <c r="D316" s="222" t="s">
        <v>303</v>
      </c>
      <c r="E316" s="37"/>
      <c r="F316" s="223" t="s">
        <v>2011</v>
      </c>
      <c r="G316" s="37"/>
      <c r="H316" s="37"/>
      <c r="I316" s="124"/>
      <c r="J316" s="37"/>
      <c r="K316" s="37"/>
      <c r="L316" s="40"/>
      <c r="M316" s="287"/>
      <c r="N316" s="288"/>
      <c r="O316" s="289"/>
      <c r="P316" s="289"/>
      <c r="Q316" s="289"/>
      <c r="R316" s="289"/>
      <c r="S316" s="289"/>
      <c r="T316" s="290"/>
      <c r="U316" s="35"/>
      <c r="V316" s="35"/>
      <c r="W316" s="35"/>
      <c r="X316" s="35"/>
      <c r="Y316" s="35"/>
      <c r="Z316" s="35"/>
      <c r="AA316" s="35"/>
      <c r="AB316" s="35"/>
      <c r="AC316" s="35"/>
      <c r="AD316" s="35"/>
      <c r="AE316" s="35"/>
      <c r="AT316" s="18" t="s">
        <v>303</v>
      </c>
      <c r="AU316" s="18" t="s">
        <v>83</v>
      </c>
    </row>
    <row r="317" spans="1:65" s="2" customFormat="1" ht="6.9" customHeight="1" x14ac:dyDescent="0.2">
      <c r="A317" s="35"/>
      <c r="B317" s="55"/>
      <c r="C317" s="56"/>
      <c r="D317" s="56"/>
      <c r="E317" s="56"/>
      <c r="F317" s="56"/>
      <c r="G317" s="56"/>
      <c r="H317" s="56"/>
      <c r="I317" s="159"/>
      <c r="J317" s="56"/>
      <c r="K317" s="56"/>
      <c r="L317" s="40"/>
      <c r="M317" s="35"/>
      <c r="O317" s="35"/>
      <c r="P317" s="35"/>
      <c r="Q317" s="35"/>
      <c r="R317" s="35"/>
      <c r="S317" s="35"/>
      <c r="T317" s="35"/>
      <c r="U317" s="35"/>
      <c r="V317" s="35"/>
      <c r="W317" s="35"/>
      <c r="X317" s="35"/>
      <c r="Y317" s="35"/>
      <c r="Z317" s="35"/>
      <c r="AA317" s="35"/>
      <c r="AB317" s="35"/>
      <c r="AC317" s="35"/>
      <c r="AD317" s="35"/>
      <c r="AE317" s="35"/>
    </row>
  </sheetData>
  <sheetProtection algorithmName="SHA-512" hashValue="VvJUeKd4a9PGz1isC3LjngsjqLVK2UWTrrnNLf39ihaD7nufas+xeEeBrUpuOO1np0ZehPSYYRf1T29Ao3lR8A==" saltValue="mX7qlzyaZy173x7W9sVtPA==" spinCount="100000" sheet="1" objects="1" scenarios="1" formatColumns="0" formatRows="0" autoFilter="0"/>
  <autoFilter ref="C135:K316"/>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2"/>
  <sheetViews>
    <sheetView showGridLines="0" topLeftCell="A402" workbookViewId="0">
      <selection activeCell="F408" sqref="F408"/>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122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3466</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3467</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ROUND(J138,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ROUND((SUM(BE138:BE411)),  2)</f>
        <v>0</v>
      </c>
      <c r="G37" s="35"/>
      <c r="H37" s="35"/>
      <c r="I37" s="138">
        <v>0.21</v>
      </c>
      <c r="J37" s="137">
        <f>ROUND(((SUM(BE138:BE411))*I37),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ROUND((SUM(BF138:BF411)),  2)</f>
        <v>0</v>
      </c>
      <c r="G38" s="35"/>
      <c r="H38" s="35"/>
      <c r="I38" s="138">
        <v>0.15</v>
      </c>
      <c r="J38" s="137">
        <f>ROUND(((SUM(BF138:BF411))*I38),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ROUND((SUM(BG138:BG411)),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ROUND((SUM(BH138:BH411)),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ROUND((SUM(BI138:BI411)),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3466</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03.1 Plocha pro kontejnery</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J138</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J139</f>
        <v>0</v>
      </c>
      <c r="K101" s="169"/>
      <c r="L101" s="174"/>
    </row>
    <row r="102" spans="1:47" s="10" customFormat="1" ht="19.95" customHeight="1" x14ac:dyDescent="0.2">
      <c r="B102" s="175"/>
      <c r="C102" s="104"/>
      <c r="D102" s="176" t="s">
        <v>258</v>
      </c>
      <c r="E102" s="177"/>
      <c r="F102" s="177"/>
      <c r="G102" s="177"/>
      <c r="H102" s="177"/>
      <c r="I102" s="178"/>
      <c r="J102" s="179">
        <f>J140</f>
        <v>0</v>
      </c>
      <c r="K102" s="104"/>
      <c r="L102" s="180"/>
    </row>
    <row r="103" spans="1:47" s="10" customFormat="1" ht="19.95" customHeight="1" x14ac:dyDescent="0.2">
      <c r="B103" s="175"/>
      <c r="C103" s="104"/>
      <c r="D103" s="176" t="s">
        <v>259</v>
      </c>
      <c r="E103" s="177"/>
      <c r="F103" s="177"/>
      <c r="G103" s="177"/>
      <c r="H103" s="177"/>
      <c r="I103" s="178"/>
      <c r="J103" s="179">
        <f>J230</f>
        <v>0</v>
      </c>
      <c r="K103" s="104"/>
      <c r="L103" s="180"/>
    </row>
    <row r="104" spans="1:47" s="10" customFormat="1" ht="19.95" customHeight="1" x14ac:dyDescent="0.2">
      <c r="B104" s="175"/>
      <c r="C104" s="104"/>
      <c r="D104" s="176" t="s">
        <v>260</v>
      </c>
      <c r="E104" s="177"/>
      <c r="F104" s="177"/>
      <c r="G104" s="177"/>
      <c r="H104" s="177"/>
      <c r="I104" s="178"/>
      <c r="J104" s="179">
        <f>J249</f>
        <v>0</v>
      </c>
      <c r="K104" s="104"/>
      <c r="L104" s="180"/>
    </row>
    <row r="105" spans="1:47" s="10" customFormat="1" ht="19.95" customHeight="1" x14ac:dyDescent="0.2">
      <c r="B105" s="175"/>
      <c r="C105" s="104"/>
      <c r="D105" s="176" t="s">
        <v>3468</v>
      </c>
      <c r="E105" s="177"/>
      <c r="F105" s="177"/>
      <c r="G105" s="177"/>
      <c r="H105" s="177"/>
      <c r="I105" s="178"/>
      <c r="J105" s="179">
        <f>J281</f>
        <v>0</v>
      </c>
      <c r="K105" s="104"/>
      <c r="L105" s="180"/>
    </row>
    <row r="106" spans="1:47" s="10" customFormat="1" ht="19.95" customHeight="1" x14ac:dyDescent="0.2">
      <c r="B106" s="175"/>
      <c r="C106" s="104"/>
      <c r="D106" s="176" t="s">
        <v>262</v>
      </c>
      <c r="E106" s="177"/>
      <c r="F106" s="177"/>
      <c r="G106" s="177"/>
      <c r="H106" s="177"/>
      <c r="I106" s="178"/>
      <c r="J106" s="179">
        <f>J287</f>
        <v>0</v>
      </c>
      <c r="K106" s="104"/>
      <c r="L106" s="180"/>
    </row>
    <row r="107" spans="1:47" s="10" customFormat="1" ht="19.95" customHeight="1" x14ac:dyDescent="0.2">
      <c r="B107" s="175"/>
      <c r="C107" s="104"/>
      <c r="D107" s="176" t="s">
        <v>263</v>
      </c>
      <c r="E107" s="177"/>
      <c r="F107" s="177"/>
      <c r="G107" s="177"/>
      <c r="H107" s="177"/>
      <c r="I107" s="178"/>
      <c r="J107" s="179">
        <f>J297</f>
        <v>0</v>
      </c>
      <c r="K107" s="104"/>
      <c r="L107" s="180"/>
    </row>
    <row r="108" spans="1:47" s="10" customFormat="1" ht="19.95" customHeight="1" x14ac:dyDescent="0.2">
      <c r="B108" s="175"/>
      <c r="C108" s="104"/>
      <c r="D108" s="176" t="s">
        <v>264</v>
      </c>
      <c r="E108" s="177"/>
      <c r="F108" s="177"/>
      <c r="G108" s="177"/>
      <c r="H108" s="177"/>
      <c r="I108" s="178"/>
      <c r="J108" s="179">
        <f>J333</f>
        <v>0</v>
      </c>
      <c r="K108" s="104"/>
      <c r="L108" s="180"/>
    </row>
    <row r="109" spans="1:47" s="10" customFormat="1" ht="19.95" customHeight="1" x14ac:dyDescent="0.2">
      <c r="B109" s="175"/>
      <c r="C109" s="104"/>
      <c r="D109" s="176" t="s">
        <v>265</v>
      </c>
      <c r="E109" s="177"/>
      <c r="F109" s="177"/>
      <c r="G109" s="177"/>
      <c r="H109" s="177"/>
      <c r="I109" s="178"/>
      <c r="J109" s="179">
        <f>J356</f>
        <v>0</v>
      </c>
      <c r="K109" s="104"/>
      <c r="L109" s="180"/>
    </row>
    <row r="110" spans="1:47" s="9" customFormat="1" ht="24.9" customHeight="1" x14ac:dyDescent="0.2">
      <c r="B110" s="168"/>
      <c r="C110" s="169"/>
      <c r="D110" s="170" t="s">
        <v>266</v>
      </c>
      <c r="E110" s="171"/>
      <c r="F110" s="171"/>
      <c r="G110" s="171"/>
      <c r="H110" s="171"/>
      <c r="I110" s="172"/>
      <c r="J110" s="173">
        <f>J359</f>
        <v>0</v>
      </c>
      <c r="K110" s="169"/>
      <c r="L110" s="174"/>
    </row>
    <row r="111" spans="1:47" s="10" customFormat="1" ht="19.95" customHeight="1" x14ac:dyDescent="0.2">
      <c r="B111" s="175"/>
      <c r="C111" s="104"/>
      <c r="D111" s="176" t="s">
        <v>271</v>
      </c>
      <c r="E111" s="177"/>
      <c r="F111" s="177"/>
      <c r="G111" s="177"/>
      <c r="H111" s="177"/>
      <c r="I111" s="178"/>
      <c r="J111" s="179">
        <f>J360</f>
        <v>0</v>
      </c>
      <c r="K111" s="104"/>
      <c r="L111" s="180"/>
    </row>
    <row r="112" spans="1:47" s="10" customFormat="1" ht="19.95" customHeight="1" x14ac:dyDescent="0.2">
      <c r="B112" s="175"/>
      <c r="C112" s="104"/>
      <c r="D112" s="176" t="s">
        <v>274</v>
      </c>
      <c r="E112" s="177"/>
      <c r="F112" s="177"/>
      <c r="G112" s="177"/>
      <c r="H112" s="177"/>
      <c r="I112" s="178"/>
      <c r="J112" s="179">
        <f>J380</f>
        <v>0</v>
      </c>
      <c r="K112" s="104"/>
      <c r="L112" s="180"/>
    </row>
    <row r="113" spans="1:31" s="9" customFormat="1" ht="24.9" customHeight="1" x14ac:dyDescent="0.2">
      <c r="B113" s="168"/>
      <c r="C113" s="169"/>
      <c r="D113" s="170" t="s">
        <v>1787</v>
      </c>
      <c r="E113" s="171"/>
      <c r="F113" s="171"/>
      <c r="G113" s="171"/>
      <c r="H113" s="171"/>
      <c r="I113" s="172"/>
      <c r="J113" s="173">
        <f>J402</f>
        <v>0</v>
      </c>
      <c r="K113" s="169"/>
      <c r="L113" s="174"/>
    </row>
    <row r="114" spans="1:31" s="10" customFormat="1" ht="19.95" customHeight="1" x14ac:dyDescent="0.2">
      <c r="B114" s="175"/>
      <c r="C114" s="104"/>
      <c r="D114" s="176" t="s">
        <v>3469</v>
      </c>
      <c r="E114" s="177"/>
      <c r="F114" s="177"/>
      <c r="G114" s="177"/>
      <c r="H114" s="177"/>
      <c r="I114" s="178"/>
      <c r="J114" s="179">
        <f>J403</f>
        <v>0</v>
      </c>
      <c r="K114" s="104"/>
      <c r="L114" s="180"/>
    </row>
    <row r="115" spans="1:31" s="2" customFormat="1" ht="21.75"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55"/>
      <c r="C116" s="56"/>
      <c r="D116" s="56"/>
      <c r="E116" s="56"/>
      <c r="F116" s="56"/>
      <c r="G116" s="56"/>
      <c r="H116" s="56"/>
      <c r="I116" s="159"/>
      <c r="J116" s="56"/>
      <c r="K116" s="56"/>
      <c r="L116" s="52"/>
      <c r="S116" s="35"/>
      <c r="T116" s="35"/>
      <c r="U116" s="35"/>
      <c r="V116" s="35"/>
      <c r="W116" s="35"/>
      <c r="X116" s="35"/>
      <c r="Y116" s="35"/>
      <c r="Z116" s="35"/>
      <c r="AA116" s="35"/>
      <c r="AB116" s="35"/>
      <c r="AC116" s="35"/>
      <c r="AD116" s="35"/>
      <c r="AE116" s="35"/>
    </row>
    <row r="120" spans="1:31" s="2" customFormat="1" ht="6.9" customHeight="1" x14ac:dyDescent="0.2">
      <c r="A120" s="35"/>
      <c r="B120" s="57"/>
      <c r="C120" s="58"/>
      <c r="D120" s="58"/>
      <c r="E120" s="58"/>
      <c r="F120" s="58"/>
      <c r="G120" s="58"/>
      <c r="H120" s="58"/>
      <c r="I120" s="162"/>
      <c r="J120" s="58"/>
      <c r="K120" s="58"/>
      <c r="L120" s="52"/>
      <c r="S120" s="35"/>
      <c r="T120" s="35"/>
      <c r="U120" s="35"/>
      <c r="V120" s="35"/>
      <c r="W120" s="35"/>
      <c r="X120" s="35"/>
      <c r="Y120" s="35"/>
      <c r="Z120" s="35"/>
      <c r="AA120" s="35"/>
      <c r="AB120" s="35"/>
      <c r="AC120" s="35"/>
      <c r="AD120" s="35"/>
      <c r="AE120" s="35"/>
    </row>
    <row r="121" spans="1:31" s="2" customFormat="1" ht="24.9" customHeight="1" x14ac:dyDescent="0.2">
      <c r="A121" s="35"/>
      <c r="B121" s="36"/>
      <c r="C121" s="24" t="s">
        <v>279</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16</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42" t="str">
        <f>E7</f>
        <v>ČOV Přerov - kalová koncovka</v>
      </c>
      <c r="F124" s="343"/>
      <c r="G124" s="343"/>
      <c r="H124" s="343"/>
      <c r="I124" s="124"/>
      <c r="J124" s="37"/>
      <c r="K124" s="37"/>
      <c r="L124" s="52"/>
      <c r="S124" s="35"/>
      <c r="T124" s="35"/>
      <c r="U124" s="35"/>
      <c r="V124" s="35"/>
      <c r="W124" s="35"/>
      <c r="X124" s="35"/>
      <c r="Y124" s="35"/>
      <c r="Z124" s="35"/>
      <c r="AA124" s="35"/>
      <c r="AB124" s="35"/>
      <c r="AC124" s="35"/>
      <c r="AD124" s="35"/>
      <c r="AE124" s="35"/>
    </row>
    <row r="125" spans="1:31" s="1" customFormat="1" ht="12" customHeight="1" x14ac:dyDescent="0.2">
      <c r="B125" s="22"/>
      <c r="C125" s="30" t="s">
        <v>246</v>
      </c>
      <c r="D125" s="23"/>
      <c r="E125" s="23"/>
      <c r="F125" s="23"/>
      <c r="G125" s="23"/>
      <c r="H125" s="23"/>
      <c r="I125" s="116"/>
      <c r="J125" s="23"/>
      <c r="K125" s="23"/>
      <c r="L125" s="21"/>
    </row>
    <row r="126" spans="1:31" s="1" customFormat="1" ht="16.5" customHeight="1" x14ac:dyDescent="0.2">
      <c r="B126" s="22"/>
      <c r="C126" s="23"/>
      <c r="D126" s="23"/>
      <c r="E126" s="342" t="s">
        <v>247</v>
      </c>
      <c r="F126" s="303"/>
      <c r="G126" s="303"/>
      <c r="H126" s="303"/>
      <c r="I126" s="116"/>
      <c r="J126" s="23"/>
      <c r="K126" s="23"/>
      <c r="L126" s="21"/>
    </row>
    <row r="127" spans="1:31" s="1" customFormat="1" ht="12" customHeight="1" x14ac:dyDescent="0.2">
      <c r="B127" s="22"/>
      <c r="C127" s="30" t="s">
        <v>248</v>
      </c>
      <c r="D127" s="23"/>
      <c r="E127" s="23"/>
      <c r="F127" s="23"/>
      <c r="G127" s="23"/>
      <c r="H127" s="23"/>
      <c r="I127" s="116"/>
      <c r="J127" s="23"/>
      <c r="K127" s="23"/>
      <c r="L127" s="21"/>
    </row>
    <row r="128" spans="1:31" s="2" customFormat="1" ht="16.5" customHeight="1" x14ac:dyDescent="0.2">
      <c r="A128" s="35"/>
      <c r="B128" s="36"/>
      <c r="C128" s="37"/>
      <c r="D128" s="37"/>
      <c r="E128" s="344" t="s">
        <v>3466</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250</v>
      </c>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6.5" customHeight="1" x14ac:dyDescent="0.2">
      <c r="A130" s="35"/>
      <c r="B130" s="36"/>
      <c r="C130" s="37"/>
      <c r="D130" s="37"/>
      <c r="E130" s="323" t="str">
        <f>E13</f>
        <v>0001 - SO 03.1 Plocha pro kontejnery</v>
      </c>
      <c r="F130" s="345"/>
      <c r="G130" s="345"/>
      <c r="H130" s="345"/>
      <c r="I130" s="124"/>
      <c r="J130" s="37"/>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12" customHeight="1" x14ac:dyDescent="0.2">
      <c r="A132" s="35"/>
      <c r="B132" s="36"/>
      <c r="C132" s="30" t="s">
        <v>20</v>
      </c>
      <c r="D132" s="37"/>
      <c r="E132" s="37"/>
      <c r="F132" s="28" t="str">
        <f>F16</f>
        <v xml:space="preserve"> </v>
      </c>
      <c r="G132" s="37"/>
      <c r="H132" s="37"/>
      <c r="I132" s="125" t="s">
        <v>22</v>
      </c>
      <c r="J132" s="67" t="str">
        <f>IF(J16="","",J16)</f>
        <v>6. 12. 2018</v>
      </c>
      <c r="K132" s="37"/>
      <c r="L132" s="52"/>
      <c r="S132" s="35"/>
      <c r="T132" s="35"/>
      <c r="U132" s="35"/>
      <c r="V132" s="35"/>
      <c r="W132" s="35"/>
      <c r="X132" s="35"/>
      <c r="Y132" s="35"/>
      <c r="Z132" s="35"/>
      <c r="AA132" s="35"/>
      <c r="AB132" s="35"/>
      <c r="AC132" s="35"/>
      <c r="AD132" s="35"/>
      <c r="AE132" s="35"/>
    </row>
    <row r="133" spans="1:65" s="2" customFormat="1" ht="6.9"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2" customFormat="1" ht="43.2" customHeight="1" x14ac:dyDescent="0.2">
      <c r="A134" s="35"/>
      <c r="B134" s="36"/>
      <c r="C134" s="30" t="s">
        <v>24</v>
      </c>
      <c r="D134" s="37"/>
      <c r="E134" s="37"/>
      <c r="F134" s="28" t="str">
        <f>E19</f>
        <v>Vodovody a kanalizace Přerov, a.s.</v>
      </c>
      <c r="G134" s="37"/>
      <c r="H134" s="37"/>
      <c r="I134" s="125" t="s">
        <v>30</v>
      </c>
      <c r="J134" s="33" t="str">
        <f>E25</f>
        <v>Sweco Hydroprojekt a.s., divize Morava</v>
      </c>
      <c r="K134" s="37"/>
      <c r="L134" s="52"/>
      <c r="S134" s="35"/>
      <c r="T134" s="35"/>
      <c r="U134" s="35"/>
      <c r="V134" s="35"/>
      <c r="W134" s="35"/>
      <c r="X134" s="35"/>
      <c r="Y134" s="35"/>
      <c r="Z134" s="35"/>
      <c r="AA134" s="35"/>
      <c r="AB134" s="35"/>
      <c r="AC134" s="35"/>
      <c r="AD134" s="35"/>
      <c r="AE134" s="35"/>
    </row>
    <row r="135" spans="1:65" s="2" customFormat="1" ht="15.15" customHeight="1" x14ac:dyDescent="0.2">
      <c r="A135" s="35"/>
      <c r="B135" s="36"/>
      <c r="C135" s="30" t="s">
        <v>28</v>
      </c>
      <c r="D135" s="37"/>
      <c r="E135" s="37"/>
      <c r="F135" s="28" t="str">
        <f>IF(E22="","",E22)</f>
        <v>Vyplň údaj</v>
      </c>
      <c r="G135" s="37"/>
      <c r="H135" s="37"/>
      <c r="I135" s="125" t="s">
        <v>33</v>
      </c>
      <c r="J135" s="33" t="str">
        <f>E28</f>
        <v xml:space="preserve"> </v>
      </c>
      <c r="K135" s="37"/>
      <c r="L135" s="52"/>
      <c r="S135" s="35"/>
      <c r="T135" s="35"/>
      <c r="U135" s="35"/>
      <c r="V135" s="35"/>
      <c r="W135" s="35"/>
      <c r="X135" s="35"/>
      <c r="Y135" s="35"/>
      <c r="Z135" s="35"/>
      <c r="AA135" s="35"/>
      <c r="AB135" s="35"/>
      <c r="AC135" s="35"/>
      <c r="AD135" s="35"/>
      <c r="AE135" s="35"/>
    </row>
    <row r="136" spans="1:65" s="2" customFormat="1" ht="10.35" customHeight="1" x14ac:dyDescent="0.2">
      <c r="A136" s="35"/>
      <c r="B136" s="36"/>
      <c r="C136" s="37"/>
      <c r="D136" s="37"/>
      <c r="E136" s="37"/>
      <c r="F136" s="37"/>
      <c r="G136" s="37"/>
      <c r="H136" s="37"/>
      <c r="I136" s="124"/>
      <c r="J136" s="37"/>
      <c r="K136" s="37"/>
      <c r="L136" s="52"/>
      <c r="S136" s="35"/>
      <c r="T136" s="35"/>
      <c r="U136" s="35"/>
      <c r="V136" s="35"/>
      <c r="W136" s="35"/>
      <c r="X136" s="35"/>
      <c r="Y136" s="35"/>
      <c r="Z136" s="35"/>
      <c r="AA136" s="35"/>
      <c r="AB136" s="35"/>
      <c r="AC136" s="35"/>
      <c r="AD136" s="35"/>
      <c r="AE136" s="35"/>
    </row>
    <row r="137" spans="1:65" s="11" customFormat="1" ht="29.25" customHeight="1" x14ac:dyDescent="0.2">
      <c r="A137" s="181"/>
      <c r="B137" s="182"/>
      <c r="C137" s="183" t="s">
        <v>280</v>
      </c>
      <c r="D137" s="184" t="s">
        <v>60</v>
      </c>
      <c r="E137" s="184" t="s">
        <v>56</v>
      </c>
      <c r="F137" s="184" t="s">
        <v>57</v>
      </c>
      <c r="G137" s="184" t="s">
        <v>281</v>
      </c>
      <c r="H137" s="184" t="s">
        <v>282</v>
      </c>
      <c r="I137" s="185" t="s">
        <v>283</v>
      </c>
      <c r="J137" s="184" t="s">
        <v>254</v>
      </c>
      <c r="K137" s="186" t="s">
        <v>284</v>
      </c>
      <c r="L137" s="187"/>
      <c r="M137" s="76" t="s">
        <v>1</v>
      </c>
      <c r="N137" s="77" t="s">
        <v>39</v>
      </c>
      <c r="O137" s="77" t="s">
        <v>285</v>
      </c>
      <c r="P137" s="77" t="s">
        <v>286</v>
      </c>
      <c r="Q137" s="77" t="s">
        <v>287</v>
      </c>
      <c r="R137" s="77" t="s">
        <v>288</v>
      </c>
      <c r="S137" s="77" t="s">
        <v>289</v>
      </c>
      <c r="T137" s="78" t="s">
        <v>290</v>
      </c>
      <c r="U137" s="181"/>
      <c r="V137" s="181"/>
      <c r="W137" s="181"/>
      <c r="X137" s="181"/>
      <c r="Y137" s="181"/>
      <c r="Z137" s="181"/>
      <c r="AA137" s="181"/>
      <c r="AB137" s="181"/>
      <c r="AC137" s="181"/>
      <c r="AD137" s="181"/>
      <c r="AE137" s="181"/>
    </row>
    <row r="138" spans="1:65" s="2" customFormat="1" ht="22.95" customHeight="1" x14ac:dyDescent="0.3">
      <c r="A138" s="35"/>
      <c r="B138" s="36"/>
      <c r="C138" s="83" t="s">
        <v>291</v>
      </c>
      <c r="D138" s="37"/>
      <c r="E138" s="37"/>
      <c r="F138" s="37"/>
      <c r="G138" s="37"/>
      <c r="H138" s="37"/>
      <c r="I138" s="124"/>
      <c r="J138" s="188">
        <f>BK138</f>
        <v>0</v>
      </c>
      <c r="K138" s="37"/>
      <c r="L138" s="40"/>
      <c r="M138" s="79"/>
      <c r="N138" s="189"/>
      <c r="O138" s="80"/>
      <c r="P138" s="190">
        <f>P139+P359+P402</f>
        <v>0</v>
      </c>
      <c r="Q138" s="80"/>
      <c r="R138" s="190">
        <f>R139+R359+R402</f>
        <v>718.72387161000006</v>
      </c>
      <c r="S138" s="80"/>
      <c r="T138" s="191">
        <f>T139+T359+T402</f>
        <v>61.104600000000005</v>
      </c>
      <c r="U138" s="35"/>
      <c r="V138" s="35"/>
      <c r="W138" s="35"/>
      <c r="X138" s="35"/>
      <c r="Y138" s="35"/>
      <c r="Z138" s="35"/>
      <c r="AA138" s="35"/>
      <c r="AB138" s="35"/>
      <c r="AC138" s="35"/>
      <c r="AD138" s="35"/>
      <c r="AE138" s="35"/>
      <c r="AT138" s="18" t="s">
        <v>74</v>
      </c>
      <c r="AU138" s="18" t="s">
        <v>256</v>
      </c>
      <c r="BK138" s="192">
        <f>BK139+BK359+BK402</f>
        <v>0</v>
      </c>
    </row>
    <row r="139" spans="1:65" s="12" customFormat="1" ht="25.95" customHeight="1" x14ac:dyDescent="0.25">
      <c r="B139" s="193"/>
      <c r="C139" s="194"/>
      <c r="D139" s="195" t="s">
        <v>74</v>
      </c>
      <c r="E139" s="196" t="s">
        <v>292</v>
      </c>
      <c r="F139" s="196" t="s">
        <v>293</v>
      </c>
      <c r="G139" s="194"/>
      <c r="H139" s="194"/>
      <c r="I139" s="197"/>
      <c r="J139" s="198">
        <f>BK139</f>
        <v>0</v>
      </c>
      <c r="K139" s="194"/>
      <c r="L139" s="199"/>
      <c r="M139" s="200"/>
      <c r="N139" s="201"/>
      <c r="O139" s="201"/>
      <c r="P139" s="202">
        <f>P140+P230+P249+P281+P287+P297+P333+P356</f>
        <v>0</v>
      </c>
      <c r="Q139" s="201"/>
      <c r="R139" s="202">
        <f>R140+R230+R249+R281+R287+R297+R333+R356</f>
        <v>715.55946473000006</v>
      </c>
      <c r="S139" s="201"/>
      <c r="T139" s="203">
        <f>T140+T230+T249+T281+T287+T297+T333+T356</f>
        <v>61.104600000000005</v>
      </c>
      <c r="AR139" s="204" t="s">
        <v>81</v>
      </c>
      <c r="AT139" s="205" t="s">
        <v>74</v>
      </c>
      <c r="AU139" s="205" t="s">
        <v>75</v>
      </c>
      <c r="AY139" s="204" t="s">
        <v>294</v>
      </c>
      <c r="BK139" s="206">
        <f>BK140+BK230+BK249+BK281+BK287+BK297+BK333+BK356</f>
        <v>0</v>
      </c>
    </row>
    <row r="140" spans="1:65" s="12" customFormat="1" ht="22.95" customHeight="1" x14ac:dyDescent="0.25">
      <c r="B140" s="193"/>
      <c r="C140" s="194"/>
      <c r="D140" s="195" t="s">
        <v>74</v>
      </c>
      <c r="E140" s="207" t="s">
        <v>81</v>
      </c>
      <c r="F140" s="207" t="s">
        <v>295</v>
      </c>
      <c r="G140" s="194"/>
      <c r="H140" s="194"/>
      <c r="I140" s="197"/>
      <c r="J140" s="208">
        <f>BK140</f>
        <v>0</v>
      </c>
      <c r="K140" s="194"/>
      <c r="L140" s="199"/>
      <c r="M140" s="200"/>
      <c r="N140" s="201"/>
      <c r="O140" s="201"/>
      <c r="P140" s="202">
        <f>SUM(P141:P229)</f>
        <v>0</v>
      </c>
      <c r="Q140" s="201"/>
      <c r="R140" s="202">
        <f>SUM(R141:R229)</f>
        <v>62.340100000000007</v>
      </c>
      <c r="S140" s="201"/>
      <c r="T140" s="203">
        <f>SUM(T141:T229)</f>
        <v>48.498000000000005</v>
      </c>
      <c r="AR140" s="204" t="s">
        <v>81</v>
      </c>
      <c r="AT140" s="205" t="s">
        <v>74</v>
      </c>
      <c r="AU140" s="205" t="s">
        <v>81</v>
      </c>
      <c r="AY140" s="204" t="s">
        <v>294</v>
      </c>
      <c r="BK140" s="206">
        <f>SUM(BK141:BK229)</f>
        <v>0</v>
      </c>
    </row>
    <row r="141" spans="1:65" s="2" customFormat="1" ht="24" customHeight="1" x14ac:dyDescent="0.2">
      <c r="A141" s="35"/>
      <c r="B141" s="36"/>
      <c r="C141" s="209" t="s">
        <v>81</v>
      </c>
      <c r="D141" s="209" t="s">
        <v>296</v>
      </c>
      <c r="E141" s="210" t="s">
        <v>3470</v>
      </c>
      <c r="F141" s="211" t="s">
        <v>3471</v>
      </c>
      <c r="G141" s="212" t="s">
        <v>299</v>
      </c>
      <c r="H141" s="213">
        <v>5.0999999999999996</v>
      </c>
      <c r="I141" s="214"/>
      <c r="J141" s="215">
        <f>ROUND(I141*H141,2)</f>
        <v>0</v>
      </c>
      <c r="K141" s="211" t="s">
        <v>300</v>
      </c>
      <c r="L141" s="40"/>
      <c r="M141" s="216" t="s">
        <v>1</v>
      </c>
      <c r="N141" s="217" t="s">
        <v>40</v>
      </c>
      <c r="O141" s="72"/>
      <c r="P141" s="218">
        <f>O141*H141</f>
        <v>0</v>
      </c>
      <c r="Q141" s="218">
        <v>0</v>
      </c>
      <c r="R141" s="218">
        <f>Q141*H141</f>
        <v>0</v>
      </c>
      <c r="S141" s="218">
        <v>0.26</v>
      </c>
      <c r="T141" s="219">
        <f>S141*H141</f>
        <v>1.3259999999999998</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3472</v>
      </c>
    </row>
    <row r="142" spans="1:65" s="2" customFormat="1" ht="38.4" x14ac:dyDescent="0.2">
      <c r="A142" s="35"/>
      <c r="B142" s="36"/>
      <c r="C142" s="37"/>
      <c r="D142" s="222" t="s">
        <v>303</v>
      </c>
      <c r="E142" s="37"/>
      <c r="F142" s="223" t="s">
        <v>3473</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8.8" x14ac:dyDescent="0.2">
      <c r="A143" s="35"/>
      <c r="B143" s="36"/>
      <c r="C143" s="37"/>
      <c r="D143" s="222" t="s">
        <v>305</v>
      </c>
      <c r="E143" s="37"/>
      <c r="F143" s="226" t="s">
        <v>3474</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83</v>
      </c>
    </row>
    <row r="144" spans="1:65" s="13" customFormat="1" x14ac:dyDescent="0.2">
      <c r="B144" s="227"/>
      <c r="C144" s="228"/>
      <c r="D144" s="222" t="s">
        <v>307</v>
      </c>
      <c r="E144" s="229" t="s">
        <v>1</v>
      </c>
      <c r="F144" s="230" t="s">
        <v>3475</v>
      </c>
      <c r="G144" s="228"/>
      <c r="H144" s="229" t="s">
        <v>1</v>
      </c>
      <c r="I144" s="231"/>
      <c r="J144" s="228"/>
      <c r="K144" s="228"/>
      <c r="L144" s="232"/>
      <c r="M144" s="233"/>
      <c r="N144" s="234"/>
      <c r="O144" s="234"/>
      <c r="P144" s="234"/>
      <c r="Q144" s="234"/>
      <c r="R144" s="234"/>
      <c r="S144" s="234"/>
      <c r="T144" s="235"/>
      <c r="AT144" s="236" t="s">
        <v>307</v>
      </c>
      <c r="AU144" s="236" t="s">
        <v>83</v>
      </c>
      <c r="AV144" s="13" t="s">
        <v>81</v>
      </c>
      <c r="AW144" s="13" t="s">
        <v>32</v>
      </c>
      <c r="AX144" s="13" t="s">
        <v>75</v>
      </c>
      <c r="AY144" s="236" t="s">
        <v>294</v>
      </c>
    </row>
    <row r="145" spans="1:65" s="14" customFormat="1" x14ac:dyDescent="0.2">
      <c r="B145" s="237"/>
      <c r="C145" s="238"/>
      <c r="D145" s="222" t="s">
        <v>307</v>
      </c>
      <c r="E145" s="239" t="s">
        <v>1</v>
      </c>
      <c r="F145" s="240" t="s">
        <v>3476</v>
      </c>
      <c r="G145" s="238"/>
      <c r="H145" s="241">
        <v>5.0999999999999996</v>
      </c>
      <c r="I145" s="242"/>
      <c r="J145" s="238"/>
      <c r="K145" s="238"/>
      <c r="L145" s="243"/>
      <c r="M145" s="244"/>
      <c r="N145" s="245"/>
      <c r="O145" s="245"/>
      <c r="P145" s="245"/>
      <c r="Q145" s="245"/>
      <c r="R145" s="245"/>
      <c r="S145" s="245"/>
      <c r="T145" s="246"/>
      <c r="AT145" s="247" t="s">
        <v>307</v>
      </c>
      <c r="AU145" s="247" t="s">
        <v>83</v>
      </c>
      <c r="AV145" s="14" t="s">
        <v>83</v>
      </c>
      <c r="AW145" s="14" t="s">
        <v>32</v>
      </c>
      <c r="AX145" s="14" t="s">
        <v>81</v>
      </c>
      <c r="AY145" s="247" t="s">
        <v>294</v>
      </c>
    </row>
    <row r="146" spans="1:65" s="2" customFormat="1" ht="24" customHeight="1" x14ac:dyDescent="0.2">
      <c r="A146" s="35"/>
      <c r="B146" s="36"/>
      <c r="C146" s="209" t="s">
        <v>83</v>
      </c>
      <c r="D146" s="209" t="s">
        <v>296</v>
      </c>
      <c r="E146" s="210" t="s">
        <v>2018</v>
      </c>
      <c r="F146" s="211" t="s">
        <v>2019</v>
      </c>
      <c r="G146" s="212" t="s">
        <v>299</v>
      </c>
      <c r="H146" s="213">
        <v>5.0999999999999996</v>
      </c>
      <c r="I146" s="214"/>
      <c r="J146" s="215">
        <f>ROUND(I146*H146,2)</f>
        <v>0</v>
      </c>
      <c r="K146" s="211" t="s">
        <v>300</v>
      </c>
      <c r="L146" s="40"/>
      <c r="M146" s="216" t="s">
        <v>1</v>
      </c>
      <c r="N146" s="217" t="s">
        <v>40</v>
      </c>
      <c r="O146" s="72"/>
      <c r="P146" s="218">
        <f>O146*H146</f>
        <v>0</v>
      </c>
      <c r="Q146" s="218">
        <v>0</v>
      </c>
      <c r="R146" s="218">
        <f>Q146*H146</f>
        <v>0</v>
      </c>
      <c r="S146" s="218">
        <v>0.28999999999999998</v>
      </c>
      <c r="T146" s="219">
        <f>S146*H146</f>
        <v>1.4789999999999999</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3477</v>
      </c>
    </row>
    <row r="147" spans="1:65" s="2" customFormat="1" ht="38.4" x14ac:dyDescent="0.2">
      <c r="A147" s="35"/>
      <c r="B147" s="36"/>
      <c r="C147" s="37"/>
      <c r="D147" s="222" t="s">
        <v>303</v>
      </c>
      <c r="E147" s="37"/>
      <c r="F147" s="223" t="s">
        <v>2021</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24" customHeight="1" x14ac:dyDescent="0.2">
      <c r="A148" s="35"/>
      <c r="B148" s="36"/>
      <c r="C148" s="209" t="s">
        <v>91</v>
      </c>
      <c r="D148" s="209" t="s">
        <v>296</v>
      </c>
      <c r="E148" s="210" t="s">
        <v>3478</v>
      </c>
      <c r="F148" s="211" t="s">
        <v>3479</v>
      </c>
      <c r="G148" s="212" t="s">
        <v>299</v>
      </c>
      <c r="H148" s="213">
        <v>25</v>
      </c>
      <c r="I148" s="214"/>
      <c r="J148" s="215">
        <f>ROUND(I148*H148,2)</f>
        <v>0</v>
      </c>
      <c r="K148" s="211" t="s">
        <v>300</v>
      </c>
      <c r="L148" s="40"/>
      <c r="M148" s="216" t="s">
        <v>1</v>
      </c>
      <c r="N148" s="217" t="s">
        <v>40</v>
      </c>
      <c r="O148" s="72"/>
      <c r="P148" s="218">
        <f>O148*H148</f>
        <v>0</v>
      </c>
      <c r="Q148" s="218">
        <v>0</v>
      </c>
      <c r="R148" s="218">
        <f>Q148*H148</f>
        <v>0</v>
      </c>
      <c r="S148" s="218">
        <v>1.125</v>
      </c>
      <c r="T148" s="219">
        <f>S148*H148</f>
        <v>28.125</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3480</v>
      </c>
    </row>
    <row r="149" spans="1:65" s="2" customFormat="1" ht="38.4" x14ac:dyDescent="0.2">
      <c r="A149" s="35"/>
      <c r="B149" s="36"/>
      <c r="C149" s="37"/>
      <c r="D149" s="222" t="s">
        <v>303</v>
      </c>
      <c r="E149" s="37"/>
      <c r="F149" s="223" t="s">
        <v>3481</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28.8" x14ac:dyDescent="0.2">
      <c r="A150" s="35"/>
      <c r="B150" s="36"/>
      <c r="C150" s="37"/>
      <c r="D150" s="222" t="s">
        <v>305</v>
      </c>
      <c r="E150" s="37"/>
      <c r="F150" s="226" t="s">
        <v>3474</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14" customFormat="1" x14ac:dyDescent="0.2">
      <c r="B151" s="237"/>
      <c r="C151" s="238"/>
      <c r="D151" s="222" t="s">
        <v>307</v>
      </c>
      <c r="E151" s="239" t="s">
        <v>1</v>
      </c>
      <c r="F151" s="240" t="s">
        <v>458</v>
      </c>
      <c r="G151" s="238"/>
      <c r="H151" s="241">
        <v>25</v>
      </c>
      <c r="I151" s="242"/>
      <c r="J151" s="238"/>
      <c r="K151" s="238"/>
      <c r="L151" s="243"/>
      <c r="M151" s="244"/>
      <c r="N151" s="245"/>
      <c r="O151" s="245"/>
      <c r="P151" s="245"/>
      <c r="Q151" s="245"/>
      <c r="R151" s="245"/>
      <c r="S151" s="245"/>
      <c r="T151" s="246"/>
      <c r="AT151" s="247" t="s">
        <v>307</v>
      </c>
      <c r="AU151" s="247" t="s">
        <v>83</v>
      </c>
      <c r="AV151" s="14" t="s">
        <v>83</v>
      </c>
      <c r="AW151" s="14" t="s">
        <v>32</v>
      </c>
      <c r="AX151" s="14" t="s">
        <v>81</v>
      </c>
      <c r="AY151" s="247" t="s">
        <v>294</v>
      </c>
    </row>
    <row r="152" spans="1:65" s="2" customFormat="1" ht="24" customHeight="1" x14ac:dyDescent="0.2">
      <c r="A152" s="35"/>
      <c r="B152" s="36"/>
      <c r="C152" s="209" t="s">
        <v>301</v>
      </c>
      <c r="D152" s="209" t="s">
        <v>296</v>
      </c>
      <c r="E152" s="210" t="s">
        <v>310</v>
      </c>
      <c r="F152" s="211" t="s">
        <v>311</v>
      </c>
      <c r="G152" s="212" t="s">
        <v>299</v>
      </c>
      <c r="H152" s="213">
        <v>18</v>
      </c>
      <c r="I152" s="214"/>
      <c r="J152" s="215">
        <f>ROUND(I152*H152,2)</f>
        <v>0</v>
      </c>
      <c r="K152" s="211" t="s">
        <v>1571</v>
      </c>
      <c r="L152" s="40"/>
      <c r="M152" s="216" t="s">
        <v>1</v>
      </c>
      <c r="N152" s="217" t="s">
        <v>40</v>
      </c>
      <c r="O152" s="72"/>
      <c r="P152" s="218">
        <f>O152*H152</f>
        <v>0</v>
      </c>
      <c r="Q152" s="218">
        <v>0</v>
      </c>
      <c r="R152" s="218">
        <f>Q152*H152</f>
        <v>0</v>
      </c>
      <c r="S152" s="218">
        <v>0.75</v>
      </c>
      <c r="T152" s="219">
        <f>S152*H152</f>
        <v>13.5</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3482</v>
      </c>
    </row>
    <row r="153" spans="1:65" s="2" customFormat="1" ht="48" x14ac:dyDescent="0.2">
      <c r="A153" s="35"/>
      <c r="B153" s="36"/>
      <c r="C153" s="37"/>
      <c r="D153" s="222" t="s">
        <v>303</v>
      </c>
      <c r="E153" s="37"/>
      <c r="F153" s="223" t="s">
        <v>313</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4" customHeight="1" x14ac:dyDescent="0.2">
      <c r="A154" s="35"/>
      <c r="B154" s="36"/>
      <c r="C154" s="209" t="s">
        <v>323</v>
      </c>
      <c r="D154" s="209" t="s">
        <v>296</v>
      </c>
      <c r="E154" s="210" t="s">
        <v>314</v>
      </c>
      <c r="F154" s="211" t="s">
        <v>315</v>
      </c>
      <c r="G154" s="212" t="s">
        <v>299</v>
      </c>
      <c r="H154" s="213">
        <v>18</v>
      </c>
      <c r="I154" s="214"/>
      <c r="J154" s="215">
        <f>ROUND(I154*H154,2)</f>
        <v>0</v>
      </c>
      <c r="K154" s="211" t="s">
        <v>1571</v>
      </c>
      <c r="L154" s="40"/>
      <c r="M154" s="216" t="s">
        <v>1</v>
      </c>
      <c r="N154" s="217" t="s">
        <v>40</v>
      </c>
      <c r="O154" s="72"/>
      <c r="P154" s="218">
        <f>O154*H154</f>
        <v>0</v>
      </c>
      <c r="Q154" s="218">
        <v>0</v>
      </c>
      <c r="R154" s="218">
        <f>Q154*H154</f>
        <v>0</v>
      </c>
      <c r="S154" s="218">
        <v>9.8000000000000004E-2</v>
      </c>
      <c r="T154" s="219">
        <f>S154*H154</f>
        <v>1.764</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3483</v>
      </c>
    </row>
    <row r="155" spans="1:65" s="2" customFormat="1" ht="38.4" x14ac:dyDescent="0.2">
      <c r="A155" s="35"/>
      <c r="B155" s="36"/>
      <c r="C155" s="37"/>
      <c r="D155" s="222" t="s">
        <v>303</v>
      </c>
      <c r="E155" s="37"/>
      <c r="F155" s="223" t="s">
        <v>317</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4" customHeight="1" x14ac:dyDescent="0.2">
      <c r="A156" s="35"/>
      <c r="B156" s="36"/>
      <c r="C156" s="209" t="s">
        <v>328</v>
      </c>
      <c r="D156" s="209" t="s">
        <v>296</v>
      </c>
      <c r="E156" s="210" t="s">
        <v>318</v>
      </c>
      <c r="F156" s="211" t="s">
        <v>319</v>
      </c>
      <c r="G156" s="212" t="s">
        <v>299</v>
      </c>
      <c r="H156" s="213">
        <v>18</v>
      </c>
      <c r="I156" s="214"/>
      <c r="J156" s="215">
        <f>ROUND(I156*H156,2)</f>
        <v>0</v>
      </c>
      <c r="K156" s="211" t="s">
        <v>1571</v>
      </c>
      <c r="L156" s="40"/>
      <c r="M156" s="216" t="s">
        <v>1</v>
      </c>
      <c r="N156" s="217" t="s">
        <v>40</v>
      </c>
      <c r="O156" s="72"/>
      <c r="P156" s="218">
        <f>O156*H156</f>
        <v>0</v>
      </c>
      <c r="Q156" s="218">
        <v>5.0000000000000002E-5</v>
      </c>
      <c r="R156" s="218">
        <f>Q156*H156</f>
        <v>9.0000000000000008E-4</v>
      </c>
      <c r="S156" s="218">
        <v>0.128</v>
      </c>
      <c r="T156" s="219">
        <f>S156*H156</f>
        <v>2.3040000000000003</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3484</v>
      </c>
    </row>
    <row r="157" spans="1:65" s="2" customFormat="1" ht="28.8" x14ac:dyDescent="0.2">
      <c r="A157" s="35"/>
      <c r="B157" s="36"/>
      <c r="C157" s="37"/>
      <c r="D157" s="222" t="s">
        <v>303</v>
      </c>
      <c r="E157" s="37"/>
      <c r="F157" s="223" t="s">
        <v>321</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8.8" x14ac:dyDescent="0.2">
      <c r="A158" s="35"/>
      <c r="B158" s="36"/>
      <c r="C158" s="37"/>
      <c r="D158" s="222" t="s">
        <v>305</v>
      </c>
      <c r="E158" s="37"/>
      <c r="F158" s="226" t="s">
        <v>3474</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3" customFormat="1" x14ac:dyDescent="0.2">
      <c r="B159" s="227"/>
      <c r="C159" s="228"/>
      <c r="D159" s="222" t="s">
        <v>307</v>
      </c>
      <c r="E159" s="229" t="s">
        <v>1</v>
      </c>
      <c r="F159" s="230" t="s">
        <v>3475</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3485</v>
      </c>
      <c r="G160" s="238"/>
      <c r="H160" s="241">
        <v>3.9</v>
      </c>
      <c r="I160" s="242"/>
      <c r="J160" s="238"/>
      <c r="K160" s="238"/>
      <c r="L160" s="243"/>
      <c r="M160" s="244"/>
      <c r="N160" s="245"/>
      <c r="O160" s="245"/>
      <c r="P160" s="245"/>
      <c r="Q160" s="245"/>
      <c r="R160" s="245"/>
      <c r="S160" s="245"/>
      <c r="T160" s="246"/>
      <c r="AT160" s="247" t="s">
        <v>307</v>
      </c>
      <c r="AU160" s="247" t="s">
        <v>83</v>
      </c>
      <c r="AV160" s="14" t="s">
        <v>83</v>
      </c>
      <c r="AW160" s="14" t="s">
        <v>32</v>
      </c>
      <c r="AX160" s="14" t="s">
        <v>75</v>
      </c>
      <c r="AY160" s="247" t="s">
        <v>294</v>
      </c>
    </row>
    <row r="161" spans="1:65" s="13" customFormat="1" x14ac:dyDescent="0.2">
      <c r="B161" s="227"/>
      <c r="C161" s="228"/>
      <c r="D161" s="222" t="s">
        <v>307</v>
      </c>
      <c r="E161" s="229" t="s">
        <v>1</v>
      </c>
      <c r="F161" s="230" t="s">
        <v>3486</v>
      </c>
      <c r="G161" s="228"/>
      <c r="H161" s="229" t="s">
        <v>1</v>
      </c>
      <c r="I161" s="231"/>
      <c r="J161" s="228"/>
      <c r="K161" s="228"/>
      <c r="L161" s="232"/>
      <c r="M161" s="233"/>
      <c r="N161" s="234"/>
      <c r="O161" s="234"/>
      <c r="P161" s="234"/>
      <c r="Q161" s="234"/>
      <c r="R161" s="234"/>
      <c r="S161" s="234"/>
      <c r="T161" s="235"/>
      <c r="AT161" s="236" t="s">
        <v>307</v>
      </c>
      <c r="AU161" s="236" t="s">
        <v>83</v>
      </c>
      <c r="AV161" s="13" t="s">
        <v>81</v>
      </c>
      <c r="AW161" s="13" t="s">
        <v>32</v>
      </c>
      <c r="AX161" s="13" t="s">
        <v>75</v>
      </c>
      <c r="AY161" s="236" t="s">
        <v>294</v>
      </c>
    </row>
    <row r="162" spans="1:65" s="14" customFormat="1" x14ac:dyDescent="0.2">
      <c r="B162" s="237"/>
      <c r="C162" s="238"/>
      <c r="D162" s="222" t="s">
        <v>307</v>
      </c>
      <c r="E162" s="239" t="s">
        <v>1</v>
      </c>
      <c r="F162" s="240" t="s">
        <v>3487</v>
      </c>
      <c r="G162" s="238"/>
      <c r="H162" s="241">
        <v>14.1</v>
      </c>
      <c r="I162" s="242"/>
      <c r="J162" s="238"/>
      <c r="K162" s="238"/>
      <c r="L162" s="243"/>
      <c r="M162" s="244"/>
      <c r="N162" s="245"/>
      <c r="O162" s="245"/>
      <c r="P162" s="245"/>
      <c r="Q162" s="245"/>
      <c r="R162" s="245"/>
      <c r="S162" s="245"/>
      <c r="T162" s="246"/>
      <c r="AT162" s="247" t="s">
        <v>307</v>
      </c>
      <c r="AU162" s="247" t="s">
        <v>83</v>
      </c>
      <c r="AV162" s="14" t="s">
        <v>83</v>
      </c>
      <c r="AW162" s="14" t="s">
        <v>32</v>
      </c>
      <c r="AX162" s="14" t="s">
        <v>75</v>
      </c>
      <c r="AY162" s="247" t="s">
        <v>294</v>
      </c>
    </row>
    <row r="163" spans="1:65" s="16" customFormat="1" x14ac:dyDescent="0.2">
      <c r="B163" s="269"/>
      <c r="C163" s="270"/>
      <c r="D163" s="222" t="s">
        <v>307</v>
      </c>
      <c r="E163" s="271" t="s">
        <v>1</v>
      </c>
      <c r="F163" s="272" t="s">
        <v>457</v>
      </c>
      <c r="G163" s="270"/>
      <c r="H163" s="273">
        <v>18</v>
      </c>
      <c r="I163" s="274"/>
      <c r="J163" s="270"/>
      <c r="K163" s="270"/>
      <c r="L163" s="275"/>
      <c r="M163" s="276"/>
      <c r="N163" s="277"/>
      <c r="O163" s="277"/>
      <c r="P163" s="277"/>
      <c r="Q163" s="277"/>
      <c r="R163" s="277"/>
      <c r="S163" s="277"/>
      <c r="T163" s="278"/>
      <c r="AT163" s="279" t="s">
        <v>307</v>
      </c>
      <c r="AU163" s="279" t="s">
        <v>83</v>
      </c>
      <c r="AV163" s="16" t="s">
        <v>301</v>
      </c>
      <c r="AW163" s="16" t="s">
        <v>32</v>
      </c>
      <c r="AX163" s="16" t="s">
        <v>81</v>
      </c>
      <c r="AY163" s="279" t="s">
        <v>294</v>
      </c>
    </row>
    <row r="164" spans="1:65" s="2" customFormat="1" ht="16.5" customHeight="1" x14ac:dyDescent="0.2">
      <c r="A164" s="35"/>
      <c r="B164" s="36"/>
      <c r="C164" s="209" t="s">
        <v>333</v>
      </c>
      <c r="D164" s="209" t="s">
        <v>296</v>
      </c>
      <c r="E164" s="210" t="s">
        <v>347</v>
      </c>
      <c r="F164" s="211" t="s">
        <v>348</v>
      </c>
      <c r="G164" s="212" t="s">
        <v>349</v>
      </c>
      <c r="H164" s="213">
        <v>47.36</v>
      </c>
      <c r="I164" s="214"/>
      <c r="J164" s="215">
        <f>ROUND(I164*H164,2)</f>
        <v>0</v>
      </c>
      <c r="K164" s="211" t="s">
        <v>1571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3488</v>
      </c>
    </row>
    <row r="165" spans="1:65" s="2" customFormat="1" ht="28.8" x14ac:dyDescent="0.2">
      <c r="A165" s="35"/>
      <c r="B165" s="36"/>
      <c r="C165" s="37"/>
      <c r="D165" s="222" t="s">
        <v>303</v>
      </c>
      <c r="E165" s="37"/>
      <c r="F165" s="223" t="s">
        <v>351</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8.8" x14ac:dyDescent="0.2">
      <c r="A166" s="35"/>
      <c r="B166" s="36"/>
      <c r="C166" s="37"/>
      <c r="D166" s="222" t="s">
        <v>305</v>
      </c>
      <c r="E166" s="37"/>
      <c r="F166" s="226" t="s">
        <v>3474</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3" customFormat="1" x14ac:dyDescent="0.2">
      <c r="B167" s="227"/>
      <c r="C167" s="228"/>
      <c r="D167" s="222" t="s">
        <v>307</v>
      </c>
      <c r="E167" s="229" t="s">
        <v>1</v>
      </c>
      <c r="F167" s="230" t="s">
        <v>3489</v>
      </c>
      <c r="G167" s="228"/>
      <c r="H167" s="229" t="s">
        <v>1</v>
      </c>
      <c r="I167" s="231"/>
      <c r="J167" s="228"/>
      <c r="K167" s="228"/>
      <c r="L167" s="232"/>
      <c r="M167" s="233"/>
      <c r="N167" s="234"/>
      <c r="O167" s="234"/>
      <c r="P167" s="234"/>
      <c r="Q167" s="234"/>
      <c r="R167" s="234"/>
      <c r="S167" s="234"/>
      <c r="T167" s="235"/>
      <c r="AT167" s="236" t="s">
        <v>307</v>
      </c>
      <c r="AU167" s="236" t="s">
        <v>83</v>
      </c>
      <c r="AV167" s="13" t="s">
        <v>81</v>
      </c>
      <c r="AW167" s="13" t="s">
        <v>32</v>
      </c>
      <c r="AX167" s="13" t="s">
        <v>75</v>
      </c>
      <c r="AY167" s="236" t="s">
        <v>294</v>
      </c>
    </row>
    <row r="168" spans="1:65" s="13" customFormat="1" x14ac:dyDescent="0.2">
      <c r="B168" s="227"/>
      <c r="C168" s="228"/>
      <c r="D168" s="222" t="s">
        <v>307</v>
      </c>
      <c r="E168" s="229" t="s">
        <v>1</v>
      </c>
      <c r="F168" s="230" t="s">
        <v>3475</v>
      </c>
      <c r="G168" s="228"/>
      <c r="H168" s="229" t="s">
        <v>1</v>
      </c>
      <c r="I168" s="231"/>
      <c r="J168" s="228"/>
      <c r="K168" s="228"/>
      <c r="L168" s="232"/>
      <c r="M168" s="233"/>
      <c r="N168" s="234"/>
      <c r="O168" s="234"/>
      <c r="P168" s="234"/>
      <c r="Q168" s="234"/>
      <c r="R168" s="234"/>
      <c r="S168" s="234"/>
      <c r="T168" s="235"/>
      <c r="AT168" s="236" t="s">
        <v>307</v>
      </c>
      <c r="AU168" s="236" t="s">
        <v>83</v>
      </c>
      <c r="AV168" s="13" t="s">
        <v>81</v>
      </c>
      <c r="AW168" s="13" t="s">
        <v>32</v>
      </c>
      <c r="AX168" s="13" t="s">
        <v>75</v>
      </c>
      <c r="AY168" s="236" t="s">
        <v>294</v>
      </c>
    </row>
    <row r="169" spans="1:65" s="14" customFormat="1" x14ac:dyDescent="0.2">
      <c r="B169" s="237"/>
      <c r="C169" s="238"/>
      <c r="D169" s="222" t="s">
        <v>307</v>
      </c>
      <c r="E169" s="239" t="s">
        <v>1</v>
      </c>
      <c r="F169" s="240" t="s">
        <v>3490</v>
      </c>
      <c r="G169" s="238"/>
      <c r="H169" s="241">
        <v>36.68</v>
      </c>
      <c r="I169" s="242"/>
      <c r="J169" s="238"/>
      <c r="K169" s="238"/>
      <c r="L169" s="243"/>
      <c r="M169" s="244"/>
      <c r="N169" s="245"/>
      <c r="O169" s="245"/>
      <c r="P169" s="245"/>
      <c r="Q169" s="245"/>
      <c r="R169" s="245"/>
      <c r="S169" s="245"/>
      <c r="T169" s="246"/>
      <c r="AT169" s="247" t="s">
        <v>307</v>
      </c>
      <c r="AU169" s="247" t="s">
        <v>83</v>
      </c>
      <c r="AV169" s="14" t="s">
        <v>83</v>
      </c>
      <c r="AW169" s="14" t="s">
        <v>32</v>
      </c>
      <c r="AX169" s="14" t="s">
        <v>75</v>
      </c>
      <c r="AY169" s="247" t="s">
        <v>294</v>
      </c>
    </row>
    <row r="170" spans="1:65" s="13" customFormat="1" x14ac:dyDescent="0.2">
      <c r="B170" s="227"/>
      <c r="C170" s="228"/>
      <c r="D170" s="222" t="s">
        <v>307</v>
      </c>
      <c r="E170" s="229" t="s">
        <v>1</v>
      </c>
      <c r="F170" s="230" t="s">
        <v>3486</v>
      </c>
      <c r="G170" s="228"/>
      <c r="H170" s="229" t="s">
        <v>1</v>
      </c>
      <c r="I170" s="231"/>
      <c r="J170" s="228"/>
      <c r="K170" s="228"/>
      <c r="L170" s="232"/>
      <c r="M170" s="233"/>
      <c r="N170" s="234"/>
      <c r="O170" s="234"/>
      <c r="P170" s="234"/>
      <c r="Q170" s="234"/>
      <c r="R170" s="234"/>
      <c r="S170" s="234"/>
      <c r="T170" s="235"/>
      <c r="AT170" s="236" t="s">
        <v>307</v>
      </c>
      <c r="AU170" s="236" t="s">
        <v>83</v>
      </c>
      <c r="AV170" s="13" t="s">
        <v>81</v>
      </c>
      <c r="AW170" s="13" t="s">
        <v>32</v>
      </c>
      <c r="AX170" s="13" t="s">
        <v>75</v>
      </c>
      <c r="AY170" s="236" t="s">
        <v>294</v>
      </c>
    </row>
    <row r="171" spans="1:65" s="14" customFormat="1" x14ac:dyDescent="0.2">
      <c r="B171" s="237"/>
      <c r="C171" s="238"/>
      <c r="D171" s="222" t="s">
        <v>307</v>
      </c>
      <c r="E171" s="239" t="s">
        <v>1</v>
      </c>
      <c r="F171" s="240" t="s">
        <v>3491</v>
      </c>
      <c r="G171" s="238"/>
      <c r="H171" s="241">
        <v>10.68</v>
      </c>
      <c r="I171" s="242"/>
      <c r="J171" s="238"/>
      <c r="K171" s="238"/>
      <c r="L171" s="243"/>
      <c r="M171" s="244"/>
      <c r="N171" s="245"/>
      <c r="O171" s="245"/>
      <c r="P171" s="245"/>
      <c r="Q171" s="245"/>
      <c r="R171" s="245"/>
      <c r="S171" s="245"/>
      <c r="T171" s="246"/>
      <c r="AT171" s="247" t="s">
        <v>307</v>
      </c>
      <c r="AU171" s="247" t="s">
        <v>83</v>
      </c>
      <c r="AV171" s="14" t="s">
        <v>83</v>
      </c>
      <c r="AW171" s="14" t="s">
        <v>32</v>
      </c>
      <c r="AX171" s="14" t="s">
        <v>75</v>
      </c>
      <c r="AY171" s="247" t="s">
        <v>294</v>
      </c>
    </row>
    <row r="172" spans="1:65" s="16" customFormat="1" x14ac:dyDescent="0.2">
      <c r="B172" s="269"/>
      <c r="C172" s="270"/>
      <c r="D172" s="222" t="s">
        <v>307</v>
      </c>
      <c r="E172" s="271" t="s">
        <v>1</v>
      </c>
      <c r="F172" s="272" t="s">
        <v>457</v>
      </c>
      <c r="G172" s="270"/>
      <c r="H172" s="273">
        <v>47.36</v>
      </c>
      <c r="I172" s="274"/>
      <c r="J172" s="270"/>
      <c r="K172" s="270"/>
      <c r="L172" s="275"/>
      <c r="M172" s="276"/>
      <c r="N172" s="277"/>
      <c r="O172" s="277"/>
      <c r="P172" s="277"/>
      <c r="Q172" s="277"/>
      <c r="R172" s="277"/>
      <c r="S172" s="277"/>
      <c r="T172" s="278"/>
      <c r="AT172" s="279" t="s">
        <v>307</v>
      </c>
      <c r="AU172" s="279" t="s">
        <v>83</v>
      </c>
      <c r="AV172" s="16" t="s">
        <v>301</v>
      </c>
      <c r="AW172" s="16" t="s">
        <v>32</v>
      </c>
      <c r="AX172" s="16" t="s">
        <v>81</v>
      </c>
      <c r="AY172" s="279" t="s">
        <v>294</v>
      </c>
    </row>
    <row r="173" spans="1:65" s="2" customFormat="1" ht="24" customHeight="1" x14ac:dyDescent="0.2">
      <c r="A173" s="35"/>
      <c r="B173" s="36"/>
      <c r="C173" s="209" t="s">
        <v>340</v>
      </c>
      <c r="D173" s="209" t="s">
        <v>296</v>
      </c>
      <c r="E173" s="210" t="s">
        <v>3492</v>
      </c>
      <c r="F173" s="211" t="s">
        <v>3493</v>
      </c>
      <c r="G173" s="212" t="s">
        <v>349</v>
      </c>
      <c r="H173" s="213">
        <v>280.46600000000001</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3494</v>
      </c>
    </row>
    <row r="174" spans="1:65" s="2" customFormat="1" ht="28.8" x14ac:dyDescent="0.2">
      <c r="A174" s="35"/>
      <c r="B174" s="36"/>
      <c r="C174" s="37"/>
      <c r="D174" s="222" t="s">
        <v>303</v>
      </c>
      <c r="E174" s="37"/>
      <c r="F174" s="223" t="s">
        <v>3495</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38.4" x14ac:dyDescent="0.2">
      <c r="A175" s="35"/>
      <c r="B175" s="36"/>
      <c r="C175" s="37"/>
      <c r="D175" s="222" t="s">
        <v>305</v>
      </c>
      <c r="E175" s="37"/>
      <c r="F175" s="226" t="s">
        <v>3496</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3" customFormat="1" x14ac:dyDescent="0.2">
      <c r="B176" s="227"/>
      <c r="C176" s="228"/>
      <c r="D176" s="222" t="s">
        <v>307</v>
      </c>
      <c r="E176" s="229" t="s">
        <v>1</v>
      </c>
      <c r="F176" s="230" t="s">
        <v>3475</v>
      </c>
      <c r="G176" s="228"/>
      <c r="H176" s="229" t="s">
        <v>1</v>
      </c>
      <c r="I176" s="231"/>
      <c r="J176" s="228"/>
      <c r="K176" s="228"/>
      <c r="L176" s="232"/>
      <c r="M176" s="233"/>
      <c r="N176" s="234"/>
      <c r="O176" s="234"/>
      <c r="P176" s="234"/>
      <c r="Q176" s="234"/>
      <c r="R176" s="234"/>
      <c r="S176" s="234"/>
      <c r="T176" s="235"/>
      <c r="AT176" s="236" t="s">
        <v>307</v>
      </c>
      <c r="AU176" s="236" t="s">
        <v>83</v>
      </c>
      <c r="AV176" s="13" t="s">
        <v>81</v>
      </c>
      <c r="AW176" s="13" t="s">
        <v>32</v>
      </c>
      <c r="AX176" s="13" t="s">
        <v>75</v>
      </c>
      <c r="AY176" s="236" t="s">
        <v>294</v>
      </c>
    </row>
    <row r="177" spans="1:65" s="14" customFormat="1" x14ac:dyDescent="0.2">
      <c r="B177" s="237"/>
      <c r="C177" s="238"/>
      <c r="D177" s="222" t="s">
        <v>307</v>
      </c>
      <c r="E177" s="239" t="s">
        <v>1</v>
      </c>
      <c r="F177" s="240" t="s">
        <v>3497</v>
      </c>
      <c r="G177" s="238"/>
      <c r="H177" s="241">
        <v>175.01900000000001</v>
      </c>
      <c r="I177" s="242"/>
      <c r="J177" s="238"/>
      <c r="K177" s="238"/>
      <c r="L177" s="243"/>
      <c r="M177" s="244"/>
      <c r="N177" s="245"/>
      <c r="O177" s="245"/>
      <c r="P177" s="245"/>
      <c r="Q177" s="245"/>
      <c r="R177" s="245"/>
      <c r="S177" s="245"/>
      <c r="T177" s="246"/>
      <c r="AT177" s="247" t="s">
        <v>307</v>
      </c>
      <c r="AU177" s="247" t="s">
        <v>83</v>
      </c>
      <c r="AV177" s="14" t="s">
        <v>83</v>
      </c>
      <c r="AW177" s="14" t="s">
        <v>32</v>
      </c>
      <c r="AX177" s="14" t="s">
        <v>75</v>
      </c>
      <c r="AY177" s="247" t="s">
        <v>294</v>
      </c>
    </row>
    <row r="178" spans="1:65" s="14" customFormat="1" x14ac:dyDescent="0.2">
      <c r="B178" s="237"/>
      <c r="C178" s="238"/>
      <c r="D178" s="222" t="s">
        <v>307</v>
      </c>
      <c r="E178" s="239" t="s">
        <v>1</v>
      </c>
      <c r="F178" s="240" t="s">
        <v>3498</v>
      </c>
      <c r="G178" s="238"/>
      <c r="H178" s="241">
        <v>2.3839999999999999</v>
      </c>
      <c r="I178" s="242"/>
      <c r="J178" s="238"/>
      <c r="K178" s="238"/>
      <c r="L178" s="243"/>
      <c r="M178" s="244"/>
      <c r="N178" s="245"/>
      <c r="O178" s="245"/>
      <c r="P178" s="245"/>
      <c r="Q178" s="245"/>
      <c r="R178" s="245"/>
      <c r="S178" s="245"/>
      <c r="T178" s="246"/>
      <c r="AT178" s="247" t="s">
        <v>307</v>
      </c>
      <c r="AU178" s="247" t="s">
        <v>83</v>
      </c>
      <c r="AV178" s="14" t="s">
        <v>83</v>
      </c>
      <c r="AW178" s="14" t="s">
        <v>32</v>
      </c>
      <c r="AX178" s="14" t="s">
        <v>75</v>
      </c>
      <c r="AY178" s="247" t="s">
        <v>294</v>
      </c>
    </row>
    <row r="179" spans="1:65" s="14" customFormat="1" x14ac:dyDescent="0.2">
      <c r="B179" s="237"/>
      <c r="C179" s="238"/>
      <c r="D179" s="222" t="s">
        <v>307</v>
      </c>
      <c r="E179" s="239" t="s">
        <v>1</v>
      </c>
      <c r="F179" s="240" t="s">
        <v>3499</v>
      </c>
      <c r="G179" s="238"/>
      <c r="H179" s="241">
        <v>87.68</v>
      </c>
      <c r="I179" s="242"/>
      <c r="J179" s="238"/>
      <c r="K179" s="238"/>
      <c r="L179" s="243"/>
      <c r="M179" s="244"/>
      <c r="N179" s="245"/>
      <c r="O179" s="245"/>
      <c r="P179" s="245"/>
      <c r="Q179" s="245"/>
      <c r="R179" s="245"/>
      <c r="S179" s="245"/>
      <c r="T179" s="246"/>
      <c r="AT179" s="247" t="s">
        <v>307</v>
      </c>
      <c r="AU179" s="247" t="s">
        <v>83</v>
      </c>
      <c r="AV179" s="14" t="s">
        <v>83</v>
      </c>
      <c r="AW179" s="14" t="s">
        <v>32</v>
      </c>
      <c r="AX179" s="14" t="s">
        <v>75</v>
      </c>
      <c r="AY179" s="247" t="s">
        <v>294</v>
      </c>
    </row>
    <row r="180" spans="1:65" s="13" customFormat="1" x14ac:dyDescent="0.2">
      <c r="B180" s="227"/>
      <c r="C180" s="228"/>
      <c r="D180" s="222" t="s">
        <v>307</v>
      </c>
      <c r="E180" s="229" t="s">
        <v>1</v>
      </c>
      <c r="F180" s="230" t="s">
        <v>3486</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3500</v>
      </c>
      <c r="G181" s="238"/>
      <c r="H181" s="241">
        <v>85.5</v>
      </c>
      <c r="I181" s="242"/>
      <c r="J181" s="238"/>
      <c r="K181" s="238"/>
      <c r="L181" s="243"/>
      <c r="M181" s="244"/>
      <c r="N181" s="245"/>
      <c r="O181" s="245"/>
      <c r="P181" s="245"/>
      <c r="Q181" s="245"/>
      <c r="R181" s="245"/>
      <c r="S181" s="245"/>
      <c r="T181" s="246"/>
      <c r="AT181" s="247" t="s">
        <v>307</v>
      </c>
      <c r="AU181" s="247" t="s">
        <v>83</v>
      </c>
      <c r="AV181" s="14" t="s">
        <v>83</v>
      </c>
      <c r="AW181" s="14" t="s">
        <v>32</v>
      </c>
      <c r="AX181" s="14" t="s">
        <v>75</v>
      </c>
      <c r="AY181" s="247" t="s">
        <v>294</v>
      </c>
    </row>
    <row r="182" spans="1:65" s="15" customFormat="1" x14ac:dyDescent="0.2">
      <c r="B182" s="248"/>
      <c r="C182" s="249"/>
      <c r="D182" s="222" t="s">
        <v>307</v>
      </c>
      <c r="E182" s="250" t="s">
        <v>1</v>
      </c>
      <c r="F182" s="251" t="s">
        <v>363</v>
      </c>
      <c r="G182" s="249"/>
      <c r="H182" s="252">
        <v>350.58299999999997</v>
      </c>
      <c r="I182" s="253"/>
      <c r="J182" s="249"/>
      <c r="K182" s="249"/>
      <c r="L182" s="254"/>
      <c r="M182" s="255"/>
      <c r="N182" s="256"/>
      <c r="O182" s="256"/>
      <c r="P182" s="256"/>
      <c r="Q182" s="256"/>
      <c r="R182" s="256"/>
      <c r="S182" s="256"/>
      <c r="T182" s="257"/>
      <c r="AT182" s="258" t="s">
        <v>307</v>
      </c>
      <c r="AU182" s="258" t="s">
        <v>83</v>
      </c>
      <c r="AV182" s="15" t="s">
        <v>91</v>
      </c>
      <c r="AW182" s="15" t="s">
        <v>32</v>
      </c>
      <c r="AX182" s="15" t="s">
        <v>75</v>
      </c>
      <c r="AY182" s="258" t="s">
        <v>294</v>
      </c>
    </row>
    <row r="183" spans="1:65" s="14" customFormat="1" x14ac:dyDescent="0.2">
      <c r="B183" s="237"/>
      <c r="C183" s="238"/>
      <c r="D183" s="222" t="s">
        <v>307</v>
      </c>
      <c r="E183" s="239" t="s">
        <v>1</v>
      </c>
      <c r="F183" s="240" t="s">
        <v>3501</v>
      </c>
      <c r="G183" s="238"/>
      <c r="H183" s="241">
        <v>280.46600000000001</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24" customHeight="1" x14ac:dyDescent="0.2">
      <c r="A184" s="35"/>
      <c r="B184" s="36"/>
      <c r="C184" s="209" t="s">
        <v>346</v>
      </c>
      <c r="D184" s="209" t="s">
        <v>296</v>
      </c>
      <c r="E184" s="210" t="s">
        <v>3502</v>
      </c>
      <c r="F184" s="211" t="s">
        <v>3503</v>
      </c>
      <c r="G184" s="212" t="s">
        <v>349</v>
      </c>
      <c r="H184" s="213">
        <v>140.233</v>
      </c>
      <c r="I184" s="214"/>
      <c r="J184" s="215">
        <f>ROUND(I184*H184,2)</f>
        <v>0</v>
      </c>
      <c r="K184" s="211" t="s">
        <v>300</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3504</v>
      </c>
    </row>
    <row r="185" spans="1:65" s="2" customFormat="1" ht="28.8" x14ac:dyDescent="0.2">
      <c r="A185" s="35"/>
      <c r="B185" s="36"/>
      <c r="C185" s="37"/>
      <c r="D185" s="222" t="s">
        <v>303</v>
      </c>
      <c r="E185" s="37"/>
      <c r="F185" s="223" t="s">
        <v>3505</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14" customFormat="1" x14ac:dyDescent="0.2">
      <c r="B186" s="237"/>
      <c r="C186" s="238"/>
      <c r="D186" s="222" t="s">
        <v>307</v>
      </c>
      <c r="E186" s="239" t="s">
        <v>1</v>
      </c>
      <c r="F186" s="240" t="s">
        <v>3506</v>
      </c>
      <c r="G186" s="238"/>
      <c r="H186" s="241">
        <v>140.233</v>
      </c>
      <c r="I186" s="242"/>
      <c r="J186" s="238"/>
      <c r="K186" s="238"/>
      <c r="L186" s="243"/>
      <c r="M186" s="244"/>
      <c r="N186" s="245"/>
      <c r="O186" s="245"/>
      <c r="P186" s="245"/>
      <c r="Q186" s="245"/>
      <c r="R186" s="245"/>
      <c r="S186" s="245"/>
      <c r="T186" s="246"/>
      <c r="AT186" s="247" t="s">
        <v>307</v>
      </c>
      <c r="AU186" s="247" t="s">
        <v>83</v>
      </c>
      <c r="AV186" s="14" t="s">
        <v>83</v>
      </c>
      <c r="AW186" s="14" t="s">
        <v>32</v>
      </c>
      <c r="AX186" s="14" t="s">
        <v>81</v>
      </c>
      <c r="AY186" s="247" t="s">
        <v>294</v>
      </c>
    </row>
    <row r="187" spans="1:65" s="2" customFormat="1" ht="24" customHeight="1" x14ac:dyDescent="0.2">
      <c r="A187" s="35"/>
      <c r="B187" s="36"/>
      <c r="C187" s="209" t="s">
        <v>353</v>
      </c>
      <c r="D187" s="209" t="s">
        <v>296</v>
      </c>
      <c r="E187" s="210" t="s">
        <v>3507</v>
      </c>
      <c r="F187" s="211" t="s">
        <v>3508</v>
      </c>
      <c r="G187" s="212" t="s">
        <v>349</v>
      </c>
      <c r="H187" s="213">
        <v>70.117000000000004</v>
      </c>
      <c r="I187" s="214"/>
      <c r="J187" s="215">
        <f>ROUND(I187*H187,2)</f>
        <v>0</v>
      </c>
      <c r="K187" s="211" t="s">
        <v>300</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3509</v>
      </c>
    </row>
    <row r="188" spans="1:65" s="2" customFormat="1" ht="28.8" x14ac:dyDescent="0.2">
      <c r="A188" s="35"/>
      <c r="B188" s="36"/>
      <c r="C188" s="37"/>
      <c r="D188" s="222" t="s">
        <v>303</v>
      </c>
      <c r="E188" s="37"/>
      <c r="F188" s="223" t="s">
        <v>3510</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38.4" x14ac:dyDescent="0.2">
      <c r="A189" s="35"/>
      <c r="B189" s="36"/>
      <c r="C189" s="37"/>
      <c r="D189" s="222" t="s">
        <v>305</v>
      </c>
      <c r="E189" s="37"/>
      <c r="F189" s="226" t="s">
        <v>3496</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83</v>
      </c>
    </row>
    <row r="190" spans="1:65" s="14" customFormat="1" x14ac:dyDescent="0.2">
      <c r="B190" s="237"/>
      <c r="C190" s="238"/>
      <c r="D190" s="222" t="s">
        <v>307</v>
      </c>
      <c r="E190" s="239" t="s">
        <v>1</v>
      </c>
      <c r="F190" s="240" t="s">
        <v>3511</v>
      </c>
      <c r="G190" s="238"/>
      <c r="H190" s="241">
        <v>70.117000000000004</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2" customFormat="1" ht="24" customHeight="1" x14ac:dyDescent="0.2">
      <c r="A191" s="35"/>
      <c r="B191" s="36"/>
      <c r="C191" s="209" t="s">
        <v>365</v>
      </c>
      <c r="D191" s="209" t="s">
        <v>296</v>
      </c>
      <c r="E191" s="210" t="s">
        <v>3512</v>
      </c>
      <c r="F191" s="211" t="s">
        <v>3513</v>
      </c>
      <c r="G191" s="212" t="s">
        <v>349</v>
      </c>
      <c r="H191" s="213">
        <v>35.058999999999997</v>
      </c>
      <c r="I191" s="214"/>
      <c r="J191" s="215">
        <f>ROUND(I191*H191,2)</f>
        <v>0</v>
      </c>
      <c r="K191" s="211" t="s">
        <v>300</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3514</v>
      </c>
    </row>
    <row r="192" spans="1:65" s="2" customFormat="1" ht="28.8" x14ac:dyDescent="0.2">
      <c r="A192" s="35"/>
      <c r="B192" s="36"/>
      <c r="C192" s="37"/>
      <c r="D192" s="222" t="s">
        <v>303</v>
      </c>
      <c r="E192" s="37"/>
      <c r="F192" s="223" t="s">
        <v>3515</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14" customFormat="1" x14ac:dyDescent="0.2">
      <c r="B193" s="237"/>
      <c r="C193" s="238"/>
      <c r="D193" s="222" t="s">
        <v>307</v>
      </c>
      <c r="E193" s="239" t="s">
        <v>1</v>
      </c>
      <c r="F193" s="240" t="s">
        <v>3516</v>
      </c>
      <c r="G193" s="238"/>
      <c r="H193" s="241">
        <v>35.058999999999997</v>
      </c>
      <c r="I193" s="242"/>
      <c r="J193" s="238"/>
      <c r="K193" s="238"/>
      <c r="L193" s="243"/>
      <c r="M193" s="244"/>
      <c r="N193" s="245"/>
      <c r="O193" s="245"/>
      <c r="P193" s="245"/>
      <c r="Q193" s="245"/>
      <c r="R193" s="245"/>
      <c r="S193" s="245"/>
      <c r="T193" s="246"/>
      <c r="AT193" s="247" t="s">
        <v>307</v>
      </c>
      <c r="AU193" s="247" t="s">
        <v>83</v>
      </c>
      <c r="AV193" s="14" t="s">
        <v>83</v>
      </c>
      <c r="AW193" s="14" t="s">
        <v>32</v>
      </c>
      <c r="AX193" s="14" t="s">
        <v>81</v>
      </c>
      <c r="AY193" s="247" t="s">
        <v>294</v>
      </c>
    </row>
    <row r="194" spans="1:65" s="2" customFormat="1" ht="24" customHeight="1" x14ac:dyDescent="0.2">
      <c r="A194" s="35"/>
      <c r="B194" s="36"/>
      <c r="C194" s="209" t="s">
        <v>371</v>
      </c>
      <c r="D194" s="209" t="s">
        <v>296</v>
      </c>
      <c r="E194" s="210" t="s">
        <v>1549</v>
      </c>
      <c r="F194" s="211" t="s">
        <v>1550</v>
      </c>
      <c r="G194" s="212" t="s">
        <v>349</v>
      </c>
      <c r="H194" s="213">
        <v>28.047000000000001</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3517</v>
      </c>
    </row>
    <row r="195" spans="1:65" s="2" customFormat="1" ht="38.4" x14ac:dyDescent="0.2">
      <c r="A195" s="35"/>
      <c r="B195" s="36"/>
      <c r="C195" s="37"/>
      <c r="D195" s="222" t="s">
        <v>303</v>
      </c>
      <c r="E195" s="37"/>
      <c r="F195" s="223" t="s">
        <v>1552</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14" customFormat="1" x14ac:dyDescent="0.2">
      <c r="B196" s="237"/>
      <c r="C196" s="238"/>
      <c r="D196" s="222" t="s">
        <v>307</v>
      </c>
      <c r="E196" s="239" t="s">
        <v>1</v>
      </c>
      <c r="F196" s="240" t="s">
        <v>3518</v>
      </c>
      <c r="G196" s="238"/>
      <c r="H196" s="241">
        <v>28.047000000000001</v>
      </c>
      <c r="I196" s="242"/>
      <c r="J196" s="238"/>
      <c r="K196" s="238"/>
      <c r="L196" s="243"/>
      <c r="M196" s="244"/>
      <c r="N196" s="245"/>
      <c r="O196" s="245"/>
      <c r="P196" s="245"/>
      <c r="Q196" s="245"/>
      <c r="R196" s="245"/>
      <c r="S196" s="245"/>
      <c r="T196" s="246"/>
      <c r="AT196" s="247" t="s">
        <v>307</v>
      </c>
      <c r="AU196" s="247" t="s">
        <v>83</v>
      </c>
      <c r="AV196" s="14" t="s">
        <v>83</v>
      </c>
      <c r="AW196" s="14" t="s">
        <v>32</v>
      </c>
      <c r="AX196" s="14" t="s">
        <v>81</v>
      </c>
      <c r="AY196" s="247" t="s">
        <v>294</v>
      </c>
    </row>
    <row r="197" spans="1:65" s="2" customFormat="1" ht="24" customHeight="1" x14ac:dyDescent="0.2">
      <c r="A197" s="35"/>
      <c r="B197" s="36"/>
      <c r="C197" s="209" t="s">
        <v>377</v>
      </c>
      <c r="D197" s="209" t="s">
        <v>296</v>
      </c>
      <c r="E197" s="210" t="s">
        <v>441</v>
      </c>
      <c r="F197" s="211" t="s">
        <v>442</v>
      </c>
      <c r="G197" s="212" t="s">
        <v>349</v>
      </c>
      <c r="H197" s="213">
        <v>47.36</v>
      </c>
      <c r="I197" s="214"/>
      <c r="J197" s="215">
        <f>ROUND(I197*H197,2)</f>
        <v>0</v>
      </c>
      <c r="K197" s="211" t="s">
        <v>1571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3519</v>
      </c>
    </row>
    <row r="198" spans="1:65" s="2" customFormat="1" ht="38.4" x14ac:dyDescent="0.2">
      <c r="A198" s="35"/>
      <c r="B198" s="36"/>
      <c r="C198" s="37"/>
      <c r="D198" s="222" t="s">
        <v>303</v>
      </c>
      <c r="E198" s="37"/>
      <c r="F198" s="223" t="s">
        <v>444</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13" customFormat="1" x14ac:dyDescent="0.2">
      <c r="B199" s="227"/>
      <c r="C199" s="228"/>
      <c r="D199" s="222" t="s">
        <v>307</v>
      </c>
      <c r="E199" s="229" t="s">
        <v>1</v>
      </c>
      <c r="F199" s="230" t="s">
        <v>445</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3520</v>
      </c>
      <c r="G200" s="238"/>
      <c r="H200" s="241">
        <v>47.36</v>
      </c>
      <c r="I200" s="242"/>
      <c r="J200" s="238"/>
      <c r="K200" s="238"/>
      <c r="L200" s="243"/>
      <c r="M200" s="244"/>
      <c r="N200" s="245"/>
      <c r="O200" s="245"/>
      <c r="P200" s="245"/>
      <c r="Q200" s="245"/>
      <c r="R200" s="245"/>
      <c r="S200" s="245"/>
      <c r="T200" s="246"/>
      <c r="AT200" s="247" t="s">
        <v>307</v>
      </c>
      <c r="AU200" s="247" t="s">
        <v>83</v>
      </c>
      <c r="AV200" s="14" t="s">
        <v>83</v>
      </c>
      <c r="AW200" s="14" t="s">
        <v>32</v>
      </c>
      <c r="AX200" s="14" t="s">
        <v>81</v>
      </c>
      <c r="AY200" s="247" t="s">
        <v>294</v>
      </c>
    </row>
    <row r="201" spans="1:65" s="2" customFormat="1" ht="24" customHeight="1" x14ac:dyDescent="0.2">
      <c r="A201" s="35"/>
      <c r="B201" s="36"/>
      <c r="C201" s="209" t="s">
        <v>383</v>
      </c>
      <c r="D201" s="209" t="s">
        <v>296</v>
      </c>
      <c r="E201" s="210" t="s">
        <v>448</v>
      </c>
      <c r="F201" s="211" t="s">
        <v>449</v>
      </c>
      <c r="G201" s="212" t="s">
        <v>349</v>
      </c>
      <c r="H201" s="213">
        <v>350.58300000000003</v>
      </c>
      <c r="I201" s="214"/>
      <c r="J201" s="215">
        <f>ROUND(I201*H201,2)</f>
        <v>0</v>
      </c>
      <c r="K201" s="211" t="s">
        <v>1571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3521</v>
      </c>
    </row>
    <row r="202" spans="1:65" s="2" customFormat="1" ht="38.4" x14ac:dyDescent="0.2">
      <c r="A202" s="35"/>
      <c r="B202" s="36"/>
      <c r="C202" s="37"/>
      <c r="D202" s="222" t="s">
        <v>303</v>
      </c>
      <c r="E202" s="37"/>
      <c r="F202" s="223" t="s">
        <v>451</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13" customFormat="1" x14ac:dyDescent="0.2">
      <c r="B203" s="227"/>
      <c r="C203" s="228"/>
      <c r="D203" s="222" t="s">
        <v>307</v>
      </c>
      <c r="E203" s="229" t="s">
        <v>1</v>
      </c>
      <c r="F203" s="230" t="s">
        <v>455</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3522</v>
      </c>
      <c r="G204" s="238"/>
      <c r="H204" s="241">
        <v>350.58300000000003</v>
      </c>
      <c r="I204" s="242"/>
      <c r="J204" s="238"/>
      <c r="K204" s="238"/>
      <c r="L204" s="243"/>
      <c r="M204" s="244"/>
      <c r="N204" s="245"/>
      <c r="O204" s="245"/>
      <c r="P204" s="245"/>
      <c r="Q204" s="245"/>
      <c r="R204" s="245"/>
      <c r="S204" s="245"/>
      <c r="T204" s="246"/>
      <c r="AT204" s="247" t="s">
        <v>307</v>
      </c>
      <c r="AU204" s="247" t="s">
        <v>83</v>
      </c>
      <c r="AV204" s="14" t="s">
        <v>83</v>
      </c>
      <c r="AW204" s="14" t="s">
        <v>32</v>
      </c>
      <c r="AX204" s="14" t="s">
        <v>81</v>
      </c>
      <c r="AY204" s="247" t="s">
        <v>294</v>
      </c>
    </row>
    <row r="205" spans="1:65" s="2" customFormat="1" ht="16.5" customHeight="1" x14ac:dyDescent="0.2">
      <c r="A205" s="35"/>
      <c r="B205" s="36"/>
      <c r="C205" s="209" t="s">
        <v>8</v>
      </c>
      <c r="D205" s="209" t="s">
        <v>296</v>
      </c>
      <c r="E205" s="210" t="s">
        <v>459</v>
      </c>
      <c r="F205" s="211" t="s">
        <v>460</v>
      </c>
      <c r="G205" s="212" t="s">
        <v>349</v>
      </c>
      <c r="H205" s="213">
        <v>350.58300000000003</v>
      </c>
      <c r="I205" s="214"/>
      <c r="J205" s="215">
        <f>ROUND(I205*H205,2)</f>
        <v>0</v>
      </c>
      <c r="K205" s="211" t="s">
        <v>1571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3523</v>
      </c>
    </row>
    <row r="206" spans="1:65" s="2" customFormat="1" x14ac:dyDescent="0.2">
      <c r="A206" s="35"/>
      <c r="B206" s="36"/>
      <c r="C206" s="37"/>
      <c r="D206" s="222" t="s">
        <v>303</v>
      </c>
      <c r="E206" s="37"/>
      <c r="F206" s="223" t="s">
        <v>462</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4" customHeight="1" x14ac:dyDescent="0.2">
      <c r="A207" s="35"/>
      <c r="B207" s="36"/>
      <c r="C207" s="209" t="s">
        <v>396</v>
      </c>
      <c r="D207" s="209" t="s">
        <v>296</v>
      </c>
      <c r="E207" s="210" t="s">
        <v>464</v>
      </c>
      <c r="F207" s="211" t="s">
        <v>465</v>
      </c>
      <c r="G207" s="212" t="s">
        <v>412</v>
      </c>
      <c r="H207" s="213">
        <v>631.04899999999998</v>
      </c>
      <c r="I207" s="214"/>
      <c r="J207" s="215">
        <f>ROUND(I207*H207,2)</f>
        <v>0</v>
      </c>
      <c r="K207" s="211" t="s">
        <v>1571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3524</v>
      </c>
    </row>
    <row r="208" spans="1:65" s="2" customFormat="1" ht="28.8" x14ac:dyDescent="0.2">
      <c r="A208" s="35"/>
      <c r="B208" s="36"/>
      <c r="C208" s="37"/>
      <c r="D208" s="222" t="s">
        <v>303</v>
      </c>
      <c r="E208" s="37"/>
      <c r="F208" s="223" t="s">
        <v>467</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14" customFormat="1" x14ac:dyDescent="0.2">
      <c r="B209" s="237"/>
      <c r="C209" s="238"/>
      <c r="D209" s="222" t="s">
        <v>307</v>
      </c>
      <c r="E209" s="238"/>
      <c r="F209" s="240" t="s">
        <v>3525</v>
      </c>
      <c r="G209" s="238"/>
      <c r="H209" s="241">
        <v>631.04899999999998</v>
      </c>
      <c r="I209" s="242"/>
      <c r="J209" s="238"/>
      <c r="K209" s="238"/>
      <c r="L209" s="243"/>
      <c r="M209" s="244"/>
      <c r="N209" s="245"/>
      <c r="O209" s="245"/>
      <c r="P209" s="245"/>
      <c r="Q209" s="245"/>
      <c r="R209" s="245"/>
      <c r="S209" s="245"/>
      <c r="T209" s="246"/>
      <c r="AT209" s="247" t="s">
        <v>307</v>
      </c>
      <c r="AU209" s="247" t="s">
        <v>83</v>
      </c>
      <c r="AV209" s="14" t="s">
        <v>83</v>
      </c>
      <c r="AW209" s="14" t="s">
        <v>4</v>
      </c>
      <c r="AX209" s="14" t="s">
        <v>81</v>
      </c>
      <c r="AY209" s="247" t="s">
        <v>294</v>
      </c>
    </row>
    <row r="210" spans="1:65" s="2" customFormat="1" ht="24" customHeight="1" x14ac:dyDescent="0.2">
      <c r="A210" s="35"/>
      <c r="B210" s="36"/>
      <c r="C210" s="209" t="s">
        <v>402</v>
      </c>
      <c r="D210" s="209" t="s">
        <v>296</v>
      </c>
      <c r="E210" s="210" t="s">
        <v>470</v>
      </c>
      <c r="F210" s="211" t="s">
        <v>471</v>
      </c>
      <c r="G210" s="212" t="s">
        <v>349</v>
      </c>
      <c r="H210" s="213">
        <v>141.68</v>
      </c>
      <c r="I210" s="214"/>
      <c r="J210" s="215">
        <f>ROUND(I210*H210,2)</f>
        <v>0</v>
      </c>
      <c r="K210" s="211" t="s">
        <v>1571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3526</v>
      </c>
    </row>
    <row r="211" spans="1:65" s="2" customFormat="1" ht="28.8" x14ac:dyDescent="0.2">
      <c r="A211" s="35"/>
      <c r="B211" s="36"/>
      <c r="C211" s="37"/>
      <c r="D211" s="222" t="s">
        <v>303</v>
      </c>
      <c r="E211" s="37"/>
      <c r="F211" s="223" t="s">
        <v>473</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13" customFormat="1" x14ac:dyDescent="0.2">
      <c r="B212" s="227"/>
      <c r="C212" s="228"/>
      <c r="D212" s="222" t="s">
        <v>307</v>
      </c>
      <c r="E212" s="229" t="s">
        <v>1</v>
      </c>
      <c r="F212" s="230" t="s">
        <v>455</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1:65" s="14" customFormat="1" x14ac:dyDescent="0.2">
      <c r="B213" s="237"/>
      <c r="C213" s="238"/>
      <c r="D213" s="222" t="s">
        <v>307</v>
      </c>
      <c r="E213" s="239" t="s">
        <v>1</v>
      </c>
      <c r="F213" s="240" t="s">
        <v>3522</v>
      </c>
      <c r="G213" s="238"/>
      <c r="H213" s="241">
        <v>350.58300000000003</v>
      </c>
      <c r="I213" s="242"/>
      <c r="J213" s="238"/>
      <c r="K213" s="238"/>
      <c r="L213" s="243"/>
      <c r="M213" s="244"/>
      <c r="N213" s="245"/>
      <c r="O213" s="245"/>
      <c r="P213" s="245"/>
      <c r="Q213" s="245"/>
      <c r="R213" s="245"/>
      <c r="S213" s="245"/>
      <c r="T213" s="246"/>
      <c r="AT213" s="247" t="s">
        <v>307</v>
      </c>
      <c r="AU213" s="247" t="s">
        <v>83</v>
      </c>
      <c r="AV213" s="14" t="s">
        <v>83</v>
      </c>
      <c r="AW213" s="14" t="s">
        <v>32</v>
      </c>
      <c r="AX213" s="14" t="s">
        <v>75</v>
      </c>
      <c r="AY213" s="247" t="s">
        <v>294</v>
      </c>
    </row>
    <row r="214" spans="1:65" s="13" customFormat="1" x14ac:dyDescent="0.2">
      <c r="B214" s="227"/>
      <c r="C214" s="228"/>
      <c r="D214" s="222" t="s">
        <v>307</v>
      </c>
      <c r="E214" s="229" t="s">
        <v>1</v>
      </c>
      <c r="F214" s="230" t="s">
        <v>3527</v>
      </c>
      <c r="G214" s="228"/>
      <c r="H214" s="229" t="s">
        <v>1</v>
      </c>
      <c r="I214" s="231"/>
      <c r="J214" s="228"/>
      <c r="K214" s="228"/>
      <c r="L214" s="232"/>
      <c r="M214" s="233"/>
      <c r="N214" s="234"/>
      <c r="O214" s="234"/>
      <c r="P214" s="234"/>
      <c r="Q214" s="234"/>
      <c r="R214" s="234"/>
      <c r="S214" s="234"/>
      <c r="T214" s="235"/>
      <c r="AT214" s="236" t="s">
        <v>307</v>
      </c>
      <c r="AU214" s="236" t="s">
        <v>83</v>
      </c>
      <c r="AV214" s="13" t="s">
        <v>81</v>
      </c>
      <c r="AW214" s="13" t="s">
        <v>32</v>
      </c>
      <c r="AX214" s="13" t="s">
        <v>75</v>
      </c>
      <c r="AY214" s="236" t="s">
        <v>294</v>
      </c>
    </row>
    <row r="215" spans="1:65" s="14" customFormat="1" x14ac:dyDescent="0.2">
      <c r="B215" s="237"/>
      <c r="C215" s="238"/>
      <c r="D215" s="222" t="s">
        <v>307</v>
      </c>
      <c r="E215" s="239" t="s">
        <v>1</v>
      </c>
      <c r="F215" s="240" t="s">
        <v>3528</v>
      </c>
      <c r="G215" s="238"/>
      <c r="H215" s="241">
        <v>-49.487000000000002</v>
      </c>
      <c r="I215" s="242"/>
      <c r="J215" s="238"/>
      <c r="K215" s="238"/>
      <c r="L215" s="243"/>
      <c r="M215" s="244"/>
      <c r="N215" s="245"/>
      <c r="O215" s="245"/>
      <c r="P215" s="245"/>
      <c r="Q215" s="245"/>
      <c r="R215" s="245"/>
      <c r="S215" s="245"/>
      <c r="T215" s="246"/>
      <c r="AT215" s="247" t="s">
        <v>307</v>
      </c>
      <c r="AU215" s="247" t="s">
        <v>83</v>
      </c>
      <c r="AV215" s="14" t="s">
        <v>83</v>
      </c>
      <c r="AW215" s="14" t="s">
        <v>32</v>
      </c>
      <c r="AX215" s="14" t="s">
        <v>75</v>
      </c>
      <c r="AY215" s="247" t="s">
        <v>294</v>
      </c>
    </row>
    <row r="216" spans="1:65" s="13" customFormat="1" x14ac:dyDescent="0.2">
      <c r="B216" s="227"/>
      <c r="C216" s="228"/>
      <c r="D216" s="222" t="s">
        <v>307</v>
      </c>
      <c r="E216" s="229" t="s">
        <v>1</v>
      </c>
      <c r="F216" s="230" t="s">
        <v>561</v>
      </c>
      <c r="G216" s="228"/>
      <c r="H216" s="229" t="s">
        <v>1</v>
      </c>
      <c r="I216" s="231"/>
      <c r="J216" s="228"/>
      <c r="K216" s="228"/>
      <c r="L216" s="232"/>
      <c r="M216" s="233"/>
      <c r="N216" s="234"/>
      <c r="O216" s="234"/>
      <c r="P216" s="234"/>
      <c r="Q216" s="234"/>
      <c r="R216" s="234"/>
      <c r="S216" s="234"/>
      <c r="T216" s="235"/>
      <c r="AT216" s="236" t="s">
        <v>307</v>
      </c>
      <c r="AU216" s="236" t="s">
        <v>83</v>
      </c>
      <c r="AV216" s="13" t="s">
        <v>81</v>
      </c>
      <c r="AW216" s="13" t="s">
        <v>32</v>
      </c>
      <c r="AX216" s="13" t="s">
        <v>75</v>
      </c>
      <c r="AY216" s="236" t="s">
        <v>294</v>
      </c>
    </row>
    <row r="217" spans="1:65" s="14" customFormat="1" x14ac:dyDescent="0.2">
      <c r="B217" s="237"/>
      <c r="C217" s="238"/>
      <c r="D217" s="222" t="s">
        <v>307</v>
      </c>
      <c r="E217" s="239" t="s">
        <v>1</v>
      </c>
      <c r="F217" s="240" t="s">
        <v>3529</v>
      </c>
      <c r="G217" s="238"/>
      <c r="H217" s="241">
        <v>-26.545999999999999</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1:65" s="13" customFormat="1" x14ac:dyDescent="0.2">
      <c r="B218" s="227"/>
      <c r="C218" s="228"/>
      <c r="D218" s="222" t="s">
        <v>307</v>
      </c>
      <c r="E218" s="229" t="s">
        <v>1</v>
      </c>
      <c r="F218" s="230" t="s">
        <v>3530</v>
      </c>
      <c r="G218" s="228"/>
      <c r="H218" s="229" t="s">
        <v>1</v>
      </c>
      <c r="I218" s="231"/>
      <c r="J218" s="228"/>
      <c r="K218" s="228"/>
      <c r="L218" s="232"/>
      <c r="M218" s="233"/>
      <c r="N218" s="234"/>
      <c r="O218" s="234"/>
      <c r="P218" s="234"/>
      <c r="Q218" s="234"/>
      <c r="R218" s="234"/>
      <c r="S218" s="234"/>
      <c r="T218" s="235"/>
      <c r="AT218" s="236" t="s">
        <v>307</v>
      </c>
      <c r="AU218" s="236" t="s">
        <v>83</v>
      </c>
      <c r="AV218" s="13" t="s">
        <v>81</v>
      </c>
      <c r="AW218" s="13" t="s">
        <v>32</v>
      </c>
      <c r="AX218" s="13" t="s">
        <v>75</v>
      </c>
      <c r="AY218" s="236" t="s">
        <v>294</v>
      </c>
    </row>
    <row r="219" spans="1:65" s="14" customFormat="1" x14ac:dyDescent="0.2">
      <c r="B219" s="237"/>
      <c r="C219" s="238"/>
      <c r="D219" s="222" t="s">
        <v>307</v>
      </c>
      <c r="E219" s="239" t="s">
        <v>1</v>
      </c>
      <c r="F219" s="240" t="s">
        <v>3531</v>
      </c>
      <c r="G219" s="238"/>
      <c r="H219" s="241">
        <v>-189.85</v>
      </c>
      <c r="I219" s="242"/>
      <c r="J219" s="238"/>
      <c r="K219" s="238"/>
      <c r="L219" s="243"/>
      <c r="M219" s="244"/>
      <c r="N219" s="245"/>
      <c r="O219" s="245"/>
      <c r="P219" s="245"/>
      <c r="Q219" s="245"/>
      <c r="R219" s="245"/>
      <c r="S219" s="245"/>
      <c r="T219" s="246"/>
      <c r="AT219" s="247" t="s">
        <v>307</v>
      </c>
      <c r="AU219" s="247" t="s">
        <v>83</v>
      </c>
      <c r="AV219" s="14" t="s">
        <v>83</v>
      </c>
      <c r="AW219" s="14" t="s">
        <v>32</v>
      </c>
      <c r="AX219" s="14" t="s">
        <v>75</v>
      </c>
      <c r="AY219" s="247" t="s">
        <v>294</v>
      </c>
    </row>
    <row r="220" spans="1:65" s="13" customFormat="1" x14ac:dyDescent="0.2">
      <c r="B220" s="227"/>
      <c r="C220" s="228"/>
      <c r="D220" s="222" t="s">
        <v>307</v>
      </c>
      <c r="E220" s="229" t="s">
        <v>1</v>
      </c>
      <c r="F220" s="230" t="s">
        <v>3532</v>
      </c>
      <c r="G220" s="228"/>
      <c r="H220" s="229" t="s">
        <v>1</v>
      </c>
      <c r="I220" s="231"/>
      <c r="J220" s="228"/>
      <c r="K220" s="228"/>
      <c r="L220" s="232"/>
      <c r="M220" s="233"/>
      <c r="N220" s="234"/>
      <c r="O220" s="234"/>
      <c r="P220" s="234"/>
      <c r="Q220" s="234"/>
      <c r="R220" s="234"/>
      <c r="S220" s="234"/>
      <c r="T220" s="235"/>
      <c r="AT220" s="236" t="s">
        <v>307</v>
      </c>
      <c r="AU220" s="236" t="s">
        <v>83</v>
      </c>
      <c r="AV220" s="13" t="s">
        <v>81</v>
      </c>
      <c r="AW220" s="13" t="s">
        <v>32</v>
      </c>
      <c r="AX220" s="13" t="s">
        <v>75</v>
      </c>
      <c r="AY220" s="236" t="s">
        <v>294</v>
      </c>
    </row>
    <row r="221" spans="1:65" s="14" customFormat="1" x14ac:dyDescent="0.2">
      <c r="B221" s="237"/>
      <c r="C221" s="238"/>
      <c r="D221" s="222" t="s">
        <v>307</v>
      </c>
      <c r="E221" s="239" t="s">
        <v>1</v>
      </c>
      <c r="F221" s="240" t="s">
        <v>3533</v>
      </c>
      <c r="G221" s="238"/>
      <c r="H221" s="241">
        <v>32.561</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4" customFormat="1" x14ac:dyDescent="0.2">
      <c r="B222" s="237"/>
      <c r="C222" s="238"/>
      <c r="D222" s="222" t="s">
        <v>307</v>
      </c>
      <c r="E222" s="239" t="s">
        <v>1</v>
      </c>
      <c r="F222" s="240" t="s">
        <v>3534</v>
      </c>
      <c r="G222" s="238"/>
      <c r="H222" s="241">
        <v>7.69</v>
      </c>
      <c r="I222" s="242"/>
      <c r="J222" s="238"/>
      <c r="K222" s="238"/>
      <c r="L222" s="243"/>
      <c r="M222" s="244"/>
      <c r="N222" s="245"/>
      <c r="O222" s="245"/>
      <c r="P222" s="245"/>
      <c r="Q222" s="245"/>
      <c r="R222" s="245"/>
      <c r="S222" s="245"/>
      <c r="T222" s="246"/>
      <c r="AT222" s="247" t="s">
        <v>307</v>
      </c>
      <c r="AU222" s="247" t="s">
        <v>83</v>
      </c>
      <c r="AV222" s="14" t="s">
        <v>83</v>
      </c>
      <c r="AW222" s="14" t="s">
        <v>32</v>
      </c>
      <c r="AX222" s="14" t="s">
        <v>75</v>
      </c>
      <c r="AY222" s="247" t="s">
        <v>294</v>
      </c>
    </row>
    <row r="223" spans="1:65" s="13" customFormat="1" ht="20.399999999999999" x14ac:dyDescent="0.2">
      <c r="B223" s="227"/>
      <c r="C223" s="228"/>
      <c r="D223" s="222" t="s">
        <v>307</v>
      </c>
      <c r="E223" s="229" t="s">
        <v>1</v>
      </c>
      <c r="F223" s="230" t="s">
        <v>3535</v>
      </c>
      <c r="G223" s="228"/>
      <c r="H223" s="229" t="s">
        <v>1</v>
      </c>
      <c r="I223" s="231"/>
      <c r="J223" s="228"/>
      <c r="K223" s="228"/>
      <c r="L223" s="232"/>
      <c r="M223" s="233"/>
      <c r="N223" s="234"/>
      <c r="O223" s="234"/>
      <c r="P223" s="234"/>
      <c r="Q223" s="234"/>
      <c r="R223" s="234"/>
      <c r="S223" s="234"/>
      <c r="T223" s="235"/>
      <c r="AT223" s="236" t="s">
        <v>307</v>
      </c>
      <c r="AU223" s="236" t="s">
        <v>83</v>
      </c>
      <c r="AV223" s="13" t="s">
        <v>81</v>
      </c>
      <c r="AW223" s="13" t="s">
        <v>32</v>
      </c>
      <c r="AX223" s="13" t="s">
        <v>75</v>
      </c>
      <c r="AY223" s="236" t="s">
        <v>294</v>
      </c>
    </row>
    <row r="224" spans="1:65" s="14" customFormat="1" x14ac:dyDescent="0.2">
      <c r="B224" s="237"/>
      <c r="C224" s="238"/>
      <c r="D224" s="222" t="s">
        <v>307</v>
      </c>
      <c r="E224" s="239" t="s">
        <v>1</v>
      </c>
      <c r="F224" s="240" t="s">
        <v>3536</v>
      </c>
      <c r="G224" s="238"/>
      <c r="H224" s="241">
        <v>56.98</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4" customFormat="1" x14ac:dyDescent="0.2">
      <c r="B225" s="237"/>
      <c r="C225" s="238"/>
      <c r="D225" s="222" t="s">
        <v>307</v>
      </c>
      <c r="E225" s="239" t="s">
        <v>1</v>
      </c>
      <c r="F225" s="240" t="s">
        <v>3537</v>
      </c>
      <c r="G225" s="238"/>
      <c r="H225" s="241">
        <v>-40.250999999999998</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6" customFormat="1" x14ac:dyDescent="0.2">
      <c r="B226" s="269"/>
      <c r="C226" s="270"/>
      <c r="D226" s="222" t="s">
        <v>307</v>
      </c>
      <c r="E226" s="271" t="s">
        <v>1</v>
      </c>
      <c r="F226" s="272" t="s">
        <v>457</v>
      </c>
      <c r="G226" s="270"/>
      <c r="H226" s="273">
        <v>141.68</v>
      </c>
      <c r="I226" s="274"/>
      <c r="J226" s="270"/>
      <c r="K226" s="270"/>
      <c r="L226" s="275"/>
      <c r="M226" s="276"/>
      <c r="N226" s="277"/>
      <c r="O226" s="277"/>
      <c r="P226" s="277"/>
      <c r="Q226" s="277"/>
      <c r="R226" s="277"/>
      <c r="S226" s="277"/>
      <c r="T226" s="278"/>
      <c r="AT226" s="279" t="s">
        <v>307</v>
      </c>
      <c r="AU226" s="279" t="s">
        <v>83</v>
      </c>
      <c r="AV226" s="16" t="s">
        <v>301</v>
      </c>
      <c r="AW226" s="16" t="s">
        <v>32</v>
      </c>
      <c r="AX226" s="16" t="s">
        <v>81</v>
      </c>
      <c r="AY226" s="279" t="s">
        <v>294</v>
      </c>
    </row>
    <row r="227" spans="1:65" s="2" customFormat="1" ht="16.5" customHeight="1" x14ac:dyDescent="0.2">
      <c r="A227" s="35"/>
      <c r="B227" s="36"/>
      <c r="C227" s="259" t="s">
        <v>408</v>
      </c>
      <c r="D227" s="259" t="s">
        <v>409</v>
      </c>
      <c r="E227" s="260" t="s">
        <v>479</v>
      </c>
      <c r="F227" s="261" t="s">
        <v>480</v>
      </c>
      <c r="G227" s="262" t="s">
        <v>412</v>
      </c>
      <c r="H227" s="263">
        <v>311.69600000000003</v>
      </c>
      <c r="I227" s="264"/>
      <c r="J227" s="265">
        <f>ROUND(I227*H227,2)</f>
        <v>0</v>
      </c>
      <c r="K227" s="261" t="s">
        <v>1571</v>
      </c>
      <c r="L227" s="266"/>
      <c r="M227" s="267" t="s">
        <v>1</v>
      </c>
      <c r="N227" s="268" t="s">
        <v>40</v>
      </c>
      <c r="O227" s="72"/>
      <c r="P227" s="218">
        <f>O227*H227</f>
        <v>0</v>
      </c>
      <c r="Q227" s="218">
        <v>0.2</v>
      </c>
      <c r="R227" s="218">
        <f>Q227*H227</f>
        <v>62.339200000000005</v>
      </c>
      <c r="S227" s="218">
        <v>0</v>
      </c>
      <c r="T227" s="219">
        <f>S227*H227</f>
        <v>0</v>
      </c>
      <c r="U227" s="35"/>
      <c r="V227" s="35"/>
      <c r="W227" s="35"/>
      <c r="X227" s="35"/>
      <c r="Y227" s="35"/>
      <c r="Z227" s="35"/>
      <c r="AA227" s="35"/>
      <c r="AB227" s="35"/>
      <c r="AC227" s="35"/>
      <c r="AD227" s="35"/>
      <c r="AE227" s="35"/>
      <c r="AR227" s="220" t="s">
        <v>340</v>
      </c>
      <c r="AT227" s="220" t="s">
        <v>409</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3538</v>
      </c>
    </row>
    <row r="228" spans="1:65" s="2" customFormat="1" x14ac:dyDescent="0.2">
      <c r="A228" s="35"/>
      <c r="B228" s="36"/>
      <c r="C228" s="37"/>
      <c r="D228" s="222" t="s">
        <v>303</v>
      </c>
      <c r="E228" s="37"/>
      <c r="F228" s="223" t="s">
        <v>3539</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14" customFormat="1" x14ac:dyDescent="0.2">
      <c r="B229" s="237"/>
      <c r="C229" s="238"/>
      <c r="D229" s="222" t="s">
        <v>307</v>
      </c>
      <c r="E229" s="238"/>
      <c r="F229" s="240" t="s">
        <v>3540</v>
      </c>
      <c r="G229" s="238"/>
      <c r="H229" s="241">
        <v>311.69600000000003</v>
      </c>
      <c r="I229" s="242"/>
      <c r="J229" s="238"/>
      <c r="K229" s="238"/>
      <c r="L229" s="243"/>
      <c r="M229" s="244"/>
      <c r="N229" s="245"/>
      <c r="O229" s="245"/>
      <c r="P229" s="245"/>
      <c r="Q229" s="245"/>
      <c r="R229" s="245"/>
      <c r="S229" s="245"/>
      <c r="T229" s="246"/>
      <c r="AT229" s="247" t="s">
        <v>307</v>
      </c>
      <c r="AU229" s="247" t="s">
        <v>83</v>
      </c>
      <c r="AV229" s="14" t="s">
        <v>83</v>
      </c>
      <c r="AW229" s="14" t="s">
        <v>4</v>
      </c>
      <c r="AX229" s="14" t="s">
        <v>81</v>
      </c>
      <c r="AY229" s="247" t="s">
        <v>294</v>
      </c>
    </row>
    <row r="230" spans="1:65" s="12" customFormat="1" ht="22.95" customHeight="1" x14ac:dyDescent="0.25">
      <c r="B230" s="193"/>
      <c r="C230" s="194"/>
      <c r="D230" s="195" t="s">
        <v>74</v>
      </c>
      <c r="E230" s="207" t="s">
        <v>83</v>
      </c>
      <c r="F230" s="207" t="s">
        <v>483</v>
      </c>
      <c r="G230" s="194"/>
      <c r="H230" s="194"/>
      <c r="I230" s="197"/>
      <c r="J230" s="208">
        <f>BK230</f>
        <v>0</v>
      </c>
      <c r="K230" s="194"/>
      <c r="L230" s="199"/>
      <c r="M230" s="200"/>
      <c r="N230" s="201"/>
      <c r="O230" s="201"/>
      <c r="P230" s="202">
        <f>SUM(P231:P248)</f>
        <v>0</v>
      </c>
      <c r="Q230" s="201"/>
      <c r="R230" s="202">
        <f>SUM(R231:R248)</f>
        <v>166.78872164000001</v>
      </c>
      <c r="S230" s="201"/>
      <c r="T230" s="203">
        <f>SUM(T231:T248)</f>
        <v>0</v>
      </c>
      <c r="AR230" s="204" t="s">
        <v>81</v>
      </c>
      <c r="AT230" s="205" t="s">
        <v>74</v>
      </c>
      <c r="AU230" s="205" t="s">
        <v>81</v>
      </c>
      <c r="AY230" s="204" t="s">
        <v>294</v>
      </c>
      <c r="BK230" s="206">
        <f>SUM(BK231:BK248)</f>
        <v>0</v>
      </c>
    </row>
    <row r="231" spans="1:65" s="2" customFormat="1" ht="24" customHeight="1" x14ac:dyDescent="0.2">
      <c r="A231" s="35"/>
      <c r="B231" s="36"/>
      <c r="C231" s="209" t="s">
        <v>415</v>
      </c>
      <c r="D231" s="209" t="s">
        <v>296</v>
      </c>
      <c r="E231" s="210" t="s">
        <v>3541</v>
      </c>
      <c r="F231" s="211" t="s">
        <v>3542</v>
      </c>
      <c r="G231" s="212" t="s">
        <v>349</v>
      </c>
      <c r="H231" s="213">
        <v>49.487000000000002</v>
      </c>
      <c r="I231" s="214"/>
      <c r="J231" s="215">
        <f>ROUND(I231*H231,2)</f>
        <v>0</v>
      </c>
      <c r="K231" s="211" t="s">
        <v>300</v>
      </c>
      <c r="L231" s="40"/>
      <c r="M231" s="216" t="s">
        <v>1</v>
      </c>
      <c r="N231" s="217" t="s">
        <v>40</v>
      </c>
      <c r="O231" s="72"/>
      <c r="P231" s="218">
        <f>O231*H231</f>
        <v>0</v>
      </c>
      <c r="Q231" s="218">
        <v>2.16</v>
      </c>
      <c r="R231" s="218">
        <f>Q231*H231</f>
        <v>106.89192000000001</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3543</v>
      </c>
    </row>
    <row r="232" spans="1:65" s="2" customFormat="1" ht="19.2" x14ac:dyDescent="0.2">
      <c r="A232" s="35"/>
      <c r="B232" s="36"/>
      <c r="C232" s="37"/>
      <c r="D232" s="222" t="s">
        <v>303</v>
      </c>
      <c r="E232" s="37"/>
      <c r="F232" s="223" t="s">
        <v>3544</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8.8" x14ac:dyDescent="0.2">
      <c r="A233" s="35"/>
      <c r="B233" s="36"/>
      <c r="C233" s="37"/>
      <c r="D233" s="222" t="s">
        <v>305</v>
      </c>
      <c r="E233" s="37"/>
      <c r="F233" s="226" t="s">
        <v>3474</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305</v>
      </c>
      <c r="AU233" s="18" t="s">
        <v>83</v>
      </c>
    </row>
    <row r="234" spans="1:65" s="13" customFormat="1" x14ac:dyDescent="0.2">
      <c r="B234" s="227"/>
      <c r="C234" s="228"/>
      <c r="D234" s="222" t="s">
        <v>307</v>
      </c>
      <c r="E234" s="229" t="s">
        <v>1</v>
      </c>
      <c r="F234" s="230" t="s">
        <v>3475</v>
      </c>
      <c r="G234" s="228"/>
      <c r="H234" s="229" t="s">
        <v>1</v>
      </c>
      <c r="I234" s="231"/>
      <c r="J234" s="228"/>
      <c r="K234" s="228"/>
      <c r="L234" s="232"/>
      <c r="M234" s="233"/>
      <c r="N234" s="234"/>
      <c r="O234" s="234"/>
      <c r="P234" s="234"/>
      <c r="Q234" s="234"/>
      <c r="R234" s="234"/>
      <c r="S234" s="234"/>
      <c r="T234" s="235"/>
      <c r="AT234" s="236" t="s">
        <v>307</v>
      </c>
      <c r="AU234" s="236" t="s">
        <v>83</v>
      </c>
      <c r="AV234" s="13" t="s">
        <v>81</v>
      </c>
      <c r="AW234" s="13" t="s">
        <v>32</v>
      </c>
      <c r="AX234" s="13" t="s">
        <v>75</v>
      </c>
      <c r="AY234" s="236" t="s">
        <v>294</v>
      </c>
    </row>
    <row r="235" spans="1:65" s="14" customFormat="1" x14ac:dyDescent="0.2">
      <c r="B235" s="237"/>
      <c r="C235" s="238"/>
      <c r="D235" s="222" t="s">
        <v>307</v>
      </c>
      <c r="E235" s="239" t="s">
        <v>1</v>
      </c>
      <c r="F235" s="240" t="s">
        <v>3545</v>
      </c>
      <c r="G235" s="238"/>
      <c r="H235" s="241">
        <v>27.285</v>
      </c>
      <c r="I235" s="242"/>
      <c r="J235" s="238"/>
      <c r="K235" s="238"/>
      <c r="L235" s="243"/>
      <c r="M235" s="244"/>
      <c r="N235" s="245"/>
      <c r="O235" s="245"/>
      <c r="P235" s="245"/>
      <c r="Q235" s="245"/>
      <c r="R235" s="245"/>
      <c r="S235" s="245"/>
      <c r="T235" s="246"/>
      <c r="AT235" s="247" t="s">
        <v>307</v>
      </c>
      <c r="AU235" s="247" t="s">
        <v>83</v>
      </c>
      <c r="AV235" s="14" t="s">
        <v>83</v>
      </c>
      <c r="AW235" s="14" t="s">
        <v>32</v>
      </c>
      <c r="AX235" s="14" t="s">
        <v>75</v>
      </c>
      <c r="AY235" s="247" t="s">
        <v>294</v>
      </c>
    </row>
    <row r="236" spans="1:65" s="14" customFormat="1" x14ac:dyDescent="0.2">
      <c r="B236" s="237"/>
      <c r="C236" s="238"/>
      <c r="D236" s="222" t="s">
        <v>307</v>
      </c>
      <c r="E236" s="239" t="s">
        <v>1</v>
      </c>
      <c r="F236" s="240" t="s">
        <v>3546</v>
      </c>
      <c r="G236" s="238"/>
      <c r="H236" s="241">
        <v>0.42099999999999999</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3" customFormat="1" x14ac:dyDescent="0.2">
      <c r="B237" s="227"/>
      <c r="C237" s="228"/>
      <c r="D237" s="222" t="s">
        <v>307</v>
      </c>
      <c r="E237" s="229" t="s">
        <v>1</v>
      </c>
      <c r="F237" s="230" t="s">
        <v>3486</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3547</v>
      </c>
      <c r="G238" s="238"/>
      <c r="H238" s="241">
        <v>21.780999999999999</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6" customFormat="1" x14ac:dyDescent="0.2">
      <c r="B239" s="269"/>
      <c r="C239" s="270"/>
      <c r="D239" s="222" t="s">
        <v>307</v>
      </c>
      <c r="E239" s="271" t="s">
        <v>1</v>
      </c>
      <c r="F239" s="272" t="s">
        <v>457</v>
      </c>
      <c r="G239" s="270"/>
      <c r="H239" s="273">
        <v>49.486999999999995</v>
      </c>
      <c r="I239" s="274"/>
      <c r="J239" s="270"/>
      <c r="K239" s="270"/>
      <c r="L239" s="275"/>
      <c r="M239" s="276"/>
      <c r="N239" s="277"/>
      <c r="O239" s="277"/>
      <c r="P239" s="277"/>
      <c r="Q239" s="277"/>
      <c r="R239" s="277"/>
      <c r="S239" s="277"/>
      <c r="T239" s="278"/>
      <c r="AT239" s="279" t="s">
        <v>307</v>
      </c>
      <c r="AU239" s="279" t="s">
        <v>83</v>
      </c>
      <c r="AV239" s="16" t="s">
        <v>301</v>
      </c>
      <c r="AW239" s="16" t="s">
        <v>32</v>
      </c>
      <c r="AX239" s="16" t="s">
        <v>81</v>
      </c>
      <c r="AY239" s="279" t="s">
        <v>294</v>
      </c>
    </row>
    <row r="240" spans="1:65" s="2" customFormat="1" ht="16.5" customHeight="1" x14ac:dyDescent="0.2">
      <c r="A240" s="35"/>
      <c r="B240" s="36"/>
      <c r="C240" s="209" t="s">
        <v>421</v>
      </c>
      <c r="D240" s="209" t="s">
        <v>296</v>
      </c>
      <c r="E240" s="210" t="s">
        <v>3548</v>
      </c>
      <c r="F240" s="211" t="s">
        <v>3549</v>
      </c>
      <c r="G240" s="212" t="s">
        <v>349</v>
      </c>
      <c r="H240" s="213">
        <v>26.545999999999999</v>
      </c>
      <c r="I240" s="214"/>
      <c r="J240" s="215">
        <f>ROUND(I240*H240,2)</f>
        <v>0</v>
      </c>
      <c r="K240" s="211" t="s">
        <v>300</v>
      </c>
      <c r="L240" s="40"/>
      <c r="M240" s="216" t="s">
        <v>1</v>
      </c>
      <c r="N240" s="217" t="s">
        <v>40</v>
      </c>
      <c r="O240" s="72"/>
      <c r="P240" s="218">
        <f>O240*H240</f>
        <v>0</v>
      </c>
      <c r="Q240" s="218">
        <v>2.2563399999999998</v>
      </c>
      <c r="R240" s="218">
        <f>Q240*H240</f>
        <v>59.896801639999993</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3550</v>
      </c>
    </row>
    <row r="241" spans="1:65" s="2" customFormat="1" ht="19.2" x14ac:dyDescent="0.2">
      <c r="A241" s="35"/>
      <c r="B241" s="36"/>
      <c r="C241" s="37"/>
      <c r="D241" s="222" t="s">
        <v>303</v>
      </c>
      <c r="E241" s="37"/>
      <c r="F241" s="223" t="s">
        <v>3551</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8.8" x14ac:dyDescent="0.2">
      <c r="A242" s="35"/>
      <c r="B242" s="36"/>
      <c r="C242" s="37"/>
      <c r="D242" s="222" t="s">
        <v>305</v>
      </c>
      <c r="E242" s="37"/>
      <c r="F242" s="226" t="s">
        <v>3474</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305</v>
      </c>
      <c r="AU242" s="18" t="s">
        <v>83</v>
      </c>
    </row>
    <row r="243" spans="1:65" s="13" customFormat="1" x14ac:dyDescent="0.2">
      <c r="B243" s="227"/>
      <c r="C243" s="228"/>
      <c r="D243" s="222" t="s">
        <v>307</v>
      </c>
      <c r="E243" s="229" t="s">
        <v>1</v>
      </c>
      <c r="F243" s="230" t="s">
        <v>3475</v>
      </c>
      <c r="G243" s="228"/>
      <c r="H243" s="229" t="s">
        <v>1</v>
      </c>
      <c r="I243" s="231"/>
      <c r="J243" s="228"/>
      <c r="K243" s="228"/>
      <c r="L243" s="232"/>
      <c r="M243" s="233"/>
      <c r="N243" s="234"/>
      <c r="O243" s="234"/>
      <c r="P243" s="234"/>
      <c r="Q243" s="234"/>
      <c r="R243" s="234"/>
      <c r="S243" s="234"/>
      <c r="T243" s="235"/>
      <c r="AT243" s="236" t="s">
        <v>307</v>
      </c>
      <c r="AU243" s="236" t="s">
        <v>83</v>
      </c>
      <c r="AV243" s="13" t="s">
        <v>81</v>
      </c>
      <c r="AW243" s="13" t="s">
        <v>32</v>
      </c>
      <c r="AX243" s="13" t="s">
        <v>75</v>
      </c>
      <c r="AY243" s="236" t="s">
        <v>294</v>
      </c>
    </row>
    <row r="244" spans="1:65" s="14" customFormat="1" x14ac:dyDescent="0.2">
      <c r="B244" s="237"/>
      <c r="C244" s="238"/>
      <c r="D244" s="222" t="s">
        <v>307</v>
      </c>
      <c r="E244" s="239" t="s">
        <v>1</v>
      </c>
      <c r="F244" s="240" t="s">
        <v>3552</v>
      </c>
      <c r="G244" s="238"/>
      <c r="H244" s="241">
        <v>18.748000000000001</v>
      </c>
      <c r="I244" s="242"/>
      <c r="J244" s="238"/>
      <c r="K244" s="238"/>
      <c r="L244" s="243"/>
      <c r="M244" s="244"/>
      <c r="N244" s="245"/>
      <c r="O244" s="245"/>
      <c r="P244" s="245"/>
      <c r="Q244" s="245"/>
      <c r="R244" s="245"/>
      <c r="S244" s="245"/>
      <c r="T244" s="246"/>
      <c r="AT244" s="247" t="s">
        <v>307</v>
      </c>
      <c r="AU244" s="247" t="s">
        <v>83</v>
      </c>
      <c r="AV244" s="14" t="s">
        <v>83</v>
      </c>
      <c r="AW244" s="14" t="s">
        <v>32</v>
      </c>
      <c r="AX244" s="14" t="s">
        <v>75</v>
      </c>
      <c r="AY244" s="247" t="s">
        <v>294</v>
      </c>
    </row>
    <row r="245" spans="1:65" s="14" customFormat="1" x14ac:dyDescent="0.2">
      <c r="B245" s="237"/>
      <c r="C245" s="238"/>
      <c r="D245" s="222" t="s">
        <v>307</v>
      </c>
      <c r="E245" s="239" t="s">
        <v>1</v>
      </c>
      <c r="F245" s="240" t="s">
        <v>3553</v>
      </c>
      <c r="G245" s="238"/>
      <c r="H245" s="241">
        <v>0.28100000000000003</v>
      </c>
      <c r="I245" s="242"/>
      <c r="J245" s="238"/>
      <c r="K245" s="238"/>
      <c r="L245" s="243"/>
      <c r="M245" s="244"/>
      <c r="N245" s="245"/>
      <c r="O245" s="245"/>
      <c r="P245" s="245"/>
      <c r="Q245" s="245"/>
      <c r="R245" s="245"/>
      <c r="S245" s="245"/>
      <c r="T245" s="246"/>
      <c r="AT245" s="247" t="s">
        <v>307</v>
      </c>
      <c r="AU245" s="247" t="s">
        <v>83</v>
      </c>
      <c r="AV245" s="14" t="s">
        <v>83</v>
      </c>
      <c r="AW245" s="14" t="s">
        <v>32</v>
      </c>
      <c r="AX245" s="14" t="s">
        <v>75</v>
      </c>
      <c r="AY245" s="247" t="s">
        <v>294</v>
      </c>
    </row>
    <row r="246" spans="1:65" s="13" customFormat="1" x14ac:dyDescent="0.2">
      <c r="B246" s="227"/>
      <c r="C246" s="228"/>
      <c r="D246" s="222" t="s">
        <v>307</v>
      </c>
      <c r="E246" s="229" t="s">
        <v>1</v>
      </c>
      <c r="F246" s="230" t="s">
        <v>3486</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3554</v>
      </c>
      <c r="G247" s="238"/>
      <c r="H247" s="241">
        <v>7.5170000000000003</v>
      </c>
      <c r="I247" s="242"/>
      <c r="J247" s="238"/>
      <c r="K247" s="238"/>
      <c r="L247" s="243"/>
      <c r="M247" s="244"/>
      <c r="N247" s="245"/>
      <c r="O247" s="245"/>
      <c r="P247" s="245"/>
      <c r="Q247" s="245"/>
      <c r="R247" s="245"/>
      <c r="S247" s="245"/>
      <c r="T247" s="246"/>
      <c r="AT247" s="247" t="s">
        <v>307</v>
      </c>
      <c r="AU247" s="247" t="s">
        <v>83</v>
      </c>
      <c r="AV247" s="14" t="s">
        <v>83</v>
      </c>
      <c r="AW247" s="14" t="s">
        <v>32</v>
      </c>
      <c r="AX247" s="14" t="s">
        <v>75</v>
      </c>
      <c r="AY247" s="247" t="s">
        <v>294</v>
      </c>
    </row>
    <row r="248" spans="1:65" s="16" customFormat="1" x14ac:dyDescent="0.2">
      <c r="B248" s="269"/>
      <c r="C248" s="270"/>
      <c r="D248" s="222" t="s">
        <v>307</v>
      </c>
      <c r="E248" s="271" t="s">
        <v>1</v>
      </c>
      <c r="F248" s="272" t="s">
        <v>457</v>
      </c>
      <c r="G248" s="270"/>
      <c r="H248" s="273">
        <v>26.545999999999999</v>
      </c>
      <c r="I248" s="274"/>
      <c r="J248" s="270"/>
      <c r="K248" s="270"/>
      <c r="L248" s="275"/>
      <c r="M248" s="276"/>
      <c r="N248" s="277"/>
      <c r="O248" s="277"/>
      <c r="P248" s="277"/>
      <c r="Q248" s="277"/>
      <c r="R248" s="277"/>
      <c r="S248" s="277"/>
      <c r="T248" s="278"/>
      <c r="AT248" s="279" t="s">
        <v>307</v>
      </c>
      <c r="AU248" s="279" t="s">
        <v>83</v>
      </c>
      <c r="AV248" s="16" t="s">
        <v>301</v>
      </c>
      <c r="AW248" s="16" t="s">
        <v>32</v>
      </c>
      <c r="AX248" s="16" t="s">
        <v>81</v>
      </c>
      <c r="AY248" s="279" t="s">
        <v>294</v>
      </c>
    </row>
    <row r="249" spans="1:65" s="12" customFormat="1" ht="22.95" customHeight="1" x14ac:dyDescent="0.25">
      <c r="B249" s="193"/>
      <c r="C249" s="194"/>
      <c r="D249" s="195" t="s">
        <v>74</v>
      </c>
      <c r="E249" s="207" t="s">
        <v>91</v>
      </c>
      <c r="F249" s="207" t="s">
        <v>644</v>
      </c>
      <c r="G249" s="194"/>
      <c r="H249" s="194"/>
      <c r="I249" s="197"/>
      <c r="J249" s="208">
        <f>BK249</f>
        <v>0</v>
      </c>
      <c r="K249" s="194"/>
      <c r="L249" s="199"/>
      <c r="M249" s="200"/>
      <c r="N249" s="201"/>
      <c r="O249" s="201"/>
      <c r="P249" s="202">
        <f>SUM(P250:P280)</f>
        <v>0</v>
      </c>
      <c r="Q249" s="201"/>
      <c r="R249" s="202">
        <f>SUM(R250:R280)</f>
        <v>486.10346873999998</v>
      </c>
      <c r="S249" s="201"/>
      <c r="T249" s="203">
        <f>SUM(T250:T280)</f>
        <v>11.193600000000002</v>
      </c>
      <c r="AR249" s="204" t="s">
        <v>81</v>
      </c>
      <c r="AT249" s="205" t="s">
        <v>74</v>
      </c>
      <c r="AU249" s="205" t="s">
        <v>81</v>
      </c>
      <c r="AY249" s="204" t="s">
        <v>294</v>
      </c>
      <c r="BK249" s="206">
        <f>SUM(BK250:BK280)</f>
        <v>0</v>
      </c>
    </row>
    <row r="250" spans="1:65" s="2" customFormat="1" ht="24" customHeight="1" x14ac:dyDescent="0.2">
      <c r="A250" s="35"/>
      <c r="B250" s="36"/>
      <c r="C250" s="209" t="s">
        <v>7</v>
      </c>
      <c r="D250" s="209" t="s">
        <v>296</v>
      </c>
      <c r="E250" s="210" t="s">
        <v>2908</v>
      </c>
      <c r="F250" s="211" t="s">
        <v>2909</v>
      </c>
      <c r="G250" s="212" t="s">
        <v>349</v>
      </c>
      <c r="H250" s="213">
        <v>5.0880000000000001</v>
      </c>
      <c r="I250" s="214"/>
      <c r="J250" s="215">
        <f>ROUND(I250*H250,2)</f>
        <v>0</v>
      </c>
      <c r="K250" s="211" t="s">
        <v>300</v>
      </c>
      <c r="L250" s="40"/>
      <c r="M250" s="216" t="s">
        <v>1</v>
      </c>
      <c r="N250" s="217" t="s">
        <v>40</v>
      </c>
      <c r="O250" s="72"/>
      <c r="P250" s="218">
        <f>O250*H250</f>
        <v>0</v>
      </c>
      <c r="Q250" s="218">
        <v>0</v>
      </c>
      <c r="R250" s="218">
        <f>Q250*H250</f>
        <v>0</v>
      </c>
      <c r="S250" s="218">
        <v>2.2000000000000002</v>
      </c>
      <c r="T250" s="219">
        <f>S250*H250</f>
        <v>11.193600000000002</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3555</v>
      </c>
    </row>
    <row r="251" spans="1:65" s="2" customFormat="1" ht="28.8" x14ac:dyDescent="0.2">
      <c r="A251" s="35"/>
      <c r="B251" s="36"/>
      <c r="C251" s="37"/>
      <c r="D251" s="222" t="s">
        <v>303</v>
      </c>
      <c r="E251" s="37"/>
      <c r="F251" s="223" t="s">
        <v>2911</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28.8" x14ac:dyDescent="0.2">
      <c r="A252" s="35"/>
      <c r="B252" s="36"/>
      <c r="C252" s="37"/>
      <c r="D252" s="222" t="s">
        <v>305</v>
      </c>
      <c r="E252" s="37"/>
      <c r="F252" s="226" t="s">
        <v>3474</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305</v>
      </c>
      <c r="AU252" s="18" t="s">
        <v>83</v>
      </c>
    </row>
    <row r="253" spans="1:65" s="13" customFormat="1" x14ac:dyDescent="0.2">
      <c r="B253" s="227"/>
      <c r="C253" s="228"/>
      <c r="D253" s="222" t="s">
        <v>307</v>
      </c>
      <c r="E253" s="229" t="s">
        <v>1</v>
      </c>
      <c r="F253" s="230" t="s">
        <v>3475</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3" customFormat="1" x14ac:dyDescent="0.2">
      <c r="B254" s="227"/>
      <c r="C254" s="228"/>
      <c r="D254" s="222" t="s">
        <v>307</v>
      </c>
      <c r="E254" s="229" t="s">
        <v>1</v>
      </c>
      <c r="F254" s="230" t="s">
        <v>3556</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3557</v>
      </c>
      <c r="G255" s="238"/>
      <c r="H255" s="241">
        <v>5.0880000000000001</v>
      </c>
      <c r="I255" s="242"/>
      <c r="J255" s="238"/>
      <c r="K255" s="238"/>
      <c r="L255" s="243"/>
      <c r="M255" s="244"/>
      <c r="N255" s="245"/>
      <c r="O255" s="245"/>
      <c r="P255" s="245"/>
      <c r="Q255" s="245"/>
      <c r="R255" s="245"/>
      <c r="S255" s="245"/>
      <c r="T255" s="246"/>
      <c r="AT255" s="247" t="s">
        <v>307</v>
      </c>
      <c r="AU255" s="247" t="s">
        <v>83</v>
      </c>
      <c r="AV255" s="14" t="s">
        <v>83</v>
      </c>
      <c r="AW255" s="14" t="s">
        <v>32</v>
      </c>
      <c r="AX255" s="14" t="s">
        <v>81</v>
      </c>
      <c r="AY255" s="247" t="s">
        <v>294</v>
      </c>
    </row>
    <row r="256" spans="1:65" s="2" customFormat="1" ht="24" customHeight="1" x14ac:dyDescent="0.2">
      <c r="A256" s="35"/>
      <c r="B256" s="36"/>
      <c r="C256" s="209" t="s">
        <v>434</v>
      </c>
      <c r="D256" s="209" t="s">
        <v>296</v>
      </c>
      <c r="E256" s="210" t="s">
        <v>694</v>
      </c>
      <c r="F256" s="211" t="s">
        <v>695</v>
      </c>
      <c r="G256" s="212" t="s">
        <v>349</v>
      </c>
      <c r="H256" s="213">
        <v>189.85</v>
      </c>
      <c r="I256" s="214"/>
      <c r="J256" s="215">
        <f>ROUND(I256*H256,2)</f>
        <v>0</v>
      </c>
      <c r="K256" s="211" t="s">
        <v>300</v>
      </c>
      <c r="L256" s="40"/>
      <c r="M256" s="216" t="s">
        <v>1</v>
      </c>
      <c r="N256" s="217" t="s">
        <v>40</v>
      </c>
      <c r="O256" s="72"/>
      <c r="P256" s="218">
        <f>O256*H256</f>
        <v>0</v>
      </c>
      <c r="Q256" s="218">
        <v>2.5143</v>
      </c>
      <c r="R256" s="218">
        <f>Q256*H256</f>
        <v>477.339855</v>
      </c>
      <c r="S256" s="218">
        <v>0</v>
      </c>
      <c r="T256" s="219">
        <f>S256*H256</f>
        <v>0</v>
      </c>
      <c r="U256" s="35"/>
      <c r="V256" s="35"/>
      <c r="W256" s="35"/>
      <c r="X256" s="35"/>
      <c r="Y256" s="35"/>
      <c r="Z256" s="35"/>
      <c r="AA256" s="35"/>
      <c r="AB256" s="35"/>
      <c r="AC256" s="35"/>
      <c r="AD256" s="35"/>
      <c r="AE256" s="35"/>
      <c r="AR256" s="220" t="s">
        <v>301</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3558</v>
      </c>
    </row>
    <row r="257" spans="1:65" s="2" customFormat="1" ht="28.8" x14ac:dyDescent="0.2">
      <c r="A257" s="35"/>
      <c r="B257" s="36"/>
      <c r="C257" s="37"/>
      <c r="D257" s="222" t="s">
        <v>303</v>
      </c>
      <c r="E257" s="37"/>
      <c r="F257" s="223" t="s">
        <v>697</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38.4" x14ac:dyDescent="0.2">
      <c r="A258" s="35"/>
      <c r="B258" s="36"/>
      <c r="C258" s="37"/>
      <c r="D258" s="222" t="s">
        <v>305</v>
      </c>
      <c r="E258" s="37"/>
      <c r="F258" s="226" t="s">
        <v>3559</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305</v>
      </c>
      <c r="AU258" s="18" t="s">
        <v>83</v>
      </c>
    </row>
    <row r="259" spans="1:65" s="13" customFormat="1" x14ac:dyDescent="0.2">
      <c r="B259" s="227"/>
      <c r="C259" s="228"/>
      <c r="D259" s="222" t="s">
        <v>307</v>
      </c>
      <c r="E259" s="229" t="s">
        <v>1</v>
      </c>
      <c r="F259" s="230" t="s">
        <v>3475</v>
      </c>
      <c r="G259" s="228"/>
      <c r="H259" s="229" t="s">
        <v>1</v>
      </c>
      <c r="I259" s="231"/>
      <c r="J259" s="228"/>
      <c r="K259" s="228"/>
      <c r="L259" s="232"/>
      <c r="M259" s="233"/>
      <c r="N259" s="234"/>
      <c r="O259" s="234"/>
      <c r="P259" s="234"/>
      <c r="Q259" s="234"/>
      <c r="R259" s="234"/>
      <c r="S259" s="234"/>
      <c r="T259" s="235"/>
      <c r="AT259" s="236" t="s">
        <v>307</v>
      </c>
      <c r="AU259" s="236" t="s">
        <v>83</v>
      </c>
      <c r="AV259" s="13" t="s">
        <v>81</v>
      </c>
      <c r="AW259" s="13" t="s">
        <v>32</v>
      </c>
      <c r="AX259" s="13" t="s">
        <v>75</v>
      </c>
      <c r="AY259" s="236" t="s">
        <v>294</v>
      </c>
    </row>
    <row r="260" spans="1:65" s="14" customFormat="1" x14ac:dyDescent="0.2">
      <c r="B260" s="237"/>
      <c r="C260" s="238"/>
      <c r="D260" s="222" t="s">
        <v>307</v>
      </c>
      <c r="E260" s="239" t="s">
        <v>1</v>
      </c>
      <c r="F260" s="240" t="s">
        <v>3560</v>
      </c>
      <c r="G260" s="238"/>
      <c r="H260" s="241">
        <v>130.244</v>
      </c>
      <c r="I260" s="242"/>
      <c r="J260" s="238"/>
      <c r="K260" s="238"/>
      <c r="L260" s="243"/>
      <c r="M260" s="244"/>
      <c r="N260" s="245"/>
      <c r="O260" s="245"/>
      <c r="P260" s="245"/>
      <c r="Q260" s="245"/>
      <c r="R260" s="245"/>
      <c r="S260" s="245"/>
      <c r="T260" s="246"/>
      <c r="AT260" s="247" t="s">
        <v>307</v>
      </c>
      <c r="AU260" s="247" t="s">
        <v>83</v>
      </c>
      <c r="AV260" s="14" t="s">
        <v>83</v>
      </c>
      <c r="AW260" s="14" t="s">
        <v>32</v>
      </c>
      <c r="AX260" s="14" t="s">
        <v>75</v>
      </c>
      <c r="AY260" s="247" t="s">
        <v>294</v>
      </c>
    </row>
    <row r="261" spans="1:65" s="14" customFormat="1" x14ac:dyDescent="0.2">
      <c r="B261" s="237"/>
      <c r="C261" s="238"/>
      <c r="D261" s="222" t="s">
        <v>307</v>
      </c>
      <c r="E261" s="239" t="s">
        <v>1</v>
      </c>
      <c r="F261" s="240" t="s">
        <v>3561</v>
      </c>
      <c r="G261" s="238"/>
      <c r="H261" s="241">
        <v>28.847999999999999</v>
      </c>
      <c r="I261" s="242"/>
      <c r="J261" s="238"/>
      <c r="K261" s="238"/>
      <c r="L261" s="243"/>
      <c r="M261" s="244"/>
      <c r="N261" s="245"/>
      <c r="O261" s="245"/>
      <c r="P261" s="245"/>
      <c r="Q261" s="245"/>
      <c r="R261" s="245"/>
      <c r="S261" s="245"/>
      <c r="T261" s="246"/>
      <c r="AT261" s="247" t="s">
        <v>307</v>
      </c>
      <c r="AU261" s="247" t="s">
        <v>83</v>
      </c>
      <c r="AV261" s="14" t="s">
        <v>83</v>
      </c>
      <c r="AW261" s="14" t="s">
        <v>32</v>
      </c>
      <c r="AX261" s="14" t="s">
        <v>75</v>
      </c>
      <c r="AY261" s="247" t="s">
        <v>294</v>
      </c>
    </row>
    <row r="262" spans="1:65" s="13" customFormat="1" x14ac:dyDescent="0.2">
      <c r="B262" s="227"/>
      <c r="C262" s="228"/>
      <c r="D262" s="222" t="s">
        <v>307</v>
      </c>
      <c r="E262" s="229" t="s">
        <v>1</v>
      </c>
      <c r="F262" s="230" t="s">
        <v>3486</v>
      </c>
      <c r="G262" s="228"/>
      <c r="H262" s="229" t="s">
        <v>1</v>
      </c>
      <c r="I262" s="231"/>
      <c r="J262" s="228"/>
      <c r="K262" s="228"/>
      <c r="L262" s="232"/>
      <c r="M262" s="233"/>
      <c r="N262" s="234"/>
      <c r="O262" s="234"/>
      <c r="P262" s="234"/>
      <c r="Q262" s="234"/>
      <c r="R262" s="234"/>
      <c r="S262" s="234"/>
      <c r="T262" s="235"/>
      <c r="AT262" s="236" t="s">
        <v>307</v>
      </c>
      <c r="AU262" s="236" t="s">
        <v>83</v>
      </c>
      <c r="AV262" s="13" t="s">
        <v>81</v>
      </c>
      <c r="AW262" s="13" t="s">
        <v>32</v>
      </c>
      <c r="AX262" s="13" t="s">
        <v>75</v>
      </c>
      <c r="AY262" s="236" t="s">
        <v>294</v>
      </c>
    </row>
    <row r="263" spans="1:65" s="14" customFormat="1" x14ac:dyDescent="0.2">
      <c r="B263" s="237"/>
      <c r="C263" s="238"/>
      <c r="D263" s="222" t="s">
        <v>307</v>
      </c>
      <c r="E263" s="239" t="s">
        <v>1</v>
      </c>
      <c r="F263" s="240" t="s">
        <v>3562</v>
      </c>
      <c r="G263" s="238"/>
      <c r="H263" s="241">
        <v>30.757999999999999</v>
      </c>
      <c r="I263" s="242"/>
      <c r="J263" s="238"/>
      <c r="K263" s="238"/>
      <c r="L263" s="243"/>
      <c r="M263" s="244"/>
      <c r="N263" s="245"/>
      <c r="O263" s="245"/>
      <c r="P263" s="245"/>
      <c r="Q263" s="245"/>
      <c r="R263" s="245"/>
      <c r="S263" s="245"/>
      <c r="T263" s="246"/>
      <c r="AT263" s="247" t="s">
        <v>307</v>
      </c>
      <c r="AU263" s="247" t="s">
        <v>83</v>
      </c>
      <c r="AV263" s="14" t="s">
        <v>83</v>
      </c>
      <c r="AW263" s="14" t="s">
        <v>32</v>
      </c>
      <c r="AX263" s="14" t="s">
        <v>75</v>
      </c>
      <c r="AY263" s="247" t="s">
        <v>294</v>
      </c>
    </row>
    <row r="264" spans="1:65" s="16" customFormat="1" x14ac:dyDescent="0.2">
      <c r="B264" s="269"/>
      <c r="C264" s="270"/>
      <c r="D264" s="222" t="s">
        <v>307</v>
      </c>
      <c r="E264" s="271" t="s">
        <v>1</v>
      </c>
      <c r="F264" s="272" t="s">
        <v>457</v>
      </c>
      <c r="G264" s="270"/>
      <c r="H264" s="273">
        <v>189.85</v>
      </c>
      <c r="I264" s="274"/>
      <c r="J264" s="270"/>
      <c r="K264" s="270"/>
      <c r="L264" s="275"/>
      <c r="M264" s="276"/>
      <c r="N264" s="277"/>
      <c r="O264" s="277"/>
      <c r="P264" s="277"/>
      <c r="Q264" s="277"/>
      <c r="R264" s="277"/>
      <c r="S264" s="277"/>
      <c r="T264" s="278"/>
      <c r="AT264" s="279" t="s">
        <v>307</v>
      </c>
      <c r="AU264" s="279" t="s">
        <v>83</v>
      </c>
      <c r="AV264" s="16" t="s">
        <v>301</v>
      </c>
      <c r="AW264" s="16" t="s">
        <v>32</v>
      </c>
      <c r="AX264" s="16" t="s">
        <v>81</v>
      </c>
      <c r="AY264" s="279" t="s">
        <v>294</v>
      </c>
    </row>
    <row r="265" spans="1:65" s="2" customFormat="1" ht="24" customHeight="1" x14ac:dyDescent="0.2">
      <c r="A265" s="35"/>
      <c r="B265" s="36"/>
      <c r="C265" s="209" t="s">
        <v>440</v>
      </c>
      <c r="D265" s="209" t="s">
        <v>296</v>
      </c>
      <c r="E265" s="210" t="s">
        <v>726</v>
      </c>
      <c r="F265" s="211" t="s">
        <v>727</v>
      </c>
      <c r="G265" s="212" t="s">
        <v>299</v>
      </c>
      <c r="H265" s="213">
        <v>136.84</v>
      </c>
      <c r="I265" s="214"/>
      <c r="J265" s="215">
        <f>ROUND(I265*H265,2)</f>
        <v>0</v>
      </c>
      <c r="K265" s="211" t="s">
        <v>300</v>
      </c>
      <c r="L265" s="40"/>
      <c r="M265" s="216" t="s">
        <v>1</v>
      </c>
      <c r="N265" s="217" t="s">
        <v>40</v>
      </c>
      <c r="O265" s="72"/>
      <c r="P265" s="218">
        <f>O265*H265</f>
        <v>0</v>
      </c>
      <c r="Q265" s="218">
        <v>2.47E-3</v>
      </c>
      <c r="R265" s="218">
        <f>Q265*H265</f>
        <v>0.33799479999999998</v>
      </c>
      <c r="S265" s="218">
        <v>0</v>
      </c>
      <c r="T265" s="219">
        <f>S265*H265</f>
        <v>0</v>
      </c>
      <c r="U265" s="35"/>
      <c r="V265" s="35"/>
      <c r="W265" s="35"/>
      <c r="X265" s="35"/>
      <c r="Y265" s="35"/>
      <c r="Z265" s="35"/>
      <c r="AA265" s="35"/>
      <c r="AB265" s="35"/>
      <c r="AC265" s="35"/>
      <c r="AD265" s="35"/>
      <c r="AE265" s="35"/>
      <c r="AR265" s="220" t="s">
        <v>301</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3563</v>
      </c>
    </row>
    <row r="266" spans="1:65" s="2" customFormat="1" ht="28.8" x14ac:dyDescent="0.2">
      <c r="A266" s="35"/>
      <c r="B266" s="36"/>
      <c r="C266" s="37"/>
      <c r="D266" s="222" t="s">
        <v>303</v>
      </c>
      <c r="E266" s="37"/>
      <c r="F266" s="223" t="s">
        <v>729</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2" customFormat="1" ht="28.8" x14ac:dyDescent="0.2">
      <c r="A267" s="35"/>
      <c r="B267" s="36"/>
      <c r="C267" s="37"/>
      <c r="D267" s="222" t="s">
        <v>305</v>
      </c>
      <c r="E267" s="37"/>
      <c r="F267" s="226" t="s">
        <v>3474</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305</v>
      </c>
      <c r="AU267" s="18" t="s">
        <v>83</v>
      </c>
    </row>
    <row r="268" spans="1:65" s="13" customFormat="1" x14ac:dyDescent="0.2">
      <c r="B268" s="227"/>
      <c r="C268" s="228"/>
      <c r="D268" s="222" t="s">
        <v>307</v>
      </c>
      <c r="E268" s="229" t="s">
        <v>1</v>
      </c>
      <c r="F268" s="230" t="s">
        <v>3475</v>
      </c>
      <c r="G268" s="228"/>
      <c r="H268" s="229" t="s">
        <v>1</v>
      </c>
      <c r="I268" s="231"/>
      <c r="J268" s="228"/>
      <c r="K268" s="228"/>
      <c r="L268" s="232"/>
      <c r="M268" s="233"/>
      <c r="N268" s="234"/>
      <c r="O268" s="234"/>
      <c r="P268" s="234"/>
      <c r="Q268" s="234"/>
      <c r="R268" s="234"/>
      <c r="S268" s="234"/>
      <c r="T268" s="235"/>
      <c r="AT268" s="236" t="s">
        <v>307</v>
      </c>
      <c r="AU268" s="236" t="s">
        <v>83</v>
      </c>
      <c r="AV268" s="13" t="s">
        <v>81</v>
      </c>
      <c r="AW268" s="13" t="s">
        <v>32</v>
      </c>
      <c r="AX268" s="13" t="s">
        <v>75</v>
      </c>
      <c r="AY268" s="236" t="s">
        <v>294</v>
      </c>
    </row>
    <row r="269" spans="1:65" s="14" customFormat="1" x14ac:dyDescent="0.2">
      <c r="B269" s="237"/>
      <c r="C269" s="238"/>
      <c r="D269" s="222" t="s">
        <v>307</v>
      </c>
      <c r="E269" s="239" t="s">
        <v>1</v>
      </c>
      <c r="F269" s="240" t="s">
        <v>3564</v>
      </c>
      <c r="G269" s="238"/>
      <c r="H269" s="241">
        <v>43.36</v>
      </c>
      <c r="I269" s="242"/>
      <c r="J269" s="238"/>
      <c r="K269" s="238"/>
      <c r="L269" s="243"/>
      <c r="M269" s="244"/>
      <c r="N269" s="245"/>
      <c r="O269" s="245"/>
      <c r="P269" s="245"/>
      <c r="Q269" s="245"/>
      <c r="R269" s="245"/>
      <c r="S269" s="245"/>
      <c r="T269" s="246"/>
      <c r="AT269" s="247" t="s">
        <v>307</v>
      </c>
      <c r="AU269" s="247" t="s">
        <v>83</v>
      </c>
      <c r="AV269" s="14" t="s">
        <v>83</v>
      </c>
      <c r="AW269" s="14" t="s">
        <v>32</v>
      </c>
      <c r="AX269" s="14" t="s">
        <v>75</v>
      </c>
      <c r="AY269" s="247" t="s">
        <v>294</v>
      </c>
    </row>
    <row r="270" spans="1:65" s="14" customFormat="1" x14ac:dyDescent="0.2">
      <c r="B270" s="237"/>
      <c r="C270" s="238"/>
      <c r="D270" s="222" t="s">
        <v>307</v>
      </c>
      <c r="E270" s="239" t="s">
        <v>1</v>
      </c>
      <c r="F270" s="240" t="s">
        <v>3565</v>
      </c>
      <c r="G270" s="238"/>
      <c r="H270" s="241">
        <v>72.16</v>
      </c>
      <c r="I270" s="242"/>
      <c r="J270" s="238"/>
      <c r="K270" s="238"/>
      <c r="L270" s="243"/>
      <c r="M270" s="244"/>
      <c r="N270" s="245"/>
      <c r="O270" s="245"/>
      <c r="P270" s="245"/>
      <c r="Q270" s="245"/>
      <c r="R270" s="245"/>
      <c r="S270" s="245"/>
      <c r="T270" s="246"/>
      <c r="AT270" s="247" t="s">
        <v>307</v>
      </c>
      <c r="AU270" s="247" t="s">
        <v>83</v>
      </c>
      <c r="AV270" s="14" t="s">
        <v>83</v>
      </c>
      <c r="AW270" s="14" t="s">
        <v>32</v>
      </c>
      <c r="AX270" s="14" t="s">
        <v>75</v>
      </c>
      <c r="AY270" s="247" t="s">
        <v>294</v>
      </c>
    </row>
    <row r="271" spans="1:65" s="13" customFormat="1" x14ac:dyDescent="0.2">
      <c r="B271" s="227"/>
      <c r="C271" s="228"/>
      <c r="D271" s="222" t="s">
        <v>307</v>
      </c>
      <c r="E271" s="229" t="s">
        <v>1</v>
      </c>
      <c r="F271" s="230" t="s">
        <v>3486</v>
      </c>
      <c r="G271" s="228"/>
      <c r="H271" s="229" t="s">
        <v>1</v>
      </c>
      <c r="I271" s="231"/>
      <c r="J271" s="228"/>
      <c r="K271" s="228"/>
      <c r="L271" s="232"/>
      <c r="M271" s="233"/>
      <c r="N271" s="234"/>
      <c r="O271" s="234"/>
      <c r="P271" s="234"/>
      <c r="Q271" s="234"/>
      <c r="R271" s="234"/>
      <c r="S271" s="234"/>
      <c r="T271" s="235"/>
      <c r="AT271" s="236" t="s">
        <v>307</v>
      </c>
      <c r="AU271" s="236" t="s">
        <v>83</v>
      </c>
      <c r="AV271" s="13" t="s">
        <v>81</v>
      </c>
      <c r="AW271" s="13" t="s">
        <v>32</v>
      </c>
      <c r="AX271" s="13" t="s">
        <v>75</v>
      </c>
      <c r="AY271" s="236" t="s">
        <v>294</v>
      </c>
    </row>
    <row r="272" spans="1:65" s="14" customFormat="1" x14ac:dyDescent="0.2">
      <c r="B272" s="237"/>
      <c r="C272" s="238"/>
      <c r="D272" s="222" t="s">
        <v>307</v>
      </c>
      <c r="E272" s="239" t="s">
        <v>1</v>
      </c>
      <c r="F272" s="240" t="s">
        <v>3566</v>
      </c>
      <c r="G272" s="238"/>
      <c r="H272" s="241">
        <v>21.32</v>
      </c>
      <c r="I272" s="242"/>
      <c r="J272" s="238"/>
      <c r="K272" s="238"/>
      <c r="L272" s="243"/>
      <c r="M272" s="244"/>
      <c r="N272" s="245"/>
      <c r="O272" s="245"/>
      <c r="P272" s="245"/>
      <c r="Q272" s="245"/>
      <c r="R272" s="245"/>
      <c r="S272" s="245"/>
      <c r="T272" s="246"/>
      <c r="AT272" s="247" t="s">
        <v>307</v>
      </c>
      <c r="AU272" s="247" t="s">
        <v>83</v>
      </c>
      <c r="AV272" s="14" t="s">
        <v>83</v>
      </c>
      <c r="AW272" s="14" t="s">
        <v>32</v>
      </c>
      <c r="AX272" s="14" t="s">
        <v>75</v>
      </c>
      <c r="AY272" s="247" t="s">
        <v>294</v>
      </c>
    </row>
    <row r="273" spans="1:65" s="16" customFormat="1" x14ac:dyDescent="0.2">
      <c r="B273" s="269"/>
      <c r="C273" s="270"/>
      <c r="D273" s="222" t="s">
        <v>307</v>
      </c>
      <c r="E273" s="271" t="s">
        <v>1</v>
      </c>
      <c r="F273" s="272" t="s">
        <v>457</v>
      </c>
      <c r="G273" s="270"/>
      <c r="H273" s="273">
        <v>136.84</v>
      </c>
      <c r="I273" s="274"/>
      <c r="J273" s="270"/>
      <c r="K273" s="270"/>
      <c r="L273" s="275"/>
      <c r="M273" s="276"/>
      <c r="N273" s="277"/>
      <c r="O273" s="277"/>
      <c r="P273" s="277"/>
      <c r="Q273" s="277"/>
      <c r="R273" s="277"/>
      <c r="S273" s="277"/>
      <c r="T273" s="278"/>
      <c r="AT273" s="279" t="s">
        <v>307</v>
      </c>
      <c r="AU273" s="279" t="s">
        <v>83</v>
      </c>
      <c r="AV273" s="16" t="s">
        <v>301</v>
      </c>
      <c r="AW273" s="16" t="s">
        <v>32</v>
      </c>
      <c r="AX273" s="16" t="s">
        <v>81</v>
      </c>
      <c r="AY273" s="279" t="s">
        <v>294</v>
      </c>
    </row>
    <row r="274" spans="1:65" s="2" customFormat="1" ht="24" customHeight="1" x14ac:dyDescent="0.2">
      <c r="A274" s="35"/>
      <c r="B274" s="36"/>
      <c r="C274" s="209" t="s">
        <v>447</v>
      </c>
      <c r="D274" s="209" t="s">
        <v>296</v>
      </c>
      <c r="E274" s="210" t="s">
        <v>761</v>
      </c>
      <c r="F274" s="211" t="s">
        <v>762</v>
      </c>
      <c r="G274" s="212" t="s">
        <v>299</v>
      </c>
      <c r="H274" s="213">
        <v>136.84</v>
      </c>
      <c r="I274" s="214"/>
      <c r="J274" s="215">
        <f>ROUND(I274*H274,2)</f>
        <v>0</v>
      </c>
      <c r="K274" s="211" t="s">
        <v>300</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301</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3567</v>
      </c>
    </row>
    <row r="275" spans="1:65" s="2" customFormat="1" ht="28.8" x14ac:dyDescent="0.2">
      <c r="A275" s="35"/>
      <c r="B275" s="36"/>
      <c r="C275" s="37"/>
      <c r="D275" s="222" t="s">
        <v>303</v>
      </c>
      <c r="E275" s="37"/>
      <c r="F275" s="223" t="s">
        <v>764</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24" customHeight="1" x14ac:dyDescent="0.2">
      <c r="A276" s="35"/>
      <c r="B276" s="36"/>
      <c r="C276" s="209" t="s">
        <v>458</v>
      </c>
      <c r="D276" s="209" t="s">
        <v>296</v>
      </c>
      <c r="E276" s="210" t="s">
        <v>766</v>
      </c>
      <c r="F276" s="211" t="s">
        <v>767</v>
      </c>
      <c r="G276" s="212" t="s">
        <v>412</v>
      </c>
      <c r="H276" s="213">
        <v>7.5940000000000003</v>
      </c>
      <c r="I276" s="214"/>
      <c r="J276" s="215">
        <f>ROUND(I276*H276,2)</f>
        <v>0</v>
      </c>
      <c r="K276" s="211" t="s">
        <v>300</v>
      </c>
      <c r="L276" s="40"/>
      <c r="M276" s="216" t="s">
        <v>1</v>
      </c>
      <c r="N276" s="217" t="s">
        <v>40</v>
      </c>
      <c r="O276" s="72"/>
      <c r="P276" s="218">
        <f>O276*H276</f>
        <v>0</v>
      </c>
      <c r="Q276" s="218">
        <v>1.10951</v>
      </c>
      <c r="R276" s="218">
        <f>Q276*H276</f>
        <v>8.4256189399999997</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3568</v>
      </c>
    </row>
    <row r="277" spans="1:65" s="2" customFormat="1" ht="19.2" x14ac:dyDescent="0.2">
      <c r="A277" s="35"/>
      <c r="B277" s="36"/>
      <c r="C277" s="37"/>
      <c r="D277" s="222" t="s">
        <v>303</v>
      </c>
      <c r="E277" s="37"/>
      <c r="F277" s="223" t="s">
        <v>769</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8.8" x14ac:dyDescent="0.2">
      <c r="A278" s="35"/>
      <c r="B278" s="36"/>
      <c r="C278" s="37"/>
      <c r="D278" s="222" t="s">
        <v>305</v>
      </c>
      <c r="E278" s="37"/>
      <c r="F278" s="226" t="s">
        <v>3474</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13" customFormat="1" x14ac:dyDescent="0.2">
      <c r="B279" s="227"/>
      <c r="C279" s="228"/>
      <c r="D279" s="222" t="s">
        <v>307</v>
      </c>
      <c r="E279" s="229" t="s">
        <v>1</v>
      </c>
      <c r="F279" s="230" t="s">
        <v>3569</v>
      </c>
      <c r="G279" s="228"/>
      <c r="H279" s="229" t="s">
        <v>1</v>
      </c>
      <c r="I279" s="231"/>
      <c r="J279" s="228"/>
      <c r="K279" s="228"/>
      <c r="L279" s="232"/>
      <c r="M279" s="233"/>
      <c r="N279" s="234"/>
      <c r="O279" s="234"/>
      <c r="P279" s="234"/>
      <c r="Q279" s="234"/>
      <c r="R279" s="234"/>
      <c r="S279" s="234"/>
      <c r="T279" s="235"/>
      <c r="AT279" s="236" t="s">
        <v>307</v>
      </c>
      <c r="AU279" s="236" t="s">
        <v>83</v>
      </c>
      <c r="AV279" s="13" t="s">
        <v>81</v>
      </c>
      <c r="AW279" s="13" t="s">
        <v>32</v>
      </c>
      <c r="AX279" s="13" t="s">
        <v>75</v>
      </c>
      <c r="AY279" s="236" t="s">
        <v>294</v>
      </c>
    </row>
    <row r="280" spans="1:65" s="14" customFormat="1" x14ac:dyDescent="0.2">
      <c r="B280" s="237"/>
      <c r="C280" s="238"/>
      <c r="D280" s="222" t="s">
        <v>307</v>
      </c>
      <c r="E280" s="239" t="s">
        <v>1</v>
      </c>
      <c r="F280" s="240" t="s">
        <v>3570</v>
      </c>
      <c r="G280" s="238"/>
      <c r="H280" s="241">
        <v>7.5940000000000003</v>
      </c>
      <c r="I280" s="242"/>
      <c r="J280" s="238"/>
      <c r="K280" s="238"/>
      <c r="L280" s="243"/>
      <c r="M280" s="244"/>
      <c r="N280" s="245"/>
      <c r="O280" s="245"/>
      <c r="P280" s="245"/>
      <c r="Q280" s="245"/>
      <c r="R280" s="245"/>
      <c r="S280" s="245"/>
      <c r="T280" s="246"/>
      <c r="AT280" s="247" t="s">
        <v>307</v>
      </c>
      <c r="AU280" s="247" t="s">
        <v>83</v>
      </c>
      <c r="AV280" s="14" t="s">
        <v>83</v>
      </c>
      <c r="AW280" s="14" t="s">
        <v>32</v>
      </c>
      <c r="AX280" s="14" t="s">
        <v>81</v>
      </c>
      <c r="AY280" s="247" t="s">
        <v>294</v>
      </c>
    </row>
    <row r="281" spans="1:65" s="12" customFormat="1" ht="22.95" customHeight="1" x14ac:dyDescent="0.25">
      <c r="B281" s="193"/>
      <c r="C281" s="194"/>
      <c r="D281" s="195" t="s">
        <v>74</v>
      </c>
      <c r="E281" s="207" t="s">
        <v>323</v>
      </c>
      <c r="F281" s="207" t="s">
        <v>3571</v>
      </c>
      <c r="G281" s="194"/>
      <c r="H281" s="194"/>
      <c r="I281" s="197"/>
      <c r="J281" s="208">
        <f>BK281</f>
        <v>0</v>
      </c>
      <c r="K281" s="194"/>
      <c r="L281" s="199"/>
      <c r="M281" s="200"/>
      <c r="N281" s="201"/>
      <c r="O281" s="201"/>
      <c r="P281" s="202">
        <f>SUM(P282:P286)</f>
        <v>0</v>
      </c>
      <c r="Q281" s="201"/>
      <c r="R281" s="202">
        <f>SUM(R282:R286)</f>
        <v>0</v>
      </c>
      <c r="S281" s="201"/>
      <c r="T281" s="203">
        <f>SUM(T282:T286)</f>
        <v>0</v>
      </c>
      <c r="AR281" s="204" t="s">
        <v>81</v>
      </c>
      <c r="AT281" s="205" t="s">
        <v>74</v>
      </c>
      <c r="AU281" s="205" t="s">
        <v>81</v>
      </c>
      <c r="AY281" s="204" t="s">
        <v>294</v>
      </c>
      <c r="BK281" s="206">
        <f>SUM(BK282:BK286)</f>
        <v>0</v>
      </c>
    </row>
    <row r="282" spans="1:65" s="2" customFormat="1" ht="16.5" customHeight="1" x14ac:dyDescent="0.2">
      <c r="A282" s="35"/>
      <c r="B282" s="36"/>
      <c r="C282" s="209" t="s">
        <v>463</v>
      </c>
      <c r="D282" s="209" t="s">
        <v>296</v>
      </c>
      <c r="E282" s="210" t="s">
        <v>3572</v>
      </c>
      <c r="F282" s="211" t="s">
        <v>3573</v>
      </c>
      <c r="G282" s="212" t="s">
        <v>386</v>
      </c>
      <c r="H282" s="213">
        <v>13.5</v>
      </c>
      <c r="I282" s="214"/>
      <c r="J282" s="215">
        <f>ROUND(I282*H282,2)</f>
        <v>0</v>
      </c>
      <c r="K282" s="211" t="s">
        <v>1</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301</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3574</v>
      </c>
    </row>
    <row r="283" spans="1:65" s="2" customFormat="1" ht="19.2" x14ac:dyDescent="0.2">
      <c r="A283" s="35"/>
      <c r="B283" s="36"/>
      <c r="C283" s="37"/>
      <c r="D283" s="222" t="s">
        <v>303</v>
      </c>
      <c r="E283" s="37"/>
      <c r="F283" s="223" t="s">
        <v>3575</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28.8" x14ac:dyDescent="0.2">
      <c r="A284" s="35"/>
      <c r="B284" s="36"/>
      <c r="C284" s="37"/>
      <c r="D284" s="222" t="s">
        <v>305</v>
      </c>
      <c r="E284" s="37"/>
      <c r="F284" s="226" t="s">
        <v>3474</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305</v>
      </c>
      <c r="AU284" s="18" t="s">
        <v>83</v>
      </c>
    </row>
    <row r="285" spans="1:65" s="13" customFormat="1" x14ac:dyDescent="0.2">
      <c r="B285" s="227"/>
      <c r="C285" s="228"/>
      <c r="D285" s="222" t="s">
        <v>307</v>
      </c>
      <c r="E285" s="229" t="s">
        <v>1</v>
      </c>
      <c r="F285" s="230" t="s">
        <v>3475</v>
      </c>
      <c r="G285" s="228"/>
      <c r="H285" s="229" t="s">
        <v>1</v>
      </c>
      <c r="I285" s="231"/>
      <c r="J285" s="228"/>
      <c r="K285" s="228"/>
      <c r="L285" s="232"/>
      <c r="M285" s="233"/>
      <c r="N285" s="234"/>
      <c r="O285" s="234"/>
      <c r="P285" s="234"/>
      <c r="Q285" s="234"/>
      <c r="R285" s="234"/>
      <c r="S285" s="234"/>
      <c r="T285" s="235"/>
      <c r="AT285" s="236" t="s">
        <v>307</v>
      </c>
      <c r="AU285" s="236" t="s">
        <v>83</v>
      </c>
      <c r="AV285" s="13" t="s">
        <v>81</v>
      </c>
      <c r="AW285" s="13" t="s">
        <v>32</v>
      </c>
      <c r="AX285" s="13" t="s">
        <v>75</v>
      </c>
      <c r="AY285" s="236" t="s">
        <v>294</v>
      </c>
    </row>
    <row r="286" spans="1:65" s="14" customFormat="1" x14ac:dyDescent="0.2">
      <c r="B286" s="237"/>
      <c r="C286" s="238"/>
      <c r="D286" s="222" t="s">
        <v>307</v>
      </c>
      <c r="E286" s="239" t="s">
        <v>1</v>
      </c>
      <c r="F286" s="240" t="s">
        <v>3576</v>
      </c>
      <c r="G286" s="238"/>
      <c r="H286" s="241">
        <v>13.5</v>
      </c>
      <c r="I286" s="242"/>
      <c r="J286" s="238"/>
      <c r="K286" s="238"/>
      <c r="L286" s="243"/>
      <c r="M286" s="244"/>
      <c r="N286" s="245"/>
      <c r="O286" s="245"/>
      <c r="P286" s="245"/>
      <c r="Q286" s="245"/>
      <c r="R286" s="245"/>
      <c r="S286" s="245"/>
      <c r="T286" s="246"/>
      <c r="AT286" s="247" t="s">
        <v>307</v>
      </c>
      <c r="AU286" s="247" t="s">
        <v>83</v>
      </c>
      <c r="AV286" s="14" t="s">
        <v>83</v>
      </c>
      <c r="AW286" s="14" t="s">
        <v>32</v>
      </c>
      <c r="AX286" s="14" t="s">
        <v>81</v>
      </c>
      <c r="AY286" s="247" t="s">
        <v>294</v>
      </c>
    </row>
    <row r="287" spans="1:65" s="12" customFormat="1" ht="22.95" customHeight="1" x14ac:dyDescent="0.25">
      <c r="B287" s="193"/>
      <c r="C287" s="194"/>
      <c r="D287" s="195" t="s">
        <v>74</v>
      </c>
      <c r="E287" s="207" t="s">
        <v>328</v>
      </c>
      <c r="F287" s="207" t="s">
        <v>793</v>
      </c>
      <c r="G287" s="194"/>
      <c r="H287" s="194"/>
      <c r="I287" s="197"/>
      <c r="J287" s="208">
        <f>BK287</f>
        <v>0</v>
      </c>
      <c r="K287" s="194"/>
      <c r="L287" s="199"/>
      <c r="M287" s="200"/>
      <c r="N287" s="201"/>
      <c r="O287" s="201"/>
      <c r="P287" s="202">
        <f>SUM(P288:P296)</f>
        <v>0</v>
      </c>
      <c r="Q287" s="201"/>
      <c r="R287" s="202">
        <f>SUM(R288:R296)</f>
        <v>0.28175349999999999</v>
      </c>
      <c r="S287" s="201"/>
      <c r="T287" s="203">
        <f>SUM(T288:T296)</f>
        <v>0</v>
      </c>
      <c r="AR287" s="204" t="s">
        <v>81</v>
      </c>
      <c r="AT287" s="205" t="s">
        <v>74</v>
      </c>
      <c r="AU287" s="205" t="s">
        <v>81</v>
      </c>
      <c r="AY287" s="204" t="s">
        <v>294</v>
      </c>
      <c r="BK287" s="206">
        <f>SUM(BK288:BK296)</f>
        <v>0</v>
      </c>
    </row>
    <row r="288" spans="1:65" s="2" customFormat="1" ht="24" customHeight="1" x14ac:dyDescent="0.2">
      <c r="A288" s="35"/>
      <c r="B288" s="36"/>
      <c r="C288" s="209" t="s">
        <v>469</v>
      </c>
      <c r="D288" s="209" t="s">
        <v>296</v>
      </c>
      <c r="E288" s="210" t="s">
        <v>852</v>
      </c>
      <c r="F288" s="211" t="s">
        <v>853</v>
      </c>
      <c r="G288" s="212" t="s">
        <v>299</v>
      </c>
      <c r="H288" s="213">
        <v>402.505</v>
      </c>
      <c r="I288" s="214"/>
      <c r="J288" s="215">
        <f>ROUND(I288*H288,2)</f>
        <v>0</v>
      </c>
      <c r="K288" s="211" t="s">
        <v>300</v>
      </c>
      <c r="L288" s="40"/>
      <c r="M288" s="216" t="s">
        <v>1</v>
      </c>
      <c r="N288" s="217" t="s">
        <v>40</v>
      </c>
      <c r="O288" s="72"/>
      <c r="P288" s="218">
        <f>O288*H288</f>
        <v>0</v>
      </c>
      <c r="Q288" s="218">
        <v>6.9999999999999999E-4</v>
      </c>
      <c r="R288" s="218">
        <f>Q288*H288</f>
        <v>0.28175349999999999</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3577</v>
      </c>
    </row>
    <row r="289" spans="1:65" s="2" customFormat="1" ht="19.2" x14ac:dyDescent="0.2">
      <c r="A289" s="35"/>
      <c r="B289" s="36"/>
      <c r="C289" s="37"/>
      <c r="D289" s="222" t="s">
        <v>303</v>
      </c>
      <c r="E289" s="37"/>
      <c r="F289" s="223" t="s">
        <v>855</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28.8" x14ac:dyDescent="0.2">
      <c r="A290" s="35"/>
      <c r="B290" s="36"/>
      <c r="C290" s="37"/>
      <c r="D290" s="222" t="s">
        <v>305</v>
      </c>
      <c r="E290" s="37"/>
      <c r="F290" s="226" t="s">
        <v>3474</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305</v>
      </c>
      <c r="AU290" s="18" t="s">
        <v>83</v>
      </c>
    </row>
    <row r="291" spans="1:65" s="13" customFormat="1" x14ac:dyDescent="0.2">
      <c r="B291" s="227"/>
      <c r="C291" s="228"/>
      <c r="D291" s="222" t="s">
        <v>307</v>
      </c>
      <c r="E291" s="229" t="s">
        <v>1</v>
      </c>
      <c r="F291" s="230" t="s">
        <v>856</v>
      </c>
      <c r="G291" s="228"/>
      <c r="H291" s="229" t="s">
        <v>1</v>
      </c>
      <c r="I291" s="231"/>
      <c r="J291" s="228"/>
      <c r="K291" s="228"/>
      <c r="L291" s="232"/>
      <c r="M291" s="233"/>
      <c r="N291" s="234"/>
      <c r="O291" s="234"/>
      <c r="P291" s="234"/>
      <c r="Q291" s="234"/>
      <c r="R291" s="234"/>
      <c r="S291" s="234"/>
      <c r="T291" s="235"/>
      <c r="AT291" s="236" t="s">
        <v>307</v>
      </c>
      <c r="AU291" s="236" t="s">
        <v>83</v>
      </c>
      <c r="AV291" s="13" t="s">
        <v>81</v>
      </c>
      <c r="AW291" s="13" t="s">
        <v>32</v>
      </c>
      <c r="AX291" s="13" t="s">
        <v>75</v>
      </c>
      <c r="AY291" s="236" t="s">
        <v>294</v>
      </c>
    </row>
    <row r="292" spans="1:65" s="13" customFormat="1" x14ac:dyDescent="0.2">
      <c r="B292" s="227"/>
      <c r="C292" s="228"/>
      <c r="D292" s="222" t="s">
        <v>307</v>
      </c>
      <c r="E292" s="229" t="s">
        <v>1</v>
      </c>
      <c r="F292" s="230" t="s">
        <v>3475</v>
      </c>
      <c r="G292" s="228"/>
      <c r="H292" s="229" t="s">
        <v>1</v>
      </c>
      <c r="I292" s="231"/>
      <c r="J292" s="228"/>
      <c r="K292" s="228"/>
      <c r="L292" s="232"/>
      <c r="M292" s="233"/>
      <c r="N292" s="234"/>
      <c r="O292" s="234"/>
      <c r="P292" s="234"/>
      <c r="Q292" s="234"/>
      <c r="R292" s="234"/>
      <c r="S292" s="234"/>
      <c r="T292" s="235"/>
      <c r="AT292" s="236" t="s">
        <v>307</v>
      </c>
      <c r="AU292" s="236" t="s">
        <v>83</v>
      </c>
      <c r="AV292" s="13" t="s">
        <v>81</v>
      </c>
      <c r="AW292" s="13" t="s">
        <v>32</v>
      </c>
      <c r="AX292" s="13" t="s">
        <v>75</v>
      </c>
      <c r="AY292" s="236" t="s">
        <v>294</v>
      </c>
    </row>
    <row r="293" spans="1:65" s="14" customFormat="1" x14ac:dyDescent="0.2">
      <c r="B293" s="237"/>
      <c r="C293" s="238"/>
      <c r="D293" s="222" t="s">
        <v>307</v>
      </c>
      <c r="E293" s="239" t="s">
        <v>1</v>
      </c>
      <c r="F293" s="240" t="s">
        <v>3578</v>
      </c>
      <c r="G293" s="238"/>
      <c r="H293" s="241">
        <v>76.894999999999996</v>
      </c>
      <c r="I293" s="242"/>
      <c r="J293" s="238"/>
      <c r="K293" s="238"/>
      <c r="L293" s="243"/>
      <c r="M293" s="244"/>
      <c r="N293" s="245"/>
      <c r="O293" s="245"/>
      <c r="P293" s="245"/>
      <c r="Q293" s="245"/>
      <c r="R293" s="245"/>
      <c r="S293" s="245"/>
      <c r="T293" s="246"/>
      <c r="AT293" s="247" t="s">
        <v>307</v>
      </c>
      <c r="AU293" s="247" t="s">
        <v>83</v>
      </c>
      <c r="AV293" s="14" t="s">
        <v>83</v>
      </c>
      <c r="AW293" s="14" t="s">
        <v>32</v>
      </c>
      <c r="AX293" s="14" t="s">
        <v>75</v>
      </c>
      <c r="AY293" s="247" t="s">
        <v>294</v>
      </c>
    </row>
    <row r="294" spans="1:65" s="13" customFormat="1" x14ac:dyDescent="0.2">
      <c r="B294" s="227"/>
      <c r="C294" s="228"/>
      <c r="D294" s="222" t="s">
        <v>307</v>
      </c>
      <c r="E294" s="229" t="s">
        <v>1</v>
      </c>
      <c r="F294" s="230" t="s">
        <v>3486</v>
      </c>
      <c r="G294" s="228"/>
      <c r="H294" s="229" t="s">
        <v>1</v>
      </c>
      <c r="I294" s="231"/>
      <c r="J294" s="228"/>
      <c r="K294" s="228"/>
      <c r="L294" s="232"/>
      <c r="M294" s="233"/>
      <c r="N294" s="234"/>
      <c r="O294" s="234"/>
      <c r="P294" s="234"/>
      <c r="Q294" s="234"/>
      <c r="R294" s="234"/>
      <c r="S294" s="234"/>
      <c r="T294" s="235"/>
      <c r="AT294" s="236" t="s">
        <v>307</v>
      </c>
      <c r="AU294" s="236" t="s">
        <v>83</v>
      </c>
      <c r="AV294" s="13" t="s">
        <v>81</v>
      </c>
      <c r="AW294" s="13" t="s">
        <v>32</v>
      </c>
      <c r="AX294" s="13" t="s">
        <v>75</v>
      </c>
      <c r="AY294" s="236" t="s">
        <v>294</v>
      </c>
    </row>
    <row r="295" spans="1:65" s="14" customFormat="1" x14ac:dyDescent="0.2">
      <c r="B295" s="237"/>
      <c r="C295" s="238"/>
      <c r="D295" s="222" t="s">
        <v>307</v>
      </c>
      <c r="E295" s="239" t="s">
        <v>1</v>
      </c>
      <c r="F295" s="240" t="s">
        <v>3579</v>
      </c>
      <c r="G295" s="238"/>
      <c r="H295" s="241">
        <v>325.61</v>
      </c>
      <c r="I295" s="242"/>
      <c r="J295" s="238"/>
      <c r="K295" s="238"/>
      <c r="L295" s="243"/>
      <c r="M295" s="244"/>
      <c r="N295" s="245"/>
      <c r="O295" s="245"/>
      <c r="P295" s="245"/>
      <c r="Q295" s="245"/>
      <c r="R295" s="245"/>
      <c r="S295" s="245"/>
      <c r="T295" s="246"/>
      <c r="AT295" s="247" t="s">
        <v>307</v>
      </c>
      <c r="AU295" s="247" t="s">
        <v>83</v>
      </c>
      <c r="AV295" s="14" t="s">
        <v>83</v>
      </c>
      <c r="AW295" s="14" t="s">
        <v>32</v>
      </c>
      <c r="AX295" s="14" t="s">
        <v>75</v>
      </c>
      <c r="AY295" s="247" t="s">
        <v>294</v>
      </c>
    </row>
    <row r="296" spans="1:65" s="16" customFormat="1" x14ac:dyDescent="0.2">
      <c r="B296" s="269"/>
      <c r="C296" s="270"/>
      <c r="D296" s="222" t="s">
        <v>307</v>
      </c>
      <c r="E296" s="271" t="s">
        <v>1</v>
      </c>
      <c r="F296" s="272" t="s">
        <v>457</v>
      </c>
      <c r="G296" s="270"/>
      <c r="H296" s="273">
        <v>402.505</v>
      </c>
      <c r="I296" s="274"/>
      <c r="J296" s="270"/>
      <c r="K296" s="270"/>
      <c r="L296" s="275"/>
      <c r="M296" s="276"/>
      <c r="N296" s="277"/>
      <c r="O296" s="277"/>
      <c r="P296" s="277"/>
      <c r="Q296" s="277"/>
      <c r="R296" s="277"/>
      <c r="S296" s="277"/>
      <c r="T296" s="278"/>
      <c r="AT296" s="279" t="s">
        <v>307</v>
      </c>
      <c r="AU296" s="279" t="s">
        <v>83</v>
      </c>
      <c r="AV296" s="16" t="s">
        <v>301</v>
      </c>
      <c r="AW296" s="16" t="s">
        <v>32</v>
      </c>
      <c r="AX296" s="16" t="s">
        <v>81</v>
      </c>
      <c r="AY296" s="279" t="s">
        <v>294</v>
      </c>
    </row>
    <row r="297" spans="1:65" s="12" customFormat="1" ht="22.95" customHeight="1" x14ac:dyDescent="0.25">
      <c r="B297" s="193"/>
      <c r="C297" s="194"/>
      <c r="D297" s="195" t="s">
        <v>74</v>
      </c>
      <c r="E297" s="207" t="s">
        <v>346</v>
      </c>
      <c r="F297" s="207" t="s">
        <v>864</v>
      </c>
      <c r="G297" s="194"/>
      <c r="H297" s="194"/>
      <c r="I297" s="197"/>
      <c r="J297" s="208">
        <f>BK297</f>
        <v>0</v>
      </c>
      <c r="K297" s="194"/>
      <c r="L297" s="199"/>
      <c r="M297" s="200"/>
      <c r="N297" s="201"/>
      <c r="O297" s="201"/>
      <c r="P297" s="202">
        <f>SUM(P298:P332)</f>
        <v>0</v>
      </c>
      <c r="Q297" s="201"/>
      <c r="R297" s="202">
        <f>SUM(R298:R332)</f>
        <v>4.5420849999999999E-2</v>
      </c>
      <c r="S297" s="201"/>
      <c r="T297" s="203">
        <f>SUM(T298:T332)</f>
        <v>1.413</v>
      </c>
      <c r="AR297" s="204" t="s">
        <v>81</v>
      </c>
      <c r="AT297" s="205" t="s">
        <v>74</v>
      </c>
      <c r="AU297" s="205" t="s">
        <v>81</v>
      </c>
      <c r="AY297" s="204" t="s">
        <v>294</v>
      </c>
      <c r="BK297" s="206">
        <f>SUM(BK298:BK332)</f>
        <v>0</v>
      </c>
    </row>
    <row r="298" spans="1:65" s="2" customFormat="1" ht="24" customHeight="1" x14ac:dyDescent="0.2">
      <c r="A298" s="35"/>
      <c r="B298" s="36"/>
      <c r="C298" s="209" t="s">
        <v>478</v>
      </c>
      <c r="D298" s="209" t="s">
        <v>296</v>
      </c>
      <c r="E298" s="210" t="s">
        <v>3580</v>
      </c>
      <c r="F298" s="211" t="s">
        <v>3581</v>
      </c>
      <c r="G298" s="212" t="s">
        <v>386</v>
      </c>
      <c r="H298" s="213">
        <v>21.2</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3582</v>
      </c>
    </row>
    <row r="299" spans="1:65" s="2" customFormat="1" ht="19.2" x14ac:dyDescent="0.2">
      <c r="A299" s="35"/>
      <c r="B299" s="36"/>
      <c r="C299" s="37"/>
      <c r="D299" s="222" t="s">
        <v>303</v>
      </c>
      <c r="E299" s="37"/>
      <c r="F299" s="223" t="s">
        <v>3581</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28.8" x14ac:dyDescent="0.2">
      <c r="A300" s="35"/>
      <c r="B300" s="36"/>
      <c r="C300" s="37"/>
      <c r="D300" s="222" t="s">
        <v>305</v>
      </c>
      <c r="E300" s="37"/>
      <c r="F300" s="226" t="s">
        <v>3474</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3" customFormat="1" x14ac:dyDescent="0.2">
      <c r="B301" s="227"/>
      <c r="C301" s="228"/>
      <c r="D301" s="222" t="s">
        <v>307</v>
      </c>
      <c r="E301" s="229" t="s">
        <v>1</v>
      </c>
      <c r="F301" s="230" t="s">
        <v>3475</v>
      </c>
      <c r="G301" s="228"/>
      <c r="H301" s="229" t="s">
        <v>1</v>
      </c>
      <c r="I301" s="231"/>
      <c r="J301" s="228"/>
      <c r="K301" s="228"/>
      <c r="L301" s="232"/>
      <c r="M301" s="233"/>
      <c r="N301" s="234"/>
      <c r="O301" s="234"/>
      <c r="P301" s="234"/>
      <c r="Q301" s="234"/>
      <c r="R301" s="234"/>
      <c r="S301" s="234"/>
      <c r="T301" s="235"/>
      <c r="AT301" s="236" t="s">
        <v>307</v>
      </c>
      <c r="AU301" s="236" t="s">
        <v>83</v>
      </c>
      <c r="AV301" s="13" t="s">
        <v>81</v>
      </c>
      <c r="AW301" s="13" t="s">
        <v>32</v>
      </c>
      <c r="AX301" s="13" t="s">
        <v>75</v>
      </c>
      <c r="AY301" s="236" t="s">
        <v>294</v>
      </c>
    </row>
    <row r="302" spans="1:65" s="14" customFormat="1" x14ac:dyDescent="0.2">
      <c r="B302" s="237"/>
      <c r="C302" s="238"/>
      <c r="D302" s="222" t="s">
        <v>307</v>
      </c>
      <c r="E302" s="239" t="s">
        <v>1</v>
      </c>
      <c r="F302" s="240" t="s">
        <v>3583</v>
      </c>
      <c r="G302" s="238"/>
      <c r="H302" s="241">
        <v>21.2</v>
      </c>
      <c r="I302" s="242"/>
      <c r="J302" s="238"/>
      <c r="K302" s="238"/>
      <c r="L302" s="243"/>
      <c r="M302" s="244"/>
      <c r="N302" s="245"/>
      <c r="O302" s="245"/>
      <c r="P302" s="245"/>
      <c r="Q302" s="245"/>
      <c r="R302" s="245"/>
      <c r="S302" s="245"/>
      <c r="T302" s="246"/>
      <c r="AT302" s="247" t="s">
        <v>307</v>
      </c>
      <c r="AU302" s="247" t="s">
        <v>83</v>
      </c>
      <c r="AV302" s="14" t="s">
        <v>83</v>
      </c>
      <c r="AW302" s="14" t="s">
        <v>32</v>
      </c>
      <c r="AX302" s="14" t="s">
        <v>81</v>
      </c>
      <c r="AY302" s="247" t="s">
        <v>294</v>
      </c>
    </row>
    <row r="303" spans="1:65" s="2" customFormat="1" ht="24" customHeight="1" x14ac:dyDescent="0.2">
      <c r="A303" s="35"/>
      <c r="B303" s="36"/>
      <c r="C303" s="209" t="s">
        <v>484</v>
      </c>
      <c r="D303" s="209" t="s">
        <v>296</v>
      </c>
      <c r="E303" s="210" t="s">
        <v>3584</v>
      </c>
      <c r="F303" s="211" t="s">
        <v>3585</v>
      </c>
      <c r="G303" s="212" t="s">
        <v>386</v>
      </c>
      <c r="H303" s="213">
        <v>39.65</v>
      </c>
      <c r="I303" s="214"/>
      <c r="J303" s="215">
        <f>ROUND(I303*H303,2)</f>
        <v>0</v>
      </c>
      <c r="K303" s="211" t="s">
        <v>1</v>
      </c>
      <c r="L303" s="40"/>
      <c r="M303" s="216" t="s">
        <v>1</v>
      </c>
      <c r="N303" s="217" t="s">
        <v>40</v>
      </c>
      <c r="O303" s="72"/>
      <c r="P303" s="218">
        <f>O303*H303</f>
        <v>0</v>
      </c>
      <c r="Q303" s="218">
        <v>5.0000000000000001E-4</v>
      </c>
      <c r="R303" s="218">
        <f>Q303*H303</f>
        <v>1.9824999999999999E-2</v>
      </c>
      <c r="S303" s="218">
        <v>0</v>
      </c>
      <c r="T303" s="219">
        <f>S303*H303</f>
        <v>0</v>
      </c>
      <c r="U303" s="35"/>
      <c r="V303" s="35"/>
      <c r="W303" s="35"/>
      <c r="X303" s="35"/>
      <c r="Y303" s="35"/>
      <c r="Z303" s="35"/>
      <c r="AA303" s="35"/>
      <c r="AB303" s="35"/>
      <c r="AC303" s="35"/>
      <c r="AD303" s="35"/>
      <c r="AE303" s="35"/>
      <c r="AR303" s="220" t="s">
        <v>301</v>
      </c>
      <c r="AT303" s="220" t="s">
        <v>296</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301</v>
      </c>
      <c r="BM303" s="220" t="s">
        <v>3586</v>
      </c>
    </row>
    <row r="304" spans="1:65" s="2" customFormat="1" x14ac:dyDescent="0.2">
      <c r="A304" s="35"/>
      <c r="B304" s="36"/>
      <c r="C304" s="37"/>
      <c r="D304" s="222" t="s">
        <v>303</v>
      </c>
      <c r="E304" s="37"/>
      <c r="F304" s="223" t="s">
        <v>3585</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28.8" x14ac:dyDescent="0.2">
      <c r="A305" s="35"/>
      <c r="B305" s="36"/>
      <c r="C305" s="37"/>
      <c r="D305" s="222" t="s">
        <v>305</v>
      </c>
      <c r="E305" s="37"/>
      <c r="F305" s="226" t="s">
        <v>3474</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305</v>
      </c>
      <c r="AU305" s="18" t="s">
        <v>83</v>
      </c>
    </row>
    <row r="306" spans="1:65" s="13" customFormat="1" x14ac:dyDescent="0.2">
      <c r="B306" s="227"/>
      <c r="C306" s="228"/>
      <c r="D306" s="222" t="s">
        <v>307</v>
      </c>
      <c r="E306" s="229" t="s">
        <v>1</v>
      </c>
      <c r="F306" s="230" t="s">
        <v>3587</v>
      </c>
      <c r="G306" s="228"/>
      <c r="H306" s="229" t="s">
        <v>1</v>
      </c>
      <c r="I306" s="231"/>
      <c r="J306" s="228"/>
      <c r="K306" s="228"/>
      <c r="L306" s="232"/>
      <c r="M306" s="233"/>
      <c r="N306" s="234"/>
      <c r="O306" s="234"/>
      <c r="P306" s="234"/>
      <c r="Q306" s="234"/>
      <c r="R306" s="234"/>
      <c r="S306" s="234"/>
      <c r="T306" s="235"/>
      <c r="AT306" s="236" t="s">
        <v>307</v>
      </c>
      <c r="AU306" s="236" t="s">
        <v>83</v>
      </c>
      <c r="AV306" s="13" t="s">
        <v>81</v>
      </c>
      <c r="AW306" s="13" t="s">
        <v>32</v>
      </c>
      <c r="AX306" s="13" t="s">
        <v>75</v>
      </c>
      <c r="AY306" s="236" t="s">
        <v>294</v>
      </c>
    </row>
    <row r="307" spans="1:65" s="13" customFormat="1" x14ac:dyDescent="0.2">
      <c r="B307" s="227"/>
      <c r="C307" s="228"/>
      <c r="D307" s="222" t="s">
        <v>307</v>
      </c>
      <c r="E307" s="229" t="s">
        <v>1</v>
      </c>
      <c r="F307" s="230" t="s">
        <v>3475</v>
      </c>
      <c r="G307" s="228"/>
      <c r="H307" s="229" t="s">
        <v>1</v>
      </c>
      <c r="I307" s="231"/>
      <c r="J307" s="228"/>
      <c r="K307" s="228"/>
      <c r="L307" s="232"/>
      <c r="M307" s="233"/>
      <c r="N307" s="234"/>
      <c r="O307" s="234"/>
      <c r="P307" s="234"/>
      <c r="Q307" s="234"/>
      <c r="R307" s="234"/>
      <c r="S307" s="234"/>
      <c r="T307" s="235"/>
      <c r="AT307" s="236" t="s">
        <v>307</v>
      </c>
      <c r="AU307" s="236" t="s">
        <v>83</v>
      </c>
      <c r="AV307" s="13" t="s">
        <v>81</v>
      </c>
      <c r="AW307" s="13" t="s">
        <v>32</v>
      </c>
      <c r="AX307" s="13" t="s">
        <v>75</v>
      </c>
      <c r="AY307" s="236" t="s">
        <v>294</v>
      </c>
    </row>
    <row r="308" spans="1:65" s="14" customFormat="1" x14ac:dyDescent="0.2">
      <c r="B308" s="237"/>
      <c r="C308" s="238"/>
      <c r="D308" s="222" t="s">
        <v>307</v>
      </c>
      <c r="E308" s="239" t="s">
        <v>1</v>
      </c>
      <c r="F308" s="240" t="s">
        <v>3588</v>
      </c>
      <c r="G308" s="238"/>
      <c r="H308" s="241">
        <v>17.100000000000001</v>
      </c>
      <c r="I308" s="242"/>
      <c r="J308" s="238"/>
      <c r="K308" s="238"/>
      <c r="L308" s="243"/>
      <c r="M308" s="244"/>
      <c r="N308" s="245"/>
      <c r="O308" s="245"/>
      <c r="P308" s="245"/>
      <c r="Q308" s="245"/>
      <c r="R308" s="245"/>
      <c r="S308" s="245"/>
      <c r="T308" s="246"/>
      <c r="AT308" s="247" t="s">
        <v>307</v>
      </c>
      <c r="AU308" s="247" t="s">
        <v>83</v>
      </c>
      <c r="AV308" s="14" t="s">
        <v>83</v>
      </c>
      <c r="AW308" s="14" t="s">
        <v>32</v>
      </c>
      <c r="AX308" s="14" t="s">
        <v>75</v>
      </c>
      <c r="AY308" s="247" t="s">
        <v>294</v>
      </c>
    </row>
    <row r="309" spans="1:65" s="14" customFormat="1" x14ac:dyDescent="0.2">
      <c r="B309" s="237"/>
      <c r="C309" s="238"/>
      <c r="D309" s="222" t="s">
        <v>307</v>
      </c>
      <c r="E309" s="239" t="s">
        <v>1</v>
      </c>
      <c r="F309" s="240" t="s">
        <v>3589</v>
      </c>
      <c r="G309" s="238"/>
      <c r="H309" s="241">
        <v>13.45</v>
      </c>
      <c r="I309" s="242"/>
      <c r="J309" s="238"/>
      <c r="K309" s="238"/>
      <c r="L309" s="243"/>
      <c r="M309" s="244"/>
      <c r="N309" s="245"/>
      <c r="O309" s="245"/>
      <c r="P309" s="245"/>
      <c r="Q309" s="245"/>
      <c r="R309" s="245"/>
      <c r="S309" s="245"/>
      <c r="T309" s="246"/>
      <c r="AT309" s="247" t="s">
        <v>307</v>
      </c>
      <c r="AU309" s="247" t="s">
        <v>83</v>
      </c>
      <c r="AV309" s="14" t="s">
        <v>83</v>
      </c>
      <c r="AW309" s="14" t="s">
        <v>32</v>
      </c>
      <c r="AX309" s="14" t="s">
        <v>75</v>
      </c>
      <c r="AY309" s="247" t="s">
        <v>294</v>
      </c>
    </row>
    <row r="310" spans="1:65" s="13" customFormat="1" x14ac:dyDescent="0.2">
      <c r="B310" s="227"/>
      <c r="C310" s="228"/>
      <c r="D310" s="222" t="s">
        <v>307</v>
      </c>
      <c r="E310" s="229" t="s">
        <v>1</v>
      </c>
      <c r="F310" s="230" t="s">
        <v>3486</v>
      </c>
      <c r="G310" s="228"/>
      <c r="H310" s="229" t="s">
        <v>1</v>
      </c>
      <c r="I310" s="231"/>
      <c r="J310" s="228"/>
      <c r="K310" s="228"/>
      <c r="L310" s="232"/>
      <c r="M310" s="233"/>
      <c r="N310" s="234"/>
      <c r="O310" s="234"/>
      <c r="P310" s="234"/>
      <c r="Q310" s="234"/>
      <c r="R310" s="234"/>
      <c r="S310" s="234"/>
      <c r="T310" s="235"/>
      <c r="AT310" s="236" t="s">
        <v>307</v>
      </c>
      <c r="AU310" s="236" t="s">
        <v>83</v>
      </c>
      <c r="AV310" s="13" t="s">
        <v>81</v>
      </c>
      <c r="AW310" s="13" t="s">
        <v>32</v>
      </c>
      <c r="AX310" s="13" t="s">
        <v>75</v>
      </c>
      <c r="AY310" s="236" t="s">
        <v>294</v>
      </c>
    </row>
    <row r="311" spans="1:65" s="14" customFormat="1" x14ac:dyDescent="0.2">
      <c r="B311" s="237"/>
      <c r="C311" s="238"/>
      <c r="D311" s="222" t="s">
        <v>307</v>
      </c>
      <c r="E311" s="239" t="s">
        <v>1</v>
      </c>
      <c r="F311" s="240" t="s">
        <v>309</v>
      </c>
      <c r="G311" s="238"/>
      <c r="H311" s="241">
        <v>9.1</v>
      </c>
      <c r="I311" s="242"/>
      <c r="J311" s="238"/>
      <c r="K311" s="238"/>
      <c r="L311" s="243"/>
      <c r="M311" s="244"/>
      <c r="N311" s="245"/>
      <c r="O311" s="245"/>
      <c r="P311" s="245"/>
      <c r="Q311" s="245"/>
      <c r="R311" s="245"/>
      <c r="S311" s="245"/>
      <c r="T311" s="246"/>
      <c r="AT311" s="247" t="s">
        <v>307</v>
      </c>
      <c r="AU311" s="247" t="s">
        <v>83</v>
      </c>
      <c r="AV311" s="14" t="s">
        <v>83</v>
      </c>
      <c r="AW311" s="14" t="s">
        <v>32</v>
      </c>
      <c r="AX311" s="14" t="s">
        <v>75</v>
      </c>
      <c r="AY311" s="247" t="s">
        <v>294</v>
      </c>
    </row>
    <row r="312" spans="1:65" s="16" customFormat="1" x14ac:dyDescent="0.2">
      <c r="B312" s="269"/>
      <c r="C312" s="270"/>
      <c r="D312" s="222" t="s">
        <v>307</v>
      </c>
      <c r="E312" s="271" t="s">
        <v>1</v>
      </c>
      <c r="F312" s="272" t="s">
        <v>457</v>
      </c>
      <c r="G312" s="270"/>
      <c r="H312" s="273">
        <v>39.65</v>
      </c>
      <c r="I312" s="274"/>
      <c r="J312" s="270"/>
      <c r="K312" s="270"/>
      <c r="L312" s="275"/>
      <c r="M312" s="276"/>
      <c r="N312" s="277"/>
      <c r="O312" s="277"/>
      <c r="P312" s="277"/>
      <c r="Q312" s="277"/>
      <c r="R312" s="277"/>
      <c r="S312" s="277"/>
      <c r="T312" s="278"/>
      <c r="AT312" s="279" t="s">
        <v>307</v>
      </c>
      <c r="AU312" s="279" t="s">
        <v>83</v>
      </c>
      <c r="AV312" s="16" t="s">
        <v>301</v>
      </c>
      <c r="AW312" s="16" t="s">
        <v>32</v>
      </c>
      <c r="AX312" s="16" t="s">
        <v>81</v>
      </c>
      <c r="AY312" s="279" t="s">
        <v>294</v>
      </c>
    </row>
    <row r="313" spans="1:65" s="2" customFormat="1" ht="24" customHeight="1" x14ac:dyDescent="0.2">
      <c r="A313" s="35"/>
      <c r="B313" s="36"/>
      <c r="C313" s="209" t="s">
        <v>490</v>
      </c>
      <c r="D313" s="209" t="s">
        <v>296</v>
      </c>
      <c r="E313" s="210" t="s">
        <v>3590</v>
      </c>
      <c r="F313" s="211" t="s">
        <v>3591</v>
      </c>
      <c r="G313" s="212" t="s">
        <v>299</v>
      </c>
      <c r="H313" s="213">
        <v>26.943000000000001</v>
      </c>
      <c r="I313" s="214"/>
      <c r="J313" s="215">
        <f>ROUND(I313*H313,2)</f>
        <v>0</v>
      </c>
      <c r="K313" s="211" t="s">
        <v>300</v>
      </c>
      <c r="L313" s="40"/>
      <c r="M313" s="216" t="s">
        <v>1</v>
      </c>
      <c r="N313" s="217" t="s">
        <v>40</v>
      </c>
      <c r="O313" s="72"/>
      <c r="P313" s="218">
        <f>O313*H313</f>
        <v>0</v>
      </c>
      <c r="Q313" s="218">
        <v>9.5E-4</v>
      </c>
      <c r="R313" s="218">
        <f>Q313*H313</f>
        <v>2.559585E-2</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3592</v>
      </c>
    </row>
    <row r="314" spans="1:65" s="2" customFormat="1" ht="28.8" x14ac:dyDescent="0.2">
      <c r="A314" s="35"/>
      <c r="B314" s="36"/>
      <c r="C314" s="37"/>
      <c r="D314" s="222" t="s">
        <v>303</v>
      </c>
      <c r="E314" s="37"/>
      <c r="F314" s="223" t="s">
        <v>3593</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28.8" x14ac:dyDescent="0.2">
      <c r="A315" s="35"/>
      <c r="B315" s="36"/>
      <c r="C315" s="37"/>
      <c r="D315" s="222" t="s">
        <v>305</v>
      </c>
      <c r="E315" s="37"/>
      <c r="F315" s="226" t="s">
        <v>3474</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305</v>
      </c>
      <c r="AU315" s="18" t="s">
        <v>83</v>
      </c>
    </row>
    <row r="316" spans="1:65" s="13" customFormat="1" x14ac:dyDescent="0.2">
      <c r="B316" s="227"/>
      <c r="C316" s="228"/>
      <c r="D316" s="222" t="s">
        <v>307</v>
      </c>
      <c r="E316" s="229" t="s">
        <v>1</v>
      </c>
      <c r="F316" s="230" t="s">
        <v>3587</v>
      </c>
      <c r="G316" s="228"/>
      <c r="H316" s="229" t="s">
        <v>1</v>
      </c>
      <c r="I316" s="231"/>
      <c r="J316" s="228"/>
      <c r="K316" s="228"/>
      <c r="L316" s="232"/>
      <c r="M316" s="233"/>
      <c r="N316" s="234"/>
      <c r="O316" s="234"/>
      <c r="P316" s="234"/>
      <c r="Q316" s="234"/>
      <c r="R316" s="234"/>
      <c r="S316" s="234"/>
      <c r="T316" s="235"/>
      <c r="AT316" s="236" t="s">
        <v>307</v>
      </c>
      <c r="AU316" s="236" t="s">
        <v>83</v>
      </c>
      <c r="AV316" s="13" t="s">
        <v>81</v>
      </c>
      <c r="AW316" s="13" t="s">
        <v>32</v>
      </c>
      <c r="AX316" s="13" t="s">
        <v>75</v>
      </c>
      <c r="AY316" s="236" t="s">
        <v>294</v>
      </c>
    </row>
    <row r="317" spans="1:65" s="13" customFormat="1" x14ac:dyDescent="0.2">
      <c r="B317" s="227"/>
      <c r="C317" s="228"/>
      <c r="D317" s="222" t="s">
        <v>307</v>
      </c>
      <c r="E317" s="229" t="s">
        <v>1</v>
      </c>
      <c r="F317" s="230" t="s">
        <v>3475</v>
      </c>
      <c r="G317" s="228"/>
      <c r="H317" s="229" t="s">
        <v>1</v>
      </c>
      <c r="I317" s="231"/>
      <c r="J317" s="228"/>
      <c r="K317" s="228"/>
      <c r="L317" s="232"/>
      <c r="M317" s="233"/>
      <c r="N317" s="234"/>
      <c r="O317" s="234"/>
      <c r="P317" s="234"/>
      <c r="Q317" s="234"/>
      <c r="R317" s="234"/>
      <c r="S317" s="234"/>
      <c r="T317" s="235"/>
      <c r="AT317" s="236" t="s">
        <v>307</v>
      </c>
      <c r="AU317" s="236" t="s">
        <v>83</v>
      </c>
      <c r="AV317" s="13" t="s">
        <v>81</v>
      </c>
      <c r="AW317" s="13" t="s">
        <v>32</v>
      </c>
      <c r="AX317" s="13" t="s">
        <v>75</v>
      </c>
      <c r="AY317" s="236" t="s">
        <v>294</v>
      </c>
    </row>
    <row r="318" spans="1:65" s="14" customFormat="1" x14ac:dyDescent="0.2">
      <c r="B318" s="237"/>
      <c r="C318" s="238"/>
      <c r="D318" s="222" t="s">
        <v>307</v>
      </c>
      <c r="E318" s="239" t="s">
        <v>1</v>
      </c>
      <c r="F318" s="240" t="s">
        <v>3594</v>
      </c>
      <c r="G318" s="238"/>
      <c r="H318" s="241">
        <v>15.39</v>
      </c>
      <c r="I318" s="242"/>
      <c r="J318" s="238"/>
      <c r="K318" s="238"/>
      <c r="L318" s="243"/>
      <c r="M318" s="244"/>
      <c r="N318" s="245"/>
      <c r="O318" s="245"/>
      <c r="P318" s="245"/>
      <c r="Q318" s="245"/>
      <c r="R318" s="245"/>
      <c r="S318" s="245"/>
      <c r="T318" s="246"/>
      <c r="AT318" s="247" t="s">
        <v>307</v>
      </c>
      <c r="AU318" s="247" t="s">
        <v>83</v>
      </c>
      <c r="AV318" s="14" t="s">
        <v>83</v>
      </c>
      <c r="AW318" s="14" t="s">
        <v>32</v>
      </c>
      <c r="AX318" s="14" t="s">
        <v>75</v>
      </c>
      <c r="AY318" s="247" t="s">
        <v>294</v>
      </c>
    </row>
    <row r="319" spans="1:65" s="14" customFormat="1" x14ac:dyDescent="0.2">
      <c r="B319" s="237"/>
      <c r="C319" s="238"/>
      <c r="D319" s="222" t="s">
        <v>307</v>
      </c>
      <c r="E319" s="239" t="s">
        <v>1</v>
      </c>
      <c r="F319" s="240" t="s">
        <v>3595</v>
      </c>
      <c r="G319" s="238"/>
      <c r="H319" s="241">
        <v>3.363</v>
      </c>
      <c r="I319" s="242"/>
      <c r="J319" s="238"/>
      <c r="K319" s="238"/>
      <c r="L319" s="243"/>
      <c r="M319" s="244"/>
      <c r="N319" s="245"/>
      <c r="O319" s="245"/>
      <c r="P319" s="245"/>
      <c r="Q319" s="245"/>
      <c r="R319" s="245"/>
      <c r="S319" s="245"/>
      <c r="T319" s="246"/>
      <c r="AT319" s="247" t="s">
        <v>307</v>
      </c>
      <c r="AU319" s="247" t="s">
        <v>83</v>
      </c>
      <c r="AV319" s="14" t="s">
        <v>83</v>
      </c>
      <c r="AW319" s="14" t="s">
        <v>32</v>
      </c>
      <c r="AX319" s="14" t="s">
        <v>75</v>
      </c>
      <c r="AY319" s="247" t="s">
        <v>294</v>
      </c>
    </row>
    <row r="320" spans="1:65" s="13" customFormat="1" x14ac:dyDescent="0.2">
      <c r="B320" s="227"/>
      <c r="C320" s="228"/>
      <c r="D320" s="222" t="s">
        <v>307</v>
      </c>
      <c r="E320" s="229" t="s">
        <v>1</v>
      </c>
      <c r="F320" s="230" t="s">
        <v>3486</v>
      </c>
      <c r="G320" s="228"/>
      <c r="H320" s="229" t="s">
        <v>1</v>
      </c>
      <c r="I320" s="231"/>
      <c r="J320" s="228"/>
      <c r="K320" s="228"/>
      <c r="L320" s="232"/>
      <c r="M320" s="233"/>
      <c r="N320" s="234"/>
      <c r="O320" s="234"/>
      <c r="P320" s="234"/>
      <c r="Q320" s="234"/>
      <c r="R320" s="234"/>
      <c r="S320" s="234"/>
      <c r="T320" s="235"/>
      <c r="AT320" s="236" t="s">
        <v>307</v>
      </c>
      <c r="AU320" s="236" t="s">
        <v>83</v>
      </c>
      <c r="AV320" s="13" t="s">
        <v>81</v>
      </c>
      <c r="AW320" s="13" t="s">
        <v>32</v>
      </c>
      <c r="AX320" s="13" t="s">
        <v>75</v>
      </c>
      <c r="AY320" s="236" t="s">
        <v>294</v>
      </c>
    </row>
    <row r="321" spans="1:65" s="14" customFormat="1" x14ac:dyDescent="0.2">
      <c r="B321" s="237"/>
      <c r="C321" s="238"/>
      <c r="D321" s="222" t="s">
        <v>307</v>
      </c>
      <c r="E321" s="239" t="s">
        <v>1</v>
      </c>
      <c r="F321" s="240" t="s">
        <v>3596</v>
      </c>
      <c r="G321" s="238"/>
      <c r="H321" s="241">
        <v>8.19</v>
      </c>
      <c r="I321" s="242"/>
      <c r="J321" s="238"/>
      <c r="K321" s="238"/>
      <c r="L321" s="243"/>
      <c r="M321" s="244"/>
      <c r="N321" s="245"/>
      <c r="O321" s="245"/>
      <c r="P321" s="245"/>
      <c r="Q321" s="245"/>
      <c r="R321" s="245"/>
      <c r="S321" s="245"/>
      <c r="T321" s="246"/>
      <c r="AT321" s="247" t="s">
        <v>307</v>
      </c>
      <c r="AU321" s="247" t="s">
        <v>83</v>
      </c>
      <c r="AV321" s="14" t="s">
        <v>83</v>
      </c>
      <c r="AW321" s="14" t="s">
        <v>32</v>
      </c>
      <c r="AX321" s="14" t="s">
        <v>75</v>
      </c>
      <c r="AY321" s="247" t="s">
        <v>294</v>
      </c>
    </row>
    <row r="322" spans="1:65" s="16" customFormat="1" x14ac:dyDescent="0.2">
      <c r="B322" s="269"/>
      <c r="C322" s="270"/>
      <c r="D322" s="222" t="s">
        <v>307</v>
      </c>
      <c r="E322" s="271" t="s">
        <v>1</v>
      </c>
      <c r="F322" s="272" t="s">
        <v>457</v>
      </c>
      <c r="G322" s="270"/>
      <c r="H322" s="273">
        <v>26.942999999999998</v>
      </c>
      <c r="I322" s="274"/>
      <c r="J322" s="270"/>
      <c r="K322" s="270"/>
      <c r="L322" s="275"/>
      <c r="M322" s="276"/>
      <c r="N322" s="277"/>
      <c r="O322" s="277"/>
      <c r="P322" s="277"/>
      <c r="Q322" s="277"/>
      <c r="R322" s="277"/>
      <c r="S322" s="277"/>
      <c r="T322" s="278"/>
      <c r="AT322" s="279" t="s">
        <v>307</v>
      </c>
      <c r="AU322" s="279" t="s">
        <v>83</v>
      </c>
      <c r="AV322" s="16" t="s">
        <v>301</v>
      </c>
      <c r="AW322" s="16" t="s">
        <v>32</v>
      </c>
      <c r="AX322" s="16" t="s">
        <v>81</v>
      </c>
      <c r="AY322" s="279" t="s">
        <v>294</v>
      </c>
    </row>
    <row r="323" spans="1:65" s="2" customFormat="1" ht="24" customHeight="1" x14ac:dyDescent="0.2">
      <c r="A323" s="35"/>
      <c r="B323" s="36"/>
      <c r="C323" s="209" t="s">
        <v>497</v>
      </c>
      <c r="D323" s="209" t="s">
        <v>296</v>
      </c>
      <c r="E323" s="210" t="s">
        <v>3597</v>
      </c>
      <c r="F323" s="211" t="s">
        <v>3598</v>
      </c>
      <c r="G323" s="212" t="s">
        <v>386</v>
      </c>
      <c r="H323" s="213">
        <v>4.5</v>
      </c>
      <c r="I323" s="214"/>
      <c r="J323" s="215">
        <f>ROUND(I323*H323,2)</f>
        <v>0</v>
      </c>
      <c r="K323" s="211" t="s">
        <v>300</v>
      </c>
      <c r="L323" s="40"/>
      <c r="M323" s="216" t="s">
        <v>1</v>
      </c>
      <c r="N323" s="217" t="s">
        <v>40</v>
      </c>
      <c r="O323" s="72"/>
      <c r="P323" s="218">
        <f>O323*H323</f>
        <v>0</v>
      </c>
      <c r="Q323" s="218">
        <v>0</v>
      </c>
      <c r="R323" s="218">
        <f>Q323*H323</f>
        <v>0</v>
      </c>
      <c r="S323" s="218">
        <v>1.2999999999999999E-2</v>
      </c>
      <c r="T323" s="219">
        <f>S323*H323</f>
        <v>5.8499999999999996E-2</v>
      </c>
      <c r="U323" s="35"/>
      <c r="V323" s="35"/>
      <c r="W323" s="35"/>
      <c r="X323" s="35"/>
      <c r="Y323" s="35"/>
      <c r="Z323" s="35"/>
      <c r="AA323" s="35"/>
      <c r="AB323" s="35"/>
      <c r="AC323" s="35"/>
      <c r="AD323" s="35"/>
      <c r="AE323" s="35"/>
      <c r="AR323" s="220" t="s">
        <v>301</v>
      </c>
      <c r="AT323" s="220" t="s">
        <v>296</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301</v>
      </c>
      <c r="BM323" s="220" t="s">
        <v>3599</v>
      </c>
    </row>
    <row r="324" spans="1:65" s="2" customFormat="1" ht="19.2" x14ac:dyDescent="0.2">
      <c r="A324" s="35"/>
      <c r="B324" s="36"/>
      <c r="C324" s="37"/>
      <c r="D324" s="222" t="s">
        <v>303</v>
      </c>
      <c r="E324" s="37"/>
      <c r="F324" s="223" t="s">
        <v>3600</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2" customFormat="1" ht="28.8" x14ac:dyDescent="0.2">
      <c r="A325" s="35"/>
      <c r="B325" s="36"/>
      <c r="C325" s="37"/>
      <c r="D325" s="222" t="s">
        <v>305</v>
      </c>
      <c r="E325" s="37"/>
      <c r="F325" s="226" t="s">
        <v>3474</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305</v>
      </c>
      <c r="AU325" s="18" t="s">
        <v>83</v>
      </c>
    </row>
    <row r="326" spans="1:65" s="13" customFormat="1" x14ac:dyDescent="0.2">
      <c r="B326" s="227"/>
      <c r="C326" s="228"/>
      <c r="D326" s="222" t="s">
        <v>307</v>
      </c>
      <c r="E326" s="229" t="s">
        <v>1</v>
      </c>
      <c r="F326" s="230" t="s">
        <v>3601</v>
      </c>
      <c r="G326" s="228"/>
      <c r="H326" s="229" t="s">
        <v>1</v>
      </c>
      <c r="I326" s="231"/>
      <c r="J326" s="228"/>
      <c r="K326" s="228"/>
      <c r="L326" s="232"/>
      <c r="M326" s="233"/>
      <c r="N326" s="234"/>
      <c r="O326" s="234"/>
      <c r="P326" s="234"/>
      <c r="Q326" s="234"/>
      <c r="R326" s="234"/>
      <c r="S326" s="234"/>
      <c r="T326" s="235"/>
      <c r="AT326" s="236" t="s">
        <v>307</v>
      </c>
      <c r="AU326" s="236" t="s">
        <v>83</v>
      </c>
      <c r="AV326" s="13" t="s">
        <v>81</v>
      </c>
      <c r="AW326" s="13" t="s">
        <v>32</v>
      </c>
      <c r="AX326" s="13" t="s">
        <v>75</v>
      </c>
      <c r="AY326" s="236" t="s">
        <v>294</v>
      </c>
    </row>
    <row r="327" spans="1:65" s="14" customFormat="1" x14ac:dyDescent="0.2">
      <c r="B327" s="237"/>
      <c r="C327" s="238"/>
      <c r="D327" s="222" t="s">
        <v>307</v>
      </c>
      <c r="E327" s="239" t="s">
        <v>1</v>
      </c>
      <c r="F327" s="240" t="s">
        <v>3602</v>
      </c>
      <c r="G327" s="238"/>
      <c r="H327" s="241">
        <v>4.5</v>
      </c>
      <c r="I327" s="242"/>
      <c r="J327" s="238"/>
      <c r="K327" s="238"/>
      <c r="L327" s="243"/>
      <c r="M327" s="244"/>
      <c r="N327" s="245"/>
      <c r="O327" s="245"/>
      <c r="P327" s="245"/>
      <c r="Q327" s="245"/>
      <c r="R327" s="245"/>
      <c r="S327" s="245"/>
      <c r="T327" s="246"/>
      <c r="AT327" s="247" t="s">
        <v>307</v>
      </c>
      <c r="AU327" s="247" t="s">
        <v>83</v>
      </c>
      <c r="AV327" s="14" t="s">
        <v>83</v>
      </c>
      <c r="AW327" s="14" t="s">
        <v>32</v>
      </c>
      <c r="AX327" s="14" t="s">
        <v>81</v>
      </c>
      <c r="AY327" s="247" t="s">
        <v>294</v>
      </c>
    </row>
    <row r="328" spans="1:65" s="2" customFormat="1" ht="24" customHeight="1" x14ac:dyDescent="0.2">
      <c r="A328" s="35"/>
      <c r="B328" s="36"/>
      <c r="C328" s="209" t="s">
        <v>502</v>
      </c>
      <c r="D328" s="209" t="s">
        <v>296</v>
      </c>
      <c r="E328" s="210" t="s">
        <v>3603</v>
      </c>
      <c r="F328" s="211" t="s">
        <v>3604</v>
      </c>
      <c r="G328" s="212" t="s">
        <v>386</v>
      </c>
      <c r="H328" s="213">
        <v>21.5</v>
      </c>
      <c r="I328" s="214"/>
      <c r="J328" s="215">
        <f>ROUND(I328*H328,2)</f>
        <v>0</v>
      </c>
      <c r="K328" s="211" t="s">
        <v>300</v>
      </c>
      <c r="L328" s="40"/>
      <c r="M328" s="216" t="s">
        <v>1</v>
      </c>
      <c r="N328" s="217" t="s">
        <v>40</v>
      </c>
      <c r="O328" s="72"/>
      <c r="P328" s="218">
        <f>O328*H328</f>
        <v>0</v>
      </c>
      <c r="Q328" s="218">
        <v>0</v>
      </c>
      <c r="R328" s="218">
        <f>Q328*H328</f>
        <v>0</v>
      </c>
      <c r="S328" s="218">
        <v>6.3E-2</v>
      </c>
      <c r="T328" s="219">
        <f>S328*H328</f>
        <v>1.3545</v>
      </c>
      <c r="U328" s="35"/>
      <c r="V328" s="35"/>
      <c r="W328" s="35"/>
      <c r="X328" s="35"/>
      <c r="Y328" s="35"/>
      <c r="Z328" s="35"/>
      <c r="AA328" s="35"/>
      <c r="AB328" s="35"/>
      <c r="AC328" s="35"/>
      <c r="AD328" s="35"/>
      <c r="AE328" s="35"/>
      <c r="AR328" s="220" t="s">
        <v>301</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301</v>
      </c>
      <c r="BM328" s="220" t="s">
        <v>3605</v>
      </c>
    </row>
    <row r="329" spans="1:65" s="2" customFormat="1" ht="19.2" x14ac:dyDescent="0.2">
      <c r="A329" s="35"/>
      <c r="B329" s="36"/>
      <c r="C329" s="37"/>
      <c r="D329" s="222" t="s">
        <v>303</v>
      </c>
      <c r="E329" s="37"/>
      <c r="F329" s="223" t="s">
        <v>3606</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28.8" x14ac:dyDescent="0.2">
      <c r="A330" s="35"/>
      <c r="B330" s="36"/>
      <c r="C330" s="37"/>
      <c r="D330" s="222" t="s">
        <v>305</v>
      </c>
      <c r="E330" s="37"/>
      <c r="F330" s="226" t="s">
        <v>3474</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305</v>
      </c>
      <c r="AU330" s="18" t="s">
        <v>83</v>
      </c>
    </row>
    <row r="331" spans="1:65" s="13" customFormat="1" x14ac:dyDescent="0.2">
      <c r="B331" s="227"/>
      <c r="C331" s="228"/>
      <c r="D331" s="222" t="s">
        <v>307</v>
      </c>
      <c r="E331" s="229" t="s">
        <v>1</v>
      </c>
      <c r="F331" s="230" t="s">
        <v>3607</v>
      </c>
      <c r="G331" s="228"/>
      <c r="H331" s="229" t="s">
        <v>1</v>
      </c>
      <c r="I331" s="231"/>
      <c r="J331" s="228"/>
      <c r="K331" s="228"/>
      <c r="L331" s="232"/>
      <c r="M331" s="233"/>
      <c r="N331" s="234"/>
      <c r="O331" s="234"/>
      <c r="P331" s="234"/>
      <c r="Q331" s="234"/>
      <c r="R331" s="234"/>
      <c r="S331" s="234"/>
      <c r="T331" s="235"/>
      <c r="AT331" s="236" t="s">
        <v>307</v>
      </c>
      <c r="AU331" s="236" t="s">
        <v>83</v>
      </c>
      <c r="AV331" s="13" t="s">
        <v>81</v>
      </c>
      <c r="AW331" s="13" t="s">
        <v>32</v>
      </c>
      <c r="AX331" s="13" t="s">
        <v>75</v>
      </c>
      <c r="AY331" s="236" t="s">
        <v>294</v>
      </c>
    </row>
    <row r="332" spans="1:65" s="14" customFormat="1" x14ac:dyDescent="0.2">
      <c r="B332" s="237"/>
      <c r="C332" s="238"/>
      <c r="D332" s="222" t="s">
        <v>307</v>
      </c>
      <c r="E332" s="239" t="s">
        <v>1</v>
      </c>
      <c r="F332" s="240" t="s">
        <v>3608</v>
      </c>
      <c r="G332" s="238"/>
      <c r="H332" s="241">
        <v>21.5</v>
      </c>
      <c r="I332" s="242"/>
      <c r="J332" s="238"/>
      <c r="K332" s="238"/>
      <c r="L332" s="243"/>
      <c r="M332" s="244"/>
      <c r="N332" s="245"/>
      <c r="O332" s="245"/>
      <c r="P332" s="245"/>
      <c r="Q332" s="245"/>
      <c r="R332" s="245"/>
      <c r="S332" s="245"/>
      <c r="T332" s="246"/>
      <c r="AT332" s="247" t="s">
        <v>307</v>
      </c>
      <c r="AU332" s="247" t="s">
        <v>83</v>
      </c>
      <c r="AV332" s="14" t="s">
        <v>83</v>
      </c>
      <c r="AW332" s="14" t="s">
        <v>32</v>
      </c>
      <c r="AX332" s="14" t="s">
        <v>81</v>
      </c>
      <c r="AY332" s="247" t="s">
        <v>294</v>
      </c>
    </row>
    <row r="333" spans="1:65" s="12" customFormat="1" ht="22.95" customHeight="1" x14ac:dyDescent="0.25">
      <c r="B333" s="193"/>
      <c r="C333" s="194"/>
      <c r="D333" s="195" t="s">
        <v>74</v>
      </c>
      <c r="E333" s="207" t="s">
        <v>1033</v>
      </c>
      <c r="F333" s="207" t="s">
        <v>1034</v>
      </c>
      <c r="G333" s="194"/>
      <c r="H333" s="194"/>
      <c r="I333" s="197"/>
      <c r="J333" s="208">
        <f>BK333</f>
        <v>0</v>
      </c>
      <c r="K333" s="194"/>
      <c r="L333" s="199"/>
      <c r="M333" s="200"/>
      <c r="N333" s="201"/>
      <c r="O333" s="201"/>
      <c r="P333" s="202">
        <f>SUM(P334:P355)</f>
        <v>0</v>
      </c>
      <c r="Q333" s="201"/>
      <c r="R333" s="202">
        <f>SUM(R334:R355)</f>
        <v>0</v>
      </c>
      <c r="S333" s="201"/>
      <c r="T333" s="203">
        <f>SUM(T334:T355)</f>
        <v>0</v>
      </c>
      <c r="AR333" s="204" t="s">
        <v>81</v>
      </c>
      <c r="AT333" s="205" t="s">
        <v>74</v>
      </c>
      <c r="AU333" s="205" t="s">
        <v>81</v>
      </c>
      <c r="AY333" s="204" t="s">
        <v>294</v>
      </c>
      <c r="BK333" s="206">
        <f>SUM(BK334:BK355)</f>
        <v>0</v>
      </c>
    </row>
    <row r="334" spans="1:65" s="2" customFormat="1" ht="24" customHeight="1" x14ac:dyDescent="0.2">
      <c r="A334" s="35"/>
      <c r="B334" s="36"/>
      <c r="C334" s="209" t="s">
        <v>508</v>
      </c>
      <c r="D334" s="209" t="s">
        <v>296</v>
      </c>
      <c r="E334" s="210" t="s">
        <v>2537</v>
      </c>
      <c r="F334" s="211" t="s">
        <v>2538</v>
      </c>
      <c r="G334" s="212" t="s">
        <v>412</v>
      </c>
      <c r="H334" s="213">
        <v>1.4139999999999999</v>
      </c>
      <c r="I334" s="214"/>
      <c r="J334" s="215">
        <f>ROUND(I334*H334,2)</f>
        <v>0</v>
      </c>
      <c r="K334" s="211" t="s">
        <v>300</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301</v>
      </c>
      <c r="AT334" s="220" t="s">
        <v>296</v>
      </c>
      <c r="AU334" s="220" t="s">
        <v>83</v>
      </c>
      <c r="AY334" s="18" t="s">
        <v>294</v>
      </c>
      <c r="BE334" s="221">
        <f>IF(N334="základní",J334,0)</f>
        <v>0</v>
      </c>
      <c r="BF334" s="221">
        <f>IF(N334="snížená",J334,0)</f>
        <v>0</v>
      </c>
      <c r="BG334" s="221">
        <f>IF(N334="zákl. přenesená",J334,0)</f>
        <v>0</v>
      </c>
      <c r="BH334" s="221">
        <f>IF(N334="sníž. přenesená",J334,0)</f>
        <v>0</v>
      </c>
      <c r="BI334" s="221">
        <f>IF(N334="nulová",J334,0)</f>
        <v>0</v>
      </c>
      <c r="BJ334" s="18" t="s">
        <v>81</v>
      </c>
      <c r="BK334" s="221">
        <f>ROUND(I334*H334,2)</f>
        <v>0</v>
      </c>
      <c r="BL334" s="18" t="s">
        <v>301</v>
      </c>
      <c r="BM334" s="220" t="s">
        <v>3609</v>
      </c>
    </row>
    <row r="335" spans="1:65" s="2" customFormat="1" ht="28.8" x14ac:dyDescent="0.2">
      <c r="A335" s="35"/>
      <c r="B335" s="36"/>
      <c r="C335" s="37"/>
      <c r="D335" s="222" t="s">
        <v>303</v>
      </c>
      <c r="E335" s="37"/>
      <c r="F335" s="223" t="s">
        <v>2540</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303</v>
      </c>
      <c r="AU335" s="18" t="s">
        <v>83</v>
      </c>
    </row>
    <row r="336" spans="1:65" s="14" customFormat="1" x14ac:dyDescent="0.2">
      <c r="B336" s="237"/>
      <c r="C336" s="238"/>
      <c r="D336" s="222" t="s">
        <v>307</v>
      </c>
      <c r="E336" s="239" t="s">
        <v>1</v>
      </c>
      <c r="F336" s="240" t="s">
        <v>3610</v>
      </c>
      <c r="G336" s="238"/>
      <c r="H336" s="241">
        <v>1.4139999999999999</v>
      </c>
      <c r="I336" s="242"/>
      <c r="J336" s="238"/>
      <c r="K336" s="238"/>
      <c r="L336" s="243"/>
      <c r="M336" s="244"/>
      <c r="N336" s="245"/>
      <c r="O336" s="245"/>
      <c r="P336" s="245"/>
      <c r="Q336" s="245"/>
      <c r="R336" s="245"/>
      <c r="S336" s="245"/>
      <c r="T336" s="246"/>
      <c r="AT336" s="247" t="s">
        <v>307</v>
      </c>
      <c r="AU336" s="247" t="s">
        <v>83</v>
      </c>
      <c r="AV336" s="14" t="s">
        <v>83</v>
      </c>
      <c r="AW336" s="14" t="s">
        <v>32</v>
      </c>
      <c r="AX336" s="14" t="s">
        <v>81</v>
      </c>
      <c r="AY336" s="247" t="s">
        <v>294</v>
      </c>
    </row>
    <row r="337" spans="1:65" s="2" customFormat="1" ht="16.5" customHeight="1" x14ac:dyDescent="0.2">
      <c r="A337" s="35"/>
      <c r="B337" s="36"/>
      <c r="C337" s="209" t="s">
        <v>515</v>
      </c>
      <c r="D337" s="209" t="s">
        <v>296</v>
      </c>
      <c r="E337" s="210" t="s">
        <v>1036</v>
      </c>
      <c r="F337" s="211" t="s">
        <v>1037</v>
      </c>
      <c r="G337" s="212" t="s">
        <v>412</v>
      </c>
      <c r="H337" s="213">
        <v>61.104999999999997</v>
      </c>
      <c r="I337" s="214"/>
      <c r="J337" s="215">
        <f>ROUND(I337*H337,2)</f>
        <v>0</v>
      </c>
      <c r="K337" s="211" t="s">
        <v>1571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301</v>
      </c>
      <c r="AT337" s="220" t="s">
        <v>296</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3611</v>
      </c>
    </row>
    <row r="338" spans="1:65" s="2" customFormat="1" ht="28.8" x14ac:dyDescent="0.2">
      <c r="A338" s="35"/>
      <c r="B338" s="36"/>
      <c r="C338" s="37"/>
      <c r="D338" s="222" t="s">
        <v>303</v>
      </c>
      <c r="E338" s="37"/>
      <c r="F338" s="223" t="s">
        <v>1039</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24" customHeight="1" x14ac:dyDescent="0.2">
      <c r="A339" s="35"/>
      <c r="B339" s="36"/>
      <c r="C339" s="209" t="s">
        <v>520</v>
      </c>
      <c r="D339" s="209" t="s">
        <v>296</v>
      </c>
      <c r="E339" s="210" t="s">
        <v>1041</v>
      </c>
      <c r="F339" s="211" t="s">
        <v>1042</v>
      </c>
      <c r="G339" s="212" t="s">
        <v>412</v>
      </c>
      <c r="H339" s="213">
        <v>427.73500000000001</v>
      </c>
      <c r="I339" s="214"/>
      <c r="J339" s="215">
        <f>ROUND(I339*H339,2)</f>
        <v>0</v>
      </c>
      <c r="K339" s="211" t="s">
        <v>1571</v>
      </c>
      <c r="L339" s="40"/>
      <c r="M339" s="216" t="s">
        <v>1</v>
      </c>
      <c r="N339" s="217"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301</v>
      </c>
      <c r="AT339" s="220" t="s">
        <v>296</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3612</v>
      </c>
    </row>
    <row r="340" spans="1:65" s="2" customFormat="1" ht="28.8" x14ac:dyDescent="0.2">
      <c r="A340" s="35"/>
      <c r="B340" s="36"/>
      <c r="C340" s="37"/>
      <c r="D340" s="222" t="s">
        <v>303</v>
      </c>
      <c r="E340" s="37"/>
      <c r="F340" s="223" t="s">
        <v>1044</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14" customFormat="1" x14ac:dyDescent="0.2">
      <c r="B341" s="237"/>
      <c r="C341" s="238"/>
      <c r="D341" s="222" t="s">
        <v>307</v>
      </c>
      <c r="E341" s="238"/>
      <c r="F341" s="240" t="s">
        <v>3613</v>
      </c>
      <c r="G341" s="238"/>
      <c r="H341" s="241">
        <v>427.73500000000001</v>
      </c>
      <c r="I341" s="242"/>
      <c r="J341" s="238"/>
      <c r="K341" s="238"/>
      <c r="L341" s="243"/>
      <c r="M341" s="244"/>
      <c r="N341" s="245"/>
      <c r="O341" s="245"/>
      <c r="P341" s="245"/>
      <c r="Q341" s="245"/>
      <c r="R341" s="245"/>
      <c r="S341" s="245"/>
      <c r="T341" s="246"/>
      <c r="AT341" s="247" t="s">
        <v>307</v>
      </c>
      <c r="AU341" s="247" t="s">
        <v>83</v>
      </c>
      <c r="AV341" s="14" t="s">
        <v>83</v>
      </c>
      <c r="AW341" s="14" t="s">
        <v>4</v>
      </c>
      <c r="AX341" s="14" t="s">
        <v>81</v>
      </c>
      <c r="AY341" s="247" t="s">
        <v>294</v>
      </c>
    </row>
    <row r="342" spans="1:65" s="2" customFormat="1" ht="24" customHeight="1" x14ac:dyDescent="0.2">
      <c r="A342" s="35"/>
      <c r="B342" s="36"/>
      <c r="C342" s="209" t="s">
        <v>526</v>
      </c>
      <c r="D342" s="209" t="s">
        <v>296</v>
      </c>
      <c r="E342" s="210" t="s">
        <v>1047</v>
      </c>
      <c r="F342" s="211" t="s">
        <v>1048</v>
      </c>
      <c r="G342" s="212" t="s">
        <v>412</v>
      </c>
      <c r="H342" s="213">
        <v>61.104999999999997</v>
      </c>
      <c r="I342" s="214"/>
      <c r="J342" s="215">
        <f>ROUND(I342*H342,2)</f>
        <v>0</v>
      </c>
      <c r="K342" s="211" t="s">
        <v>1571</v>
      </c>
      <c r="L342" s="40"/>
      <c r="M342" s="216" t="s">
        <v>1</v>
      </c>
      <c r="N342" s="217"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301</v>
      </c>
      <c r="AT342" s="220" t="s">
        <v>296</v>
      </c>
      <c r="AU342" s="220" t="s">
        <v>83</v>
      </c>
      <c r="AY342" s="18" t="s">
        <v>294</v>
      </c>
      <c r="BE342" s="221">
        <f>IF(N342="základní",J342,0)</f>
        <v>0</v>
      </c>
      <c r="BF342" s="221">
        <f>IF(N342="snížená",J342,0)</f>
        <v>0</v>
      </c>
      <c r="BG342" s="221">
        <f>IF(N342="zákl. přenesená",J342,0)</f>
        <v>0</v>
      </c>
      <c r="BH342" s="221">
        <f>IF(N342="sníž. přenesená",J342,0)</f>
        <v>0</v>
      </c>
      <c r="BI342" s="221">
        <f>IF(N342="nulová",J342,0)</f>
        <v>0</v>
      </c>
      <c r="BJ342" s="18" t="s">
        <v>81</v>
      </c>
      <c r="BK342" s="221">
        <f>ROUND(I342*H342,2)</f>
        <v>0</v>
      </c>
      <c r="BL342" s="18" t="s">
        <v>301</v>
      </c>
      <c r="BM342" s="220" t="s">
        <v>3614</v>
      </c>
    </row>
    <row r="343" spans="1:65" s="2" customFormat="1" ht="19.2" x14ac:dyDescent="0.2">
      <c r="A343" s="35"/>
      <c r="B343" s="36"/>
      <c r="C343" s="37"/>
      <c r="D343" s="222" t="s">
        <v>303</v>
      </c>
      <c r="E343" s="37"/>
      <c r="F343" s="223" t="s">
        <v>1050</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303</v>
      </c>
      <c r="AU343" s="18" t="s">
        <v>83</v>
      </c>
    </row>
    <row r="344" spans="1:65" s="2" customFormat="1" ht="24" customHeight="1" x14ac:dyDescent="0.2">
      <c r="A344" s="35"/>
      <c r="B344" s="36"/>
      <c r="C344" s="209" t="s">
        <v>531</v>
      </c>
      <c r="D344" s="209" t="s">
        <v>296</v>
      </c>
      <c r="E344" s="210" t="s">
        <v>1052</v>
      </c>
      <c r="F344" s="211" t="s">
        <v>1053</v>
      </c>
      <c r="G344" s="212" t="s">
        <v>412</v>
      </c>
      <c r="H344" s="213">
        <v>40.645000000000003</v>
      </c>
      <c r="I344" s="214"/>
      <c r="J344" s="215">
        <f>ROUND(I344*H344,2)</f>
        <v>0</v>
      </c>
      <c r="K344" s="211" t="s">
        <v>300</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301</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3615</v>
      </c>
    </row>
    <row r="345" spans="1:65" s="2" customFormat="1" ht="28.8" x14ac:dyDescent="0.2">
      <c r="A345" s="35"/>
      <c r="B345" s="36"/>
      <c r="C345" s="37"/>
      <c r="D345" s="222" t="s">
        <v>303</v>
      </c>
      <c r="E345" s="37"/>
      <c r="F345" s="223" t="s">
        <v>1055</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14" customFormat="1" x14ac:dyDescent="0.2">
      <c r="B346" s="237"/>
      <c r="C346" s="238"/>
      <c r="D346" s="222" t="s">
        <v>307</v>
      </c>
      <c r="E346" s="239" t="s">
        <v>1</v>
      </c>
      <c r="F346" s="240" t="s">
        <v>3616</v>
      </c>
      <c r="G346" s="238"/>
      <c r="H346" s="241">
        <v>1.3260000000000001</v>
      </c>
      <c r="I346" s="242"/>
      <c r="J346" s="238"/>
      <c r="K346" s="238"/>
      <c r="L346" s="243"/>
      <c r="M346" s="244"/>
      <c r="N346" s="245"/>
      <c r="O346" s="245"/>
      <c r="P346" s="245"/>
      <c r="Q346" s="245"/>
      <c r="R346" s="245"/>
      <c r="S346" s="245"/>
      <c r="T346" s="246"/>
      <c r="AT346" s="247" t="s">
        <v>307</v>
      </c>
      <c r="AU346" s="247" t="s">
        <v>83</v>
      </c>
      <c r="AV346" s="14" t="s">
        <v>83</v>
      </c>
      <c r="AW346" s="14" t="s">
        <v>32</v>
      </c>
      <c r="AX346" s="14" t="s">
        <v>75</v>
      </c>
      <c r="AY346" s="247" t="s">
        <v>294</v>
      </c>
    </row>
    <row r="347" spans="1:65" s="14" customFormat="1" x14ac:dyDescent="0.2">
      <c r="B347" s="237"/>
      <c r="C347" s="238"/>
      <c r="D347" s="222" t="s">
        <v>307</v>
      </c>
      <c r="E347" s="239" t="s">
        <v>1</v>
      </c>
      <c r="F347" s="240" t="s">
        <v>3617</v>
      </c>
      <c r="G347" s="238"/>
      <c r="H347" s="241">
        <v>11.194000000000001</v>
      </c>
      <c r="I347" s="242"/>
      <c r="J347" s="238"/>
      <c r="K347" s="238"/>
      <c r="L347" s="243"/>
      <c r="M347" s="244"/>
      <c r="N347" s="245"/>
      <c r="O347" s="245"/>
      <c r="P347" s="245"/>
      <c r="Q347" s="245"/>
      <c r="R347" s="245"/>
      <c r="S347" s="245"/>
      <c r="T347" s="246"/>
      <c r="AT347" s="247" t="s">
        <v>307</v>
      </c>
      <c r="AU347" s="247" t="s">
        <v>83</v>
      </c>
      <c r="AV347" s="14" t="s">
        <v>83</v>
      </c>
      <c r="AW347" s="14" t="s">
        <v>32</v>
      </c>
      <c r="AX347" s="14" t="s">
        <v>75</v>
      </c>
      <c r="AY347" s="247" t="s">
        <v>294</v>
      </c>
    </row>
    <row r="348" spans="1:65" s="14" customFormat="1" x14ac:dyDescent="0.2">
      <c r="B348" s="237"/>
      <c r="C348" s="238"/>
      <c r="D348" s="222" t="s">
        <v>307</v>
      </c>
      <c r="E348" s="239" t="s">
        <v>1</v>
      </c>
      <c r="F348" s="240" t="s">
        <v>3618</v>
      </c>
      <c r="G348" s="238"/>
      <c r="H348" s="241">
        <v>28.125</v>
      </c>
      <c r="I348" s="242"/>
      <c r="J348" s="238"/>
      <c r="K348" s="238"/>
      <c r="L348" s="243"/>
      <c r="M348" s="244"/>
      <c r="N348" s="245"/>
      <c r="O348" s="245"/>
      <c r="P348" s="245"/>
      <c r="Q348" s="245"/>
      <c r="R348" s="245"/>
      <c r="S348" s="245"/>
      <c r="T348" s="246"/>
      <c r="AT348" s="247" t="s">
        <v>307</v>
      </c>
      <c r="AU348" s="247" t="s">
        <v>83</v>
      </c>
      <c r="AV348" s="14" t="s">
        <v>83</v>
      </c>
      <c r="AW348" s="14" t="s">
        <v>32</v>
      </c>
      <c r="AX348" s="14" t="s">
        <v>75</v>
      </c>
      <c r="AY348" s="247" t="s">
        <v>294</v>
      </c>
    </row>
    <row r="349" spans="1:65" s="16" customFormat="1" x14ac:dyDescent="0.2">
      <c r="B349" s="269"/>
      <c r="C349" s="270"/>
      <c r="D349" s="222" t="s">
        <v>307</v>
      </c>
      <c r="E349" s="271" t="s">
        <v>1</v>
      </c>
      <c r="F349" s="272" t="s">
        <v>457</v>
      </c>
      <c r="G349" s="270"/>
      <c r="H349" s="273">
        <v>40.645000000000003</v>
      </c>
      <c r="I349" s="274"/>
      <c r="J349" s="270"/>
      <c r="K349" s="270"/>
      <c r="L349" s="275"/>
      <c r="M349" s="276"/>
      <c r="N349" s="277"/>
      <c r="O349" s="277"/>
      <c r="P349" s="277"/>
      <c r="Q349" s="277"/>
      <c r="R349" s="277"/>
      <c r="S349" s="277"/>
      <c r="T349" s="278"/>
      <c r="AT349" s="279" t="s">
        <v>307</v>
      </c>
      <c r="AU349" s="279" t="s">
        <v>83</v>
      </c>
      <c r="AV349" s="16" t="s">
        <v>301</v>
      </c>
      <c r="AW349" s="16" t="s">
        <v>32</v>
      </c>
      <c r="AX349" s="16" t="s">
        <v>81</v>
      </c>
      <c r="AY349" s="279" t="s">
        <v>294</v>
      </c>
    </row>
    <row r="350" spans="1:65" s="2" customFormat="1" ht="24" customHeight="1" x14ac:dyDescent="0.2">
      <c r="A350" s="35"/>
      <c r="B350" s="36"/>
      <c r="C350" s="209" t="s">
        <v>538</v>
      </c>
      <c r="D350" s="209" t="s">
        <v>296</v>
      </c>
      <c r="E350" s="210" t="s">
        <v>1058</v>
      </c>
      <c r="F350" s="211" t="s">
        <v>1059</v>
      </c>
      <c r="G350" s="212" t="s">
        <v>412</v>
      </c>
      <c r="H350" s="213">
        <v>4.0679999999999996</v>
      </c>
      <c r="I350" s="214"/>
      <c r="J350" s="215">
        <f>ROUND(I350*H350,2)</f>
        <v>0</v>
      </c>
      <c r="K350" s="211" t="s">
        <v>1571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301</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3619</v>
      </c>
    </row>
    <row r="351" spans="1:65" s="2" customFormat="1" ht="28.8" x14ac:dyDescent="0.2">
      <c r="A351" s="35"/>
      <c r="B351" s="36"/>
      <c r="C351" s="37"/>
      <c r="D351" s="222" t="s">
        <v>303</v>
      </c>
      <c r="E351" s="37"/>
      <c r="F351" s="223" t="s">
        <v>1061</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14" customFormat="1" x14ac:dyDescent="0.2">
      <c r="B352" s="237"/>
      <c r="C352" s="238"/>
      <c r="D352" s="222" t="s">
        <v>307</v>
      </c>
      <c r="E352" s="239" t="s">
        <v>1</v>
      </c>
      <c r="F352" s="240" t="s">
        <v>3620</v>
      </c>
      <c r="G352" s="238"/>
      <c r="H352" s="241">
        <v>4.0679999999999996</v>
      </c>
      <c r="I352" s="242"/>
      <c r="J352" s="238"/>
      <c r="K352" s="238"/>
      <c r="L352" s="243"/>
      <c r="M352" s="244"/>
      <c r="N352" s="245"/>
      <c r="O352" s="245"/>
      <c r="P352" s="245"/>
      <c r="Q352" s="245"/>
      <c r="R352" s="245"/>
      <c r="S352" s="245"/>
      <c r="T352" s="246"/>
      <c r="AT352" s="247" t="s">
        <v>307</v>
      </c>
      <c r="AU352" s="247" t="s">
        <v>83</v>
      </c>
      <c r="AV352" s="14" t="s">
        <v>83</v>
      </c>
      <c r="AW352" s="14" t="s">
        <v>32</v>
      </c>
      <c r="AX352" s="14" t="s">
        <v>81</v>
      </c>
      <c r="AY352" s="247" t="s">
        <v>294</v>
      </c>
    </row>
    <row r="353" spans="1:65" s="2" customFormat="1" ht="24" customHeight="1" x14ac:dyDescent="0.2">
      <c r="A353" s="35"/>
      <c r="B353" s="36"/>
      <c r="C353" s="209" t="s">
        <v>544</v>
      </c>
      <c r="D353" s="209" t="s">
        <v>296</v>
      </c>
      <c r="E353" s="210" t="s">
        <v>1064</v>
      </c>
      <c r="F353" s="211" t="s">
        <v>1065</v>
      </c>
      <c r="G353" s="212" t="s">
        <v>412</v>
      </c>
      <c r="H353" s="213">
        <v>14.978999999999999</v>
      </c>
      <c r="I353" s="214"/>
      <c r="J353" s="215">
        <f>ROUND(I353*H353,2)</f>
        <v>0</v>
      </c>
      <c r="K353" s="211" t="s">
        <v>1571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3621</v>
      </c>
    </row>
    <row r="354" spans="1:65" s="2" customFormat="1" ht="28.8" x14ac:dyDescent="0.2">
      <c r="A354" s="35"/>
      <c r="B354" s="36"/>
      <c r="C354" s="37"/>
      <c r="D354" s="222" t="s">
        <v>303</v>
      </c>
      <c r="E354" s="37"/>
      <c r="F354" s="223" t="s">
        <v>467</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14" customFormat="1" x14ac:dyDescent="0.2">
      <c r="B355" s="237"/>
      <c r="C355" s="238"/>
      <c r="D355" s="222" t="s">
        <v>307</v>
      </c>
      <c r="E355" s="239" t="s">
        <v>1</v>
      </c>
      <c r="F355" s="240" t="s">
        <v>3622</v>
      </c>
      <c r="G355" s="238"/>
      <c r="H355" s="241">
        <v>14.978999999999999</v>
      </c>
      <c r="I355" s="242"/>
      <c r="J355" s="238"/>
      <c r="K355" s="238"/>
      <c r="L355" s="243"/>
      <c r="M355" s="244"/>
      <c r="N355" s="245"/>
      <c r="O355" s="245"/>
      <c r="P355" s="245"/>
      <c r="Q355" s="245"/>
      <c r="R355" s="245"/>
      <c r="S355" s="245"/>
      <c r="T355" s="246"/>
      <c r="AT355" s="247" t="s">
        <v>307</v>
      </c>
      <c r="AU355" s="247" t="s">
        <v>83</v>
      </c>
      <c r="AV355" s="14" t="s">
        <v>83</v>
      </c>
      <c r="AW355" s="14" t="s">
        <v>32</v>
      </c>
      <c r="AX355" s="14" t="s">
        <v>81</v>
      </c>
      <c r="AY355" s="247" t="s">
        <v>294</v>
      </c>
    </row>
    <row r="356" spans="1:65" s="12" customFormat="1" ht="22.95" customHeight="1" x14ac:dyDescent="0.25">
      <c r="B356" s="193"/>
      <c r="C356" s="194"/>
      <c r="D356" s="195" t="s">
        <v>74</v>
      </c>
      <c r="E356" s="207" t="s">
        <v>1073</v>
      </c>
      <c r="F356" s="207" t="s">
        <v>1074</v>
      </c>
      <c r="G356" s="194"/>
      <c r="H356" s="194"/>
      <c r="I356" s="197"/>
      <c r="J356" s="208">
        <f>BK356</f>
        <v>0</v>
      </c>
      <c r="K356" s="194"/>
      <c r="L356" s="199"/>
      <c r="M356" s="200"/>
      <c r="N356" s="201"/>
      <c r="O356" s="201"/>
      <c r="P356" s="202">
        <f>SUM(P357:P358)</f>
        <v>0</v>
      </c>
      <c r="Q356" s="201"/>
      <c r="R356" s="202">
        <f>SUM(R357:R358)</f>
        <v>0</v>
      </c>
      <c r="S356" s="201"/>
      <c r="T356" s="203">
        <f>SUM(T357:T358)</f>
        <v>0</v>
      </c>
      <c r="AR356" s="204" t="s">
        <v>81</v>
      </c>
      <c r="AT356" s="205" t="s">
        <v>74</v>
      </c>
      <c r="AU356" s="205" t="s">
        <v>81</v>
      </c>
      <c r="AY356" s="204" t="s">
        <v>294</v>
      </c>
      <c r="BK356" s="206">
        <f>SUM(BK357:BK358)</f>
        <v>0</v>
      </c>
    </row>
    <row r="357" spans="1:65" s="2" customFormat="1" ht="16.5" customHeight="1" x14ac:dyDescent="0.2">
      <c r="A357" s="35"/>
      <c r="B357" s="36"/>
      <c r="C357" s="209" t="s">
        <v>549</v>
      </c>
      <c r="D357" s="209" t="s">
        <v>296</v>
      </c>
      <c r="E357" s="210" t="s">
        <v>3623</v>
      </c>
      <c r="F357" s="211" t="s">
        <v>1074</v>
      </c>
      <c r="G357" s="212" t="s">
        <v>412</v>
      </c>
      <c r="H357" s="213">
        <v>715.55899999999997</v>
      </c>
      <c r="I357" s="214"/>
      <c r="J357" s="215">
        <f>ROUND(I357*H357,2)</f>
        <v>0</v>
      </c>
      <c r="K357" s="211" t="s">
        <v>300</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301</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301</v>
      </c>
      <c r="BM357" s="220" t="s">
        <v>3624</v>
      </c>
    </row>
    <row r="358" spans="1:65" s="2" customFormat="1" x14ac:dyDescent="0.2">
      <c r="A358" s="35"/>
      <c r="B358" s="36"/>
      <c r="C358" s="37"/>
      <c r="D358" s="222" t="s">
        <v>303</v>
      </c>
      <c r="E358" s="37"/>
      <c r="F358" s="223" t="s">
        <v>3625</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12" customFormat="1" ht="25.95" customHeight="1" x14ac:dyDescent="0.25">
      <c r="B359" s="193"/>
      <c r="C359" s="194"/>
      <c r="D359" s="195" t="s">
        <v>74</v>
      </c>
      <c r="E359" s="196" t="s">
        <v>1080</v>
      </c>
      <c r="F359" s="196" t="s">
        <v>1081</v>
      </c>
      <c r="G359" s="194"/>
      <c r="H359" s="194"/>
      <c r="I359" s="197"/>
      <c r="J359" s="198">
        <f>BK359</f>
        <v>0</v>
      </c>
      <c r="K359" s="194"/>
      <c r="L359" s="199"/>
      <c r="M359" s="200"/>
      <c r="N359" s="201"/>
      <c r="O359" s="201"/>
      <c r="P359" s="202">
        <f>P360+P380</f>
        <v>0</v>
      </c>
      <c r="Q359" s="201"/>
      <c r="R359" s="202">
        <f>R360+R380</f>
        <v>3.1644068799999996</v>
      </c>
      <c r="S359" s="201"/>
      <c r="T359" s="203">
        <f>T360+T380</f>
        <v>0</v>
      </c>
      <c r="AR359" s="204" t="s">
        <v>83</v>
      </c>
      <c r="AT359" s="205" t="s">
        <v>74</v>
      </c>
      <c r="AU359" s="205" t="s">
        <v>75</v>
      </c>
      <c r="AY359" s="204" t="s">
        <v>294</v>
      </c>
      <c r="BK359" s="206">
        <f>BK360+BK380</f>
        <v>0</v>
      </c>
    </row>
    <row r="360" spans="1:65" s="12" customFormat="1" ht="22.95" customHeight="1" x14ac:dyDescent="0.25">
      <c r="B360" s="193"/>
      <c r="C360" s="194"/>
      <c r="D360" s="195" t="s">
        <v>74</v>
      </c>
      <c r="E360" s="207" t="s">
        <v>1220</v>
      </c>
      <c r="F360" s="207" t="s">
        <v>1221</v>
      </c>
      <c r="G360" s="194"/>
      <c r="H360" s="194"/>
      <c r="I360" s="197"/>
      <c r="J360" s="208">
        <f>BK360</f>
        <v>0</v>
      </c>
      <c r="K360" s="194"/>
      <c r="L360" s="199"/>
      <c r="M360" s="200"/>
      <c r="N360" s="201"/>
      <c r="O360" s="201"/>
      <c r="P360" s="202">
        <f>SUM(P361:P379)</f>
        <v>0</v>
      </c>
      <c r="Q360" s="201"/>
      <c r="R360" s="202">
        <f>SUM(R361:R379)</f>
        <v>0.15550250000000002</v>
      </c>
      <c r="S360" s="201"/>
      <c r="T360" s="203">
        <f>SUM(T361:T379)</f>
        <v>0</v>
      </c>
      <c r="AR360" s="204" t="s">
        <v>83</v>
      </c>
      <c r="AT360" s="205" t="s">
        <v>74</v>
      </c>
      <c r="AU360" s="205" t="s">
        <v>81</v>
      </c>
      <c r="AY360" s="204" t="s">
        <v>294</v>
      </c>
      <c r="BK360" s="206">
        <f>SUM(BK361:BK379)</f>
        <v>0</v>
      </c>
    </row>
    <row r="361" spans="1:65" s="2" customFormat="1" ht="24" customHeight="1" x14ac:dyDescent="0.2">
      <c r="A361" s="35"/>
      <c r="B361" s="36"/>
      <c r="C361" s="209" t="s">
        <v>556</v>
      </c>
      <c r="D361" s="209" t="s">
        <v>296</v>
      </c>
      <c r="E361" s="210" t="s">
        <v>3626</v>
      </c>
      <c r="F361" s="211" t="s">
        <v>3627</v>
      </c>
      <c r="G361" s="212" t="s">
        <v>386</v>
      </c>
      <c r="H361" s="213">
        <v>15.75</v>
      </c>
      <c r="I361" s="214"/>
      <c r="J361" s="215">
        <f>ROUND(I361*H361,2)</f>
        <v>0</v>
      </c>
      <c r="K361" s="211" t="s">
        <v>300</v>
      </c>
      <c r="L361" s="40"/>
      <c r="M361" s="216" t="s">
        <v>1</v>
      </c>
      <c r="N361" s="217" t="s">
        <v>40</v>
      </c>
      <c r="O361" s="72"/>
      <c r="P361" s="218">
        <f>O361*H361</f>
        <v>0</v>
      </c>
      <c r="Q361" s="218">
        <v>1.5E-3</v>
      </c>
      <c r="R361" s="218">
        <f>Q361*H361</f>
        <v>2.3625E-2</v>
      </c>
      <c r="S361" s="218">
        <v>0</v>
      </c>
      <c r="T361" s="219">
        <f>S361*H361</f>
        <v>0</v>
      </c>
      <c r="U361" s="35"/>
      <c r="V361" s="35"/>
      <c r="W361" s="35"/>
      <c r="X361" s="35"/>
      <c r="Y361" s="35"/>
      <c r="Z361" s="35"/>
      <c r="AA361" s="35"/>
      <c r="AB361" s="35"/>
      <c r="AC361" s="35"/>
      <c r="AD361" s="35"/>
      <c r="AE361" s="35"/>
      <c r="AR361" s="220" t="s">
        <v>396</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396</v>
      </c>
      <c r="BM361" s="220" t="s">
        <v>3628</v>
      </c>
    </row>
    <row r="362" spans="1:65" s="2" customFormat="1" ht="19.2" x14ac:dyDescent="0.2">
      <c r="A362" s="35"/>
      <c r="B362" s="36"/>
      <c r="C362" s="37"/>
      <c r="D362" s="222" t="s">
        <v>303</v>
      </c>
      <c r="E362" s="37"/>
      <c r="F362" s="223" t="s">
        <v>3629</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28.8" x14ac:dyDescent="0.2">
      <c r="A363" s="35"/>
      <c r="B363" s="36"/>
      <c r="C363" s="37"/>
      <c r="D363" s="222" t="s">
        <v>305</v>
      </c>
      <c r="E363" s="37"/>
      <c r="F363" s="226" t="s">
        <v>3474</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305</v>
      </c>
      <c r="AU363" s="18" t="s">
        <v>83</v>
      </c>
    </row>
    <row r="364" spans="1:65" s="2" customFormat="1" ht="24" customHeight="1" x14ac:dyDescent="0.2">
      <c r="A364" s="35"/>
      <c r="B364" s="36"/>
      <c r="C364" s="209" t="s">
        <v>564</v>
      </c>
      <c r="D364" s="209" t="s">
        <v>296</v>
      </c>
      <c r="E364" s="210" t="s">
        <v>3630</v>
      </c>
      <c r="F364" s="211" t="s">
        <v>3631</v>
      </c>
      <c r="G364" s="212" t="s">
        <v>386</v>
      </c>
      <c r="H364" s="213">
        <v>17.100000000000001</v>
      </c>
      <c r="I364" s="214"/>
      <c r="J364" s="215">
        <f>ROUND(I364*H364,2)</f>
        <v>0</v>
      </c>
      <c r="K364" s="211" t="s">
        <v>300</v>
      </c>
      <c r="L364" s="40"/>
      <c r="M364" s="216" t="s">
        <v>1</v>
      </c>
      <c r="N364" s="217" t="s">
        <v>40</v>
      </c>
      <c r="O364" s="72"/>
      <c r="P364" s="218">
        <f>O364*H364</f>
        <v>0</v>
      </c>
      <c r="Q364" s="218">
        <v>3.5000000000000001E-3</v>
      </c>
      <c r="R364" s="218">
        <f>Q364*H364</f>
        <v>5.9850000000000007E-2</v>
      </c>
      <c r="S364" s="218">
        <v>0</v>
      </c>
      <c r="T364" s="219">
        <f>S364*H364</f>
        <v>0</v>
      </c>
      <c r="U364" s="35"/>
      <c r="V364" s="35"/>
      <c r="W364" s="35"/>
      <c r="X364" s="35"/>
      <c r="Y364" s="35"/>
      <c r="Z364" s="35"/>
      <c r="AA364" s="35"/>
      <c r="AB364" s="35"/>
      <c r="AC364" s="35"/>
      <c r="AD364" s="35"/>
      <c r="AE364" s="35"/>
      <c r="AR364" s="220" t="s">
        <v>396</v>
      </c>
      <c r="AT364" s="220" t="s">
        <v>296</v>
      </c>
      <c r="AU364" s="220" t="s">
        <v>83</v>
      </c>
      <c r="AY364" s="18" t="s">
        <v>294</v>
      </c>
      <c r="BE364" s="221">
        <f>IF(N364="základní",J364,0)</f>
        <v>0</v>
      </c>
      <c r="BF364" s="221">
        <f>IF(N364="snížená",J364,0)</f>
        <v>0</v>
      </c>
      <c r="BG364" s="221">
        <f>IF(N364="zákl. přenesená",J364,0)</f>
        <v>0</v>
      </c>
      <c r="BH364" s="221">
        <f>IF(N364="sníž. přenesená",J364,0)</f>
        <v>0</v>
      </c>
      <c r="BI364" s="221">
        <f>IF(N364="nulová",J364,0)</f>
        <v>0</v>
      </c>
      <c r="BJ364" s="18" t="s">
        <v>81</v>
      </c>
      <c r="BK364" s="221">
        <f>ROUND(I364*H364,2)</f>
        <v>0</v>
      </c>
      <c r="BL364" s="18" t="s">
        <v>396</v>
      </c>
      <c r="BM364" s="220" t="s">
        <v>3632</v>
      </c>
    </row>
    <row r="365" spans="1:65" s="2" customFormat="1" ht="19.2" x14ac:dyDescent="0.2">
      <c r="A365" s="35"/>
      <c r="B365" s="36"/>
      <c r="C365" s="37"/>
      <c r="D365" s="222" t="s">
        <v>303</v>
      </c>
      <c r="E365" s="37"/>
      <c r="F365" s="223" t="s">
        <v>3631</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303</v>
      </c>
      <c r="AU365" s="18" t="s">
        <v>83</v>
      </c>
    </row>
    <row r="366" spans="1:65" s="2" customFormat="1" ht="28.8" x14ac:dyDescent="0.2">
      <c r="A366" s="35"/>
      <c r="B366" s="36"/>
      <c r="C366" s="37"/>
      <c r="D366" s="222" t="s">
        <v>305</v>
      </c>
      <c r="E366" s="37"/>
      <c r="F366" s="226" t="s">
        <v>3474</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305</v>
      </c>
      <c r="AU366" s="18" t="s">
        <v>83</v>
      </c>
    </row>
    <row r="367" spans="1:65" s="14" customFormat="1" x14ac:dyDescent="0.2">
      <c r="B367" s="237"/>
      <c r="C367" s="238"/>
      <c r="D367" s="222" t="s">
        <v>307</v>
      </c>
      <c r="E367" s="239" t="s">
        <v>1</v>
      </c>
      <c r="F367" s="240" t="s">
        <v>3633</v>
      </c>
      <c r="G367" s="238"/>
      <c r="H367" s="241">
        <v>17.100000000000001</v>
      </c>
      <c r="I367" s="242"/>
      <c r="J367" s="238"/>
      <c r="K367" s="238"/>
      <c r="L367" s="243"/>
      <c r="M367" s="244"/>
      <c r="N367" s="245"/>
      <c r="O367" s="245"/>
      <c r="P367" s="245"/>
      <c r="Q367" s="245"/>
      <c r="R367" s="245"/>
      <c r="S367" s="245"/>
      <c r="T367" s="246"/>
      <c r="AT367" s="247" t="s">
        <v>307</v>
      </c>
      <c r="AU367" s="247" t="s">
        <v>83</v>
      </c>
      <c r="AV367" s="14" t="s">
        <v>83</v>
      </c>
      <c r="AW367" s="14" t="s">
        <v>32</v>
      </c>
      <c r="AX367" s="14" t="s">
        <v>81</v>
      </c>
      <c r="AY367" s="247" t="s">
        <v>294</v>
      </c>
    </row>
    <row r="368" spans="1:65" s="2" customFormat="1" ht="24" customHeight="1" x14ac:dyDescent="0.2">
      <c r="A368" s="35"/>
      <c r="B368" s="36"/>
      <c r="C368" s="209" t="s">
        <v>570</v>
      </c>
      <c r="D368" s="209" t="s">
        <v>296</v>
      </c>
      <c r="E368" s="210" t="s">
        <v>2567</v>
      </c>
      <c r="F368" s="211" t="s">
        <v>3634</v>
      </c>
      <c r="G368" s="212" t="s">
        <v>386</v>
      </c>
      <c r="H368" s="213">
        <v>15.75</v>
      </c>
      <c r="I368" s="214"/>
      <c r="J368" s="215">
        <f>ROUND(I368*H368,2)</f>
        <v>0</v>
      </c>
      <c r="K368" s="211" t="s">
        <v>300</v>
      </c>
      <c r="L368" s="40"/>
      <c r="M368" s="216" t="s">
        <v>1</v>
      </c>
      <c r="N368" s="217" t="s">
        <v>40</v>
      </c>
      <c r="O368" s="72"/>
      <c r="P368" s="218">
        <f>O368*H368</f>
        <v>0</v>
      </c>
      <c r="Q368" s="218">
        <v>2.0899999999999998E-3</v>
      </c>
      <c r="R368" s="218">
        <f>Q368*H368</f>
        <v>3.2917499999999995E-2</v>
      </c>
      <c r="S368" s="218">
        <v>0</v>
      </c>
      <c r="T368" s="219">
        <f>S368*H368</f>
        <v>0</v>
      </c>
      <c r="U368" s="35"/>
      <c r="V368" s="35"/>
      <c r="W368" s="35"/>
      <c r="X368" s="35"/>
      <c r="Y368" s="35"/>
      <c r="Z368" s="35"/>
      <c r="AA368" s="35"/>
      <c r="AB368" s="35"/>
      <c r="AC368" s="35"/>
      <c r="AD368" s="35"/>
      <c r="AE368" s="35"/>
      <c r="AR368" s="220" t="s">
        <v>396</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396</v>
      </c>
      <c r="BM368" s="220" t="s">
        <v>3635</v>
      </c>
    </row>
    <row r="369" spans="1:65" s="2" customFormat="1" ht="19.2" x14ac:dyDescent="0.2">
      <c r="A369" s="35"/>
      <c r="B369" s="36"/>
      <c r="C369" s="37"/>
      <c r="D369" s="222" t="s">
        <v>303</v>
      </c>
      <c r="E369" s="37"/>
      <c r="F369" s="223" t="s">
        <v>2570</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2" customFormat="1" ht="28.8" x14ac:dyDescent="0.2">
      <c r="A370" s="35"/>
      <c r="B370" s="36"/>
      <c r="C370" s="37"/>
      <c r="D370" s="222" t="s">
        <v>305</v>
      </c>
      <c r="E370" s="37"/>
      <c r="F370" s="226" t="s">
        <v>3474</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305</v>
      </c>
      <c r="AU370" s="18" t="s">
        <v>83</v>
      </c>
    </row>
    <row r="371" spans="1:65" s="14" customFormat="1" x14ac:dyDescent="0.2">
      <c r="B371" s="237"/>
      <c r="C371" s="238"/>
      <c r="D371" s="222" t="s">
        <v>307</v>
      </c>
      <c r="E371" s="239" t="s">
        <v>1</v>
      </c>
      <c r="F371" s="240" t="s">
        <v>3636</v>
      </c>
      <c r="G371" s="238"/>
      <c r="H371" s="241">
        <v>15.75</v>
      </c>
      <c r="I371" s="242"/>
      <c r="J371" s="238"/>
      <c r="K371" s="238"/>
      <c r="L371" s="243"/>
      <c r="M371" s="244"/>
      <c r="N371" s="245"/>
      <c r="O371" s="245"/>
      <c r="P371" s="245"/>
      <c r="Q371" s="245"/>
      <c r="R371" s="245"/>
      <c r="S371" s="245"/>
      <c r="T371" s="246"/>
      <c r="AT371" s="247" t="s">
        <v>307</v>
      </c>
      <c r="AU371" s="247" t="s">
        <v>83</v>
      </c>
      <c r="AV371" s="14" t="s">
        <v>83</v>
      </c>
      <c r="AW371" s="14" t="s">
        <v>32</v>
      </c>
      <c r="AX371" s="14" t="s">
        <v>81</v>
      </c>
      <c r="AY371" s="247" t="s">
        <v>294</v>
      </c>
    </row>
    <row r="372" spans="1:65" s="2" customFormat="1" ht="36" customHeight="1" x14ac:dyDescent="0.2">
      <c r="A372" s="35"/>
      <c r="B372" s="36"/>
      <c r="C372" s="209" t="s">
        <v>577</v>
      </c>
      <c r="D372" s="209" t="s">
        <v>296</v>
      </c>
      <c r="E372" s="210" t="s">
        <v>3637</v>
      </c>
      <c r="F372" s="211" t="s">
        <v>3638</v>
      </c>
      <c r="G372" s="212" t="s">
        <v>673</v>
      </c>
      <c r="H372" s="213">
        <v>2</v>
      </c>
      <c r="I372" s="214"/>
      <c r="J372" s="215">
        <f>ROUND(I372*H372,2)</f>
        <v>0</v>
      </c>
      <c r="K372" s="211" t="s">
        <v>300</v>
      </c>
      <c r="L372" s="40"/>
      <c r="M372" s="216" t="s">
        <v>1</v>
      </c>
      <c r="N372" s="217" t="s">
        <v>40</v>
      </c>
      <c r="O372" s="72"/>
      <c r="P372" s="218">
        <f>O372*H372</f>
        <v>0</v>
      </c>
      <c r="Q372" s="218">
        <v>2.5000000000000001E-4</v>
      </c>
      <c r="R372" s="218">
        <f>Q372*H372</f>
        <v>5.0000000000000001E-4</v>
      </c>
      <c r="S372" s="218">
        <v>0</v>
      </c>
      <c r="T372" s="219">
        <f>S372*H372</f>
        <v>0</v>
      </c>
      <c r="U372" s="35"/>
      <c r="V372" s="35"/>
      <c r="W372" s="35"/>
      <c r="X372" s="35"/>
      <c r="Y372" s="35"/>
      <c r="Z372" s="35"/>
      <c r="AA372" s="35"/>
      <c r="AB372" s="35"/>
      <c r="AC372" s="35"/>
      <c r="AD372" s="35"/>
      <c r="AE372" s="35"/>
      <c r="AR372" s="220" t="s">
        <v>396</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396</v>
      </c>
      <c r="BM372" s="220" t="s">
        <v>3639</v>
      </c>
    </row>
    <row r="373" spans="1:65" s="2" customFormat="1" ht="28.8" x14ac:dyDescent="0.2">
      <c r="A373" s="35"/>
      <c r="B373" s="36"/>
      <c r="C373" s="37"/>
      <c r="D373" s="222" t="s">
        <v>303</v>
      </c>
      <c r="E373" s="37"/>
      <c r="F373" s="223" t="s">
        <v>3640</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36" customHeight="1" x14ac:dyDescent="0.2">
      <c r="A374" s="35"/>
      <c r="B374" s="36"/>
      <c r="C374" s="209" t="s">
        <v>584</v>
      </c>
      <c r="D374" s="209" t="s">
        <v>296</v>
      </c>
      <c r="E374" s="210" t="s">
        <v>2573</v>
      </c>
      <c r="F374" s="211" t="s">
        <v>3641</v>
      </c>
      <c r="G374" s="212" t="s">
        <v>386</v>
      </c>
      <c r="H374" s="213">
        <v>13.5</v>
      </c>
      <c r="I374" s="214"/>
      <c r="J374" s="215">
        <f>ROUND(I374*H374,2)</f>
        <v>0</v>
      </c>
      <c r="K374" s="211" t="s">
        <v>300</v>
      </c>
      <c r="L374" s="40"/>
      <c r="M374" s="216" t="s">
        <v>1</v>
      </c>
      <c r="N374" s="217" t="s">
        <v>40</v>
      </c>
      <c r="O374" s="72"/>
      <c r="P374" s="218">
        <f>O374*H374</f>
        <v>0</v>
      </c>
      <c r="Q374" s="218">
        <v>2.8600000000000001E-3</v>
      </c>
      <c r="R374" s="218">
        <f>Q374*H374</f>
        <v>3.8609999999999998E-2</v>
      </c>
      <c r="S374" s="218">
        <v>0</v>
      </c>
      <c r="T374" s="219">
        <f>S374*H374</f>
        <v>0</v>
      </c>
      <c r="U374" s="35"/>
      <c r="V374" s="35"/>
      <c r="W374" s="35"/>
      <c r="X374" s="35"/>
      <c r="Y374" s="35"/>
      <c r="Z374" s="35"/>
      <c r="AA374" s="35"/>
      <c r="AB374" s="35"/>
      <c r="AC374" s="35"/>
      <c r="AD374" s="35"/>
      <c r="AE374" s="35"/>
      <c r="AR374" s="220" t="s">
        <v>396</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396</v>
      </c>
      <c r="BM374" s="220" t="s">
        <v>3642</v>
      </c>
    </row>
    <row r="375" spans="1:65" s="2" customFormat="1" ht="19.2" x14ac:dyDescent="0.2">
      <c r="A375" s="35"/>
      <c r="B375" s="36"/>
      <c r="C375" s="37"/>
      <c r="D375" s="222" t="s">
        <v>303</v>
      </c>
      <c r="E375" s="37"/>
      <c r="F375" s="223" t="s">
        <v>3643</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2" customFormat="1" ht="28.8" x14ac:dyDescent="0.2">
      <c r="A376" s="35"/>
      <c r="B376" s="36"/>
      <c r="C376" s="37"/>
      <c r="D376" s="222" t="s">
        <v>305</v>
      </c>
      <c r="E376" s="37"/>
      <c r="F376" s="226" t="s">
        <v>3474</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305</v>
      </c>
      <c r="AU376" s="18" t="s">
        <v>83</v>
      </c>
    </row>
    <row r="377" spans="1:65" s="14" customFormat="1" x14ac:dyDescent="0.2">
      <c r="B377" s="237"/>
      <c r="C377" s="238"/>
      <c r="D377" s="222" t="s">
        <v>307</v>
      </c>
      <c r="E377" s="239" t="s">
        <v>1</v>
      </c>
      <c r="F377" s="240" t="s">
        <v>3644</v>
      </c>
      <c r="G377" s="238"/>
      <c r="H377" s="241">
        <v>13.5</v>
      </c>
      <c r="I377" s="242"/>
      <c r="J377" s="238"/>
      <c r="K377" s="238"/>
      <c r="L377" s="243"/>
      <c r="M377" s="244"/>
      <c r="N377" s="245"/>
      <c r="O377" s="245"/>
      <c r="P377" s="245"/>
      <c r="Q377" s="245"/>
      <c r="R377" s="245"/>
      <c r="S377" s="245"/>
      <c r="T377" s="246"/>
      <c r="AT377" s="247" t="s">
        <v>307</v>
      </c>
      <c r="AU377" s="247" t="s">
        <v>83</v>
      </c>
      <c r="AV377" s="14" t="s">
        <v>83</v>
      </c>
      <c r="AW377" s="14" t="s">
        <v>32</v>
      </c>
      <c r="AX377" s="14" t="s">
        <v>81</v>
      </c>
      <c r="AY377" s="247" t="s">
        <v>294</v>
      </c>
    </row>
    <row r="378" spans="1:65" s="2" customFormat="1" ht="24" customHeight="1" x14ac:dyDescent="0.2">
      <c r="A378" s="35"/>
      <c r="B378" s="36"/>
      <c r="C378" s="209" t="s">
        <v>507</v>
      </c>
      <c r="D378" s="209" t="s">
        <v>296</v>
      </c>
      <c r="E378" s="210" t="s">
        <v>1258</v>
      </c>
      <c r="F378" s="211" t="s">
        <v>1259</v>
      </c>
      <c r="G378" s="212" t="s">
        <v>1142</v>
      </c>
      <c r="H378" s="280"/>
      <c r="I378" s="214"/>
      <c r="J378" s="215">
        <f>ROUND(I378*H378,2)</f>
        <v>0</v>
      </c>
      <c r="K378" s="211" t="s">
        <v>300</v>
      </c>
      <c r="L378" s="40"/>
      <c r="M378" s="216" t="s">
        <v>1</v>
      </c>
      <c r="N378" s="217" t="s">
        <v>40</v>
      </c>
      <c r="O378" s="72"/>
      <c r="P378" s="218">
        <f>O378*H378</f>
        <v>0</v>
      </c>
      <c r="Q378" s="218">
        <v>0</v>
      </c>
      <c r="R378" s="218">
        <f>Q378*H378</f>
        <v>0</v>
      </c>
      <c r="S378" s="218">
        <v>0</v>
      </c>
      <c r="T378" s="219">
        <f>S378*H378</f>
        <v>0</v>
      </c>
      <c r="U378" s="35"/>
      <c r="V378" s="35"/>
      <c r="W378" s="35"/>
      <c r="X378" s="35"/>
      <c r="Y378" s="35"/>
      <c r="Z378" s="35"/>
      <c r="AA378" s="35"/>
      <c r="AB378" s="35"/>
      <c r="AC378" s="35"/>
      <c r="AD378" s="35"/>
      <c r="AE378" s="35"/>
      <c r="AR378" s="220" t="s">
        <v>396</v>
      </c>
      <c r="AT378" s="220" t="s">
        <v>296</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396</v>
      </c>
      <c r="BM378" s="220" t="s">
        <v>3645</v>
      </c>
    </row>
    <row r="379" spans="1:65" s="2" customFormat="1" ht="28.8" x14ac:dyDescent="0.2">
      <c r="A379" s="35"/>
      <c r="B379" s="36"/>
      <c r="C379" s="37"/>
      <c r="D379" s="222" t="s">
        <v>303</v>
      </c>
      <c r="E379" s="37"/>
      <c r="F379" s="223" t="s">
        <v>1261</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12" customFormat="1" ht="22.95" customHeight="1" x14ac:dyDescent="0.25">
      <c r="B380" s="193"/>
      <c r="C380" s="194"/>
      <c r="D380" s="195" t="s">
        <v>74</v>
      </c>
      <c r="E380" s="207" t="s">
        <v>1307</v>
      </c>
      <c r="F380" s="207" t="s">
        <v>1308</v>
      </c>
      <c r="G380" s="194"/>
      <c r="H380" s="194"/>
      <c r="I380" s="197"/>
      <c r="J380" s="208">
        <f>BK380</f>
        <v>0</v>
      </c>
      <c r="K380" s="194"/>
      <c r="L380" s="199"/>
      <c r="M380" s="200"/>
      <c r="N380" s="201"/>
      <c r="O380" s="201"/>
      <c r="P380" s="202">
        <f>SUM(P381:P401)</f>
        <v>0</v>
      </c>
      <c r="Q380" s="201"/>
      <c r="R380" s="202">
        <f>SUM(R381:R401)</f>
        <v>3.0089043799999997</v>
      </c>
      <c r="S380" s="201"/>
      <c r="T380" s="203">
        <f>SUM(T381:T401)</f>
        <v>0</v>
      </c>
      <c r="AR380" s="204" t="s">
        <v>83</v>
      </c>
      <c r="AT380" s="205" t="s">
        <v>74</v>
      </c>
      <c r="AU380" s="205" t="s">
        <v>81</v>
      </c>
      <c r="AY380" s="204" t="s">
        <v>294</v>
      </c>
      <c r="BK380" s="206">
        <f>SUM(BK381:BK401)</f>
        <v>0</v>
      </c>
    </row>
    <row r="381" spans="1:65" s="2" customFormat="1" ht="16.5" customHeight="1" x14ac:dyDescent="0.2">
      <c r="A381" s="35"/>
      <c r="B381" s="36"/>
      <c r="C381" s="209" t="s">
        <v>597</v>
      </c>
      <c r="D381" s="209" t="s">
        <v>296</v>
      </c>
      <c r="E381" s="210" t="s">
        <v>3646</v>
      </c>
      <c r="F381" s="211" t="s">
        <v>3647</v>
      </c>
      <c r="G381" s="212" t="s">
        <v>299</v>
      </c>
      <c r="H381" s="213">
        <v>163.81800000000001</v>
      </c>
      <c r="I381" s="214"/>
      <c r="J381" s="215">
        <f>ROUND(I381*H381,2)</f>
        <v>0</v>
      </c>
      <c r="K381" s="211" t="s">
        <v>300</v>
      </c>
      <c r="L381" s="40"/>
      <c r="M381" s="216" t="s">
        <v>1</v>
      </c>
      <c r="N381" s="217" t="s">
        <v>40</v>
      </c>
      <c r="O381" s="72"/>
      <c r="P381" s="218">
        <f>O381*H381</f>
        <v>0</v>
      </c>
      <c r="Q381" s="218">
        <v>6.0000000000000002E-5</v>
      </c>
      <c r="R381" s="218">
        <f>Q381*H381</f>
        <v>9.8290800000000005E-3</v>
      </c>
      <c r="S381" s="218">
        <v>0</v>
      </c>
      <c r="T381" s="219">
        <f>S381*H381</f>
        <v>0</v>
      </c>
      <c r="U381" s="35"/>
      <c r="V381" s="35"/>
      <c r="W381" s="35"/>
      <c r="X381" s="35"/>
      <c r="Y381" s="35"/>
      <c r="Z381" s="35"/>
      <c r="AA381" s="35"/>
      <c r="AB381" s="35"/>
      <c r="AC381" s="35"/>
      <c r="AD381" s="35"/>
      <c r="AE381" s="35"/>
      <c r="AR381" s="220" t="s">
        <v>396</v>
      </c>
      <c r="AT381" s="220" t="s">
        <v>296</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396</v>
      </c>
      <c r="BM381" s="220" t="s">
        <v>3648</v>
      </c>
    </row>
    <row r="382" spans="1:65" s="2" customFormat="1" x14ac:dyDescent="0.2">
      <c r="A382" s="35"/>
      <c r="B382" s="36"/>
      <c r="C382" s="37"/>
      <c r="D382" s="222" t="s">
        <v>303</v>
      </c>
      <c r="E382" s="37"/>
      <c r="F382" s="223" t="s">
        <v>3649</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28.8" x14ac:dyDescent="0.2">
      <c r="A383" s="35"/>
      <c r="B383" s="36"/>
      <c r="C383" s="37"/>
      <c r="D383" s="222" t="s">
        <v>305</v>
      </c>
      <c r="E383" s="37"/>
      <c r="F383" s="226" t="s">
        <v>3474</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305</v>
      </c>
      <c r="AU383" s="18" t="s">
        <v>83</v>
      </c>
    </row>
    <row r="384" spans="1:65" s="13" customFormat="1" x14ac:dyDescent="0.2">
      <c r="B384" s="227"/>
      <c r="C384" s="228"/>
      <c r="D384" s="222" t="s">
        <v>307</v>
      </c>
      <c r="E384" s="229" t="s">
        <v>1</v>
      </c>
      <c r="F384" s="230" t="s">
        <v>3475</v>
      </c>
      <c r="G384" s="228"/>
      <c r="H384" s="229" t="s">
        <v>1</v>
      </c>
      <c r="I384" s="231"/>
      <c r="J384" s="228"/>
      <c r="K384" s="228"/>
      <c r="L384" s="232"/>
      <c r="M384" s="233"/>
      <c r="N384" s="234"/>
      <c r="O384" s="234"/>
      <c r="P384" s="234"/>
      <c r="Q384" s="234"/>
      <c r="R384" s="234"/>
      <c r="S384" s="234"/>
      <c r="T384" s="235"/>
      <c r="AT384" s="236" t="s">
        <v>307</v>
      </c>
      <c r="AU384" s="236" t="s">
        <v>83</v>
      </c>
      <c r="AV384" s="13" t="s">
        <v>81</v>
      </c>
      <c r="AW384" s="13" t="s">
        <v>32</v>
      </c>
      <c r="AX384" s="13" t="s">
        <v>75</v>
      </c>
      <c r="AY384" s="236" t="s">
        <v>294</v>
      </c>
    </row>
    <row r="385" spans="1:65" s="14" customFormat="1" x14ac:dyDescent="0.2">
      <c r="B385" s="237"/>
      <c r="C385" s="238"/>
      <c r="D385" s="222" t="s">
        <v>307</v>
      </c>
      <c r="E385" s="239" t="s">
        <v>1</v>
      </c>
      <c r="F385" s="240" t="s">
        <v>3650</v>
      </c>
      <c r="G385" s="238"/>
      <c r="H385" s="241">
        <v>79.697999999999993</v>
      </c>
      <c r="I385" s="242"/>
      <c r="J385" s="238"/>
      <c r="K385" s="238"/>
      <c r="L385" s="243"/>
      <c r="M385" s="244"/>
      <c r="N385" s="245"/>
      <c r="O385" s="245"/>
      <c r="P385" s="245"/>
      <c r="Q385" s="245"/>
      <c r="R385" s="245"/>
      <c r="S385" s="245"/>
      <c r="T385" s="246"/>
      <c r="AT385" s="247" t="s">
        <v>307</v>
      </c>
      <c r="AU385" s="247" t="s">
        <v>83</v>
      </c>
      <c r="AV385" s="14" t="s">
        <v>83</v>
      </c>
      <c r="AW385" s="14" t="s">
        <v>32</v>
      </c>
      <c r="AX385" s="14" t="s">
        <v>75</v>
      </c>
      <c r="AY385" s="247" t="s">
        <v>294</v>
      </c>
    </row>
    <row r="386" spans="1:65" s="14" customFormat="1" x14ac:dyDescent="0.2">
      <c r="B386" s="237"/>
      <c r="C386" s="238"/>
      <c r="D386" s="222" t="s">
        <v>307</v>
      </c>
      <c r="E386" s="239" t="s">
        <v>1</v>
      </c>
      <c r="F386" s="240" t="s">
        <v>3651</v>
      </c>
      <c r="G386" s="238"/>
      <c r="H386" s="241">
        <v>71.8</v>
      </c>
      <c r="I386" s="242"/>
      <c r="J386" s="238"/>
      <c r="K386" s="238"/>
      <c r="L386" s="243"/>
      <c r="M386" s="244"/>
      <c r="N386" s="245"/>
      <c r="O386" s="245"/>
      <c r="P386" s="245"/>
      <c r="Q386" s="245"/>
      <c r="R386" s="245"/>
      <c r="S386" s="245"/>
      <c r="T386" s="246"/>
      <c r="AT386" s="247" t="s">
        <v>307</v>
      </c>
      <c r="AU386" s="247" t="s">
        <v>83</v>
      </c>
      <c r="AV386" s="14" t="s">
        <v>83</v>
      </c>
      <c r="AW386" s="14" t="s">
        <v>32</v>
      </c>
      <c r="AX386" s="14" t="s">
        <v>75</v>
      </c>
      <c r="AY386" s="247" t="s">
        <v>294</v>
      </c>
    </row>
    <row r="387" spans="1:65" s="14" customFormat="1" x14ac:dyDescent="0.2">
      <c r="B387" s="237"/>
      <c r="C387" s="238"/>
      <c r="D387" s="222" t="s">
        <v>307</v>
      </c>
      <c r="E387" s="239" t="s">
        <v>1</v>
      </c>
      <c r="F387" s="240" t="s">
        <v>3652</v>
      </c>
      <c r="G387" s="238"/>
      <c r="H387" s="241">
        <v>12.32</v>
      </c>
      <c r="I387" s="242"/>
      <c r="J387" s="238"/>
      <c r="K387" s="238"/>
      <c r="L387" s="243"/>
      <c r="M387" s="244"/>
      <c r="N387" s="245"/>
      <c r="O387" s="245"/>
      <c r="P387" s="245"/>
      <c r="Q387" s="245"/>
      <c r="R387" s="245"/>
      <c r="S387" s="245"/>
      <c r="T387" s="246"/>
      <c r="AT387" s="247" t="s">
        <v>307</v>
      </c>
      <c r="AU387" s="247" t="s">
        <v>83</v>
      </c>
      <c r="AV387" s="14" t="s">
        <v>83</v>
      </c>
      <c r="AW387" s="14" t="s">
        <v>32</v>
      </c>
      <c r="AX387" s="14" t="s">
        <v>75</v>
      </c>
      <c r="AY387" s="247" t="s">
        <v>294</v>
      </c>
    </row>
    <row r="388" spans="1:65" s="16" customFormat="1" x14ac:dyDescent="0.2">
      <c r="B388" s="269"/>
      <c r="C388" s="270"/>
      <c r="D388" s="222" t="s">
        <v>307</v>
      </c>
      <c r="E388" s="271" t="s">
        <v>1</v>
      </c>
      <c r="F388" s="272" t="s">
        <v>457</v>
      </c>
      <c r="G388" s="270"/>
      <c r="H388" s="273">
        <v>163.81799999999998</v>
      </c>
      <c r="I388" s="274"/>
      <c r="J388" s="270"/>
      <c r="K388" s="270"/>
      <c r="L388" s="275"/>
      <c r="M388" s="276"/>
      <c r="N388" s="277"/>
      <c r="O388" s="277"/>
      <c r="P388" s="277"/>
      <c r="Q388" s="277"/>
      <c r="R388" s="277"/>
      <c r="S388" s="277"/>
      <c r="T388" s="278"/>
      <c r="AT388" s="279" t="s">
        <v>307</v>
      </c>
      <c r="AU388" s="279" t="s">
        <v>83</v>
      </c>
      <c r="AV388" s="16" t="s">
        <v>301</v>
      </c>
      <c r="AW388" s="16" t="s">
        <v>32</v>
      </c>
      <c r="AX388" s="16" t="s">
        <v>81</v>
      </c>
      <c r="AY388" s="279" t="s">
        <v>294</v>
      </c>
    </row>
    <row r="389" spans="1:65" s="2" customFormat="1" ht="36" customHeight="1" x14ac:dyDescent="0.2">
      <c r="A389" s="35"/>
      <c r="B389" s="36"/>
      <c r="C389" s="259" t="s">
        <v>612</v>
      </c>
      <c r="D389" s="259" t="s">
        <v>409</v>
      </c>
      <c r="E389" s="260" t="s">
        <v>3653</v>
      </c>
      <c r="F389" s="261" t="s">
        <v>9937</v>
      </c>
      <c r="G389" s="262" t="s">
        <v>299</v>
      </c>
      <c r="H389" s="263">
        <v>196.58199999999999</v>
      </c>
      <c r="I389" s="264"/>
      <c r="J389" s="265">
        <f>ROUND(I389*H389,2)</f>
        <v>0</v>
      </c>
      <c r="K389" s="261" t="s">
        <v>1</v>
      </c>
      <c r="L389" s="266"/>
      <c r="M389" s="267" t="s">
        <v>1</v>
      </c>
      <c r="N389" s="268" t="s">
        <v>40</v>
      </c>
      <c r="O389" s="72"/>
      <c r="P389" s="218">
        <f>O389*H389</f>
        <v>0</v>
      </c>
      <c r="Q389" s="218">
        <v>7.7999999999999996E-3</v>
      </c>
      <c r="R389" s="218">
        <f>Q389*H389</f>
        <v>1.5333395999999999</v>
      </c>
      <c r="S389" s="218">
        <v>0</v>
      </c>
      <c r="T389" s="219">
        <f>S389*H389</f>
        <v>0</v>
      </c>
      <c r="U389" s="35"/>
      <c r="V389" s="35"/>
      <c r="W389" s="35"/>
      <c r="X389" s="35"/>
      <c r="Y389" s="35"/>
      <c r="Z389" s="35"/>
      <c r="AA389" s="35"/>
      <c r="AB389" s="35"/>
      <c r="AC389" s="35"/>
      <c r="AD389" s="35"/>
      <c r="AE389" s="35"/>
      <c r="AR389" s="220" t="s">
        <v>502</v>
      </c>
      <c r="AT389" s="220" t="s">
        <v>409</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396</v>
      </c>
      <c r="BM389" s="220" t="s">
        <v>3655</v>
      </c>
    </row>
    <row r="390" spans="1:65" s="2" customFormat="1" ht="19.2" x14ac:dyDescent="0.2">
      <c r="A390" s="35"/>
      <c r="B390" s="36"/>
      <c r="C390" s="37"/>
      <c r="D390" s="222" t="s">
        <v>303</v>
      </c>
      <c r="E390" s="37"/>
      <c r="F390" s="223" t="s">
        <v>3654</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14" customFormat="1" x14ac:dyDescent="0.2">
      <c r="B391" s="237"/>
      <c r="C391" s="238"/>
      <c r="D391" s="222" t="s">
        <v>307</v>
      </c>
      <c r="E391" s="238"/>
      <c r="F391" s="240" t="s">
        <v>3656</v>
      </c>
      <c r="G391" s="238"/>
      <c r="H391" s="241">
        <v>196.58199999999999</v>
      </c>
      <c r="I391" s="242"/>
      <c r="J391" s="238"/>
      <c r="K391" s="238"/>
      <c r="L391" s="243"/>
      <c r="M391" s="244"/>
      <c r="N391" s="245"/>
      <c r="O391" s="245"/>
      <c r="P391" s="245"/>
      <c r="Q391" s="245"/>
      <c r="R391" s="245"/>
      <c r="S391" s="245"/>
      <c r="T391" s="246"/>
      <c r="AT391" s="247" t="s">
        <v>307</v>
      </c>
      <c r="AU391" s="247" t="s">
        <v>83</v>
      </c>
      <c r="AV391" s="14" t="s">
        <v>83</v>
      </c>
      <c r="AW391" s="14" t="s">
        <v>4</v>
      </c>
      <c r="AX391" s="14" t="s">
        <v>81</v>
      </c>
      <c r="AY391" s="247" t="s">
        <v>294</v>
      </c>
    </row>
    <row r="392" spans="1:65" s="2" customFormat="1" ht="16.5" customHeight="1" x14ac:dyDescent="0.2">
      <c r="A392" s="35"/>
      <c r="B392" s="36"/>
      <c r="C392" s="209" t="s">
        <v>401</v>
      </c>
      <c r="D392" s="209" t="s">
        <v>296</v>
      </c>
      <c r="E392" s="210" t="s">
        <v>3657</v>
      </c>
      <c r="F392" s="211" t="s">
        <v>3658</v>
      </c>
      <c r="G392" s="212" t="s">
        <v>299</v>
      </c>
      <c r="H392" s="213">
        <v>161.60300000000001</v>
      </c>
      <c r="I392" s="214"/>
      <c r="J392" s="215">
        <f>ROUND(I392*H392,2)</f>
        <v>0</v>
      </c>
      <c r="K392" s="211" t="s">
        <v>300</v>
      </c>
      <c r="L392" s="40"/>
      <c r="M392" s="216" t="s">
        <v>1</v>
      </c>
      <c r="N392" s="217" t="s">
        <v>40</v>
      </c>
      <c r="O392" s="72"/>
      <c r="P392" s="218">
        <f>O392*H392</f>
        <v>0</v>
      </c>
      <c r="Q392" s="218">
        <v>1E-4</v>
      </c>
      <c r="R392" s="218">
        <f>Q392*H392</f>
        <v>1.6160300000000002E-2</v>
      </c>
      <c r="S392" s="218">
        <v>0</v>
      </c>
      <c r="T392" s="219">
        <f>S392*H392</f>
        <v>0</v>
      </c>
      <c r="U392" s="35"/>
      <c r="V392" s="35"/>
      <c r="W392" s="35"/>
      <c r="X392" s="35"/>
      <c r="Y392" s="35"/>
      <c r="Z392" s="35"/>
      <c r="AA392" s="35"/>
      <c r="AB392" s="35"/>
      <c r="AC392" s="35"/>
      <c r="AD392" s="35"/>
      <c r="AE392" s="35"/>
      <c r="AR392" s="220" t="s">
        <v>396</v>
      </c>
      <c r="AT392" s="220" t="s">
        <v>296</v>
      </c>
      <c r="AU392" s="220" t="s">
        <v>83</v>
      </c>
      <c r="AY392" s="18" t="s">
        <v>294</v>
      </c>
      <c r="BE392" s="221">
        <f>IF(N392="základní",J392,0)</f>
        <v>0</v>
      </c>
      <c r="BF392" s="221">
        <f>IF(N392="snížená",J392,0)</f>
        <v>0</v>
      </c>
      <c r="BG392" s="221">
        <f>IF(N392="zákl. přenesená",J392,0)</f>
        <v>0</v>
      </c>
      <c r="BH392" s="221">
        <f>IF(N392="sníž. přenesená",J392,0)</f>
        <v>0</v>
      </c>
      <c r="BI392" s="221">
        <f>IF(N392="nulová",J392,0)</f>
        <v>0</v>
      </c>
      <c r="BJ392" s="18" t="s">
        <v>81</v>
      </c>
      <c r="BK392" s="221">
        <f>ROUND(I392*H392,2)</f>
        <v>0</v>
      </c>
      <c r="BL392" s="18" t="s">
        <v>396</v>
      </c>
      <c r="BM392" s="220" t="s">
        <v>3659</v>
      </c>
    </row>
    <row r="393" spans="1:65" s="2" customFormat="1" ht="19.2" x14ac:dyDescent="0.2">
      <c r="A393" s="35"/>
      <c r="B393" s="36"/>
      <c r="C393" s="37"/>
      <c r="D393" s="222" t="s">
        <v>303</v>
      </c>
      <c r="E393" s="37"/>
      <c r="F393" s="223" t="s">
        <v>3660</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303</v>
      </c>
      <c r="AU393" s="18" t="s">
        <v>83</v>
      </c>
    </row>
    <row r="394" spans="1:65" s="2" customFormat="1" ht="28.8" x14ac:dyDescent="0.2">
      <c r="A394" s="35"/>
      <c r="B394" s="36"/>
      <c r="C394" s="37"/>
      <c r="D394" s="222" t="s">
        <v>305</v>
      </c>
      <c r="E394" s="37"/>
      <c r="F394" s="226" t="s">
        <v>3474</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305</v>
      </c>
      <c r="AU394" s="18" t="s">
        <v>83</v>
      </c>
    </row>
    <row r="395" spans="1:65" s="13" customFormat="1" x14ac:dyDescent="0.2">
      <c r="B395" s="227"/>
      <c r="C395" s="228"/>
      <c r="D395" s="222" t="s">
        <v>307</v>
      </c>
      <c r="E395" s="229" t="s">
        <v>1</v>
      </c>
      <c r="F395" s="230" t="s">
        <v>3661</v>
      </c>
      <c r="G395" s="228"/>
      <c r="H395" s="229" t="s">
        <v>1</v>
      </c>
      <c r="I395" s="231"/>
      <c r="J395" s="228"/>
      <c r="K395" s="228"/>
      <c r="L395" s="232"/>
      <c r="M395" s="233"/>
      <c r="N395" s="234"/>
      <c r="O395" s="234"/>
      <c r="P395" s="234"/>
      <c r="Q395" s="234"/>
      <c r="R395" s="234"/>
      <c r="S395" s="234"/>
      <c r="T395" s="235"/>
      <c r="AT395" s="236" t="s">
        <v>307</v>
      </c>
      <c r="AU395" s="236" t="s">
        <v>83</v>
      </c>
      <c r="AV395" s="13" t="s">
        <v>81</v>
      </c>
      <c r="AW395" s="13" t="s">
        <v>32</v>
      </c>
      <c r="AX395" s="13" t="s">
        <v>75</v>
      </c>
      <c r="AY395" s="236" t="s">
        <v>294</v>
      </c>
    </row>
    <row r="396" spans="1:65" s="14" customFormat="1" x14ac:dyDescent="0.2">
      <c r="B396" s="237"/>
      <c r="C396" s="238"/>
      <c r="D396" s="222" t="s">
        <v>307</v>
      </c>
      <c r="E396" s="239" t="s">
        <v>1</v>
      </c>
      <c r="F396" s="240" t="s">
        <v>3662</v>
      </c>
      <c r="G396" s="238"/>
      <c r="H396" s="241">
        <v>161.60300000000001</v>
      </c>
      <c r="I396" s="242"/>
      <c r="J396" s="238"/>
      <c r="K396" s="238"/>
      <c r="L396" s="243"/>
      <c r="M396" s="244"/>
      <c r="N396" s="245"/>
      <c r="O396" s="245"/>
      <c r="P396" s="245"/>
      <c r="Q396" s="245"/>
      <c r="R396" s="245"/>
      <c r="S396" s="245"/>
      <c r="T396" s="246"/>
      <c r="AT396" s="247" t="s">
        <v>307</v>
      </c>
      <c r="AU396" s="247" t="s">
        <v>83</v>
      </c>
      <c r="AV396" s="14" t="s">
        <v>83</v>
      </c>
      <c r="AW396" s="14" t="s">
        <v>32</v>
      </c>
      <c r="AX396" s="14" t="s">
        <v>81</v>
      </c>
      <c r="AY396" s="247" t="s">
        <v>294</v>
      </c>
    </row>
    <row r="397" spans="1:65" s="2" customFormat="1" ht="36" customHeight="1" x14ac:dyDescent="0.2">
      <c r="A397" s="35"/>
      <c r="B397" s="36"/>
      <c r="C397" s="259" t="s">
        <v>630</v>
      </c>
      <c r="D397" s="259" t="s">
        <v>409</v>
      </c>
      <c r="E397" s="260" t="s">
        <v>3663</v>
      </c>
      <c r="F397" s="261" t="s">
        <v>9938</v>
      </c>
      <c r="G397" s="262" t="s">
        <v>299</v>
      </c>
      <c r="H397" s="263">
        <v>185.84299999999999</v>
      </c>
      <c r="I397" s="264"/>
      <c r="J397" s="265">
        <f>ROUND(I397*H397,2)</f>
        <v>0</v>
      </c>
      <c r="K397" s="261" t="s">
        <v>1</v>
      </c>
      <c r="L397" s="266"/>
      <c r="M397" s="267" t="s">
        <v>1</v>
      </c>
      <c r="N397" s="268" t="s">
        <v>40</v>
      </c>
      <c r="O397" s="72"/>
      <c r="P397" s="218">
        <f>O397*H397</f>
        <v>0</v>
      </c>
      <c r="Q397" s="218">
        <v>7.7999999999999996E-3</v>
      </c>
      <c r="R397" s="218">
        <f>Q397*H397</f>
        <v>1.4495753999999998</v>
      </c>
      <c r="S397" s="218">
        <v>0</v>
      </c>
      <c r="T397" s="219">
        <f>S397*H397</f>
        <v>0</v>
      </c>
      <c r="U397" s="35"/>
      <c r="V397" s="35"/>
      <c r="W397" s="35"/>
      <c r="X397" s="35"/>
      <c r="Y397" s="35"/>
      <c r="Z397" s="35"/>
      <c r="AA397" s="35"/>
      <c r="AB397" s="35"/>
      <c r="AC397" s="35"/>
      <c r="AD397" s="35"/>
      <c r="AE397" s="35"/>
      <c r="AR397" s="220" t="s">
        <v>502</v>
      </c>
      <c r="AT397" s="220" t="s">
        <v>409</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396</v>
      </c>
      <c r="BM397" s="220" t="s">
        <v>3665</v>
      </c>
    </row>
    <row r="398" spans="1:65" s="2" customFormat="1" ht="19.2" x14ac:dyDescent="0.2">
      <c r="A398" s="35"/>
      <c r="B398" s="36"/>
      <c r="C398" s="37"/>
      <c r="D398" s="222" t="s">
        <v>303</v>
      </c>
      <c r="E398" s="37"/>
      <c r="F398" s="223" t="s">
        <v>3664</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14" customFormat="1" x14ac:dyDescent="0.2">
      <c r="B399" s="237"/>
      <c r="C399" s="238"/>
      <c r="D399" s="222" t="s">
        <v>307</v>
      </c>
      <c r="E399" s="238"/>
      <c r="F399" s="240" t="s">
        <v>3666</v>
      </c>
      <c r="G399" s="238"/>
      <c r="H399" s="241">
        <v>185.84299999999999</v>
      </c>
      <c r="I399" s="242"/>
      <c r="J399" s="238"/>
      <c r="K399" s="238"/>
      <c r="L399" s="243"/>
      <c r="M399" s="244"/>
      <c r="N399" s="245"/>
      <c r="O399" s="245"/>
      <c r="P399" s="245"/>
      <c r="Q399" s="245"/>
      <c r="R399" s="245"/>
      <c r="S399" s="245"/>
      <c r="T399" s="246"/>
      <c r="AT399" s="247" t="s">
        <v>307</v>
      </c>
      <c r="AU399" s="247" t="s">
        <v>83</v>
      </c>
      <c r="AV399" s="14" t="s">
        <v>83</v>
      </c>
      <c r="AW399" s="14" t="s">
        <v>4</v>
      </c>
      <c r="AX399" s="14" t="s">
        <v>81</v>
      </c>
      <c r="AY399" s="247" t="s">
        <v>294</v>
      </c>
    </row>
    <row r="400" spans="1:65" s="2" customFormat="1" ht="24" customHeight="1" x14ac:dyDescent="0.2">
      <c r="A400" s="35"/>
      <c r="B400" s="36"/>
      <c r="C400" s="209" t="s">
        <v>645</v>
      </c>
      <c r="D400" s="209" t="s">
        <v>296</v>
      </c>
      <c r="E400" s="210" t="s">
        <v>3667</v>
      </c>
      <c r="F400" s="211" t="s">
        <v>3668</v>
      </c>
      <c r="G400" s="212" t="s">
        <v>1142</v>
      </c>
      <c r="H400" s="280"/>
      <c r="I400" s="214"/>
      <c r="J400" s="215">
        <f>ROUND(I400*H400,2)</f>
        <v>0</v>
      </c>
      <c r="K400" s="211" t="s">
        <v>300</v>
      </c>
      <c r="L400" s="40"/>
      <c r="M400" s="216" t="s">
        <v>1</v>
      </c>
      <c r="N400" s="217" t="s">
        <v>40</v>
      </c>
      <c r="O400" s="72"/>
      <c r="P400" s="218">
        <f>O400*H400</f>
        <v>0</v>
      </c>
      <c r="Q400" s="218">
        <v>0</v>
      </c>
      <c r="R400" s="218">
        <f>Q400*H400</f>
        <v>0</v>
      </c>
      <c r="S400" s="218">
        <v>0</v>
      </c>
      <c r="T400" s="219">
        <f>S400*H400</f>
        <v>0</v>
      </c>
      <c r="U400" s="35"/>
      <c r="V400" s="35"/>
      <c r="W400" s="35"/>
      <c r="X400" s="35"/>
      <c r="Y400" s="35"/>
      <c r="Z400" s="35"/>
      <c r="AA400" s="35"/>
      <c r="AB400" s="35"/>
      <c r="AC400" s="35"/>
      <c r="AD400" s="35"/>
      <c r="AE400" s="35"/>
      <c r="AR400" s="220" t="s">
        <v>396</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396</v>
      </c>
      <c r="BM400" s="220" t="s">
        <v>3669</v>
      </c>
    </row>
    <row r="401" spans="1:65" s="2" customFormat="1" ht="28.8" x14ac:dyDescent="0.2">
      <c r="A401" s="35"/>
      <c r="B401" s="36"/>
      <c r="C401" s="37"/>
      <c r="D401" s="222" t="s">
        <v>303</v>
      </c>
      <c r="E401" s="37"/>
      <c r="F401" s="223" t="s">
        <v>3670</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12" customFormat="1" ht="25.95" customHeight="1" x14ac:dyDescent="0.25">
      <c r="B402" s="193"/>
      <c r="C402" s="194"/>
      <c r="D402" s="195" t="s">
        <v>74</v>
      </c>
      <c r="E402" s="196" t="s">
        <v>409</v>
      </c>
      <c r="F402" s="196" t="s">
        <v>1789</v>
      </c>
      <c r="G402" s="194"/>
      <c r="H402" s="194"/>
      <c r="I402" s="197"/>
      <c r="J402" s="198">
        <f>BK402</f>
        <v>0</v>
      </c>
      <c r="K402" s="194"/>
      <c r="L402" s="199"/>
      <c r="M402" s="200"/>
      <c r="N402" s="201"/>
      <c r="O402" s="201"/>
      <c r="P402" s="202">
        <f>P403</f>
        <v>0</v>
      </c>
      <c r="Q402" s="201"/>
      <c r="R402" s="202">
        <f>R403</f>
        <v>0</v>
      </c>
      <c r="S402" s="201"/>
      <c r="T402" s="203">
        <f>T403</f>
        <v>0</v>
      </c>
      <c r="AR402" s="204" t="s">
        <v>91</v>
      </c>
      <c r="AT402" s="205" t="s">
        <v>74</v>
      </c>
      <c r="AU402" s="205" t="s">
        <v>75</v>
      </c>
      <c r="AY402" s="204" t="s">
        <v>294</v>
      </c>
      <c r="BK402" s="206">
        <f>BK403</f>
        <v>0</v>
      </c>
    </row>
    <row r="403" spans="1:65" s="12" customFormat="1" ht="22.95" customHeight="1" x14ac:dyDescent="0.25">
      <c r="B403" s="193"/>
      <c r="C403" s="194"/>
      <c r="D403" s="195" t="s">
        <v>74</v>
      </c>
      <c r="E403" s="207" t="s">
        <v>3671</v>
      </c>
      <c r="F403" s="207" t="s">
        <v>3672</v>
      </c>
      <c r="G403" s="194"/>
      <c r="H403" s="194"/>
      <c r="I403" s="197"/>
      <c r="J403" s="208">
        <f>BK403</f>
        <v>0</v>
      </c>
      <c r="K403" s="194"/>
      <c r="L403" s="199"/>
      <c r="M403" s="200"/>
      <c r="N403" s="201"/>
      <c r="O403" s="201"/>
      <c r="P403" s="202">
        <f>SUM(P404:P411)</f>
        <v>0</v>
      </c>
      <c r="Q403" s="201"/>
      <c r="R403" s="202">
        <f>SUM(R404:R411)</f>
        <v>0</v>
      </c>
      <c r="S403" s="201"/>
      <c r="T403" s="203">
        <f>SUM(T404:T411)</f>
        <v>0</v>
      </c>
      <c r="AR403" s="204" t="s">
        <v>91</v>
      </c>
      <c r="AT403" s="205" t="s">
        <v>74</v>
      </c>
      <c r="AU403" s="205" t="s">
        <v>81</v>
      </c>
      <c r="AY403" s="204" t="s">
        <v>294</v>
      </c>
      <c r="BK403" s="206">
        <f>SUM(BK404:BK411)</f>
        <v>0</v>
      </c>
    </row>
    <row r="404" spans="1:65" s="2" customFormat="1" ht="24" customHeight="1" x14ac:dyDescent="0.2">
      <c r="A404" s="35"/>
      <c r="B404" s="36"/>
      <c r="C404" s="209" t="s">
        <v>653</v>
      </c>
      <c r="D404" s="209" t="s">
        <v>296</v>
      </c>
      <c r="E404" s="210" t="s">
        <v>3673</v>
      </c>
      <c r="F404" s="211" t="s">
        <v>3674</v>
      </c>
      <c r="G404" s="212" t="s">
        <v>1316</v>
      </c>
      <c r="H404" s="213">
        <v>24038</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794</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794</v>
      </c>
      <c r="BM404" s="220" t="s">
        <v>3675</v>
      </c>
    </row>
    <row r="405" spans="1:65" s="2" customFormat="1" ht="19.2" x14ac:dyDescent="0.2">
      <c r="A405" s="35"/>
      <c r="B405" s="36"/>
      <c r="C405" s="37"/>
      <c r="D405" s="222" t="s">
        <v>303</v>
      </c>
      <c r="E405" s="37"/>
      <c r="F405" s="223" t="s">
        <v>3674</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28.8" x14ac:dyDescent="0.2">
      <c r="A406" s="35"/>
      <c r="B406" s="36"/>
      <c r="C406" s="37"/>
      <c r="D406" s="222" t="s">
        <v>305</v>
      </c>
      <c r="E406" s="37"/>
      <c r="F406" s="226" t="s">
        <v>3474</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305</v>
      </c>
      <c r="AU406" s="18" t="s">
        <v>83</v>
      </c>
    </row>
    <row r="407" spans="1:65" s="14" customFormat="1" x14ac:dyDescent="0.2">
      <c r="B407" s="237"/>
      <c r="C407" s="238"/>
      <c r="D407" s="222" t="s">
        <v>307</v>
      </c>
      <c r="E407" s="239" t="s">
        <v>1</v>
      </c>
      <c r="F407" s="240" t="s">
        <v>3676</v>
      </c>
      <c r="G407" s="238"/>
      <c r="H407" s="241">
        <v>24038</v>
      </c>
      <c r="I407" s="242"/>
      <c r="J407" s="238"/>
      <c r="K407" s="238"/>
      <c r="L407" s="243"/>
      <c r="M407" s="244"/>
      <c r="N407" s="245"/>
      <c r="O407" s="245"/>
      <c r="P407" s="245"/>
      <c r="Q407" s="245"/>
      <c r="R407" s="245"/>
      <c r="S407" s="245"/>
      <c r="T407" s="246"/>
      <c r="AT407" s="247" t="s">
        <v>307</v>
      </c>
      <c r="AU407" s="247" t="s">
        <v>83</v>
      </c>
      <c r="AV407" s="14" t="s">
        <v>83</v>
      </c>
      <c r="AW407" s="14" t="s">
        <v>32</v>
      </c>
      <c r="AX407" s="14" t="s">
        <v>81</v>
      </c>
      <c r="AY407" s="247" t="s">
        <v>294</v>
      </c>
    </row>
    <row r="408" spans="1:65" s="2" customFormat="1" ht="16.5" customHeight="1" x14ac:dyDescent="0.2">
      <c r="A408" s="35"/>
      <c r="B408" s="36"/>
      <c r="C408" s="259" t="s">
        <v>661</v>
      </c>
      <c r="D408" s="259" t="s">
        <v>409</v>
      </c>
      <c r="E408" s="260" t="s">
        <v>3677</v>
      </c>
      <c r="F408" s="261" t="s">
        <v>3678</v>
      </c>
      <c r="G408" s="262" t="s">
        <v>1316</v>
      </c>
      <c r="H408" s="263">
        <v>24038</v>
      </c>
      <c r="I408" s="264"/>
      <c r="J408" s="265">
        <f>ROUND(I408*H408,2)</f>
        <v>0</v>
      </c>
      <c r="K408" s="261" t="s">
        <v>1</v>
      </c>
      <c r="L408" s="266"/>
      <c r="M408" s="267" t="s">
        <v>1</v>
      </c>
      <c r="N408" s="268"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3679</v>
      </c>
      <c r="AT408" s="220" t="s">
        <v>409</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794</v>
      </c>
      <c r="BM408" s="220" t="s">
        <v>3680</v>
      </c>
    </row>
    <row r="409" spans="1:65" s="2" customFormat="1" x14ac:dyDescent="0.2">
      <c r="A409" s="35"/>
      <c r="B409" s="36"/>
      <c r="C409" s="37"/>
      <c r="D409" s="222" t="s">
        <v>303</v>
      </c>
      <c r="E409" s="37"/>
      <c r="F409" s="223" t="s">
        <v>3681</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36" customHeight="1" x14ac:dyDescent="0.2">
      <c r="A410" s="35"/>
      <c r="B410" s="36"/>
      <c r="C410" s="209" t="s">
        <v>670</v>
      </c>
      <c r="D410" s="209" t="s">
        <v>296</v>
      </c>
      <c r="E410" s="210" t="s">
        <v>3682</v>
      </c>
      <c r="F410" s="211" t="s">
        <v>3683</v>
      </c>
      <c r="G410" s="212" t="s">
        <v>1316</v>
      </c>
      <c r="H410" s="213">
        <v>24038</v>
      </c>
      <c r="I410" s="214"/>
      <c r="J410" s="215">
        <f>ROUND(I410*H410,2)</f>
        <v>0</v>
      </c>
      <c r="K410" s="211" t="s">
        <v>1</v>
      </c>
      <c r="L410" s="40"/>
      <c r="M410" s="216" t="s">
        <v>1</v>
      </c>
      <c r="N410" s="217" t="s">
        <v>40</v>
      </c>
      <c r="O410" s="72"/>
      <c r="P410" s="218">
        <f>O410*H410</f>
        <v>0</v>
      </c>
      <c r="Q410" s="218">
        <v>0</v>
      </c>
      <c r="R410" s="218">
        <f>Q410*H410</f>
        <v>0</v>
      </c>
      <c r="S410" s="218">
        <v>0</v>
      </c>
      <c r="T410" s="219">
        <f>S410*H410</f>
        <v>0</v>
      </c>
      <c r="U410" s="35"/>
      <c r="V410" s="35"/>
      <c r="W410" s="35"/>
      <c r="X410" s="35"/>
      <c r="Y410" s="35"/>
      <c r="Z410" s="35"/>
      <c r="AA410" s="35"/>
      <c r="AB410" s="35"/>
      <c r="AC410" s="35"/>
      <c r="AD410" s="35"/>
      <c r="AE410" s="35"/>
      <c r="AR410" s="220" t="s">
        <v>794</v>
      </c>
      <c r="AT410" s="220" t="s">
        <v>296</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794</v>
      </c>
      <c r="BM410" s="220" t="s">
        <v>3684</v>
      </c>
    </row>
    <row r="411" spans="1:65" s="2" customFormat="1" ht="28.8" x14ac:dyDescent="0.2">
      <c r="A411" s="35"/>
      <c r="B411" s="36"/>
      <c r="C411" s="37"/>
      <c r="D411" s="222" t="s">
        <v>303</v>
      </c>
      <c r="E411" s="37"/>
      <c r="F411" s="223" t="s">
        <v>3683</v>
      </c>
      <c r="G411" s="37"/>
      <c r="H411" s="37"/>
      <c r="I411" s="124"/>
      <c r="J411" s="37"/>
      <c r="K411" s="37"/>
      <c r="L411" s="40"/>
      <c r="M411" s="287"/>
      <c r="N411" s="288"/>
      <c r="O411" s="289"/>
      <c r="P411" s="289"/>
      <c r="Q411" s="289"/>
      <c r="R411" s="289"/>
      <c r="S411" s="289"/>
      <c r="T411" s="290"/>
      <c r="U411" s="35"/>
      <c r="V411" s="35"/>
      <c r="W411" s="35"/>
      <c r="X411" s="35"/>
      <c r="Y411" s="35"/>
      <c r="Z411" s="35"/>
      <c r="AA411" s="35"/>
      <c r="AB411" s="35"/>
      <c r="AC411" s="35"/>
      <c r="AD411" s="35"/>
      <c r="AE411" s="35"/>
      <c r="AT411" s="18" t="s">
        <v>303</v>
      </c>
      <c r="AU411" s="18" t="s">
        <v>83</v>
      </c>
    </row>
    <row r="412" spans="1:65" s="2" customFormat="1" ht="6.9" customHeight="1" x14ac:dyDescent="0.2">
      <c r="A412" s="35"/>
      <c r="B412" s="55"/>
      <c r="C412" s="56"/>
      <c r="D412" s="56"/>
      <c r="E412" s="56"/>
      <c r="F412" s="56"/>
      <c r="G412" s="56"/>
      <c r="H412" s="56"/>
      <c r="I412" s="159"/>
      <c r="J412" s="56"/>
      <c r="K412" s="56"/>
      <c r="L412" s="40"/>
      <c r="M412" s="35"/>
      <c r="O412" s="35"/>
      <c r="P412" s="35"/>
      <c r="Q412" s="35"/>
      <c r="R412" s="35"/>
      <c r="S412" s="35"/>
      <c r="T412" s="35"/>
      <c r="U412" s="35"/>
      <c r="V412" s="35"/>
      <c r="W412" s="35"/>
      <c r="X412" s="35"/>
      <c r="Y412" s="35"/>
      <c r="Z412" s="35"/>
      <c r="AA412" s="35"/>
      <c r="AB412" s="35"/>
      <c r="AC412" s="35"/>
      <c r="AD412" s="35"/>
      <c r="AE412" s="35"/>
    </row>
  </sheetData>
  <sheetProtection algorithmName="SHA-512" hashValue="R+5hddFkT9z3WdHkOcuUn269WhSz58nzPFs2IbEjzG1nDZIO+wIkSRz2fNhYRs/l67LVtA3GH36csQm3304LpA==" saltValue="+W4G5aKxzv1YAqPoQE3jXg==" spinCount="100000" sheet="1" objects="1" scenarios="1" formatColumns="0" formatRows="0" autoFilter="0"/>
  <autoFilter ref="C137:K411"/>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7"/>
  <sheetViews>
    <sheetView showGridLines="0" topLeftCell="A285"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124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3466</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3685</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ROUND(J134,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ROUND((SUM(BE134:BE296)),  2)</f>
        <v>0</v>
      </c>
      <c r="G37" s="35"/>
      <c r="H37" s="35"/>
      <c r="I37" s="138">
        <v>0.21</v>
      </c>
      <c r="J37" s="137">
        <f>ROUND(((SUM(BE134:BE296))*I37),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ROUND((SUM(BF134:BF296)),  2)</f>
        <v>0</v>
      </c>
      <c r="G38" s="35"/>
      <c r="H38" s="35"/>
      <c r="I38" s="138">
        <v>0.15</v>
      </c>
      <c r="J38" s="137">
        <f>ROUND(((SUM(BF134:BF296))*I38),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ROUND((SUM(BG134:BG296)),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ROUND((SUM(BH134:BH296)),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ROUND((SUM(BI134:BI296)),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3466</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03.2 Zdravotechnika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J134</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J135</f>
        <v>0</v>
      </c>
      <c r="K101" s="169"/>
      <c r="L101" s="174"/>
    </row>
    <row r="102" spans="1:47" s="10" customFormat="1" ht="19.95" customHeight="1" x14ac:dyDescent="0.2">
      <c r="B102" s="175"/>
      <c r="C102" s="104"/>
      <c r="D102" s="176" t="s">
        <v>258</v>
      </c>
      <c r="E102" s="177"/>
      <c r="F102" s="177"/>
      <c r="G102" s="177"/>
      <c r="H102" s="177"/>
      <c r="I102" s="178"/>
      <c r="J102" s="179">
        <f>J136</f>
        <v>0</v>
      </c>
      <c r="K102" s="104"/>
      <c r="L102" s="180"/>
    </row>
    <row r="103" spans="1:47" s="10" customFormat="1" ht="19.95" customHeight="1" x14ac:dyDescent="0.2">
      <c r="B103" s="175"/>
      <c r="C103" s="104"/>
      <c r="D103" s="176" t="s">
        <v>259</v>
      </c>
      <c r="E103" s="177"/>
      <c r="F103" s="177"/>
      <c r="G103" s="177"/>
      <c r="H103" s="177"/>
      <c r="I103" s="178"/>
      <c r="J103" s="179">
        <f>J217</f>
        <v>0</v>
      </c>
      <c r="K103" s="104"/>
      <c r="L103" s="180"/>
    </row>
    <row r="104" spans="1:47" s="10" customFormat="1" ht="19.95" customHeight="1" x14ac:dyDescent="0.2">
      <c r="B104" s="175"/>
      <c r="C104" s="104"/>
      <c r="D104" s="176" t="s">
        <v>261</v>
      </c>
      <c r="E104" s="177"/>
      <c r="F104" s="177"/>
      <c r="G104" s="177"/>
      <c r="H104" s="177"/>
      <c r="I104" s="178"/>
      <c r="J104" s="179">
        <f>J224</f>
        <v>0</v>
      </c>
      <c r="K104" s="104"/>
      <c r="L104" s="180"/>
    </row>
    <row r="105" spans="1:47" s="10" customFormat="1" ht="19.95" customHeight="1" x14ac:dyDescent="0.2">
      <c r="B105" s="175"/>
      <c r="C105" s="104"/>
      <c r="D105" s="176" t="s">
        <v>1504</v>
      </c>
      <c r="E105" s="177"/>
      <c r="F105" s="177"/>
      <c r="G105" s="177"/>
      <c r="H105" s="177"/>
      <c r="I105" s="178"/>
      <c r="J105" s="179">
        <f>J231</f>
        <v>0</v>
      </c>
      <c r="K105" s="104"/>
      <c r="L105" s="180"/>
    </row>
    <row r="106" spans="1:47" s="10" customFormat="1" ht="19.95" customHeight="1" x14ac:dyDescent="0.2">
      <c r="B106" s="175"/>
      <c r="C106" s="104"/>
      <c r="D106" s="176" t="s">
        <v>263</v>
      </c>
      <c r="E106" s="177"/>
      <c r="F106" s="177"/>
      <c r="G106" s="177"/>
      <c r="H106" s="177"/>
      <c r="I106" s="178"/>
      <c r="J106" s="179">
        <f>J261</f>
        <v>0</v>
      </c>
      <c r="K106" s="104"/>
      <c r="L106" s="180"/>
    </row>
    <row r="107" spans="1:47" s="10" customFormat="1" ht="19.95" customHeight="1" x14ac:dyDescent="0.2">
      <c r="B107" s="175"/>
      <c r="C107" s="104"/>
      <c r="D107" s="176" t="s">
        <v>264</v>
      </c>
      <c r="E107" s="177"/>
      <c r="F107" s="177"/>
      <c r="G107" s="177"/>
      <c r="H107" s="177"/>
      <c r="I107" s="178"/>
      <c r="J107" s="179">
        <f>J269</f>
        <v>0</v>
      </c>
      <c r="K107" s="104"/>
      <c r="L107" s="180"/>
    </row>
    <row r="108" spans="1:47" s="10" customFormat="1" ht="19.95" customHeight="1" x14ac:dyDescent="0.2">
      <c r="B108" s="175"/>
      <c r="C108" s="104"/>
      <c r="D108" s="176" t="s">
        <v>265</v>
      </c>
      <c r="E108" s="177"/>
      <c r="F108" s="177"/>
      <c r="G108" s="177"/>
      <c r="H108" s="177"/>
      <c r="I108" s="178"/>
      <c r="J108" s="179">
        <f>J282</f>
        <v>0</v>
      </c>
      <c r="K108" s="104"/>
      <c r="L108" s="180"/>
    </row>
    <row r="109" spans="1:47" s="9" customFormat="1" ht="24.9" customHeight="1" x14ac:dyDescent="0.2">
      <c r="B109" s="168"/>
      <c r="C109" s="169"/>
      <c r="D109" s="170" t="s">
        <v>266</v>
      </c>
      <c r="E109" s="171"/>
      <c r="F109" s="171"/>
      <c r="G109" s="171"/>
      <c r="H109" s="171"/>
      <c r="I109" s="172"/>
      <c r="J109" s="173">
        <f>J285</f>
        <v>0</v>
      </c>
      <c r="K109" s="169"/>
      <c r="L109" s="174"/>
    </row>
    <row r="110" spans="1:47" s="10" customFormat="1" ht="19.95" customHeight="1" x14ac:dyDescent="0.2">
      <c r="B110" s="175"/>
      <c r="C110" s="104"/>
      <c r="D110" s="176" t="s">
        <v>1505</v>
      </c>
      <c r="E110" s="177"/>
      <c r="F110" s="177"/>
      <c r="G110" s="177"/>
      <c r="H110" s="177"/>
      <c r="I110" s="178"/>
      <c r="J110" s="179">
        <f>J286</f>
        <v>0</v>
      </c>
      <c r="K110" s="104"/>
      <c r="L110" s="180"/>
    </row>
    <row r="111" spans="1:47" s="2" customFormat="1" ht="21.75" customHeight="1" x14ac:dyDescent="0.2">
      <c r="A111" s="35"/>
      <c r="B111" s="36"/>
      <c r="C111" s="37"/>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6.9" customHeight="1" x14ac:dyDescent="0.2">
      <c r="A112" s="35"/>
      <c r="B112" s="55"/>
      <c r="C112" s="56"/>
      <c r="D112" s="56"/>
      <c r="E112" s="56"/>
      <c r="F112" s="56"/>
      <c r="G112" s="56"/>
      <c r="H112" s="56"/>
      <c r="I112" s="159"/>
      <c r="J112" s="56"/>
      <c r="K112" s="56"/>
      <c r="L112" s="52"/>
      <c r="S112" s="35"/>
      <c r="T112" s="35"/>
      <c r="U112" s="35"/>
      <c r="V112" s="35"/>
      <c r="W112" s="35"/>
      <c r="X112" s="35"/>
      <c r="Y112" s="35"/>
      <c r="Z112" s="35"/>
      <c r="AA112" s="35"/>
      <c r="AB112" s="35"/>
      <c r="AC112" s="35"/>
      <c r="AD112" s="35"/>
      <c r="AE112" s="35"/>
    </row>
    <row r="116" spans="1:31" s="2" customFormat="1" ht="6.9" customHeight="1" x14ac:dyDescent="0.2">
      <c r="A116" s="35"/>
      <c r="B116" s="57"/>
      <c r="C116" s="58"/>
      <c r="D116" s="58"/>
      <c r="E116" s="58"/>
      <c r="F116" s="58"/>
      <c r="G116" s="58"/>
      <c r="H116" s="58"/>
      <c r="I116" s="162"/>
      <c r="J116" s="58"/>
      <c r="K116" s="58"/>
      <c r="L116" s="52"/>
      <c r="S116" s="35"/>
      <c r="T116" s="35"/>
      <c r="U116" s="35"/>
      <c r="V116" s="35"/>
      <c r="W116" s="35"/>
      <c r="X116" s="35"/>
      <c r="Y116" s="35"/>
      <c r="Z116" s="35"/>
      <c r="AA116" s="35"/>
      <c r="AB116" s="35"/>
      <c r="AC116" s="35"/>
      <c r="AD116" s="35"/>
      <c r="AE116" s="35"/>
    </row>
    <row r="117" spans="1:31" s="2" customFormat="1" ht="24.9" customHeight="1" x14ac:dyDescent="0.2">
      <c r="A117" s="35"/>
      <c r="B117" s="36"/>
      <c r="C117" s="24" t="s">
        <v>279</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6.9" customHeight="1" x14ac:dyDescent="0.2">
      <c r="A118" s="35"/>
      <c r="B118" s="36"/>
      <c r="C118" s="37"/>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12" customHeight="1" x14ac:dyDescent="0.2">
      <c r="A119" s="35"/>
      <c r="B119" s="36"/>
      <c r="C119" s="30" t="s">
        <v>16</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6.5" customHeight="1" x14ac:dyDescent="0.2">
      <c r="A120" s="35"/>
      <c r="B120" s="36"/>
      <c r="C120" s="37"/>
      <c r="D120" s="37"/>
      <c r="E120" s="342" t="str">
        <f>E7</f>
        <v>ČOV Přerov - kalová koncovka</v>
      </c>
      <c r="F120" s="343"/>
      <c r="G120" s="343"/>
      <c r="H120" s="343"/>
      <c r="I120" s="124"/>
      <c r="J120" s="37"/>
      <c r="K120" s="37"/>
      <c r="L120" s="52"/>
      <c r="S120" s="35"/>
      <c r="T120" s="35"/>
      <c r="U120" s="35"/>
      <c r="V120" s="35"/>
      <c r="W120" s="35"/>
      <c r="X120" s="35"/>
      <c r="Y120" s="35"/>
      <c r="Z120" s="35"/>
      <c r="AA120" s="35"/>
      <c r="AB120" s="35"/>
      <c r="AC120" s="35"/>
      <c r="AD120" s="35"/>
      <c r="AE120" s="35"/>
    </row>
    <row r="121" spans="1:31" s="1" customFormat="1" ht="12" customHeight="1" x14ac:dyDescent="0.2">
      <c r="B121" s="22"/>
      <c r="C121" s="30" t="s">
        <v>246</v>
      </c>
      <c r="D121" s="23"/>
      <c r="E121" s="23"/>
      <c r="F121" s="23"/>
      <c r="G121" s="23"/>
      <c r="H121" s="23"/>
      <c r="I121" s="116"/>
      <c r="J121" s="23"/>
      <c r="K121" s="23"/>
      <c r="L121" s="21"/>
    </row>
    <row r="122" spans="1:31" s="1" customFormat="1" ht="16.5" customHeight="1" x14ac:dyDescent="0.2">
      <c r="B122" s="22"/>
      <c r="C122" s="23"/>
      <c r="D122" s="23"/>
      <c r="E122" s="342" t="s">
        <v>247</v>
      </c>
      <c r="F122" s="303"/>
      <c r="G122" s="303"/>
      <c r="H122" s="303"/>
      <c r="I122" s="116"/>
      <c r="J122" s="23"/>
      <c r="K122" s="23"/>
      <c r="L122" s="21"/>
    </row>
    <row r="123" spans="1:31" s="1" customFormat="1" ht="12" customHeight="1" x14ac:dyDescent="0.2">
      <c r="B123" s="22"/>
      <c r="C123" s="30" t="s">
        <v>248</v>
      </c>
      <c r="D123" s="23"/>
      <c r="E123" s="23"/>
      <c r="F123" s="23"/>
      <c r="G123" s="23"/>
      <c r="H123" s="23"/>
      <c r="I123" s="116"/>
      <c r="J123" s="23"/>
      <c r="K123" s="23"/>
      <c r="L123" s="21"/>
    </row>
    <row r="124" spans="1:31" s="2" customFormat="1" ht="16.5" customHeight="1" x14ac:dyDescent="0.2">
      <c r="A124" s="35"/>
      <c r="B124" s="36"/>
      <c r="C124" s="37"/>
      <c r="D124" s="37"/>
      <c r="E124" s="344" t="s">
        <v>3466</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250</v>
      </c>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6.5" customHeight="1" x14ac:dyDescent="0.2">
      <c r="A126" s="35"/>
      <c r="B126" s="36"/>
      <c r="C126" s="37"/>
      <c r="D126" s="37"/>
      <c r="E126" s="323" t="str">
        <f>E13</f>
        <v>0002 - SO 03.2 Zdravotechnika</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2" customHeight="1" x14ac:dyDescent="0.2">
      <c r="A128" s="35"/>
      <c r="B128" s="36"/>
      <c r="C128" s="30" t="s">
        <v>20</v>
      </c>
      <c r="D128" s="37"/>
      <c r="E128" s="37"/>
      <c r="F128" s="28" t="str">
        <f>F16</f>
        <v xml:space="preserve"> </v>
      </c>
      <c r="G128" s="37"/>
      <c r="H128" s="37"/>
      <c r="I128" s="125" t="s">
        <v>22</v>
      </c>
      <c r="J128" s="67" t="str">
        <f>IF(J16="","",J16)</f>
        <v>6. 12. 2018</v>
      </c>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43.2" customHeight="1" x14ac:dyDescent="0.2">
      <c r="A130" s="35"/>
      <c r="B130" s="36"/>
      <c r="C130" s="30" t="s">
        <v>24</v>
      </c>
      <c r="D130" s="37"/>
      <c r="E130" s="37"/>
      <c r="F130" s="28" t="str">
        <f>E19</f>
        <v>Vodovody a kanalizace Přerov, a.s.</v>
      </c>
      <c r="G130" s="37"/>
      <c r="H130" s="37"/>
      <c r="I130" s="125" t="s">
        <v>30</v>
      </c>
      <c r="J130" s="33" t="str">
        <f>E25</f>
        <v>Sweco Hydroprojekt a.s., divize Morava</v>
      </c>
      <c r="K130" s="37"/>
      <c r="L130" s="52"/>
      <c r="S130" s="35"/>
      <c r="T130" s="35"/>
      <c r="U130" s="35"/>
      <c r="V130" s="35"/>
      <c r="W130" s="35"/>
      <c r="X130" s="35"/>
      <c r="Y130" s="35"/>
      <c r="Z130" s="35"/>
      <c r="AA130" s="35"/>
      <c r="AB130" s="35"/>
      <c r="AC130" s="35"/>
      <c r="AD130" s="35"/>
      <c r="AE130" s="35"/>
    </row>
    <row r="131" spans="1:65" s="2" customFormat="1" ht="15.15" customHeight="1" x14ac:dyDescent="0.2">
      <c r="A131" s="35"/>
      <c r="B131" s="36"/>
      <c r="C131" s="30" t="s">
        <v>28</v>
      </c>
      <c r="D131" s="37"/>
      <c r="E131" s="37"/>
      <c r="F131" s="28" t="str">
        <f>IF(E22="","",E22)</f>
        <v>Vyplň údaj</v>
      </c>
      <c r="G131" s="37"/>
      <c r="H131" s="37"/>
      <c r="I131" s="125" t="s">
        <v>33</v>
      </c>
      <c r="J131" s="33" t="str">
        <f>E28</f>
        <v xml:space="preserve"> </v>
      </c>
      <c r="K131" s="37"/>
      <c r="L131" s="52"/>
      <c r="S131" s="35"/>
      <c r="T131" s="35"/>
      <c r="U131" s="35"/>
      <c r="V131" s="35"/>
      <c r="W131" s="35"/>
      <c r="X131" s="35"/>
      <c r="Y131" s="35"/>
      <c r="Z131" s="35"/>
      <c r="AA131" s="35"/>
      <c r="AB131" s="35"/>
      <c r="AC131" s="35"/>
      <c r="AD131" s="35"/>
      <c r="AE131" s="35"/>
    </row>
    <row r="132" spans="1:65" s="2" customFormat="1" ht="10.35" customHeight="1" x14ac:dyDescent="0.2">
      <c r="A132" s="35"/>
      <c r="B132" s="36"/>
      <c r="C132" s="37"/>
      <c r="D132" s="37"/>
      <c r="E132" s="37"/>
      <c r="F132" s="37"/>
      <c r="G132" s="37"/>
      <c r="H132" s="37"/>
      <c r="I132" s="124"/>
      <c r="J132" s="37"/>
      <c r="K132" s="37"/>
      <c r="L132" s="52"/>
      <c r="S132" s="35"/>
      <c r="T132" s="35"/>
      <c r="U132" s="35"/>
      <c r="V132" s="35"/>
      <c r="W132" s="35"/>
      <c r="X132" s="35"/>
      <c r="Y132" s="35"/>
      <c r="Z132" s="35"/>
      <c r="AA132" s="35"/>
      <c r="AB132" s="35"/>
      <c r="AC132" s="35"/>
      <c r="AD132" s="35"/>
      <c r="AE132" s="35"/>
    </row>
    <row r="133" spans="1:65" s="11" customFormat="1" ht="29.25" customHeight="1" x14ac:dyDescent="0.2">
      <c r="A133" s="181"/>
      <c r="B133" s="182"/>
      <c r="C133" s="183" t="s">
        <v>280</v>
      </c>
      <c r="D133" s="184" t="s">
        <v>60</v>
      </c>
      <c r="E133" s="184" t="s">
        <v>56</v>
      </c>
      <c r="F133" s="184" t="s">
        <v>57</v>
      </c>
      <c r="G133" s="184" t="s">
        <v>281</v>
      </c>
      <c r="H133" s="184" t="s">
        <v>282</v>
      </c>
      <c r="I133" s="185" t="s">
        <v>283</v>
      </c>
      <c r="J133" s="184" t="s">
        <v>254</v>
      </c>
      <c r="K133" s="186" t="s">
        <v>284</v>
      </c>
      <c r="L133" s="187"/>
      <c r="M133" s="76" t="s">
        <v>1</v>
      </c>
      <c r="N133" s="77" t="s">
        <v>39</v>
      </c>
      <c r="O133" s="77" t="s">
        <v>285</v>
      </c>
      <c r="P133" s="77" t="s">
        <v>286</v>
      </c>
      <c r="Q133" s="77" t="s">
        <v>287</v>
      </c>
      <c r="R133" s="77" t="s">
        <v>288</v>
      </c>
      <c r="S133" s="77" t="s">
        <v>289</v>
      </c>
      <c r="T133" s="78" t="s">
        <v>290</v>
      </c>
      <c r="U133" s="181"/>
      <c r="V133" s="181"/>
      <c r="W133" s="181"/>
      <c r="X133" s="181"/>
      <c r="Y133" s="181"/>
      <c r="Z133" s="181"/>
      <c r="AA133" s="181"/>
      <c r="AB133" s="181"/>
      <c r="AC133" s="181"/>
      <c r="AD133" s="181"/>
      <c r="AE133" s="181"/>
    </row>
    <row r="134" spans="1:65" s="2" customFormat="1" ht="22.95" customHeight="1" x14ac:dyDescent="0.3">
      <c r="A134" s="35"/>
      <c r="B134" s="36"/>
      <c r="C134" s="83" t="s">
        <v>291</v>
      </c>
      <c r="D134" s="37"/>
      <c r="E134" s="37"/>
      <c r="F134" s="37"/>
      <c r="G134" s="37"/>
      <c r="H134" s="37"/>
      <c r="I134" s="124"/>
      <c r="J134" s="188">
        <f>BK134</f>
        <v>0</v>
      </c>
      <c r="K134" s="37"/>
      <c r="L134" s="40"/>
      <c r="M134" s="79"/>
      <c r="N134" s="189"/>
      <c r="O134" s="80"/>
      <c r="P134" s="190">
        <f>P135+P285</f>
        <v>0</v>
      </c>
      <c r="Q134" s="80"/>
      <c r="R134" s="190">
        <f>R135+R285</f>
        <v>6.7650406700000003</v>
      </c>
      <c r="S134" s="80"/>
      <c r="T134" s="191">
        <f>T135+T285</f>
        <v>9.8995680000000004</v>
      </c>
      <c r="U134" s="35"/>
      <c r="V134" s="35"/>
      <c r="W134" s="35"/>
      <c r="X134" s="35"/>
      <c r="Y134" s="35"/>
      <c r="Z134" s="35"/>
      <c r="AA134" s="35"/>
      <c r="AB134" s="35"/>
      <c r="AC134" s="35"/>
      <c r="AD134" s="35"/>
      <c r="AE134" s="35"/>
      <c r="AT134" s="18" t="s">
        <v>74</v>
      </c>
      <c r="AU134" s="18" t="s">
        <v>256</v>
      </c>
      <c r="BK134" s="192">
        <f>BK135+BK285</f>
        <v>0</v>
      </c>
    </row>
    <row r="135" spans="1:65" s="12" customFormat="1" ht="25.95" customHeight="1" x14ac:dyDescent="0.25">
      <c r="B135" s="193"/>
      <c r="C135" s="194"/>
      <c r="D135" s="195" t="s">
        <v>74</v>
      </c>
      <c r="E135" s="196" t="s">
        <v>292</v>
      </c>
      <c r="F135" s="196" t="s">
        <v>293</v>
      </c>
      <c r="G135" s="194"/>
      <c r="H135" s="194"/>
      <c r="I135" s="197"/>
      <c r="J135" s="198">
        <f>BK135</f>
        <v>0</v>
      </c>
      <c r="K135" s="194"/>
      <c r="L135" s="199"/>
      <c r="M135" s="200"/>
      <c r="N135" s="201"/>
      <c r="O135" s="201"/>
      <c r="P135" s="202">
        <f>P136+P217+P224+P231+P261+P269+P282</f>
        <v>0</v>
      </c>
      <c r="Q135" s="201"/>
      <c r="R135" s="202">
        <f>R136+R217+R224+R231+R261+R269+R282</f>
        <v>6.7603606700000007</v>
      </c>
      <c r="S135" s="201"/>
      <c r="T135" s="203">
        <f>T136+T217+T224+T231+T261+T269+T282</f>
        <v>9.8995680000000004</v>
      </c>
      <c r="AR135" s="204" t="s">
        <v>81</v>
      </c>
      <c r="AT135" s="205" t="s">
        <v>74</v>
      </c>
      <c r="AU135" s="205" t="s">
        <v>75</v>
      </c>
      <c r="AY135" s="204" t="s">
        <v>294</v>
      </c>
      <c r="BK135" s="206">
        <f>BK136+BK217+BK224+BK231+BK261+BK269+BK282</f>
        <v>0</v>
      </c>
    </row>
    <row r="136" spans="1:65" s="12" customFormat="1" ht="22.95" customHeight="1" x14ac:dyDescent="0.25">
      <c r="B136" s="193"/>
      <c r="C136" s="194"/>
      <c r="D136" s="195" t="s">
        <v>74</v>
      </c>
      <c r="E136" s="207" t="s">
        <v>81</v>
      </c>
      <c r="F136" s="207" t="s">
        <v>295</v>
      </c>
      <c r="G136" s="194"/>
      <c r="H136" s="194"/>
      <c r="I136" s="197"/>
      <c r="J136" s="208">
        <f>BK136</f>
        <v>0</v>
      </c>
      <c r="K136" s="194"/>
      <c r="L136" s="199"/>
      <c r="M136" s="200"/>
      <c r="N136" s="201"/>
      <c r="O136" s="201"/>
      <c r="P136" s="202">
        <f>SUM(P137:P216)</f>
        <v>0</v>
      </c>
      <c r="Q136" s="201"/>
      <c r="R136" s="202">
        <f>SUM(R137:R216)</f>
        <v>6.7140855700000008</v>
      </c>
      <c r="S136" s="201"/>
      <c r="T136" s="203">
        <f>SUM(T137:T216)</f>
        <v>9.8995680000000004</v>
      </c>
      <c r="AR136" s="204" t="s">
        <v>81</v>
      </c>
      <c r="AT136" s="205" t="s">
        <v>74</v>
      </c>
      <c r="AU136" s="205" t="s">
        <v>81</v>
      </c>
      <c r="AY136" s="204" t="s">
        <v>294</v>
      </c>
      <c r="BK136" s="206">
        <f>SUM(BK137:BK216)</f>
        <v>0</v>
      </c>
    </row>
    <row r="137" spans="1:65" s="2" customFormat="1" ht="24" customHeight="1" x14ac:dyDescent="0.2">
      <c r="A137" s="35"/>
      <c r="B137" s="36"/>
      <c r="C137" s="209" t="s">
        <v>81</v>
      </c>
      <c r="D137" s="209" t="s">
        <v>296</v>
      </c>
      <c r="E137" s="210" t="s">
        <v>310</v>
      </c>
      <c r="F137" s="211" t="s">
        <v>311</v>
      </c>
      <c r="G137" s="212" t="s">
        <v>299</v>
      </c>
      <c r="H137" s="213">
        <v>10.143000000000001</v>
      </c>
      <c r="I137" s="214"/>
      <c r="J137" s="215">
        <f>ROUND(I137*H137,2)</f>
        <v>0</v>
      </c>
      <c r="K137" s="211" t="s">
        <v>300</v>
      </c>
      <c r="L137" s="40"/>
      <c r="M137" s="216" t="s">
        <v>1</v>
      </c>
      <c r="N137" s="217" t="s">
        <v>40</v>
      </c>
      <c r="O137" s="72"/>
      <c r="P137" s="218">
        <f>O137*H137</f>
        <v>0</v>
      </c>
      <c r="Q137" s="218">
        <v>0</v>
      </c>
      <c r="R137" s="218">
        <f>Q137*H137</f>
        <v>0</v>
      </c>
      <c r="S137" s="218">
        <v>0.75</v>
      </c>
      <c r="T137" s="219">
        <f>S137*H137</f>
        <v>7.6072500000000005</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3686</v>
      </c>
    </row>
    <row r="138" spans="1:65" s="2" customFormat="1" ht="48" x14ac:dyDescent="0.2">
      <c r="A138" s="35"/>
      <c r="B138" s="36"/>
      <c r="C138" s="37"/>
      <c r="D138" s="222" t="s">
        <v>303</v>
      </c>
      <c r="E138" s="37"/>
      <c r="F138" s="223" t="s">
        <v>313</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83</v>
      </c>
      <c r="D139" s="209" t="s">
        <v>296</v>
      </c>
      <c r="E139" s="210" t="s">
        <v>314</v>
      </c>
      <c r="F139" s="211" t="s">
        <v>315</v>
      </c>
      <c r="G139" s="212" t="s">
        <v>299</v>
      </c>
      <c r="H139" s="213">
        <v>10.143000000000001</v>
      </c>
      <c r="I139" s="214"/>
      <c r="J139" s="215">
        <f>ROUND(I139*H139,2)</f>
        <v>0</v>
      </c>
      <c r="K139" s="211" t="s">
        <v>300</v>
      </c>
      <c r="L139" s="40"/>
      <c r="M139" s="216" t="s">
        <v>1</v>
      </c>
      <c r="N139" s="217" t="s">
        <v>40</v>
      </c>
      <c r="O139" s="72"/>
      <c r="P139" s="218">
        <f>O139*H139</f>
        <v>0</v>
      </c>
      <c r="Q139" s="218">
        <v>0</v>
      </c>
      <c r="R139" s="218">
        <f>Q139*H139</f>
        <v>0</v>
      </c>
      <c r="S139" s="218">
        <v>9.8000000000000004E-2</v>
      </c>
      <c r="T139" s="219">
        <f>S139*H139</f>
        <v>0.99401400000000006</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3687</v>
      </c>
    </row>
    <row r="140" spans="1:65" s="2" customFormat="1" ht="38.4" x14ac:dyDescent="0.2">
      <c r="A140" s="35"/>
      <c r="B140" s="36"/>
      <c r="C140" s="37"/>
      <c r="D140" s="222" t="s">
        <v>303</v>
      </c>
      <c r="E140" s="37"/>
      <c r="F140" s="223" t="s">
        <v>317</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4" customHeight="1" x14ac:dyDescent="0.2">
      <c r="A141" s="35"/>
      <c r="B141" s="36"/>
      <c r="C141" s="209" t="s">
        <v>91</v>
      </c>
      <c r="D141" s="209" t="s">
        <v>296</v>
      </c>
      <c r="E141" s="210" t="s">
        <v>318</v>
      </c>
      <c r="F141" s="211" t="s">
        <v>319</v>
      </c>
      <c r="G141" s="212" t="s">
        <v>299</v>
      </c>
      <c r="H141" s="213">
        <v>10.143000000000001</v>
      </c>
      <c r="I141" s="214"/>
      <c r="J141" s="215">
        <f>ROUND(I141*H141,2)</f>
        <v>0</v>
      </c>
      <c r="K141" s="211" t="s">
        <v>300</v>
      </c>
      <c r="L141" s="40"/>
      <c r="M141" s="216" t="s">
        <v>1</v>
      </c>
      <c r="N141" s="217" t="s">
        <v>40</v>
      </c>
      <c r="O141" s="72"/>
      <c r="P141" s="218">
        <f>O141*H141</f>
        <v>0</v>
      </c>
      <c r="Q141" s="218">
        <v>5.0000000000000002E-5</v>
      </c>
      <c r="R141" s="218">
        <f>Q141*H141</f>
        <v>5.0715000000000005E-4</v>
      </c>
      <c r="S141" s="218">
        <v>0.128</v>
      </c>
      <c r="T141" s="219">
        <f>S141*H141</f>
        <v>1.2983040000000001</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3688</v>
      </c>
    </row>
    <row r="142" spans="1:65" s="2" customFormat="1" ht="28.8" x14ac:dyDescent="0.2">
      <c r="A142" s="35"/>
      <c r="B142" s="36"/>
      <c r="C142" s="37"/>
      <c r="D142" s="222" t="s">
        <v>303</v>
      </c>
      <c r="E142" s="37"/>
      <c r="F142" s="223" t="s">
        <v>321</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19.2" x14ac:dyDescent="0.2">
      <c r="A143" s="35"/>
      <c r="B143" s="36"/>
      <c r="C143" s="37"/>
      <c r="D143" s="222" t="s">
        <v>305</v>
      </c>
      <c r="E143" s="37"/>
      <c r="F143" s="226" t="s">
        <v>3689</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83</v>
      </c>
    </row>
    <row r="144" spans="1:65" s="14" customFormat="1" x14ac:dyDescent="0.2">
      <c r="B144" s="237"/>
      <c r="C144" s="238"/>
      <c r="D144" s="222" t="s">
        <v>307</v>
      </c>
      <c r="E144" s="239" t="s">
        <v>1</v>
      </c>
      <c r="F144" s="240" t="s">
        <v>3690</v>
      </c>
      <c r="G144" s="238"/>
      <c r="H144" s="241">
        <v>4.7969999999999997</v>
      </c>
      <c r="I144" s="242"/>
      <c r="J144" s="238"/>
      <c r="K144" s="238"/>
      <c r="L144" s="243"/>
      <c r="M144" s="244"/>
      <c r="N144" s="245"/>
      <c r="O144" s="245"/>
      <c r="P144" s="245"/>
      <c r="Q144" s="245"/>
      <c r="R144" s="245"/>
      <c r="S144" s="245"/>
      <c r="T144" s="246"/>
      <c r="AT144" s="247" t="s">
        <v>307</v>
      </c>
      <c r="AU144" s="247" t="s">
        <v>83</v>
      </c>
      <c r="AV144" s="14" t="s">
        <v>83</v>
      </c>
      <c r="AW144" s="14" t="s">
        <v>32</v>
      </c>
      <c r="AX144" s="14" t="s">
        <v>75</v>
      </c>
      <c r="AY144" s="247" t="s">
        <v>294</v>
      </c>
    </row>
    <row r="145" spans="1:65" s="14" customFormat="1" x14ac:dyDescent="0.2">
      <c r="B145" s="237"/>
      <c r="C145" s="238"/>
      <c r="D145" s="222" t="s">
        <v>307</v>
      </c>
      <c r="E145" s="239" t="s">
        <v>1</v>
      </c>
      <c r="F145" s="240" t="s">
        <v>3691</v>
      </c>
      <c r="G145" s="238"/>
      <c r="H145" s="241">
        <v>5.3460000000000001</v>
      </c>
      <c r="I145" s="242"/>
      <c r="J145" s="238"/>
      <c r="K145" s="238"/>
      <c r="L145" s="243"/>
      <c r="M145" s="244"/>
      <c r="N145" s="245"/>
      <c r="O145" s="245"/>
      <c r="P145" s="245"/>
      <c r="Q145" s="245"/>
      <c r="R145" s="245"/>
      <c r="S145" s="245"/>
      <c r="T145" s="246"/>
      <c r="AT145" s="247" t="s">
        <v>307</v>
      </c>
      <c r="AU145" s="247" t="s">
        <v>83</v>
      </c>
      <c r="AV145" s="14" t="s">
        <v>83</v>
      </c>
      <c r="AW145" s="14" t="s">
        <v>32</v>
      </c>
      <c r="AX145" s="14" t="s">
        <v>75</v>
      </c>
      <c r="AY145" s="247" t="s">
        <v>294</v>
      </c>
    </row>
    <row r="146" spans="1:65" s="16" customFormat="1" x14ac:dyDescent="0.2">
      <c r="B146" s="269"/>
      <c r="C146" s="270"/>
      <c r="D146" s="222" t="s">
        <v>307</v>
      </c>
      <c r="E146" s="271" t="s">
        <v>1</v>
      </c>
      <c r="F146" s="272" t="s">
        <v>457</v>
      </c>
      <c r="G146" s="270"/>
      <c r="H146" s="273">
        <v>10.143000000000001</v>
      </c>
      <c r="I146" s="274"/>
      <c r="J146" s="270"/>
      <c r="K146" s="270"/>
      <c r="L146" s="275"/>
      <c r="M146" s="276"/>
      <c r="N146" s="277"/>
      <c r="O146" s="277"/>
      <c r="P146" s="277"/>
      <c r="Q146" s="277"/>
      <c r="R146" s="277"/>
      <c r="S146" s="277"/>
      <c r="T146" s="278"/>
      <c r="AT146" s="279" t="s">
        <v>307</v>
      </c>
      <c r="AU146" s="279" t="s">
        <v>83</v>
      </c>
      <c r="AV146" s="16" t="s">
        <v>301</v>
      </c>
      <c r="AW146" s="16" t="s">
        <v>32</v>
      </c>
      <c r="AX146" s="16" t="s">
        <v>81</v>
      </c>
      <c r="AY146" s="279" t="s">
        <v>294</v>
      </c>
    </row>
    <row r="147" spans="1:65" s="2" customFormat="1" ht="24" customHeight="1" x14ac:dyDescent="0.2">
      <c r="A147" s="35"/>
      <c r="B147" s="36"/>
      <c r="C147" s="209" t="s">
        <v>301</v>
      </c>
      <c r="D147" s="209" t="s">
        <v>296</v>
      </c>
      <c r="E147" s="210" t="s">
        <v>3692</v>
      </c>
      <c r="F147" s="211" t="s">
        <v>3693</v>
      </c>
      <c r="G147" s="212" t="s">
        <v>386</v>
      </c>
      <c r="H147" s="213">
        <v>0.9</v>
      </c>
      <c r="I147" s="214"/>
      <c r="J147" s="215">
        <f>ROUND(I147*H147,2)</f>
        <v>0</v>
      </c>
      <c r="K147" s="211" t="s">
        <v>300</v>
      </c>
      <c r="L147" s="40"/>
      <c r="M147" s="216" t="s">
        <v>1</v>
      </c>
      <c r="N147" s="217" t="s">
        <v>40</v>
      </c>
      <c r="O147" s="72"/>
      <c r="P147" s="218">
        <f>O147*H147</f>
        <v>0</v>
      </c>
      <c r="Q147" s="218">
        <v>8.6800000000000002E-3</v>
      </c>
      <c r="R147" s="218">
        <f>Q147*H147</f>
        <v>7.8120000000000004E-3</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3694</v>
      </c>
    </row>
    <row r="148" spans="1:65" s="2" customFormat="1" ht="57.6" x14ac:dyDescent="0.2">
      <c r="A148" s="35"/>
      <c r="B148" s="36"/>
      <c r="C148" s="37"/>
      <c r="D148" s="222" t="s">
        <v>303</v>
      </c>
      <c r="E148" s="37"/>
      <c r="F148" s="223" t="s">
        <v>3695</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19.2" x14ac:dyDescent="0.2">
      <c r="A149" s="35"/>
      <c r="B149" s="36"/>
      <c r="C149" s="37"/>
      <c r="D149" s="222" t="s">
        <v>305</v>
      </c>
      <c r="E149" s="37"/>
      <c r="F149" s="226" t="s">
        <v>3689</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83</v>
      </c>
    </row>
    <row r="150" spans="1:65" s="14" customFormat="1" x14ac:dyDescent="0.2">
      <c r="B150" s="237"/>
      <c r="C150" s="238"/>
      <c r="D150" s="222" t="s">
        <v>307</v>
      </c>
      <c r="E150" s="239" t="s">
        <v>1</v>
      </c>
      <c r="F150" s="240" t="s">
        <v>3696</v>
      </c>
      <c r="G150" s="238"/>
      <c r="H150" s="241">
        <v>0.9</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323</v>
      </c>
      <c r="D151" s="209" t="s">
        <v>296</v>
      </c>
      <c r="E151" s="210" t="s">
        <v>3697</v>
      </c>
      <c r="F151" s="211" t="s">
        <v>3698</v>
      </c>
      <c r="G151" s="212" t="s">
        <v>349</v>
      </c>
      <c r="H151" s="213">
        <v>4.0389999999999997</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3699</v>
      </c>
    </row>
    <row r="152" spans="1:65" s="2" customFormat="1" ht="19.2" x14ac:dyDescent="0.2">
      <c r="A152" s="35"/>
      <c r="B152" s="36"/>
      <c r="C152" s="37"/>
      <c r="D152" s="222" t="s">
        <v>303</v>
      </c>
      <c r="E152" s="37"/>
      <c r="F152" s="223" t="s">
        <v>3700</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13" customFormat="1" x14ac:dyDescent="0.2">
      <c r="B153" s="227"/>
      <c r="C153" s="228"/>
      <c r="D153" s="222" t="s">
        <v>307</v>
      </c>
      <c r="E153" s="229" t="s">
        <v>1</v>
      </c>
      <c r="F153" s="230" t="s">
        <v>3701</v>
      </c>
      <c r="G153" s="228"/>
      <c r="H153" s="229" t="s">
        <v>1</v>
      </c>
      <c r="I153" s="231"/>
      <c r="J153" s="228"/>
      <c r="K153" s="228"/>
      <c r="L153" s="232"/>
      <c r="M153" s="233"/>
      <c r="N153" s="234"/>
      <c r="O153" s="234"/>
      <c r="P153" s="234"/>
      <c r="Q153" s="234"/>
      <c r="R153" s="234"/>
      <c r="S153" s="234"/>
      <c r="T153" s="235"/>
      <c r="AT153" s="236" t="s">
        <v>307</v>
      </c>
      <c r="AU153" s="236" t="s">
        <v>83</v>
      </c>
      <c r="AV153" s="13" t="s">
        <v>81</v>
      </c>
      <c r="AW153" s="13" t="s">
        <v>32</v>
      </c>
      <c r="AX153" s="13" t="s">
        <v>75</v>
      </c>
      <c r="AY153" s="236" t="s">
        <v>294</v>
      </c>
    </row>
    <row r="154" spans="1:65" s="14" customFormat="1" x14ac:dyDescent="0.2">
      <c r="B154" s="237"/>
      <c r="C154" s="238"/>
      <c r="D154" s="222" t="s">
        <v>307</v>
      </c>
      <c r="E154" s="239" t="s">
        <v>1</v>
      </c>
      <c r="F154" s="240" t="s">
        <v>3702</v>
      </c>
      <c r="G154" s="238"/>
      <c r="H154" s="241">
        <v>4.0389999999999997</v>
      </c>
      <c r="I154" s="242"/>
      <c r="J154" s="238"/>
      <c r="K154" s="238"/>
      <c r="L154" s="243"/>
      <c r="M154" s="244"/>
      <c r="N154" s="245"/>
      <c r="O154" s="245"/>
      <c r="P154" s="245"/>
      <c r="Q154" s="245"/>
      <c r="R154" s="245"/>
      <c r="S154" s="245"/>
      <c r="T154" s="246"/>
      <c r="AT154" s="247" t="s">
        <v>307</v>
      </c>
      <c r="AU154" s="247" t="s">
        <v>83</v>
      </c>
      <c r="AV154" s="14" t="s">
        <v>83</v>
      </c>
      <c r="AW154" s="14" t="s">
        <v>32</v>
      </c>
      <c r="AX154" s="14" t="s">
        <v>81</v>
      </c>
      <c r="AY154" s="247" t="s">
        <v>294</v>
      </c>
    </row>
    <row r="155" spans="1:65" s="2" customFormat="1" ht="24" customHeight="1" x14ac:dyDescent="0.2">
      <c r="A155" s="35"/>
      <c r="B155" s="36"/>
      <c r="C155" s="209" t="s">
        <v>328</v>
      </c>
      <c r="D155" s="209" t="s">
        <v>296</v>
      </c>
      <c r="E155" s="210" t="s">
        <v>1515</v>
      </c>
      <c r="F155" s="211" t="s">
        <v>1516</v>
      </c>
      <c r="G155" s="212" t="s">
        <v>349</v>
      </c>
      <c r="H155" s="213">
        <v>10.77</v>
      </c>
      <c r="I155" s="214"/>
      <c r="J155" s="215">
        <f>ROUND(I155*H155,2)</f>
        <v>0</v>
      </c>
      <c r="K155" s="211" t="s">
        <v>300</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3703</v>
      </c>
    </row>
    <row r="156" spans="1:65" s="2" customFormat="1" ht="28.8" x14ac:dyDescent="0.2">
      <c r="A156" s="35"/>
      <c r="B156" s="36"/>
      <c r="C156" s="37"/>
      <c r="D156" s="222" t="s">
        <v>303</v>
      </c>
      <c r="E156" s="37"/>
      <c r="F156" s="223" t="s">
        <v>1518</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2" customFormat="1" ht="28.8" x14ac:dyDescent="0.2">
      <c r="A157" s="35"/>
      <c r="B157" s="36"/>
      <c r="C157" s="37"/>
      <c r="D157" s="222" t="s">
        <v>305</v>
      </c>
      <c r="E157" s="37"/>
      <c r="F157" s="226" t="s">
        <v>3704</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83</v>
      </c>
    </row>
    <row r="158" spans="1:65" s="14" customFormat="1" x14ac:dyDescent="0.2">
      <c r="B158" s="237"/>
      <c r="C158" s="238"/>
      <c r="D158" s="222" t="s">
        <v>307</v>
      </c>
      <c r="E158" s="239" t="s">
        <v>1</v>
      </c>
      <c r="F158" s="240" t="s">
        <v>3705</v>
      </c>
      <c r="G158" s="238"/>
      <c r="H158" s="241">
        <v>6.62</v>
      </c>
      <c r="I158" s="242"/>
      <c r="J158" s="238"/>
      <c r="K158" s="238"/>
      <c r="L158" s="243"/>
      <c r="M158" s="244"/>
      <c r="N158" s="245"/>
      <c r="O158" s="245"/>
      <c r="P158" s="245"/>
      <c r="Q158" s="245"/>
      <c r="R158" s="245"/>
      <c r="S158" s="245"/>
      <c r="T158" s="246"/>
      <c r="AT158" s="247" t="s">
        <v>307</v>
      </c>
      <c r="AU158" s="247" t="s">
        <v>83</v>
      </c>
      <c r="AV158" s="14" t="s">
        <v>83</v>
      </c>
      <c r="AW158" s="14" t="s">
        <v>32</v>
      </c>
      <c r="AX158" s="14" t="s">
        <v>75</v>
      </c>
      <c r="AY158" s="247" t="s">
        <v>294</v>
      </c>
    </row>
    <row r="159" spans="1:65" s="14" customFormat="1" x14ac:dyDescent="0.2">
      <c r="B159" s="237"/>
      <c r="C159" s="238"/>
      <c r="D159" s="222" t="s">
        <v>307</v>
      </c>
      <c r="E159" s="239" t="s">
        <v>1</v>
      </c>
      <c r="F159" s="240" t="s">
        <v>3706</v>
      </c>
      <c r="G159" s="238"/>
      <c r="H159" s="241">
        <v>6.843</v>
      </c>
      <c r="I159" s="242"/>
      <c r="J159" s="238"/>
      <c r="K159" s="238"/>
      <c r="L159" s="243"/>
      <c r="M159" s="244"/>
      <c r="N159" s="245"/>
      <c r="O159" s="245"/>
      <c r="P159" s="245"/>
      <c r="Q159" s="245"/>
      <c r="R159" s="245"/>
      <c r="S159" s="245"/>
      <c r="T159" s="246"/>
      <c r="AT159" s="247" t="s">
        <v>307</v>
      </c>
      <c r="AU159" s="247" t="s">
        <v>83</v>
      </c>
      <c r="AV159" s="14" t="s">
        <v>83</v>
      </c>
      <c r="AW159" s="14" t="s">
        <v>32</v>
      </c>
      <c r="AX159" s="14" t="s">
        <v>75</v>
      </c>
      <c r="AY159" s="247" t="s">
        <v>294</v>
      </c>
    </row>
    <row r="160" spans="1:65" s="15" customFormat="1" x14ac:dyDescent="0.2">
      <c r="B160" s="248"/>
      <c r="C160" s="249"/>
      <c r="D160" s="222" t="s">
        <v>307</v>
      </c>
      <c r="E160" s="250" t="s">
        <v>1</v>
      </c>
      <c r="F160" s="251" t="s">
        <v>363</v>
      </c>
      <c r="G160" s="249"/>
      <c r="H160" s="252">
        <v>13.462999999999999</v>
      </c>
      <c r="I160" s="253"/>
      <c r="J160" s="249"/>
      <c r="K160" s="249"/>
      <c r="L160" s="254"/>
      <c r="M160" s="255"/>
      <c r="N160" s="256"/>
      <c r="O160" s="256"/>
      <c r="P160" s="256"/>
      <c r="Q160" s="256"/>
      <c r="R160" s="256"/>
      <c r="S160" s="256"/>
      <c r="T160" s="257"/>
      <c r="AT160" s="258" t="s">
        <v>307</v>
      </c>
      <c r="AU160" s="258" t="s">
        <v>83</v>
      </c>
      <c r="AV160" s="15" t="s">
        <v>91</v>
      </c>
      <c r="AW160" s="15" t="s">
        <v>32</v>
      </c>
      <c r="AX160" s="15" t="s">
        <v>75</v>
      </c>
      <c r="AY160" s="258" t="s">
        <v>294</v>
      </c>
    </row>
    <row r="161" spans="1:65" s="14" customFormat="1" x14ac:dyDescent="0.2">
      <c r="B161" s="237"/>
      <c r="C161" s="238"/>
      <c r="D161" s="222" t="s">
        <v>307</v>
      </c>
      <c r="E161" s="239" t="s">
        <v>1</v>
      </c>
      <c r="F161" s="240" t="s">
        <v>3707</v>
      </c>
      <c r="G161" s="238"/>
      <c r="H161" s="241">
        <v>10.77</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24" customHeight="1" x14ac:dyDescent="0.2">
      <c r="A162" s="35"/>
      <c r="B162" s="36"/>
      <c r="C162" s="209" t="s">
        <v>333</v>
      </c>
      <c r="D162" s="209" t="s">
        <v>296</v>
      </c>
      <c r="E162" s="210" t="s">
        <v>1523</v>
      </c>
      <c r="F162" s="211" t="s">
        <v>1524</v>
      </c>
      <c r="G162" s="212" t="s">
        <v>349</v>
      </c>
      <c r="H162" s="213">
        <v>5.3849999999999998</v>
      </c>
      <c r="I162" s="214"/>
      <c r="J162" s="215">
        <f>ROUND(I162*H162,2)</f>
        <v>0</v>
      </c>
      <c r="K162" s="211" t="s">
        <v>300</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3708</v>
      </c>
    </row>
    <row r="163" spans="1:65" s="2" customFormat="1" ht="28.8" x14ac:dyDescent="0.2">
      <c r="A163" s="35"/>
      <c r="B163" s="36"/>
      <c r="C163" s="37"/>
      <c r="D163" s="222" t="s">
        <v>303</v>
      </c>
      <c r="E163" s="37"/>
      <c r="F163" s="223" t="s">
        <v>1526</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14" customFormat="1" x14ac:dyDescent="0.2">
      <c r="B164" s="237"/>
      <c r="C164" s="238"/>
      <c r="D164" s="222" t="s">
        <v>307</v>
      </c>
      <c r="E164" s="239" t="s">
        <v>1</v>
      </c>
      <c r="F164" s="240" t="s">
        <v>3709</v>
      </c>
      <c r="G164" s="238"/>
      <c r="H164" s="241">
        <v>5.3849999999999998</v>
      </c>
      <c r="I164" s="242"/>
      <c r="J164" s="238"/>
      <c r="K164" s="238"/>
      <c r="L164" s="243"/>
      <c r="M164" s="244"/>
      <c r="N164" s="245"/>
      <c r="O164" s="245"/>
      <c r="P164" s="245"/>
      <c r="Q164" s="245"/>
      <c r="R164" s="245"/>
      <c r="S164" s="245"/>
      <c r="T164" s="246"/>
      <c r="AT164" s="247" t="s">
        <v>307</v>
      </c>
      <c r="AU164" s="247" t="s">
        <v>83</v>
      </c>
      <c r="AV164" s="14" t="s">
        <v>83</v>
      </c>
      <c r="AW164" s="14" t="s">
        <v>32</v>
      </c>
      <c r="AX164" s="14" t="s">
        <v>81</v>
      </c>
      <c r="AY164" s="247" t="s">
        <v>294</v>
      </c>
    </row>
    <row r="165" spans="1:65" s="2" customFormat="1" ht="24" customHeight="1" x14ac:dyDescent="0.2">
      <c r="A165" s="35"/>
      <c r="B165" s="36"/>
      <c r="C165" s="209" t="s">
        <v>340</v>
      </c>
      <c r="D165" s="209" t="s">
        <v>296</v>
      </c>
      <c r="E165" s="210" t="s">
        <v>1528</v>
      </c>
      <c r="F165" s="211" t="s">
        <v>1529</v>
      </c>
      <c r="G165" s="212" t="s">
        <v>349</v>
      </c>
      <c r="H165" s="213">
        <v>2.6930000000000001</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3710</v>
      </c>
    </row>
    <row r="166" spans="1:65" s="2" customFormat="1" ht="28.8" x14ac:dyDescent="0.2">
      <c r="A166" s="35"/>
      <c r="B166" s="36"/>
      <c r="C166" s="37"/>
      <c r="D166" s="222" t="s">
        <v>303</v>
      </c>
      <c r="E166" s="37"/>
      <c r="F166" s="223" t="s">
        <v>1531</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28.8" x14ac:dyDescent="0.2">
      <c r="A167" s="35"/>
      <c r="B167" s="36"/>
      <c r="C167" s="37"/>
      <c r="D167" s="222" t="s">
        <v>305</v>
      </c>
      <c r="E167" s="37"/>
      <c r="F167" s="226" t="s">
        <v>3704</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305</v>
      </c>
      <c r="AU167" s="18" t="s">
        <v>83</v>
      </c>
    </row>
    <row r="168" spans="1:65" s="14" customFormat="1" x14ac:dyDescent="0.2">
      <c r="B168" s="237"/>
      <c r="C168" s="238"/>
      <c r="D168" s="222" t="s">
        <v>307</v>
      </c>
      <c r="E168" s="239" t="s">
        <v>1</v>
      </c>
      <c r="F168" s="240" t="s">
        <v>3711</v>
      </c>
      <c r="G168" s="238"/>
      <c r="H168" s="241">
        <v>2.6930000000000001</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24" customHeight="1" x14ac:dyDescent="0.2">
      <c r="A169" s="35"/>
      <c r="B169" s="36"/>
      <c r="C169" s="209" t="s">
        <v>346</v>
      </c>
      <c r="D169" s="209" t="s">
        <v>296</v>
      </c>
      <c r="E169" s="210" t="s">
        <v>1533</v>
      </c>
      <c r="F169" s="211" t="s">
        <v>1534</v>
      </c>
      <c r="G169" s="212" t="s">
        <v>349</v>
      </c>
      <c r="H169" s="213">
        <v>1.347</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3712</v>
      </c>
    </row>
    <row r="170" spans="1:65" s="2" customFormat="1" ht="28.8" x14ac:dyDescent="0.2">
      <c r="A170" s="35"/>
      <c r="B170" s="36"/>
      <c r="C170" s="37"/>
      <c r="D170" s="222" t="s">
        <v>303</v>
      </c>
      <c r="E170" s="37"/>
      <c r="F170" s="223" t="s">
        <v>1536</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28.8" x14ac:dyDescent="0.2">
      <c r="A171" s="35"/>
      <c r="B171" s="36"/>
      <c r="C171" s="37"/>
      <c r="D171" s="222" t="s">
        <v>305</v>
      </c>
      <c r="E171" s="37"/>
      <c r="F171" s="226" t="s">
        <v>1537</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3713</v>
      </c>
      <c r="G172" s="238"/>
      <c r="H172" s="241">
        <v>1.347</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16.5" customHeight="1" x14ac:dyDescent="0.2">
      <c r="A173" s="35"/>
      <c r="B173" s="36"/>
      <c r="C173" s="209" t="s">
        <v>353</v>
      </c>
      <c r="D173" s="209" t="s">
        <v>296</v>
      </c>
      <c r="E173" s="210" t="s">
        <v>1539</v>
      </c>
      <c r="F173" s="211" t="s">
        <v>1540</v>
      </c>
      <c r="G173" s="212" t="s">
        <v>299</v>
      </c>
      <c r="H173" s="213">
        <v>41.637999999999998</v>
      </c>
      <c r="I173" s="214"/>
      <c r="J173" s="215">
        <f>ROUND(I173*H173,2)</f>
        <v>0</v>
      </c>
      <c r="K173" s="211" t="s">
        <v>300</v>
      </c>
      <c r="L173" s="40"/>
      <c r="M173" s="216" t="s">
        <v>1</v>
      </c>
      <c r="N173" s="217" t="s">
        <v>40</v>
      </c>
      <c r="O173" s="72"/>
      <c r="P173" s="218">
        <f>O173*H173</f>
        <v>0</v>
      </c>
      <c r="Q173" s="218">
        <v>5.9000000000000003E-4</v>
      </c>
      <c r="R173" s="218">
        <f>Q173*H173</f>
        <v>2.4566419999999999E-2</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3714</v>
      </c>
    </row>
    <row r="174" spans="1:65" s="2" customFormat="1" ht="28.8" x14ac:dyDescent="0.2">
      <c r="A174" s="35"/>
      <c r="B174" s="36"/>
      <c r="C174" s="37"/>
      <c r="D174" s="222" t="s">
        <v>303</v>
      </c>
      <c r="E174" s="37"/>
      <c r="F174" s="223" t="s">
        <v>1542</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19.2" x14ac:dyDescent="0.2">
      <c r="A175" s="35"/>
      <c r="B175" s="36"/>
      <c r="C175" s="37"/>
      <c r="D175" s="222" t="s">
        <v>305</v>
      </c>
      <c r="E175" s="37"/>
      <c r="F175" s="226" t="s">
        <v>3689</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4" customFormat="1" x14ac:dyDescent="0.2">
      <c r="B176" s="237"/>
      <c r="C176" s="238"/>
      <c r="D176" s="222" t="s">
        <v>307</v>
      </c>
      <c r="E176" s="239" t="s">
        <v>1</v>
      </c>
      <c r="F176" s="240" t="s">
        <v>3715</v>
      </c>
      <c r="G176" s="238"/>
      <c r="H176" s="241">
        <v>20.254000000000001</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4" customFormat="1" x14ac:dyDescent="0.2">
      <c r="B177" s="237"/>
      <c r="C177" s="238"/>
      <c r="D177" s="222" t="s">
        <v>307</v>
      </c>
      <c r="E177" s="239" t="s">
        <v>1</v>
      </c>
      <c r="F177" s="240" t="s">
        <v>3716</v>
      </c>
      <c r="G177" s="238"/>
      <c r="H177" s="241">
        <v>21.384</v>
      </c>
      <c r="I177" s="242"/>
      <c r="J177" s="238"/>
      <c r="K177" s="238"/>
      <c r="L177" s="243"/>
      <c r="M177" s="244"/>
      <c r="N177" s="245"/>
      <c r="O177" s="245"/>
      <c r="P177" s="245"/>
      <c r="Q177" s="245"/>
      <c r="R177" s="245"/>
      <c r="S177" s="245"/>
      <c r="T177" s="246"/>
      <c r="AT177" s="247" t="s">
        <v>307</v>
      </c>
      <c r="AU177" s="247" t="s">
        <v>83</v>
      </c>
      <c r="AV177" s="14" t="s">
        <v>83</v>
      </c>
      <c r="AW177" s="14" t="s">
        <v>32</v>
      </c>
      <c r="AX177" s="14" t="s">
        <v>75</v>
      </c>
      <c r="AY177" s="247" t="s">
        <v>294</v>
      </c>
    </row>
    <row r="178" spans="1:65" s="16" customFormat="1" x14ac:dyDescent="0.2">
      <c r="B178" s="269"/>
      <c r="C178" s="270"/>
      <c r="D178" s="222" t="s">
        <v>307</v>
      </c>
      <c r="E178" s="271" t="s">
        <v>1</v>
      </c>
      <c r="F178" s="272" t="s">
        <v>457</v>
      </c>
      <c r="G178" s="270"/>
      <c r="H178" s="273">
        <v>41.637999999999998</v>
      </c>
      <c r="I178" s="274"/>
      <c r="J178" s="270"/>
      <c r="K178" s="270"/>
      <c r="L178" s="275"/>
      <c r="M178" s="276"/>
      <c r="N178" s="277"/>
      <c r="O178" s="277"/>
      <c r="P178" s="277"/>
      <c r="Q178" s="277"/>
      <c r="R178" s="277"/>
      <c r="S178" s="277"/>
      <c r="T178" s="278"/>
      <c r="AT178" s="279" t="s">
        <v>307</v>
      </c>
      <c r="AU178" s="279" t="s">
        <v>83</v>
      </c>
      <c r="AV178" s="16" t="s">
        <v>301</v>
      </c>
      <c r="AW178" s="16" t="s">
        <v>32</v>
      </c>
      <c r="AX178" s="16" t="s">
        <v>81</v>
      </c>
      <c r="AY178" s="279" t="s">
        <v>294</v>
      </c>
    </row>
    <row r="179" spans="1:65" s="2" customFormat="1" ht="16.5" customHeight="1" x14ac:dyDescent="0.2">
      <c r="A179" s="35"/>
      <c r="B179" s="36"/>
      <c r="C179" s="209" t="s">
        <v>365</v>
      </c>
      <c r="D179" s="209" t="s">
        <v>296</v>
      </c>
      <c r="E179" s="210" t="s">
        <v>1545</v>
      </c>
      <c r="F179" s="211" t="s">
        <v>1546</v>
      </c>
      <c r="G179" s="212" t="s">
        <v>299</v>
      </c>
      <c r="H179" s="213">
        <v>41.637999999999998</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3717</v>
      </c>
    </row>
    <row r="180" spans="1:65" s="2" customFormat="1" ht="28.8" x14ac:dyDescent="0.2">
      <c r="A180" s="35"/>
      <c r="B180" s="36"/>
      <c r="C180" s="37"/>
      <c r="D180" s="222" t="s">
        <v>303</v>
      </c>
      <c r="E180" s="37"/>
      <c r="F180" s="223" t="s">
        <v>1548</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4" customHeight="1" x14ac:dyDescent="0.2">
      <c r="A181" s="35"/>
      <c r="B181" s="36"/>
      <c r="C181" s="209" t="s">
        <v>371</v>
      </c>
      <c r="D181" s="209" t="s">
        <v>296</v>
      </c>
      <c r="E181" s="210" t="s">
        <v>1549</v>
      </c>
      <c r="F181" s="211" t="s">
        <v>1550</v>
      </c>
      <c r="G181" s="212" t="s">
        <v>349</v>
      </c>
      <c r="H181" s="213">
        <v>7.4050000000000002</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3718</v>
      </c>
    </row>
    <row r="182" spans="1:65" s="2" customFormat="1" ht="38.4" x14ac:dyDescent="0.2">
      <c r="A182" s="35"/>
      <c r="B182" s="36"/>
      <c r="C182" s="37"/>
      <c r="D182" s="222" t="s">
        <v>303</v>
      </c>
      <c r="E182" s="37"/>
      <c r="F182" s="223" t="s">
        <v>1552</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14" customFormat="1" x14ac:dyDescent="0.2">
      <c r="B183" s="237"/>
      <c r="C183" s="238"/>
      <c r="D183" s="222" t="s">
        <v>307</v>
      </c>
      <c r="E183" s="239" t="s">
        <v>1</v>
      </c>
      <c r="F183" s="240" t="s">
        <v>3719</v>
      </c>
      <c r="G183" s="238"/>
      <c r="H183" s="241">
        <v>7.4050000000000002</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24" customHeight="1" x14ac:dyDescent="0.2">
      <c r="A184" s="35"/>
      <c r="B184" s="36"/>
      <c r="C184" s="209" t="s">
        <v>377</v>
      </c>
      <c r="D184" s="209" t="s">
        <v>296</v>
      </c>
      <c r="E184" s="210" t="s">
        <v>448</v>
      </c>
      <c r="F184" s="211" t="s">
        <v>449</v>
      </c>
      <c r="G184" s="212" t="s">
        <v>349</v>
      </c>
      <c r="H184" s="213">
        <v>13.462999999999999</v>
      </c>
      <c r="I184" s="214"/>
      <c r="J184" s="215">
        <f>ROUND(I184*H184,2)</f>
        <v>0</v>
      </c>
      <c r="K184" s="211" t="s">
        <v>300</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3720</v>
      </c>
    </row>
    <row r="185" spans="1:65" s="2" customFormat="1" ht="38.4" x14ac:dyDescent="0.2">
      <c r="A185" s="35"/>
      <c r="B185" s="36"/>
      <c r="C185" s="37"/>
      <c r="D185" s="222" t="s">
        <v>303</v>
      </c>
      <c r="E185" s="37"/>
      <c r="F185" s="223" t="s">
        <v>451</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13" customFormat="1" x14ac:dyDescent="0.2">
      <c r="B186" s="227"/>
      <c r="C186" s="228"/>
      <c r="D186" s="222" t="s">
        <v>307</v>
      </c>
      <c r="E186" s="229" t="s">
        <v>1</v>
      </c>
      <c r="F186" s="230" t="s">
        <v>455</v>
      </c>
      <c r="G186" s="228"/>
      <c r="H186" s="229" t="s">
        <v>1</v>
      </c>
      <c r="I186" s="231"/>
      <c r="J186" s="228"/>
      <c r="K186" s="228"/>
      <c r="L186" s="232"/>
      <c r="M186" s="233"/>
      <c r="N186" s="234"/>
      <c r="O186" s="234"/>
      <c r="P186" s="234"/>
      <c r="Q186" s="234"/>
      <c r="R186" s="234"/>
      <c r="S186" s="234"/>
      <c r="T186" s="235"/>
      <c r="AT186" s="236" t="s">
        <v>307</v>
      </c>
      <c r="AU186" s="236" t="s">
        <v>83</v>
      </c>
      <c r="AV186" s="13" t="s">
        <v>81</v>
      </c>
      <c r="AW186" s="13" t="s">
        <v>32</v>
      </c>
      <c r="AX186" s="13" t="s">
        <v>75</v>
      </c>
      <c r="AY186" s="236" t="s">
        <v>294</v>
      </c>
    </row>
    <row r="187" spans="1:65" s="14" customFormat="1" x14ac:dyDescent="0.2">
      <c r="B187" s="237"/>
      <c r="C187" s="238"/>
      <c r="D187" s="222" t="s">
        <v>307</v>
      </c>
      <c r="E187" s="239" t="s">
        <v>1</v>
      </c>
      <c r="F187" s="240" t="s">
        <v>3721</v>
      </c>
      <c r="G187" s="238"/>
      <c r="H187" s="241">
        <v>13.462999999999999</v>
      </c>
      <c r="I187" s="242"/>
      <c r="J187" s="238"/>
      <c r="K187" s="238"/>
      <c r="L187" s="243"/>
      <c r="M187" s="244"/>
      <c r="N187" s="245"/>
      <c r="O187" s="245"/>
      <c r="P187" s="245"/>
      <c r="Q187" s="245"/>
      <c r="R187" s="245"/>
      <c r="S187" s="245"/>
      <c r="T187" s="246"/>
      <c r="AT187" s="247" t="s">
        <v>307</v>
      </c>
      <c r="AU187" s="247" t="s">
        <v>83</v>
      </c>
      <c r="AV187" s="14" t="s">
        <v>83</v>
      </c>
      <c r="AW187" s="14" t="s">
        <v>32</v>
      </c>
      <c r="AX187" s="14" t="s">
        <v>81</v>
      </c>
      <c r="AY187" s="247" t="s">
        <v>294</v>
      </c>
    </row>
    <row r="188" spans="1:65" s="2" customFormat="1" ht="16.5" customHeight="1" x14ac:dyDescent="0.2">
      <c r="A188" s="35"/>
      <c r="B188" s="36"/>
      <c r="C188" s="209" t="s">
        <v>383</v>
      </c>
      <c r="D188" s="209" t="s">
        <v>296</v>
      </c>
      <c r="E188" s="210" t="s">
        <v>459</v>
      </c>
      <c r="F188" s="211" t="s">
        <v>460</v>
      </c>
      <c r="G188" s="212" t="s">
        <v>349</v>
      </c>
      <c r="H188" s="213">
        <v>13.462999999999999</v>
      </c>
      <c r="I188" s="214"/>
      <c r="J188" s="215">
        <f>ROUND(I188*H188,2)</f>
        <v>0</v>
      </c>
      <c r="K188" s="211" t="s">
        <v>300</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3722</v>
      </c>
    </row>
    <row r="189" spans="1:65" s="2" customFormat="1" x14ac:dyDescent="0.2">
      <c r="A189" s="35"/>
      <c r="B189" s="36"/>
      <c r="C189" s="37"/>
      <c r="D189" s="222" t="s">
        <v>303</v>
      </c>
      <c r="E189" s="37"/>
      <c r="F189" s="223" t="s">
        <v>462</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4" customHeight="1" x14ac:dyDescent="0.2">
      <c r="A190" s="35"/>
      <c r="B190" s="36"/>
      <c r="C190" s="209" t="s">
        <v>8</v>
      </c>
      <c r="D190" s="209" t="s">
        <v>296</v>
      </c>
      <c r="E190" s="210" t="s">
        <v>464</v>
      </c>
      <c r="F190" s="211" t="s">
        <v>465</v>
      </c>
      <c r="G190" s="212" t="s">
        <v>412</v>
      </c>
      <c r="H190" s="213">
        <v>24.233000000000001</v>
      </c>
      <c r="I190" s="214"/>
      <c r="J190" s="215">
        <f>ROUND(I190*H190,2)</f>
        <v>0</v>
      </c>
      <c r="K190" s="211" t="s">
        <v>300</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3723</v>
      </c>
    </row>
    <row r="191" spans="1:65" s="2" customFormat="1" ht="28.8" x14ac:dyDescent="0.2">
      <c r="A191" s="35"/>
      <c r="B191" s="36"/>
      <c r="C191" s="37"/>
      <c r="D191" s="222" t="s">
        <v>303</v>
      </c>
      <c r="E191" s="37"/>
      <c r="F191" s="223" t="s">
        <v>467</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14" customFormat="1" x14ac:dyDescent="0.2">
      <c r="B192" s="237"/>
      <c r="C192" s="238"/>
      <c r="D192" s="222" t="s">
        <v>307</v>
      </c>
      <c r="E192" s="238"/>
      <c r="F192" s="240" t="s">
        <v>3724</v>
      </c>
      <c r="G192" s="238"/>
      <c r="H192" s="241">
        <v>24.233000000000001</v>
      </c>
      <c r="I192" s="242"/>
      <c r="J192" s="238"/>
      <c r="K192" s="238"/>
      <c r="L192" s="243"/>
      <c r="M192" s="244"/>
      <c r="N192" s="245"/>
      <c r="O192" s="245"/>
      <c r="P192" s="245"/>
      <c r="Q192" s="245"/>
      <c r="R192" s="245"/>
      <c r="S192" s="245"/>
      <c r="T192" s="246"/>
      <c r="AT192" s="247" t="s">
        <v>307</v>
      </c>
      <c r="AU192" s="247" t="s">
        <v>83</v>
      </c>
      <c r="AV192" s="14" t="s">
        <v>83</v>
      </c>
      <c r="AW192" s="14" t="s">
        <v>4</v>
      </c>
      <c r="AX192" s="14" t="s">
        <v>81</v>
      </c>
      <c r="AY192" s="247" t="s">
        <v>294</v>
      </c>
    </row>
    <row r="193" spans="1:65" s="2" customFormat="1" ht="24" customHeight="1" x14ac:dyDescent="0.2">
      <c r="A193" s="35"/>
      <c r="B193" s="36"/>
      <c r="C193" s="209" t="s">
        <v>396</v>
      </c>
      <c r="D193" s="209" t="s">
        <v>296</v>
      </c>
      <c r="E193" s="210" t="s">
        <v>470</v>
      </c>
      <c r="F193" s="211" t="s">
        <v>471</v>
      </c>
      <c r="G193" s="212" t="s">
        <v>349</v>
      </c>
      <c r="H193" s="213">
        <v>12.65</v>
      </c>
      <c r="I193" s="214"/>
      <c r="J193" s="215">
        <f>ROUND(I193*H193,2)</f>
        <v>0</v>
      </c>
      <c r="K193" s="211" t="s">
        <v>300</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3725</v>
      </c>
    </row>
    <row r="194" spans="1:65" s="2" customFormat="1" ht="28.8" x14ac:dyDescent="0.2">
      <c r="A194" s="35"/>
      <c r="B194" s="36"/>
      <c r="C194" s="37"/>
      <c r="D194" s="222" t="s">
        <v>303</v>
      </c>
      <c r="E194" s="37"/>
      <c r="F194" s="223" t="s">
        <v>473</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13" customFormat="1" x14ac:dyDescent="0.2">
      <c r="B195" s="227"/>
      <c r="C195" s="228"/>
      <c r="D195" s="222" t="s">
        <v>307</v>
      </c>
      <c r="E195" s="229" t="s">
        <v>1</v>
      </c>
      <c r="F195" s="230" t="s">
        <v>455</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3721</v>
      </c>
      <c r="G196" s="238"/>
      <c r="H196" s="241">
        <v>13.462999999999999</v>
      </c>
      <c r="I196" s="242"/>
      <c r="J196" s="238"/>
      <c r="K196" s="238"/>
      <c r="L196" s="243"/>
      <c r="M196" s="244"/>
      <c r="N196" s="245"/>
      <c r="O196" s="245"/>
      <c r="P196" s="245"/>
      <c r="Q196" s="245"/>
      <c r="R196" s="245"/>
      <c r="S196" s="245"/>
      <c r="T196" s="246"/>
      <c r="AT196" s="247" t="s">
        <v>307</v>
      </c>
      <c r="AU196" s="247" t="s">
        <v>83</v>
      </c>
      <c r="AV196" s="14" t="s">
        <v>83</v>
      </c>
      <c r="AW196" s="14" t="s">
        <v>32</v>
      </c>
      <c r="AX196" s="14" t="s">
        <v>75</v>
      </c>
      <c r="AY196" s="247" t="s">
        <v>294</v>
      </c>
    </row>
    <row r="197" spans="1:65" s="13" customFormat="1" x14ac:dyDescent="0.2">
      <c r="B197" s="227"/>
      <c r="C197" s="228"/>
      <c r="D197" s="222" t="s">
        <v>307</v>
      </c>
      <c r="E197" s="229" t="s">
        <v>1</v>
      </c>
      <c r="F197" s="230" t="s">
        <v>1560</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3726</v>
      </c>
      <c r="G198" s="238"/>
      <c r="H198" s="241">
        <v>-1.522</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3" customFormat="1" x14ac:dyDescent="0.2">
      <c r="B199" s="227"/>
      <c r="C199" s="228"/>
      <c r="D199" s="222" t="s">
        <v>307</v>
      </c>
      <c r="E199" s="229" t="s">
        <v>1</v>
      </c>
      <c r="F199" s="230" t="s">
        <v>1562</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3727</v>
      </c>
      <c r="G200" s="238"/>
      <c r="H200" s="241">
        <v>-4.5650000000000004</v>
      </c>
      <c r="I200" s="242"/>
      <c r="J200" s="238"/>
      <c r="K200" s="238"/>
      <c r="L200" s="243"/>
      <c r="M200" s="244"/>
      <c r="N200" s="245"/>
      <c r="O200" s="245"/>
      <c r="P200" s="245"/>
      <c r="Q200" s="245"/>
      <c r="R200" s="245"/>
      <c r="S200" s="245"/>
      <c r="T200" s="246"/>
      <c r="AT200" s="247" t="s">
        <v>307</v>
      </c>
      <c r="AU200" s="247" t="s">
        <v>83</v>
      </c>
      <c r="AV200" s="14" t="s">
        <v>83</v>
      </c>
      <c r="AW200" s="14" t="s">
        <v>32</v>
      </c>
      <c r="AX200" s="14" t="s">
        <v>75</v>
      </c>
      <c r="AY200" s="247" t="s">
        <v>294</v>
      </c>
    </row>
    <row r="201" spans="1:65" s="13" customFormat="1" x14ac:dyDescent="0.2">
      <c r="B201" s="227"/>
      <c r="C201" s="228"/>
      <c r="D201" s="222" t="s">
        <v>307</v>
      </c>
      <c r="E201" s="229" t="s">
        <v>1</v>
      </c>
      <c r="F201" s="230" t="s">
        <v>1564</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3728</v>
      </c>
      <c r="G202" s="238"/>
      <c r="H202" s="241">
        <v>2.4940000000000002</v>
      </c>
      <c r="I202" s="242"/>
      <c r="J202" s="238"/>
      <c r="K202" s="238"/>
      <c r="L202" s="243"/>
      <c r="M202" s="244"/>
      <c r="N202" s="245"/>
      <c r="O202" s="245"/>
      <c r="P202" s="245"/>
      <c r="Q202" s="245"/>
      <c r="R202" s="245"/>
      <c r="S202" s="245"/>
      <c r="T202" s="246"/>
      <c r="AT202" s="247" t="s">
        <v>307</v>
      </c>
      <c r="AU202" s="247" t="s">
        <v>83</v>
      </c>
      <c r="AV202" s="14" t="s">
        <v>83</v>
      </c>
      <c r="AW202" s="14" t="s">
        <v>32</v>
      </c>
      <c r="AX202" s="14" t="s">
        <v>75</v>
      </c>
      <c r="AY202" s="247" t="s">
        <v>294</v>
      </c>
    </row>
    <row r="203" spans="1:65" s="14" customFormat="1" x14ac:dyDescent="0.2">
      <c r="B203" s="237"/>
      <c r="C203" s="238"/>
      <c r="D203" s="222" t="s">
        <v>307</v>
      </c>
      <c r="E203" s="239" t="s">
        <v>1</v>
      </c>
      <c r="F203" s="240" t="s">
        <v>3729</v>
      </c>
      <c r="G203" s="238"/>
      <c r="H203" s="241">
        <v>2.78</v>
      </c>
      <c r="I203" s="242"/>
      <c r="J203" s="238"/>
      <c r="K203" s="238"/>
      <c r="L203" s="243"/>
      <c r="M203" s="244"/>
      <c r="N203" s="245"/>
      <c r="O203" s="245"/>
      <c r="P203" s="245"/>
      <c r="Q203" s="245"/>
      <c r="R203" s="245"/>
      <c r="S203" s="245"/>
      <c r="T203" s="246"/>
      <c r="AT203" s="247" t="s">
        <v>307</v>
      </c>
      <c r="AU203" s="247" t="s">
        <v>83</v>
      </c>
      <c r="AV203" s="14" t="s">
        <v>83</v>
      </c>
      <c r="AW203" s="14" t="s">
        <v>32</v>
      </c>
      <c r="AX203" s="14" t="s">
        <v>75</v>
      </c>
      <c r="AY203" s="247" t="s">
        <v>294</v>
      </c>
    </row>
    <row r="204" spans="1:65" s="16" customFormat="1" x14ac:dyDescent="0.2">
      <c r="B204" s="269"/>
      <c r="C204" s="270"/>
      <c r="D204" s="222" t="s">
        <v>307</v>
      </c>
      <c r="E204" s="271" t="s">
        <v>1</v>
      </c>
      <c r="F204" s="272" t="s">
        <v>457</v>
      </c>
      <c r="G204" s="270"/>
      <c r="H204" s="273">
        <v>12.65</v>
      </c>
      <c r="I204" s="274"/>
      <c r="J204" s="270"/>
      <c r="K204" s="270"/>
      <c r="L204" s="275"/>
      <c r="M204" s="276"/>
      <c r="N204" s="277"/>
      <c r="O204" s="277"/>
      <c r="P204" s="277"/>
      <c r="Q204" s="277"/>
      <c r="R204" s="277"/>
      <c r="S204" s="277"/>
      <c r="T204" s="278"/>
      <c r="AT204" s="279" t="s">
        <v>307</v>
      </c>
      <c r="AU204" s="279" t="s">
        <v>83</v>
      </c>
      <c r="AV204" s="16" t="s">
        <v>301</v>
      </c>
      <c r="AW204" s="16" t="s">
        <v>32</v>
      </c>
      <c r="AX204" s="16" t="s">
        <v>81</v>
      </c>
      <c r="AY204" s="279" t="s">
        <v>294</v>
      </c>
    </row>
    <row r="205" spans="1:65" s="2" customFormat="1" ht="16.5" customHeight="1" x14ac:dyDescent="0.2">
      <c r="A205" s="35"/>
      <c r="B205" s="36"/>
      <c r="C205" s="259" t="s">
        <v>402</v>
      </c>
      <c r="D205" s="259" t="s">
        <v>409</v>
      </c>
      <c r="E205" s="260" t="s">
        <v>479</v>
      </c>
      <c r="F205" s="261" t="s">
        <v>480</v>
      </c>
      <c r="G205" s="262" t="s">
        <v>412</v>
      </c>
      <c r="H205" s="263">
        <v>24.276</v>
      </c>
      <c r="I205" s="264"/>
      <c r="J205" s="265">
        <f>ROUND(I205*H205,2)</f>
        <v>0</v>
      </c>
      <c r="K205" s="261" t="s">
        <v>300</v>
      </c>
      <c r="L205" s="266"/>
      <c r="M205" s="267" t="s">
        <v>1</v>
      </c>
      <c r="N205" s="268" t="s">
        <v>40</v>
      </c>
      <c r="O205" s="72"/>
      <c r="P205" s="218">
        <f>O205*H205</f>
        <v>0</v>
      </c>
      <c r="Q205" s="218">
        <v>0.2</v>
      </c>
      <c r="R205" s="218">
        <f>Q205*H205</f>
        <v>4.8552</v>
      </c>
      <c r="S205" s="218">
        <v>0</v>
      </c>
      <c r="T205" s="219">
        <f>S205*H205</f>
        <v>0</v>
      </c>
      <c r="U205" s="35"/>
      <c r="V205" s="35"/>
      <c r="W205" s="35"/>
      <c r="X205" s="35"/>
      <c r="Y205" s="35"/>
      <c r="Z205" s="35"/>
      <c r="AA205" s="35"/>
      <c r="AB205" s="35"/>
      <c r="AC205" s="35"/>
      <c r="AD205" s="35"/>
      <c r="AE205" s="35"/>
      <c r="AR205" s="220" t="s">
        <v>340</v>
      </c>
      <c r="AT205" s="220" t="s">
        <v>409</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3730</v>
      </c>
    </row>
    <row r="206" spans="1:65" s="2" customFormat="1" x14ac:dyDescent="0.2">
      <c r="A206" s="35"/>
      <c r="B206" s="36"/>
      <c r="C206" s="37"/>
      <c r="D206" s="222" t="s">
        <v>303</v>
      </c>
      <c r="E206" s="37"/>
      <c r="F206" s="223" t="s">
        <v>480</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14" customFormat="1" x14ac:dyDescent="0.2">
      <c r="B207" s="237"/>
      <c r="C207" s="238"/>
      <c r="D207" s="222" t="s">
        <v>307</v>
      </c>
      <c r="E207" s="238"/>
      <c r="F207" s="240" t="s">
        <v>3731</v>
      </c>
      <c r="G207" s="238"/>
      <c r="H207" s="241">
        <v>24.276</v>
      </c>
      <c r="I207" s="242"/>
      <c r="J207" s="238"/>
      <c r="K207" s="238"/>
      <c r="L207" s="243"/>
      <c r="M207" s="244"/>
      <c r="N207" s="245"/>
      <c r="O207" s="245"/>
      <c r="P207" s="245"/>
      <c r="Q207" s="245"/>
      <c r="R207" s="245"/>
      <c r="S207" s="245"/>
      <c r="T207" s="246"/>
      <c r="AT207" s="247" t="s">
        <v>307</v>
      </c>
      <c r="AU207" s="247" t="s">
        <v>83</v>
      </c>
      <c r="AV207" s="14" t="s">
        <v>83</v>
      </c>
      <c r="AW207" s="14" t="s">
        <v>4</v>
      </c>
      <c r="AX207" s="14" t="s">
        <v>81</v>
      </c>
      <c r="AY207" s="247" t="s">
        <v>294</v>
      </c>
    </row>
    <row r="208" spans="1:65" s="2" customFormat="1" ht="24" customHeight="1" x14ac:dyDescent="0.2">
      <c r="A208" s="35"/>
      <c r="B208" s="36"/>
      <c r="C208" s="209" t="s">
        <v>408</v>
      </c>
      <c r="D208" s="209" t="s">
        <v>296</v>
      </c>
      <c r="E208" s="210" t="s">
        <v>1569</v>
      </c>
      <c r="F208" s="211" t="s">
        <v>1570</v>
      </c>
      <c r="G208" s="212" t="s">
        <v>349</v>
      </c>
      <c r="H208" s="213">
        <v>4.5650000000000004</v>
      </c>
      <c r="I208" s="214"/>
      <c r="J208" s="215">
        <f>ROUND(I208*H208,2)</f>
        <v>0</v>
      </c>
      <c r="K208" s="211" t="s">
        <v>1571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3732</v>
      </c>
    </row>
    <row r="209" spans="1:65" s="2" customFormat="1" ht="38.4" x14ac:dyDescent="0.2">
      <c r="A209" s="35"/>
      <c r="B209" s="36"/>
      <c r="C209" s="37"/>
      <c r="D209" s="222" t="s">
        <v>303</v>
      </c>
      <c r="E209" s="37"/>
      <c r="F209" s="223" t="s">
        <v>1573</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9.2" x14ac:dyDescent="0.2">
      <c r="A210" s="35"/>
      <c r="B210" s="36"/>
      <c r="C210" s="37"/>
      <c r="D210" s="222" t="s">
        <v>305</v>
      </c>
      <c r="E210" s="37"/>
      <c r="F210" s="226" t="s">
        <v>3689</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4" customFormat="1" x14ac:dyDescent="0.2">
      <c r="B211" s="237"/>
      <c r="C211" s="238"/>
      <c r="D211" s="222" t="s">
        <v>307</v>
      </c>
      <c r="E211" s="239" t="s">
        <v>1</v>
      </c>
      <c r="F211" s="240" t="s">
        <v>3733</v>
      </c>
      <c r="G211" s="238"/>
      <c r="H211" s="241">
        <v>2.1589999999999998</v>
      </c>
      <c r="I211" s="242"/>
      <c r="J211" s="238"/>
      <c r="K211" s="238"/>
      <c r="L211" s="243"/>
      <c r="M211" s="244"/>
      <c r="N211" s="245"/>
      <c r="O211" s="245"/>
      <c r="P211" s="245"/>
      <c r="Q211" s="245"/>
      <c r="R211" s="245"/>
      <c r="S211" s="245"/>
      <c r="T211" s="246"/>
      <c r="AT211" s="247" t="s">
        <v>307</v>
      </c>
      <c r="AU211" s="247" t="s">
        <v>83</v>
      </c>
      <c r="AV211" s="14" t="s">
        <v>83</v>
      </c>
      <c r="AW211" s="14" t="s">
        <v>32</v>
      </c>
      <c r="AX211" s="14" t="s">
        <v>75</v>
      </c>
      <c r="AY211" s="247" t="s">
        <v>294</v>
      </c>
    </row>
    <row r="212" spans="1:65" s="14" customFormat="1" x14ac:dyDescent="0.2">
      <c r="B212" s="237"/>
      <c r="C212" s="238"/>
      <c r="D212" s="222" t="s">
        <v>307</v>
      </c>
      <c r="E212" s="239" t="s">
        <v>1</v>
      </c>
      <c r="F212" s="240" t="s">
        <v>3734</v>
      </c>
      <c r="G212" s="238"/>
      <c r="H212" s="241">
        <v>2.4060000000000001</v>
      </c>
      <c r="I212" s="242"/>
      <c r="J212" s="238"/>
      <c r="K212" s="238"/>
      <c r="L212" s="243"/>
      <c r="M212" s="244"/>
      <c r="N212" s="245"/>
      <c r="O212" s="245"/>
      <c r="P212" s="245"/>
      <c r="Q212" s="245"/>
      <c r="R212" s="245"/>
      <c r="S212" s="245"/>
      <c r="T212" s="246"/>
      <c r="AT212" s="247" t="s">
        <v>307</v>
      </c>
      <c r="AU212" s="247" t="s">
        <v>83</v>
      </c>
      <c r="AV212" s="14" t="s">
        <v>83</v>
      </c>
      <c r="AW212" s="14" t="s">
        <v>32</v>
      </c>
      <c r="AX212" s="14" t="s">
        <v>75</v>
      </c>
      <c r="AY212" s="247" t="s">
        <v>294</v>
      </c>
    </row>
    <row r="213" spans="1:65" s="16" customFormat="1" x14ac:dyDescent="0.2">
      <c r="B213" s="269"/>
      <c r="C213" s="270"/>
      <c r="D213" s="222" t="s">
        <v>307</v>
      </c>
      <c r="E213" s="271" t="s">
        <v>1</v>
      </c>
      <c r="F213" s="272" t="s">
        <v>457</v>
      </c>
      <c r="G213" s="270"/>
      <c r="H213" s="273">
        <v>4.5650000000000004</v>
      </c>
      <c r="I213" s="274"/>
      <c r="J213" s="270"/>
      <c r="K213" s="270"/>
      <c r="L213" s="275"/>
      <c r="M213" s="276"/>
      <c r="N213" s="277"/>
      <c r="O213" s="277"/>
      <c r="P213" s="277"/>
      <c r="Q213" s="277"/>
      <c r="R213" s="277"/>
      <c r="S213" s="277"/>
      <c r="T213" s="278"/>
      <c r="AT213" s="279" t="s">
        <v>307</v>
      </c>
      <c r="AU213" s="279" t="s">
        <v>83</v>
      </c>
      <c r="AV213" s="16" t="s">
        <v>301</v>
      </c>
      <c r="AW213" s="16" t="s">
        <v>32</v>
      </c>
      <c r="AX213" s="16" t="s">
        <v>81</v>
      </c>
      <c r="AY213" s="279" t="s">
        <v>294</v>
      </c>
    </row>
    <row r="214" spans="1:65" s="2" customFormat="1" ht="16.5" customHeight="1" x14ac:dyDescent="0.2">
      <c r="A214" s="35"/>
      <c r="B214" s="36"/>
      <c r="C214" s="259" t="s">
        <v>415</v>
      </c>
      <c r="D214" s="259" t="s">
        <v>409</v>
      </c>
      <c r="E214" s="260" t="s">
        <v>1576</v>
      </c>
      <c r="F214" s="261" t="s">
        <v>1577</v>
      </c>
      <c r="G214" s="262" t="s">
        <v>412</v>
      </c>
      <c r="H214" s="263">
        <v>9.1300000000000008</v>
      </c>
      <c r="I214" s="264"/>
      <c r="J214" s="265">
        <f>ROUND(I214*H214,2)</f>
        <v>0</v>
      </c>
      <c r="K214" s="261" t="s">
        <v>1</v>
      </c>
      <c r="L214" s="266"/>
      <c r="M214" s="267" t="s">
        <v>1</v>
      </c>
      <c r="N214" s="268" t="s">
        <v>40</v>
      </c>
      <c r="O214" s="72"/>
      <c r="P214" s="218">
        <f>O214*H214</f>
        <v>0</v>
      </c>
      <c r="Q214" s="218">
        <v>0.2</v>
      </c>
      <c r="R214" s="218">
        <f>Q214*H214</f>
        <v>1.8260000000000003</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3735</v>
      </c>
    </row>
    <row r="215" spans="1:65" s="2" customFormat="1" x14ac:dyDescent="0.2">
      <c r="A215" s="35"/>
      <c r="B215" s="36"/>
      <c r="C215" s="37"/>
      <c r="D215" s="222" t="s">
        <v>303</v>
      </c>
      <c r="E215" s="37"/>
      <c r="F215" s="223" t="s">
        <v>1579</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14" customFormat="1" x14ac:dyDescent="0.2">
      <c r="B216" s="237"/>
      <c r="C216" s="238"/>
      <c r="D216" s="222" t="s">
        <v>307</v>
      </c>
      <c r="E216" s="238"/>
      <c r="F216" s="240" t="s">
        <v>3736</v>
      </c>
      <c r="G216" s="238"/>
      <c r="H216" s="241">
        <v>9.1300000000000008</v>
      </c>
      <c r="I216" s="242"/>
      <c r="J216" s="238"/>
      <c r="K216" s="238"/>
      <c r="L216" s="243"/>
      <c r="M216" s="244"/>
      <c r="N216" s="245"/>
      <c r="O216" s="245"/>
      <c r="P216" s="245"/>
      <c r="Q216" s="245"/>
      <c r="R216" s="245"/>
      <c r="S216" s="245"/>
      <c r="T216" s="246"/>
      <c r="AT216" s="247" t="s">
        <v>307</v>
      </c>
      <c r="AU216" s="247" t="s">
        <v>83</v>
      </c>
      <c r="AV216" s="14" t="s">
        <v>83</v>
      </c>
      <c r="AW216" s="14" t="s">
        <v>4</v>
      </c>
      <c r="AX216" s="14" t="s">
        <v>81</v>
      </c>
      <c r="AY216" s="247" t="s">
        <v>294</v>
      </c>
    </row>
    <row r="217" spans="1:65" s="12" customFormat="1" ht="22.95" customHeight="1" x14ac:dyDescent="0.25">
      <c r="B217" s="193"/>
      <c r="C217" s="194"/>
      <c r="D217" s="195" t="s">
        <v>74</v>
      </c>
      <c r="E217" s="207" t="s">
        <v>83</v>
      </c>
      <c r="F217" s="207" t="s">
        <v>483</v>
      </c>
      <c r="G217" s="194"/>
      <c r="H217" s="194"/>
      <c r="I217" s="197"/>
      <c r="J217" s="208">
        <f>BK217</f>
        <v>0</v>
      </c>
      <c r="K217" s="194"/>
      <c r="L217" s="199"/>
      <c r="M217" s="200"/>
      <c r="N217" s="201"/>
      <c r="O217" s="201"/>
      <c r="P217" s="202">
        <f>SUM(P218:P223)</f>
        <v>0</v>
      </c>
      <c r="Q217" s="201"/>
      <c r="R217" s="202">
        <f>SUM(R218:R223)</f>
        <v>0</v>
      </c>
      <c r="S217" s="201"/>
      <c r="T217" s="203">
        <f>SUM(T218:T223)</f>
        <v>0</v>
      </c>
      <c r="AR217" s="204" t="s">
        <v>81</v>
      </c>
      <c r="AT217" s="205" t="s">
        <v>74</v>
      </c>
      <c r="AU217" s="205" t="s">
        <v>81</v>
      </c>
      <c r="AY217" s="204" t="s">
        <v>294</v>
      </c>
      <c r="BK217" s="206">
        <f>SUM(BK218:BK223)</f>
        <v>0</v>
      </c>
    </row>
    <row r="218" spans="1:65" s="2" customFormat="1" ht="24" customHeight="1" x14ac:dyDescent="0.2">
      <c r="A218" s="35"/>
      <c r="B218" s="36"/>
      <c r="C218" s="209" t="s">
        <v>421</v>
      </c>
      <c r="D218" s="209" t="s">
        <v>296</v>
      </c>
      <c r="E218" s="210" t="s">
        <v>527</v>
      </c>
      <c r="F218" s="211" t="s">
        <v>528</v>
      </c>
      <c r="G218" s="212" t="s">
        <v>299</v>
      </c>
      <c r="H218" s="213">
        <v>10.143000000000001</v>
      </c>
      <c r="I218" s="214"/>
      <c r="J218" s="215">
        <f>ROUND(I218*H218,2)</f>
        <v>0</v>
      </c>
      <c r="K218" s="211" t="s">
        <v>300</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3737</v>
      </c>
    </row>
    <row r="219" spans="1:65" s="2" customFormat="1" ht="28.8" x14ac:dyDescent="0.2">
      <c r="A219" s="35"/>
      <c r="B219" s="36"/>
      <c r="C219" s="37"/>
      <c r="D219" s="222" t="s">
        <v>303</v>
      </c>
      <c r="E219" s="37"/>
      <c r="F219" s="223" t="s">
        <v>1582</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19.2" x14ac:dyDescent="0.2">
      <c r="A220" s="35"/>
      <c r="B220" s="36"/>
      <c r="C220" s="37"/>
      <c r="D220" s="222" t="s">
        <v>305</v>
      </c>
      <c r="E220" s="37"/>
      <c r="F220" s="226" t="s">
        <v>3738</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305</v>
      </c>
      <c r="AU220" s="18" t="s">
        <v>83</v>
      </c>
    </row>
    <row r="221" spans="1:65" s="14" customFormat="1" x14ac:dyDescent="0.2">
      <c r="B221" s="237"/>
      <c r="C221" s="238"/>
      <c r="D221" s="222" t="s">
        <v>307</v>
      </c>
      <c r="E221" s="239" t="s">
        <v>1</v>
      </c>
      <c r="F221" s="240" t="s">
        <v>3690</v>
      </c>
      <c r="G221" s="238"/>
      <c r="H221" s="241">
        <v>4.7969999999999997</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4" customFormat="1" x14ac:dyDescent="0.2">
      <c r="B222" s="237"/>
      <c r="C222" s="238"/>
      <c r="D222" s="222" t="s">
        <v>307</v>
      </c>
      <c r="E222" s="239" t="s">
        <v>1</v>
      </c>
      <c r="F222" s="240" t="s">
        <v>3739</v>
      </c>
      <c r="G222" s="238"/>
      <c r="H222" s="241">
        <v>5.3460000000000001</v>
      </c>
      <c r="I222" s="242"/>
      <c r="J222" s="238"/>
      <c r="K222" s="238"/>
      <c r="L222" s="243"/>
      <c r="M222" s="244"/>
      <c r="N222" s="245"/>
      <c r="O222" s="245"/>
      <c r="P222" s="245"/>
      <c r="Q222" s="245"/>
      <c r="R222" s="245"/>
      <c r="S222" s="245"/>
      <c r="T222" s="246"/>
      <c r="AT222" s="247" t="s">
        <v>307</v>
      </c>
      <c r="AU222" s="247" t="s">
        <v>83</v>
      </c>
      <c r="AV222" s="14" t="s">
        <v>83</v>
      </c>
      <c r="AW222" s="14" t="s">
        <v>32</v>
      </c>
      <c r="AX222" s="14" t="s">
        <v>75</v>
      </c>
      <c r="AY222" s="247" t="s">
        <v>294</v>
      </c>
    </row>
    <row r="223" spans="1:65" s="16" customFormat="1" x14ac:dyDescent="0.2">
      <c r="B223" s="269"/>
      <c r="C223" s="270"/>
      <c r="D223" s="222" t="s">
        <v>307</v>
      </c>
      <c r="E223" s="271" t="s">
        <v>1</v>
      </c>
      <c r="F223" s="272" t="s">
        <v>457</v>
      </c>
      <c r="G223" s="270"/>
      <c r="H223" s="273">
        <v>10.143000000000001</v>
      </c>
      <c r="I223" s="274"/>
      <c r="J223" s="270"/>
      <c r="K223" s="270"/>
      <c r="L223" s="275"/>
      <c r="M223" s="276"/>
      <c r="N223" s="277"/>
      <c r="O223" s="277"/>
      <c r="P223" s="277"/>
      <c r="Q223" s="277"/>
      <c r="R223" s="277"/>
      <c r="S223" s="277"/>
      <c r="T223" s="278"/>
      <c r="AT223" s="279" t="s">
        <v>307</v>
      </c>
      <c r="AU223" s="279" t="s">
        <v>83</v>
      </c>
      <c r="AV223" s="16" t="s">
        <v>301</v>
      </c>
      <c r="AW223" s="16" t="s">
        <v>32</v>
      </c>
      <c r="AX223" s="16" t="s">
        <v>81</v>
      </c>
      <c r="AY223" s="279" t="s">
        <v>294</v>
      </c>
    </row>
    <row r="224" spans="1:65" s="12" customFormat="1" ht="22.95" customHeight="1" x14ac:dyDescent="0.25">
      <c r="B224" s="193"/>
      <c r="C224" s="194"/>
      <c r="D224" s="195" t="s">
        <v>74</v>
      </c>
      <c r="E224" s="207" t="s">
        <v>301</v>
      </c>
      <c r="F224" s="207" t="s">
        <v>775</v>
      </c>
      <c r="G224" s="194"/>
      <c r="H224" s="194"/>
      <c r="I224" s="197"/>
      <c r="J224" s="208">
        <f>BK224</f>
        <v>0</v>
      </c>
      <c r="K224" s="194"/>
      <c r="L224" s="199"/>
      <c r="M224" s="200"/>
      <c r="N224" s="201"/>
      <c r="O224" s="201"/>
      <c r="P224" s="202">
        <f>SUM(P225:P230)</f>
        <v>0</v>
      </c>
      <c r="Q224" s="201"/>
      <c r="R224" s="202">
        <f>SUM(R225:R230)</f>
        <v>0</v>
      </c>
      <c r="S224" s="201"/>
      <c r="T224" s="203">
        <f>SUM(T225:T230)</f>
        <v>0</v>
      </c>
      <c r="AR224" s="204" t="s">
        <v>81</v>
      </c>
      <c r="AT224" s="205" t="s">
        <v>74</v>
      </c>
      <c r="AU224" s="205" t="s">
        <v>81</v>
      </c>
      <c r="AY224" s="204" t="s">
        <v>294</v>
      </c>
      <c r="BK224" s="206">
        <f>SUM(BK225:BK230)</f>
        <v>0</v>
      </c>
    </row>
    <row r="225" spans="1:65" s="2" customFormat="1" ht="16.5" customHeight="1" x14ac:dyDescent="0.2">
      <c r="A225" s="35"/>
      <c r="B225" s="36"/>
      <c r="C225" s="209" t="s">
        <v>7</v>
      </c>
      <c r="D225" s="209" t="s">
        <v>296</v>
      </c>
      <c r="E225" s="210" t="s">
        <v>1584</v>
      </c>
      <c r="F225" s="211" t="s">
        <v>1585</v>
      </c>
      <c r="G225" s="212" t="s">
        <v>349</v>
      </c>
      <c r="H225" s="213">
        <v>1.522</v>
      </c>
      <c r="I225" s="214"/>
      <c r="J225" s="215">
        <f>ROUND(I225*H225,2)</f>
        <v>0</v>
      </c>
      <c r="K225" s="211" t="s">
        <v>300</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3740</v>
      </c>
    </row>
    <row r="226" spans="1:65" s="2" customFormat="1" ht="19.2" x14ac:dyDescent="0.2">
      <c r="A226" s="35"/>
      <c r="B226" s="36"/>
      <c r="C226" s="37"/>
      <c r="D226" s="222" t="s">
        <v>303</v>
      </c>
      <c r="E226" s="37"/>
      <c r="F226" s="223" t="s">
        <v>1587</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9.2" x14ac:dyDescent="0.2">
      <c r="A227" s="35"/>
      <c r="B227" s="36"/>
      <c r="C227" s="37"/>
      <c r="D227" s="222" t="s">
        <v>305</v>
      </c>
      <c r="E227" s="37"/>
      <c r="F227" s="226" t="s">
        <v>3689</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14" customFormat="1" x14ac:dyDescent="0.2">
      <c r="B228" s="237"/>
      <c r="C228" s="238"/>
      <c r="D228" s="222" t="s">
        <v>307</v>
      </c>
      <c r="E228" s="239" t="s">
        <v>1</v>
      </c>
      <c r="F228" s="240" t="s">
        <v>3741</v>
      </c>
      <c r="G228" s="238"/>
      <c r="H228" s="241">
        <v>0.72</v>
      </c>
      <c r="I228" s="242"/>
      <c r="J228" s="238"/>
      <c r="K228" s="238"/>
      <c r="L228" s="243"/>
      <c r="M228" s="244"/>
      <c r="N228" s="245"/>
      <c r="O228" s="245"/>
      <c r="P228" s="245"/>
      <c r="Q228" s="245"/>
      <c r="R228" s="245"/>
      <c r="S228" s="245"/>
      <c r="T228" s="246"/>
      <c r="AT228" s="247" t="s">
        <v>307</v>
      </c>
      <c r="AU228" s="247" t="s">
        <v>83</v>
      </c>
      <c r="AV228" s="14" t="s">
        <v>83</v>
      </c>
      <c r="AW228" s="14" t="s">
        <v>32</v>
      </c>
      <c r="AX228" s="14" t="s">
        <v>75</v>
      </c>
      <c r="AY228" s="247" t="s">
        <v>294</v>
      </c>
    </row>
    <row r="229" spans="1:65" s="14" customFormat="1" x14ac:dyDescent="0.2">
      <c r="B229" s="237"/>
      <c r="C229" s="238"/>
      <c r="D229" s="222" t="s">
        <v>307</v>
      </c>
      <c r="E229" s="239" t="s">
        <v>1</v>
      </c>
      <c r="F229" s="240" t="s">
        <v>3742</v>
      </c>
      <c r="G229" s="238"/>
      <c r="H229" s="241">
        <v>0.80200000000000005</v>
      </c>
      <c r="I229" s="242"/>
      <c r="J229" s="238"/>
      <c r="K229" s="238"/>
      <c r="L229" s="243"/>
      <c r="M229" s="244"/>
      <c r="N229" s="245"/>
      <c r="O229" s="245"/>
      <c r="P229" s="245"/>
      <c r="Q229" s="245"/>
      <c r="R229" s="245"/>
      <c r="S229" s="245"/>
      <c r="T229" s="246"/>
      <c r="AT229" s="247" t="s">
        <v>307</v>
      </c>
      <c r="AU229" s="247" t="s">
        <v>83</v>
      </c>
      <c r="AV229" s="14" t="s">
        <v>83</v>
      </c>
      <c r="AW229" s="14" t="s">
        <v>32</v>
      </c>
      <c r="AX229" s="14" t="s">
        <v>75</v>
      </c>
      <c r="AY229" s="247" t="s">
        <v>294</v>
      </c>
    </row>
    <row r="230" spans="1:65" s="16" customFormat="1" x14ac:dyDescent="0.2">
      <c r="B230" s="269"/>
      <c r="C230" s="270"/>
      <c r="D230" s="222" t="s">
        <v>307</v>
      </c>
      <c r="E230" s="271" t="s">
        <v>1</v>
      </c>
      <c r="F230" s="272" t="s">
        <v>457</v>
      </c>
      <c r="G230" s="270"/>
      <c r="H230" s="273">
        <v>1.522</v>
      </c>
      <c r="I230" s="274"/>
      <c r="J230" s="270"/>
      <c r="K230" s="270"/>
      <c r="L230" s="275"/>
      <c r="M230" s="276"/>
      <c r="N230" s="277"/>
      <c r="O230" s="277"/>
      <c r="P230" s="277"/>
      <c r="Q230" s="277"/>
      <c r="R230" s="277"/>
      <c r="S230" s="277"/>
      <c r="T230" s="278"/>
      <c r="AT230" s="279" t="s">
        <v>307</v>
      </c>
      <c r="AU230" s="279" t="s">
        <v>83</v>
      </c>
      <c r="AV230" s="16" t="s">
        <v>301</v>
      </c>
      <c r="AW230" s="16" t="s">
        <v>32</v>
      </c>
      <c r="AX230" s="16" t="s">
        <v>81</v>
      </c>
      <c r="AY230" s="279" t="s">
        <v>294</v>
      </c>
    </row>
    <row r="231" spans="1:65" s="12" customFormat="1" ht="22.95" customHeight="1" x14ac:dyDescent="0.25">
      <c r="B231" s="193"/>
      <c r="C231" s="194"/>
      <c r="D231" s="195" t="s">
        <v>74</v>
      </c>
      <c r="E231" s="207" t="s">
        <v>340</v>
      </c>
      <c r="F231" s="207" t="s">
        <v>1590</v>
      </c>
      <c r="G231" s="194"/>
      <c r="H231" s="194"/>
      <c r="I231" s="197"/>
      <c r="J231" s="208">
        <f>BK231</f>
        <v>0</v>
      </c>
      <c r="K231" s="194"/>
      <c r="L231" s="199"/>
      <c r="M231" s="200"/>
      <c r="N231" s="201"/>
      <c r="O231" s="201"/>
      <c r="P231" s="202">
        <f>SUM(P232:P260)</f>
        <v>0</v>
      </c>
      <c r="Q231" s="201"/>
      <c r="R231" s="202">
        <f>SUM(R232:R260)</f>
        <v>4.62751E-2</v>
      </c>
      <c r="S231" s="201"/>
      <c r="T231" s="203">
        <f>SUM(T232:T260)</f>
        <v>0</v>
      </c>
      <c r="AR231" s="204" t="s">
        <v>81</v>
      </c>
      <c r="AT231" s="205" t="s">
        <v>74</v>
      </c>
      <c r="AU231" s="205" t="s">
        <v>81</v>
      </c>
      <c r="AY231" s="204" t="s">
        <v>294</v>
      </c>
      <c r="BK231" s="206">
        <f>SUM(BK232:BK260)</f>
        <v>0</v>
      </c>
    </row>
    <row r="232" spans="1:65" s="2" customFormat="1" ht="24" customHeight="1" x14ac:dyDescent="0.2">
      <c r="A232" s="35"/>
      <c r="B232" s="36"/>
      <c r="C232" s="209" t="s">
        <v>434</v>
      </c>
      <c r="D232" s="209" t="s">
        <v>296</v>
      </c>
      <c r="E232" s="210" t="s">
        <v>1591</v>
      </c>
      <c r="F232" s="211" t="s">
        <v>1592</v>
      </c>
      <c r="G232" s="212" t="s">
        <v>386</v>
      </c>
      <c r="H232" s="213">
        <v>11.27</v>
      </c>
      <c r="I232" s="214"/>
      <c r="J232" s="215">
        <f>ROUND(I232*H232,2)</f>
        <v>0</v>
      </c>
      <c r="K232" s="211" t="s">
        <v>300</v>
      </c>
      <c r="L232" s="40"/>
      <c r="M232" s="216" t="s">
        <v>1</v>
      </c>
      <c r="N232" s="217" t="s">
        <v>40</v>
      </c>
      <c r="O232" s="72"/>
      <c r="P232" s="218">
        <f>O232*H232</f>
        <v>0</v>
      </c>
      <c r="Q232" s="218">
        <v>1.0000000000000001E-5</v>
      </c>
      <c r="R232" s="218">
        <f>Q232*H232</f>
        <v>1.127E-4</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3743</v>
      </c>
    </row>
    <row r="233" spans="1:65" s="2" customFormat="1" ht="19.2" x14ac:dyDescent="0.2">
      <c r="A233" s="35"/>
      <c r="B233" s="36"/>
      <c r="C233" s="37"/>
      <c r="D233" s="222" t="s">
        <v>303</v>
      </c>
      <c r="E233" s="37"/>
      <c r="F233" s="223" t="s">
        <v>1594</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9.2" x14ac:dyDescent="0.2">
      <c r="A234" s="35"/>
      <c r="B234" s="36"/>
      <c r="C234" s="37"/>
      <c r="D234" s="222" t="s">
        <v>305</v>
      </c>
      <c r="E234" s="37"/>
      <c r="F234" s="226" t="s">
        <v>3689</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305</v>
      </c>
      <c r="AU234" s="18" t="s">
        <v>83</v>
      </c>
    </row>
    <row r="235" spans="1:65" s="14" customFormat="1" x14ac:dyDescent="0.2">
      <c r="B235" s="237"/>
      <c r="C235" s="238"/>
      <c r="D235" s="222" t="s">
        <v>307</v>
      </c>
      <c r="E235" s="239" t="s">
        <v>1</v>
      </c>
      <c r="F235" s="240" t="s">
        <v>3744</v>
      </c>
      <c r="G235" s="238"/>
      <c r="H235" s="241">
        <v>11.27</v>
      </c>
      <c r="I235" s="242"/>
      <c r="J235" s="238"/>
      <c r="K235" s="238"/>
      <c r="L235" s="243"/>
      <c r="M235" s="244"/>
      <c r="N235" s="245"/>
      <c r="O235" s="245"/>
      <c r="P235" s="245"/>
      <c r="Q235" s="245"/>
      <c r="R235" s="245"/>
      <c r="S235" s="245"/>
      <c r="T235" s="246"/>
      <c r="AT235" s="247" t="s">
        <v>307</v>
      </c>
      <c r="AU235" s="247" t="s">
        <v>83</v>
      </c>
      <c r="AV235" s="14" t="s">
        <v>83</v>
      </c>
      <c r="AW235" s="14" t="s">
        <v>32</v>
      </c>
      <c r="AX235" s="14" t="s">
        <v>81</v>
      </c>
      <c r="AY235" s="247" t="s">
        <v>294</v>
      </c>
    </row>
    <row r="236" spans="1:65" s="2" customFormat="1" ht="24" customHeight="1" x14ac:dyDescent="0.2">
      <c r="A236" s="35"/>
      <c r="B236" s="36"/>
      <c r="C236" s="259" t="s">
        <v>440</v>
      </c>
      <c r="D236" s="259" t="s">
        <v>409</v>
      </c>
      <c r="E236" s="260" t="s">
        <v>1596</v>
      </c>
      <c r="F236" s="261" t="s">
        <v>1597</v>
      </c>
      <c r="G236" s="262" t="s">
        <v>386</v>
      </c>
      <c r="H236" s="263">
        <v>11.834</v>
      </c>
      <c r="I236" s="264"/>
      <c r="J236" s="265">
        <f>ROUND(I236*H236,2)</f>
        <v>0</v>
      </c>
      <c r="K236" s="261" t="s">
        <v>300</v>
      </c>
      <c r="L236" s="266"/>
      <c r="M236" s="267" t="s">
        <v>1</v>
      </c>
      <c r="N236" s="268" t="s">
        <v>40</v>
      </c>
      <c r="O236" s="72"/>
      <c r="P236" s="218">
        <f>O236*H236</f>
        <v>0</v>
      </c>
      <c r="Q236" s="218">
        <v>3.5999999999999999E-3</v>
      </c>
      <c r="R236" s="218">
        <f>Q236*H236</f>
        <v>4.2602399999999999E-2</v>
      </c>
      <c r="S236" s="218">
        <v>0</v>
      </c>
      <c r="T236" s="219">
        <f>S236*H236</f>
        <v>0</v>
      </c>
      <c r="U236" s="35"/>
      <c r="V236" s="35"/>
      <c r="W236" s="35"/>
      <c r="X236" s="35"/>
      <c r="Y236" s="35"/>
      <c r="Z236" s="35"/>
      <c r="AA236" s="35"/>
      <c r="AB236" s="35"/>
      <c r="AC236" s="35"/>
      <c r="AD236" s="35"/>
      <c r="AE236" s="35"/>
      <c r="AR236" s="220" t="s">
        <v>340</v>
      </c>
      <c r="AT236" s="220" t="s">
        <v>409</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3745</v>
      </c>
    </row>
    <row r="237" spans="1:65" s="2" customFormat="1" ht="19.2" x14ac:dyDescent="0.2">
      <c r="A237" s="35"/>
      <c r="B237" s="36"/>
      <c r="C237" s="37"/>
      <c r="D237" s="222" t="s">
        <v>303</v>
      </c>
      <c r="E237" s="37"/>
      <c r="F237" s="223" t="s">
        <v>1597</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14" customFormat="1" x14ac:dyDescent="0.2">
      <c r="B238" s="237"/>
      <c r="C238" s="238"/>
      <c r="D238" s="222" t="s">
        <v>307</v>
      </c>
      <c r="E238" s="238"/>
      <c r="F238" s="240" t="s">
        <v>3746</v>
      </c>
      <c r="G238" s="238"/>
      <c r="H238" s="241">
        <v>11.834</v>
      </c>
      <c r="I238" s="242"/>
      <c r="J238" s="238"/>
      <c r="K238" s="238"/>
      <c r="L238" s="243"/>
      <c r="M238" s="244"/>
      <c r="N238" s="245"/>
      <c r="O238" s="245"/>
      <c r="P238" s="245"/>
      <c r="Q238" s="245"/>
      <c r="R238" s="245"/>
      <c r="S238" s="245"/>
      <c r="T238" s="246"/>
      <c r="AT238" s="247" t="s">
        <v>307</v>
      </c>
      <c r="AU238" s="247" t="s">
        <v>83</v>
      </c>
      <c r="AV238" s="14" t="s">
        <v>83</v>
      </c>
      <c r="AW238" s="14" t="s">
        <v>4</v>
      </c>
      <c r="AX238" s="14" t="s">
        <v>81</v>
      </c>
      <c r="AY238" s="247" t="s">
        <v>294</v>
      </c>
    </row>
    <row r="239" spans="1:65" s="2" customFormat="1" ht="24" customHeight="1" x14ac:dyDescent="0.2">
      <c r="A239" s="35"/>
      <c r="B239" s="36"/>
      <c r="C239" s="209" t="s">
        <v>447</v>
      </c>
      <c r="D239" s="209" t="s">
        <v>296</v>
      </c>
      <c r="E239" s="210" t="s">
        <v>1600</v>
      </c>
      <c r="F239" s="211" t="s">
        <v>1601</v>
      </c>
      <c r="G239" s="212" t="s">
        <v>673</v>
      </c>
      <c r="H239" s="213">
        <v>4</v>
      </c>
      <c r="I239" s="214"/>
      <c r="J239" s="215">
        <f>ROUND(I239*H239,2)</f>
        <v>0</v>
      </c>
      <c r="K239" s="211" t="s">
        <v>300</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3747</v>
      </c>
    </row>
    <row r="240" spans="1:65" s="2" customFormat="1" ht="19.2" x14ac:dyDescent="0.2">
      <c r="A240" s="35"/>
      <c r="B240" s="36"/>
      <c r="C240" s="37"/>
      <c r="D240" s="222" t="s">
        <v>303</v>
      </c>
      <c r="E240" s="37"/>
      <c r="F240" s="223" t="s">
        <v>1603</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19.2" x14ac:dyDescent="0.2">
      <c r="A241" s="35"/>
      <c r="B241" s="36"/>
      <c r="C241" s="37"/>
      <c r="D241" s="222" t="s">
        <v>305</v>
      </c>
      <c r="E241" s="37"/>
      <c r="F241" s="226" t="s">
        <v>3689</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305</v>
      </c>
      <c r="AU241" s="18" t="s">
        <v>83</v>
      </c>
    </row>
    <row r="242" spans="1:65" s="14" customFormat="1" x14ac:dyDescent="0.2">
      <c r="B242" s="237"/>
      <c r="C242" s="238"/>
      <c r="D242" s="222" t="s">
        <v>307</v>
      </c>
      <c r="E242" s="239" t="s">
        <v>1</v>
      </c>
      <c r="F242" s="240" t="s">
        <v>1604</v>
      </c>
      <c r="G242" s="238"/>
      <c r="H242" s="241">
        <v>2</v>
      </c>
      <c r="I242" s="242"/>
      <c r="J242" s="238"/>
      <c r="K242" s="238"/>
      <c r="L242" s="243"/>
      <c r="M242" s="244"/>
      <c r="N242" s="245"/>
      <c r="O242" s="245"/>
      <c r="P242" s="245"/>
      <c r="Q242" s="245"/>
      <c r="R242" s="245"/>
      <c r="S242" s="245"/>
      <c r="T242" s="246"/>
      <c r="AT242" s="247" t="s">
        <v>307</v>
      </c>
      <c r="AU242" s="247" t="s">
        <v>83</v>
      </c>
      <c r="AV242" s="14" t="s">
        <v>83</v>
      </c>
      <c r="AW242" s="14" t="s">
        <v>32</v>
      </c>
      <c r="AX242" s="14" t="s">
        <v>75</v>
      </c>
      <c r="AY242" s="247" t="s">
        <v>294</v>
      </c>
    </row>
    <row r="243" spans="1:65" s="14" customFormat="1" x14ac:dyDescent="0.2">
      <c r="B243" s="237"/>
      <c r="C243" s="238"/>
      <c r="D243" s="222" t="s">
        <v>307</v>
      </c>
      <c r="E243" s="239" t="s">
        <v>1</v>
      </c>
      <c r="F243" s="240" t="s">
        <v>1605</v>
      </c>
      <c r="G243" s="238"/>
      <c r="H243" s="241">
        <v>2</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6" customFormat="1" x14ac:dyDescent="0.2">
      <c r="B244" s="269"/>
      <c r="C244" s="270"/>
      <c r="D244" s="222" t="s">
        <v>307</v>
      </c>
      <c r="E244" s="271" t="s">
        <v>1</v>
      </c>
      <c r="F244" s="272" t="s">
        <v>457</v>
      </c>
      <c r="G244" s="270"/>
      <c r="H244" s="273">
        <v>4</v>
      </c>
      <c r="I244" s="274"/>
      <c r="J244" s="270"/>
      <c r="K244" s="270"/>
      <c r="L244" s="275"/>
      <c r="M244" s="276"/>
      <c r="N244" s="277"/>
      <c r="O244" s="277"/>
      <c r="P244" s="277"/>
      <c r="Q244" s="277"/>
      <c r="R244" s="277"/>
      <c r="S244" s="277"/>
      <c r="T244" s="278"/>
      <c r="AT244" s="279" t="s">
        <v>307</v>
      </c>
      <c r="AU244" s="279" t="s">
        <v>83</v>
      </c>
      <c r="AV244" s="16" t="s">
        <v>301</v>
      </c>
      <c r="AW244" s="16" t="s">
        <v>32</v>
      </c>
      <c r="AX244" s="16" t="s">
        <v>81</v>
      </c>
      <c r="AY244" s="279" t="s">
        <v>294</v>
      </c>
    </row>
    <row r="245" spans="1:65" s="2" customFormat="1" ht="16.5" customHeight="1" x14ac:dyDescent="0.2">
      <c r="A245" s="35"/>
      <c r="B245" s="36"/>
      <c r="C245" s="259" t="s">
        <v>458</v>
      </c>
      <c r="D245" s="259" t="s">
        <v>409</v>
      </c>
      <c r="E245" s="260" t="s">
        <v>1606</v>
      </c>
      <c r="F245" s="261" t="s">
        <v>1607</v>
      </c>
      <c r="G245" s="262" t="s">
        <v>673</v>
      </c>
      <c r="H245" s="263">
        <v>4</v>
      </c>
      <c r="I245" s="264"/>
      <c r="J245" s="265">
        <f>ROUND(I245*H245,2)</f>
        <v>0</v>
      </c>
      <c r="K245" s="261" t="s">
        <v>300</v>
      </c>
      <c r="L245" s="266"/>
      <c r="M245" s="267" t="s">
        <v>1</v>
      </c>
      <c r="N245" s="268" t="s">
        <v>40</v>
      </c>
      <c r="O245" s="72"/>
      <c r="P245" s="218">
        <f>O245*H245</f>
        <v>0</v>
      </c>
      <c r="Q245" s="218">
        <v>8.0000000000000004E-4</v>
      </c>
      <c r="R245" s="218">
        <f>Q245*H245</f>
        <v>3.2000000000000002E-3</v>
      </c>
      <c r="S245" s="218">
        <v>0</v>
      </c>
      <c r="T245" s="219">
        <f>S245*H245</f>
        <v>0</v>
      </c>
      <c r="U245" s="35"/>
      <c r="V245" s="35"/>
      <c r="W245" s="35"/>
      <c r="X245" s="35"/>
      <c r="Y245" s="35"/>
      <c r="Z245" s="35"/>
      <c r="AA245" s="35"/>
      <c r="AB245" s="35"/>
      <c r="AC245" s="35"/>
      <c r="AD245" s="35"/>
      <c r="AE245" s="35"/>
      <c r="AR245" s="220" t="s">
        <v>340</v>
      </c>
      <c r="AT245" s="220" t="s">
        <v>409</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3748</v>
      </c>
    </row>
    <row r="246" spans="1:65" s="2" customFormat="1" x14ac:dyDescent="0.2">
      <c r="A246" s="35"/>
      <c r="B246" s="36"/>
      <c r="C246" s="37"/>
      <c r="D246" s="222" t="s">
        <v>303</v>
      </c>
      <c r="E246" s="37"/>
      <c r="F246" s="223" t="s">
        <v>1607</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24" customHeight="1" x14ac:dyDescent="0.2">
      <c r="A247" s="35"/>
      <c r="B247" s="36"/>
      <c r="C247" s="209" t="s">
        <v>463</v>
      </c>
      <c r="D247" s="209" t="s">
        <v>296</v>
      </c>
      <c r="E247" s="210" t="s">
        <v>1609</v>
      </c>
      <c r="F247" s="211" t="s">
        <v>1610</v>
      </c>
      <c r="G247" s="212" t="s">
        <v>673</v>
      </c>
      <c r="H247" s="213">
        <v>2</v>
      </c>
      <c r="I247" s="214"/>
      <c r="J247" s="215">
        <f>ROUND(I247*H247,2)</f>
        <v>0</v>
      </c>
      <c r="K247" s="211" t="s">
        <v>300</v>
      </c>
      <c r="L247" s="40"/>
      <c r="M247" s="216" t="s">
        <v>1</v>
      </c>
      <c r="N247" s="217" t="s">
        <v>40</v>
      </c>
      <c r="O247" s="72"/>
      <c r="P247" s="218">
        <f>O247*H247</f>
        <v>0</v>
      </c>
      <c r="Q247" s="218">
        <v>8.0000000000000007E-5</v>
      </c>
      <c r="R247" s="218">
        <f>Q247*H247</f>
        <v>1.6000000000000001E-4</v>
      </c>
      <c r="S247" s="218">
        <v>0</v>
      </c>
      <c r="T247" s="219">
        <f>S247*H247</f>
        <v>0</v>
      </c>
      <c r="U247" s="35"/>
      <c r="V247" s="35"/>
      <c r="W247" s="35"/>
      <c r="X247" s="35"/>
      <c r="Y247" s="35"/>
      <c r="Z247" s="35"/>
      <c r="AA247" s="35"/>
      <c r="AB247" s="35"/>
      <c r="AC247" s="35"/>
      <c r="AD247" s="35"/>
      <c r="AE247" s="35"/>
      <c r="AR247" s="220" t="s">
        <v>301</v>
      </c>
      <c r="AT247" s="220" t="s">
        <v>296</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3749</v>
      </c>
    </row>
    <row r="248" spans="1:65" s="2" customFormat="1" ht="28.8" x14ac:dyDescent="0.2">
      <c r="A248" s="35"/>
      <c r="B248" s="36"/>
      <c r="C248" s="37"/>
      <c r="D248" s="222" t="s">
        <v>303</v>
      </c>
      <c r="E248" s="37"/>
      <c r="F248" s="223" t="s">
        <v>1612</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2" customFormat="1" ht="19.2" x14ac:dyDescent="0.2">
      <c r="A249" s="35"/>
      <c r="B249" s="36"/>
      <c r="C249" s="37"/>
      <c r="D249" s="222" t="s">
        <v>305</v>
      </c>
      <c r="E249" s="37"/>
      <c r="F249" s="226" t="s">
        <v>3689</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305</v>
      </c>
      <c r="AU249" s="18" t="s">
        <v>83</v>
      </c>
    </row>
    <row r="250" spans="1:65" s="14" customFormat="1" x14ac:dyDescent="0.2">
      <c r="B250" s="237"/>
      <c r="C250" s="238"/>
      <c r="D250" s="222" t="s">
        <v>307</v>
      </c>
      <c r="E250" s="239" t="s">
        <v>1</v>
      </c>
      <c r="F250" s="240" t="s">
        <v>1613</v>
      </c>
      <c r="G250" s="238"/>
      <c r="H250" s="241">
        <v>2</v>
      </c>
      <c r="I250" s="242"/>
      <c r="J250" s="238"/>
      <c r="K250" s="238"/>
      <c r="L250" s="243"/>
      <c r="M250" s="244"/>
      <c r="N250" s="245"/>
      <c r="O250" s="245"/>
      <c r="P250" s="245"/>
      <c r="Q250" s="245"/>
      <c r="R250" s="245"/>
      <c r="S250" s="245"/>
      <c r="T250" s="246"/>
      <c r="AT250" s="247" t="s">
        <v>307</v>
      </c>
      <c r="AU250" s="247" t="s">
        <v>83</v>
      </c>
      <c r="AV250" s="14" t="s">
        <v>83</v>
      </c>
      <c r="AW250" s="14" t="s">
        <v>32</v>
      </c>
      <c r="AX250" s="14" t="s">
        <v>81</v>
      </c>
      <c r="AY250" s="247" t="s">
        <v>294</v>
      </c>
    </row>
    <row r="251" spans="1:65" s="2" customFormat="1" ht="24" customHeight="1" x14ac:dyDescent="0.2">
      <c r="A251" s="35"/>
      <c r="B251" s="36"/>
      <c r="C251" s="259" t="s">
        <v>469</v>
      </c>
      <c r="D251" s="259" t="s">
        <v>409</v>
      </c>
      <c r="E251" s="260" t="s">
        <v>1614</v>
      </c>
      <c r="F251" s="261" t="s">
        <v>1615</v>
      </c>
      <c r="G251" s="262" t="s">
        <v>326</v>
      </c>
      <c r="H251" s="263">
        <v>2</v>
      </c>
      <c r="I251" s="264"/>
      <c r="J251" s="265">
        <f>ROUND(I251*H251,2)</f>
        <v>0</v>
      </c>
      <c r="K251" s="261" t="s">
        <v>1</v>
      </c>
      <c r="L251" s="266"/>
      <c r="M251" s="267" t="s">
        <v>1</v>
      </c>
      <c r="N251" s="268"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340</v>
      </c>
      <c r="AT251" s="220" t="s">
        <v>409</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3750</v>
      </c>
    </row>
    <row r="252" spans="1:65" s="2" customFormat="1" ht="19.2" x14ac:dyDescent="0.2">
      <c r="A252" s="35"/>
      <c r="B252" s="36"/>
      <c r="C252" s="37"/>
      <c r="D252" s="222" t="s">
        <v>303</v>
      </c>
      <c r="E252" s="37"/>
      <c r="F252" s="223" t="s">
        <v>1615</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24" customHeight="1" x14ac:dyDescent="0.2">
      <c r="A253" s="35"/>
      <c r="B253" s="36"/>
      <c r="C253" s="209" t="s">
        <v>478</v>
      </c>
      <c r="D253" s="209" t="s">
        <v>296</v>
      </c>
      <c r="E253" s="210" t="s">
        <v>1617</v>
      </c>
      <c r="F253" s="211" t="s">
        <v>1618</v>
      </c>
      <c r="G253" s="212" t="s">
        <v>386</v>
      </c>
      <c r="H253" s="213">
        <v>11.27</v>
      </c>
      <c r="I253" s="214"/>
      <c r="J253" s="215">
        <f>ROUND(I253*H253,2)</f>
        <v>0</v>
      </c>
      <c r="K253" s="211" t="s">
        <v>1</v>
      </c>
      <c r="L253" s="40"/>
      <c r="M253" s="216" t="s">
        <v>1</v>
      </c>
      <c r="N253" s="217"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301</v>
      </c>
      <c r="AT253" s="220" t="s">
        <v>296</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3751</v>
      </c>
    </row>
    <row r="254" spans="1:65" s="2" customFormat="1" ht="19.2" x14ac:dyDescent="0.2">
      <c r="A254" s="35"/>
      <c r="B254" s="36"/>
      <c r="C254" s="37"/>
      <c r="D254" s="222" t="s">
        <v>303</v>
      </c>
      <c r="E254" s="37"/>
      <c r="F254" s="223" t="s">
        <v>1618</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24" customHeight="1" x14ac:dyDescent="0.2">
      <c r="A255" s="35"/>
      <c r="B255" s="36"/>
      <c r="C255" s="209" t="s">
        <v>484</v>
      </c>
      <c r="D255" s="209" t="s">
        <v>296</v>
      </c>
      <c r="E255" s="210" t="s">
        <v>1620</v>
      </c>
      <c r="F255" s="211" t="s">
        <v>1621</v>
      </c>
      <c r="G255" s="212" t="s">
        <v>1622</v>
      </c>
      <c r="H255" s="213">
        <v>2</v>
      </c>
      <c r="I255" s="214"/>
      <c r="J255" s="215">
        <f>ROUND(I255*H255,2)</f>
        <v>0</v>
      </c>
      <c r="K255" s="211" t="s">
        <v>300</v>
      </c>
      <c r="L255" s="40"/>
      <c r="M255" s="216" t="s">
        <v>1</v>
      </c>
      <c r="N255" s="217" t="s">
        <v>40</v>
      </c>
      <c r="O255" s="72"/>
      <c r="P255" s="218">
        <f>O255*H255</f>
        <v>0</v>
      </c>
      <c r="Q255" s="218">
        <v>1E-4</v>
      </c>
      <c r="R255" s="218">
        <f>Q255*H255</f>
        <v>2.0000000000000001E-4</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3752</v>
      </c>
    </row>
    <row r="256" spans="1:65" s="2" customFormat="1" x14ac:dyDescent="0.2">
      <c r="A256" s="35"/>
      <c r="B256" s="36"/>
      <c r="C256" s="37"/>
      <c r="D256" s="222" t="s">
        <v>303</v>
      </c>
      <c r="E256" s="37"/>
      <c r="F256" s="223" t="s">
        <v>1624</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13" customFormat="1" x14ac:dyDescent="0.2">
      <c r="B257" s="227"/>
      <c r="C257" s="228"/>
      <c r="D257" s="222" t="s">
        <v>307</v>
      </c>
      <c r="E257" s="229" t="s">
        <v>1</v>
      </c>
      <c r="F257" s="230" t="s">
        <v>1625</v>
      </c>
      <c r="G257" s="228"/>
      <c r="H257" s="229" t="s">
        <v>1</v>
      </c>
      <c r="I257" s="231"/>
      <c r="J257" s="228"/>
      <c r="K257" s="228"/>
      <c r="L257" s="232"/>
      <c r="M257" s="233"/>
      <c r="N257" s="234"/>
      <c r="O257" s="234"/>
      <c r="P257" s="234"/>
      <c r="Q257" s="234"/>
      <c r="R257" s="234"/>
      <c r="S257" s="234"/>
      <c r="T257" s="235"/>
      <c r="AT257" s="236" t="s">
        <v>307</v>
      </c>
      <c r="AU257" s="236" t="s">
        <v>83</v>
      </c>
      <c r="AV257" s="13" t="s">
        <v>81</v>
      </c>
      <c r="AW257" s="13" t="s">
        <v>32</v>
      </c>
      <c r="AX257" s="13" t="s">
        <v>75</v>
      </c>
      <c r="AY257" s="236" t="s">
        <v>294</v>
      </c>
    </row>
    <row r="258" spans="1:65" s="14" customFormat="1" x14ac:dyDescent="0.2">
      <c r="B258" s="237"/>
      <c r="C258" s="238"/>
      <c r="D258" s="222" t="s">
        <v>307</v>
      </c>
      <c r="E258" s="239" t="s">
        <v>1</v>
      </c>
      <c r="F258" s="240" t="s">
        <v>83</v>
      </c>
      <c r="G258" s="238"/>
      <c r="H258" s="241">
        <v>2</v>
      </c>
      <c r="I258" s="242"/>
      <c r="J258" s="238"/>
      <c r="K258" s="238"/>
      <c r="L258" s="243"/>
      <c r="M258" s="244"/>
      <c r="N258" s="245"/>
      <c r="O258" s="245"/>
      <c r="P258" s="245"/>
      <c r="Q258" s="245"/>
      <c r="R258" s="245"/>
      <c r="S258" s="245"/>
      <c r="T258" s="246"/>
      <c r="AT258" s="247" t="s">
        <v>307</v>
      </c>
      <c r="AU258" s="247" t="s">
        <v>83</v>
      </c>
      <c r="AV258" s="14" t="s">
        <v>83</v>
      </c>
      <c r="AW258" s="14" t="s">
        <v>32</v>
      </c>
      <c r="AX258" s="14" t="s">
        <v>81</v>
      </c>
      <c r="AY258" s="247" t="s">
        <v>294</v>
      </c>
    </row>
    <row r="259" spans="1:65" s="2" customFormat="1" ht="16.5" customHeight="1" x14ac:dyDescent="0.2">
      <c r="A259" s="35"/>
      <c r="B259" s="36"/>
      <c r="C259" s="209" t="s">
        <v>490</v>
      </c>
      <c r="D259" s="209" t="s">
        <v>296</v>
      </c>
      <c r="E259" s="210" t="s">
        <v>1626</v>
      </c>
      <c r="F259" s="211" t="s">
        <v>1627</v>
      </c>
      <c r="G259" s="212" t="s">
        <v>386</v>
      </c>
      <c r="H259" s="213">
        <v>11.27</v>
      </c>
      <c r="I259" s="214"/>
      <c r="J259" s="215">
        <f>ROUND(I259*H259,2)</f>
        <v>0</v>
      </c>
      <c r="K259" s="211" t="s">
        <v>300</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3753</v>
      </c>
    </row>
    <row r="260" spans="1:65" s="2" customFormat="1" x14ac:dyDescent="0.2">
      <c r="A260" s="35"/>
      <c r="B260" s="36"/>
      <c r="C260" s="37"/>
      <c r="D260" s="222" t="s">
        <v>303</v>
      </c>
      <c r="E260" s="37"/>
      <c r="F260" s="223" t="s">
        <v>1629</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12" customFormat="1" ht="22.95" customHeight="1" x14ac:dyDescent="0.25">
      <c r="B261" s="193"/>
      <c r="C261" s="194"/>
      <c r="D261" s="195" t="s">
        <v>74</v>
      </c>
      <c r="E261" s="207" t="s">
        <v>346</v>
      </c>
      <c r="F261" s="207" t="s">
        <v>864</v>
      </c>
      <c r="G261" s="194"/>
      <c r="H261" s="194"/>
      <c r="I261" s="197"/>
      <c r="J261" s="208">
        <f>BK261</f>
        <v>0</v>
      </c>
      <c r="K261" s="194"/>
      <c r="L261" s="199"/>
      <c r="M261" s="200"/>
      <c r="N261" s="201"/>
      <c r="O261" s="201"/>
      <c r="P261" s="202">
        <f>SUM(P262:P268)</f>
        <v>0</v>
      </c>
      <c r="Q261" s="201"/>
      <c r="R261" s="202">
        <f>SUM(R262:R268)</f>
        <v>0</v>
      </c>
      <c r="S261" s="201"/>
      <c r="T261" s="203">
        <f>SUM(T262:T268)</f>
        <v>0</v>
      </c>
      <c r="AR261" s="204" t="s">
        <v>81</v>
      </c>
      <c r="AT261" s="205" t="s">
        <v>74</v>
      </c>
      <c r="AU261" s="205" t="s">
        <v>81</v>
      </c>
      <c r="AY261" s="204" t="s">
        <v>294</v>
      </c>
      <c r="BK261" s="206">
        <f>SUM(BK262:BK268)</f>
        <v>0</v>
      </c>
    </row>
    <row r="262" spans="1:65" s="2" customFormat="1" ht="16.5" customHeight="1" x14ac:dyDescent="0.2">
      <c r="A262" s="35"/>
      <c r="B262" s="36"/>
      <c r="C262" s="209" t="s">
        <v>497</v>
      </c>
      <c r="D262" s="209" t="s">
        <v>296</v>
      </c>
      <c r="E262" s="210" t="s">
        <v>1630</v>
      </c>
      <c r="F262" s="211" t="s">
        <v>1631</v>
      </c>
      <c r="G262" s="212" t="s">
        <v>386</v>
      </c>
      <c r="H262" s="213">
        <v>22.54</v>
      </c>
      <c r="I262" s="214"/>
      <c r="J262" s="215">
        <f>ROUND(I262*H262,2)</f>
        <v>0</v>
      </c>
      <c r="K262" s="211" t="s">
        <v>300</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3754</v>
      </c>
    </row>
    <row r="263" spans="1:65" s="2" customFormat="1" ht="19.2" x14ac:dyDescent="0.2">
      <c r="A263" s="35"/>
      <c r="B263" s="36"/>
      <c r="C263" s="37"/>
      <c r="D263" s="222" t="s">
        <v>303</v>
      </c>
      <c r="E263" s="37"/>
      <c r="F263" s="223" t="s">
        <v>1633</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9.2" x14ac:dyDescent="0.2">
      <c r="A264" s="35"/>
      <c r="B264" s="36"/>
      <c r="C264" s="37"/>
      <c r="D264" s="222" t="s">
        <v>305</v>
      </c>
      <c r="E264" s="37"/>
      <c r="F264" s="226" t="s">
        <v>3689</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3" customFormat="1" x14ac:dyDescent="0.2">
      <c r="B265" s="227"/>
      <c r="C265" s="228"/>
      <c r="D265" s="222" t="s">
        <v>307</v>
      </c>
      <c r="E265" s="229" t="s">
        <v>1</v>
      </c>
      <c r="F265" s="230" t="s">
        <v>1634</v>
      </c>
      <c r="G265" s="228"/>
      <c r="H265" s="229" t="s">
        <v>1</v>
      </c>
      <c r="I265" s="231"/>
      <c r="J265" s="228"/>
      <c r="K265" s="228"/>
      <c r="L265" s="232"/>
      <c r="M265" s="233"/>
      <c r="N265" s="234"/>
      <c r="O265" s="234"/>
      <c r="P265" s="234"/>
      <c r="Q265" s="234"/>
      <c r="R265" s="234"/>
      <c r="S265" s="234"/>
      <c r="T265" s="235"/>
      <c r="AT265" s="236" t="s">
        <v>307</v>
      </c>
      <c r="AU265" s="236" t="s">
        <v>83</v>
      </c>
      <c r="AV265" s="13" t="s">
        <v>81</v>
      </c>
      <c r="AW265" s="13" t="s">
        <v>32</v>
      </c>
      <c r="AX265" s="13" t="s">
        <v>75</v>
      </c>
      <c r="AY265" s="236" t="s">
        <v>294</v>
      </c>
    </row>
    <row r="266" spans="1:65" s="14" customFormat="1" x14ac:dyDescent="0.2">
      <c r="B266" s="237"/>
      <c r="C266" s="238"/>
      <c r="D266" s="222" t="s">
        <v>307</v>
      </c>
      <c r="E266" s="239" t="s">
        <v>1</v>
      </c>
      <c r="F266" s="240" t="s">
        <v>3755</v>
      </c>
      <c r="G266" s="238"/>
      <c r="H266" s="241">
        <v>10.66</v>
      </c>
      <c r="I266" s="242"/>
      <c r="J266" s="238"/>
      <c r="K266" s="238"/>
      <c r="L266" s="243"/>
      <c r="M266" s="244"/>
      <c r="N266" s="245"/>
      <c r="O266" s="245"/>
      <c r="P266" s="245"/>
      <c r="Q266" s="245"/>
      <c r="R266" s="245"/>
      <c r="S266" s="245"/>
      <c r="T266" s="246"/>
      <c r="AT266" s="247" t="s">
        <v>307</v>
      </c>
      <c r="AU266" s="247" t="s">
        <v>83</v>
      </c>
      <c r="AV266" s="14" t="s">
        <v>83</v>
      </c>
      <c r="AW266" s="14" t="s">
        <v>32</v>
      </c>
      <c r="AX266" s="14" t="s">
        <v>75</v>
      </c>
      <c r="AY266" s="247" t="s">
        <v>294</v>
      </c>
    </row>
    <row r="267" spans="1:65" s="14" customFormat="1" x14ac:dyDescent="0.2">
      <c r="B267" s="237"/>
      <c r="C267" s="238"/>
      <c r="D267" s="222" t="s">
        <v>307</v>
      </c>
      <c r="E267" s="239" t="s">
        <v>1</v>
      </c>
      <c r="F267" s="240" t="s">
        <v>3756</v>
      </c>
      <c r="G267" s="238"/>
      <c r="H267" s="241">
        <v>11.88</v>
      </c>
      <c r="I267" s="242"/>
      <c r="J267" s="238"/>
      <c r="K267" s="238"/>
      <c r="L267" s="243"/>
      <c r="M267" s="244"/>
      <c r="N267" s="245"/>
      <c r="O267" s="245"/>
      <c r="P267" s="245"/>
      <c r="Q267" s="245"/>
      <c r="R267" s="245"/>
      <c r="S267" s="245"/>
      <c r="T267" s="246"/>
      <c r="AT267" s="247" t="s">
        <v>307</v>
      </c>
      <c r="AU267" s="247" t="s">
        <v>83</v>
      </c>
      <c r="AV267" s="14" t="s">
        <v>83</v>
      </c>
      <c r="AW267" s="14" t="s">
        <v>32</v>
      </c>
      <c r="AX267" s="14" t="s">
        <v>75</v>
      </c>
      <c r="AY267" s="247" t="s">
        <v>294</v>
      </c>
    </row>
    <row r="268" spans="1:65" s="16" customFormat="1" x14ac:dyDescent="0.2">
      <c r="B268" s="269"/>
      <c r="C268" s="270"/>
      <c r="D268" s="222" t="s">
        <v>307</v>
      </c>
      <c r="E268" s="271" t="s">
        <v>1</v>
      </c>
      <c r="F268" s="272" t="s">
        <v>457</v>
      </c>
      <c r="G268" s="270"/>
      <c r="H268" s="273">
        <v>22.54</v>
      </c>
      <c r="I268" s="274"/>
      <c r="J268" s="270"/>
      <c r="K268" s="270"/>
      <c r="L268" s="275"/>
      <c r="M268" s="276"/>
      <c r="N268" s="277"/>
      <c r="O268" s="277"/>
      <c r="P268" s="277"/>
      <c r="Q268" s="277"/>
      <c r="R268" s="277"/>
      <c r="S268" s="277"/>
      <c r="T268" s="278"/>
      <c r="AT268" s="279" t="s">
        <v>307</v>
      </c>
      <c r="AU268" s="279" t="s">
        <v>83</v>
      </c>
      <c r="AV268" s="16" t="s">
        <v>301</v>
      </c>
      <c r="AW268" s="16" t="s">
        <v>32</v>
      </c>
      <c r="AX268" s="16" t="s">
        <v>81</v>
      </c>
      <c r="AY268" s="279" t="s">
        <v>294</v>
      </c>
    </row>
    <row r="269" spans="1:65" s="12" customFormat="1" ht="22.95" customHeight="1" x14ac:dyDescent="0.25">
      <c r="B269" s="193"/>
      <c r="C269" s="194"/>
      <c r="D269" s="195" t="s">
        <v>74</v>
      </c>
      <c r="E269" s="207" t="s">
        <v>1033</v>
      </c>
      <c r="F269" s="207" t="s">
        <v>1034</v>
      </c>
      <c r="G269" s="194"/>
      <c r="H269" s="194"/>
      <c r="I269" s="197"/>
      <c r="J269" s="208">
        <f>BK269</f>
        <v>0</v>
      </c>
      <c r="K269" s="194"/>
      <c r="L269" s="199"/>
      <c r="M269" s="200"/>
      <c r="N269" s="201"/>
      <c r="O269" s="201"/>
      <c r="P269" s="202">
        <f>SUM(P270:P281)</f>
        <v>0</v>
      </c>
      <c r="Q269" s="201"/>
      <c r="R269" s="202">
        <f>SUM(R270:R281)</f>
        <v>0</v>
      </c>
      <c r="S269" s="201"/>
      <c r="T269" s="203">
        <f>SUM(T270:T281)</f>
        <v>0</v>
      </c>
      <c r="AR269" s="204" t="s">
        <v>81</v>
      </c>
      <c r="AT269" s="205" t="s">
        <v>74</v>
      </c>
      <c r="AU269" s="205" t="s">
        <v>81</v>
      </c>
      <c r="AY269" s="204" t="s">
        <v>294</v>
      </c>
      <c r="BK269" s="206">
        <f>SUM(BK270:BK281)</f>
        <v>0</v>
      </c>
    </row>
    <row r="270" spans="1:65" s="2" customFormat="1" ht="16.5" customHeight="1" x14ac:dyDescent="0.2">
      <c r="A270" s="35"/>
      <c r="B270" s="36"/>
      <c r="C270" s="209" t="s">
        <v>502</v>
      </c>
      <c r="D270" s="209" t="s">
        <v>296</v>
      </c>
      <c r="E270" s="210" t="s">
        <v>1036</v>
      </c>
      <c r="F270" s="211" t="s">
        <v>1037</v>
      </c>
      <c r="G270" s="212" t="s">
        <v>412</v>
      </c>
      <c r="H270" s="213">
        <v>9.9</v>
      </c>
      <c r="I270" s="214"/>
      <c r="J270" s="215">
        <f>ROUND(I270*H270,2)</f>
        <v>0</v>
      </c>
      <c r="K270" s="211" t="s">
        <v>300</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301</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3757</v>
      </c>
    </row>
    <row r="271" spans="1:65" s="2" customFormat="1" ht="28.8" x14ac:dyDescent="0.2">
      <c r="A271" s="35"/>
      <c r="B271" s="36"/>
      <c r="C271" s="37"/>
      <c r="D271" s="222" t="s">
        <v>303</v>
      </c>
      <c r="E271" s="37"/>
      <c r="F271" s="223" t="s">
        <v>1039</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24" customHeight="1" x14ac:dyDescent="0.2">
      <c r="A272" s="35"/>
      <c r="B272" s="36"/>
      <c r="C272" s="209" t="s">
        <v>508</v>
      </c>
      <c r="D272" s="209" t="s">
        <v>296</v>
      </c>
      <c r="E272" s="210" t="s">
        <v>1041</v>
      </c>
      <c r="F272" s="211" t="s">
        <v>1042</v>
      </c>
      <c r="G272" s="212" t="s">
        <v>412</v>
      </c>
      <c r="H272" s="213">
        <v>69.3</v>
      </c>
      <c r="I272" s="214"/>
      <c r="J272" s="215">
        <f>ROUND(I272*H272,2)</f>
        <v>0</v>
      </c>
      <c r="K272" s="211" t="s">
        <v>300</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3758</v>
      </c>
    </row>
    <row r="273" spans="1:65" s="2" customFormat="1" ht="28.8" x14ac:dyDescent="0.2">
      <c r="A273" s="35"/>
      <c r="B273" s="36"/>
      <c r="C273" s="37"/>
      <c r="D273" s="222" t="s">
        <v>303</v>
      </c>
      <c r="E273" s="37"/>
      <c r="F273" s="223" t="s">
        <v>1044</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14" customFormat="1" x14ac:dyDescent="0.2">
      <c r="B274" s="237"/>
      <c r="C274" s="238"/>
      <c r="D274" s="222" t="s">
        <v>307</v>
      </c>
      <c r="E274" s="238"/>
      <c r="F274" s="240" t="s">
        <v>3759</v>
      </c>
      <c r="G274" s="238"/>
      <c r="H274" s="241">
        <v>69.3</v>
      </c>
      <c r="I274" s="242"/>
      <c r="J274" s="238"/>
      <c r="K274" s="238"/>
      <c r="L274" s="243"/>
      <c r="M274" s="244"/>
      <c r="N274" s="245"/>
      <c r="O274" s="245"/>
      <c r="P274" s="245"/>
      <c r="Q274" s="245"/>
      <c r="R274" s="245"/>
      <c r="S274" s="245"/>
      <c r="T274" s="246"/>
      <c r="AT274" s="247" t="s">
        <v>307</v>
      </c>
      <c r="AU274" s="247" t="s">
        <v>83</v>
      </c>
      <c r="AV274" s="14" t="s">
        <v>83</v>
      </c>
      <c r="AW274" s="14" t="s">
        <v>4</v>
      </c>
      <c r="AX274" s="14" t="s">
        <v>81</v>
      </c>
      <c r="AY274" s="247" t="s">
        <v>294</v>
      </c>
    </row>
    <row r="275" spans="1:65" s="2" customFormat="1" ht="24" customHeight="1" x14ac:dyDescent="0.2">
      <c r="A275" s="35"/>
      <c r="B275" s="36"/>
      <c r="C275" s="209" t="s">
        <v>515</v>
      </c>
      <c r="D275" s="209" t="s">
        <v>296</v>
      </c>
      <c r="E275" s="210" t="s">
        <v>1047</v>
      </c>
      <c r="F275" s="211" t="s">
        <v>1048</v>
      </c>
      <c r="G275" s="212" t="s">
        <v>412</v>
      </c>
      <c r="H275" s="213">
        <v>9.9</v>
      </c>
      <c r="I275" s="214"/>
      <c r="J275" s="215">
        <f>ROUND(I275*H275,2)</f>
        <v>0</v>
      </c>
      <c r="K275" s="211" t="s">
        <v>300</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301</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301</v>
      </c>
      <c r="BM275" s="220" t="s">
        <v>3760</v>
      </c>
    </row>
    <row r="276" spans="1:65" s="2" customFormat="1" ht="19.2" x14ac:dyDescent="0.2">
      <c r="A276" s="35"/>
      <c r="B276" s="36"/>
      <c r="C276" s="37"/>
      <c r="D276" s="222" t="s">
        <v>303</v>
      </c>
      <c r="E276" s="37"/>
      <c r="F276" s="223" t="s">
        <v>1050</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2" customFormat="1" ht="24" customHeight="1" x14ac:dyDescent="0.2">
      <c r="A277" s="35"/>
      <c r="B277" s="36"/>
      <c r="C277" s="209" t="s">
        <v>520</v>
      </c>
      <c r="D277" s="209" t="s">
        <v>296</v>
      </c>
      <c r="E277" s="210" t="s">
        <v>1058</v>
      </c>
      <c r="F277" s="211" t="s">
        <v>1059</v>
      </c>
      <c r="G277" s="212" t="s">
        <v>412</v>
      </c>
      <c r="H277" s="213">
        <v>2.2919999999999998</v>
      </c>
      <c r="I277" s="214"/>
      <c r="J277" s="215">
        <f>ROUND(I277*H277,2)</f>
        <v>0</v>
      </c>
      <c r="K277" s="211" t="s">
        <v>300</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301</v>
      </c>
      <c r="AT277" s="220" t="s">
        <v>296</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301</v>
      </c>
      <c r="BM277" s="220" t="s">
        <v>3761</v>
      </c>
    </row>
    <row r="278" spans="1:65" s="2" customFormat="1" ht="28.8" x14ac:dyDescent="0.2">
      <c r="A278" s="35"/>
      <c r="B278" s="36"/>
      <c r="C278" s="37"/>
      <c r="D278" s="222" t="s">
        <v>303</v>
      </c>
      <c r="E278" s="37"/>
      <c r="F278" s="223" t="s">
        <v>1061</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14" customFormat="1" x14ac:dyDescent="0.2">
      <c r="B279" s="237"/>
      <c r="C279" s="238"/>
      <c r="D279" s="222" t="s">
        <v>307</v>
      </c>
      <c r="E279" s="239" t="s">
        <v>1</v>
      </c>
      <c r="F279" s="240" t="s">
        <v>3762</v>
      </c>
      <c r="G279" s="238"/>
      <c r="H279" s="241">
        <v>2.2919999999999998</v>
      </c>
      <c r="I279" s="242"/>
      <c r="J279" s="238"/>
      <c r="K279" s="238"/>
      <c r="L279" s="243"/>
      <c r="M279" s="244"/>
      <c r="N279" s="245"/>
      <c r="O279" s="245"/>
      <c r="P279" s="245"/>
      <c r="Q279" s="245"/>
      <c r="R279" s="245"/>
      <c r="S279" s="245"/>
      <c r="T279" s="246"/>
      <c r="AT279" s="247" t="s">
        <v>307</v>
      </c>
      <c r="AU279" s="247" t="s">
        <v>83</v>
      </c>
      <c r="AV279" s="14" t="s">
        <v>83</v>
      </c>
      <c r="AW279" s="14" t="s">
        <v>32</v>
      </c>
      <c r="AX279" s="14" t="s">
        <v>81</v>
      </c>
      <c r="AY279" s="247" t="s">
        <v>294</v>
      </c>
    </row>
    <row r="280" spans="1:65" s="2" customFormat="1" ht="24" customHeight="1" x14ac:dyDescent="0.2">
      <c r="A280" s="35"/>
      <c r="B280" s="36"/>
      <c r="C280" s="209" t="s">
        <v>526</v>
      </c>
      <c r="D280" s="209" t="s">
        <v>296</v>
      </c>
      <c r="E280" s="210" t="s">
        <v>1064</v>
      </c>
      <c r="F280" s="211" t="s">
        <v>1065</v>
      </c>
      <c r="G280" s="212" t="s">
        <v>412</v>
      </c>
      <c r="H280" s="213">
        <v>7.6070000000000002</v>
      </c>
      <c r="I280" s="214"/>
      <c r="J280" s="215">
        <f>ROUND(I280*H280,2)</f>
        <v>0</v>
      </c>
      <c r="K280" s="211" t="s">
        <v>300</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301</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3763</v>
      </c>
    </row>
    <row r="281" spans="1:65" s="2" customFormat="1" ht="28.8" x14ac:dyDescent="0.2">
      <c r="A281" s="35"/>
      <c r="B281" s="36"/>
      <c r="C281" s="37"/>
      <c r="D281" s="222" t="s">
        <v>303</v>
      </c>
      <c r="E281" s="37"/>
      <c r="F281" s="223" t="s">
        <v>467</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12" customFormat="1" ht="22.95" customHeight="1" x14ac:dyDescent="0.25">
      <c r="B282" s="193"/>
      <c r="C282" s="194"/>
      <c r="D282" s="195" t="s">
        <v>74</v>
      </c>
      <c r="E282" s="207" t="s">
        <v>1073</v>
      </c>
      <c r="F282" s="207" t="s">
        <v>1074</v>
      </c>
      <c r="G282" s="194"/>
      <c r="H282" s="194"/>
      <c r="I282" s="197"/>
      <c r="J282" s="208">
        <f>BK282</f>
        <v>0</v>
      </c>
      <c r="K282" s="194"/>
      <c r="L282" s="199"/>
      <c r="M282" s="200"/>
      <c r="N282" s="201"/>
      <c r="O282" s="201"/>
      <c r="P282" s="202">
        <f>SUM(P283:P284)</f>
        <v>0</v>
      </c>
      <c r="Q282" s="201"/>
      <c r="R282" s="202">
        <f>SUM(R283:R284)</f>
        <v>0</v>
      </c>
      <c r="S282" s="201"/>
      <c r="T282" s="203">
        <f>SUM(T283:T284)</f>
        <v>0</v>
      </c>
      <c r="AR282" s="204" t="s">
        <v>81</v>
      </c>
      <c r="AT282" s="205" t="s">
        <v>74</v>
      </c>
      <c r="AU282" s="205" t="s">
        <v>81</v>
      </c>
      <c r="AY282" s="204" t="s">
        <v>294</v>
      </c>
      <c r="BK282" s="206">
        <f>SUM(BK283:BK284)</f>
        <v>0</v>
      </c>
    </row>
    <row r="283" spans="1:65" s="2" customFormat="1" ht="24" customHeight="1" x14ac:dyDescent="0.2">
      <c r="A283" s="35"/>
      <c r="B283" s="36"/>
      <c r="C283" s="209" t="s">
        <v>531</v>
      </c>
      <c r="D283" s="209" t="s">
        <v>296</v>
      </c>
      <c r="E283" s="210" t="s">
        <v>1644</v>
      </c>
      <c r="F283" s="211" t="s">
        <v>1645</v>
      </c>
      <c r="G283" s="212" t="s">
        <v>412</v>
      </c>
      <c r="H283" s="213">
        <v>6.7649999999999997</v>
      </c>
      <c r="I283" s="214"/>
      <c r="J283" s="215">
        <f>ROUND(I283*H283,2)</f>
        <v>0</v>
      </c>
      <c r="K283" s="211" t="s">
        <v>300</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301</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3764</v>
      </c>
    </row>
    <row r="284" spans="1:65" s="2" customFormat="1" ht="28.8" x14ac:dyDescent="0.2">
      <c r="A284" s="35"/>
      <c r="B284" s="36"/>
      <c r="C284" s="37"/>
      <c r="D284" s="222" t="s">
        <v>303</v>
      </c>
      <c r="E284" s="37"/>
      <c r="F284" s="223" t="s">
        <v>1647</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12" customFormat="1" ht="25.95" customHeight="1" x14ac:dyDescent="0.25">
      <c r="B285" s="193"/>
      <c r="C285" s="194"/>
      <c r="D285" s="195" t="s">
        <v>74</v>
      </c>
      <c r="E285" s="196" t="s">
        <v>1080</v>
      </c>
      <c r="F285" s="196" t="s">
        <v>1081</v>
      </c>
      <c r="G285" s="194"/>
      <c r="H285" s="194"/>
      <c r="I285" s="197"/>
      <c r="J285" s="198">
        <f>BK285</f>
        <v>0</v>
      </c>
      <c r="K285" s="194"/>
      <c r="L285" s="199"/>
      <c r="M285" s="200"/>
      <c r="N285" s="201"/>
      <c r="O285" s="201"/>
      <c r="P285" s="202">
        <f>P286</f>
        <v>0</v>
      </c>
      <c r="Q285" s="201"/>
      <c r="R285" s="202">
        <f>R286</f>
        <v>4.6800000000000001E-3</v>
      </c>
      <c r="S285" s="201"/>
      <c r="T285" s="203">
        <f>T286</f>
        <v>0</v>
      </c>
      <c r="AR285" s="204" t="s">
        <v>83</v>
      </c>
      <c r="AT285" s="205" t="s">
        <v>74</v>
      </c>
      <c r="AU285" s="205" t="s">
        <v>75</v>
      </c>
      <c r="AY285" s="204" t="s">
        <v>294</v>
      </c>
      <c r="BK285" s="206">
        <f>BK286</f>
        <v>0</v>
      </c>
    </row>
    <row r="286" spans="1:65" s="12" customFormat="1" ht="22.95" customHeight="1" x14ac:dyDescent="0.25">
      <c r="B286" s="193"/>
      <c r="C286" s="194"/>
      <c r="D286" s="195" t="s">
        <v>74</v>
      </c>
      <c r="E286" s="207" t="s">
        <v>1648</v>
      </c>
      <c r="F286" s="207" t="s">
        <v>1649</v>
      </c>
      <c r="G286" s="194"/>
      <c r="H286" s="194"/>
      <c r="I286" s="197"/>
      <c r="J286" s="208">
        <f>BK286</f>
        <v>0</v>
      </c>
      <c r="K286" s="194"/>
      <c r="L286" s="199"/>
      <c r="M286" s="200"/>
      <c r="N286" s="201"/>
      <c r="O286" s="201"/>
      <c r="P286" s="202">
        <f>SUM(P287:P296)</f>
        <v>0</v>
      </c>
      <c r="Q286" s="201"/>
      <c r="R286" s="202">
        <f>SUM(R287:R296)</f>
        <v>4.6800000000000001E-3</v>
      </c>
      <c r="S286" s="201"/>
      <c r="T286" s="203">
        <f>SUM(T287:T296)</f>
        <v>0</v>
      </c>
      <c r="AR286" s="204" t="s">
        <v>81</v>
      </c>
      <c r="AT286" s="205" t="s">
        <v>74</v>
      </c>
      <c r="AU286" s="205" t="s">
        <v>81</v>
      </c>
      <c r="AY286" s="204" t="s">
        <v>294</v>
      </c>
      <c r="BK286" s="206">
        <f>SUM(BK287:BK296)</f>
        <v>0</v>
      </c>
    </row>
    <row r="287" spans="1:65" s="2" customFormat="1" ht="16.5" customHeight="1" x14ac:dyDescent="0.2">
      <c r="A287" s="35"/>
      <c r="B287" s="36"/>
      <c r="C287" s="209" t="s">
        <v>538</v>
      </c>
      <c r="D287" s="209" t="s">
        <v>296</v>
      </c>
      <c r="E287" s="210" t="s">
        <v>3765</v>
      </c>
      <c r="F287" s="211" t="s">
        <v>3766</v>
      </c>
      <c r="G287" s="212" t="s">
        <v>386</v>
      </c>
      <c r="H287" s="213">
        <v>2</v>
      </c>
      <c r="I287" s="214"/>
      <c r="J287" s="215">
        <f>ROUND(I287*H287,2)</f>
        <v>0</v>
      </c>
      <c r="K287" s="211" t="s">
        <v>300</v>
      </c>
      <c r="L287" s="40"/>
      <c r="M287" s="216" t="s">
        <v>1</v>
      </c>
      <c r="N287" s="217" t="s">
        <v>40</v>
      </c>
      <c r="O287" s="72"/>
      <c r="P287" s="218">
        <f>O287*H287</f>
        <v>0</v>
      </c>
      <c r="Q287" s="218">
        <v>8.4000000000000003E-4</v>
      </c>
      <c r="R287" s="218">
        <f>Q287*H287</f>
        <v>1.6800000000000001E-3</v>
      </c>
      <c r="S287" s="218">
        <v>0</v>
      </c>
      <c r="T287" s="219">
        <f>S287*H287</f>
        <v>0</v>
      </c>
      <c r="U287" s="35"/>
      <c r="V287" s="35"/>
      <c r="W287" s="35"/>
      <c r="X287" s="35"/>
      <c r="Y287" s="35"/>
      <c r="Z287" s="35"/>
      <c r="AA287" s="35"/>
      <c r="AB287" s="35"/>
      <c r="AC287" s="35"/>
      <c r="AD287" s="35"/>
      <c r="AE287" s="35"/>
      <c r="AR287" s="220" t="s">
        <v>301</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3767</v>
      </c>
    </row>
    <row r="288" spans="1:65" s="2" customFormat="1" x14ac:dyDescent="0.2">
      <c r="A288" s="35"/>
      <c r="B288" s="36"/>
      <c r="C288" s="37"/>
      <c r="D288" s="222" t="s">
        <v>303</v>
      </c>
      <c r="E288" s="37"/>
      <c r="F288" s="223" t="s">
        <v>3768</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303</v>
      </c>
      <c r="AU288" s="18" t="s">
        <v>83</v>
      </c>
    </row>
    <row r="289" spans="1:65" s="2" customFormat="1" ht="19.2" x14ac:dyDescent="0.2">
      <c r="A289" s="35"/>
      <c r="B289" s="36"/>
      <c r="C289" s="37"/>
      <c r="D289" s="222" t="s">
        <v>305</v>
      </c>
      <c r="E289" s="37"/>
      <c r="F289" s="226" t="s">
        <v>3689</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305</v>
      </c>
      <c r="AU289" s="18" t="s">
        <v>83</v>
      </c>
    </row>
    <row r="290" spans="1:65" s="14" customFormat="1" x14ac:dyDescent="0.2">
      <c r="B290" s="237"/>
      <c r="C290" s="238"/>
      <c r="D290" s="222" t="s">
        <v>307</v>
      </c>
      <c r="E290" s="239" t="s">
        <v>1</v>
      </c>
      <c r="F290" s="240" t="s">
        <v>83</v>
      </c>
      <c r="G290" s="238"/>
      <c r="H290" s="241">
        <v>2</v>
      </c>
      <c r="I290" s="242"/>
      <c r="J290" s="238"/>
      <c r="K290" s="238"/>
      <c r="L290" s="243"/>
      <c r="M290" s="244"/>
      <c r="N290" s="245"/>
      <c r="O290" s="245"/>
      <c r="P290" s="245"/>
      <c r="Q290" s="245"/>
      <c r="R290" s="245"/>
      <c r="S290" s="245"/>
      <c r="T290" s="246"/>
      <c r="AT290" s="247" t="s">
        <v>307</v>
      </c>
      <c r="AU290" s="247" t="s">
        <v>83</v>
      </c>
      <c r="AV290" s="14" t="s">
        <v>83</v>
      </c>
      <c r="AW290" s="14" t="s">
        <v>32</v>
      </c>
      <c r="AX290" s="14" t="s">
        <v>81</v>
      </c>
      <c r="AY290" s="247" t="s">
        <v>294</v>
      </c>
    </row>
    <row r="291" spans="1:65" s="2" customFormat="1" ht="24" customHeight="1" x14ac:dyDescent="0.2">
      <c r="A291" s="35"/>
      <c r="B291" s="36"/>
      <c r="C291" s="209" t="s">
        <v>544</v>
      </c>
      <c r="D291" s="209" t="s">
        <v>296</v>
      </c>
      <c r="E291" s="210" t="s">
        <v>1658</v>
      </c>
      <c r="F291" s="211" t="s">
        <v>1659</v>
      </c>
      <c r="G291" s="212" t="s">
        <v>673</v>
      </c>
      <c r="H291" s="213">
        <v>2</v>
      </c>
      <c r="I291" s="214"/>
      <c r="J291" s="215">
        <f>ROUND(I291*H291,2)</f>
        <v>0</v>
      </c>
      <c r="K291" s="211" t="s">
        <v>300</v>
      </c>
      <c r="L291" s="40"/>
      <c r="M291" s="216" t="s">
        <v>1</v>
      </c>
      <c r="N291" s="217" t="s">
        <v>40</v>
      </c>
      <c r="O291" s="72"/>
      <c r="P291" s="218">
        <f>O291*H291</f>
        <v>0</v>
      </c>
      <c r="Q291" s="218">
        <v>1.5E-3</v>
      </c>
      <c r="R291" s="218">
        <f>Q291*H291</f>
        <v>3.0000000000000001E-3</v>
      </c>
      <c r="S291" s="218">
        <v>0</v>
      </c>
      <c r="T291" s="219">
        <f>S291*H291</f>
        <v>0</v>
      </c>
      <c r="U291" s="35"/>
      <c r="V291" s="35"/>
      <c r="W291" s="35"/>
      <c r="X291" s="35"/>
      <c r="Y291" s="35"/>
      <c r="Z291" s="35"/>
      <c r="AA291" s="35"/>
      <c r="AB291" s="35"/>
      <c r="AC291" s="35"/>
      <c r="AD291" s="35"/>
      <c r="AE291" s="35"/>
      <c r="AR291" s="220" t="s">
        <v>301</v>
      </c>
      <c r="AT291" s="220" t="s">
        <v>296</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3769</v>
      </c>
    </row>
    <row r="292" spans="1:65" s="2" customFormat="1" ht="19.2" x14ac:dyDescent="0.2">
      <c r="A292" s="35"/>
      <c r="B292" s="36"/>
      <c r="C292" s="37"/>
      <c r="D292" s="222" t="s">
        <v>303</v>
      </c>
      <c r="E292" s="37"/>
      <c r="F292" s="223" t="s">
        <v>1661</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16.5" customHeight="1" x14ac:dyDescent="0.2">
      <c r="A293" s="35"/>
      <c r="B293" s="36"/>
      <c r="C293" s="209" t="s">
        <v>549</v>
      </c>
      <c r="D293" s="209" t="s">
        <v>296</v>
      </c>
      <c r="E293" s="210" t="s">
        <v>1662</v>
      </c>
      <c r="F293" s="211" t="s">
        <v>1663</v>
      </c>
      <c r="G293" s="212" t="s">
        <v>386</v>
      </c>
      <c r="H293" s="213">
        <v>2</v>
      </c>
      <c r="I293" s="214"/>
      <c r="J293" s="215">
        <f>ROUND(I293*H293,2)</f>
        <v>0</v>
      </c>
      <c r="K293" s="211" t="s">
        <v>300</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301</v>
      </c>
      <c r="AT293" s="220" t="s">
        <v>296</v>
      </c>
      <c r="AU293" s="220" t="s">
        <v>83</v>
      </c>
      <c r="AY293" s="18" t="s">
        <v>294</v>
      </c>
      <c r="BE293" s="221">
        <f>IF(N293="základní",J293,0)</f>
        <v>0</v>
      </c>
      <c r="BF293" s="221">
        <f>IF(N293="snížená",J293,0)</f>
        <v>0</v>
      </c>
      <c r="BG293" s="221">
        <f>IF(N293="zákl. přenesená",J293,0)</f>
        <v>0</v>
      </c>
      <c r="BH293" s="221">
        <f>IF(N293="sníž. přenesená",J293,0)</f>
        <v>0</v>
      </c>
      <c r="BI293" s="221">
        <f>IF(N293="nulová",J293,0)</f>
        <v>0</v>
      </c>
      <c r="BJ293" s="18" t="s">
        <v>81</v>
      </c>
      <c r="BK293" s="221">
        <f>ROUND(I293*H293,2)</f>
        <v>0</v>
      </c>
      <c r="BL293" s="18" t="s">
        <v>301</v>
      </c>
      <c r="BM293" s="220" t="s">
        <v>3770</v>
      </c>
    </row>
    <row r="294" spans="1:65" s="2" customFormat="1" x14ac:dyDescent="0.2">
      <c r="A294" s="35"/>
      <c r="B294" s="36"/>
      <c r="C294" s="37"/>
      <c r="D294" s="222" t="s">
        <v>303</v>
      </c>
      <c r="E294" s="37"/>
      <c r="F294" s="223" t="s">
        <v>1665</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303</v>
      </c>
      <c r="AU294" s="18" t="s">
        <v>83</v>
      </c>
    </row>
    <row r="295" spans="1:65" s="2" customFormat="1" ht="24" customHeight="1" x14ac:dyDescent="0.2">
      <c r="A295" s="35"/>
      <c r="B295" s="36"/>
      <c r="C295" s="209" t="s">
        <v>556</v>
      </c>
      <c r="D295" s="209" t="s">
        <v>296</v>
      </c>
      <c r="E295" s="210" t="s">
        <v>1670</v>
      </c>
      <c r="F295" s="211" t="s">
        <v>1671</v>
      </c>
      <c r="G295" s="212" t="s">
        <v>412</v>
      </c>
      <c r="H295" s="213">
        <v>0.01</v>
      </c>
      <c r="I295" s="214"/>
      <c r="J295" s="215">
        <f>ROUND(I295*H295,2)</f>
        <v>0</v>
      </c>
      <c r="K295" s="211" t="s">
        <v>300</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396</v>
      </c>
      <c r="AT295" s="220" t="s">
        <v>296</v>
      </c>
      <c r="AU295" s="220" t="s">
        <v>83</v>
      </c>
      <c r="AY295" s="18" t="s">
        <v>294</v>
      </c>
      <c r="BE295" s="221">
        <f>IF(N295="základní",J295,0)</f>
        <v>0</v>
      </c>
      <c r="BF295" s="221">
        <f>IF(N295="snížená",J295,0)</f>
        <v>0</v>
      </c>
      <c r="BG295" s="221">
        <f>IF(N295="zákl. přenesená",J295,0)</f>
        <v>0</v>
      </c>
      <c r="BH295" s="221">
        <f>IF(N295="sníž. přenesená",J295,0)</f>
        <v>0</v>
      </c>
      <c r="BI295" s="221">
        <f>IF(N295="nulová",J295,0)</f>
        <v>0</v>
      </c>
      <c r="BJ295" s="18" t="s">
        <v>81</v>
      </c>
      <c r="BK295" s="221">
        <f>ROUND(I295*H295,2)</f>
        <v>0</v>
      </c>
      <c r="BL295" s="18" t="s">
        <v>396</v>
      </c>
      <c r="BM295" s="220" t="s">
        <v>3771</v>
      </c>
    </row>
    <row r="296" spans="1:65" s="2" customFormat="1" ht="28.8" x14ac:dyDescent="0.2">
      <c r="A296" s="35"/>
      <c r="B296" s="36"/>
      <c r="C296" s="37"/>
      <c r="D296" s="222" t="s">
        <v>303</v>
      </c>
      <c r="E296" s="37"/>
      <c r="F296" s="223" t="s">
        <v>1673</v>
      </c>
      <c r="G296" s="37"/>
      <c r="H296" s="37"/>
      <c r="I296" s="124"/>
      <c r="J296" s="37"/>
      <c r="K296" s="37"/>
      <c r="L296" s="40"/>
      <c r="M296" s="287"/>
      <c r="N296" s="288"/>
      <c r="O296" s="289"/>
      <c r="P296" s="289"/>
      <c r="Q296" s="289"/>
      <c r="R296" s="289"/>
      <c r="S296" s="289"/>
      <c r="T296" s="290"/>
      <c r="U296" s="35"/>
      <c r="V296" s="35"/>
      <c r="W296" s="35"/>
      <c r="X296" s="35"/>
      <c r="Y296" s="35"/>
      <c r="Z296" s="35"/>
      <c r="AA296" s="35"/>
      <c r="AB296" s="35"/>
      <c r="AC296" s="35"/>
      <c r="AD296" s="35"/>
      <c r="AE296" s="35"/>
      <c r="AT296" s="18" t="s">
        <v>303</v>
      </c>
      <c r="AU296" s="18" t="s">
        <v>83</v>
      </c>
    </row>
    <row r="297" spans="1:65" s="2" customFormat="1" ht="6.9" customHeight="1" x14ac:dyDescent="0.2">
      <c r="A297" s="35"/>
      <c r="B297" s="55"/>
      <c r="C297" s="56"/>
      <c r="D297" s="56"/>
      <c r="E297" s="56"/>
      <c r="F297" s="56"/>
      <c r="G297" s="56"/>
      <c r="H297" s="56"/>
      <c r="I297" s="159"/>
      <c r="J297" s="56"/>
      <c r="K297" s="56"/>
      <c r="L297" s="40"/>
      <c r="M297" s="35"/>
      <c r="O297" s="35"/>
      <c r="P297" s="35"/>
      <c r="Q297" s="35"/>
      <c r="R297" s="35"/>
      <c r="S297" s="35"/>
      <c r="T297" s="35"/>
      <c r="U297" s="35"/>
      <c r="V297" s="35"/>
      <c r="W297" s="35"/>
      <c r="X297" s="35"/>
      <c r="Y297" s="35"/>
      <c r="Z297" s="35"/>
      <c r="AA297" s="35"/>
      <c r="AB297" s="35"/>
      <c r="AC297" s="35"/>
      <c r="AD297" s="35"/>
      <c r="AE297" s="35"/>
    </row>
  </sheetData>
  <sheetProtection algorithmName="SHA-512" hashValue="bk4JlOXmbvbWsLlb25idZluVhlRI0Dd8zKdJqzJzOeo3Jiz8dqR5+LSaqjDhHoN7CBhQuKmO+Ti3xF66n62wEg==" saltValue="BT4qWAOYlseUTRtFbG7ccw==" spinCount="100000" sheet="1" objects="1" scenarios="1" formatColumns="0" formatRows="0" autoFilter="0"/>
  <autoFilter ref="C133:K296"/>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0"/>
  <sheetViews>
    <sheetView showGridLines="0"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126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3466</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3772</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ROUND((SUM(BE126:BE129)),  2)</f>
        <v>0</v>
      </c>
      <c r="G37" s="35"/>
      <c r="H37" s="35"/>
      <c r="I37" s="138">
        <v>0.21</v>
      </c>
      <c r="J37" s="137">
        <f>ROUND(((SUM(BE126:BE129))*I37),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ROUND((SUM(BF126:BF129)),  2)</f>
        <v>0</v>
      </c>
      <c r="G38" s="35"/>
      <c r="H38" s="35"/>
      <c r="I38" s="138">
        <v>0.15</v>
      </c>
      <c r="J38" s="137">
        <f>ROUND(((SUM(BF126:BF129))*I38),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ROUND((SUM(BG126:BG129)),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ROUND((SUM(BH126:BH129)),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ROUND((SUM(BI126:BI129)),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3466</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03.3 Silnoproudá elektrotechnika - součástí SO 02.4</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J127</f>
        <v>0</v>
      </c>
      <c r="K101" s="169"/>
      <c r="L101" s="174"/>
    </row>
    <row r="102" spans="1:47" s="10" customFormat="1" ht="19.95" customHeight="1" x14ac:dyDescent="0.2">
      <c r="B102" s="175"/>
      <c r="C102" s="104"/>
      <c r="D102" s="176" t="s">
        <v>1788</v>
      </c>
      <c r="E102" s="177"/>
      <c r="F102" s="177"/>
      <c r="G102" s="177"/>
      <c r="H102" s="177"/>
      <c r="I102" s="178"/>
      <c r="J102" s="179">
        <f>J128</f>
        <v>0</v>
      </c>
      <c r="K102" s="104"/>
      <c r="L102" s="180"/>
    </row>
    <row r="103" spans="1:47" s="2" customFormat="1" ht="21.75" customHeight="1" x14ac:dyDescent="0.2">
      <c r="A103" s="35"/>
      <c r="B103" s="36"/>
      <c r="C103" s="37"/>
      <c r="D103" s="37"/>
      <c r="E103" s="37"/>
      <c r="F103" s="37"/>
      <c r="G103" s="37"/>
      <c r="H103" s="37"/>
      <c r="I103" s="124"/>
      <c r="J103" s="37"/>
      <c r="K103" s="37"/>
      <c r="L103" s="52"/>
      <c r="S103" s="35"/>
      <c r="T103" s="35"/>
      <c r="U103" s="35"/>
      <c r="V103" s="35"/>
      <c r="W103" s="35"/>
      <c r="X103" s="35"/>
      <c r="Y103" s="35"/>
      <c r="Z103" s="35"/>
      <c r="AA103" s="35"/>
      <c r="AB103" s="35"/>
      <c r="AC103" s="35"/>
      <c r="AD103" s="35"/>
      <c r="AE103" s="35"/>
    </row>
    <row r="104" spans="1:47" s="2" customFormat="1" ht="6.9" customHeight="1" x14ac:dyDescent="0.2">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 customHeight="1" x14ac:dyDescent="0.2">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 customHeight="1" x14ac:dyDescent="0.2">
      <c r="A109" s="35"/>
      <c r="B109" s="36"/>
      <c r="C109" s="24" t="s">
        <v>279</v>
      </c>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12" customHeight="1" x14ac:dyDescent="0.2">
      <c r="A111" s="35"/>
      <c r="B111" s="36"/>
      <c r="C111" s="30" t="s">
        <v>16</v>
      </c>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6.5" customHeight="1" x14ac:dyDescent="0.2">
      <c r="A112" s="35"/>
      <c r="B112" s="36"/>
      <c r="C112" s="37"/>
      <c r="D112" s="37"/>
      <c r="E112" s="342" t="str">
        <f>E7</f>
        <v>ČOV Přerov - kalová koncovka</v>
      </c>
      <c r="F112" s="343"/>
      <c r="G112" s="343"/>
      <c r="H112" s="343"/>
      <c r="I112" s="124"/>
      <c r="J112" s="37"/>
      <c r="K112" s="37"/>
      <c r="L112" s="52"/>
      <c r="S112" s="35"/>
      <c r="T112" s="35"/>
      <c r="U112" s="35"/>
      <c r="V112" s="35"/>
      <c r="W112" s="35"/>
      <c r="X112" s="35"/>
      <c r="Y112" s="35"/>
      <c r="Z112" s="35"/>
      <c r="AA112" s="35"/>
      <c r="AB112" s="35"/>
      <c r="AC112" s="35"/>
      <c r="AD112" s="35"/>
      <c r="AE112" s="35"/>
    </row>
    <row r="113" spans="1:63" s="1" customFormat="1" ht="12" customHeight="1" x14ac:dyDescent="0.2">
      <c r="B113" s="22"/>
      <c r="C113" s="30" t="s">
        <v>246</v>
      </c>
      <c r="D113" s="23"/>
      <c r="E113" s="23"/>
      <c r="F113" s="23"/>
      <c r="G113" s="23"/>
      <c r="H113" s="23"/>
      <c r="I113" s="116"/>
      <c r="J113" s="23"/>
      <c r="K113" s="23"/>
      <c r="L113" s="21"/>
    </row>
    <row r="114" spans="1:63" s="1" customFormat="1" ht="16.5" customHeight="1" x14ac:dyDescent="0.2">
      <c r="B114" s="22"/>
      <c r="C114" s="23"/>
      <c r="D114" s="23"/>
      <c r="E114" s="342" t="s">
        <v>247</v>
      </c>
      <c r="F114" s="303"/>
      <c r="G114" s="303"/>
      <c r="H114" s="303"/>
      <c r="I114" s="116"/>
      <c r="J114" s="23"/>
      <c r="K114" s="23"/>
      <c r="L114" s="21"/>
    </row>
    <row r="115" spans="1:63" s="1" customFormat="1" ht="12" customHeight="1" x14ac:dyDescent="0.2">
      <c r="B115" s="22"/>
      <c r="C115" s="30" t="s">
        <v>248</v>
      </c>
      <c r="D115" s="23"/>
      <c r="E115" s="23"/>
      <c r="F115" s="23"/>
      <c r="G115" s="23"/>
      <c r="H115" s="23"/>
      <c r="I115" s="116"/>
      <c r="J115" s="23"/>
      <c r="K115" s="23"/>
      <c r="L115" s="21"/>
    </row>
    <row r="116" spans="1:63" s="2" customFormat="1" ht="16.5" customHeight="1" x14ac:dyDescent="0.2">
      <c r="A116" s="35"/>
      <c r="B116" s="36"/>
      <c r="C116" s="37"/>
      <c r="D116" s="37"/>
      <c r="E116" s="344" t="s">
        <v>3466</v>
      </c>
      <c r="F116" s="345"/>
      <c r="G116" s="345"/>
      <c r="H116" s="345"/>
      <c r="I116" s="124"/>
      <c r="J116" s="37"/>
      <c r="K116" s="37"/>
      <c r="L116" s="52"/>
      <c r="S116" s="35"/>
      <c r="T116" s="35"/>
      <c r="U116" s="35"/>
      <c r="V116" s="35"/>
      <c r="W116" s="35"/>
      <c r="X116" s="35"/>
      <c r="Y116" s="35"/>
      <c r="Z116" s="35"/>
      <c r="AA116" s="35"/>
      <c r="AB116" s="35"/>
      <c r="AC116" s="35"/>
      <c r="AD116" s="35"/>
      <c r="AE116" s="35"/>
    </row>
    <row r="117" spans="1:63" s="2" customFormat="1" ht="12" customHeight="1" x14ac:dyDescent="0.2">
      <c r="A117" s="35"/>
      <c r="B117" s="36"/>
      <c r="C117" s="30" t="s">
        <v>250</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63" s="2" customFormat="1" ht="16.5" customHeight="1" x14ac:dyDescent="0.2">
      <c r="A118" s="35"/>
      <c r="B118" s="36"/>
      <c r="C118" s="37"/>
      <c r="D118" s="37"/>
      <c r="E118" s="323" t="str">
        <f>E13</f>
        <v>0003 - SO 03.3 Silnoproudá elektrotechnika - součástí SO 02.4</v>
      </c>
      <c r="F118" s="345"/>
      <c r="G118" s="345"/>
      <c r="H118" s="345"/>
      <c r="I118" s="124"/>
      <c r="J118" s="37"/>
      <c r="K118" s="37"/>
      <c r="L118" s="52"/>
      <c r="S118" s="35"/>
      <c r="T118" s="35"/>
      <c r="U118" s="35"/>
      <c r="V118" s="35"/>
      <c r="W118" s="35"/>
      <c r="X118" s="35"/>
      <c r="Y118" s="35"/>
      <c r="Z118" s="35"/>
      <c r="AA118" s="35"/>
      <c r="AB118" s="35"/>
      <c r="AC118" s="35"/>
      <c r="AD118" s="35"/>
      <c r="AE118" s="35"/>
    </row>
    <row r="119" spans="1:63"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63" s="2" customFormat="1" ht="12" customHeight="1" x14ac:dyDescent="0.2">
      <c r="A120" s="35"/>
      <c r="B120" s="36"/>
      <c r="C120" s="30" t="s">
        <v>20</v>
      </c>
      <c r="D120" s="37"/>
      <c r="E120" s="37"/>
      <c r="F120" s="28" t="str">
        <f>F16</f>
        <v xml:space="preserve"> </v>
      </c>
      <c r="G120" s="37"/>
      <c r="H120" s="37"/>
      <c r="I120" s="125" t="s">
        <v>22</v>
      </c>
      <c r="J120" s="67" t="str">
        <f>IF(J16="","",J16)</f>
        <v>6. 12. 2018</v>
      </c>
      <c r="K120" s="37"/>
      <c r="L120" s="52"/>
      <c r="S120" s="35"/>
      <c r="T120" s="35"/>
      <c r="U120" s="35"/>
      <c r="V120" s="35"/>
      <c r="W120" s="35"/>
      <c r="X120" s="35"/>
      <c r="Y120" s="35"/>
      <c r="Z120" s="35"/>
      <c r="AA120" s="35"/>
      <c r="AB120" s="35"/>
      <c r="AC120" s="35"/>
      <c r="AD120" s="35"/>
      <c r="AE120" s="35"/>
    </row>
    <row r="121" spans="1:63" s="2" customFormat="1" ht="6.9"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63" s="2" customFormat="1" ht="43.2" customHeight="1" x14ac:dyDescent="0.2">
      <c r="A122" s="35"/>
      <c r="B122" s="36"/>
      <c r="C122" s="30" t="s">
        <v>24</v>
      </c>
      <c r="D122" s="37"/>
      <c r="E122" s="37"/>
      <c r="F122" s="28" t="str">
        <f>E19</f>
        <v>Vodovody a kanalizace Přerov, a.s.</v>
      </c>
      <c r="G122" s="37"/>
      <c r="H122" s="37"/>
      <c r="I122" s="125" t="s">
        <v>30</v>
      </c>
      <c r="J122" s="33" t="str">
        <f>E25</f>
        <v>Sweco Hydroprojekt a.s., divize Morava</v>
      </c>
      <c r="K122" s="37"/>
      <c r="L122" s="52"/>
      <c r="S122" s="35"/>
      <c r="T122" s="35"/>
      <c r="U122" s="35"/>
      <c r="V122" s="35"/>
      <c r="W122" s="35"/>
      <c r="X122" s="35"/>
      <c r="Y122" s="35"/>
      <c r="Z122" s="35"/>
      <c r="AA122" s="35"/>
      <c r="AB122" s="35"/>
      <c r="AC122" s="35"/>
      <c r="AD122" s="35"/>
      <c r="AE122" s="35"/>
    </row>
    <row r="123" spans="1:63" s="2" customFormat="1" ht="15.15" customHeight="1" x14ac:dyDescent="0.2">
      <c r="A123" s="35"/>
      <c r="B123" s="36"/>
      <c r="C123" s="30" t="s">
        <v>28</v>
      </c>
      <c r="D123" s="37"/>
      <c r="E123" s="37"/>
      <c r="F123" s="28" t="str">
        <f>IF(E22="","",E22)</f>
        <v>Vyplň údaj</v>
      </c>
      <c r="G123" s="37"/>
      <c r="H123" s="37"/>
      <c r="I123" s="125" t="s">
        <v>33</v>
      </c>
      <c r="J123" s="33" t="str">
        <f>E28</f>
        <v xml:space="preserve"> </v>
      </c>
      <c r="K123" s="37"/>
      <c r="L123" s="52"/>
      <c r="S123" s="35"/>
      <c r="T123" s="35"/>
      <c r="U123" s="35"/>
      <c r="V123" s="35"/>
      <c r="W123" s="35"/>
      <c r="X123" s="35"/>
      <c r="Y123" s="35"/>
      <c r="Z123" s="35"/>
      <c r="AA123" s="35"/>
      <c r="AB123" s="35"/>
      <c r="AC123" s="35"/>
      <c r="AD123" s="35"/>
      <c r="AE123" s="35"/>
    </row>
    <row r="124" spans="1:63" s="2" customFormat="1" ht="10.35"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63" s="11" customFormat="1" ht="29.25" customHeight="1" x14ac:dyDescent="0.2">
      <c r="A125" s="181"/>
      <c r="B125" s="182"/>
      <c r="C125" s="183" t="s">
        <v>280</v>
      </c>
      <c r="D125" s="184" t="s">
        <v>60</v>
      </c>
      <c r="E125" s="184" t="s">
        <v>56</v>
      </c>
      <c r="F125" s="184" t="s">
        <v>57</v>
      </c>
      <c r="G125" s="184" t="s">
        <v>281</v>
      </c>
      <c r="H125" s="184" t="s">
        <v>282</v>
      </c>
      <c r="I125" s="185" t="s">
        <v>283</v>
      </c>
      <c r="J125" s="184" t="s">
        <v>254</v>
      </c>
      <c r="K125" s="186" t="s">
        <v>284</v>
      </c>
      <c r="L125" s="187"/>
      <c r="M125" s="76" t="s">
        <v>1</v>
      </c>
      <c r="N125" s="77" t="s">
        <v>39</v>
      </c>
      <c r="O125" s="77" t="s">
        <v>285</v>
      </c>
      <c r="P125" s="77" t="s">
        <v>286</v>
      </c>
      <c r="Q125" s="77" t="s">
        <v>287</v>
      </c>
      <c r="R125" s="77" t="s">
        <v>288</v>
      </c>
      <c r="S125" s="77" t="s">
        <v>289</v>
      </c>
      <c r="T125" s="78" t="s">
        <v>290</v>
      </c>
      <c r="U125" s="181"/>
      <c r="V125" s="181"/>
      <c r="W125" s="181"/>
      <c r="X125" s="181"/>
      <c r="Y125" s="181"/>
      <c r="Z125" s="181"/>
      <c r="AA125" s="181"/>
      <c r="AB125" s="181"/>
      <c r="AC125" s="181"/>
      <c r="AD125" s="181"/>
      <c r="AE125" s="181"/>
    </row>
    <row r="126" spans="1:63" s="2" customFormat="1" ht="22.95" customHeight="1" x14ac:dyDescent="0.3">
      <c r="A126" s="35"/>
      <c r="B126" s="36"/>
      <c r="C126" s="83" t="s">
        <v>291</v>
      </c>
      <c r="D126" s="37"/>
      <c r="E126" s="37"/>
      <c r="F126" s="37"/>
      <c r="G126" s="37"/>
      <c r="H126" s="37"/>
      <c r="I126" s="124"/>
      <c r="J126" s="188">
        <f>BK126</f>
        <v>0</v>
      </c>
      <c r="K126" s="37"/>
      <c r="L126" s="40"/>
      <c r="M126" s="79"/>
      <c r="N126" s="189"/>
      <c r="O126" s="80"/>
      <c r="P126" s="190">
        <f>P127</f>
        <v>0</v>
      </c>
      <c r="Q126" s="80"/>
      <c r="R126" s="190">
        <f>R127</f>
        <v>0</v>
      </c>
      <c r="S126" s="80"/>
      <c r="T126" s="191">
        <f>T127</f>
        <v>0</v>
      </c>
      <c r="U126" s="35"/>
      <c r="V126" s="35"/>
      <c r="W126" s="35"/>
      <c r="X126" s="35"/>
      <c r="Y126" s="35"/>
      <c r="Z126" s="35"/>
      <c r="AA126" s="35"/>
      <c r="AB126" s="35"/>
      <c r="AC126" s="35"/>
      <c r="AD126" s="35"/>
      <c r="AE126" s="35"/>
      <c r="AT126" s="18" t="s">
        <v>74</v>
      </c>
      <c r="AU126" s="18" t="s">
        <v>256</v>
      </c>
      <c r="BK126" s="192">
        <f>BK127</f>
        <v>0</v>
      </c>
    </row>
    <row r="127" spans="1:63" s="12" customFormat="1" ht="25.95" customHeight="1" x14ac:dyDescent="0.25">
      <c r="B127" s="193"/>
      <c r="C127" s="194"/>
      <c r="D127" s="195" t="s">
        <v>74</v>
      </c>
      <c r="E127" s="196" t="s">
        <v>409</v>
      </c>
      <c r="F127" s="196" t="s">
        <v>1789</v>
      </c>
      <c r="G127" s="194"/>
      <c r="H127" s="194"/>
      <c r="I127" s="197"/>
      <c r="J127" s="198">
        <f>BK127</f>
        <v>0</v>
      </c>
      <c r="K127" s="194"/>
      <c r="L127" s="199"/>
      <c r="M127" s="200"/>
      <c r="N127" s="201"/>
      <c r="O127" s="201"/>
      <c r="P127" s="202">
        <f>P128</f>
        <v>0</v>
      </c>
      <c r="Q127" s="201"/>
      <c r="R127" s="202">
        <f>R128</f>
        <v>0</v>
      </c>
      <c r="S127" s="201"/>
      <c r="T127" s="203">
        <f>T128</f>
        <v>0</v>
      </c>
      <c r="AR127" s="204" t="s">
        <v>91</v>
      </c>
      <c r="AT127" s="205" t="s">
        <v>74</v>
      </c>
      <c r="AU127" s="205" t="s">
        <v>75</v>
      </c>
      <c r="AY127" s="204" t="s">
        <v>294</v>
      </c>
      <c r="BK127" s="206">
        <f>BK128</f>
        <v>0</v>
      </c>
    </row>
    <row r="128" spans="1:63" s="12" customFormat="1" ht="22.95" customHeight="1" x14ac:dyDescent="0.25">
      <c r="B128" s="193"/>
      <c r="C128" s="194"/>
      <c r="D128" s="195" t="s">
        <v>74</v>
      </c>
      <c r="E128" s="207" t="s">
        <v>1790</v>
      </c>
      <c r="F128" s="207" t="s">
        <v>1791</v>
      </c>
      <c r="G128" s="194"/>
      <c r="H128" s="194"/>
      <c r="I128" s="197"/>
      <c r="J128" s="208">
        <f>BK128</f>
        <v>0</v>
      </c>
      <c r="K128" s="194"/>
      <c r="L128" s="199"/>
      <c r="M128" s="200"/>
      <c r="N128" s="201"/>
      <c r="O128" s="201"/>
      <c r="P128" s="202">
        <f>P129</f>
        <v>0</v>
      </c>
      <c r="Q128" s="201"/>
      <c r="R128" s="202">
        <f>R129</f>
        <v>0</v>
      </c>
      <c r="S128" s="201"/>
      <c r="T128" s="203">
        <f>T129</f>
        <v>0</v>
      </c>
      <c r="AR128" s="204" t="s">
        <v>91</v>
      </c>
      <c r="AT128" s="205" t="s">
        <v>74</v>
      </c>
      <c r="AU128" s="205" t="s">
        <v>81</v>
      </c>
      <c r="AY128" s="204" t="s">
        <v>294</v>
      </c>
      <c r="BK128" s="206">
        <f>BK129</f>
        <v>0</v>
      </c>
    </row>
    <row r="129" spans="1:65" s="2" customFormat="1" ht="36" customHeight="1" x14ac:dyDescent="0.2">
      <c r="A129" s="35"/>
      <c r="B129" s="36"/>
      <c r="C129" s="209" t="s">
        <v>81</v>
      </c>
      <c r="D129" s="209" t="s">
        <v>296</v>
      </c>
      <c r="E129" s="210" t="s">
        <v>1792</v>
      </c>
      <c r="F129" s="211" t="s">
        <v>3773</v>
      </c>
      <c r="G129" s="212" t="s">
        <v>1794</v>
      </c>
      <c r="H129" s="213">
        <v>0</v>
      </c>
      <c r="I129" s="214"/>
      <c r="J129" s="215">
        <f>ROUND(I129*H129,2)</f>
        <v>0</v>
      </c>
      <c r="K129" s="211" t="s">
        <v>1</v>
      </c>
      <c r="L129" s="40"/>
      <c r="M129" s="291" t="s">
        <v>1</v>
      </c>
      <c r="N129" s="292" t="s">
        <v>40</v>
      </c>
      <c r="O129" s="289"/>
      <c r="P129" s="293">
        <f>O129*H129</f>
        <v>0</v>
      </c>
      <c r="Q129" s="293">
        <v>0</v>
      </c>
      <c r="R129" s="293">
        <f>Q129*H129</f>
        <v>0</v>
      </c>
      <c r="S129" s="293">
        <v>0</v>
      </c>
      <c r="T129" s="294">
        <f>S129*H129</f>
        <v>0</v>
      </c>
      <c r="U129" s="35"/>
      <c r="V129" s="35"/>
      <c r="W129" s="35"/>
      <c r="X129" s="35"/>
      <c r="Y129" s="35"/>
      <c r="Z129" s="35"/>
      <c r="AA129" s="35"/>
      <c r="AB129" s="35"/>
      <c r="AC129" s="35"/>
      <c r="AD129" s="35"/>
      <c r="AE129" s="35"/>
      <c r="AR129" s="220" t="s">
        <v>794</v>
      </c>
      <c r="AT129" s="220" t="s">
        <v>296</v>
      </c>
      <c r="AU129" s="220" t="s">
        <v>83</v>
      </c>
      <c r="AY129" s="18" t="s">
        <v>294</v>
      </c>
      <c r="BE129" s="221">
        <f>IF(N129="základní",J129,0)</f>
        <v>0</v>
      </c>
      <c r="BF129" s="221">
        <f>IF(N129="snížená",J129,0)</f>
        <v>0</v>
      </c>
      <c r="BG129" s="221">
        <f>IF(N129="zákl. přenesená",J129,0)</f>
        <v>0</v>
      </c>
      <c r="BH129" s="221">
        <f>IF(N129="sníž. přenesená",J129,0)</f>
        <v>0</v>
      </c>
      <c r="BI129" s="221">
        <f>IF(N129="nulová",J129,0)</f>
        <v>0</v>
      </c>
      <c r="BJ129" s="18" t="s">
        <v>81</v>
      </c>
      <c r="BK129" s="221">
        <f>ROUND(I129*H129,2)</f>
        <v>0</v>
      </c>
      <c r="BL129" s="18" t="s">
        <v>794</v>
      </c>
      <c r="BM129" s="220" t="s">
        <v>3774</v>
      </c>
    </row>
    <row r="130" spans="1:65" s="2" customFormat="1" ht="6.9" customHeight="1" x14ac:dyDescent="0.2">
      <c r="A130" s="35"/>
      <c r="B130" s="55"/>
      <c r="C130" s="56"/>
      <c r="D130" s="56"/>
      <c r="E130" s="56"/>
      <c r="F130" s="56"/>
      <c r="G130" s="56"/>
      <c r="H130" s="56"/>
      <c r="I130" s="159"/>
      <c r="J130" s="56"/>
      <c r="K130" s="56"/>
      <c r="L130" s="40"/>
      <c r="M130" s="35"/>
      <c r="O130" s="35"/>
      <c r="P130" s="35"/>
      <c r="Q130" s="35"/>
      <c r="R130" s="35"/>
      <c r="S130" s="35"/>
      <c r="T130" s="35"/>
      <c r="U130" s="35"/>
      <c r="V130" s="35"/>
      <c r="W130" s="35"/>
      <c r="X130" s="35"/>
      <c r="Y130" s="35"/>
      <c r="Z130" s="35"/>
      <c r="AA130" s="35"/>
      <c r="AB130" s="35"/>
      <c r="AC130" s="35"/>
      <c r="AD130" s="35"/>
      <c r="AE130" s="35"/>
    </row>
  </sheetData>
  <sheetProtection algorithmName="SHA-512" hashValue="AOaN4m/IOfbTwC/cUbwXHKcS/gqc+KvIc8t8HZv0r9XhkdYLM8iAo7CJi2fbzhm4LDczqe/A1lFjajCl/Z1cEw==" saltValue="cQmGbg+i0IaR/KaIxpZhRg==" spinCount="100000" sheet="1" objects="1" scenarios="1" formatColumns="0" formatRows="0" autoFilter="0"/>
  <autoFilter ref="C125:K129"/>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92"/>
  <sheetViews>
    <sheetView showGridLines="0" topLeftCell="A685" workbookViewId="0">
      <selection activeCell="A525" sqref="A525:XFD525"/>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129</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3775</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
        <v>1</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
        <v>26</v>
      </c>
      <c r="F17" s="35"/>
      <c r="G17" s="35"/>
      <c r="H17" s="35"/>
      <c r="I17" s="125" t="s">
        <v>27</v>
      </c>
      <c r="J17" s="110" t="s">
        <v>1</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
        <v>1</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
        <v>31</v>
      </c>
      <c r="F23" s="35"/>
      <c r="G23" s="35"/>
      <c r="H23" s="35"/>
      <c r="I23" s="125" t="s">
        <v>27</v>
      </c>
      <c r="J23" s="110" t="s">
        <v>1</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ROUND(J133,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ROUND((SUM(BE133:BE691)),  2)</f>
        <v>0</v>
      </c>
      <c r="G35" s="35"/>
      <c r="H35" s="35"/>
      <c r="I35" s="138">
        <v>0.21</v>
      </c>
      <c r="J35" s="137">
        <f>ROUND(((SUM(BE133:BE691))*I35),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ROUND((SUM(BF133:BF691)),  2)</f>
        <v>0</v>
      </c>
      <c r="G36" s="35"/>
      <c r="H36" s="35"/>
      <c r="I36" s="138">
        <v>0.15</v>
      </c>
      <c r="J36" s="137">
        <f>ROUND(((SUM(BF133:BF691))*I36),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ROUND((SUM(BG133:BG691)),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ROUND((SUM(BH133:BH691)),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ROUND((SUM(BI133:BI691)),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004 - SO 05 Biofiltr</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J133</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257</v>
      </c>
      <c r="E99" s="171"/>
      <c r="F99" s="171"/>
      <c r="G99" s="171"/>
      <c r="H99" s="171"/>
      <c r="I99" s="172"/>
      <c r="J99" s="173">
        <f>J134</f>
        <v>0</v>
      </c>
      <c r="K99" s="169"/>
      <c r="L99" s="174"/>
    </row>
    <row r="100" spans="1:47" s="10" customFormat="1" ht="19.95" customHeight="1" x14ac:dyDescent="0.2">
      <c r="B100" s="175"/>
      <c r="C100" s="104"/>
      <c r="D100" s="176" t="s">
        <v>258</v>
      </c>
      <c r="E100" s="177"/>
      <c r="F100" s="177"/>
      <c r="G100" s="177"/>
      <c r="H100" s="177"/>
      <c r="I100" s="178"/>
      <c r="J100" s="179">
        <f>J135</f>
        <v>0</v>
      </c>
      <c r="K100" s="104"/>
      <c r="L100" s="180"/>
    </row>
    <row r="101" spans="1:47" s="10" customFormat="1" ht="19.95" customHeight="1" x14ac:dyDescent="0.2">
      <c r="B101" s="175"/>
      <c r="C101" s="104"/>
      <c r="D101" s="176" t="s">
        <v>259</v>
      </c>
      <c r="E101" s="177"/>
      <c r="F101" s="177"/>
      <c r="G101" s="177"/>
      <c r="H101" s="177"/>
      <c r="I101" s="178"/>
      <c r="J101" s="179">
        <f>J355</f>
        <v>0</v>
      </c>
      <c r="K101" s="104"/>
      <c r="L101" s="180"/>
    </row>
    <row r="102" spans="1:47" s="10" customFormat="1" ht="19.95" customHeight="1" x14ac:dyDescent="0.2">
      <c r="B102" s="175"/>
      <c r="C102" s="104"/>
      <c r="D102" s="176" t="s">
        <v>260</v>
      </c>
      <c r="E102" s="177"/>
      <c r="F102" s="177"/>
      <c r="G102" s="177"/>
      <c r="H102" s="177"/>
      <c r="I102" s="178"/>
      <c r="J102" s="179">
        <f>J398</f>
        <v>0</v>
      </c>
      <c r="K102" s="104"/>
      <c r="L102" s="180"/>
    </row>
    <row r="103" spans="1:47" s="10" customFormat="1" ht="19.95" customHeight="1" x14ac:dyDescent="0.2">
      <c r="B103" s="175"/>
      <c r="C103" s="104"/>
      <c r="D103" s="176" t="s">
        <v>261</v>
      </c>
      <c r="E103" s="177"/>
      <c r="F103" s="177"/>
      <c r="G103" s="177"/>
      <c r="H103" s="177"/>
      <c r="I103" s="178"/>
      <c r="J103" s="179">
        <f>J449</f>
        <v>0</v>
      </c>
      <c r="K103" s="104"/>
      <c r="L103" s="180"/>
    </row>
    <row r="104" spans="1:47" s="10" customFormat="1" ht="19.95" customHeight="1" x14ac:dyDescent="0.2">
      <c r="B104" s="175"/>
      <c r="C104" s="104"/>
      <c r="D104" s="176" t="s">
        <v>262</v>
      </c>
      <c r="E104" s="177"/>
      <c r="F104" s="177"/>
      <c r="G104" s="177"/>
      <c r="H104" s="177"/>
      <c r="I104" s="178"/>
      <c r="J104" s="179">
        <f>J472</f>
        <v>0</v>
      </c>
      <c r="K104" s="104"/>
      <c r="L104" s="180"/>
    </row>
    <row r="105" spans="1:47" s="10" customFormat="1" ht="19.95" customHeight="1" x14ac:dyDescent="0.2">
      <c r="B105" s="175"/>
      <c r="C105" s="104"/>
      <c r="D105" s="176" t="s">
        <v>1504</v>
      </c>
      <c r="E105" s="177"/>
      <c r="F105" s="177"/>
      <c r="G105" s="177"/>
      <c r="H105" s="177"/>
      <c r="I105" s="178"/>
      <c r="J105" s="179">
        <f>J478</f>
        <v>0</v>
      </c>
      <c r="K105" s="104"/>
      <c r="L105" s="180"/>
    </row>
    <row r="106" spans="1:47" s="10" customFormat="1" ht="19.95" customHeight="1" x14ac:dyDescent="0.2">
      <c r="B106" s="175"/>
      <c r="C106" s="104"/>
      <c r="D106" s="176" t="s">
        <v>263</v>
      </c>
      <c r="E106" s="177"/>
      <c r="F106" s="177"/>
      <c r="G106" s="177"/>
      <c r="H106" s="177"/>
      <c r="I106" s="178"/>
      <c r="J106" s="179">
        <f>J559</f>
        <v>0</v>
      </c>
      <c r="K106" s="104"/>
      <c r="L106" s="180"/>
    </row>
    <row r="107" spans="1:47" s="10" customFormat="1" ht="19.95" customHeight="1" x14ac:dyDescent="0.2">
      <c r="B107" s="175"/>
      <c r="C107" s="104"/>
      <c r="D107" s="176" t="s">
        <v>264</v>
      </c>
      <c r="E107" s="177"/>
      <c r="F107" s="177"/>
      <c r="G107" s="177"/>
      <c r="H107" s="177"/>
      <c r="I107" s="178"/>
      <c r="J107" s="179">
        <f>J640</f>
        <v>0</v>
      </c>
      <c r="K107" s="104"/>
      <c r="L107" s="180"/>
    </row>
    <row r="108" spans="1:47" s="10" customFormat="1" ht="19.95" customHeight="1" x14ac:dyDescent="0.2">
      <c r="B108" s="175"/>
      <c r="C108" s="104"/>
      <c r="D108" s="176" t="s">
        <v>265</v>
      </c>
      <c r="E108" s="177"/>
      <c r="F108" s="177"/>
      <c r="G108" s="177"/>
      <c r="H108" s="177"/>
      <c r="I108" s="178"/>
      <c r="J108" s="179">
        <f>J666</f>
        <v>0</v>
      </c>
      <c r="K108" s="104"/>
      <c r="L108" s="180"/>
    </row>
    <row r="109" spans="1:47" s="9" customFormat="1" ht="24.9" customHeight="1" x14ac:dyDescent="0.2">
      <c r="B109" s="168"/>
      <c r="C109" s="169"/>
      <c r="D109" s="170" t="s">
        <v>266</v>
      </c>
      <c r="E109" s="171"/>
      <c r="F109" s="171"/>
      <c r="G109" s="171"/>
      <c r="H109" s="171"/>
      <c r="I109" s="172"/>
      <c r="J109" s="173">
        <f>J669</f>
        <v>0</v>
      </c>
      <c r="K109" s="169"/>
      <c r="L109" s="174"/>
    </row>
    <row r="110" spans="1:47" s="10" customFormat="1" ht="19.95" customHeight="1" x14ac:dyDescent="0.2">
      <c r="B110" s="175"/>
      <c r="C110" s="104"/>
      <c r="D110" s="176" t="s">
        <v>267</v>
      </c>
      <c r="E110" s="177"/>
      <c r="F110" s="177"/>
      <c r="G110" s="177"/>
      <c r="H110" s="177"/>
      <c r="I110" s="178"/>
      <c r="J110" s="179">
        <f>J670</f>
        <v>0</v>
      </c>
      <c r="K110" s="104"/>
      <c r="L110" s="180"/>
    </row>
    <row r="111" spans="1:47" s="10" customFormat="1" ht="19.95" customHeight="1" x14ac:dyDescent="0.2">
      <c r="B111" s="175"/>
      <c r="C111" s="104"/>
      <c r="D111" s="176" t="s">
        <v>3776</v>
      </c>
      <c r="E111" s="177"/>
      <c r="F111" s="177"/>
      <c r="G111" s="177"/>
      <c r="H111" s="177"/>
      <c r="I111" s="178"/>
      <c r="J111" s="179">
        <f>J685</f>
        <v>0</v>
      </c>
      <c r="K111" s="104"/>
      <c r="L111" s="180"/>
    </row>
    <row r="112" spans="1:47" s="2" customFormat="1" ht="21.75"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55"/>
      <c r="C113" s="56"/>
      <c r="D113" s="56"/>
      <c r="E113" s="56"/>
      <c r="F113" s="56"/>
      <c r="G113" s="56"/>
      <c r="H113" s="56"/>
      <c r="I113" s="159"/>
      <c r="J113" s="56"/>
      <c r="K113" s="56"/>
      <c r="L113" s="52"/>
      <c r="S113" s="35"/>
      <c r="T113" s="35"/>
      <c r="U113" s="35"/>
      <c r="V113" s="35"/>
      <c r="W113" s="35"/>
      <c r="X113" s="35"/>
      <c r="Y113" s="35"/>
      <c r="Z113" s="35"/>
      <c r="AA113" s="35"/>
      <c r="AB113" s="35"/>
      <c r="AC113" s="35"/>
      <c r="AD113" s="35"/>
      <c r="AE113" s="35"/>
    </row>
    <row r="117" spans="1:31" s="2" customFormat="1" ht="6.9" customHeight="1" x14ac:dyDescent="0.2">
      <c r="A117" s="35"/>
      <c r="B117" s="57"/>
      <c r="C117" s="58"/>
      <c r="D117" s="58"/>
      <c r="E117" s="58"/>
      <c r="F117" s="58"/>
      <c r="G117" s="58"/>
      <c r="H117" s="58"/>
      <c r="I117" s="162"/>
      <c r="J117" s="58"/>
      <c r="K117" s="58"/>
      <c r="L117" s="52"/>
      <c r="S117" s="35"/>
      <c r="T117" s="35"/>
      <c r="U117" s="35"/>
      <c r="V117" s="35"/>
      <c r="W117" s="35"/>
      <c r="X117" s="35"/>
      <c r="Y117" s="35"/>
      <c r="Z117" s="35"/>
      <c r="AA117" s="35"/>
      <c r="AB117" s="35"/>
      <c r="AC117" s="35"/>
      <c r="AD117" s="35"/>
      <c r="AE117" s="35"/>
    </row>
    <row r="118" spans="1:31" s="2" customFormat="1" ht="24.9" customHeight="1" x14ac:dyDescent="0.2">
      <c r="A118" s="35"/>
      <c r="B118" s="36"/>
      <c r="C118" s="24" t="s">
        <v>279</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16</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42" t="str">
        <f>E7</f>
        <v>ČOV Přerov - kalová koncovka</v>
      </c>
      <c r="F121" s="343"/>
      <c r="G121" s="343"/>
      <c r="H121" s="343"/>
      <c r="I121" s="124"/>
      <c r="J121" s="37"/>
      <c r="K121" s="37"/>
      <c r="L121" s="52"/>
      <c r="S121" s="35"/>
      <c r="T121" s="35"/>
      <c r="U121" s="35"/>
      <c r="V121" s="35"/>
      <c r="W121" s="35"/>
      <c r="X121" s="35"/>
      <c r="Y121" s="35"/>
      <c r="Z121" s="35"/>
      <c r="AA121" s="35"/>
      <c r="AB121" s="35"/>
      <c r="AC121" s="35"/>
      <c r="AD121" s="35"/>
      <c r="AE121" s="35"/>
    </row>
    <row r="122" spans="1:31" s="1" customFormat="1" ht="12" customHeight="1" x14ac:dyDescent="0.2">
      <c r="B122" s="22"/>
      <c r="C122" s="30" t="s">
        <v>246</v>
      </c>
      <c r="D122" s="23"/>
      <c r="E122" s="23"/>
      <c r="F122" s="23"/>
      <c r="G122" s="23"/>
      <c r="H122" s="23"/>
      <c r="I122" s="116"/>
      <c r="J122" s="23"/>
      <c r="K122" s="23"/>
      <c r="L122" s="21"/>
    </row>
    <row r="123" spans="1:31" s="2" customFormat="1" ht="16.5" customHeight="1" x14ac:dyDescent="0.2">
      <c r="A123" s="35"/>
      <c r="B123" s="36"/>
      <c r="C123" s="37"/>
      <c r="D123" s="37"/>
      <c r="E123" s="342" t="s">
        <v>247</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248</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6.5" customHeight="1" x14ac:dyDescent="0.2">
      <c r="A125" s="35"/>
      <c r="B125" s="36"/>
      <c r="C125" s="37"/>
      <c r="D125" s="37"/>
      <c r="E125" s="323" t="str">
        <f>E11</f>
        <v>004 - SO 05 Biofiltr</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20</v>
      </c>
      <c r="D127" s="37"/>
      <c r="E127" s="37"/>
      <c r="F127" s="28" t="str">
        <f>F14</f>
        <v xml:space="preserve"> </v>
      </c>
      <c r="G127" s="37"/>
      <c r="H127" s="37"/>
      <c r="I127" s="125" t="s">
        <v>22</v>
      </c>
      <c r="J127" s="67" t="str">
        <f>IF(J14="","",J14)</f>
        <v>6. 12. 2018</v>
      </c>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43.2" customHeight="1" x14ac:dyDescent="0.2">
      <c r="A129" s="35"/>
      <c r="B129" s="36"/>
      <c r="C129" s="30" t="s">
        <v>24</v>
      </c>
      <c r="D129" s="37"/>
      <c r="E129" s="37"/>
      <c r="F129" s="28" t="str">
        <f>E17</f>
        <v>Vodovody a kanalizace Přerov, a.s.</v>
      </c>
      <c r="G129" s="37"/>
      <c r="H129" s="37"/>
      <c r="I129" s="125" t="s">
        <v>30</v>
      </c>
      <c r="J129" s="33" t="str">
        <f>E23</f>
        <v>Sweco Hydroprojekt a.s., divize Morava</v>
      </c>
      <c r="K129" s="37"/>
      <c r="L129" s="52"/>
      <c r="S129" s="35"/>
      <c r="T129" s="35"/>
      <c r="U129" s="35"/>
      <c r="V129" s="35"/>
      <c r="W129" s="35"/>
      <c r="X129" s="35"/>
      <c r="Y129" s="35"/>
      <c r="Z129" s="35"/>
      <c r="AA129" s="35"/>
      <c r="AB129" s="35"/>
      <c r="AC129" s="35"/>
      <c r="AD129" s="35"/>
      <c r="AE129" s="35"/>
    </row>
    <row r="130" spans="1:65" s="2" customFormat="1" ht="15.15" customHeight="1" x14ac:dyDescent="0.2">
      <c r="A130" s="35"/>
      <c r="B130" s="36"/>
      <c r="C130" s="30" t="s">
        <v>28</v>
      </c>
      <c r="D130" s="37"/>
      <c r="E130" s="37"/>
      <c r="F130" s="28" t="str">
        <f>IF(E20="","",E20)</f>
        <v>Vyplň údaj</v>
      </c>
      <c r="G130" s="37"/>
      <c r="H130" s="37"/>
      <c r="I130" s="125" t="s">
        <v>33</v>
      </c>
      <c r="J130" s="33" t="str">
        <f>E26</f>
        <v xml:space="preserve"> </v>
      </c>
      <c r="K130" s="37"/>
      <c r="L130" s="52"/>
      <c r="S130" s="35"/>
      <c r="T130" s="35"/>
      <c r="U130" s="35"/>
      <c r="V130" s="35"/>
      <c r="W130" s="35"/>
      <c r="X130" s="35"/>
      <c r="Y130" s="35"/>
      <c r="Z130" s="35"/>
      <c r="AA130" s="35"/>
      <c r="AB130" s="35"/>
      <c r="AC130" s="35"/>
      <c r="AD130" s="35"/>
      <c r="AE130" s="35"/>
    </row>
    <row r="131" spans="1:65" s="2" customFormat="1" ht="10.35"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11" customFormat="1" ht="29.25" customHeight="1" x14ac:dyDescent="0.2">
      <c r="A132" s="181"/>
      <c r="B132" s="182"/>
      <c r="C132" s="183" t="s">
        <v>280</v>
      </c>
      <c r="D132" s="184" t="s">
        <v>60</v>
      </c>
      <c r="E132" s="184" t="s">
        <v>56</v>
      </c>
      <c r="F132" s="184" t="s">
        <v>57</v>
      </c>
      <c r="G132" s="184" t="s">
        <v>281</v>
      </c>
      <c r="H132" s="184" t="s">
        <v>282</v>
      </c>
      <c r="I132" s="185" t="s">
        <v>283</v>
      </c>
      <c r="J132" s="184" t="s">
        <v>254</v>
      </c>
      <c r="K132" s="186" t="s">
        <v>284</v>
      </c>
      <c r="L132" s="187"/>
      <c r="M132" s="76" t="s">
        <v>1</v>
      </c>
      <c r="N132" s="77" t="s">
        <v>39</v>
      </c>
      <c r="O132" s="77" t="s">
        <v>285</v>
      </c>
      <c r="P132" s="77" t="s">
        <v>286</v>
      </c>
      <c r="Q132" s="77" t="s">
        <v>287</v>
      </c>
      <c r="R132" s="77" t="s">
        <v>288</v>
      </c>
      <c r="S132" s="77" t="s">
        <v>289</v>
      </c>
      <c r="T132" s="78" t="s">
        <v>290</v>
      </c>
      <c r="U132" s="181"/>
      <c r="V132" s="181"/>
      <c r="W132" s="181"/>
      <c r="X132" s="181"/>
      <c r="Y132" s="181"/>
      <c r="Z132" s="181"/>
      <c r="AA132" s="181"/>
      <c r="AB132" s="181"/>
      <c r="AC132" s="181"/>
      <c r="AD132" s="181"/>
      <c r="AE132" s="181"/>
    </row>
    <row r="133" spans="1:65" s="2" customFormat="1" ht="22.95" customHeight="1" x14ac:dyDescent="0.3">
      <c r="A133" s="35"/>
      <c r="B133" s="36"/>
      <c r="C133" s="83" t="s">
        <v>291</v>
      </c>
      <c r="D133" s="37"/>
      <c r="E133" s="37"/>
      <c r="F133" s="37"/>
      <c r="G133" s="37"/>
      <c r="H133" s="37"/>
      <c r="I133" s="124"/>
      <c r="J133" s="188">
        <f>BK133</f>
        <v>0</v>
      </c>
      <c r="K133" s="37"/>
      <c r="L133" s="40"/>
      <c r="M133" s="79"/>
      <c r="N133" s="189"/>
      <c r="O133" s="80"/>
      <c r="P133" s="190">
        <f>P134+P669</f>
        <v>0</v>
      </c>
      <c r="Q133" s="80"/>
      <c r="R133" s="190">
        <f>R134+R669</f>
        <v>892.58520291999992</v>
      </c>
      <c r="S133" s="80"/>
      <c r="T133" s="191">
        <f>T134+T669</f>
        <v>202.31374000000005</v>
      </c>
      <c r="U133" s="35"/>
      <c r="V133" s="35"/>
      <c r="W133" s="35"/>
      <c r="X133" s="35"/>
      <c r="Y133" s="35"/>
      <c r="Z133" s="35"/>
      <c r="AA133" s="35"/>
      <c r="AB133" s="35"/>
      <c r="AC133" s="35"/>
      <c r="AD133" s="35"/>
      <c r="AE133" s="35"/>
      <c r="AT133" s="18" t="s">
        <v>74</v>
      </c>
      <c r="AU133" s="18" t="s">
        <v>256</v>
      </c>
      <c r="BK133" s="192">
        <f>BK134+BK669</f>
        <v>0</v>
      </c>
    </row>
    <row r="134" spans="1:65" s="12" customFormat="1" ht="25.95" customHeight="1" x14ac:dyDescent="0.25">
      <c r="B134" s="193"/>
      <c r="C134" s="194"/>
      <c r="D134" s="195" t="s">
        <v>74</v>
      </c>
      <c r="E134" s="196" t="s">
        <v>292</v>
      </c>
      <c r="F134" s="196" t="s">
        <v>293</v>
      </c>
      <c r="G134" s="194"/>
      <c r="H134" s="194"/>
      <c r="I134" s="197"/>
      <c r="J134" s="198">
        <f>BK134</f>
        <v>0</v>
      </c>
      <c r="K134" s="194"/>
      <c r="L134" s="199"/>
      <c r="M134" s="200"/>
      <c r="N134" s="201"/>
      <c r="O134" s="201"/>
      <c r="P134" s="202">
        <f>P135+P355+P398+P449+P472+P478+P559+P640+P666</f>
        <v>0</v>
      </c>
      <c r="Q134" s="201"/>
      <c r="R134" s="202">
        <f>R135+R355+R398+R449+R472+R478+R559+R640+R666</f>
        <v>892.46165791999988</v>
      </c>
      <c r="S134" s="201"/>
      <c r="T134" s="203">
        <f>T135+T355+T398+T449+T472+T478+T559+T640+T666</f>
        <v>202.31374000000005</v>
      </c>
      <c r="AR134" s="204" t="s">
        <v>81</v>
      </c>
      <c r="AT134" s="205" t="s">
        <v>74</v>
      </c>
      <c r="AU134" s="205" t="s">
        <v>75</v>
      </c>
      <c r="AY134" s="204" t="s">
        <v>294</v>
      </c>
      <c r="BK134" s="206">
        <f>BK135+BK355+BK398+BK449+BK472+BK478+BK559+BK640+BK666</f>
        <v>0</v>
      </c>
    </row>
    <row r="135" spans="1:65" s="12" customFormat="1" ht="22.95" customHeight="1" x14ac:dyDescent="0.25">
      <c r="B135" s="193"/>
      <c r="C135" s="194"/>
      <c r="D135" s="195" t="s">
        <v>74</v>
      </c>
      <c r="E135" s="207" t="s">
        <v>81</v>
      </c>
      <c r="F135" s="207" t="s">
        <v>295</v>
      </c>
      <c r="G135" s="194"/>
      <c r="H135" s="194"/>
      <c r="I135" s="197"/>
      <c r="J135" s="208">
        <f>BK135</f>
        <v>0</v>
      </c>
      <c r="K135" s="194"/>
      <c r="L135" s="199"/>
      <c r="M135" s="200"/>
      <c r="N135" s="201"/>
      <c r="O135" s="201"/>
      <c r="P135" s="202">
        <f>SUM(P136:P354)</f>
        <v>0</v>
      </c>
      <c r="Q135" s="201"/>
      <c r="R135" s="202">
        <f>SUM(R136:R354)</f>
        <v>179.45718870000002</v>
      </c>
      <c r="S135" s="201"/>
      <c r="T135" s="203">
        <f>SUM(T136:T354)</f>
        <v>177.69294000000005</v>
      </c>
      <c r="AR135" s="204" t="s">
        <v>81</v>
      </c>
      <c r="AT135" s="205" t="s">
        <v>74</v>
      </c>
      <c r="AU135" s="205" t="s">
        <v>81</v>
      </c>
      <c r="AY135" s="204" t="s">
        <v>294</v>
      </c>
      <c r="BK135" s="206">
        <f>SUM(BK136:BK354)</f>
        <v>0</v>
      </c>
    </row>
    <row r="136" spans="1:65" s="2" customFormat="1" ht="24" customHeight="1" x14ac:dyDescent="0.2">
      <c r="A136" s="35"/>
      <c r="B136" s="36"/>
      <c r="C136" s="209" t="s">
        <v>81</v>
      </c>
      <c r="D136" s="209" t="s">
        <v>296</v>
      </c>
      <c r="E136" s="210" t="s">
        <v>310</v>
      </c>
      <c r="F136" s="211" t="s">
        <v>311</v>
      </c>
      <c r="G136" s="212" t="s">
        <v>299</v>
      </c>
      <c r="H136" s="213">
        <v>177.55</v>
      </c>
      <c r="I136" s="214"/>
      <c r="J136" s="215">
        <f>ROUND(I136*H136,2)</f>
        <v>0</v>
      </c>
      <c r="K136" s="211" t="s">
        <v>300</v>
      </c>
      <c r="L136" s="40"/>
      <c r="M136" s="216" t="s">
        <v>1</v>
      </c>
      <c r="N136" s="217" t="s">
        <v>40</v>
      </c>
      <c r="O136" s="72"/>
      <c r="P136" s="218">
        <f>O136*H136</f>
        <v>0</v>
      </c>
      <c r="Q136" s="218">
        <v>0</v>
      </c>
      <c r="R136" s="218">
        <f>Q136*H136</f>
        <v>0</v>
      </c>
      <c r="S136" s="218">
        <v>0.75</v>
      </c>
      <c r="T136" s="219">
        <f>S136*H136</f>
        <v>133.16250000000002</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3777</v>
      </c>
    </row>
    <row r="137" spans="1:65" s="2" customFormat="1" ht="48" x14ac:dyDescent="0.2">
      <c r="A137" s="35"/>
      <c r="B137" s="36"/>
      <c r="C137" s="37"/>
      <c r="D137" s="222" t="s">
        <v>303</v>
      </c>
      <c r="E137" s="37"/>
      <c r="F137" s="223" t="s">
        <v>313</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24" customHeight="1" x14ac:dyDescent="0.2">
      <c r="A138" s="35"/>
      <c r="B138" s="36"/>
      <c r="C138" s="209" t="s">
        <v>83</v>
      </c>
      <c r="D138" s="209" t="s">
        <v>296</v>
      </c>
      <c r="E138" s="210" t="s">
        <v>314</v>
      </c>
      <c r="F138" s="211" t="s">
        <v>315</v>
      </c>
      <c r="G138" s="212" t="s">
        <v>299</v>
      </c>
      <c r="H138" s="213">
        <v>177.55</v>
      </c>
      <c r="I138" s="214"/>
      <c r="J138" s="215">
        <f>ROUND(I138*H138,2)</f>
        <v>0</v>
      </c>
      <c r="K138" s="211" t="s">
        <v>300</v>
      </c>
      <c r="L138" s="40"/>
      <c r="M138" s="216" t="s">
        <v>1</v>
      </c>
      <c r="N138" s="217" t="s">
        <v>40</v>
      </c>
      <c r="O138" s="72"/>
      <c r="P138" s="218">
        <f>O138*H138</f>
        <v>0</v>
      </c>
      <c r="Q138" s="218">
        <v>0</v>
      </c>
      <c r="R138" s="218">
        <f>Q138*H138</f>
        <v>0</v>
      </c>
      <c r="S138" s="218">
        <v>9.8000000000000004E-2</v>
      </c>
      <c r="T138" s="219">
        <f>S138*H138</f>
        <v>17.399900000000002</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3778</v>
      </c>
    </row>
    <row r="139" spans="1:65" s="2" customFormat="1" ht="38.4" x14ac:dyDescent="0.2">
      <c r="A139" s="35"/>
      <c r="B139" s="36"/>
      <c r="C139" s="37"/>
      <c r="D139" s="222" t="s">
        <v>303</v>
      </c>
      <c r="E139" s="37"/>
      <c r="F139" s="223" t="s">
        <v>317</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4" customHeight="1" x14ac:dyDescent="0.2">
      <c r="A140" s="35"/>
      <c r="B140" s="36"/>
      <c r="C140" s="209" t="s">
        <v>91</v>
      </c>
      <c r="D140" s="209" t="s">
        <v>296</v>
      </c>
      <c r="E140" s="210" t="s">
        <v>318</v>
      </c>
      <c r="F140" s="211" t="s">
        <v>319</v>
      </c>
      <c r="G140" s="212" t="s">
        <v>299</v>
      </c>
      <c r="H140" s="213">
        <v>177.55</v>
      </c>
      <c r="I140" s="214"/>
      <c r="J140" s="215">
        <f>ROUND(I140*H140,2)</f>
        <v>0</v>
      </c>
      <c r="K140" s="211" t="s">
        <v>300</v>
      </c>
      <c r="L140" s="40"/>
      <c r="M140" s="216" t="s">
        <v>1</v>
      </c>
      <c r="N140" s="217" t="s">
        <v>40</v>
      </c>
      <c r="O140" s="72"/>
      <c r="P140" s="218">
        <f>O140*H140</f>
        <v>0</v>
      </c>
      <c r="Q140" s="218">
        <v>5.0000000000000002E-5</v>
      </c>
      <c r="R140" s="218">
        <f>Q140*H140</f>
        <v>8.8775000000000017E-3</v>
      </c>
      <c r="S140" s="218">
        <v>0.128</v>
      </c>
      <c r="T140" s="219">
        <f>S140*H140</f>
        <v>22.726400000000002</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3779</v>
      </c>
    </row>
    <row r="141" spans="1:65" s="2" customFormat="1" ht="28.8" x14ac:dyDescent="0.2">
      <c r="A141" s="35"/>
      <c r="B141" s="36"/>
      <c r="C141" s="37"/>
      <c r="D141" s="222" t="s">
        <v>303</v>
      </c>
      <c r="E141" s="37"/>
      <c r="F141" s="223" t="s">
        <v>321</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9.2" x14ac:dyDescent="0.2">
      <c r="A142" s="35"/>
      <c r="B142" s="36"/>
      <c r="C142" s="37"/>
      <c r="D142" s="222" t="s">
        <v>305</v>
      </c>
      <c r="E142" s="37"/>
      <c r="F142" s="226" t="s">
        <v>400</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305</v>
      </c>
      <c r="AU142" s="18" t="s">
        <v>83</v>
      </c>
    </row>
    <row r="143" spans="1:65" s="13" customFormat="1" x14ac:dyDescent="0.2">
      <c r="B143" s="227"/>
      <c r="C143" s="228"/>
      <c r="D143" s="222" t="s">
        <v>307</v>
      </c>
      <c r="E143" s="229" t="s">
        <v>1</v>
      </c>
      <c r="F143" s="230" t="s">
        <v>3780</v>
      </c>
      <c r="G143" s="228"/>
      <c r="H143" s="229" t="s">
        <v>1</v>
      </c>
      <c r="I143" s="231"/>
      <c r="J143" s="228"/>
      <c r="K143" s="228"/>
      <c r="L143" s="232"/>
      <c r="M143" s="233"/>
      <c r="N143" s="234"/>
      <c r="O143" s="234"/>
      <c r="P143" s="234"/>
      <c r="Q143" s="234"/>
      <c r="R143" s="234"/>
      <c r="S143" s="234"/>
      <c r="T143" s="235"/>
      <c r="AT143" s="236" t="s">
        <v>307</v>
      </c>
      <c r="AU143" s="236" t="s">
        <v>83</v>
      </c>
      <c r="AV143" s="13" t="s">
        <v>81</v>
      </c>
      <c r="AW143" s="13" t="s">
        <v>32</v>
      </c>
      <c r="AX143" s="13" t="s">
        <v>75</v>
      </c>
      <c r="AY143" s="236" t="s">
        <v>294</v>
      </c>
    </row>
    <row r="144" spans="1:65" s="14" customFormat="1" x14ac:dyDescent="0.2">
      <c r="B144" s="237"/>
      <c r="C144" s="238"/>
      <c r="D144" s="222" t="s">
        <v>307</v>
      </c>
      <c r="E144" s="239" t="s">
        <v>1</v>
      </c>
      <c r="F144" s="240" t="s">
        <v>1482</v>
      </c>
      <c r="G144" s="238"/>
      <c r="H144" s="241">
        <v>174</v>
      </c>
      <c r="I144" s="242"/>
      <c r="J144" s="238"/>
      <c r="K144" s="238"/>
      <c r="L144" s="243"/>
      <c r="M144" s="244"/>
      <c r="N144" s="245"/>
      <c r="O144" s="245"/>
      <c r="P144" s="245"/>
      <c r="Q144" s="245"/>
      <c r="R144" s="245"/>
      <c r="S144" s="245"/>
      <c r="T144" s="246"/>
      <c r="AT144" s="247" t="s">
        <v>307</v>
      </c>
      <c r="AU144" s="247" t="s">
        <v>83</v>
      </c>
      <c r="AV144" s="14" t="s">
        <v>83</v>
      </c>
      <c r="AW144" s="14" t="s">
        <v>32</v>
      </c>
      <c r="AX144" s="14" t="s">
        <v>75</v>
      </c>
      <c r="AY144" s="247" t="s">
        <v>294</v>
      </c>
    </row>
    <row r="145" spans="1:65" s="13" customFormat="1" x14ac:dyDescent="0.2">
      <c r="B145" s="227"/>
      <c r="C145" s="228"/>
      <c r="D145" s="222" t="s">
        <v>307</v>
      </c>
      <c r="E145" s="229" t="s">
        <v>1</v>
      </c>
      <c r="F145" s="230" t="s">
        <v>3781</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3782</v>
      </c>
      <c r="G146" s="238"/>
      <c r="H146" s="241">
        <v>3.55</v>
      </c>
      <c r="I146" s="242"/>
      <c r="J146" s="238"/>
      <c r="K146" s="238"/>
      <c r="L146" s="243"/>
      <c r="M146" s="244"/>
      <c r="N146" s="245"/>
      <c r="O146" s="245"/>
      <c r="P146" s="245"/>
      <c r="Q146" s="245"/>
      <c r="R146" s="245"/>
      <c r="S146" s="245"/>
      <c r="T146" s="246"/>
      <c r="AT146" s="247" t="s">
        <v>307</v>
      </c>
      <c r="AU146" s="247" t="s">
        <v>83</v>
      </c>
      <c r="AV146" s="14" t="s">
        <v>83</v>
      </c>
      <c r="AW146" s="14" t="s">
        <v>32</v>
      </c>
      <c r="AX146" s="14" t="s">
        <v>75</v>
      </c>
      <c r="AY146" s="247" t="s">
        <v>294</v>
      </c>
    </row>
    <row r="147" spans="1:65" s="16" customFormat="1" x14ac:dyDescent="0.2">
      <c r="B147" s="269"/>
      <c r="C147" s="270"/>
      <c r="D147" s="222" t="s">
        <v>307</v>
      </c>
      <c r="E147" s="271" t="s">
        <v>1</v>
      </c>
      <c r="F147" s="272" t="s">
        <v>457</v>
      </c>
      <c r="G147" s="270"/>
      <c r="H147" s="273">
        <v>177.55</v>
      </c>
      <c r="I147" s="274"/>
      <c r="J147" s="270"/>
      <c r="K147" s="270"/>
      <c r="L147" s="275"/>
      <c r="M147" s="276"/>
      <c r="N147" s="277"/>
      <c r="O147" s="277"/>
      <c r="P147" s="277"/>
      <c r="Q147" s="277"/>
      <c r="R147" s="277"/>
      <c r="S147" s="277"/>
      <c r="T147" s="278"/>
      <c r="AT147" s="279" t="s">
        <v>307</v>
      </c>
      <c r="AU147" s="279" t="s">
        <v>83</v>
      </c>
      <c r="AV147" s="16" t="s">
        <v>301</v>
      </c>
      <c r="AW147" s="16" t="s">
        <v>32</v>
      </c>
      <c r="AX147" s="16" t="s">
        <v>81</v>
      </c>
      <c r="AY147" s="279" t="s">
        <v>294</v>
      </c>
    </row>
    <row r="148" spans="1:65" s="2" customFormat="1" ht="24" customHeight="1" x14ac:dyDescent="0.2">
      <c r="A148" s="35"/>
      <c r="B148" s="36"/>
      <c r="C148" s="209" t="s">
        <v>301</v>
      </c>
      <c r="D148" s="209" t="s">
        <v>296</v>
      </c>
      <c r="E148" s="210" t="s">
        <v>3783</v>
      </c>
      <c r="F148" s="211" t="s">
        <v>3784</v>
      </c>
      <c r="G148" s="212" t="s">
        <v>299</v>
      </c>
      <c r="H148" s="213">
        <v>4.7</v>
      </c>
      <c r="I148" s="214"/>
      <c r="J148" s="215">
        <f>ROUND(I148*H148,2)</f>
        <v>0</v>
      </c>
      <c r="K148" s="211" t="s">
        <v>300</v>
      </c>
      <c r="L148" s="40"/>
      <c r="M148" s="216" t="s">
        <v>1</v>
      </c>
      <c r="N148" s="217" t="s">
        <v>40</v>
      </c>
      <c r="O148" s="72"/>
      <c r="P148" s="218">
        <f>O148*H148</f>
        <v>0</v>
      </c>
      <c r="Q148" s="218">
        <v>0</v>
      </c>
      <c r="R148" s="218">
        <f>Q148*H148</f>
        <v>0</v>
      </c>
      <c r="S148" s="218">
        <v>0.625</v>
      </c>
      <c r="T148" s="219">
        <f>S148*H148</f>
        <v>2.9375</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3785</v>
      </c>
    </row>
    <row r="149" spans="1:65" s="2" customFormat="1" ht="38.4" x14ac:dyDescent="0.2">
      <c r="A149" s="35"/>
      <c r="B149" s="36"/>
      <c r="C149" s="37"/>
      <c r="D149" s="222" t="s">
        <v>303</v>
      </c>
      <c r="E149" s="37"/>
      <c r="F149" s="223" t="s">
        <v>3786</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9.2" x14ac:dyDescent="0.2">
      <c r="A150" s="35"/>
      <c r="B150" s="36"/>
      <c r="C150" s="37"/>
      <c r="D150" s="222" t="s">
        <v>305</v>
      </c>
      <c r="E150" s="37"/>
      <c r="F150" s="226" t="s">
        <v>400</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14" customFormat="1" x14ac:dyDescent="0.2">
      <c r="B151" s="237"/>
      <c r="C151" s="238"/>
      <c r="D151" s="222" t="s">
        <v>307</v>
      </c>
      <c r="E151" s="239" t="s">
        <v>1</v>
      </c>
      <c r="F151" s="240" t="s">
        <v>3787</v>
      </c>
      <c r="G151" s="238"/>
      <c r="H151" s="241">
        <v>4.7</v>
      </c>
      <c r="I151" s="242"/>
      <c r="J151" s="238"/>
      <c r="K151" s="238"/>
      <c r="L151" s="243"/>
      <c r="M151" s="244"/>
      <c r="N151" s="245"/>
      <c r="O151" s="245"/>
      <c r="P151" s="245"/>
      <c r="Q151" s="245"/>
      <c r="R151" s="245"/>
      <c r="S151" s="245"/>
      <c r="T151" s="246"/>
      <c r="AT151" s="247" t="s">
        <v>307</v>
      </c>
      <c r="AU151" s="247" t="s">
        <v>83</v>
      </c>
      <c r="AV151" s="14" t="s">
        <v>83</v>
      </c>
      <c r="AW151" s="14" t="s">
        <v>32</v>
      </c>
      <c r="AX151" s="14" t="s">
        <v>81</v>
      </c>
      <c r="AY151" s="247" t="s">
        <v>294</v>
      </c>
    </row>
    <row r="152" spans="1:65" s="2" customFormat="1" ht="16.5" customHeight="1" x14ac:dyDescent="0.2">
      <c r="A152" s="35"/>
      <c r="B152" s="36"/>
      <c r="C152" s="209" t="s">
        <v>323</v>
      </c>
      <c r="D152" s="209" t="s">
        <v>296</v>
      </c>
      <c r="E152" s="210" t="s">
        <v>347</v>
      </c>
      <c r="F152" s="211" t="s">
        <v>348</v>
      </c>
      <c r="G152" s="212" t="s">
        <v>349</v>
      </c>
      <c r="H152" s="213">
        <v>22.542000000000002</v>
      </c>
      <c r="I152" s="214"/>
      <c r="J152" s="215">
        <f>ROUND(I152*H152,2)</f>
        <v>0</v>
      </c>
      <c r="K152" s="211" t="s">
        <v>300</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3788</v>
      </c>
    </row>
    <row r="153" spans="1:65" s="2" customFormat="1" ht="28.8" x14ac:dyDescent="0.2">
      <c r="A153" s="35"/>
      <c r="B153" s="36"/>
      <c r="C153" s="37"/>
      <c r="D153" s="222" t="s">
        <v>303</v>
      </c>
      <c r="E153" s="37"/>
      <c r="F153" s="223" t="s">
        <v>351</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19.2" x14ac:dyDescent="0.2">
      <c r="A154" s="35"/>
      <c r="B154" s="36"/>
      <c r="C154" s="37"/>
      <c r="D154" s="222" t="s">
        <v>305</v>
      </c>
      <c r="E154" s="37"/>
      <c r="F154" s="226" t="s">
        <v>3738</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3" customFormat="1" x14ac:dyDescent="0.2">
      <c r="B155" s="227"/>
      <c r="C155" s="228"/>
      <c r="D155" s="222" t="s">
        <v>307</v>
      </c>
      <c r="E155" s="229" t="s">
        <v>1</v>
      </c>
      <c r="F155" s="230" t="s">
        <v>3780</v>
      </c>
      <c r="G155" s="228"/>
      <c r="H155" s="229" t="s">
        <v>1</v>
      </c>
      <c r="I155" s="231"/>
      <c r="J155" s="228"/>
      <c r="K155" s="228"/>
      <c r="L155" s="232"/>
      <c r="M155" s="233"/>
      <c r="N155" s="234"/>
      <c r="O155" s="234"/>
      <c r="P155" s="234"/>
      <c r="Q155" s="234"/>
      <c r="R155" s="234"/>
      <c r="S155" s="234"/>
      <c r="T155" s="235"/>
      <c r="AT155" s="236" t="s">
        <v>307</v>
      </c>
      <c r="AU155" s="236" t="s">
        <v>83</v>
      </c>
      <c r="AV155" s="13" t="s">
        <v>81</v>
      </c>
      <c r="AW155" s="13" t="s">
        <v>32</v>
      </c>
      <c r="AX155" s="13" t="s">
        <v>75</v>
      </c>
      <c r="AY155" s="236" t="s">
        <v>294</v>
      </c>
    </row>
    <row r="156" spans="1:65" s="14" customFormat="1" x14ac:dyDescent="0.2">
      <c r="B156" s="237"/>
      <c r="C156" s="238"/>
      <c r="D156" s="222" t="s">
        <v>307</v>
      </c>
      <c r="E156" s="239" t="s">
        <v>1</v>
      </c>
      <c r="F156" s="240" t="s">
        <v>3789</v>
      </c>
      <c r="G156" s="238"/>
      <c r="H156" s="241">
        <v>19.059999999999999</v>
      </c>
      <c r="I156" s="242"/>
      <c r="J156" s="238"/>
      <c r="K156" s="238"/>
      <c r="L156" s="243"/>
      <c r="M156" s="244"/>
      <c r="N156" s="245"/>
      <c r="O156" s="245"/>
      <c r="P156" s="245"/>
      <c r="Q156" s="245"/>
      <c r="R156" s="245"/>
      <c r="S156" s="245"/>
      <c r="T156" s="246"/>
      <c r="AT156" s="247" t="s">
        <v>307</v>
      </c>
      <c r="AU156" s="247" t="s">
        <v>83</v>
      </c>
      <c r="AV156" s="14" t="s">
        <v>83</v>
      </c>
      <c r="AW156" s="14" t="s">
        <v>32</v>
      </c>
      <c r="AX156" s="14" t="s">
        <v>75</v>
      </c>
      <c r="AY156" s="247" t="s">
        <v>294</v>
      </c>
    </row>
    <row r="157" spans="1:65" s="13" customFormat="1" x14ac:dyDescent="0.2">
      <c r="B157" s="227"/>
      <c r="C157" s="228"/>
      <c r="D157" s="222" t="s">
        <v>307</v>
      </c>
      <c r="E157" s="229" t="s">
        <v>1</v>
      </c>
      <c r="F157" s="230" t="s">
        <v>3790</v>
      </c>
      <c r="G157" s="228"/>
      <c r="H157" s="229" t="s">
        <v>1</v>
      </c>
      <c r="I157" s="231"/>
      <c r="J157" s="228"/>
      <c r="K157" s="228"/>
      <c r="L157" s="232"/>
      <c r="M157" s="233"/>
      <c r="N157" s="234"/>
      <c r="O157" s="234"/>
      <c r="P157" s="234"/>
      <c r="Q157" s="234"/>
      <c r="R157" s="234"/>
      <c r="S157" s="234"/>
      <c r="T157" s="235"/>
      <c r="AT157" s="236" t="s">
        <v>307</v>
      </c>
      <c r="AU157" s="236" t="s">
        <v>83</v>
      </c>
      <c r="AV157" s="13" t="s">
        <v>81</v>
      </c>
      <c r="AW157" s="13" t="s">
        <v>32</v>
      </c>
      <c r="AX157" s="13" t="s">
        <v>75</v>
      </c>
      <c r="AY157" s="236" t="s">
        <v>294</v>
      </c>
    </row>
    <row r="158" spans="1:65" s="14" customFormat="1" x14ac:dyDescent="0.2">
      <c r="B158" s="237"/>
      <c r="C158" s="238"/>
      <c r="D158" s="222" t="s">
        <v>307</v>
      </c>
      <c r="E158" s="239" t="s">
        <v>1</v>
      </c>
      <c r="F158" s="240" t="s">
        <v>3791</v>
      </c>
      <c r="G158" s="238"/>
      <c r="H158" s="241">
        <v>0.89</v>
      </c>
      <c r="I158" s="242"/>
      <c r="J158" s="238"/>
      <c r="K158" s="238"/>
      <c r="L158" s="243"/>
      <c r="M158" s="244"/>
      <c r="N158" s="245"/>
      <c r="O158" s="245"/>
      <c r="P158" s="245"/>
      <c r="Q158" s="245"/>
      <c r="R158" s="245"/>
      <c r="S158" s="245"/>
      <c r="T158" s="246"/>
      <c r="AT158" s="247" t="s">
        <v>307</v>
      </c>
      <c r="AU158" s="247" t="s">
        <v>83</v>
      </c>
      <c r="AV158" s="14" t="s">
        <v>83</v>
      </c>
      <c r="AW158" s="14" t="s">
        <v>32</v>
      </c>
      <c r="AX158" s="14" t="s">
        <v>75</v>
      </c>
      <c r="AY158" s="247" t="s">
        <v>294</v>
      </c>
    </row>
    <row r="159" spans="1:65" s="13" customFormat="1" x14ac:dyDescent="0.2">
      <c r="B159" s="227"/>
      <c r="C159" s="228"/>
      <c r="D159" s="222" t="s">
        <v>307</v>
      </c>
      <c r="E159" s="229" t="s">
        <v>1</v>
      </c>
      <c r="F159" s="230" t="s">
        <v>3792</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3793</v>
      </c>
      <c r="G160" s="238"/>
      <c r="H160" s="241">
        <v>2.5920000000000001</v>
      </c>
      <c r="I160" s="242"/>
      <c r="J160" s="238"/>
      <c r="K160" s="238"/>
      <c r="L160" s="243"/>
      <c r="M160" s="244"/>
      <c r="N160" s="245"/>
      <c r="O160" s="245"/>
      <c r="P160" s="245"/>
      <c r="Q160" s="245"/>
      <c r="R160" s="245"/>
      <c r="S160" s="245"/>
      <c r="T160" s="246"/>
      <c r="AT160" s="247" t="s">
        <v>307</v>
      </c>
      <c r="AU160" s="247" t="s">
        <v>83</v>
      </c>
      <c r="AV160" s="14" t="s">
        <v>83</v>
      </c>
      <c r="AW160" s="14" t="s">
        <v>32</v>
      </c>
      <c r="AX160" s="14" t="s">
        <v>75</v>
      </c>
      <c r="AY160" s="247" t="s">
        <v>294</v>
      </c>
    </row>
    <row r="161" spans="1:65" s="16" customFormat="1" x14ac:dyDescent="0.2">
      <c r="B161" s="269"/>
      <c r="C161" s="270"/>
      <c r="D161" s="222" t="s">
        <v>307</v>
      </c>
      <c r="E161" s="271" t="s">
        <v>1</v>
      </c>
      <c r="F161" s="272" t="s">
        <v>457</v>
      </c>
      <c r="G161" s="270"/>
      <c r="H161" s="273">
        <v>22.541999999999998</v>
      </c>
      <c r="I161" s="274"/>
      <c r="J161" s="270"/>
      <c r="K161" s="270"/>
      <c r="L161" s="275"/>
      <c r="M161" s="276"/>
      <c r="N161" s="277"/>
      <c r="O161" s="277"/>
      <c r="P161" s="277"/>
      <c r="Q161" s="277"/>
      <c r="R161" s="277"/>
      <c r="S161" s="277"/>
      <c r="T161" s="278"/>
      <c r="AT161" s="279" t="s">
        <v>307</v>
      </c>
      <c r="AU161" s="279" t="s">
        <v>83</v>
      </c>
      <c r="AV161" s="16" t="s">
        <v>301</v>
      </c>
      <c r="AW161" s="16" t="s">
        <v>32</v>
      </c>
      <c r="AX161" s="16" t="s">
        <v>81</v>
      </c>
      <c r="AY161" s="279" t="s">
        <v>294</v>
      </c>
    </row>
    <row r="162" spans="1:65" s="2" customFormat="1" ht="24" customHeight="1" x14ac:dyDescent="0.2">
      <c r="A162" s="35"/>
      <c r="B162" s="36"/>
      <c r="C162" s="209" t="s">
        <v>328</v>
      </c>
      <c r="D162" s="209" t="s">
        <v>296</v>
      </c>
      <c r="E162" s="210" t="s">
        <v>354</v>
      </c>
      <c r="F162" s="211" t="s">
        <v>355</v>
      </c>
      <c r="G162" s="212" t="s">
        <v>349</v>
      </c>
      <c r="H162" s="213">
        <v>360.03300000000002</v>
      </c>
      <c r="I162" s="214"/>
      <c r="J162" s="215">
        <f>ROUND(I162*H162,2)</f>
        <v>0</v>
      </c>
      <c r="K162" s="211" t="s">
        <v>300</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3794</v>
      </c>
    </row>
    <row r="163" spans="1:65" s="2" customFormat="1" ht="28.8" x14ac:dyDescent="0.2">
      <c r="A163" s="35"/>
      <c r="B163" s="36"/>
      <c r="C163" s="37"/>
      <c r="D163" s="222" t="s">
        <v>303</v>
      </c>
      <c r="E163" s="37"/>
      <c r="F163" s="223" t="s">
        <v>357</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28.8" x14ac:dyDescent="0.2">
      <c r="A164" s="35"/>
      <c r="B164" s="36"/>
      <c r="C164" s="37"/>
      <c r="D164" s="222" t="s">
        <v>305</v>
      </c>
      <c r="E164" s="37"/>
      <c r="F164" s="226" t="s">
        <v>3795</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3" customFormat="1" x14ac:dyDescent="0.2">
      <c r="B165" s="227"/>
      <c r="C165" s="228"/>
      <c r="D165" s="222" t="s">
        <v>307</v>
      </c>
      <c r="E165" s="229" t="s">
        <v>1</v>
      </c>
      <c r="F165" s="230" t="s">
        <v>3796</v>
      </c>
      <c r="G165" s="228"/>
      <c r="H165" s="229" t="s">
        <v>1</v>
      </c>
      <c r="I165" s="231"/>
      <c r="J165" s="228"/>
      <c r="K165" s="228"/>
      <c r="L165" s="232"/>
      <c r="M165" s="233"/>
      <c r="N165" s="234"/>
      <c r="O165" s="234"/>
      <c r="P165" s="234"/>
      <c r="Q165" s="234"/>
      <c r="R165" s="234"/>
      <c r="S165" s="234"/>
      <c r="T165" s="235"/>
      <c r="AT165" s="236" t="s">
        <v>307</v>
      </c>
      <c r="AU165" s="236" t="s">
        <v>83</v>
      </c>
      <c r="AV165" s="13" t="s">
        <v>81</v>
      </c>
      <c r="AW165" s="13" t="s">
        <v>32</v>
      </c>
      <c r="AX165" s="13" t="s">
        <v>75</v>
      </c>
      <c r="AY165" s="236" t="s">
        <v>294</v>
      </c>
    </row>
    <row r="166" spans="1:65" s="13" customFormat="1" x14ac:dyDescent="0.2">
      <c r="B166" s="227"/>
      <c r="C166" s="228"/>
      <c r="D166" s="222" t="s">
        <v>307</v>
      </c>
      <c r="E166" s="229" t="s">
        <v>1</v>
      </c>
      <c r="F166" s="230" t="s">
        <v>3797</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3798</v>
      </c>
      <c r="G167" s="238"/>
      <c r="H167" s="241">
        <v>322.19</v>
      </c>
      <c r="I167" s="242"/>
      <c r="J167" s="238"/>
      <c r="K167" s="238"/>
      <c r="L167" s="243"/>
      <c r="M167" s="244"/>
      <c r="N167" s="245"/>
      <c r="O167" s="245"/>
      <c r="P167" s="245"/>
      <c r="Q167" s="245"/>
      <c r="R167" s="245"/>
      <c r="S167" s="245"/>
      <c r="T167" s="246"/>
      <c r="AT167" s="247" t="s">
        <v>307</v>
      </c>
      <c r="AU167" s="247" t="s">
        <v>83</v>
      </c>
      <c r="AV167" s="14" t="s">
        <v>83</v>
      </c>
      <c r="AW167" s="14" t="s">
        <v>32</v>
      </c>
      <c r="AX167" s="14" t="s">
        <v>75</v>
      </c>
      <c r="AY167" s="247" t="s">
        <v>294</v>
      </c>
    </row>
    <row r="168" spans="1:65" s="13" customFormat="1" x14ac:dyDescent="0.2">
      <c r="B168" s="227"/>
      <c r="C168" s="228"/>
      <c r="D168" s="222" t="s">
        <v>307</v>
      </c>
      <c r="E168" s="229" t="s">
        <v>1</v>
      </c>
      <c r="F168" s="230" t="s">
        <v>3792</v>
      </c>
      <c r="G168" s="228"/>
      <c r="H168" s="229" t="s">
        <v>1</v>
      </c>
      <c r="I168" s="231"/>
      <c r="J168" s="228"/>
      <c r="K168" s="228"/>
      <c r="L168" s="232"/>
      <c r="M168" s="233"/>
      <c r="N168" s="234"/>
      <c r="O168" s="234"/>
      <c r="P168" s="234"/>
      <c r="Q168" s="234"/>
      <c r="R168" s="234"/>
      <c r="S168" s="234"/>
      <c r="T168" s="235"/>
      <c r="AT168" s="236" t="s">
        <v>307</v>
      </c>
      <c r="AU168" s="236" t="s">
        <v>83</v>
      </c>
      <c r="AV168" s="13" t="s">
        <v>81</v>
      </c>
      <c r="AW168" s="13" t="s">
        <v>32</v>
      </c>
      <c r="AX168" s="13" t="s">
        <v>75</v>
      </c>
      <c r="AY168" s="236" t="s">
        <v>294</v>
      </c>
    </row>
    <row r="169" spans="1:65" s="14" customFormat="1" x14ac:dyDescent="0.2">
      <c r="B169" s="237"/>
      <c r="C169" s="238"/>
      <c r="D169" s="222" t="s">
        <v>307</v>
      </c>
      <c r="E169" s="239" t="s">
        <v>1</v>
      </c>
      <c r="F169" s="240" t="s">
        <v>3799</v>
      </c>
      <c r="G169" s="238"/>
      <c r="H169" s="241">
        <v>37.843000000000004</v>
      </c>
      <c r="I169" s="242"/>
      <c r="J169" s="238"/>
      <c r="K169" s="238"/>
      <c r="L169" s="243"/>
      <c r="M169" s="244"/>
      <c r="N169" s="245"/>
      <c r="O169" s="245"/>
      <c r="P169" s="245"/>
      <c r="Q169" s="245"/>
      <c r="R169" s="245"/>
      <c r="S169" s="245"/>
      <c r="T169" s="246"/>
      <c r="AT169" s="247" t="s">
        <v>307</v>
      </c>
      <c r="AU169" s="247" t="s">
        <v>83</v>
      </c>
      <c r="AV169" s="14" t="s">
        <v>83</v>
      </c>
      <c r="AW169" s="14" t="s">
        <v>32</v>
      </c>
      <c r="AX169" s="14" t="s">
        <v>75</v>
      </c>
      <c r="AY169" s="247" t="s">
        <v>294</v>
      </c>
    </row>
    <row r="170" spans="1:65" s="16" customFormat="1" x14ac:dyDescent="0.2">
      <c r="B170" s="269"/>
      <c r="C170" s="270"/>
      <c r="D170" s="222" t="s">
        <v>307</v>
      </c>
      <c r="E170" s="271" t="s">
        <v>1</v>
      </c>
      <c r="F170" s="272" t="s">
        <v>457</v>
      </c>
      <c r="G170" s="270"/>
      <c r="H170" s="273">
        <v>360.03300000000002</v>
      </c>
      <c r="I170" s="274"/>
      <c r="J170" s="270"/>
      <c r="K170" s="270"/>
      <c r="L170" s="275"/>
      <c r="M170" s="276"/>
      <c r="N170" s="277"/>
      <c r="O170" s="277"/>
      <c r="P170" s="277"/>
      <c r="Q170" s="277"/>
      <c r="R170" s="277"/>
      <c r="S170" s="277"/>
      <c r="T170" s="278"/>
      <c r="AT170" s="279" t="s">
        <v>307</v>
      </c>
      <c r="AU170" s="279" t="s">
        <v>83</v>
      </c>
      <c r="AV170" s="16" t="s">
        <v>301</v>
      </c>
      <c r="AW170" s="16" t="s">
        <v>32</v>
      </c>
      <c r="AX170" s="16" t="s">
        <v>81</v>
      </c>
      <c r="AY170" s="279" t="s">
        <v>294</v>
      </c>
    </row>
    <row r="171" spans="1:65" s="2" customFormat="1" ht="24" customHeight="1" x14ac:dyDescent="0.2">
      <c r="A171" s="35"/>
      <c r="B171" s="36"/>
      <c r="C171" s="209" t="s">
        <v>333</v>
      </c>
      <c r="D171" s="209" t="s">
        <v>296</v>
      </c>
      <c r="E171" s="210" t="s">
        <v>366</v>
      </c>
      <c r="F171" s="211" t="s">
        <v>367</v>
      </c>
      <c r="G171" s="212" t="s">
        <v>349</v>
      </c>
      <c r="H171" s="213">
        <v>180.017</v>
      </c>
      <c r="I171" s="214"/>
      <c r="J171" s="215">
        <f>ROUND(I171*H171,2)</f>
        <v>0</v>
      </c>
      <c r="K171" s="211" t="s">
        <v>300</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3800</v>
      </c>
    </row>
    <row r="172" spans="1:65" s="2" customFormat="1" ht="28.8" x14ac:dyDescent="0.2">
      <c r="A172" s="35"/>
      <c r="B172" s="36"/>
      <c r="C172" s="37"/>
      <c r="D172" s="222" t="s">
        <v>303</v>
      </c>
      <c r="E172" s="37"/>
      <c r="F172" s="223" t="s">
        <v>369</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14" customFormat="1" x14ac:dyDescent="0.2">
      <c r="B173" s="237"/>
      <c r="C173" s="238"/>
      <c r="D173" s="222" t="s">
        <v>307</v>
      </c>
      <c r="E173" s="239" t="s">
        <v>1</v>
      </c>
      <c r="F173" s="240" t="s">
        <v>3801</v>
      </c>
      <c r="G173" s="238"/>
      <c r="H173" s="241">
        <v>180.017</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24" customHeight="1" x14ac:dyDescent="0.2">
      <c r="A174" s="35"/>
      <c r="B174" s="36"/>
      <c r="C174" s="209" t="s">
        <v>340</v>
      </c>
      <c r="D174" s="209" t="s">
        <v>296</v>
      </c>
      <c r="E174" s="210" t="s">
        <v>372</v>
      </c>
      <c r="F174" s="211" t="s">
        <v>373</v>
      </c>
      <c r="G174" s="212" t="s">
        <v>349</v>
      </c>
      <c r="H174" s="213">
        <v>90.009</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3802</v>
      </c>
    </row>
    <row r="175" spans="1:65" s="2" customFormat="1" ht="28.8" x14ac:dyDescent="0.2">
      <c r="A175" s="35"/>
      <c r="B175" s="36"/>
      <c r="C175" s="37"/>
      <c r="D175" s="222" t="s">
        <v>303</v>
      </c>
      <c r="E175" s="37"/>
      <c r="F175" s="223" t="s">
        <v>375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8.8" x14ac:dyDescent="0.2">
      <c r="A176" s="35"/>
      <c r="B176" s="36"/>
      <c r="C176" s="37"/>
      <c r="D176" s="222" t="s">
        <v>305</v>
      </c>
      <c r="E176" s="37"/>
      <c r="F176" s="226" t="s">
        <v>3795</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13" customFormat="1" x14ac:dyDescent="0.2">
      <c r="B177" s="227"/>
      <c r="C177" s="228"/>
      <c r="D177" s="222" t="s">
        <v>307</v>
      </c>
      <c r="E177" s="229" t="s">
        <v>1</v>
      </c>
      <c r="F177" s="230" t="s">
        <v>3803</v>
      </c>
      <c r="G177" s="228"/>
      <c r="H177" s="229" t="s">
        <v>1</v>
      </c>
      <c r="I177" s="231"/>
      <c r="J177" s="228"/>
      <c r="K177" s="228"/>
      <c r="L177" s="232"/>
      <c r="M177" s="233"/>
      <c r="N177" s="234"/>
      <c r="O177" s="234"/>
      <c r="P177" s="234"/>
      <c r="Q177" s="234"/>
      <c r="R177" s="234"/>
      <c r="S177" s="234"/>
      <c r="T177" s="235"/>
      <c r="AT177" s="236" t="s">
        <v>307</v>
      </c>
      <c r="AU177" s="236" t="s">
        <v>83</v>
      </c>
      <c r="AV177" s="13" t="s">
        <v>81</v>
      </c>
      <c r="AW177" s="13" t="s">
        <v>32</v>
      </c>
      <c r="AX177" s="13" t="s">
        <v>75</v>
      </c>
      <c r="AY177" s="236" t="s">
        <v>294</v>
      </c>
    </row>
    <row r="178" spans="1:65" s="13" customFormat="1" x14ac:dyDescent="0.2">
      <c r="B178" s="227"/>
      <c r="C178" s="228"/>
      <c r="D178" s="222" t="s">
        <v>307</v>
      </c>
      <c r="E178" s="229" t="s">
        <v>1</v>
      </c>
      <c r="F178" s="230" t="s">
        <v>3797</v>
      </c>
      <c r="G178" s="228"/>
      <c r="H178" s="229" t="s">
        <v>1</v>
      </c>
      <c r="I178" s="231"/>
      <c r="J178" s="228"/>
      <c r="K178" s="228"/>
      <c r="L178" s="232"/>
      <c r="M178" s="233"/>
      <c r="N178" s="234"/>
      <c r="O178" s="234"/>
      <c r="P178" s="234"/>
      <c r="Q178" s="234"/>
      <c r="R178" s="234"/>
      <c r="S178" s="234"/>
      <c r="T178" s="235"/>
      <c r="AT178" s="236" t="s">
        <v>307</v>
      </c>
      <c r="AU178" s="236" t="s">
        <v>83</v>
      </c>
      <c r="AV178" s="13" t="s">
        <v>81</v>
      </c>
      <c r="AW178" s="13" t="s">
        <v>32</v>
      </c>
      <c r="AX178" s="13" t="s">
        <v>75</v>
      </c>
      <c r="AY178" s="236" t="s">
        <v>294</v>
      </c>
    </row>
    <row r="179" spans="1:65" s="14" customFormat="1" x14ac:dyDescent="0.2">
      <c r="B179" s="237"/>
      <c r="C179" s="238"/>
      <c r="D179" s="222" t="s">
        <v>307</v>
      </c>
      <c r="E179" s="239" t="s">
        <v>1</v>
      </c>
      <c r="F179" s="240" t="s">
        <v>3804</v>
      </c>
      <c r="G179" s="238"/>
      <c r="H179" s="241">
        <v>80.548000000000002</v>
      </c>
      <c r="I179" s="242"/>
      <c r="J179" s="238"/>
      <c r="K179" s="238"/>
      <c r="L179" s="243"/>
      <c r="M179" s="244"/>
      <c r="N179" s="245"/>
      <c r="O179" s="245"/>
      <c r="P179" s="245"/>
      <c r="Q179" s="245"/>
      <c r="R179" s="245"/>
      <c r="S179" s="245"/>
      <c r="T179" s="246"/>
      <c r="AT179" s="247" t="s">
        <v>307</v>
      </c>
      <c r="AU179" s="247" t="s">
        <v>83</v>
      </c>
      <c r="AV179" s="14" t="s">
        <v>83</v>
      </c>
      <c r="AW179" s="14" t="s">
        <v>32</v>
      </c>
      <c r="AX179" s="14" t="s">
        <v>75</v>
      </c>
      <c r="AY179" s="247" t="s">
        <v>294</v>
      </c>
    </row>
    <row r="180" spans="1:65" s="13" customFormat="1" x14ac:dyDescent="0.2">
      <c r="B180" s="227"/>
      <c r="C180" s="228"/>
      <c r="D180" s="222" t="s">
        <v>307</v>
      </c>
      <c r="E180" s="229" t="s">
        <v>1</v>
      </c>
      <c r="F180" s="230" t="s">
        <v>3792</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3805</v>
      </c>
      <c r="G181" s="238"/>
      <c r="H181" s="241">
        <v>9.4610000000000003</v>
      </c>
      <c r="I181" s="242"/>
      <c r="J181" s="238"/>
      <c r="K181" s="238"/>
      <c r="L181" s="243"/>
      <c r="M181" s="244"/>
      <c r="N181" s="245"/>
      <c r="O181" s="245"/>
      <c r="P181" s="245"/>
      <c r="Q181" s="245"/>
      <c r="R181" s="245"/>
      <c r="S181" s="245"/>
      <c r="T181" s="246"/>
      <c r="AT181" s="247" t="s">
        <v>307</v>
      </c>
      <c r="AU181" s="247" t="s">
        <v>83</v>
      </c>
      <c r="AV181" s="14" t="s">
        <v>83</v>
      </c>
      <c r="AW181" s="14" t="s">
        <v>32</v>
      </c>
      <c r="AX181" s="14" t="s">
        <v>75</v>
      </c>
      <c r="AY181" s="247" t="s">
        <v>294</v>
      </c>
    </row>
    <row r="182" spans="1:65" s="16" customFormat="1" x14ac:dyDescent="0.2">
      <c r="B182" s="269"/>
      <c r="C182" s="270"/>
      <c r="D182" s="222" t="s">
        <v>307</v>
      </c>
      <c r="E182" s="271" t="s">
        <v>1</v>
      </c>
      <c r="F182" s="272" t="s">
        <v>457</v>
      </c>
      <c r="G182" s="270"/>
      <c r="H182" s="273">
        <v>90.009</v>
      </c>
      <c r="I182" s="274"/>
      <c r="J182" s="270"/>
      <c r="K182" s="270"/>
      <c r="L182" s="275"/>
      <c r="M182" s="276"/>
      <c r="N182" s="277"/>
      <c r="O182" s="277"/>
      <c r="P182" s="277"/>
      <c r="Q182" s="277"/>
      <c r="R182" s="277"/>
      <c r="S182" s="277"/>
      <c r="T182" s="278"/>
      <c r="AT182" s="279" t="s">
        <v>307</v>
      </c>
      <c r="AU182" s="279" t="s">
        <v>83</v>
      </c>
      <c r="AV182" s="16" t="s">
        <v>301</v>
      </c>
      <c r="AW182" s="16" t="s">
        <v>32</v>
      </c>
      <c r="AX182" s="16" t="s">
        <v>81</v>
      </c>
      <c r="AY182" s="279" t="s">
        <v>294</v>
      </c>
    </row>
    <row r="183" spans="1:65" s="2" customFormat="1" ht="24" customHeight="1" x14ac:dyDescent="0.2">
      <c r="A183" s="35"/>
      <c r="B183" s="36"/>
      <c r="C183" s="209" t="s">
        <v>346</v>
      </c>
      <c r="D183" s="209" t="s">
        <v>296</v>
      </c>
      <c r="E183" s="210" t="s">
        <v>378</v>
      </c>
      <c r="F183" s="211" t="s">
        <v>379</v>
      </c>
      <c r="G183" s="212" t="s">
        <v>349</v>
      </c>
      <c r="H183" s="213">
        <v>45.005000000000003</v>
      </c>
      <c r="I183" s="214"/>
      <c r="J183" s="215">
        <f>ROUND(I183*H183,2)</f>
        <v>0</v>
      </c>
      <c r="K183" s="211" t="s">
        <v>300</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3806</v>
      </c>
    </row>
    <row r="184" spans="1:65" s="2" customFormat="1" ht="28.8" x14ac:dyDescent="0.2">
      <c r="A184" s="35"/>
      <c r="B184" s="36"/>
      <c r="C184" s="37"/>
      <c r="D184" s="222" t="s">
        <v>303</v>
      </c>
      <c r="E184" s="37"/>
      <c r="F184" s="223" t="s">
        <v>381</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14" customFormat="1" x14ac:dyDescent="0.2">
      <c r="B185" s="237"/>
      <c r="C185" s="238"/>
      <c r="D185" s="222" t="s">
        <v>307</v>
      </c>
      <c r="E185" s="239" t="s">
        <v>1</v>
      </c>
      <c r="F185" s="240" t="s">
        <v>3807</v>
      </c>
      <c r="G185" s="238"/>
      <c r="H185" s="241">
        <v>45.005000000000003</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24" customHeight="1" x14ac:dyDescent="0.2">
      <c r="A186" s="35"/>
      <c r="B186" s="36"/>
      <c r="C186" s="209" t="s">
        <v>353</v>
      </c>
      <c r="D186" s="209" t="s">
        <v>296</v>
      </c>
      <c r="E186" s="210" t="s">
        <v>1515</v>
      </c>
      <c r="F186" s="211" t="s">
        <v>1516</v>
      </c>
      <c r="G186" s="212" t="s">
        <v>349</v>
      </c>
      <c r="H186" s="213">
        <v>9.3309999999999995</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3808</v>
      </c>
    </row>
    <row r="187" spans="1:65" s="2" customFormat="1" ht="28.8" x14ac:dyDescent="0.2">
      <c r="A187" s="35"/>
      <c r="B187" s="36"/>
      <c r="C187" s="37"/>
      <c r="D187" s="222" t="s">
        <v>303</v>
      </c>
      <c r="E187" s="37"/>
      <c r="F187" s="223" t="s">
        <v>1518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28.8" x14ac:dyDescent="0.2">
      <c r="A188" s="35"/>
      <c r="B188" s="36"/>
      <c r="C188" s="37"/>
      <c r="D188" s="222" t="s">
        <v>305</v>
      </c>
      <c r="E188" s="37"/>
      <c r="F188" s="226" t="s">
        <v>3795</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13" customFormat="1" x14ac:dyDescent="0.2">
      <c r="B189" s="227"/>
      <c r="C189" s="228"/>
      <c r="D189" s="222" t="s">
        <v>307</v>
      </c>
      <c r="E189" s="229" t="s">
        <v>1</v>
      </c>
      <c r="F189" s="230" t="s">
        <v>3809</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3810</v>
      </c>
      <c r="G190" s="238"/>
      <c r="H190" s="241">
        <v>7.12</v>
      </c>
      <c r="I190" s="242"/>
      <c r="J190" s="238"/>
      <c r="K190" s="238"/>
      <c r="L190" s="243"/>
      <c r="M190" s="244"/>
      <c r="N190" s="245"/>
      <c r="O190" s="245"/>
      <c r="P190" s="245"/>
      <c r="Q190" s="245"/>
      <c r="R190" s="245"/>
      <c r="S190" s="245"/>
      <c r="T190" s="246"/>
      <c r="AT190" s="247" t="s">
        <v>307</v>
      </c>
      <c r="AU190" s="247" t="s">
        <v>83</v>
      </c>
      <c r="AV190" s="14" t="s">
        <v>83</v>
      </c>
      <c r="AW190" s="14" t="s">
        <v>32</v>
      </c>
      <c r="AX190" s="14" t="s">
        <v>75</v>
      </c>
      <c r="AY190" s="247" t="s">
        <v>294</v>
      </c>
    </row>
    <row r="191" spans="1:65" s="14" customFormat="1" x14ac:dyDescent="0.2">
      <c r="B191" s="237"/>
      <c r="C191" s="238"/>
      <c r="D191" s="222" t="s">
        <v>307</v>
      </c>
      <c r="E191" s="239" t="s">
        <v>1</v>
      </c>
      <c r="F191" s="240" t="s">
        <v>3811</v>
      </c>
      <c r="G191" s="238"/>
      <c r="H191" s="241">
        <v>4.5439999999999996</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5" customFormat="1" x14ac:dyDescent="0.2">
      <c r="B192" s="248"/>
      <c r="C192" s="249"/>
      <c r="D192" s="222" t="s">
        <v>307</v>
      </c>
      <c r="E192" s="250" t="s">
        <v>1</v>
      </c>
      <c r="F192" s="251" t="s">
        <v>363</v>
      </c>
      <c r="G192" s="249"/>
      <c r="H192" s="252">
        <v>11.664</v>
      </c>
      <c r="I192" s="253"/>
      <c r="J192" s="249"/>
      <c r="K192" s="249"/>
      <c r="L192" s="254"/>
      <c r="M192" s="255"/>
      <c r="N192" s="256"/>
      <c r="O192" s="256"/>
      <c r="P192" s="256"/>
      <c r="Q192" s="256"/>
      <c r="R192" s="256"/>
      <c r="S192" s="256"/>
      <c r="T192" s="257"/>
      <c r="AT192" s="258" t="s">
        <v>307</v>
      </c>
      <c r="AU192" s="258" t="s">
        <v>83</v>
      </c>
      <c r="AV192" s="15" t="s">
        <v>91</v>
      </c>
      <c r="AW192" s="15" t="s">
        <v>32</v>
      </c>
      <c r="AX192" s="15" t="s">
        <v>75</v>
      </c>
      <c r="AY192" s="258" t="s">
        <v>294</v>
      </c>
    </row>
    <row r="193" spans="1:65" s="14" customFormat="1" x14ac:dyDescent="0.2">
      <c r="B193" s="237"/>
      <c r="C193" s="238"/>
      <c r="D193" s="222" t="s">
        <v>307</v>
      </c>
      <c r="E193" s="239" t="s">
        <v>1</v>
      </c>
      <c r="F193" s="240" t="s">
        <v>3812</v>
      </c>
      <c r="G193" s="238"/>
      <c r="H193" s="241">
        <v>9.3309999999999995</v>
      </c>
      <c r="I193" s="242"/>
      <c r="J193" s="238"/>
      <c r="K193" s="238"/>
      <c r="L193" s="243"/>
      <c r="M193" s="244"/>
      <c r="N193" s="245"/>
      <c r="O193" s="245"/>
      <c r="P193" s="245"/>
      <c r="Q193" s="245"/>
      <c r="R193" s="245"/>
      <c r="S193" s="245"/>
      <c r="T193" s="246"/>
      <c r="AT193" s="247" t="s">
        <v>307</v>
      </c>
      <c r="AU193" s="247" t="s">
        <v>83</v>
      </c>
      <c r="AV193" s="14" t="s">
        <v>83</v>
      </c>
      <c r="AW193" s="14" t="s">
        <v>32</v>
      </c>
      <c r="AX193" s="14" t="s">
        <v>81</v>
      </c>
      <c r="AY193" s="247" t="s">
        <v>294</v>
      </c>
    </row>
    <row r="194" spans="1:65" s="2" customFormat="1" ht="24" customHeight="1" x14ac:dyDescent="0.2">
      <c r="A194" s="35"/>
      <c r="B194" s="36"/>
      <c r="C194" s="209" t="s">
        <v>365</v>
      </c>
      <c r="D194" s="209" t="s">
        <v>296</v>
      </c>
      <c r="E194" s="210" t="s">
        <v>1523</v>
      </c>
      <c r="F194" s="211" t="s">
        <v>1524</v>
      </c>
      <c r="G194" s="212" t="s">
        <v>349</v>
      </c>
      <c r="H194" s="213">
        <v>4.6660000000000004</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3813</v>
      </c>
    </row>
    <row r="195" spans="1:65" s="2" customFormat="1" ht="28.8" x14ac:dyDescent="0.2">
      <c r="A195" s="35"/>
      <c r="B195" s="36"/>
      <c r="C195" s="37"/>
      <c r="D195" s="222" t="s">
        <v>303</v>
      </c>
      <c r="E195" s="37"/>
      <c r="F195" s="223" t="s">
        <v>1526</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14" customFormat="1" x14ac:dyDescent="0.2">
      <c r="B196" s="237"/>
      <c r="C196" s="238"/>
      <c r="D196" s="222" t="s">
        <v>307</v>
      </c>
      <c r="E196" s="239" t="s">
        <v>1</v>
      </c>
      <c r="F196" s="240" t="s">
        <v>3814</v>
      </c>
      <c r="G196" s="238"/>
      <c r="H196" s="241">
        <v>4.6660000000000004</v>
      </c>
      <c r="I196" s="242"/>
      <c r="J196" s="238"/>
      <c r="K196" s="238"/>
      <c r="L196" s="243"/>
      <c r="M196" s="244"/>
      <c r="N196" s="245"/>
      <c r="O196" s="245"/>
      <c r="P196" s="245"/>
      <c r="Q196" s="245"/>
      <c r="R196" s="245"/>
      <c r="S196" s="245"/>
      <c r="T196" s="246"/>
      <c r="AT196" s="247" t="s">
        <v>307</v>
      </c>
      <c r="AU196" s="247" t="s">
        <v>83</v>
      </c>
      <c r="AV196" s="14" t="s">
        <v>83</v>
      </c>
      <c r="AW196" s="14" t="s">
        <v>32</v>
      </c>
      <c r="AX196" s="14" t="s">
        <v>81</v>
      </c>
      <c r="AY196" s="247" t="s">
        <v>294</v>
      </c>
    </row>
    <row r="197" spans="1:65" s="2" customFormat="1" ht="24" customHeight="1" x14ac:dyDescent="0.2">
      <c r="A197" s="35"/>
      <c r="B197" s="36"/>
      <c r="C197" s="209" t="s">
        <v>371</v>
      </c>
      <c r="D197" s="209" t="s">
        <v>296</v>
      </c>
      <c r="E197" s="210" t="s">
        <v>1528</v>
      </c>
      <c r="F197" s="211" t="s">
        <v>1529</v>
      </c>
      <c r="G197" s="212" t="s">
        <v>349</v>
      </c>
      <c r="H197" s="213">
        <v>2.3330000000000002</v>
      </c>
      <c r="I197" s="214"/>
      <c r="J197" s="215">
        <f>ROUND(I197*H197,2)</f>
        <v>0</v>
      </c>
      <c r="K197" s="211" t="s">
        <v>300</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3815</v>
      </c>
    </row>
    <row r="198" spans="1:65" s="2" customFormat="1" ht="28.8" x14ac:dyDescent="0.2">
      <c r="A198" s="35"/>
      <c r="B198" s="36"/>
      <c r="C198" s="37"/>
      <c r="D198" s="222" t="s">
        <v>303</v>
      </c>
      <c r="E198" s="37"/>
      <c r="F198" s="223" t="s">
        <v>1531</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28.8" x14ac:dyDescent="0.2">
      <c r="A199" s="35"/>
      <c r="B199" s="36"/>
      <c r="C199" s="37"/>
      <c r="D199" s="222" t="s">
        <v>305</v>
      </c>
      <c r="E199" s="37"/>
      <c r="F199" s="226" t="s">
        <v>3795</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305</v>
      </c>
      <c r="AU199" s="18" t="s">
        <v>83</v>
      </c>
    </row>
    <row r="200" spans="1:65" s="14" customFormat="1" x14ac:dyDescent="0.2">
      <c r="B200" s="237"/>
      <c r="C200" s="238"/>
      <c r="D200" s="222" t="s">
        <v>307</v>
      </c>
      <c r="E200" s="239" t="s">
        <v>1</v>
      </c>
      <c r="F200" s="240" t="s">
        <v>3816</v>
      </c>
      <c r="G200" s="238"/>
      <c r="H200" s="241">
        <v>2.3330000000000002</v>
      </c>
      <c r="I200" s="242"/>
      <c r="J200" s="238"/>
      <c r="K200" s="238"/>
      <c r="L200" s="243"/>
      <c r="M200" s="244"/>
      <c r="N200" s="245"/>
      <c r="O200" s="245"/>
      <c r="P200" s="245"/>
      <c r="Q200" s="245"/>
      <c r="R200" s="245"/>
      <c r="S200" s="245"/>
      <c r="T200" s="246"/>
      <c r="AT200" s="247" t="s">
        <v>307</v>
      </c>
      <c r="AU200" s="247" t="s">
        <v>83</v>
      </c>
      <c r="AV200" s="14" t="s">
        <v>83</v>
      </c>
      <c r="AW200" s="14" t="s">
        <v>32</v>
      </c>
      <c r="AX200" s="14" t="s">
        <v>81</v>
      </c>
      <c r="AY200" s="247" t="s">
        <v>294</v>
      </c>
    </row>
    <row r="201" spans="1:65" s="2" customFormat="1" ht="24" customHeight="1" x14ac:dyDescent="0.2">
      <c r="A201" s="35"/>
      <c r="B201" s="36"/>
      <c r="C201" s="209" t="s">
        <v>377</v>
      </c>
      <c r="D201" s="209" t="s">
        <v>296</v>
      </c>
      <c r="E201" s="210" t="s">
        <v>1533</v>
      </c>
      <c r="F201" s="211" t="s">
        <v>1534</v>
      </c>
      <c r="G201" s="212" t="s">
        <v>349</v>
      </c>
      <c r="H201" s="213">
        <v>1.167</v>
      </c>
      <c r="I201" s="214"/>
      <c r="J201" s="215">
        <f>ROUND(I201*H201,2)</f>
        <v>0</v>
      </c>
      <c r="K201" s="211" t="s">
        <v>300</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3817</v>
      </c>
    </row>
    <row r="202" spans="1:65" s="2" customFormat="1" ht="28.8" x14ac:dyDescent="0.2">
      <c r="A202" s="35"/>
      <c r="B202" s="36"/>
      <c r="C202" s="37"/>
      <c r="D202" s="222" t="s">
        <v>303</v>
      </c>
      <c r="E202" s="37"/>
      <c r="F202" s="223" t="s">
        <v>1536</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2" customFormat="1" ht="28.8" x14ac:dyDescent="0.2">
      <c r="A203" s="35"/>
      <c r="B203" s="36"/>
      <c r="C203" s="37"/>
      <c r="D203" s="222" t="s">
        <v>305</v>
      </c>
      <c r="E203" s="37"/>
      <c r="F203" s="226" t="s">
        <v>1537</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305</v>
      </c>
      <c r="AU203" s="18" t="s">
        <v>83</v>
      </c>
    </row>
    <row r="204" spans="1:65" s="14" customFormat="1" x14ac:dyDescent="0.2">
      <c r="B204" s="237"/>
      <c r="C204" s="238"/>
      <c r="D204" s="222" t="s">
        <v>307</v>
      </c>
      <c r="E204" s="239" t="s">
        <v>1</v>
      </c>
      <c r="F204" s="240" t="s">
        <v>3818</v>
      </c>
      <c r="G204" s="238"/>
      <c r="H204" s="241">
        <v>1.167</v>
      </c>
      <c r="I204" s="242"/>
      <c r="J204" s="238"/>
      <c r="K204" s="238"/>
      <c r="L204" s="243"/>
      <c r="M204" s="244"/>
      <c r="N204" s="245"/>
      <c r="O204" s="245"/>
      <c r="P204" s="245"/>
      <c r="Q204" s="245"/>
      <c r="R204" s="245"/>
      <c r="S204" s="245"/>
      <c r="T204" s="246"/>
      <c r="AT204" s="247" t="s">
        <v>307</v>
      </c>
      <c r="AU204" s="247" t="s">
        <v>83</v>
      </c>
      <c r="AV204" s="14" t="s">
        <v>83</v>
      </c>
      <c r="AW204" s="14" t="s">
        <v>32</v>
      </c>
      <c r="AX204" s="14" t="s">
        <v>81</v>
      </c>
      <c r="AY204" s="247" t="s">
        <v>294</v>
      </c>
    </row>
    <row r="205" spans="1:65" s="2" customFormat="1" ht="24" customHeight="1" x14ac:dyDescent="0.2">
      <c r="A205" s="35"/>
      <c r="B205" s="36"/>
      <c r="C205" s="209" t="s">
        <v>383</v>
      </c>
      <c r="D205" s="209" t="s">
        <v>296</v>
      </c>
      <c r="E205" s="210" t="s">
        <v>397</v>
      </c>
      <c r="F205" s="211" t="s">
        <v>398</v>
      </c>
      <c r="G205" s="212" t="s">
        <v>326</v>
      </c>
      <c r="H205" s="213">
        <v>37</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3819</v>
      </c>
    </row>
    <row r="206" spans="1:65" s="2" customFormat="1" x14ac:dyDescent="0.2">
      <c r="A206" s="35"/>
      <c r="B206" s="36"/>
      <c r="C206" s="37"/>
      <c r="D206" s="222" t="s">
        <v>303</v>
      </c>
      <c r="E206" s="37"/>
      <c r="F206" s="223" t="s">
        <v>398</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19.2" x14ac:dyDescent="0.2">
      <c r="A207" s="35"/>
      <c r="B207" s="36"/>
      <c r="C207" s="37"/>
      <c r="D207" s="222" t="s">
        <v>305</v>
      </c>
      <c r="E207" s="37"/>
      <c r="F207" s="226" t="s">
        <v>400</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83</v>
      </c>
    </row>
    <row r="208" spans="1:65" s="14" customFormat="1" x14ac:dyDescent="0.2">
      <c r="B208" s="237"/>
      <c r="C208" s="238"/>
      <c r="D208" s="222" t="s">
        <v>307</v>
      </c>
      <c r="E208" s="239" t="s">
        <v>1</v>
      </c>
      <c r="F208" s="240" t="s">
        <v>531</v>
      </c>
      <c r="G208" s="238"/>
      <c r="H208" s="241">
        <v>37</v>
      </c>
      <c r="I208" s="242"/>
      <c r="J208" s="238"/>
      <c r="K208" s="238"/>
      <c r="L208" s="243"/>
      <c r="M208" s="244"/>
      <c r="N208" s="245"/>
      <c r="O208" s="245"/>
      <c r="P208" s="245"/>
      <c r="Q208" s="245"/>
      <c r="R208" s="245"/>
      <c r="S208" s="245"/>
      <c r="T208" s="246"/>
      <c r="AT208" s="247" t="s">
        <v>307</v>
      </c>
      <c r="AU208" s="247" t="s">
        <v>83</v>
      </c>
      <c r="AV208" s="14" t="s">
        <v>83</v>
      </c>
      <c r="AW208" s="14" t="s">
        <v>32</v>
      </c>
      <c r="AX208" s="14" t="s">
        <v>81</v>
      </c>
      <c r="AY208" s="247" t="s">
        <v>294</v>
      </c>
    </row>
    <row r="209" spans="1:65" s="2" customFormat="1" ht="16.5" customHeight="1" x14ac:dyDescent="0.2">
      <c r="A209" s="35"/>
      <c r="B209" s="36"/>
      <c r="C209" s="209" t="s">
        <v>8</v>
      </c>
      <c r="D209" s="209" t="s">
        <v>296</v>
      </c>
      <c r="E209" s="210" t="s">
        <v>3820</v>
      </c>
      <c r="F209" s="211" t="s">
        <v>3821</v>
      </c>
      <c r="G209" s="212" t="s">
        <v>299</v>
      </c>
      <c r="H209" s="213">
        <v>55.44</v>
      </c>
      <c r="I209" s="214"/>
      <c r="J209" s="215">
        <f>ROUND(I209*H209,2)</f>
        <v>0</v>
      </c>
      <c r="K209" s="211" t="s">
        <v>300</v>
      </c>
      <c r="L209" s="40"/>
      <c r="M209" s="216" t="s">
        <v>1</v>
      </c>
      <c r="N209" s="217" t="s">
        <v>40</v>
      </c>
      <c r="O209" s="72"/>
      <c r="P209" s="218">
        <f>O209*H209</f>
        <v>0</v>
      </c>
      <c r="Q209" s="218">
        <v>6.2199999999999998E-3</v>
      </c>
      <c r="R209" s="218">
        <f>Q209*H209</f>
        <v>0.3448368</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3822</v>
      </c>
    </row>
    <row r="210" spans="1:65" s="2" customFormat="1" ht="19.2" x14ac:dyDescent="0.2">
      <c r="A210" s="35"/>
      <c r="B210" s="36"/>
      <c r="C210" s="37"/>
      <c r="D210" s="222" t="s">
        <v>303</v>
      </c>
      <c r="E210" s="37"/>
      <c r="F210" s="223" t="s">
        <v>3823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19.2" x14ac:dyDescent="0.2">
      <c r="A211" s="35"/>
      <c r="B211" s="36"/>
      <c r="C211" s="37"/>
      <c r="D211" s="222" t="s">
        <v>305</v>
      </c>
      <c r="E211" s="37"/>
      <c r="F211" s="226" t="s">
        <v>3824</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305</v>
      </c>
      <c r="AU211" s="18" t="s">
        <v>83</v>
      </c>
    </row>
    <row r="212" spans="1:65" s="13" customFormat="1" x14ac:dyDescent="0.2">
      <c r="B212" s="227"/>
      <c r="C212" s="228"/>
      <c r="D212" s="222" t="s">
        <v>307</v>
      </c>
      <c r="E212" s="229" t="s">
        <v>1</v>
      </c>
      <c r="F212" s="230" t="s">
        <v>3792</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1:65" s="14" customFormat="1" x14ac:dyDescent="0.2">
      <c r="B213" s="237"/>
      <c r="C213" s="238"/>
      <c r="D213" s="222" t="s">
        <v>307</v>
      </c>
      <c r="E213" s="239" t="s">
        <v>1</v>
      </c>
      <c r="F213" s="240" t="s">
        <v>3825</v>
      </c>
      <c r="G213" s="238"/>
      <c r="H213" s="241">
        <v>55.44</v>
      </c>
      <c r="I213" s="242"/>
      <c r="J213" s="238"/>
      <c r="K213" s="238"/>
      <c r="L213" s="243"/>
      <c r="M213" s="244"/>
      <c r="N213" s="245"/>
      <c r="O213" s="245"/>
      <c r="P213" s="245"/>
      <c r="Q213" s="245"/>
      <c r="R213" s="245"/>
      <c r="S213" s="245"/>
      <c r="T213" s="246"/>
      <c r="AT213" s="247" t="s">
        <v>307</v>
      </c>
      <c r="AU213" s="247" t="s">
        <v>83</v>
      </c>
      <c r="AV213" s="14" t="s">
        <v>83</v>
      </c>
      <c r="AW213" s="14" t="s">
        <v>32</v>
      </c>
      <c r="AX213" s="14" t="s">
        <v>81</v>
      </c>
      <c r="AY213" s="247" t="s">
        <v>294</v>
      </c>
    </row>
    <row r="214" spans="1:65" s="2" customFormat="1" ht="24" customHeight="1" x14ac:dyDescent="0.2">
      <c r="A214" s="35"/>
      <c r="B214" s="36"/>
      <c r="C214" s="209" t="s">
        <v>396</v>
      </c>
      <c r="D214" s="209" t="s">
        <v>296</v>
      </c>
      <c r="E214" s="210" t="s">
        <v>3826</v>
      </c>
      <c r="F214" s="211" t="s">
        <v>3827</v>
      </c>
      <c r="G214" s="212" t="s">
        <v>299</v>
      </c>
      <c r="H214" s="213">
        <v>55.44</v>
      </c>
      <c r="I214" s="214"/>
      <c r="J214" s="215">
        <f>ROUND(I214*H214,2)</f>
        <v>0</v>
      </c>
      <c r="K214" s="211" t="s">
        <v>300</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3828</v>
      </c>
    </row>
    <row r="215" spans="1:65" s="2" customFormat="1" ht="28.8" x14ac:dyDescent="0.2">
      <c r="A215" s="35"/>
      <c r="B215" s="36"/>
      <c r="C215" s="37"/>
      <c r="D215" s="222" t="s">
        <v>303</v>
      </c>
      <c r="E215" s="37"/>
      <c r="F215" s="223" t="s">
        <v>3829</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16.5" customHeight="1" x14ac:dyDescent="0.2">
      <c r="A216" s="35"/>
      <c r="B216" s="36"/>
      <c r="C216" s="209" t="s">
        <v>402</v>
      </c>
      <c r="D216" s="209" t="s">
        <v>296</v>
      </c>
      <c r="E216" s="210" t="s">
        <v>403</v>
      </c>
      <c r="F216" s="211" t="s">
        <v>404</v>
      </c>
      <c r="G216" s="212" t="s">
        <v>386</v>
      </c>
      <c r="H216" s="213">
        <v>222</v>
      </c>
      <c r="I216" s="214"/>
      <c r="J216" s="215">
        <f>ROUND(I216*H216,2)</f>
        <v>0</v>
      </c>
      <c r="K216" s="211" t="s">
        <v>300</v>
      </c>
      <c r="L216" s="40"/>
      <c r="M216" s="216" t="s">
        <v>1</v>
      </c>
      <c r="N216" s="217" t="s">
        <v>40</v>
      </c>
      <c r="O216" s="72"/>
      <c r="P216" s="218">
        <f>O216*H216</f>
        <v>0</v>
      </c>
      <c r="Q216" s="218">
        <v>1.33E-3</v>
      </c>
      <c r="R216" s="218">
        <f>Q216*H216</f>
        <v>0.29526000000000002</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3830</v>
      </c>
    </row>
    <row r="217" spans="1:65" s="2" customFormat="1" ht="28.8" x14ac:dyDescent="0.2">
      <c r="A217" s="35"/>
      <c r="B217" s="36"/>
      <c r="C217" s="37"/>
      <c r="D217" s="222" t="s">
        <v>303</v>
      </c>
      <c r="E217" s="37"/>
      <c r="F217" s="223" t="s">
        <v>3831</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19.2" x14ac:dyDescent="0.2">
      <c r="A218" s="35"/>
      <c r="B218" s="36"/>
      <c r="C218" s="37"/>
      <c r="D218" s="222" t="s">
        <v>305</v>
      </c>
      <c r="E218" s="37"/>
      <c r="F218" s="226" t="s">
        <v>400</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4" customFormat="1" x14ac:dyDescent="0.2">
      <c r="B219" s="237"/>
      <c r="C219" s="238"/>
      <c r="D219" s="222" t="s">
        <v>307</v>
      </c>
      <c r="E219" s="239" t="s">
        <v>1</v>
      </c>
      <c r="F219" s="240" t="s">
        <v>3832</v>
      </c>
      <c r="G219" s="238"/>
      <c r="H219" s="241">
        <v>222</v>
      </c>
      <c r="I219" s="242"/>
      <c r="J219" s="238"/>
      <c r="K219" s="238"/>
      <c r="L219" s="243"/>
      <c r="M219" s="244"/>
      <c r="N219" s="245"/>
      <c r="O219" s="245"/>
      <c r="P219" s="245"/>
      <c r="Q219" s="245"/>
      <c r="R219" s="245"/>
      <c r="S219" s="245"/>
      <c r="T219" s="246"/>
      <c r="AT219" s="247" t="s">
        <v>307</v>
      </c>
      <c r="AU219" s="247" t="s">
        <v>83</v>
      </c>
      <c r="AV219" s="14" t="s">
        <v>83</v>
      </c>
      <c r="AW219" s="14" t="s">
        <v>32</v>
      </c>
      <c r="AX219" s="14" t="s">
        <v>81</v>
      </c>
      <c r="AY219" s="247" t="s">
        <v>294</v>
      </c>
    </row>
    <row r="220" spans="1:65" s="2" customFormat="1" ht="16.5" customHeight="1" x14ac:dyDescent="0.2">
      <c r="A220" s="35"/>
      <c r="B220" s="36"/>
      <c r="C220" s="259" t="s">
        <v>408</v>
      </c>
      <c r="D220" s="259" t="s">
        <v>409</v>
      </c>
      <c r="E220" s="260" t="s">
        <v>3833</v>
      </c>
      <c r="F220" s="261" t="s">
        <v>3834</v>
      </c>
      <c r="G220" s="262" t="s">
        <v>412</v>
      </c>
      <c r="H220" s="263">
        <v>18.47</v>
      </c>
      <c r="I220" s="264"/>
      <c r="J220" s="265">
        <f>ROUND(I220*H220,2)</f>
        <v>0</v>
      </c>
      <c r="K220" s="261" t="s">
        <v>300</v>
      </c>
      <c r="L220" s="266"/>
      <c r="M220" s="267" t="s">
        <v>1</v>
      </c>
      <c r="N220" s="268" t="s">
        <v>40</v>
      </c>
      <c r="O220" s="72"/>
      <c r="P220" s="218">
        <f>O220*H220</f>
        <v>0</v>
      </c>
      <c r="Q220" s="218">
        <v>1</v>
      </c>
      <c r="R220" s="218">
        <f>Q220*H220</f>
        <v>18.47</v>
      </c>
      <c r="S220" s="218">
        <v>0</v>
      </c>
      <c r="T220" s="219">
        <f>S220*H220</f>
        <v>0</v>
      </c>
      <c r="U220" s="35"/>
      <c r="V220" s="35"/>
      <c r="W220" s="35"/>
      <c r="X220" s="35"/>
      <c r="Y220" s="35"/>
      <c r="Z220" s="35"/>
      <c r="AA220" s="35"/>
      <c r="AB220" s="35"/>
      <c r="AC220" s="35"/>
      <c r="AD220" s="35"/>
      <c r="AE220" s="35"/>
      <c r="AR220" s="220" t="s">
        <v>340</v>
      </c>
      <c r="AT220" s="220" t="s">
        <v>409</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3835</v>
      </c>
    </row>
    <row r="221" spans="1:65" s="2" customFormat="1" x14ac:dyDescent="0.2">
      <c r="A221" s="35"/>
      <c r="B221" s="36"/>
      <c r="C221" s="37"/>
      <c r="D221" s="222" t="s">
        <v>303</v>
      </c>
      <c r="E221" s="37"/>
      <c r="F221" s="223" t="s">
        <v>3834</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9.2" x14ac:dyDescent="0.2">
      <c r="A222" s="35"/>
      <c r="B222" s="36"/>
      <c r="C222" s="37"/>
      <c r="D222" s="222" t="s">
        <v>305</v>
      </c>
      <c r="E222" s="37"/>
      <c r="F222" s="226" t="s">
        <v>3836</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83</v>
      </c>
    </row>
    <row r="223" spans="1:65" s="2" customFormat="1" ht="16.5" customHeight="1" x14ac:dyDescent="0.2">
      <c r="A223" s="35"/>
      <c r="B223" s="36"/>
      <c r="C223" s="259" t="s">
        <v>415</v>
      </c>
      <c r="D223" s="259" t="s">
        <v>409</v>
      </c>
      <c r="E223" s="260" t="s">
        <v>3837</v>
      </c>
      <c r="F223" s="261" t="s">
        <v>3838</v>
      </c>
      <c r="G223" s="262" t="s">
        <v>349</v>
      </c>
      <c r="H223" s="263">
        <v>28.231999999999999</v>
      </c>
      <c r="I223" s="264"/>
      <c r="J223" s="265">
        <f>ROUND(I223*H223,2)</f>
        <v>0</v>
      </c>
      <c r="K223" s="261" t="s">
        <v>300</v>
      </c>
      <c r="L223" s="266"/>
      <c r="M223" s="267" t="s">
        <v>1</v>
      </c>
      <c r="N223" s="268" t="s">
        <v>40</v>
      </c>
      <c r="O223" s="72"/>
      <c r="P223" s="218">
        <f>O223*H223</f>
        <v>0</v>
      </c>
      <c r="Q223" s="218">
        <v>2.234</v>
      </c>
      <c r="R223" s="218">
        <f>Q223*H223</f>
        <v>63.070287999999998</v>
      </c>
      <c r="S223" s="218">
        <v>0</v>
      </c>
      <c r="T223" s="219">
        <f>S223*H223</f>
        <v>0</v>
      </c>
      <c r="U223" s="35"/>
      <c r="V223" s="35"/>
      <c r="W223" s="35"/>
      <c r="X223" s="35"/>
      <c r="Y223" s="35"/>
      <c r="Z223" s="35"/>
      <c r="AA223" s="35"/>
      <c r="AB223" s="35"/>
      <c r="AC223" s="35"/>
      <c r="AD223" s="35"/>
      <c r="AE223" s="35"/>
      <c r="AR223" s="220" t="s">
        <v>340</v>
      </c>
      <c r="AT223" s="220" t="s">
        <v>409</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3839</v>
      </c>
    </row>
    <row r="224" spans="1:65" s="2" customFormat="1" x14ac:dyDescent="0.2">
      <c r="A224" s="35"/>
      <c r="B224" s="36"/>
      <c r="C224" s="37"/>
      <c r="D224" s="222" t="s">
        <v>303</v>
      </c>
      <c r="E224" s="37"/>
      <c r="F224" s="223" t="s">
        <v>419</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14" customFormat="1" x14ac:dyDescent="0.2">
      <c r="B225" s="237"/>
      <c r="C225" s="238"/>
      <c r="D225" s="222" t="s">
        <v>307</v>
      </c>
      <c r="E225" s="239" t="s">
        <v>1</v>
      </c>
      <c r="F225" s="240" t="s">
        <v>3840</v>
      </c>
      <c r="G225" s="238"/>
      <c r="H225" s="241">
        <v>28.231999999999999</v>
      </c>
      <c r="I225" s="242"/>
      <c r="J225" s="238"/>
      <c r="K225" s="238"/>
      <c r="L225" s="243"/>
      <c r="M225" s="244"/>
      <c r="N225" s="245"/>
      <c r="O225" s="245"/>
      <c r="P225" s="245"/>
      <c r="Q225" s="245"/>
      <c r="R225" s="245"/>
      <c r="S225" s="245"/>
      <c r="T225" s="246"/>
      <c r="AT225" s="247" t="s">
        <v>307</v>
      </c>
      <c r="AU225" s="247" t="s">
        <v>83</v>
      </c>
      <c r="AV225" s="14" t="s">
        <v>83</v>
      </c>
      <c r="AW225" s="14" t="s">
        <v>32</v>
      </c>
      <c r="AX225" s="14" t="s">
        <v>81</v>
      </c>
      <c r="AY225" s="247" t="s">
        <v>294</v>
      </c>
    </row>
    <row r="226" spans="1:65" s="2" customFormat="1" ht="16.5" customHeight="1" x14ac:dyDescent="0.2">
      <c r="A226" s="35"/>
      <c r="B226" s="36"/>
      <c r="C226" s="209" t="s">
        <v>421</v>
      </c>
      <c r="D226" s="209" t="s">
        <v>296</v>
      </c>
      <c r="E226" s="210" t="s">
        <v>428</v>
      </c>
      <c r="F226" s="211" t="s">
        <v>429</v>
      </c>
      <c r="G226" s="212" t="s">
        <v>299</v>
      </c>
      <c r="H226" s="213">
        <v>106.18</v>
      </c>
      <c r="I226" s="214"/>
      <c r="J226" s="215">
        <f>ROUND(I226*H226,2)</f>
        <v>0</v>
      </c>
      <c r="K226" s="211" t="s">
        <v>300</v>
      </c>
      <c r="L226" s="40"/>
      <c r="M226" s="216" t="s">
        <v>1</v>
      </c>
      <c r="N226" s="217" t="s">
        <v>40</v>
      </c>
      <c r="O226" s="72"/>
      <c r="P226" s="218">
        <f>O226*H226</f>
        <v>0</v>
      </c>
      <c r="Q226" s="218">
        <v>2.64E-2</v>
      </c>
      <c r="R226" s="218">
        <f>Q226*H226</f>
        <v>2.8031520000000003</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3841</v>
      </c>
    </row>
    <row r="227" spans="1:65" s="2" customFormat="1" ht="19.2" x14ac:dyDescent="0.2">
      <c r="A227" s="35"/>
      <c r="B227" s="36"/>
      <c r="C227" s="37"/>
      <c r="D227" s="222" t="s">
        <v>303</v>
      </c>
      <c r="E227" s="37"/>
      <c r="F227" s="223" t="s">
        <v>3842</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48" x14ac:dyDescent="0.2">
      <c r="A228" s="35"/>
      <c r="B228" s="36"/>
      <c r="C228" s="37"/>
      <c r="D228" s="222" t="s">
        <v>305</v>
      </c>
      <c r="E228" s="37"/>
      <c r="F228" s="226" t="s">
        <v>3843</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83</v>
      </c>
    </row>
    <row r="229" spans="1:65" s="14" customFormat="1" x14ac:dyDescent="0.2">
      <c r="B229" s="237"/>
      <c r="C229" s="238"/>
      <c r="D229" s="222" t="s">
        <v>307</v>
      </c>
      <c r="E229" s="239" t="s">
        <v>1</v>
      </c>
      <c r="F229" s="240" t="s">
        <v>3844</v>
      </c>
      <c r="G229" s="238"/>
      <c r="H229" s="241">
        <v>84.756</v>
      </c>
      <c r="I229" s="242"/>
      <c r="J229" s="238"/>
      <c r="K229" s="238"/>
      <c r="L229" s="243"/>
      <c r="M229" s="244"/>
      <c r="N229" s="245"/>
      <c r="O229" s="245"/>
      <c r="P229" s="245"/>
      <c r="Q229" s="245"/>
      <c r="R229" s="245"/>
      <c r="S229" s="245"/>
      <c r="T229" s="246"/>
      <c r="AT229" s="247" t="s">
        <v>307</v>
      </c>
      <c r="AU229" s="247" t="s">
        <v>83</v>
      </c>
      <c r="AV229" s="14" t="s">
        <v>83</v>
      </c>
      <c r="AW229" s="14" t="s">
        <v>32</v>
      </c>
      <c r="AX229" s="14" t="s">
        <v>75</v>
      </c>
      <c r="AY229" s="247" t="s">
        <v>294</v>
      </c>
    </row>
    <row r="230" spans="1:65" s="14" customFormat="1" x14ac:dyDescent="0.2">
      <c r="B230" s="237"/>
      <c r="C230" s="238"/>
      <c r="D230" s="222" t="s">
        <v>307</v>
      </c>
      <c r="E230" s="239" t="s">
        <v>1</v>
      </c>
      <c r="F230" s="240" t="s">
        <v>3845</v>
      </c>
      <c r="G230" s="238"/>
      <c r="H230" s="241">
        <v>21.423999999999999</v>
      </c>
      <c r="I230" s="242"/>
      <c r="J230" s="238"/>
      <c r="K230" s="238"/>
      <c r="L230" s="243"/>
      <c r="M230" s="244"/>
      <c r="N230" s="245"/>
      <c r="O230" s="245"/>
      <c r="P230" s="245"/>
      <c r="Q230" s="245"/>
      <c r="R230" s="245"/>
      <c r="S230" s="245"/>
      <c r="T230" s="246"/>
      <c r="AT230" s="247" t="s">
        <v>307</v>
      </c>
      <c r="AU230" s="247" t="s">
        <v>83</v>
      </c>
      <c r="AV230" s="14" t="s">
        <v>83</v>
      </c>
      <c r="AW230" s="14" t="s">
        <v>32</v>
      </c>
      <c r="AX230" s="14" t="s">
        <v>75</v>
      </c>
      <c r="AY230" s="247" t="s">
        <v>294</v>
      </c>
    </row>
    <row r="231" spans="1:65" s="16" customFormat="1" x14ac:dyDescent="0.2">
      <c r="B231" s="269"/>
      <c r="C231" s="270"/>
      <c r="D231" s="222" t="s">
        <v>307</v>
      </c>
      <c r="E231" s="271" t="s">
        <v>1</v>
      </c>
      <c r="F231" s="272" t="s">
        <v>457</v>
      </c>
      <c r="G231" s="270"/>
      <c r="H231" s="273">
        <v>106.18</v>
      </c>
      <c r="I231" s="274"/>
      <c r="J231" s="270"/>
      <c r="K231" s="270"/>
      <c r="L231" s="275"/>
      <c r="M231" s="276"/>
      <c r="N231" s="277"/>
      <c r="O231" s="277"/>
      <c r="P231" s="277"/>
      <c r="Q231" s="277"/>
      <c r="R231" s="277"/>
      <c r="S231" s="277"/>
      <c r="T231" s="278"/>
      <c r="AT231" s="279" t="s">
        <v>307</v>
      </c>
      <c r="AU231" s="279" t="s">
        <v>83</v>
      </c>
      <c r="AV231" s="16" t="s">
        <v>301</v>
      </c>
      <c r="AW231" s="16" t="s">
        <v>32</v>
      </c>
      <c r="AX231" s="16" t="s">
        <v>81</v>
      </c>
      <c r="AY231" s="279" t="s">
        <v>294</v>
      </c>
    </row>
    <row r="232" spans="1:65" s="2" customFormat="1" ht="16.5" customHeight="1" x14ac:dyDescent="0.2">
      <c r="A232" s="35"/>
      <c r="B232" s="36"/>
      <c r="C232" s="209" t="s">
        <v>7</v>
      </c>
      <c r="D232" s="209" t="s">
        <v>296</v>
      </c>
      <c r="E232" s="210" t="s">
        <v>1539</v>
      </c>
      <c r="F232" s="211" t="s">
        <v>1540</v>
      </c>
      <c r="G232" s="212" t="s">
        <v>299</v>
      </c>
      <c r="H232" s="213">
        <v>28.8</v>
      </c>
      <c r="I232" s="214"/>
      <c r="J232" s="215">
        <f>ROUND(I232*H232,2)</f>
        <v>0</v>
      </c>
      <c r="K232" s="211" t="s">
        <v>300</v>
      </c>
      <c r="L232" s="40"/>
      <c r="M232" s="216" t="s">
        <v>1</v>
      </c>
      <c r="N232" s="217" t="s">
        <v>40</v>
      </c>
      <c r="O232" s="72"/>
      <c r="P232" s="218">
        <f>O232*H232</f>
        <v>0</v>
      </c>
      <c r="Q232" s="218">
        <v>5.9000000000000003E-4</v>
      </c>
      <c r="R232" s="218">
        <f>Q232*H232</f>
        <v>1.6992E-2</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3846</v>
      </c>
    </row>
    <row r="233" spans="1:65" s="2" customFormat="1" ht="28.8" x14ac:dyDescent="0.2">
      <c r="A233" s="35"/>
      <c r="B233" s="36"/>
      <c r="C233" s="37"/>
      <c r="D233" s="222" t="s">
        <v>303</v>
      </c>
      <c r="E233" s="37"/>
      <c r="F233" s="223" t="s">
        <v>1542</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9.2" x14ac:dyDescent="0.2">
      <c r="A234" s="35"/>
      <c r="B234" s="36"/>
      <c r="C234" s="37"/>
      <c r="D234" s="222" t="s">
        <v>305</v>
      </c>
      <c r="E234" s="37"/>
      <c r="F234" s="226" t="s">
        <v>400</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305</v>
      </c>
      <c r="AU234" s="18" t="s">
        <v>83</v>
      </c>
    </row>
    <row r="235" spans="1:65" s="13" customFormat="1" x14ac:dyDescent="0.2">
      <c r="B235" s="227"/>
      <c r="C235" s="228"/>
      <c r="D235" s="222" t="s">
        <v>307</v>
      </c>
      <c r="E235" s="229" t="s">
        <v>1</v>
      </c>
      <c r="F235" s="230" t="s">
        <v>3847</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3848</v>
      </c>
      <c r="G236" s="238"/>
      <c r="H236" s="241">
        <v>28.8</v>
      </c>
      <c r="I236" s="242"/>
      <c r="J236" s="238"/>
      <c r="K236" s="238"/>
      <c r="L236" s="243"/>
      <c r="M236" s="244"/>
      <c r="N236" s="245"/>
      <c r="O236" s="245"/>
      <c r="P236" s="245"/>
      <c r="Q236" s="245"/>
      <c r="R236" s="245"/>
      <c r="S236" s="245"/>
      <c r="T236" s="246"/>
      <c r="AT236" s="247" t="s">
        <v>307</v>
      </c>
      <c r="AU236" s="247" t="s">
        <v>83</v>
      </c>
      <c r="AV236" s="14" t="s">
        <v>83</v>
      </c>
      <c r="AW236" s="14" t="s">
        <v>32</v>
      </c>
      <c r="AX236" s="14" t="s">
        <v>81</v>
      </c>
      <c r="AY236" s="247" t="s">
        <v>294</v>
      </c>
    </row>
    <row r="237" spans="1:65" s="2" customFormat="1" ht="16.5" customHeight="1" x14ac:dyDescent="0.2">
      <c r="A237" s="35"/>
      <c r="B237" s="36"/>
      <c r="C237" s="209" t="s">
        <v>434</v>
      </c>
      <c r="D237" s="209" t="s">
        <v>296</v>
      </c>
      <c r="E237" s="210" t="s">
        <v>1545</v>
      </c>
      <c r="F237" s="211" t="s">
        <v>1546</v>
      </c>
      <c r="G237" s="212" t="s">
        <v>299</v>
      </c>
      <c r="H237" s="213">
        <v>28.8</v>
      </c>
      <c r="I237" s="214"/>
      <c r="J237" s="215">
        <f>ROUND(I237*H237,2)</f>
        <v>0</v>
      </c>
      <c r="K237" s="211" t="s">
        <v>300</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3849</v>
      </c>
    </row>
    <row r="238" spans="1:65" s="2" customFormat="1" ht="28.8" x14ac:dyDescent="0.2">
      <c r="A238" s="35"/>
      <c r="B238" s="36"/>
      <c r="C238" s="37"/>
      <c r="D238" s="222" t="s">
        <v>303</v>
      </c>
      <c r="E238" s="37"/>
      <c r="F238" s="223" t="s">
        <v>1548</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4" customHeight="1" x14ac:dyDescent="0.2">
      <c r="A239" s="35"/>
      <c r="B239" s="36"/>
      <c r="C239" s="209" t="s">
        <v>440</v>
      </c>
      <c r="D239" s="209" t="s">
        <v>296</v>
      </c>
      <c r="E239" s="210" t="s">
        <v>3850</v>
      </c>
      <c r="F239" s="211" t="s">
        <v>3851</v>
      </c>
      <c r="G239" s="212" t="s">
        <v>299</v>
      </c>
      <c r="H239" s="213">
        <v>55.44</v>
      </c>
      <c r="I239" s="214"/>
      <c r="J239" s="215">
        <f>ROUND(I239*H239,2)</f>
        <v>0</v>
      </c>
      <c r="K239" s="211" t="s">
        <v>1</v>
      </c>
      <c r="L239" s="40"/>
      <c r="M239" s="216" t="s">
        <v>1</v>
      </c>
      <c r="N239" s="217" t="s">
        <v>40</v>
      </c>
      <c r="O239" s="72"/>
      <c r="P239" s="218">
        <f>O239*H239</f>
        <v>0</v>
      </c>
      <c r="Q239" s="218">
        <v>4.96E-3</v>
      </c>
      <c r="R239" s="218">
        <f>Q239*H239</f>
        <v>0.27498240000000002</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3852</v>
      </c>
    </row>
    <row r="240" spans="1:65" s="2" customFormat="1" ht="19.2" x14ac:dyDescent="0.2">
      <c r="A240" s="35"/>
      <c r="B240" s="36"/>
      <c r="C240" s="37"/>
      <c r="D240" s="222" t="s">
        <v>303</v>
      </c>
      <c r="E240" s="37"/>
      <c r="F240" s="223" t="s">
        <v>3853</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4" customHeight="1" x14ac:dyDescent="0.2">
      <c r="A241" s="35"/>
      <c r="B241" s="36"/>
      <c r="C241" s="209" t="s">
        <v>447</v>
      </c>
      <c r="D241" s="209" t="s">
        <v>296</v>
      </c>
      <c r="E241" s="210" t="s">
        <v>3854</v>
      </c>
      <c r="F241" s="211" t="s">
        <v>3855</v>
      </c>
      <c r="G241" s="212" t="s">
        <v>299</v>
      </c>
      <c r="H241" s="213">
        <v>55.44</v>
      </c>
      <c r="I241" s="214"/>
      <c r="J241" s="215">
        <f>ROUND(I241*H241,2)</f>
        <v>0</v>
      </c>
      <c r="K241" s="211" t="s">
        <v>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3856</v>
      </c>
    </row>
    <row r="242" spans="1:65" s="2" customFormat="1" ht="19.2" x14ac:dyDescent="0.2">
      <c r="A242" s="35"/>
      <c r="B242" s="36"/>
      <c r="C242" s="37"/>
      <c r="D242" s="222" t="s">
        <v>303</v>
      </c>
      <c r="E242" s="37"/>
      <c r="F242" s="223" t="s">
        <v>3857</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16.5" customHeight="1" x14ac:dyDescent="0.2">
      <c r="A243" s="35"/>
      <c r="B243" s="36"/>
      <c r="C243" s="209" t="s">
        <v>458</v>
      </c>
      <c r="D243" s="209" t="s">
        <v>296</v>
      </c>
      <c r="E243" s="210" t="s">
        <v>3858</v>
      </c>
      <c r="F243" s="211" t="s">
        <v>3859</v>
      </c>
      <c r="G243" s="212" t="s">
        <v>299</v>
      </c>
      <c r="H243" s="213">
        <v>100</v>
      </c>
      <c r="I243" s="214"/>
      <c r="J243" s="215">
        <f>ROUND(I243*H243,2)</f>
        <v>0</v>
      </c>
      <c r="K243" s="211" t="s">
        <v>300</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3860</v>
      </c>
    </row>
    <row r="244" spans="1:65" s="2" customFormat="1" ht="28.8" x14ac:dyDescent="0.2">
      <c r="A244" s="35"/>
      <c r="B244" s="36"/>
      <c r="C244" s="37"/>
      <c r="D244" s="222" t="s">
        <v>303</v>
      </c>
      <c r="E244" s="37"/>
      <c r="F244" s="223" t="s">
        <v>3861</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9.2" x14ac:dyDescent="0.2">
      <c r="A245" s="35"/>
      <c r="B245" s="36"/>
      <c r="C245" s="37"/>
      <c r="D245" s="222" t="s">
        <v>305</v>
      </c>
      <c r="E245" s="37"/>
      <c r="F245" s="226" t="s">
        <v>400</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13" customFormat="1" x14ac:dyDescent="0.2">
      <c r="B246" s="227"/>
      <c r="C246" s="228"/>
      <c r="D246" s="222" t="s">
        <v>307</v>
      </c>
      <c r="E246" s="229" t="s">
        <v>1</v>
      </c>
      <c r="F246" s="230" t="s">
        <v>3862</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3863</v>
      </c>
      <c r="G247" s="238"/>
      <c r="H247" s="241">
        <v>100</v>
      </c>
      <c r="I247" s="242"/>
      <c r="J247" s="238"/>
      <c r="K247" s="238"/>
      <c r="L247" s="243"/>
      <c r="M247" s="244"/>
      <c r="N247" s="245"/>
      <c r="O247" s="245"/>
      <c r="P247" s="245"/>
      <c r="Q247" s="245"/>
      <c r="R247" s="245"/>
      <c r="S247" s="245"/>
      <c r="T247" s="246"/>
      <c r="AT247" s="247" t="s">
        <v>307</v>
      </c>
      <c r="AU247" s="247" t="s">
        <v>83</v>
      </c>
      <c r="AV247" s="14" t="s">
        <v>83</v>
      </c>
      <c r="AW247" s="14" t="s">
        <v>32</v>
      </c>
      <c r="AX247" s="14" t="s">
        <v>81</v>
      </c>
      <c r="AY247" s="247" t="s">
        <v>294</v>
      </c>
    </row>
    <row r="248" spans="1:65" s="2" customFormat="1" ht="24" customHeight="1" x14ac:dyDescent="0.2">
      <c r="A248" s="35"/>
      <c r="B248" s="36"/>
      <c r="C248" s="209" t="s">
        <v>463</v>
      </c>
      <c r="D248" s="209" t="s">
        <v>296</v>
      </c>
      <c r="E248" s="210" t="s">
        <v>3864</v>
      </c>
      <c r="F248" s="211" t="s">
        <v>3865</v>
      </c>
      <c r="G248" s="212" t="s">
        <v>299</v>
      </c>
      <c r="H248" s="213">
        <v>108.64</v>
      </c>
      <c r="I248" s="214"/>
      <c r="J248" s="215">
        <f>ROUND(I248*H248,2)</f>
        <v>0</v>
      </c>
      <c r="K248" s="211" t="s">
        <v>1</v>
      </c>
      <c r="L248" s="40"/>
      <c r="M248" s="216" t="s">
        <v>1</v>
      </c>
      <c r="N248" s="217" t="s">
        <v>40</v>
      </c>
      <c r="O248" s="72"/>
      <c r="P248" s="218">
        <f>O248*H248</f>
        <v>0</v>
      </c>
      <c r="Q248" s="218">
        <v>0</v>
      </c>
      <c r="R248" s="218">
        <f>Q248*H248</f>
        <v>0</v>
      </c>
      <c r="S248" s="218">
        <v>1.35E-2</v>
      </c>
      <c r="T248" s="219">
        <f>S248*H248</f>
        <v>1.4666399999999999</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3866</v>
      </c>
    </row>
    <row r="249" spans="1:65" s="2" customFormat="1" ht="19.2" x14ac:dyDescent="0.2">
      <c r="A249" s="35"/>
      <c r="B249" s="36"/>
      <c r="C249" s="37"/>
      <c r="D249" s="222" t="s">
        <v>303</v>
      </c>
      <c r="E249" s="37"/>
      <c r="F249" s="223" t="s">
        <v>3867</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19.2" x14ac:dyDescent="0.2">
      <c r="A250" s="35"/>
      <c r="B250" s="36"/>
      <c r="C250" s="37"/>
      <c r="D250" s="222" t="s">
        <v>305</v>
      </c>
      <c r="E250" s="37"/>
      <c r="F250" s="226" t="s">
        <v>400</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14" customFormat="1" x14ac:dyDescent="0.2">
      <c r="B251" s="237"/>
      <c r="C251" s="238"/>
      <c r="D251" s="222" t="s">
        <v>307</v>
      </c>
      <c r="E251" s="239" t="s">
        <v>1</v>
      </c>
      <c r="F251" s="240" t="s">
        <v>3868</v>
      </c>
      <c r="G251" s="238"/>
      <c r="H251" s="241">
        <v>108.64</v>
      </c>
      <c r="I251" s="242"/>
      <c r="J251" s="238"/>
      <c r="K251" s="238"/>
      <c r="L251" s="243"/>
      <c r="M251" s="244"/>
      <c r="N251" s="245"/>
      <c r="O251" s="245"/>
      <c r="P251" s="245"/>
      <c r="Q251" s="245"/>
      <c r="R251" s="245"/>
      <c r="S251" s="245"/>
      <c r="T251" s="246"/>
      <c r="AT251" s="247" t="s">
        <v>307</v>
      </c>
      <c r="AU251" s="247" t="s">
        <v>83</v>
      </c>
      <c r="AV251" s="14" t="s">
        <v>83</v>
      </c>
      <c r="AW251" s="14" t="s">
        <v>32</v>
      </c>
      <c r="AX251" s="14" t="s">
        <v>81</v>
      </c>
      <c r="AY251" s="247" t="s">
        <v>294</v>
      </c>
    </row>
    <row r="252" spans="1:65" s="2" customFormat="1" ht="24" customHeight="1" x14ac:dyDescent="0.2">
      <c r="A252" s="35"/>
      <c r="B252" s="36"/>
      <c r="C252" s="209" t="s">
        <v>469</v>
      </c>
      <c r="D252" s="209" t="s">
        <v>296</v>
      </c>
      <c r="E252" s="210" t="s">
        <v>1549</v>
      </c>
      <c r="F252" s="211" t="s">
        <v>1550</v>
      </c>
      <c r="G252" s="212" t="s">
        <v>349</v>
      </c>
      <c r="H252" s="213">
        <v>253.93799999999999</v>
      </c>
      <c r="I252" s="214"/>
      <c r="J252" s="215">
        <f>ROUND(I252*H252,2)</f>
        <v>0</v>
      </c>
      <c r="K252" s="211" t="s">
        <v>300</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301</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3869</v>
      </c>
    </row>
    <row r="253" spans="1:65" s="2" customFormat="1" ht="38.4" x14ac:dyDescent="0.2">
      <c r="A253" s="35"/>
      <c r="B253" s="36"/>
      <c r="C253" s="37"/>
      <c r="D253" s="222" t="s">
        <v>303</v>
      </c>
      <c r="E253" s="37"/>
      <c r="F253" s="223" t="s">
        <v>1552</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14" customFormat="1" x14ac:dyDescent="0.2">
      <c r="B254" s="237"/>
      <c r="C254" s="238"/>
      <c r="D254" s="222" t="s">
        <v>307</v>
      </c>
      <c r="E254" s="239" t="s">
        <v>1</v>
      </c>
      <c r="F254" s="240" t="s">
        <v>3870</v>
      </c>
      <c r="G254" s="238"/>
      <c r="H254" s="241">
        <v>253.93799999999999</v>
      </c>
      <c r="I254" s="242"/>
      <c r="J254" s="238"/>
      <c r="K254" s="238"/>
      <c r="L254" s="243"/>
      <c r="M254" s="244"/>
      <c r="N254" s="245"/>
      <c r="O254" s="245"/>
      <c r="P254" s="245"/>
      <c r="Q254" s="245"/>
      <c r="R254" s="245"/>
      <c r="S254" s="245"/>
      <c r="T254" s="246"/>
      <c r="AT254" s="247" t="s">
        <v>307</v>
      </c>
      <c r="AU254" s="247" t="s">
        <v>83</v>
      </c>
      <c r="AV254" s="14" t="s">
        <v>83</v>
      </c>
      <c r="AW254" s="14" t="s">
        <v>32</v>
      </c>
      <c r="AX254" s="14" t="s">
        <v>81</v>
      </c>
      <c r="AY254" s="247" t="s">
        <v>294</v>
      </c>
    </row>
    <row r="255" spans="1:65" s="2" customFormat="1" ht="24" customHeight="1" x14ac:dyDescent="0.2">
      <c r="A255" s="35"/>
      <c r="B255" s="36"/>
      <c r="C255" s="209" t="s">
        <v>478</v>
      </c>
      <c r="D255" s="209" t="s">
        <v>296</v>
      </c>
      <c r="E255" s="210" t="s">
        <v>441</v>
      </c>
      <c r="F255" s="211" t="s">
        <v>442</v>
      </c>
      <c r="G255" s="212" t="s">
        <v>349</v>
      </c>
      <c r="H255" s="213">
        <v>81.510000000000005</v>
      </c>
      <c r="I255" s="214"/>
      <c r="J255" s="215">
        <f>ROUND(I255*H255,2)</f>
        <v>0</v>
      </c>
      <c r="K255" s="211" t="s">
        <v>300</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3871</v>
      </c>
    </row>
    <row r="256" spans="1:65" s="2" customFormat="1" ht="38.4" x14ac:dyDescent="0.2">
      <c r="A256" s="35"/>
      <c r="B256" s="36"/>
      <c r="C256" s="37"/>
      <c r="D256" s="222" t="s">
        <v>303</v>
      </c>
      <c r="E256" s="37"/>
      <c r="F256" s="223" t="s">
        <v>444</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13" customFormat="1" x14ac:dyDescent="0.2">
      <c r="B257" s="227"/>
      <c r="C257" s="228"/>
      <c r="D257" s="222" t="s">
        <v>307</v>
      </c>
      <c r="E257" s="229" t="s">
        <v>1</v>
      </c>
      <c r="F257" s="230" t="s">
        <v>445</v>
      </c>
      <c r="G257" s="228"/>
      <c r="H257" s="229" t="s">
        <v>1</v>
      </c>
      <c r="I257" s="231"/>
      <c r="J257" s="228"/>
      <c r="K257" s="228"/>
      <c r="L257" s="232"/>
      <c r="M257" s="233"/>
      <c r="N257" s="234"/>
      <c r="O257" s="234"/>
      <c r="P257" s="234"/>
      <c r="Q257" s="234"/>
      <c r="R257" s="234"/>
      <c r="S257" s="234"/>
      <c r="T257" s="235"/>
      <c r="AT257" s="236" t="s">
        <v>307</v>
      </c>
      <c r="AU257" s="236" t="s">
        <v>83</v>
      </c>
      <c r="AV257" s="13" t="s">
        <v>81</v>
      </c>
      <c r="AW257" s="13" t="s">
        <v>32</v>
      </c>
      <c r="AX257" s="13" t="s">
        <v>75</v>
      </c>
      <c r="AY257" s="236" t="s">
        <v>294</v>
      </c>
    </row>
    <row r="258" spans="1:65" s="14" customFormat="1" x14ac:dyDescent="0.2">
      <c r="B258" s="237"/>
      <c r="C258" s="238"/>
      <c r="D258" s="222" t="s">
        <v>307</v>
      </c>
      <c r="E258" s="239" t="s">
        <v>1</v>
      </c>
      <c r="F258" s="240" t="s">
        <v>3872</v>
      </c>
      <c r="G258" s="238"/>
      <c r="H258" s="241">
        <v>22.542000000000002</v>
      </c>
      <c r="I258" s="242"/>
      <c r="J258" s="238"/>
      <c r="K258" s="238"/>
      <c r="L258" s="243"/>
      <c r="M258" s="244"/>
      <c r="N258" s="245"/>
      <c r="O258" s="245"/>
      <c r="P258" s="245"/>
      <c r="Q258" s="245"/>
      <c r="R258" s="245"/>
      <c r="S258" s="245"/>
      <c r="T258" s="246"/>
      <c r="AT258" s="247" t="s">
        <v>307</v>
      </c>
      <c r="AU258" s="247" t="s">
        <v>83</v>
      </c>
      <c r="AV258" s="14" t="s">
        <v>83</v>
      </c>
      <c r="AW258" s="14" t="s">
        <v>32</v>
      </c>
      <c r="AX258" s="14" t="s">
        <v>75</v>
      </c>
      <c r="AY258" s="247" t="s">
        <v>294</v>
      </c>
    </row>
    <row r="259" spans="1:65" s="13" customFormat="1" x14ac:dyDescent="0.2">
      <c r="B259" s="227"/>
      <c r="C259" s="228"/>
      <c r="D259" s="222" t="s">
        <v>307</v>
      </c>
      <c r="E259" s="229" t="s">
        <v>1</v>
      </c>
      <c r="F259" s="230" t="s">
        <v>3873</v>
      </c>
      <c r="G259" s="228"/>
      <c r="H259" s="229" t="s">
        <v>1</v>
      </c>
      <c r="I259" s="231"/>
      <c r="J259" s="228"/>
      <c r="K259" s="228"/>
      <c r="L259" s="232"/>
      <c r="M259" s="233"/>
      <c r="N259" s="234"/>
      <c r="O259" s="234"/>
      <c r="P259" s="234"/>
      <c r="Q259" s="234"/>
      <c r="R259" s="234"/>
      <c r="S259" s="234"/>
      <c r="T259" s="235"/>
      <c r="AT259" s="236" t="s">
        <v>307</v>
      </c>
      <c r="AU259" s="236" t="s">
        <v>83</v>
      </c>
      <c r="AV259" s="13" t="s">
        <v>81</v>
      </c>
      <c r="AW259" s="13" t="s">
        <v>32</v>
      </c>
      <c r="AX259" s="13" t="s">
        <v>75</v>
      </c>
      <c r="AY259" s="236" t="s">
        <v>294</v>
      </c>
    </row>
    <row r="260" spans="1:65" s="14" customFormat="1" x14ac:dyDescent="0.2">
      <c r="B260" s="237"/>
      <c r="C260" s="238"/>
      <c r="D260" s="222" t="s">
        <v>307</v>
      </c>
      <c r="E260" s="239" t="s">
        <v>1</v>
      </c>
      <c r="F260" s="240" t="s">
        <v>3874</v>
      </c>
      <c r="G260" s="238"/>
      <c r="H260" s="241">
        <v>11.664</v>
      </c>
      <c r="I260" s="242"/>
      <c r="J260" s="238"/>
      <c r="K260" s="238"/>
      <c r="L260" s="243"/>
      <c r="M260" s="244"/>
      <c r="N260" s="245"/>
      <c r="O260" s="245"/>
      <c r="P260" s="245"/>
      <c r="Q260" s="245"/>
      <c r="R260" s="245"/>
      <c r="S260" s="245"/>
      <c r="T260" s="246"/>
      <c r="AT260" s="247" t="s">
        <v>307</v>
      </c>
      <c r="AU260" s="247" t="s">
        <v>83</v>
      </c>
      <c r="AV260" s="14" t="s">
        <v>83</v>
      </c>
      <c r="AW260" s="14" t="s">
        <v>32</v>
      </c>
      <c r="AX260" s="14" t="s">
        <v>75</v>
      </c>
      <c r="AY260" s="247" t="s">
        <v>294</v>
      </c>
    </row>
    <row r="261" spans="1:65" s="13" customFormat="1" x14ac:dyDescent="0.2">
      <c r="B261" s="227"/>
      <c r="C261" s="228"/>
      <c r="D261" s="222" t="s">
        <v>307</v>
      </c>
      <c r="E261" s="229" t="s">
        <v>1</v>
      </c>
      <c r="F261" s="230" t="s">
        <v>3792</v>
      </c>
      <c r="G261" s="228"/>
      <c r="H261" s="229" t="s">
        <v>1</v>
      </c>
      <c r="I261" s="231"/>
      <c r="J261" s="228"/>
      <c r="K261" s="228"/>
      <c r="L261" s="232"/>
      <c r="M261" s="233"/>
      <c r="N261" s="234"/>
      <c r="O261" s="234"/>
      <c r="P261" s="234"/>
      <c r="Q261" s="234"/>
      <c r="R261" s="234"/>
      <c r="S261" s="234"/>
      <c r="T261" s="235"/>
      <c r="AT261" s="236" t="s">
        <v>307</v>
      </c>
      <c r="AU261" s="236" t="s">
        <v>83</v>
      </c>
      <c r="AV261" s="13" t="s">
        <v>81</v>
      </c>
      <c r="AW261" s="13" t="s">
        <v>32</v>
      </c>
      <c r="AX261" s="13" t="s">
        <v>75</v>
      </c>
      <c r="AY261" s="236" t="s">
        <v>294</v>
      </c>
    </row>
    <row r="262" spans="1:65" s="14" customFormat="1" x14ac:dyDescent="0.2">
      <c r="B262" s="237"/>
      <c r="C262" s="238"/>
      <c r="D262" s="222" t="s">
        <v>307</v>
      </c>
      <c r="E262" s="239" t="s">
        <v>1</v>
      </c>
      <c r="F262" s="240" t="s">
        <v>3875</v>
      </c>
      <c r="G262" s="238"/>
      <c r="H262" s="241">
        <v>47.304000000000002</v>
      </c>
      <c r="I262" s="242"/>
      <c r="J262" s="238"/>
      <c r="K262" s="238"/>
      <c r="L262" s="243"/>
      <c r="M262" s="244"/>
      <c r="N262" s="245"/>
      <c r="O262" s="245"/>
      <c r="P262" s="245"/>
      <c r="Q262" s="245"/>
      <c r="R262" s="245"/>
      <c r="S262" s="245"/>
      <c r="T262" s="246"/>
      <c r="AT262" s="247" t="s">
        <v>307</v>
      </c>
      <c r="AU262" s="247" t="s">
        <v>83</v>
      </c>
      <c r="AV262" s="14" t="s">
        <v>83</v>
      </c>
      <c r="AW262" s="14" t="s">
        <v>32</v>
      </c>
      <c r="AX262" s="14" t="s">
        <v>75</v>
      </c>
      <c r="AY262" s="247" t="s">
        <v>294</v>
      </c>
    </row>
    <row r="263" spans="1:65" s="16" customFormat="1" x14ac:dyDescent="0.2">
      <c r="B263" s="269"/>
      <c r="C263" s="270"/>
      <c r="D263" s="222" t="s">
        <v>307</v>
      </c>
      <c r="E263" s="271" t="s">
        <v>1</v>
      </c>
      <c r="F263" s="272" t="s">
        <v>457</v>
      </c>
      <c r="G263" s="270"/>
      <c r="H263" s="273">
        <v>81.510000000000005</v>
      </c>
      <c r="I263" s="274"/>
      <c r="J263" s="270"/>
      <c r="K263" s="270"/>
      <c r="L263" s="275"/>
      <c r="M263" s="276"/>
      <c r="N263" s="277"/>
      <c r="O263" s="277"/>
      <c r="P263" s="277"/>
      <c r="Q263" s="277"/>
      <c r="R263" s="277"/>
      <c r="S263" s="277"/>
      <c r="T263" s="278"/>
      <c r="AT263" s="279" t="s">
        <v>307</v>
      </c>
      <c r="AU263" s="279" t="s">
        <v>83</v>
      </c>
      <c r="AV263" s="16" t="s">
        <v>301</v>
      </c>
      <c r="AW263" s="16" t="s">
        <v>32</v>
      </c>
      <c r="AX263" s="16" t="s">
        <v>81</v>
      </c>
      <c r="AY263" s="279" t="s">
        <v>294</v>
      </c>
    </row>
    <row r="264" spans="1:65" s="2" customFormat="1" ht="24" customHeight="1" x14ac:dyDescent="0.2">
      <c r="A264" s="35"/>
      <c r="B264" s="36"/>
      <c r="C264" s="209" t="s">
        <v>484</v>
      </c>
      <c r="D264" s="209" t="s">
        <v>296</v>
      </c>
      <c r="E264" s="210" t="s">
        <v>2864</v>
      </c>
      <c r="F264" s="211" t="s">
        <v>2865</v>
      </c>
      <c r="G264" s="212" t="s">
        <v>349</v>
      </c>
      <c r="H264" s="213">
        <v>43.874000000000002</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3876</v>
      </c>
    </row>
    <row r="265" spans="1:65" s="2" customFormat="1" ht="38.4" x14ac:dyDescent="0.2">
      <c r="A265" s="35"/>
      <c r="B265" s="36"/>
      <c r="C265" s="37"/>
      <c r="D265" s="222" t="s">
        <v>303</v>
      </c>
      <c r="E265" s="37"/>
      <c r="F265" s="223" t="s">
        <v>444</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13" customFormat="1" x14ac:dyDescent="0.2">
      <c r="B266" s="227"/>
      <c r="C266" s="228"/>
      <c r="D266" s="222" t="s">
        <v>307</v>
      </c>
      <c r="E266" s="229" t="s">
        <v>1</v>
      </c>
      <c r="F266" s="230" t="s">
        <v>3877</v>
      </c>
      <c r="G266" s="228"/>
      <c r="H266" s="229" t="s">
        <v>1</v>
      </c>
      <c r="I266" s="231"/>
      <c r="J266" s="228"/>
      <c r="K266" s="228"/>
      <c r="L266" s="232"/>
      <c r="M266" s="233"/>
      <c r="N266" s="234"/>
      <c r="O266" s="234"/>
      <c r="P266" s="234"/>
      <c r="Q266" s="234"/>
      <c r="R266" s="234"/>
      <c r="S266" s="234"/>
      <c r="T266" s="235"/>
      <c r="AT266" s="236" t="s">
        <v>307</v>
      </c>
      <c r="AU266" s="236" t="s">
        <v>83</v>
      </c>
      <c r="AV266" s="13" t="s">
        <v>81</v>
      </c>
      <c r="AW266" s="13" t="s">
        <v>32</v>
      </c>
      <c r="AX266" s="13" t="s">
        <v>75</v>
      </c>
      <c r="AY266" s="236" t="s">
        <v>294</v>
      </c>
    </row>
    <row r="267" spans="1:65" s="13" customFormat="1" x14ac:dyDescent="0.2">
      <c r="B267" s="227"/>
      <c r="C267" s="228"/>
      <c r="D267" s="222" t="s">
        <v>307</v>
      </c>
      <c r="E267" s="229" t="s">
        <v>1</v>
      </c>
      <c r="F267" s="230" t="s">
        <v>3878</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3879</v>
      </c>
      <c r="G268" s="238"/>
      <c r="H268" s="241">
        <v>4.45</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3" customFormat="1" x14ac:dyDescent="0.2">
      <c r="B269" s="227"/>
      <c r="C269" s="228"/>
      <c r="D269" s="222" t="s">
        <v>307</v>
      </c>
      <c r="E269" s="229" t="s">
        <v>1</v>
      </c>
      <c r="F269" s="230" t="s">
        <v>3880</v>
      </c>
      <c r="G269" s="228"/>
      <c r="H269" s="229" t="s">
        <v>1</v>
      </c>
      <c r="I269" s="231"/>
      <c r="J269" s="228"/>
      <c r="K269" s="228"/>
      <c r="L269" s="232"/>
      <c r="M269" s="233"/>
      <c r="N269" s="234"/>
      <c r="O269" s="234"/>
      <c r="P269" s="234"/>
      <c r="Q269" s="234"/>
      <c r="R269" s="234"/>
      <c r="S269" s="234"/>
      <c r="T269" s="235"/>
      <c r="AT269" s="236" t="s">
        <v>307</v>
      </c>
      <c r="AU269" s="236" t="s">
        <v>83</v>
      </c>
      <c r="AV269" s="13" t="s">
        <v>81</v>
      </c>
      <c r="AW269" s="13" t="s">
        <v>32</v>
      </c>
      <c r="AX269" s="13" t="s">
        <v>75</v>
      </c>
      <c r="AY269" s="236" t="s">
        <v>294</v>
      </c>
    </row>
    <row r="270" spans="1:65" s="14" customFormat="1" x14ac:dyDescent="0.2">
      <c r="B270" s="237"/>
      <c r="C270" s="238"/>
      <c r="D270" s="222" t="s">
        <v>307</v>
      </c>
      <c r="E270" s="239" t="s">
        <v>1</v>
      </c>
      <c r="F270" s="240" t="s">
        <v>3791</v>
      </c>
      <c r="G270" s="238"/>
      <c r="H270" s="241">
        <v>0.89</v>
      </c>
      <c r="I270" s="242"/>
      <c r="J270" s="238"/>
      <c r="K270" s="238"/>
      <c r="L270" s="243"/>
      <c r="M270" s="244"/>
      <c r="N270" s="245"/>
      <c r="O270" s="245"/>
      <c r="P270" s="245"/>
      <c r="Q270" s="245"/>
      <c r="R270" s="245"/>
      <c r="S270" s="245"/>
      <c r="T270" s="246"/>
      <c r="AT270" s="247" t="s">
        <v>307</v>
      </c>
      <c r="AU270" s="247" t="s">
        <v>83</v>
      </c>
      <c r="AV270" s="14" t="s">
        <v>83</v>
      </c>
      <c r="AW270" s="14" t="s">
        <v>32</v>
      </c>
      <c r="AX270" s="14" t="s">
        <v>75</v>
      </c>
      <c r="AY270" s="247" t="s">
        <v>294</v>
      </c>
    </row>
    <row r="271" spans="1:65" s="13" customFormat="1" x14ac:dyDescent="0.2">
      <c r="B271" s="227"/>
      <c r="C271" s="228"/>
      <c r="D271" s="222" t="s">
        <v>307</v>
      </c>
      <c r="E271" s="229" t="s">
        <v>1</v>
      </c>
      <c r="F271" s="230" t="s">
        <v>3792</v>
      </c>
      <c r="G271" s="228"/>
      <c r="H271" s="229" t="s">
        <v>1</v>
      </c>
      <c r="I271" s="231"/>
      <c r="J271" s="228"/>
      <c r="K271" s="228"/>
      <c r="L271" s="232"/>
      <c r="M271" s="233"/>
      <c r="N271" s="234"/>
      <c r="O271" s="234"/>
      <c r="P271" s="234"/>
      <c r="Q271" s="234"/>
      <c r="R271" s="234"/>
      <c r="S271" s="234"/>
      <c r="T271" s="235"/>
      <c r="AT271" s="236" t="s">
        <v>307</v>
      </c>
      <c r="AU271" s="236" t="s">
        <v>83</v>
      </c>
      <c r="AV271" s="13" t="s">
        <v>81</v>
      </c>
      <c r="AW271" s="13" t="s">
        <v>32</v>
      </c>
      <c r="AX271" s="13" t="s">
        <v>75</v>
      </c>
      <c r="AY271" s="236" t="s">
        <v>294</v>
      </c>
    </row>
    <row r="272" spans="1:65" s="14" customFormat="1" x14ac:dyDescent="0.2">
      <c r="B272" s="237"/>
      <c r="C272" s="238"/>
      <c r="D272" s="222" t="s">
        <v>307</v>
      </c>
      <c r="E272" s="239" t="s">
        <v>1</v>
      </c>
      <c r="F272" s="240" t="s">
        <v>3881</v>
      </c>
      <c r="G272" s="238"/>
      <c r="H272" s="241">
        <v>47.304000000000002</v>
      </c>
      <c r="I272" s="242"/>
      <c r="J272" s="238"/>
      <c r="K272" s="238"/>
      <c r="L272" s="243"/>
      <c r="M272" s="244"/>
      <c r="N272" s="245"/>
      <c r="O272" s="245"/>
      <c r="P272" s="245"/>
      <c r="Q272" s="245"/>
      <c r="R272" s="245"/>
      <c r="S272" s="245"/>
      <c r="T272" s="246"/>
      <c r="AT272" s="247" t="s">
        <v>307</v>
      </c>
      <c r="AU272" s="247" t="s">
        <v>83</v>
      </c>
      <c r="AV272" s="14" t="s">
        <v>83</v>
      </c>
      <c r="AW272" s="14" t="s">
        <v>32</v>
      </c>
      <c r="AX272" s="14" t="s">
        <v>75</v>
      </c>
      <c r="AY272" s="247" t="s">
        <v>294</v>
      </c>
    </row>
    <row r="273" spans="1:65" s="14" customFormat="1" x14ac:dyDescent="0.2">
      <c r="B273" s="237"/>
      <c r="C273" s="238"/>
      <c r="D273" s="222" t="s">
        <v>307</v>
      </c>
      <c r="E273" s="239" t="s">
        <v>1</v>
      </c>
      <c r="F273" s="240" t="s">
        <v>3882</v>
      </c>
      <c r="G273" s="238"/>
      <c r="H273" s="241">
        <v>-7.7629999999999999</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4" customFormat="1" x14ac:dyDescent="0.2">
      <c r="B274" s="237"/>
      <c r="C274" s="238"/>
      <c r="D274" s="222" t="s">
        <v>307</v>
      </c>
      <c r="E274" s="239" t="s">
        <v>1</v>
      </c>
      <c r="F274" s="240" t="s">
        <v>3883</v>
      </c>
      <c r="G274" s="238"/>
      <c r="H274" s="241">
        <v>-1.296</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4" customFormat="1" x14ac:dyDescent="0.2">
      <c r="B275" s="237"/>
      <c r="C275" s="238"/>
      <c r="D275" s="222" t="s">
        <v>307</v>
      </c>
      <c r="E275" s="239" t="s">
        <v>1</v>
      </c>
      <c r="F275" s="240" t="s">
        <v>3884</v>
      </c>
      <c r="G275" s="238"/>
      <c r="H275" s="241">
        <v>0.28899999999999998</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1:65" s="16" customFormat="1" x14ac:dyDescent="0.2">
      <c r="B276" s="269"/>
      <c r="C276" s="270"/>
      <c r="D276" s="222" t="s">
        <v>307</v>
      </c>
      <c r="E276" s="271" t="s">
        <v>1</v>
      </c>
      <c r="F276" s="272" t="s">
        <v>457</v>
      </c>
      <c r="G276" s="270"/>
      <c r="H276" s="273">
        <v>43.874000000000009</v>
      </c>
      <c r="I276" s="274"/>
      <c r="J276" s="270"/>
      <c r="K276" s="270"/>
      <c r="L276" s="275"/>
      <c r="M276" s="276"/>
      <c r="N276" s="277"/>
      <c r="O276" s="277"/>
      <c r="P276" s="277"/>
      <c r="Q276" s="277"/>
      <c r="R276" s="277"/>
      <c r="S276" s="277"/>
      <c r="T276" s="278"/>
      <c r="AT276" s="279" t="s">
        <v>307</v>
      </c>
      <c r="AU276" s="279" t="s">
        <v>83</v>
      </c>
      <c r="AV276" s="16" t="s">
        <v>301</v>
      </c>
      <c r="AW276" s="16" t="s">
        <v>32</v>
      </c>
      <c r="AX276" s="16" t="s">
        <v>81</v>
      </c>
      <c r="AY276" s="279" t="s">
        <v>294</v>
      </c>
    </row>
    <row r="277" spans="1:65" s="2" customFormat="1" ht="24" customHeight="1" x14ac:dyDescent="0.2">
      <c r="A277" s="35"/>
      <c r="B277" s="36"/>
      <c r="C277" s="209" t="s">
        <v>490</v>
      </c>
      <c r="D277" s="209" t="s">
        <v>296</v>
      </c>
      <c r="E277" s="210" t="s">
        <v>448</v>
      </c>
      <c r="F277" s="211" t="s">
        <v>449</v>
      </c>
      <c r="G277" s="212" t="s">
        <v>349</v>
      </c>
      <c r="H277" s="213">
        <v>453.12200000000001</v>
      </c>
      <c r="I277" s="214"/>
      <c r="J277" s="215">
        <f>ROUND(I277*H277,2)</f>
        <v>0</v>
      </c>
      <c r="K277" s="211" t="s">
        <v>300</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301</v>
      </c>
      <c r="AT277" s="220" t="s">
        <v>296</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301</v>
      </c>
      <c r="BM277" s="220" t="s">
        <v>3885</v>
      </c>
    </row>
    <row r="278" spans="1:65" s="2" customFormat="1" ht="38.4" x14ac:dyDescent="0.2">
      <c r="A278" s="35"/>
      <c r="B278" s="36"/>
      <c r="C278" s="37"/>
      <c r="D278" s="222" t="s">
        <v>303</v>
      </c>
      <c r="E278" s="37"/>
      <c r="F278" s="223" t="s">
        <v>451</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13" customFormat="1" x14ac:dyDescent="0.2">
      <c r="B279" s="227"/>
      <c r="C279" s="228"/>
      <c r="D279" s="222" t="s">
        <v>307</v>
      </c>
      <c r="E279" s="229" t="s">
        <v>1</v>
      </c>
      <c r="F279" s="230" t="s">
        <v>452</v>
      </c>
      <c r="G279" s="228"/>
      <c r="H279" s="229" t="s">
        <v>1</v>
      </c>
      <c r="I279" s="231"/>
      <c r="J279" s="228"/>
      <c r="K279" s="228"/>
      <c r="L279" s="232"/>
      <c r="M279" s="233"/>
      <c r="N279" s="234"/>
      <c r="O279" s="234"/>
      <c r="P279" s="234"/>
      <c r="Q279" s="234"/>
      <c r="R279" s="234"/>
      <c r="S279" s="234"/>
      <c r="T279" s="235"/>
      <c r="AT279" s="236" t="s">
        <v>307</v>
      </c>
      <c r="AU279" s="236" t="s">
        <v>83</v>
      </c>
      <c r="AV279" s="13" t="s">
        <v>81</v>
      </c>
      <c r="AW279" s="13" t="s">
        <v>32</v>
      </c>
      <c r="AX279" s="13" t="s">
        <v>75</v>
      </c>
      <c r="AY279" s="236" t="s">
        <v>294</v>
      </c>
    </row>
    <row r="280" spans="1:65" s="14" customFormat="1" x14ac:dyDescent="0.2">
      <c r="B280" s="237"/>
      <c r="C280" s="238"/>
      <c r="D280" s="222" t="s">
        <v>307</v>
      </c>
      <c r="E280" s="239" t="s">
        <v>1</v>
      </c>
      <c r="F280" s="240" t="s">
        <v>3886</v>
      </c>
      <c r="G280" s="238"/>
      <c r="H280" s="241">
        <v>35.29</v>
      </c>
      <c r="I280" s="242"/>
      <c r="J280" s="238"/>
      <c r="K280" s="238"/>
      <c r="L280" s="243"/>
      <c r="M280" s="244"/>
      <c r="N280" s="245"/>
      <c r="O280" s="245"/>
      <c r="P280" s="245"/>
      <c r="Q280" s="245"/>
      <c r="R280" s="245"/>
      <c r="S280" s="245"/>
      <c r="T280" s="246"/>
      <c r="AT280" s="247" t="s">
        <v>307</v>
      </c>
      <c r="AU280" s="247" t="s">
        <v>83</v>
      </c>
      <c r="AV280" s="14" t="s">
        <v>83</v>
      </c>
      <c r="AW280" s="14" t="s">
        <v>32</v>
      </c>
      <c r="AX280" s="14" t="s">
        <v>75</v>
      </c>
      <c r="AY280" s="247" t="s">
        <v>294</v>
      </c>
    </row>
    <row r="281" spans="1:65" s="13" customFormat="1" x14ac:dyDescent="0.2">
      <c r="B281" s="227"/>
      <c r="C281" s="228"/>
      <c r="D281" s="222" t="s">
        <v>307</v>
      </c>
      <c r="E281" s="229" t="s">
        <v>1</v>
      </c>
      <c r="F281" s="230" t="s">
        <v>3887</v>
      </c>
      <c r="G281" s="228"/>
      <c r="H281" s="229" t="s">
        <v>1</v>
      </c>
      <c r="I281" s="231"/>
      <c r="J281" s="228"/>
      <c r="K281" s="228"/>
      <c r="L281" s="232"/>
      <c r="M281" s="233"/>
      <c r="N281" s="234"/>
      <c r="O281" s="234"/>
      <c r="P281" s="234"/>
      <c r="Q281" s="234"/>
      <c r="R281" s="234"/>
      <c r="S281" s="234"/>
      <c r="T281" s="235"/>
      <c r="AT281" s="236" t="s">
        <v>307</v>
      </c>
      <c r="AU281" s="236" t="s">
        <v>83</v>
      </c>
      <c r="AV281" s="13" t="s">
        <v>81</v>
      </c>
      <c r="AW281" s="13" t="s">
        <v>32</v>
      </c>
      <c r="AX281" s="13" t="s">
        <v>75</v>
      </c>
      <c r="AY281" s="236" t="s">
        <v>294</v>
      </c>
    </row>
    <row r="282" spans="1:65" s="14" customFormat="1" x14ac:dyDescent="0.2">
      <c r="B282" s="237"/>
      <c r="C282" s="238"/>
      <c r="D282" s="222" t="s">
        <v>307</v>
      </c>
      <c r="E282" s="239" t="s">
        <v>1</v>
      </c>
      <c r="F282" s="240" t="s">
        <v>3888</v>
      </c>
      <c r="G282" s="238"/>
      <c r="H282" s="241">
        <v>402.738</v>
      </c>
      <c r="I282" s="242"/>
      <c r="J282" s="238"/>
      <c r="K282" s="238"/>
      <c r="L282" s="243"/>
      <c r="M282" s="244"/>
      <c r="N282" s="245"/>
      <c r="O282" s="245"/>
      <c r="P282" s="245"/>
      <c r="Q282" s="245"/>
      <c r="R282" s="245"/>
      <c r="S282" s="245"/>
      <c r="T282" s="246"/>
      <c r="AT282" s="247" t="s">
        <v>307</v>
      </c>
      <c r="AU282" s="247" t="s">
        <v>83</v>
      </c>
      <c r="AV282" s="14" t="s">
        <v>83</v>
      </c>
      <c r="AW282" s="14" t="s">
        <v>32</v>
      </c>
      <c r="AX282" s="14" t="s">
        <v>75</v>
      </c>
      <c r="AY282" s="247" t="s">
        <v>294</v>
      </c>
    </row>
    <row r="283" spans="1:65" s="13" customFormat="1" x14ac:dyDescent="0.2">
      <c r="B283" s="227"/>
      <c r="C283" s="228"/>
      <c r="D283" s="222" t="s">
        <v>307</v>
      </c>
      <c r="E283" s="229" t="s">
        <v>1</v>
      </c>
      <c r="F283" s="230" t="s">
        <v>3889</v>
      </c>
      <c r="G283" s="228"/>
      <c r="H283" s="229" t="s">
        <v>1</v>
      </c>
      <c r="I283" s="231"/>
      <c r="J283" s="228"/>
      <c r="K283" s="228"/>
      <c r="L283" s="232"/>
      <c r="M283" s="233"/>
      <c r="N283" s="234"/>
      <c r="O283" s="234"/>
      <c r="P283" s="234"/>
      <c r="Q283" s="234"/>
      <c r="R283" s="234"/>
      <c r="S283" s="234"/>
      <c r="T283" s="235"/>
      <c r="AT283" s="236" t="s">
        <v>307</v>
      </c>
      <c r="AU283" s="236" t="s">
        <v>83</v>
      </c>
      <c r="AV283" s="13" t="s">
        <v>81</v>
      </c>
      <c r="AW283" s="13" t="s">
        <v>32</v>
      </c>
      <c r="AX283" s="13" t="s">
        <v>75</v>
      </c>
      <c r="AY283" s="236" t="s">
        <v>294</v>
      </c>
    </row>
    <row r="284" spans="1:65" s="14" customFormat="1" x14ac:dyDescent="0.2">
      <c r="B284" s="237"/>
      <c r="C284" s="238"/>
      <c r="D284" s="222" t="s">
        <v>307</v>
      </c>
      <c r="E284" s="239" t="s">
        <v>1</v>
      </c>
      <c r="F284" s="240" t="s">
        <v>3890</v>
      </c>
      <c r="G284" s="238"/>
      <c r="H284" s="241">
        <v>15.093999999999999</v>
      </c>
      <c r="I284" s="242"/>
      <c r="J284" s="238"/>
      <c r="K284" s="238"/>
      <c r="L284" s="243"/>
      <c r="M284" s="244"/>
      <c r="N284" s="245"/>
      <c r="O284" s="245"/>
      <c r="P284" s="245"/>
      <c r="Q284" s="245"/>
      <c r="R284" s="245"/>
      <c r="S284" s="245"/>
      <c r="T284" s="246"/>
      <c r="AT284" s="247" t="s">
        <v>307</v>
      </c>
      <c r="AU284" s="247" t="s">
        <v>83</v>
      </c>
      <c r="AV284" s="14" t="s">
        <v>83</v>
      </c>
      <c r="AW284" s="14" t="s">
        <v>32</v>
      </c>
      <c r="AX284" s="14" t="s">
        <v>75</v>
      </c>
      <c r="AY284" s="247" t="s">
        <v>294</v>
      </c>
    </row>
    <row r="285" spans="1:65" s="16" customFormat="1" x14ac:dyDescent="0.2">
      <c r="B285" s="269"/>
      <c r="C285" s="270"/>
      <c r="D285" s="222" t="s">
        <v>307</v>
      </c>
      <c r="E285" s="271" t="s">
        <v>1</v>
      </c>
      <c r="F285" s="272" t="s">
        <v>457</v>
      </c>
      <c r="G285" s="270"/>
      <c r="H285" s="273">
        <v>453.12200000000001</v>
      </c>
      <c r="I285" s="274"/>
      <c r="J285" s="270"/>
      <c r="K285" s="270"/>
      <c r="L285" s="275"/>
      <c r="M285" s="276"/>
      <c r="N285" s="277"/>
      <c r="O285" s="277"/>
      <c r="P285" s="277"/>
      <c r="Q285" s="277"/>
      <c r="R285" s="277"/>
      <c r="S285" s="277"/>
      <c r="T285" s="278"/>
      <c r="AT285" s="279" t="s">
        <v>307</v>
      </c>
      <c r="AU285" s="279" t="s">
        <v>83</v>
      </c>
      <c r="AV285" s="16" t="s">
        <v>301</v>
      </c>
      <c r="AW285" s="16" t="s">
        <v>32</v>
      </c>
      <c r="AX285" s="16" t="s">
        <v>81</v>
      </c>
      <c r="AY285" s="279" t="s">
        <v>294</v>
      </c>
    </row>
    <row r="286" spans="1:65" s="2" customFormat="1" ht="24" customHeight="1" x14ac:dyDescent="0.2">
      <c r="A286" s="35"/>
      <c r="B286" s="36"/>
      <c r="C286" s="209" t="s">
        <v>497</v>
      </c>
      <c r="D286" s="209" t="s">
        <v>296</v>
      </c>
      <c r="E286" s="210" t="s">
        <v>2870</v>
      </c>
      <c r="F286" s="211" t="s">
        <v>2871</v>
      </c>
      <c r="G286" s="212" t="s">
        <v>349</v>
      </c>
      <c r="H286" s="213">
        <v>43.874000000000002</v>
      </c>
      <c r="I286" s="214"/>
      <c r="J286" s="215">
        <f>ROUND(I286*H286,2)</f>
        <v>0</v>
      </c>
      <c r="K286" s="211" t="s">
        <v>300</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3891</v>
      </c>
    </row>
    <row r="287" spans="1:65" s="2" customFormat="1" ht="19.2" x14ac:dyDescent="0.2">
      <c r="A287" s="35"/>
      <c r="B287" s="36"/>
      <c r="C287" s="37"/>
      <c r="D287" s="222" t="s">
        <v>303</v>
      </c>
      <c r="E287" s="37"/>
      <c r="F287" s="223" t="s">
        <v>2873</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4" customHeight="1" x14ac:dyDescent="0.2">
      <c r="A288" s="35"/>
      <c r="B288" s="36"/>
      <c r="C288" s="209" t="s">
        <v>502</v>
      </c>
      <c r="D288" s="209" t="s">
        <v>296</v>
      </c>
      <c r="E288" s="210" t="s">
        <v>2874</v>
      </c>
      <c r="F288" s="211" t="s">
        <v>2875</v>
      </c>
      <c r="G288" s="212" t="s">
        <v>349</v>
      </c>
      <c r="H288" s="213">
        <v>15.093999999999999</v>
      </c>
      <c r="I288" s="214"/>
      <c r="J288" s="215">
        <f>ROUND(I288*H288,2)</f>
        <v>0</v>
      </c>
      <c r="K288" s="211" t="s">
        <v>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3892</v>
      </c>
    </row>
    <row r="289" spans="1:65" s="2" customFormat="1" ht="19.2" x14ac:dyDescent="0.2">
      <c r="A289" s="35"/>
      <c r="B289" s="36"/>
      <c r="C289" s="37"/>
      <c r="D289" s="222" t="s">
        <v>303</v>
      </c>
      <c r="E289" s="37"/>
      <c r="F289" s="223" t="s">
        <v>2873</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3" customFormat="1" x14ac:dyDescent="0.2">
      <c r="B290" s="227"/>
      <c r="C290" s="228"/>
      <c r="D290" s="222" t="s">
        <v>307</v>
      </c>
      <c r="E290" s="229" t="s">
        <v>1</v>
      </c>
      <c r="F290" s="230" t="s">
        <v>3893</v>
      </c>
      <c r="G290" s="228"/>
      <c r="H290" s="229" t="s">
        <v>1</v>
      </c>
      <c r="I290" s="231"/>
      <c r="J290" s="228"/>
      <c r="K290" s="228"/>
      <c r="L290" s="232"/>
      <c r="M290" s="233"/>
      <c r="N290" s="234"/>
      <c r="O290" s="234"/>
      <c r="P290" s="234"/>
      <c r="Q290" s="234"/>
      <c r="R290" s="234"/>
      <c r="S290" s="234"/>
      <c r="T290" s="235"/>
      <c r="AT290" s="236" t="s">
        <v>307</v>
      </c>
      <c r="AU290" s="236" t="s">
        <v>83</v>
      </c>
      <c r="AV290" s="13" t="s">
        <v>81</v>
      </c>
      <c r="AW290" s="13" t="s">
        <v>32</v>
      </c>
      <c r="AX290" s="13" t="s">
        <v>75</v>
      </c>
      <c r="AY290" s="236" t="s">
        <v>294</v>
      </c>
    </row>
    <row r="291" spans="1:65" s="13" customFormat="1" x14ac:dyDescent="0.2">
      <c r="B291" s="227"/>
      <c r="C291" s="228"/>
      <c r="D291" s="222" t="s">
        <v>307</v>
      </c>
      <c r="E291" s="229" t="s">
        <v>1</v>
      </c>
      <c r="F291" s="230" t="s">
        <v>3894</v>
      </c>
      <c r="G291" s="228"/>
      <c r="H291" s="229" t="s">
        <v>1</v>
      </c>
      <c r="I291" s="231"/>
      <c r="J291" s="228"/>
      <c r="K291" s="228"/>
      <c r="L291" s="232"/>
      <c r="M291" s="233"/>
      <c r="N291" s="234"/>
      <c r="O291" s="234"/>
      <c r="P291" s="234"/>
      <c r="Q291" s="234"/>
      <c r="R291" s="234"/>
      <c r="S291" s="234"/>
      <c r="T291" s="235"/>
      <c r="AT291" s="236" t="s">
        <v>307</v>
      </c>
      <c r="AU291" s="236" t="s">
        <v>83</v>
      </c>
      <c r="AV291" s="13" t="s">
        <v>81</v>
      </c>
      <c r="AW291" s="13" t="s">
        <v>32</v>
      </c>
      <c r="AX291" s="13" t="s">
        <v>75</v>
      </c>
      <c r="AY291" s="236" t="s">
        <v>294</v>
      </c>
    </row>
    <row r="292" spans="1:65" s="14" customFormat="1" x14ac:dyDescent="0.2">
      <c r="B292" s="237"/>
      <c r="C292" s="238"/>
      <c r="D292" s="222" t="s">
        <v>307</v>
      </c>
      <c r="E292" s="239" t="s">
        <v>1</v>
      </c>
      <c r="F292" s="240" t="s">
        <v>3895</v>
      </c>
      <c r="G292" s="238"/>
      <c r="H292" s="241">
        <v>58.968000000000004</v>
      </c>
      <c r="I292" s="242"/>
      <c r="J292" s="238"/>
      <c r="K292" s="238"/>
      <c r="L292" s="243"/>
      <c r="M292" s="244"/>
      <c r="N292" s="245"/>
      <c r="O292" s="245"/>
      <c r="P292" s="245"/>
      <c r="Q292" s="245"/>
      <c r="R292" s="245"/>
      <c r="S292" s="245"/>
      <c r="T292" s="246"/>
      <c r="AT292" s="247" t="s">
        <v>307</v>
      </c>
      <c r="AU292" s="247" t="s">
        <v>83</v>
      </c>
      <c r="AV292" s="14" t="s">
        <v>83</v>
      </c>
      <c r="AW292" s="14" t="s">
        <v>32</v>
      </c>
      <c r="AX292" s="14" t="s">
        <v>75</v>
      </c>
      <c r="AY292" s="247" t="s">
        <v>294</v>
      </c>
    </row>
    <row r="293" spans="1:65" s="13" customFormat="1" x14ac:dyDescent="0.2">
      <c r="B293" s="227"/>
      <c r="C293" s="228"/>
      <c r="D293" s="222" t="s">
        <v>307</v>
      </c>
      <c r="E293" s="229" t="s">
        <v>1</v>
      </c>
      <c r="F293" s="230" t="s">
        <v>3896</v>
      </c>
      <c r="G293" s="228"/>
      <c r="H293" s="229" t="s">
        <v>1</v>
      </c>
      <c r="I293" s="231"/>
      <c r="J293" s="228"/>
      <c r="K293" s="228"/>
      <c r="L293" s="232"/>
      <c r="M293" s="233"/>
      <c r="N293" s="234"/>
      <c r="O293" s="234"/>
      <c r="P293" s="234"/>
      <c r="Q293" s="234"/>
      <c r="R293" s="234"/>
      <c r="S293" s="234"/>
      <c r="T293" s="235"/>
      <c r="AT293" s="236" t="s">
        <v>307</v>
      </c>
      <c r="AU293" s="236" t="s">
        <v>83</v>
      </c>
      <c r="AV293" s="13" t="s">
        <v>81</v>
      </c>
      <c r="AW293" s="13" t="s">
        <v>32</v>
      </c>
      <c r="AX293" s="13" t="s">
        <v>75</v>
      </c>
      <c r="AY293" s="236" t="s">
        <v>294</v>
      </c>
    </row>
    <row r="294" spans="1:65" s="14" customFormat="1" x14ac:dyDescent="0.2">
      <c r="B294" s="237"/>
      <c r="C294" s="238"/>
      <c r="D294" s="222" t="s">
        <v>307</v>
      </c>
      <c r="E294" s="239" t="s">
        <v>1</v>
      </c>
      <c r="F294" s="240" t="s">
        <v>3897</v>
      </c>
      <c r="G294" s="238"/>
      <c r="H294" s="241">
        <v>-43.874000000000002</v>
      </c>
      <c r="I294" s="242"/>
      <c r="J294" s="238"/>
      <c r="K294" s="238"/>
      <c r="L294" s="243"/>
      <c r="M294" s="244"/>
      <c r="N294" s="245"/>
      <c r="O294" s="245"/>
      <c r="P294" s="245"/>
      <c r="Q294" s="245"/>
      <c r="R294" s="245"/>
      <c r="S294" s="245"/>
      <c r="T294" s="246"/>
      <c r="AT294" s="247" t="s">
        <v>307</v>
      </c>
      <c r="AU294" s="247" t="s">
        <v>83</v>
      </c>
      <c r="AV294" s="14" t="s">
        <v>83</v>
      </c>
      <c r="AW294" s="14" t="s">
        <v>32</v>
      </c>
      <c r="AX294" s="14" t="s">
        <v>75</v>
      </c>
      <c r="AY294" s="247" t="s">
        <v>294</v>
      </c>
    </row>
    <row r="295" spans="1:65" s="16" customFormat="1" x14ac:dyDescent="0.2">
      <c r="B295" s="269"/>
      <c r="C295" s="270"/>
      <c r="D295" s="222" t="s">
        <v>307</v>
      </c>
      <c r="E295" s="271" t="s">
        <v>1</v>
      </c>
      <c r="F295" s="272" t="s">
        <v>457</v>
      </c>
      <c r="G295" s="270"/>
      <c r="H295" s="273">
        <v>15.094000000000001</v>
      </c>
      <c r="I295" s="274"/>
      <c r="J295" s="270"/>
      <c r="K295" s="270"/>
      <c r="L295" s="275"/>
      <c r="M295" s="276"/>
      <c r="N295" s="277"/>
      <c r="O295" s="277"/>
      <c r="P295" s="277"/>
      <c r="Q295" s="277"/>
      <c r="R295" s="277"/>
      <c r="S295" s="277"/>
      <c r="T295" s="278"/>
      <c r="AT295" s="279" t="s">
        <v>307</v>
      </c>
      <c r="AU295" s="279" t="s">
        <v>83</v>
      </c>
      <c r="AV295" s="16" t="s">
        <v>301</v>
      </c>
      <c r="AW295" s="16" t="s">
        <v>32</v>
      </c>
      <c r="AX295" s="16" t="s">
        <v>81</v>
      </c>
      <c r="AY295" s="279" t="s">
        <v>294</v>
      </c>
    </row>
    <row r="296" spans="1:65" s="2" customFormat="1" ht="16.5" customHeight="1" x14ac:dyDescent="0.2">
      <c r="A296" s="35"/>
      <c r="B296" s="36"/>
      <c r="C296" s="209" t="s">
        <v>508</v>
      </c>
      <c r="D296" s="209" t="s">
        <v>296</v>
      </c>
      <c r="E296" s="210" t="s">
        <v>459</v>
      </c>
      <c r="F296" s="211" t="s">
        <v>460</v>
      </c>
      <c r="G296" s="212" t="s">
        <v>349</v>
      </c>
      <c r="H296" s="213">
        <v>453.12200000000001</v>
      </c>
      <c r="I296" s="214"/>
      <c r="J296" s="215">
        <f>ROUND(I296*H296,2)</f>
        <v>0</v>
      </c>
      <c r="K296" s="211" t="s">
        <v>300</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3898</v>
      </c>
    </row>
    <row r="297" spans="1:65" s="2" customFormat="1" x14ac:dyDescent="0.2">
      <c r="A297" s="35"/>
      <c r="B297" s="36"/>
      <c r="C297" s="37"/>
      <c r="D297" s="222" t="s">
        <v>303</v>
      </c>
      <c r="E297" s="37"/>
      <c r="F297" s="223" t="s">
        <v>462</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24" customHeight="1" x14ac:dyDescent="0.2">
      <c r="A298" s="35"/>
      <c r="B298" s="36"/>
      <c r="C298" s="209" t="s">
        <v>515</v>
      </c>
      <c r="D298" s="209" t="s">
        <v>296</v>
      </c>
      <c r="E298" s="210" t="s">
        <v>464</v>
      </c>
      <c r="F298" s="211" t="s">
        <v>465</v>
      </c>
      <c r="G298" s="212" t="s">
        <v>412</v>
      </c>
      <c r="H298" s="213">
        <v>815.62</v>
      </c>
      <c r="I298" s="214"/>
      <c r="J298" s="215">
        <f>ROUND(I298*H298,2)</f>
        <v>0</v>
      </c>
      <c r="K298" s="211" t="s">
        <v>300</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3899</v>
      </c>
    </row>
    <row r="299" spans="1:65" s="2" customFormat="1" ht="28.8" x14ac:dyDescent="0.2">
      <c r="A299" s="35"/>
      <c r="B299" s="36"/>
      <c r="C299" s="37"/>
      <c r="D299" s="222" t="s">
        <v>303</v>
      </c>
      <c r="E299" s="37"/>
      <c r="F299" s="223" t="s">
        <v>467</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14" customFormat="1" x14ac:dyDescent="0.2">
      <c r="B300" s="237"/>
      <c r="C300" s="238"/>
      <c r="D300" s="222" t="s">
        <v>307</v>
      </c>
      <c r="E300" s="238"/>
      <c r="F300" s="240" t="s">
        <v>3900</v>
      </c>
      <c r="G300" s="238"/>
      <c r="H300" s="241">
        <v>815.62</v>
      </c>
      <c r="I300" s="242"/>
      <c r="J300" s="238"/>
      <c r="K300" s="238"/>
      <c r="L300" s="243"/>
      <c r="M300" s="244"/>
      <c r="N300" s="245"/>
      <c r="O300" s="245"/>
      <c r="P300" s="245"/>
      <c r="Q300" s="245"/>
      <c r="R300" s="245"/>
      <c r="S300" s="245"/>
      <c r="T300" s="246"/>
      <c r="AT300" s="247" t="s">
        <v>307</v>
      </c>
      <c r="AU300" s="247" t="s">
        <v>83</v>
      </c>
      <c r="AV300" s="14" t="s">
        <v>83</v>
      </c>
      <c r="AW300" s="14" t="s">
        <v>4</v>
      </c>
      <c r="AX300" s="14" t="s">
        <v>81</v>
      </c>
      <c r="AY300" s="247" t="s">
        <v>294</v>
      </c>
    </row>
    <row r="301" spans="1:65" s="2" customFormat="1" ht="24" customHeight="1" x14ac:dyDescent="0.2">
      <c r="A301" s="35"/>
      <c r="B301" s="36"/>
      <c r="C301" s="209" t="s">
        <v>520</v>
      </c>
      <c r="D301" s="209" t="s">
        <v>296</v>
      </c>
      <c r="E301" s="210" t="s">
        <v>470</v>
      </c>
      <c r="F301" s="211" t="s">
        <v>471</v>
      </c>
      <c r="G301" s="212" t="s">
        <v>349</v>
      </c>
      <c r="H301" s="213">
        <v>173.83500000000001</v>
      </c>
      <c r="I301" s="214"/>
      <c r="J301" s="215">
        <f>ROUND(I301*H301,2)</f>
        <v>0</v>
      </c>
      <c r="K301" s="211" t="s">
        <v>300</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301</v>
      </c>
      <c r="AT301" s="220" t="s">
        <v>296</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3901</v>
      </c>
    </row>
    <row r="302" spans="1:65" s="2" customFormat="1" ht="28.8" x14ac:dyDescent="0.2">
      <c r="A302" s="35"/>
      <c r="B302" s="36"/>
      <c r="C302" s="37"/>
      <c r="D302" s="222" t="s">
        <v>303</v>
      </c>
      <c r="E302" s="37"/>
      <c r="F302" s="223" t="s">
        <v>473</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13" customFormat="1" x14ac:dyDescent="0.2">
      <c r="B303" s="227"/>
      <c r="C303" s="228"/>
      <c r="D303" s="222" t="s">
        <v>307</v>
      </c>
      <c r="E303" s="229" t="s">
        <v>1</v>
      </c>
      <c r="F303" s="230" t="s">
        <v>3780</v>
      </c>
      <c r="G303" s="228"/>
      <c r="H303" s="229" t="s">
        <v>1</v>
      </c>
      <c r="I303" s="231"/>
      <c r="J303" s="228"/>
      <c r="K303" s="228"/>
      <c r="L303" s="232"/>
      <c r="M303" s="233"/>
      <c r="N303" s="234"/>
      <c r="O303" s="234"/>
      <c r="P303" s="234"/>
      <c r="Q303" s="234"/>
      <c r="R303" s="234"/>
      <c r="S303" s="234"/>
      <c r="T303" s="235"/>
      <c r="AT303" s="236" t="s">
        <v>307</v>
      </c>
      <c r="AU303" s="236" t="s">
        <v>83</v>
      </c>
      <c r="AV303" s="13" t="s">
        <v>81</v>
      </c>
      <c r="AW303" s="13" t="s">
        <v>32</v>
      </c>
      <c r="AX303" s="13" t="s">
        <v>75</v>
      </c>
      <c r="AY303" s="236" t="s">
        <v>294</v>
      </c>
    </row>
    <row r="304" spans="1:65" s="13" customFormat="1" x14ac:dyDescent="0.2">
      <c r="B304" s="227"/>
      <c r="C304" s="228"/>
      <c r="D304" s="222" t="s">
        <v>307</v>
      </c>
      <c r="E304" s="229" t="s">
        <v>1</v>
      </c>
      <c r="F304" s="230" t="s">
        <v>455</v>
      </c>
      <c r="G304" s="228"/>
      <c r="H304" s="229" t="s">
        <v>1</v>
      </c>
      <c r="I304" s="231"/>
      <c r="J304" s="228"/>
      <c r="K304" s="228"/>
      <c r="L304" s="232"/>
      <c r="M304" s="233"/>
      <c r="N304" s="234"/>
      <c r="O304" s="234"/>
      <c r="P304" s="234"/>
      <c r="Q304" s="234"/>
      <c r="R304" s="234"/>
      <c r="S304" s="234"/>
      <c r="T304" s="235"/>
      <c r="AT304" s="236" t="s">
        <v>307</v>
      </c>
      <c r="AU304" s="236" t="s">
        <v>83</v>
      </c>
      <c r="AV304" s="13" t="s">
        <v>81</v>
      </c>
      <c r="AW304" s="13" t="s">
        <v>32</v>
      </c>
      <c r="AX304" s="13" t="s">
        <v>75</v>
      </c>
      <c r="AY304" s="236" t="s">
        <v>294</v>
      </c>
    </row>
    <row r="305" spans="2:51" s="14" customFormat="1" x14ac:dyDescent="0.2">
      <c r="B305" s="237"/>
      <c r="C305" s="238"/>
      <c r="D305" s="222" t="s">
        <v>307</v>
      </c>
      <c r="E305" s="239" t="s">
        <v>1</v>
      </c>
      <c r="F305" s="240" t="s">
        <v>3888</v>
      </c>
      <c r="G305" s="238"/>
      <c r="H305" s="241">
        <v>402.738</v>
      </c>
      <c r="I305" s="242"/>
      <c r="J305" s="238"/>
      <c r="K305" s="238"/>
      <c r="L305" s="243"/>
      <c r="M305" s="244"/>
      <c r="N305" s="245"/>
      <c r="O305" s="245"/>
      <c r="P305" s="245"/>
      <c r="Q305" s="245"/>
      <c r="R305" s="245"/>
      <c r="S305" s="245"/>
      <c r="T305" s="246"/>
      <c r="AT305" s="247" t="s">
        <v>307</v>
      </c>
      <c r="AU305" s="247" t="s">
        <v>83</v>
      </c>
      <c r="AV305" s="14" t="s">
        <v>83</v>
      </c>
      <c r="AW305" s="14" t="s">
        <v>32</v>
      </c>
      <c r="AX305" s="14" t="s">
        <v>75</v>
      </c>
      <c r="AY305" s="247" t="s">
        <v>294</v>
      </c>
    </row>
    <row r="306" spans="2:51" s="13" customFormat="1" x14ac:dyDescent="0.2">
      <c r="B306" s="227"/>
      <c r="C306" s="228"/>
      <c r="D306" s="222" t="s">
        <v>307</v>
      </c>
      <c r="E306" s="229" t="s">
        <v>1</v>
      </c>
      <c r="F306" s="230" t="s">
        <v>3527</v>
      </c>
      <c r="G306" s="228"/>
      <c r="H306" s="229" t="s">
        <v>1</v>
      </c>
      <c r="I306" s="231"/>
      <c r="J306" s="228"/>
      <c r="K306" s="228"/>
      <c r="L306" s="232"/>
      <c r="M306" s="233"/>
      <c r="N306" s="234"/>
      <c r="O306" s="234"/>
      <c r="P306" s="234"/>
      <c r="Q306" s="234"/>
      <c r="R306" s="234"/>
      <c r="S306" s="234"/>
      <c r="T306" s="235"/>
      <c r="AT306" s="236" t="s">
        <v>307</v>
      </c>
      <c r="AU306" s="236" t="s">
        <v>83</v>
      </c>
      <c r="AV306" s="13" t="s">
        <v>81</v>
      </c>
      <c r="AW306" s="13" t="s">
        <v>32</v>
      </c>
      <c r="AX306" s="13" t="s">
        <v>75</v>
      </c>
      <c r="AY306" s="236" t="s">
        <v>294</v>
      </c>
    </row>
    <row r="307" spans="2:51" s="14" customFormat="1" x14ac:dyDescent="0.2">
      <c r="B307" s="237"/>
      <c r="C307" s="238"/>
      <c r="D307" s="222" t="s">
        <v>307</v>
      </c>
      <c r="E307" s="239" t="s">
        <v>1</v>
      </c>
      <c r="F307" s="240" t="s">
        <v>3902</v>
      </c>
      <c r="G307" s="238"/>
      <c r="H307" s="241">
        <v>-22.302</v>
      </c>
      <c r="I307" s="242"/>
      <c r="J307" s="238"/>
      <c r="K307" s="238"/>
      <c r="L307" s="243"/>
      <c r="M307" s="244"/>
      <c r="N307" s="245"/>
      <c r="O307" s="245"/>
      <c r="P307" s="245"/>
      <c r="Q307" s="245"/>
      <c r="R307" s="245"/>
      <c r="S307" s="245"/>
      <c r="T307" s="246"/>
      <c r="AT307" s="247" t="s">
        <v>307</v>
      </c>
      <c r="AU307" s="247" t="s">
        <v>83</v>
      </c>
      <c r="AV307" s="14" t="s">
        <v>83</v>
      </c>
      <c r="AW307" s="14" t="s">
        <v>32</v>
      </c>
      <c r="AX307" s="14" t="s">
        <v>75</v>
      </c>
      <c r="AY307" s="247" t="s">
        <v>294</v>
      </c>
    </row>
    <row r="308" spans="2:51" s="13" customFormat="1" x14ac:dyDescent="0.2">
      <c r="B308" s="227"/>
      <c r="C308" s="228"/>
      <c r="D308" s="222" t="s">
        <v>307</v>
      </c>
      <c r="E308" s="229" t="s">
        <v>1</v>
      </c>
      <c r="F308" s="230" t="s">
        <v>3903</v>
      </c>
      <c r="G308" s="228"/>
      <c r="H308" s="229" t="s">
        <v>1</v>
      </c>
      <c r="I308" s="231"/>
      <c r="J308" s="228"/>
      <c r="K308" s="228"/>
      <c r="L308" s="232"/>
      <c r="M308" s="233"/>
      <c r="N308" s="234"/>
      <c r="O308" s="234"/>
      <c r="P308" s="234"/>
      <c r="Q308" s="234"/>
      <c r="R308" s="234"/>
      <c r="S308" s="234"/>
      <c r="T308" s="235"/>
      <c r="AT308" s="236" t="s">
        <v>307</v>
      </c>
      <c r="AU308" s="236" t="s">
        <v>83</v>
      </c>
      <c r="AV308" s="13" t="s">
        <v>81</v>
      </c>
      <c r="AW308" s="13" t="s">
        <v>32</v>
      </c>
      <c r="AX308" s="13" t="s">
        <v>75</v>
      </c>
      <c r="AY308" s="236" t="s">
        <v>294</v>
      </c>
    </row>
    <row r="309" spans="2:51" s="14" customFormat="1" x14ac:dyDescent="0.2">
      <c r="B309" s="237"/>
      <c r="C309" s="238"/>
      <c r="D309" s="222" t="s">
        <v>307</v>
      </c>
      <c r="E309" s="239" t="s">
        <v>1</v>
      </c>
      <c r="F309" s="240" t="s">
        <v>3904</v>
      </c>
      <c r="G309" s="238"/>
      <c r="H309" s="241">
        <v>-17.850000000000001</v>
      </c>
      <c r="I309" s="242"/>
      <c r="J309" s="238"/>
      <c r="K309" s="238"/>
      <c r="L309" s="243"/>
      <c r="M309" s="244"/>
      <c r="N309" s="245"/>
      <c r="O309" s="245"/>
      <c r="P309" s="245"/>
      <c r="Q309" s="245"/>
      <c r="R309" s="245"/>
      <c r="S309" s="245"/>
      <c r="T309" s="246"/>
      <c r="AT309" s="247" t="s">
        <v>307</v>
      </c>
      <c r="AU309" s="247" t="s">
        <v>83</v>
      </c>
      <c r="AV309" s="14" t="s">
        <v>83</v>
      </c>
      <c r="AW309" s="14" t="s">
        <v>32</v>
      </c>
      <c r="AX309" s="14" t="s">
        <v>75</v>
      </c>
      <c r="AY309" s="247" t="s">
        <v>294</v>
      </c>
    </row>
    <row r="310" spans="2:51" s="13" customFormat="1" x14ac:dyDescent="0.2">
      <c r="B310" s="227"/>
      <c r="C310" s="228"/>
      <c r="D310" s="222" t="s">
        <v>307</v>
      </c>
      <c r="E310" s="229" t="s">
        <v>1</v>
      </c>
      <c r="F310" s="230" t="s">
        <v>3905</v>
      </c>
      <c r="G310" s="228"/>
      <c r="H310" s="229" t="s">
        <v>1</v>
      </c>
      <c r="I310" s="231"/>
      <c r="J310" s="228"/>
      <c r="K310" s="228"/>
      <c r="L310" s="232"/>
      <c r="M310" s="233"/>
      <c r="N310" s="234"/>
      <c r="O310" s="234"/>
      <c r="P310" s="234"/>
      <c r="Q310" s="234"/>
      <c r="R310" s="234"/>
      <c r="S310" s="234"/>
      <c r="T310" s="235"/>
      <c r="AT310" s="236" t="s">
        <v>307</v>
      </c>
      <c r="AU310" s="236" t="s">
        <v>83</v>
      </c>
      <c r="AV310" s="13" t="s">
        <v>81</v>
      </c>
      <c r="AW310" s="13" t="s">
        <v>32</v>
      </c>
      <c r="AX310" s="13" t="s">
        <v>75</v>
      </c>
      <c r="AY310" s="236" t="s">
        <v>294</v>
      </c>
    </row>
    <row r="311" spans="2:51" s="14" customFormat="1" x14ac:dyDescent="0.2">
      <c r="B311" s="237"/>
      <c r="C311" s="238"/>
      <c r="D311" s="222" t="s">
        <v>307</v>
      </c>
      <c r="E311" s="239" t="s">
        <v>1</v>
      </c>
      <c r="F311" s="240" t="s">
        <v>3906</v>
      </c>
      <c r="G311" s="238"/>
      <c r="H311" s="241">
        <v>-289.96199999999999</v>
      </c>
      <c r="I311" s="242"/>
      <c r="J311" s="238"/>
      <c r="K311" s="238"/>
      <c r="L311" s="243"/>
      <c r="M311" s="244"/>
      <c r="N311" s="245"/>
      <c r="O311" s="245"/>
      <c r="P311" s="245"/>
      <c r="Q311" s="245"/>
      <c r="R311" s="245"/>
      <c r="S311" s="245"/>
      <c r="T311" s="246"/>
      <c r="AT311" s="247" t="s">
        <v>307</v>
      </c>
      <c r="AU311" s="247" t="s">
        <v>83</v>
      </c>
      <c r="AV311" s="14" t="s">
        <v>83</v>
      </c>
      <c r="AW311" s="14" t="s">
        <v>32</v>
      </c>
      <c r="AX311" s="14" t="s">
        <v>75</v>
      </c>
      <c r="AY311" s="247" t="s">
        <v>294</v>
      </c>
    </row>
    <row r="312" spans="2:51" s="13" customFormat="1" x14ac:dyDescent="0.2">
      <c r="B312" s="227"/>
      <c r="C312" s="228"/>
      <c r="D312" s="222" t="s">
        <v>307</v>
      </c>
      <c r="E312" s="229" t="s">
        <v>1</v>
      </c>
      <c r="F312" s="230" t="s">
        <v>3907</v>
      </c>
      <c r="G312" s="228"/>
      <c r="H312" s="229" t="s">
        <v>1</v>
      </c>
      <c r="I312" s="231"/>
      <c r="J312" s="228"/>
      <c r="K312" s="228"/>
      <c r="L312" s="232"/>
      <c r="M312" s="233"/>
      <c r="N312" s="234"/>
      <c r="O312" s="234"/>
      <c r="P312" s="234"/>
      <c r="Q312" s="234"/>
      <c r="R312" s="234"/>
      <c r="S312" s="234"/>
      <c r="T312" s="235"/>
      <c r="AT312" s="236" t="s">
        <v>307</v>
      </c>
      <c r="AU312" s="236" t="s">
        <v>83</v>
      </c>
      <c r="AV312" s="13" t="s">
        <v>81</v>
      </c>
      <c r="AW312" s="13" t="s">
        <v>32</v>
      </c>
      <c r="AX312" s="13" t="s">
        <v>75</v>
      </c>
      <c r="AY312" s="236" t="s">
        <v>294</v>
      </c>
    </row>
    <row r="313" spans="2:51" s="14" customFormat="1" x14ac:dyDescent="0.2">
      <c r="B313" s="237"/>
      <c r="C313" s="238"/>
      <c r="D313" s="222" t="s">
        <v>307</v>
      </c>
      <c r="E313" s="239" t="s">
        <v>1</v>
      </c>
      <c r="F313" s="240" t="s">
        <v>3908</v>
      </c>
      <c r="G313" s="238"/>
      <c r="H313" s="241">
        <v>149.131</v>
      </c>
      <c r="I313" s="242"/>
      <c r="J313" s="238"/>
      <c r="K313" s="238"/>
      <c r="L313" s="243"/>
      <c r="M313" s="244"/>
      <c r="N313" s="245"/>
      <c r="O313" s="245"/>
      <c r="P313" s="245"/>
      <c r="Q313" s="245"/>
      <c r="R313" s="245"/>
      <c r="S313" s="245"/>
      <c r="T313" s="246"/>
      <c r="AT313" s="247" t="s">
        <v>307</v>
      </c>
      <c r="AU313" s="247" t="s">
        <v>83</v>
      </c>
      <c r="AV313" s="14" t="s">
        <v>83</v>
      </c>
      <c r="AW313" s="14" t="s">
        <v>32</v>
      </c>
      <c r="AX313" s="14" t="s">
        <v>75</v>
      </c>
      <c r="AY313" s="247" t="s">
        <v>294</v>
      </c>
    </row>
    <row r="314" spans="2:51" s="14" customFormat="1" x14ac:dyDescent="0.2">
      <c r="B314" s="237"/>
      <c r="C314" s="238"/>
      <c r="D314" s="222" t="s">
        <v>307</v>
      </c>
      <c r="E314" s="239" t="s">
        <v>1</v>
      </c>
      <c r="F314" s="240" t="s">
        <v>3909</v>
      </c>
      <c r="G314" s="238"/>
      <c r="H314" s="241">
        <v>-83.766999999999996</v>
      </c>
      <c r="I314" s="242"/>
      <c r="J314" s="238"/>
      <c r="K314" s="238"/>
      <c r="L314" s="243"/>
      <c r="M314" s="244"/>
      <c r="N314" s="245"/>
      <c r="O314" s="245"/>
      <c r="P314" s="245"/>
      <c r="Q314" s="245"/>
      <c r="R314" s="245"/>
      <c r="S314" s="245"/>
      <c r="T314" s="246"/>
      <c r="AT314" s="247" t="s">
        <v>307</v>
      </c>
      <c r="AU314" s="247" t="s">
        <v>83</v>
      </c>
      <c r="AV314" s="14" t="s">
        <v>83</v>
      </c>
      <c r="AW314" s="14" t="s">
        <v>32</v>
      </c>
      <c r="AX314" s="14" t="s">
        <v>75</v>
      </c>
      <c r="AY314" s="247" t="s">
        <v>294</v>
      </c>
    </row>
    <row r="315" spans="2:51" s="13" customFormat="1" x14ac:dyDescent="0.2">
      <c r="B315" s="227"/>
      <c r="C315" s="228"/>
      <c r="D315" s="222" t="s">
        <v>307</v>
      </c>
      <c r="E315" s="229" t="s">
        <v>1</v>
      </c>
      <c r="F315" s="230" t="s">
        <v>3877</v>
      </c>
      <c r="G315" s="228"/>
      <c r="H315" s="229" t="s">
        <v>1</v>
      </c>
      <c r="I315" s="231"/>
      <c r="J315" s="228"/>
      <c r="K315" s="228"/>
      <c r="L315" s="232"/>
      <c r="M315" s="233"/>
      <c r="N315" s="234"/>
      <c r="O315" s="234"/>
      <c r="P315" s="234"/>
      <c r="Q315" s="234"/>
      <c r="R315" s="234"/>
      <c r="S315" s="234"/>
      <c r="T315" s="235"/>
      <c r="AT315" s="236" t="s">
        <v>307</v>
      </c>
      <c r="AU315" s="236" t="s">
        <v>83</v>
      </c>
      <c r="AV315" s="13" t="s">
        <v>81</v>
      </c>
      <c r="AW315" s="13" t="s">
        <v>32</v>
      </c>
      <c r="AX315" s="13" t="s">
        <v>75</v>
      </c>
      <c r="AY315" s="236" t="s">
        <v>294</v>
      </c>
    </row>
    <row r="316" spans="2:51" s="13" customFormat="1" x14ac:dyDescent="0.2">
      <c r="B316" s="227"/>
      <c r="C316" s="228"/>
      <c r="D316" s="222" t="s">
        <v>307</v>
      </c>
      <c r="E316" s="229" t="s">
        <v>1</v>
      </c>
      <c r="F316" s="230" t="s">
        <v>3910</v>
      </c>
      <c r="G316" s="228"/>
      <c r="H316" s="229" t="s">
        <v>1</v>
      </c>
      <c r="I316" s="231"/>
      <c r="J316" s="228"/>
      <c r="K316" s="228"/>
      <c r="L316" s="232"/>
      <c r="M316" s="233"/>
      <c r="N316" s="234"/>
      <c r="O316" s="234"/>
      <c r="P316" s="234"/>
      <c r="Q316" s="234"/>
      <c r="R316" s="234"/>
      <c r="S316" s="234"/>
      <c r="T316" s="235"/>
      <c r="AT316" s="236" t="s">
        <v>307</v>
      </c>
      <c r="AU316" s="236" t="s">
        <v>83</v>
      </c>
      <c r="AV316" s="13" t="s">
        <v>81</v>
      </c>
      <c r="AW316" s="13" t="s">
        <v>32</v>
      </c>
      <c r="AX316" s="13" t="s">
        <v>75</v>
      </c>
      <c r="AY316" s="236" t="s">
        <v>294</v>
      </c>
    </row>
    <row r="317" spans="2:51" s="14" customFormat="1" x14ac:dyDescent="0.2">
      <c r="B317" s="237"/>
      <c r="C317" s="238"/>
      <c r="D317" s="222" t="s">
        <v>307</v>
      </c>
      <c r="E317" s="239" t="s">
        <v>1</v>
      </c>
      <c r="F317" s="240" t="s">
        <v>3911</v>
      </c>
      <c r="G317" s="238"/>
      <c r="H317" s="241">
        <v>58.968000000000004</v>
      </c>
      <c r="I317" s="242"/>
      <c r="J317" s="238"/>
      <c r="K317" s="238"/>
      <c r="L317" s="243"/>
      <c r="M317" s="244"/>
      <c r="N317" s="245"/>
      <c r="O317" s="245"/>
      <c r="P317" s="245"/>
      <c r="Q317" s="245"/>
      <c r="R317" s="245"/>
      <c r="S317" s="245"/>
      <c r="T317" s="246"/>
      <c r="AT317" s="247" t="s">
        <v>307</v>
      </c>
      <c r="AU317" s="247" t="s">
        <v>83</v>
      </c>
      <c r="AV317" s="14" t="s">
        <v>83</v>
      </c>
      <c r="AW317" s="14" t="s">
        <v>32</v>
      </c>
      <c r="AX317" s="14" t="s">
        <v>75</v>
      </c>
      <c r="AY317" s="247" t="s">
        <v>294</v>
      </c>
    </row>
    <row r="318" spans="2:51" s="13" customFormat="1" x14ac:dyDescent="0.2">
      <c r="B318" s="227"/>
      <c r="C318" s="228"/>
      <c r="D318" s="222" t="s">
        <v>307</v>
      </c>
      <c r="E318" s="229" t="s">
        <v>1</v>
      </c>
      <c r="F318" s="230" t="s">
        <v>1560</v>
      </c>
      <c r="G318" s="228"/>
      <c r="H318" s="229" t="s">
        <v>1</v>
      </c>
      <c r="I318" s="231"/>
      <c r="J318" s="228"/>
      <c r="K318" s="228"/>
      <c r="L318" s="232"/>
      <c r="M318" s="233"/>
      <c r="N318" s="234"/>
      <c r="O318" s="234"/>
      <c r="P318" s="234"/>
      <c r="Q318" s="234"/>
      <c r="R318" s="234"/>
      <c r="S318" s="234"/>
      <c r="T318" s="235"/>
      <c r="AT318" s="236" t="s">
        <v>307</v>
      </c>
      <c r="AU318" s="236" t="s">
        <v>83</v>
      </c>
      <c r="AV318" s="13" t="s">
        <v>81</v>
      </c>
      <c r="AW318" s="13" t="s">
        <v>32</v>
      </c>
      <c r="AX318" s="13" t="s">
        <v>75</v>
      </c>
      <c r="AY318" s="236" t="s">
        <v>294</v>
      </c>
    </row>
    <row r="319" spans="2:51" s="14" customFormat="1" x14ac:dyDescent="0.2">
      <c r="B319" s="237"/>
      <c r="C319" s="238"/>
      <c r="D319" s="222" t="s">
        <v>307</v>
      </c>
      <c r="E319" s="239" t="s">
        <v>1</v>
      </c>
      <c r="F319" s="240" t="s">
        <v>3912</v>
      </c>
      <c r="G319" s="238"/>
      <c r="H319" s="241">
        <v>-4.2460000000000004</v>
      </c>
      <c r="I319" s="242"/>
      <c r="J319" s="238"/>
      <c r="K319" s="238"/>
      <c r="L319" s="243"/>
      <c r="M319" s="244"/>
      <c r="N319" s="245"/>
      <c r="O319" s="245"/>
      <c r="P319" s="245"/>
      <c r="Q319" s="245"/>
      <c r="R319" s="245"/>
      <c r="S319" s="245"/>
      <c r="T319" s="246"/>
      <c r="AT319" s="247" t="s">
        <v>307</v>
      </c>
      <c r="AU319" s="247" t="s">
        <v>83</v>
      </c>
      <c r="AV319" s="14" t="s">
        <v>83</v>
      </c>
      <c r="AW319" s="14" t="s">
        <v>32</v>
      </c>
      <c r="AX319" s="14" t="s">
        <v>75</v>
      </c>
      <c r="AY319" s="247" t="s">
        <v>294</v>
      </c>
    </row>
    <row r="320" spans="2:51" s="13" customFormat="1" x14ac:dyDescent="0.2">
      <c r="B320" s="227"/>
      <c r="C320" s="228"/>
      <c r="D320" s="222" t="s">
        <v>307</v>
      </c>
      <c r="E320" s="229" t="s">
        <v>1</v>
      </c>
      <c r="F320" s="230" t="s">
        <v>561</v>
      </c>
      <c r="G320" s="228"/>
      <c r="H320" s="229" t="s">
        <v>1</v>
      </c>
      <c r="I320" s="231"/>
      <c r="J320" s="228"/>
      <c r="K320" s="228"/>
      <c r="L320" s="232"/>
      <c r="M320" s="233"/>
      <c r="N320" s="234"/>
      <c r="O320" s="234"/>
      <c r="P320" s="234"/>
      <c r="Q320" s="234"/>
      <c r="R320" s="234"/>
      <c r="S320" s="234"/>
      <c r="T320" s="235"/>
      <c r="AT320" s="236" t="s">
        <v>307</v>
      </c>
      <c r="AU320" s="236" t="s">
        <v>83</v>
      </c>
      <c r="AV320" s="13" t="s">
        <v>81</v>
      </c>
      <c r="AW320" s="13" t="s">
        <v>32</v>
      </c>
      <c r="AX320" s="13" t="s">
        <v>75</v>
      </c>
      <c r="AY320" s="236" t="s">
        <v>294</v>
      </c>
    </row>
    <row r="321" spans="1:65" s="14" customFormat="1" x14ac:dyDescent="0.2">
      <c r="B321" s="237"/>
      <c r="C321" s="238"/>
      <c r="D321" s="222" t="s">
        <v>307</v>
      </c>
      <c r="E321" s="239" t="s">
        <v>1</v>
      </c>
      <c r="F321" s="240" t="s">
        <v>3913</v>
      </c>
      <c r="G321" s="238"/>
      <c r="H321" s="241">
        <v>-1.5389999999999999</v>
      </c>
      <c r="I321" s="242"/>
      <c r="J321" s="238"/>
      <c r="K321" s="238"/>
      <c r="L321" s="243"/>
      <c r="M321" s="244"/>
      <c r="N321" s="245"/>
      <c r="O321" s="245"/>
      <c r="P321" s="245"/>
      <c r="Q321" s="245"/>
      <c r="R321" s="245"/>
      <c r="S321" s="245"/>
      <c r="T321" s="246"/>
      <c r="AT321" s="247" t="s">
        <v>307</v>
      </c>
      <c r="AU321" s="247" t="s">
        <v>83</v>
      </c>
      <c r="AV321" s="14" t="s">
        <v>83</v>
      </c>
      <c r="AW321" s="14" t="s">
        <v>32</v>
      </c>
      <c r="AX321" s="14" t="s">
        <v>75</v>
      </c>
      <c r="AY321" s="247" t="s">
        <v>294</v>
      </c>
    </row>
    <row r="322" spans="1:65" s="13" customFormat="1" x14ac:dyDescent="0.2">
      <c r="B322" s="227"/>
      <c r="C322" s="228"/>
      <c r="D322" s="222" t="s">
        <v>307</v>
      </c>
      <c r="E322" s="229" t="s">
        <v>1</v>
      </c>
      <c r="F322" s="230" t="s">
        <v>1562</v>
      </c>
      <c r="G322" s="228"/>
      <c r="H322" s="229" t="s">
        <v>1</v>
      </c>
      <c r="I322" s="231"/>
      <c r="J322" s="228"/>
      <c r="K322" s="228"/>
      <c r="L322" s="232"/>
      <c r="M322" s="233"/>
      <c r="N322" s="234"/>
      <c r="O322" s="234"/>
      <c r="P322" s="234"/>
      <c r="Q322" s="234"/>
      <c r="R322" s="234"/>
      <c r="S322" s="234"/>
      <c r="T322" s="235"/>
      <c r="AT322" s="236" t="s">
        <v>307</v>
      </c>
      <c r="AU322" s="236" t="s">
        <v>83</v>
      </c>
      <c r="AV322" s="13" t="s">
        <v>81</v>
      </c>
      <c r="AW322" s="13" t="s">
        <v>32</v>
      </c>
      <c r="AX322" s="13" t="s">
        <v>75</v>
      </c>
      <c r="AY322" s="236" t="s">
        <v>294</v>
      </c>
    </row>
    <row r="323" spans="1:65" s="14" customFormat="1" x14ac:dyDescent="0.2">
      <c r="B323" s="237"/>
      <c r="C323" s="238"/>
      <c r="D323" s="222" t="s">
        <v>307</v>
      </c>
      <c r="E323" s="239" t="s">
        <v>1</v>
      </c>
      <c r="F323" s="240" t="s">
        <v>3914</v>
      </c>
      <c r="G323" s="238"/>
      <c r="H323" s="241">
        <v>-7.7</v>
      </c>
      <c r="I323" s="242"/>
      <c r="J323" s="238"/>
      <c r="K323" s="238"/>
      <c r="L323" s="243"/>
      <c r="M323" s="244"/>
      <c r="N323" s="245"/>
      <c r="O323" s="245"/>
      <c r="P323" s="245"/>
      <c r="Q323" s="245"/>
      <c r="R323" s="245"/>
      <c r="S323" s="245"/>
      <c r="T323" s="246"/>
      <c r="AT323" s="247" t="s">
        <v>307</v>
      </c>
      <c r="AU323" s="247" t="s">
        <v>83</v>
      </c>
      <c r="AV323" s="14" t="s">
        <v>83</v>
      </c>
      <c r="AW323" s="14" t="s">
        <v>32</v>
      </c>
      <c r="AX323" s="14" t="s">
        <v>75</v>
      </c>
      <c r="AY323" s="247" t="s">
        <v>294</v>
      </c>
    </row>
    <row r="324" spans="1:65" s="13" customFormat="1" x14ac:dyDescent="0.2">
      <c r="B324" s="227"/>
      <c r="C324" s="228"/>
      <c r="D324" s="222" t="s">
        <v>307</v>
      </c>
      <c r="E324" s="229" t="s">
        <v>1</v>
      </c>
      <c r="F324" s="230" t="s">
        <v>3915</v>
      </c>
      <c r="G324" s="228"/>
      <c r="H324" s="229" t="s">
        <v>1</v>
      </c>
      <c r="I324" s="231"/>
      <c r="J324" s="228"/>
      <c r="K324" s="228"/>
      <c r="L324" s="232"/>
      <c r="M324" s="233"/>
      <c r="N324" s="234"/>
      <c r="O324" s="234"/>
      <c r="P324" s="234"/>
      <c r="Q324" s="234"/>
      <c r="R324" s="234"/>
      <c r="S324" s="234"/>
      <c r="T324" s="235"/>
      <c r="AT324" s="236" t="s">
        <v>307</v>
      </c>
      <c r="AU324" s="236" t="s">
        <v>83</v>
      </c>
      <c r="AV324" s="13" t="s">
        <v>81</v>
      </c>
      <c r="AW324" s="13" t="s">
        <v>32</v>
      </c>
      <c r="AX324" s="13" t="s">
        <v>75</v>
      </c>
      <c r="AY324" s="236" t="s">
        <v>294</v>
      </c>
    </row>
    <row r="325" spans="1:65" s="14" customFormat="1" x14ac:dyDescent="0.2">
      <c r="B325" s="237"/>
      <c r="C325" s="238"/>
      <c r="D325" s="222" t="s">
        <v>307</v>
      </c>
      <c r="E325" s="239" t="s">
        <v>1</v>
      </c>
      <c r="F325" s="240" t="s">
        <v>3916</v>
      </c>
      <c r="G325" s="238"/>
      <c r="H325" s="241">
        <v>-0.26400000000000001</v>
      </c>
      <c r="I325" s="242"/>
      <c r="J325" s="238"/>
      <c r="K325" s="238"/>
      <c r="L325" s="243"/>
      <c r="M325" s="244"/>
      <c r="N325" s="245"/>
      <c r="O325" s="245"/>
      <c r="P325" s="245"/>
      <c r="Q325" s="245"/>
      <c r="R325" s="245"/>
      <c r="S325" s="245"/>
      <c r="T325" s="246"/>
      <c r="AT325" s="247" t="s">
        <v>307</v>
      </c>
      <c r="AU325" s="247" t="s">
        <v>83</v>
      </c>
      <c r="AV325" s="14" t="s">
        <v>83</v>
      </c>
      <c r="AW325" s="14" t="s">
        <v>32</v>
      </c>
      <c r="AX325" s="14" t="s">
        <v>75</v>
      </c>
      <c r="AY325" s="247" t="s">
        <v>294</v>
      </c>
    </row>
    <row r="326" spans="1:65" s="14" customFormat="1" x14ac:dyDescent="0.2">
      <c r="B326" s="237"/>
      <c r="C326" s="238"/>
      <c r="D326" s="222" t="s">
        <v>307</v>
      </c>
      <c r="E326" s="239" t="s">
        <v>1</v>
      </c>
      <c r="F326" s="240" t="s">
        <v>3917</v>
      </c>
      <c r="G326" s="238"/>
      <c r="H326" s="241">
        <v>-4.3449999999999998</v>
      </c>
      <c r="I326" s="242"/>
      <c r="J326" s="238"/>
      <c r="K326" s="238"/>
      <c r="L326" s="243"/>
      <c r="M326" s="244"/>
      <c r="N326" s="245"/>
      <c r="O326" s="245"/>
      <c r="P326" s="245"/>
      <c r="Q326" s="245"/>
      <c r="R326" s="245"/>
      <c r="S326" s="245"/>
      <c r="T326" s="246"/>
      <c r="AT326" s="247" t="s">
        <v>307</v>
      </c>
      <c r="AU326" s="247" t="s">
        <v>83</v>
      </c>
      <c r="AV326" s="14" t="s">
        <v>83</v>
      </c>
      <c r="AW326" s="14" t="s">
        <v>32</v>
      </c>
      <c r="AX326" s="14" t="s">
        <v>75</v>
      </c>
      <c r="AY326" s="247" t="s">
        <v>294</v>
      </c>
    </row>
    <row r="327" spans="1:65" s="14" customFormat="1" x14ac:dyDescent="0.2">
      <c r="B327" s="237"/>
      <c r="C327" s="238"/>
      <c r="D327" s="222" t="s">
        <v>307</v>
      </c>
      <c r="E327" s="239" t="s">
        <v>1</v>
      </c>
      <c r="F327" s="240" t="s">
        <v>3918</v>
      </c>
      <c r="G327" s="238"/>
      <c r="H327" s="241">
        <v>-7.7629999999999999</v>
      </c>
      <c r="I327" s="242"/>
      <c r="J327" s="238"/>
      <c r="K327" s="238"/>
      <c r="L327" s="243"/>
      <c r="M327" s="244"/>
      <c r="N327" s="245"/>
      <c r="O327" s="245"/>
      <c r="P327" s="245"/>
      <c r="Q327" s="245"/>
      <c r="R327" s="245"/>
      <c r="S327" s="245"/>
      <c r="T327" s="246"/>
      <c r="AT327" s="247" t="s">
        <v>307</v>
      </c>
      <c r="AU327" s="247" t="s">
        <v>83</v>
      </c>
      <c r="AV327" s="14" t="s">
        <v>83</v>
      </c>
      <c r="AW327" s="14" t="s">
        <v>32</v>
      </c>
      <c r="AX327" s="14" t="s">
        <v>75</v>
      </c>
      <c r="AY327" s="247" t="s">
        <v>294</v>
      </c>
    </row>
    <row r="328" spans="1:65" s="13" customFormat="1" x14ac:dyDescent="0.2">
      <c r="B328" s="227"/>
      <c r="C328" s="228"/>
      <c r="D328" s="222" t="s">
        <v>307</v>
      </c>
      <c r="E328" s="229" t="s">
        <v>1</v>
      </c>
      <c r="F328" s="230" t="s">
        <v>3919</v>
      </c>
      <c r="G328" s="228"/>
      <c r="H328" s="229" t="s">
        <v>1</v>
      </c>
      <c r="I328" s="231"/>
      <c r="J328" s="228"/>
      <c r="K328" s="228"/>
      <c r="L328" s="232"/>
      <c r="M328" s="233"/>
      <c r="N328" s="234"/>
      <c r="O328" s="234"/>
      <c r="P328" s="234"/>
      <c r="Q328" s="234"/>
      <c r="R328" s="234"/>
      <c r="S328" s="234"/>
      <c r="T328" s="235"/>
      <c r="AT328" s="236" t="s">
        <v>307</v>
      </c>
      <c r="AU328" s="236" t="s">
        <v>83</v>
      </c>
      <c r="AV328" s="13" t="s">
        <v>81</v>
      </c>
      <c r="AW328" s="13" t="s">
        <v>32</v>
      </c>
      <c r="AX328" s="13" t="s">
        <v>75</v>
      </c>
      <c r="AY328" s="236" t="s">
        <v>294</v>
      </c>
    </row>
    <row r="329" spans="1:65" s="14" customFormat="1" x14ac:dyDescent="0.2">
      <c r="B329" s="237"/>
      <c r="C329" s="238"/>
      <c r="D329" s="222" t="s">
        <v>307</v>
      </c>
      <c r="E329" s="239" t="s">
        <v>1</v>
      </c>
      <c r="F329" s="240" t="s">
        <v>3791</v>
      </c>
      <c r="G329" s="238"/>
      <c r="H329" s="241">
        <v>0.89</v>
      </c>
      <c r="I329" s="242"/>
      <c r="J329" s="238"/>
      <c r="K329" s="238"/>
      <c r="L329" s="243"/>
      <c r="M329" s="244"/>
      <c r="N329" s="245"/>
      <c r="O329" s="245"/>
      <c r="P329" s="245"/>
      <c r="Q329" s="245"/>
      <c r="R329" s="245"/>
      <c r="S329" s="245"/>
      <c r="T329" s="246"/>
      <c r="AT329" s="247" t="s">
        <v>307</v>
      </c>
      <c r="AU329" s="247" t="s">
        <v>83</v>
      </c>
      <c r="AV329" s="14" t="s">
        <v>83</v>
      </c>
      <c r="AW329" s="14" t="s">
        <v>32</v>
      </c>
      <c r="AX329" s="14" t="s">
        <v>75</v>
      </c>
      <c r="AY329" s="247" t="s">
        <v>294</v>
      </c>
    </row>
    <row r="330" spans="1:65" s="13" customFormat="1" x14ac:dyDescent="0.2">
      <c r="B330" s="227"/>
      <c r="C330" s="228"/>
      <c r="D330" s="222" t="s">
        <v>307</v>
      </c>
      <c r="E330" s="229" t="s">
        <v>1</v>
      </c>
      <c r="F330" s="230" t="s">
        <v>3920</v>
      </c>
      <c r="G330" s="228"/>
      <c r="H330" s="229" t="s">
        <v>1</v>
      </c>
      <c r="I330" s="231"/>
      <c r="J330" s="228"/>
      <c r="K330" s="228"/>
      <c r="L330" s="232"/>
      <c r="M330" s="233"/>
      <c r="N330" s="234"/>
      <c r="O330" s="234"/>
      <c r="P330" s="234"/>
      <c r="Q330" s="234"/>
      <c r="R330" s="234"/>
      <c r="S330" s="234"/>
      <c r="T330" s="235"/>
      <c r="AT330" s="236" t="s">
        <v>307</v>
      </c>
      <c r="AU330" s="236" t="s">
        <v>83</v>
      </c>
      <c r="AV330" s="13" t="s">
        <v>81</v>
      </c>
      <c r="AW330" s="13" t="s">
        <v>32</v>
      </c>
      <c r="AX330" s="13" t="s">
        <v>75</v>
      </c>
      <c r="AY330" s="236" t="s">
        <v>294</v>
      </c>
    </row>
    <row r="331" spans="1:65" s="14" customFormat="1" x14ac:dyDescent="0.2">
      <c r="B331" s="237"/>
      <c r="C331" s="238"/>
      <c r="D331" s="222" t="s">
        <v>307</v>
      </c>
      <c r="E331" s="239" t="s">
        <v>1</v>
      </c>
      <c r="F331" s="240" t="s">
        <v>3921</v>
      </c>
      <c r="G331" s="238"/>
      <c r="H331" s="241">
        <v>1.8460000000000001</v>
      </c>
      <c r="I331" s="242"/>
      <c r="J331" s="238"/>
      <c r="K331" s="238"/>
      <c r="L331" s="243"/>
      <c r="M331" s="244"/>
      <c r="N331" s="245"/>
      <c r="O331" s="245"/>
      <c r="P331" s="245"/>
      <c r="Q331" s="245"/>
      <c r="R331" s="245"/>
      <c r="S331" s="245"/>
      <c r="T331" s="246"/>
      <c r="AT331" s="247" t="s">
        <v>307</v>
      </c>
      <c r="AU331" s="247" t="s">
        <v>83</v>
      </c>
      <c r="AV331" s="14" t="s">
        <v>83</v>
      </c>
      <c r="AW331" s="14" t="s">
        <v>32</v>
      </c>
      <c r="AX331" s="14" t="s">
        <v>75</v>
      </c>
      <c r="AY331" s="247" t="s">
        <v>294</v>
      </c>
    </row>
    <row r="332" spans="1:65" s="16" customFormat="1" x14ac:dyDescent="0.2">
      <c r="B332" s="269"/>
      <c r="C332" s="270"/>
      <c r="D332" s="222" t="s">
        <v>307</v>
      </c>
      <c r="E332" s="271" t="s">
        <v>1</v>
      </c>
      <c r="F332" s="272" t="s">
        <v>457</v>
      </c>
      <c r="G332" s="270"/>
      <c r="H332" s="273">
        <v>173.83499999999995</v>
      </c>
      <c r="I332" s="274"/>
      <c r="J332" s="270"/>
      <c r="K332" s="270"/>
      <c r="L332" s="275"/>
      <c r="M332" s="276"/>
      <c r="N332" s="277"/>
      <c r="O332" s="277"/>
      <c r="P332" s="277"/>
      <c r="Q332" s="277"/>
      <c r="R332" s="277"/>
      <c r="S332" s="277"/>
      <c r="T332" s="278"/>
      <c r="AT332" s="279" t="s">
        <v>307</v>
      </c>
      <c r="AU332" s="279" t="s">
        <v>83</v>
      </c>
      <c r="AV332" s="16" t="s">
        <v>301</v>
      </c>
      <c r="AW332" s="16" t="s">
        <v>32</v>
      </c>
      <c r="AX332" s="16" t="s">
        <v>81</v>
      </c>
      <c r="AY332" s="279" t="s">
        <v>294</v>
      </c>
    </row>
    <row r="333" spans="1:65" s="2" customFormat="1" ht="16.5" customHeight="1" x14ac:dyDescent="0.2">
      <c r="A333" s="35"/>
      <c r="B333" s="36"/>
      <c r="C333" s="259" t="s">
        <v>526</v>
      </c>
      <c r="D333" s="259" t="s">
        <v>409</v>
      </c>
      <c r="E333" s="260" t="s">
        <v>479</v>
      </c>
      <c r="F333" s="261" t="s">
        <v>480</v>
      </c>
      <c r="G333" s="262" t="s">
        <v>412</v>
      </c>
      <c r="H333" s="263">
        <v>455.464</v>
      </c>
      <c r="I333" s="264"/>
      <c r="J333" s="265">
        <f>ROUND(I333*H333,2)</f>
        <v>0</v>
      </c>
      <c r="K333" s="261" t="s">
        <v>300</v>
      </c>
      <c r="L333" s="266"/>
      <c r="M333" s="267" t="s">
        <v>1</v>
      </c>
      <c r="N333" s="268" t="s">
        <v>40</v>
      </c>
      <c r="O333" s="72"/>
      <c r="P333" s="218">
        <f>O333*H333</f>
        <v>0</v>
      </c>
      <c r="Q333" s="218">
        <v>0.2</v>
      </c>
      <c r="R333" s="218">
        <f>Q333*H333</f>
        <v>91.092800000000011</v>
      </c>
      <c r="S333" s="218">
        <v>0</v>
      </c>
      <c r="T333" s="219">
        <f>S333*H333</f>
        <v>0</v>
      </c>
      <c r="U333" s="35"/>
      <c r="V333" s="35"/>
      <c r="W333" s="35"/>
      <c r="X333" s="35"/>
      <c r="Y333" s="35"/>
      <c r="Z333" s="35"/>
      <c r="AA333" s="35"/>
      <c r="AB333" s="35"/>
      <c r="AC333" s="35"/>
      <c r="AD333" s="35"/>
      <c r="AE333" s="35"/>
      <c r="AR333" s="220" t="s">
        <v>340</v>
      </c>
      <c r="AT333" s="220" t="s">
        <v>409</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3922</v>
      </c>
    </row>
    <row r="334" spans="1:65" s="2" customFormat="1" x14ac:dyDescent="0.2">
      <c r="A334" s="35"/>
      <c r="B334" s="36"/>
      <c r="C334" s="37"/>
      <c r="D334" s="222" t="s">
        <v>303</v>
      </c>
      <c r="E334" s="37"/>
      <c r="F334" s="223" t="s">
        <v>480</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13" customFormat="1" x14ac:dyDescent="0.2">
      <c r="B335" s="227"/>
      <c r="C335" s="228"/>
      <c r="D335" s="222" t="s">
        <v>307</v>
      </c>
      <c r="E335" s="229" t="s">
        <v>1</v>
      </c>
      <c r="F335" s="230" t="s">
        <v>2892</v>
      </c>
      <c r="G335" s="228"/>
      <c r="H335" s="229" t="s">
        <v>1</v>
      </c>
      <c r="I335" s="231"/>
      <c r="J335" s="228"/>
      <c r="K335" s="228"/>
      <c r="L335" s="232"/>
      <c r="M335" s="233"/>
      <c r="N335" s="234"/>
      <c r="O335" s="234"/>
      <c r="P335" s="234"/>
      <c r="Q335" s="234"/>
      <c r="R335" s="234"/>
      <c r="S335" s="234"/>
      <c r="T335" s="235"/>
      <c r="AT335" s="236" t="s">
        <v>307</v>
      </c>
      <c r="AU335" s="236" t="s">
        <v>83</v>
      </c>
      <c r="AV335" s="13" t="s">
        <v>81</v>
      </c>
      <c r="AW335" s="13" t="s">
        <v>32</v>
      </c>
      <c r="AX335" s="13" t="s">
        <v>75</v>
      </c>
      <c r="AY335" s="236" t="s">
        <v>294</v>
      </c>
    </row>
    <row r="336" spans="1:65" s="14" customFormat="1" x14ac:dyDescent="0.2">
      <c r="B336" s="237"/>
      <c r="C336" s="238"/>
      <c r="D336" s="222" t="s">
        <v>307</v>
      </c>
      <c r="E336" s="239" t="s">
        <v>1</v>
      </c>
      <c r="F336" s="240" t="s">
        <v>3923</v>
      </c>
      <c r="G336" s="238"/>
      <c r="H336" s="241">
        <v>173.83500000000001</v>
      </c>
      <c r="I336" s="242"/>
      <c r="J336" s="238"/>
      <c r="K336" s="238"/>
      <c r="L336" s="243"/>
      <c r="M336" s="244"/>
      <c r="N336" s="245"/>
      <c r="O336" s="245"/>
      <c r="P336" s="245"/>
      <c r="Q336" s="245"/>
      <c r="R336" s="245"/>
      <c r="S336" s="245"/>
      <c r="T336" s="246"/>
      <c r="AT336" s="247" t="s">
        <v>307</v>
      </c>
      <c r="AU336" s="247" t="s">
        <v>83</v>
      </c>
      <c r="AV336" s="14" t="s">
        <v>83</v>
      </c>
      <c r="AW336" s="14" t="s">
        <v>32</v>
      </c>
      <c r="AX336" s="14" t="s">
        <v>75</v>
      </c>
      <c r="AY336" s="247" t="s">
        <v>294</v>
      </c>
    </row>
    <row r="337" spans="1:65" s="13" customFormat="1" x14ac:dyDescent="0.2">
      <c r="B337" s="227"/>
      <c r="C337" s="228"/>
      <c r="D337" s="222" t="s">
        <v>307</v>
      </c>
      <c r="E337" s="229" t="s">
        <v>1</v>
      </c>
      <c r="F337" s="230" t="s">
        <v>3878</v>
      </c>
      <c r="G337" s="228"/>
      <c r="H337" s="229" t="s">
        <v>1</v>
      </c>
      <c r="I337" s="231"/>
      <c r="J337" s="228"/>
      <c r="K337" s="228"/>
      <c r="L337" s="232"/>
      <c r="M337" s="233"/>
      <c r="N337" s="234"/>
      <c r="O337" s="234"/>
      <c r="P337" s="234"/>
      <c r="Q337" s="234"/>
      <c r="R337" s="234"/>
      <c r="S337" s="234"/>
      <c r="T337" s="235"/>
      <c r="AT337" s="236" t="s">
        <v>307</v>
      </c>
      <c r="AU337" s="236" t="s">
        <v>83</v>
      </c>
      <c r="AV337" s="13" t="s">
        <v>81</v>
      </c>
      <c r="AW337" s="13" t="s">
        <v>32</v>
      </c>
      <c r="AX337" s="13" t="s">
        <v>75</v>
      </c>
      <c r="AY337" s="236" t="s">
        <v>294</v>
      </c>
    </row>
    <row r="338" spans="1:65" s="14" customFormat="1" x14ac:dyDescent="0.2">
      <c r="B338" s="237"/>
      <c r="C338" s="238"/>
      <c r="D338" s="222" t="s">
        <v>307</v>
      </c>
      <c r="E338" s="239" t="s">
        <v>1</v>
      </c>
      <c r="F338" s="240" t="s">
        <v>3924</v>
      </c>
      <c r="G338" s="238"/>
      <c r="H338" s="241">
        <v>-4.45</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1:65" s="13" customFormat="1" x14ac:dyDescent="0.2">
      <c r="B339" s="227"/>
      <c r="C339" s="228"/>
      <c r="D339" s="222" t="s">
        <v>307</v>
      </c>
      <c r="E339" s="229" t="s">
        <v>1</v>
      </c>
      <c r="F339" s="230" t="s">
        <v>3880</v>
      </c>
      <c r="G339" s="228"/>
      <c r="H339" s="229" t="s">
        <v>1</v>
      </c>
      <c r="I339" s="231"/>
      <c r="J339" s="228"/>
      <c r="K339" s="228"/>
      <c r="L339" s="232"/>
      <c r="M339" s="233"/>
      <c r="N339" s="234"/>
      <c r="O339" s="234"/>
      <c r="P339" s="234"/>
      <c r="Q339" s="234"/>
      <c r="R339" s="234"/>
      <c r="S339" s="234"/>
      <c r="T339" s="235"/>
      <c r="AT339" s="236" t="s">
        <v>307</v>
      </c>
      <c r="AU339" s="236" t="s">
        <v>83</v>
      </c>
      <c r="AV339" s="13" t="s">
        <v>81</v>
      </c>
      <c r="AW339" s="13" t="s">
        <v>32</v>
      </c>
      <c r="AX339" s="13" t="s">
        <v>75</v>
      </c>
      <c r="AY339" s="236" t="s">
        <v>294</v>
      </c>
    </row>
    <row r="340" spans="1:65" s="14" customFormat="1" x14ac:dyDescent="0.2">
      <c r="B340" s="237"/>
      <c r="C340" s="238"/>
      <c r="D340" s="222" t="s">
        <v>307</v>
      </c>
      <c r="E340" s="239" t="s">
        <v>1</v>
      </c>
      <c r="F340" s="240" t="s">
        <v>3925</v>
      </c>
      <c r="G340" s="238"/>
      <c r="H340" s="241">
        <v>-0.89</v>
      </c>
      <c r="I340" s="242"/>
      <c r="J340" s="238"/>
      <c r="K340" s="238"/>
      <c r="L340" s="243"/>
      <c r="M340" s="244"/>
      <c r="N340" s="245"/>
      <c r="O340" s="245"/>
      <c r="P340" s="245"/>
      <c r="Q340" s="245"/>
      <c r="R340" s="245"/>
      <c r="S340" s="245"/>
      <c r="T340" s="246"/>
      <c r="AT340" s="247" t="s">
        <v>307</v>
      </c>
      <c r="AU340" s="247" t="s">
        <v>83</v>
      </c>
      <c r="AV340" s="14" t="s">
        <v>83</v>
      </c>
      <c r="AW340" s="14" t="s">
        <v>32</v>
      </c>
      <c r="AX340" s="14" t="s">
        <v>75</v>
      </c>
      <c r="AY340" s="247" t="s">
        <v>294</v>
      </c>
    </row>
    <row r="341" spans="1:65" s="13" customFormat="1" x14ac:dyDescent="0.2">
      <c r="B341" s="227"/>
      <c r="C341" s="228"/>
      <c r="D341" s="222" t="s">
        <v>307</v>
      </c>
      <c r="E341" s="229" t="s">
        <v>1</v>
      </c>
      <c r="F341" s="230" t="s">
        <v>3792</v>
      </c>
      <c r="G341" s="228"/>
      <c r="H341" s="229" t="s">
        <v>1</v>
      </c>
      <c r="I341" s="231"/>
      <c r="J341" s="228"/>
      <c r="K341" s="228"/>
      <c r="L341" s="232"/>
      <c r="M341" s="233"/>
      <c r="N341" s="234"/>
      <c r="O341" s="234"/>
      <c r="P341" s="234"/>
      <c r="Q341" s="234"/>
      <c r="R341" s="234"/>
      <c r="S341" s="234"/>
      <c r="T341" s="235"/>
      <c r="AT341" s="236" t="s">
        <v>307</v>
      </c>
      <c r="AU341" s="236" t="s">
        <v>83</v>
      </c>
      <c r="AV341" s="13" t="s">
        <v>81</v>
      </c>
      <c r="AW341" s="13" t="s">
        <v>32</v>
      </c>
      <c r="AX341" s="13" t="s">
        <v>75</v>
      </c>
      <c r="AY341" s="236" t="s">
        <v>294</v>
      </c>
    </row>
    <row r="342" spans="1:65" s="14" customFormat="1" x14ac:dyDescent="0.2">
      <c r="B342" s="237"/>
      <c r="C342" s="238"/>
      <c r="D342" s="222" t="s">
        <v>307</v>
      </c>
      <c r="E342" s="239" t="s">
        <v>1</v>
      </c>
      <c r="F342" s="240" t="s">
        <v>3881</v>
      </c>
      <c r="G342" s="238"/>
      <c r="H342" s="241">
        <v>47.304000000000002</v>
      </c>
      <c r="I342" s="242"/>
      <c r="J342" s="238"/>
      <c r="K342" s="238"/>
      <c r="L342" s="243"/>
      <c r="M342" s="244"/>
      <c r="N342" s="245"/>
      <c r="O342" s="245"/>
      <c r="P342" s="245"/>
      <c r="Q342" s="245"/>
      <c r="R342" s="245"/>
      <c r="S342" s="245"/>
      <c r="T342" s="246"/>
      <c r="AT342" s="247" t="s">
        <v>307</v>
      </c>
      <c r="AU342" s="247" t="s">
        <v>83</v>
      </c>
      <c r="AV342" s="14" t="s">
        <v>83</v>
      </c>
      <c r="AW342" s="14" t="s">
        <v>32</v>
      </c>
      <c r="AX342" s="14" t="s">
        <v>75</v>
      </c>
      <c r="AY342" s="247" t="s">
        <v>294</v>
      </c>
    </row>
    <row r="343" spans="1:65" s="14" customFormat="1" x14ac:dyDescent="0.2">
      <c r="B343" s="237"/>
      <c r="C343" s="238"/>
      <c r="D343" s="222" t="s">
        <v>307</v>
      </c>
      <c r="E343" s="239" t="s">
        <v>1</v>
      </c>
      <c r="F343" s="240" t="s">
        <v>3882</v>
      </c>
      <c r="G343" s="238"/>
      <c r="H343" s="241">
        <v>-7.7629999999999999</v>
      </c>
      <c r="I343" s="242"/>
      <c r="J343" s="238"/>
      <c r="K343" s="238"/>
      <c r="L343" s="243"/>
      <c r="M343" s="244"/>
      <c r="N343" s="245"/>
      <c r="O343" s="245"/>
      <c r="P343" s="245"/>
      <c r="Q343" s="245"/>
      <c r="R343" s="245"/>
      <c r="S343" s="245"/>
      <c r="T343" s="246"/>
      <c r="AT343" s="247" t="s">
        <v>307</v>
      </c>
      <c r="AU343" s="247" t="s">
        <v>83</v>
      </c>
      <c r="AV343" s="14" t="s">
        <v>83</v>
      </c>
      <c r="AW343" s="14" t="s">
        <v>32</v>
      </c>
      <c r="AX343" s="14" t="s">
        <v>75</v>
      </c>
      <c r="AY343" s="247" t="s">
        <v>294</v>
      </c>
    </row>
    <row r="344" spans="1:65" s="14" customFormat="1" x14ac:dyDescent="0.2">
      <c r="B344" s="237"/>
      <c r="C344" s="238"/>
      <c r="D344" s="222" t="s">
        <v>307</v>
      </c>
      <c r="E344" s="239" t="s">
        <v>1</v>
      </c>
      <c r="F344" s="240" t="s">
        <v>3883</v>
      </c>
      <c r="G344" s="238"/>
      <c r="H344" s="241">
        <v>-1.296</v>
      </c>
      <c r="I344" s="242"/>
      <c r="J344" s="238"/>
      <c r="K344" s="238"/>
      <c r="L344" s="243"/>
      <c r="M344" s="244"/>
      <c r="N344" s="245"/>
      <c r="O344" s="245"/>
      <c r="P344" s="245"/>
      <c r="Q344" s="245"/>
      <c r="R344" s="245"/>
      <c r="S344" s="245"/>
      <c r="T344" s="246"/>
      <c r="AT344" s="247" t="s">
        <v>307</v>
      </c>
      <c r="AU344" s="247" t="s">
        <v>83</v>
      </c>
      <c r="AV344" s="14" t="s">
        <v>83</v>
      </c>
      <c r="AW344" s="14" t="s">
        <v>32</v>
      </c>
      <c r="AX344" s="14" t="s">
        <v>75</v>
      </c>
      <c r="AY344" s="247" t="s">
        <v>294</v>
      </c>
    </row>
    <row r="345" spans="1:65" s="14" customFormat="1" x14ac:dyDescent="0.2">
      <c r="B345" s="237"/>
      <c r="C345" s="238"/>
      <c r="D345" s="222" t="s">
        <v>307</v>
      </c>
      <c r="E345" s="239" t="s">
        <v>1</v>
      </c>
      <c r="F345" s="240" t="s">
        <v>3884</v>
      </c>
      <c r="G345" s="238"/>
      <c r="H345" s="241">
        <v>0.28899999999999998</v>
      </c>
      <c r="I345" s="242"/>
      <c r="J345" s="238"/>
      <c r="K345" s="238"/>
      <c r="L345" s="243"/>
      <c r="M345" s="244"/>
      <c r="N345" s="245"/>
      <c r="O345" s="245"/>
      <c r="P345" s="245"/>
      <c r="Q345" s="245"/>
      <c r="R345" s="245"/>
      <c r="S345" s="245"/>
      <c r="T345" s="246"/>
      <c r="AT345" s="247" t="s">
        <v>307</v>
      </c>
      <c r="AU345" s="247" t="s">
        <v>83</v>
      </c>
      <c r="AV345" s="14" t="s">
        <v>83</v>
      </c>
      <c r="AW345" s="14" t="s">
        <v>32</v>
      </c>
      <c r="AX345" s="14" t="s">
        <v>75</v>
      </c>
      <c r="AY345" s="247" t="s">
        <v>294</v>
      </c>
    </row>
    <row r="346" spans="1:65" s="16" customFormat="1" x14ac:dyDescent="0.2">
      <c r="B346" s="269"/>
      <c r="C346" s="270"/>
      <c r="D346" s="222" t="s">
        <v>307</v>
      </c>
      <c r="E346" s="271" t="s">
        <v>1</v>
      </c>
      <c r="F346" s="272" t="s">
        <v>457</v>
      </c>
      <c r="G346" s="270"/>
      <c r="H346" s="273">
        <v>207.02900000000002</v>
      </c>
      <c r="I346" s="274"/>
      <c r="J346" s="270"/>
      <c r="K346" s="270"/>
      <c r="L346" s="275"/>
      <c r="M346" s="276"/>
      <c r="N346" s="277"/>
      <c r="O346" s="277"/>
      <c r="P346" s="277"/>
      <c r="Q346" s="277"/>
      <c r="R346" s="277"/>
      <c r="S346" s="277"/>
      <c r="T346" s="278"/>
      <c r="AT346" s="279" t="s">
        <v>307</v>
      </c>
      <c r="AU346" s="279" t="s">
        <v>83</v>
      </c>
      <c r="AV346" s="16" t="s">
        <v>301</v>
      </c>
      <c r="AW346" s="16" t="s">
        <v>32</v>
      </c>
      <c r="AX346" s="16" t="s">
        <v>81</v>
      </c>
      <c r="AY346" s="279" t="s">
        <v>294</v>
      </c>
    </row>
    <row r="347" spans="1:65" s="14" customFormat="1" x14ac:dyDescent="0.2">
      <c r="B347" s="237"/>
      <c r="C347" s="238"/>
      <c r="D347" s="222" t="s">
        <v>307</v>
      </c>
      <c r="E347" s="238"/>
      <c r="F347" s="240" t="s">
        <v>3926</v>
      </c>
      <c r="G347" s="238"/>
      <c r="H347" s="241">
        <v>455.464</v>
      </c>
      <c r="I347" s="242"/>
      <c r="J347" s="238"/>
      <c r="K347" s="238"/>
      <c r="L347" s="243"/>
      <c r="M347" s="244"/>
      <c r="N347" s="245"/>
      <c r="O347" s="245"/>
      <c r="P347" s="245"/>
      <c r="Q347" s="245"/>
      <c r="R347" s="245"/>
      <c r="S347" s="245"/>
      <c r="T347" s="246"/>
      <c r="AT347" s="247" t="s">
        <v>307</v>
      </c>
      <c r="AU347" s="247" t="s">
        <v>83</v>
      </c>
      <c r="AV347" s="14" t="s">
        <v>83</v>
      </c>
      <c r="AW347" s="14" t="s">
        <v>4</v>
      </c>
      <c r="AX347" s="14" t="s">
        <v>81</v>
      </c>
      <c r="AY347" s="247" t="s">
        <v>294</v>
      </c>
    </row>
    <row r="348" spans="1:65" s="2" customFormat="1" ht="24" customHeight="1" x14ac:dyDescent="0.2">
      <c r="A348" s="35"/>
      <c r="B348" s="36"/>
      <c r="C348" s="209" t="s">
        <v>531</v>
      </c>
      <c r="D348" s="209" t="s">
        <v>296</v>
      </c>
      <c r="E348" s="210" t="s">
        <v>1569</v>
      </c>
      <c r="F348" s="211" t="s">
        <v>1570</v>
      </c>
      <c r="G348" s="212" t="s">
        <v>349</v>
      </c>
      <c r="H348" s="213">
        <v>7.7</v>
      </c>
      <c r="I348" s="214"/>
      <c r="J348" s="215">
        <f>ROUND(I348*H348,2)</f>
        <v>0</v>
      </c>
      <c r="K348" s="211" t="s">
        <v>1571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301</v>
      </c>
      <c r="AT348" s="220" t="s">
        <v>296</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3927</v>
      </c>
    </row>
    <row r="349" spans="1:65" s="2" customFormat="1" ht="38.4" x14ac:dyDescent="0.2">
      <c r="A349" s="35"/>
      <c r="B349" s="36"/>
      <c r="C349" s="37"/>
      <c r="D349" s="222" t="s">
        <v>303</v>
      </c>
      <c r="E349" s="37"/>
      <c r="F349" s="223" t="s">
        <v>1573</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19.2" x14ac:dyDescent="0.2">
      <c r="A350" s="35"/>
      <c r="B350" s="36"/>
      <c r="C350" s="37"/>
      <c r="D350" s="222" t="s">
        <v>305</v>
      </c>
      <c r="E350" s="37"/>
      <c r="F350" s="226" t="s">
        <v>400</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305</v>
      </c>
      <c r="AU350" s="18" t="s">
        <v>83</v>
      </c>
    </row>
    <row r="351" spans="1:65" s="14" customFormat="1" x14ac:dyDescent="0.2">
      <c r="B351" s="237"/>
      <c r="C351" s="238"/>
      <c r="D351" s="222" t="s">
        <v>307</v>
      </c>
      <c r="E351" s="239" t="s">
        <v>1</v>
      </c>
      <c r="F351" s="240" t="s">
        <v>3928</v>
      </c>
      <c r="G351" s="238"/>
      <c r="H351" s="241">
        <v>7.7</v>
      </c>
      <c r="I351" s="242"/>
      <c r="J351" s="238"/>
      <c r="K351" s="238"/>
      <c r="L351" s="243"/>
      <c r="M351" s="244"/>
      <c r="N351" s="245"/>
      <c r="O351" s="245"/>
      <c r="P351" s="245"/>
      <c r="Q351" s="245"/>
      <c r="R351" s="245"/>
      <c r="S351" s="245"/>
      <c r="T351" s="246"/>
      <c r="AT351" s="247" t="s">
        <v>307</v>
      </c>
      <c r="AU351" s="247" t="s">
        <v>83</v>
      </c>
      <c r="AV351" s="14" t="s">
        <v>83</v>
      </c>
      <c r="AW351" s="14" t="s">
        <v>32</v>
      </c>
      <c r="AX351" s="14" t="s">
        <v>81</v>
      </c>
      <c r="AY351" s="247" t="s">
        <v>294</v>
      </c>
    </row>
    <row r="352" spans="1:65" s="2" customFormat="1" ht="16.5" customHeight="1" x14ac:dyDescent="0.2">
      <c r="A352" s="35"/>
      <c r="B352" s="36"/>
      <c r="C352" s="259" t="s">
        <v>538</v>
      </c>
      <c r="D352" s="259" t="s">
        <v>409</v>
      </c>
      <c r="E352" s="260" t="s">
        <v>1576</v>
      </c>
      <c r="F352" s="261" t="s">
        <v>1577</v>
      </c>
      <c r="G352" s="262" t="s">
        <v>412</v>
      </c>
      <c r="H352" s="263">
        <v>15.4</v>
      </c>
      <c r="I352" s="264"/>
      <c r="J352" s="265">
        <f>ROUND(I352*H352,2)</f>
        <v>0</v>
      </c>
      <c r="K352" s="261" t="s">
        <v>1</v>
      </c>
      <c r="L352" s="266"/>
      <c r="M352" s="267" t="s">
        <v>1</v>
      </c>
      <c r="N352" s="268" t="s">
        <v>40</v>
      </c>
      <c r="O352" s="72"/>
      <c r="P352" s="218">
        <f>O352*H352</f>
        <v>0</v>
      </c>
      <c r="Q352" s="218">
        <v>0.2</v>
      </c>
      <c r="R352" s="218">
        <f>Q352*H352</f>
        <v>3.08</v>
      </c>
      <c r="S352" s="218">
        <v>0</v>
      </c>
      <c r="T352" s="219">
        <f>S352*H352</f>
        <v>0</v>
      </c>
      <c r="U352" s="35"/>
      <c r="V352" s="35"/>
      <c r="W352" s="35"/>
      <c r="X352" s="35"/>
      <c r="Y352" s="35"/>
      <c r="Z352" s="35"/>
      <c r="AA352" s="35"/>
      <c r="AB352" s="35"/>
      <c r="AC352" s="35"/>
      <c r="AD352" s="35"/>
      <c r="AE352" s="35"/>
      <c r="AR352" s="220" t="s">
        <v>340</v>
      </c>
      <c r="AT352" s="220" t="s">
        <v>409</v>
      </c>
      <c r="AU352" s="220" t="s">
        <v>83</v>
      </c>
      <c r="AY352" s="18" t="s">
        <v>294</v>
      </c>
      <c r="BE352" s="221">
        <f>IF(N352="základní",J352,0)</f>
        <v>0</v>
      </c>
      <c r="BF352" s="221">
        <f>IF(N352="snížená",J352,0)</f>
        <v>0</v>
      </c>
      <c r="BG352" s="221">
        <f>IF(N352="zákl. přenesená",J352,0)</f>
        <v>0</v>
      </c>
      <c r="BH352" s="221">
        <f>IF(N352="sníž. přenesená",J352,0)</f>
        <v>0</v>
      </c>
      <c r="BI352" s="221">
        <f>IF(N352="nulová",J352,0)</f>
        <v>0</v>
      </c>
      <c r="BJ352" s="18" t="s">
        <v>81</v>
      </c>
      <c r="BK352" s="221">
        <f>ROUND(I352*H352,2)</f>
        <v>0</v>
      </c>
      <c r="BL352" s="18" t="s">
        <v>301</v>
      </c>
      <c r="BM352" s="220" t="s">
        <v>3929</v>
      </c>
    </row>
    <row r="353" spans="1:65" s="2" customFormat="1" x14ac:dyDescent="0.2">
      <c r="A353" s="35"/>
      <c r="B353" s="36"/>
      <c r="C353" s="37"/>
      <c r="D353" s="222" t="s">
        <v>303</v>
      </c>
      <c r="E353" s="37"/>
      <c r="F353" s="223" t="s">
        <v>1579</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303</v>
      </c>
      <c r="AU353" s="18" t="s">
        <v>83</v>
      </c>
    </row>
    <row r="354" spans="1:65" s="14" customFormat="1" x14ac:dyDescent="0.2">
      <c r="B354" s="237"/>
      <c r="C354" s="238"/>
      <c r="D354" s="222" t="s">
        <v>307</v>
      </c>
      <c r="E354" s="238"/>
      <c r="F354" s="240" t="s">
        <v>3930</v>
      </c>
      <c r="G354" s="238"/>
      <c r="H354" s="241">
        <v>15.4</v>
      </c>
      <c r="I354" s="242"/>
      <c r="J354" s="238"/>
      <c r="K354" s="238"/>
      <c r="L354" s="243"/>
      <c r="M354" s="244"/>
      <c r="N354" s="245"/>
      <c r="O354" s="245"/>
      <c r="P354" s="245"/>
      <c r="Q354" s="245"/>
      <c r="R354" s="245"/>
      <c r="S354" s="245"/>
      <c r="T354" s="246"/>
      <c r="AT354" s="247" t="s">
        <v>307</v>
      </c>
      <c r="AU354" s="247" t="s">
        <v>83</v>
      </c>
      <c r="AV354" s="14" t="s">
        <v>83</v>
      </c>
      <c r="AW354" s="14" t="s">
        <v>4</v>
      </c>
      <c r="AX354" s="14" t="s">
        <v>81</v>
      </c>
      <c r="AY354" s="247" t="s">
        <v>294</v>
      </c>
    </row>
    <row r="355" spans="1:65" s="12" customFormat="1" ht="22.95" customHeight="1" x14ac:dyDescent="0.25">
      <c r="B355" s="193"/>
      <c r="C355" s="194"/>
      <c r="D355" s="195" t="s">
        <v>74</v>
      </c>
      <c r="E355" s="207" t="s">
        <v>83</v>
      </c>
      <c r="F355" s="207" t="s">
        <v>483</v>
      </c>
      <c r="G355" s="194"/>
      <c r="H355" s="194"/>
      <c r="I355" s="197"/>
      <c r="J355" s="208">
        <f>BK355</f>
        <v>0</v>
      </c>
      <c r="K355" s="194"/>
      <c r="L355" s="199"/>
      <c r="M355" s="200"/>
      <c r="N355" s="201"/>
      <c r="O355" s="201"/>
      <c r="P355" s="202">
        <f>SUM(P356:P397)</f>
        <v>0</v>
      </c>
      <c r="Q355" s="201"/>
      <c r="R355" s="202">
        <f>SUM(R356:R397)</f>
        <v>89.887924179999999</v>
      </c>
      <c r="S355" s="201"/>
      <c r="T355" s="203">
        <f>SUM(T356:T397)</f>
        <v>0</v>
      </c>
      <c r="AR355" s="204" t="s">
        <v>81</v>
      </c>
      <c r="AT355" s="205" t="s">
        <v>74</v>
      </c>
      <c r="AU355" s="205" t="s">
        <v>81</v>
      </c>
      <c r="AY355" s="204" t="s">
        <v>294</v>
      </c>
      <c r="BK355" s="206">
        <f>SUM(BK356:BK397)</f>
        <v>0</v>
      </c>
    </row>
    <row r="356" spans="1:65" s="2" customFormat="1" ht="24" customHeight="1" x14ac:dyDescent="0.2">
      <c r="A356" s="35"/>
      <c r="B356" s="36"/>
      <c r="C356" s="209" t="s">
        <v>544</v>
      </c>
      <c r="D356" s="209" t="s">
        <v>296</v>
      </c>
      <c r="E356" s="210" t="s">
        <v>527</v>
      </c>
      <c r="F356" s="211" t="s">
        <v>528</v>
      </c>
      <c r="G356" s="212" t="s">
        <v>299</v>
      </c>
      <c r="H356" s="213">
        <v>254.72</v>
      </c>
      <c r="I356" s="214"/>
      <c r="J356" s="215">
        <f>ROUND(I356*H356,2)</f>
        <v>0</v>
      </c>
      <c r="K356" s="211" t="s">
        <v>300</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301</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3931</v>
      </c>
    </row>
    <row r="357" spans="1:65" s="2" customFormat="1" ht="48" x14ac:dyDescent="0.2">
      <c r="A357" s="35"/>
      <c r="B357" s="36"/>
      <c r="C357" s="37"/>
      <c r="D357" s="222" t="s">
        <v>303</v>
      </c>
      <c r="E357" s="37"/>
      <c r="F357" s="223" t="s">
        <v>3932</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19.2" x14ac:dyDescent="0.2">
      <c r="A358" s="35"/>
      <c r="B358" s="36"/>
      <c r="C358" s="37"/>
      <c r="D358" s="222" t="s">
        <v>305</v>
      </c>
      <c r="E358" s="37"/>
      <c r="F358" s="226" t="s">
        <v>400</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305</v>
      </c>
      <c r="AU358" s="18" t="s">
        <v>83</v>
      </c>
    </row>
    <row r="359" spans="1:65" s="13" customFormat="1" x14ac:dyDescent="0.2">
      <c r="B359" s="227"/>
      <c r="C359" s="228"/>
      <c r="D359" s="222" t="s">
        <v>307</v>
      </c>
      <c r="E359" s="229" t="s">
        <v>1</v>
      </c>
      <c r="F359" s="230" t="s">
        <v>3780</v>
      </c>
      <c r="G359" s="228"/>
      <c r="H359" s="229" t="s">
        <v>1</v>
      </c>
      <c r="I359" s="231"/>
      <c r="J359" s="228"/>
      <c r="K359" s="228"/>
      <c r="L359" s="232"/>
      <c r="M359" s="233"/>
      <c r="N359" s="234"/>
      <c r="O359" s="234"/>
      <c r="P359" s="234"/>
      <c r="Q359" s="234"/>
      <c r="R359" s="234"/>
      <c r="S359" s="234"/>
      <c r="T359" s="235"/>
      <c r="AT359" s="236" t="s">
        <v>307</v>
      </c>
      <c r="AU359" s="236" t="s">
        <v>83</v>
      </c>
      <c r="AV359" s="13" t="s">
        <v>81</v>
      </c>
      <c r="AW359" s="13" t="s">
        <v>32</v>
      </c>
      <c r="AX359" s="13" t="s">
        <v>75</v>
      </c>
      <c r="AY359" s="236" t="s">
        <v>294</v>
      </c>
    </row>
    <row r="360" spans="1:65" s="14" customFormat="1" x14ac:dyDescent="0.2">
      <c r="B360" s="237"/>
      <c r="C360" s="238"/>
      <c r="D360" s="222" t="s">
        <v>307</v>
      </c>
      <c r="E360" s="239" t="s">
        <v>1</v>
      </c>
      <c r="F360" s="240" t="s">
        <v>3933</v>
      </c>
      <c r="G360" s="238"/>
      <c r="H360" s="241">
        <v>210</v>
      </c>
      <c r="I360" s="242"/>
      <c r="J360" s="238"/>
      <c r="K360" s="238"/>
      <c r="L360" s="243"/>
      <c r="M360" s="244"/>
      <c r="N360" s="245"/>
      <c r="O360" s="245"/>
      <c r="P360" s="245"/>
      <c r="Q360" s="245"/>
      <c r="R360" s="245"/>
      <c r="S360" s="245"/>
      <c r="T360" s="246"/>
      <c r="AT360" s="247" t="s">
        <v>307</v>
      </c>
      <c r="AU360" s="247" t="s">
        <v>83</v>
      </c>
      <c r="AV360" s="14" t="s">
        <v>83</v>
      </c>
      <c r="AW360" s="14" t="s">
        <v>32</v>
      </c>
      <c r="AX360" s="14" t="s">
        <v>75</v>
      </c>
      <c r="AY360" s="247" t="s">
        <v>294</v>
      </c>
    </row>
    <row r="361" spans="1:65" s="13" customFormat="1" x14ac:dyDescent="0.2">
      <c r="B361" s="227"/>
      <c r="C361" s="228"/>
      <c r="D361" s="222" t="s">
        <v>307</v>
      </c>
      <c r="E361" s="229" t="s">
        <v>1</v>
      </c>
      <c r="F361" s="230" t="s">
        <v>3934</v>
      </c>
      <c r="G361" s="228"/>
      <c r="H361" s="229" t="s">
        <v>1</v>
      </c>
      <c r="I361" s="231"/>
      <c r="J361" s="228"/>
      <c r="K361" s="228"/>
      <c r="L361" s="232"/>
      <c r="M361" s="233"/>
      <c r="N361" s="234"/>
      <c r="O361" s="234"/>
      <c r="P361" s="234"/>
      <c r="Q361" s="234"/>
      <c r="R361" s="234"/>
      <c r="S361" s="234"/>
      <c r="T361" s="235"/>
      <c r="AT361" s="236" t="s">
        <v>307</v>
      </c>
      <c r="AU361" s="236" t="s">
        <v>83</v>
      </c>
      <c r="AV361" s="13" t="s">
        <v>81</v>
      </c>
      <c r="AW361" s="13" t="s">
        <v>32</v>
      </c>
      <c r="AX361" s="13" t="s">
        <v>75</v>
      </c>
      <c r="AY361" s="236" t="s">
        <v>294</v>
      </c>
    </row>
    <row r="362" spans="1:65" s="14" customFormat="1" x14ac:dyDescent="0.2">
      <c r="B362" s="237"/>
      <c r="C362" s="238"/>
      <c r="D362" s="222" t="s">
        <v>307</v>
      </c>
      <c r="E362" s="239" t="s">
        <v>1</v>
      </c>
      <c r="F362" s="240" t="s">
        <v>3935</v>
      </c>
      <c r="G362" s="238"/>
      <c r="H362" s="241">
        <v>11.97</v>
      </c>
      <c r="I362" s="242"/>
      <c r="J362" s="238"/>
      <c r="K362" s="238"/>
      <c r="L362" s="243"/>
      <c r="M362" s="244"/>
      <c r="N362" s="245"/>
      <c r="O362" s="245"/>
      <c r="P362" s="245"/>
      <c r="Q362" s="245"/>
      <c r="R362" s="245"/>
      <c r="S362" s="245"/>
      <c r="T362" s="246"/>
      <c r="AT362" s="247" t="s">
        <v>307</v>
      </c>
      <c r="AU362" s="247" t="s">
        <v>83</v>
      </c>
      <c r="AV362" s="14" t="s">
        <v>83</v>
      </c>
      <c r="AW362" s="14" t="s">
        <v>32</v>
      </c>
      <c r="AX362" s="14" t="s">
        <v>75</v>
      </c>
      <c r="AY362" s="247" t="s">
        <v>294</v>
      </c>
    </row>
    <row r="363" spans="1:65" s="13" customFormat="1" x14ac:dyDescent="0.2">
      <c r="B363" s="227"/>
      <c r="C363" s="228"/>
      <c r="D363" s="222" t="s">
        <v>307</v>
      </c>
      <c r="E363" s="229" t="s">
        <v>1</v>
      </c>
      <c r="F363" s="230" t="s">
        <v>3936</v>
      </c>
      <c r="G363" s="228"/>
      <c r="H363" s="229" t="s">
        <v>1</v>
      </c>
      <c r="I363" s="231"/>
      <c r="J363" s="228"/>
      <c r="K363" s="228"/>
      <c r="L363" s="232"/>
      <c r="M363" s="233"/>
      <c r="N363" s="234"/>
      <c r="O363" s="234"/>
      <c r="P363" s="234"/>
      <c r="Q363" s="234"/>
      <c r="R363" s="234"/>
      <c r="S363" s="234"/>
      <c r="T363" s="235"/>
      <c r="AT363" s="236" t="s">
        <v>307</v>
      </c>
      <c r="AU363" s="236" t="s">
        <v>83</v>
      </c>
      <c r="AV363" s="13" t="s">
        <v>81</v>
      </c>
      <c r="AW363" s="13" t="s">
        <v>32</v>
      </c>
      <c r="AX363" s="13" t="s">
        <v>75</v>
      </c>
      <c r="AY363" s="236" t="s">
        <v>294</v>
      </c>
    </row>
    <row r="364" spans="1:65" s="14" customFormat="1" x14ac:dyDescent="0.2">
      <c r="B364" s="237"/>
      <c r="C364" s="238"/>
      <c r="D364" s="222" t="s">
        <v>307</v>
      </c>
      <c r="E364" s="239" t="s">
        <v>1</v>
      </c>
      <c r="F364" s="240" t="s">
        <v>3937</v>
      </c>
      <c r="G364" s="238"/>
      <c r="H364" s="241">
        <v>14</v>
      </c>
      <c r="I364" s="242"/>
      <c r="J364" s="238"/>
      <c r="K364" s="238"/>
      <c r="L364" s="243"/>
      <c r="M364" s="244"/>
      <c r="N364" s="245"/>
      <c r="O364" s="245"/>
      <c r="P364" s="245"/>
      <c r="Q364" s="245"/>
      <c r="R364" s="245"/>
      <c r="S364" s="245"/>
      <c r="T364" s="246"/>
      <c r="AT364" s="247" t="s">
        <v>307</v>
      </c>
      <c r="AU364" s="247" t="s">
        <v>83</v>
      </c>
      <c r="AV364" s="14" t="s">
        <v>83</v>
      </c>
      <c r="AW364" s="14" t="s">
        <v>32</v>
      </c>
      <c r="AX364" s="14" t="s">
        <v>75</v>
      </c>
      <c r="AY364" s="247" t="s">
        <v>294</v>
      </c>
    </row>
    <row r="365" spans="1:65" s="13" customFormat="1" x14ac:dyDescent="0.2">
      <c r="B365" s="227"/>
      <c r="C365" s="228"/>
      <c r="D365" s="222" t="s">
        <v>307</v>
      </c>
      <c r="E365" s="229" t="s">
        <v>1</v>
      </c>
      <c r="F365" s="230" t="s">
        <v>3938</v>
      </c>
      <c r="G365" s="228"/>
      <c r="H365" s="229" t="s">
        <v>1</v>
      </c>
      <c r="I365" s="231"/>
      <c r="J365" s="228"/>
      <c r="K365" s="228"/>
      <c r="L365" s="232"/>
      <c r="M365" s="233"/>
      <c r="N365" s="234"/>
      <c r="O365" s="234"/>
      <c r="P365" s="234"/>
      <c r="Q365" s="234"/>
      <c r="R365" s="234"/>
      <c r="S365" s="234"/>
      <c r="T365" s="235"/>
      <c r="AT365" s="236" t="s">
        <v>307</v>
      </c>
      <c r="AU365" s="236" t="s">
        <v>83</v>
      </c>
      <c r="AV365" s="13" t="s">
        <v>81</v>
      </c>
      <c r="AW365" s="13" t="s">
        <v>32</v>
      </c>
      <c r="AX365" s="13" t="s">
        <v>75</v>
      </c>
      <c r="AY365" s="236" t="s">
        <v>294</v>
      </c>
    </row>
    <row r="366" spans="1:65" s="14" customFormat="1" x14ac:dyDescent="0.2">
      <c r="B366" s="237"/>
      <c r="C366" s="238"/>
      <c r="D366" s="222" t="s">
        <v>307</v>
      </c>
      <c r="E366" s="239" t="s">
        <v>1</v>
      </c>
      <c r="F366" s="240" t="s">
        <v>3939</v>
      </c>
      <c r="G366" s="238"/>
      <c r="H366" s="241">
        <v>18.75</v>
      </c>
      <c r="I366" s="242"/>
      <c r="J366" s="238"/>
      <c r="K366" s="238"/>
      <c r="L366" s="243"/>
      <c r="M366" s="244"/>
      <c r="N366" s="245"/>
      <c r="O366" s="245"/>
      <c r="P366" s="245"/>
      <c r="Q366" s="245"/>
      <c r="R366" s="245"/>
      <c r="S366" s="245"/>
      <c r="T366" s="246"/>
      <c r="AT366" s="247" t="s">
        <v>307</v>
      </c>
      <c r="AU366" s="247" t="s">
        <v>83</v>
      </c>
      <c r="AV366" s="14" t="s">
        <v>83</v>
      </c>
      <c r="AW366" s="14" t="s">
        <v>32</v>
      </c>
      <c r="AX366" s="14" t="s">
        <v>75</v>
      </c>
      <c r="AY366" s="247" t="s">
        <v>294</v>
      </c>
    </row>
    <row r="367" spans="1:65" s="16" customFormat="1" x14ac:dyDescent="0.2">
      <c r="B367" s="269"/>
      <c r="C367" s="270"/>
      <c r="D367" s="222" t="s">
        <v>307</v>
      </c>
      <c r="E367" s="271" t="s">
        <v>1</v>
      </c>
      <c r="F367" s="272" t="s">
        <v>457</v>
      </c>
      <c r="G367" s="270"/>
      <c r="H367" s="273">
        <v>254.72</v>
      </c>
      <c r="I367" s="274"/>
      <c r="J367" s="270"/>
      <c r="K367" s="270"/>
      <c r="L367" s="275"/>
      <c r="M367" s="276"/>
      <c r="N367" s="277"/>
      <c r="O367" s="277"/>
      <c r="P367" s="277"/>
      <c r="Q367" s="277"/>
      <c r="R367" s="277"/>
      <c r="S367" s="277"/>
      <c r="T367" s="278"/>
      <c r="AT367" s="279" t="s">
        <v>307</v>
      </c>
      <c r="AU367" s="279" t="s">
        <v>83</v>
      </c>
      <c r="AV367" s="16" t="s">
        <v>301</v>
      </c>
      <c r="AW367" s="16" t="s">
        <v>32</v>
      </c>
      <c r="AX367" s="16" t="s">
        <v>81</v>
      </c>
      <c r="AY367" s="279" t="s">
        <v>294</v>
      </c>
    </row>
    <row r="368" spans="1:65" s="2" customFormat="1" ht="24" customHeight="1" x14ac:dyDescent="0.2">
      <c r="A368" s="35"/>
      <c r="B368" s="36"/>
      <c r="C368" s="209" t="s">
        <v>549</v>
      </c>
      <c r="D368" s="209" t="s">
        <v>296</v>
      </c>
      <c r="E368" s="210" t="s">
        <v>539</v>
      </c>
      <c r="F368" s="211" t="s">
        <v>3940</v>
      </c>
      <c r="G368" s="212" t="s">
        <v>386</v>
      </c>
      <c r="H368" s="213">
        <v>222</v>
      </c>
      <c r="I368" s="214"/>
      <c r="J368" s="215">
        <f>ROUND(I368*H368,2)</f>
        <v>0</v>
      </c>
      <c r="K368" s="211" t="s">
        <v>300</v>
      </c>
      <c r="L368" s="40"/>
      <c r="M368" s="216" t="s">
        <v>1</v>
      </c>
      <c r="N368" s="217" t="s">
        <v>40</v>
      </c>
      <c r="O368" s="72"/>
      <c r="P368" s="218">
        <f>O368*H368</f>
        <v>0</v>
      </c>
      <c r="Q368" s="218">
        <v>1E-4</v>
      </c>
      <c r="R368" s="218">
        <f>Q368*H368</f>
        <v>2.2200000000000001E-2</v>
      </c>
      <c r="S368" s="218">
        <v>0</v>
      </c>
      <c r="T368" s="219">
        <f>S368*H368</f>
        <v>0</v>
      </c>
      <c r="U368" s="35"/>
      <c r="V368" s="35"/>
      <c r="W368" s="35"/>
      <c r="X368" s="35"/>
      <c r="Y368" s="35"/>
      <c r="Z368" s="35"/>
      <c r="AA368" s="35"/>
      <c r="AB368" s="35"/>
      <c r="AC368" s="35"/>
      <c r="AD368" s="35"/>
      <c r="AE368" s="35"/>
      <c r="AR368" s="220" t="s">
        <v>301</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301</v>
      </c>
      <c r="BM368" s="220" t="s">
        <v>3941</v>
      </c>
    </row>
    <row r="369" spans="1:65" s="2" customFormat="1" ht="28.8" x14ac:dyDescent="0.2">
      <c r="A369" s="35"/>
      <c r="B369" s="36"/>
      <c r="C369" s="37"/>
      <c r="D369" s="222" t="s">
        <v>303</v>
      </c>
      <c r="E369" s="37"/>
      <c r="F369" s="223" t="s">
        <v>3942</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2" customFormat="1" ht="19.2" x14ac:dyDescent="0.2">
      <c r="A370" s="35"/>
      <c r="B370" s="36"/>
      <c r="C370" s="37"/>
      <c r="D370" s="222" t="s">
        <v>305</v>
      </c>
      <c r="E370" s="37"/>
      <c r="F370" s="226" t="s">
        <v>400</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305</v>
      </c>
      <c r="AU370" s="18" t="s">
        <v>83</v>
      </c>
    </row>
    <row r="371" spans="1:65" s="14" customFormat="1" x14ac:dyDescent="0.2">
      <c r="B371" s="237"/>
      <c r="C371" s="238"/>
      <c r="D371" s="222" t="s">
        <v>307</v>
      </c>
      <c r="E371" s="239" t="s">
        <v>1</v>
      </c>
      <c r="F371" s="240" t="s">
        <v>3832</v>
      </c>
      <c r="G371" s="238"/>
      <c r="H371" s="241">
        <v>222</v>
      </c>
      <c r="I371" s="242"/>
      <c r="J371" s="238"/>
      <c r="K371" s="238"/>
      <c r="L371" s="243"/>
      <c r="M371" s="244"/>
      <c r="N371" s="245"/>
      <c r="O371" s="245"/>
      <c r="P371" s="245"/>
      <c r="Q371" s="245"/>
      <c r="R371" s="245"/>
      <c r="S371" s="245"/>
      <c r="T371" s="246"/>
      <c r="AT371" s="247" t="s">
        <v>307</v>
      </c>
      <c r="AU371" s="247" t="s">
        <v>83</v>
      </c>
      <c r="AV371" s="14" t="s">
        <v>83</v>
      </c>
      <c r="AW371" s="14" t="s">
        <v>32</v>
      </c>
      <c r="AX371" s="14" t="s">
        <v>81</v>
      </c>
      <c r="AY371" s="247" t="s">
        <v>294</v>
      </c>
    </row>
    <row r="372" spans="1:65" s="2" customFormat="1" ht="16.5" customHeight="1" x14ac:dyDescent="0.2">
      <c r="A372" s="35"/>
      <c r="B372" s="36"/>
      <c r="C372" s="209" t="s">
        <v>556</v>
      </c>
      <c r="D372" s="209" t="s">
        <v>296</v>
      </c>
      <c r="E372" s="210" t="s">
        <v>545</v>
      </c>
      <c r="F372" s="211" t="s">
        <v>546</v>
      </c>
      <c r="G372" s="212" t="s">
        <v>386</v>
      </c>
      <c r="H372" s="213">
        <v>222</v>
      </c>
      <c r="I372" s="214"/>
      <c r="J372" s="215">
        <f>ROUND(I372*H372,2)</f>
        <v>0</v>
      </c>
      <c r="K372" s="211" t="s">
        <v>300</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3943</v>
      </c>
    </row>
    <row r="373" spans="1:65" s="2" customFormat="1" x14ac:dyDescent="0.2">
      <c r="A373" s="35"/>
      <c r="B373" s="36"/>
      <c r="C373" s="37"/>
      <c r="D373" s="222" t="s">
        <v>303</v>
      </c>
      <c r="E373" s="37"/>
      <c r="F373" s="223" t="s">
        <v>3944</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24" customHeight="1" x14ac:dyDescent="0.2">
      <c r="A374" s="35"/>
      <c r="B374" s="36"/>
      <c r="C374" s="209" t="s">
        <v>564</v>
      </c>
      <c r="D374" s="209" t="s">
        <v>296</v>
      </c>
      <c r="E374" s="210" t="s">
        <v>3541</v>
      </c>
      <c r="F374" s="211" t="s">
        <v>3542</v>
      </c>
      <c r="G374" s="212" t="s">
        <v>349</v>
      </c>
      <c r="H374" s="213">
        <v>22.302</v>
      </c>
      <c r="I374" s="214"/>
      <c r="J374" s="215">
        <f>ROUND(I374*H374,2)</f>
        <v>0</v>
      </c>
      <c r="K374" s="211" t="s">
        <v>300</v>
      </c>
      <c r="L374" s="40"/>
      <c r="M374" s="216" t="s">
        <v>1</v>
      </c>
      <c r="N374" s="217" t="s">
        <v>40</v>
      </c>
      <c r="O374" s="72"/>
      <c r="P374" s="218">
        <f>O374*H374</f>
        <v>0</v>
      </c>
      <c r="Q374" s="218">
        <v>2.16</v>
      </c>
      <c r="R374" s="218">
        <f>Q374*H374</f>
        <v>48.172319999999999</v>
      </c>
      <c r="S374" s="218">
        <v>0</v>
      </c>
      <c r="T374" s="219">
        <f>S374*H374</f>
        <v>0</v>
      </c>
      <c r="U374" s="35"/>
      <c r="V374" s="35"/>
      <c r="W374" s="35"/>
      <c r="X374" s="35"/>
      <c r="Y374" s="35"/>
      <c r="Z374" s="35"/>
      <c r="AA374" s="35"/>
      <c r="AB374" s="35"/>
      <c r="AC374" s="35"/>
      <c r="AD374" s="35"/>
      <c r="AE374" s="35"/>
      <c r="AR374" s="220" t="s">
        <v>301</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301</v>
      </c>
      <c r="BM374" s="220" t="s">
        <v>3945</v>
      </c>
    </row>
    <row r="375" spans="1:65" s="2" customFormat="1" ht="19.2" x14ac:dyDescent="0.2">
      <c r="A375" s="35"/>
      <c r="B375" s="36"/>
      <c r="C375" s="37"/>
      <c r="D375" s="222" t="s">
        <v>303</v>
      </c>
      <c r="E375" s="37"/>
      <c r="F375" s="223" t="s">
        <v>3544</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2" customFormat="1" ht="19.2" x14ac:dyDescent="0.2">
      <c r="A376" s="35"/>
      <c r="B376" s="36"/>
      <c r="C376" s="37"/>
      <c r="D376" s="222" t="s">
        <v>305</v>
      </c>
      <c r="E376" s="37"/>
      <c r="F376" s="226" t="s">
        <v>400</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305</v>
      </c>
      <c r="AU376" s="18" t="s">
        <v>83</v>
      </c>
    </row>
    <row r="377" spans="1:65" s="13" customFormat="1" x14ac:dyDescent="0.2">
      <c r="B377" s="227"/>
      <c r="C377" s="228"/>
      <c r="D377" s="222" t="s">
        <v>307</v>
      </c>
      <c r="E377" s="229" t="s">
        <v>1</v>
      </c>
      <c r="F377" s="230" t="s">
        <v>3780</v>
      </c>
      <c r="G377" s="228"/>
      <c r="H377" s="229" t="s">
        <v>1</v>
      </c>
      <c r="I377" s="231"/>
      <c r="J377" s="228"/>
      <c r="K377" s="228"/>
      <c r="L377" s="232"/>
      <c r="M377" s="233"/>
      <c r="N377" s="234"/>
      <c r="O377" s="234"/>
      <c r="P377" s="234"/>
      <c r="Q377" s="234"/>
      <c r="R377" s="234"/>
      <c r="S377" s="234"/>
      <c r="T377" s="235"/>
      <c r="AT377" s="236" t="s">
        <v>307</v>
      </c>
      <c r="AU377" s="236" t="s">
        <v>83</v>
      </c>
      <c r="AV377" s="13" t="s">
        <v>81</v>
      </c>
      <c r="AW377" s="13" t="s">
        <v>32</v>
      </c>
      <c r="AX377" s="13" t="s">
        <v>75</v>
      </c>
      <c r="AY377" s="236" t="s">
        <v>294</v>
      </c>
    </row>
    <row r="378" spans="1:65" s="14" customFormat="1" x14ac:dyDescent="0.2">
      <c r="B378" s="237"/>
      <c r="C378" s="238"/>
      <c r="D378" s="222" t="s">
        <v>307</v>
      </c>
      <c r="E378" s="239" t="s">
        <v>1</v>
      </c>
      <c r="F378" s="240" t="s">
        <v>3946</v>
      </c>
      <c r="G378" s="238"/>
      <c r="H378" s="241">
        <v>21.105</v>
      </c>
      <c r="I378" s="242"/>
      <c r="J378" s="238"/>
      <c r="K378" s="238"/>
      <c r="L378" s="243"/>
      <c r="M378" s="244"/>
      <c r="N378" s="245"/>
      <c r="O378" s="245"/>
      <c r="P378" s="245"/>
      <c r="Q378" s="245"/>
      <c r="R378" s="245"/>
      <c r="S378" s="245"/>
      <c r="T378" s="246"/>
      <c r="AT378" s="247" t="s">
        <v>307</v>
      </c>
      <c r="AU378" s="247" t="s">
        <v>83</v>
      </c>
      <c r="AV378" s="14" t="s">
        <v>83</v>
      </c>
      <c r="AW378" s="14" t="s">
        <v>32</v>
      </c>
      <c r="AX378" s="14" t="s">
        <v>75</v>
      </c>
      <c r="AY378" s="247" t="s">
        <v>294</v>
      </c>
    </row>
    <row r="379" spans="1:65" s="13" customFormat="1" x14ac:dyDescent="0.2">
      <c r="B379" s="227"/>
      <c r="C379" s="228"/>
      <c r="D379" s="222" t="s">
        <v>307</v>
      </c>
      <c r="E379" s="229" t="s">
        <v>1</v>
      </c>
      <c r="F379" s="230" t="s">
        <v>3934</v>
      </c>
      <c r="G379" s="228"/>
      <c r="H379" s="229" t="s">
        <v>1</v>
      </c>
      <c r="I379" s="231"/>
      <c r="J379" s="228"/>
      <c r="K379" s="228"/>
      <c r="L379" s="232"/>
      <c r="M379" s="233"/>
      <c r="N379" s="234"/>
      <c r="O379" s="234"/>
      <c r="P379" s="234"/>
      <c r="Q379" s="234"/>
      <c r="R379" s="234"/>
      <c r="S379" s="234"/>
      <c r="T379" s="235"/>
      <c r="AT379" s="236" t="s">
        <v>307</v>
      </c>
      <c r="AU379" s="236" t="s">
        <v>83</v>
      </c>
      <c r="AV379" s="13" t="s">
        <v>81</v>
      </c>
      <c r="AW379" s="13" t="s">
        <v>32</v>
      </c>
      <c r="AX379" s="13" t="s">
        <v>75</v>
      </c>
      <c r="AY379" s="236" t="s">
        <v>294</v>
      </c>
    </row>
    <row r="380" spans="1:65" s="14" customFormat="1" x14ac:dyDescent="0.2">
      <c r="B380" s="237"/>
      <c r="C380" s="238"/>
      <c r="D380" s="222" t="s">
        <v>307</v>
      </c>
      <c r="E380" s="239" t="s">
        <v>1</v>
      </c>
      <c r="F380" s="240" t="s">
        <v>3947</v>
      </c>
      <c r="G380" s="238"/>
      <c r="H380" s="241">
        <v>1.1970000000000001</v>
      </c>
      <c r="I380" s="242"/>
      <c r="J380" s="238"/>
      <c r="K380" s="238"/>
      <c r="L380" s="243"/>
      <c r="M380" s="244"/>
      <c r="N380" s="245"/>
      <c r="O380" s="245"/>
      <c r="P380" s="245"/>
      <c r="Q380" s="245"/>
      <c r="R380" s="245"/>
      <c r="S380" s="245"/>
      <c r="T380" s="246"/>
      <c r="AT380" s="247" t="s">
        <v>307</v>
      </c>
      <c r="AU380" s="247" t="s">
        <v>83</v>
      </c>
      <c r="AV380" s="14" t="s">
        <v>83</v>
      </c>
      <c r="AW380" s="14" t="s">
        <v>32</v>
      </c>
      <c r="AX380" s="14" t="s">
        <v>75</v>
      </c>
      <c r="AY380" s="247" t="s">
        <v>294</v>
      </c>
    </row>
    <row r="381" spans="1:65" s="16" customFormat="1" x14ac:dyDescent="0.2">
      <c r="B381" s="269"/>
      <c r="C381" s="270"/>
      <c r="D381" s="222" t="s">
        <v>307</v>
      </c>
      <c r="E381" s="271" t="s">
        <v>1</v>
      </c>
      <c r="F381" s="272" t="s">
        <v>457</v>
      </c>
      <c r="G381" s="270"/>
      <c r="H381" s="273">
        <v>22.302</v>
      </c>
      <c r="I381" s="274"/>
      <c r="J381" s="270"/>
      <c r="K381" s="270"/>
      <c r="L381" s="275"/>
      <c r="M381" s="276"/>
      <c r="N381" s="277"/>
      <c r="O381" s="277"/>
      <c r="P381" s="277"/>
      <c r="Q381" s="277"/>
      <c r="R381" s="277"/>
      <c r="S381" s="277"/>
      <c r="T381" s="278"/>
      <c r="AT381" s="279" t="s">
        <v>307</v>
      </c>
      <c r="AU381" s="279" t="s">
        <v>83</v>
      </c>
      <c r="AV381" s="16" t="s">
        <v>301</v>
      </c>
      <c r="AW381" s="16" t="s">
        <v>32</v>
      </c>
      <c r="AX381" s="16" t="s">
        <v>81</v>
      </c>
      <c r="AY381" s="279" t="s">
        <v>294</v>
      </c>
    </row>
    <row r="382" spans="1:65" s="2" customFormat="1" ht="16.5" customHeight="1" x14ac:dyDescent="0.2">
      <c r="A382" s="35"/>
      <c r="B382" s="36"/>
      <c r="C382" s="209" t="s">
        <v>570</v>
      </c>
      <c r="D382" s="209" t="s">
        <v>296</v>
      </c>
      <c r="E382" s="210" t="s">
        <v>557</v>
      </c>
      <c r="F382" s="211" t="s">
        <v>3948</v>
      </c>
      <c r="G382" s="212" t="s">
        <v>349</v>
      </c>
      <c r="H382" s="213">
        <v>17.850000000000001</v>
      </c>
      <c r="I382" s="214"/>
      <c r="J382" s="215">
        <f>ROUND(I382*H382,2)</f>
        <v>0</v>
      </c>
      <c r="K382" s="211" t="s">
        <v>300</v>
      </c>
      <c r="L382" s="40"/>
      <c r="M382" s="216" t="s">
        <v>1</v>
      </c>
      <c r="N382" s="217" t="s">
        <v>40</v>
      </c>
      <c r="O382" s="72"/>
      <c r="P382" s="218">
        <f>O382*H382</f>
        <v>0</v>
      </c>
      <c r="Q382" s="218">
        <v>2.2563399999999998</v>
      </c>
      <c r="R382" s="218">
        <f>Q382*H382</f>
        <v>40.275669000000001</v>
      </c>
      <c r="S382" s="218">
        <v>0</v>
      </c>
      <c r="T382" s="219">
        <f>S382*H382</f>
        <v>0</v>
      </c>
      <c r="U382" s="35"/>
      <c r="V382" s="35"/>
      <c r="W382" s="35"/>
      <c r="X382" s="35"/>
      <c r="Y382" s="35"/>
      <c r="Z382" s="35"/>
      <c r="AA382" s="35"/>
      <c r="AB382" s="35"/>
      <c r="AC382" s="35"/>
      <c r="AD382" s="35"/>
      <c r="AE382" s="35"/>
      <c r="AR382" s="220" t="s">
        <v>301</v>
      </c>
      <c r="AT382" s="220" t="s">
        <v>296</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301</v>
      </c>
      <c r="BM382" s="220" t="s">
        <v>3949</v>
      </c>
    </row>
    <row r="383" spans="1:65" s="2" customFormat="1" ht="19.2" x14ac:dyDescent="0.2">
      <c r="A383" s="35"/>
      <c r="B383" s="36"/>
      <c r="C383" s="37"/>
      <c r="D383" s="222" t="s">
        <v>303</v>
      </c>
      <c r="E383" s="37"/>
      <c r="F383" s="223" t="s">
        <v>560</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2" customFormat="1" ht="19.2" x14ac:dyDescent="0.2">
      <c r="A384" s="35"/>
      <c r="B384" s="36"/>
      <c r="C384" s="37"/>
      <c r="D384" s="222" t="s">
        <v>305</v>
      </c>
      <c r="E384" s="37"/>
      <c r="F384" s="226" t="s">
        <v>400</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305</v>
      </c>
      <c r="AU384" s="18" t="s">
        <v>83</v>
      </c>
    </row>
    <row r="385" spans="1:65" s="13" customFormat="1" x14ac:dyDescent="0.2">
      <c r="B385" s="227"/>
      <c r="C385" s="228"/>
      <c r="D385" s="222" t="s">
        <v>307</v>
      </c>
      <c r="E385" s="229" t="s">
        <v>1</v>
      </c>
      <c r="F385" s="230" t="s">
        <v>3780</v>
      </c>
      <c r="G385" s="228"/>
      <c r="H385" s="229" t="s">
        <v>1</v>
      </c>
      <c r="I385" s="231"/>
      <c r="J385" s="228"/>
      <c r="K385" s="228"/>
      <c r="L385" s="232"/>
      <c r="M385" s="233"/>
      <c r="N385" s="234"/>
      <c r="O385" s="234"/>
      <c r="P385" s="234"/>
      <c r="Q385" s="234"/>
      <c r="R385" s="234"/>
      <c r="S385" s="234"/>
      <c r="T385" s="235"/>
      <c r="AT385" s="236" t="s">
        <v>307</v>
      </c>
      <c r="AU385" s="236" t="s">
        <v>83</v>
      </c>
      <c r="AV385" s="13" t="s">
        <v>81</v>
      </c>
      <c r="AW385" s="13" t="s">
        <v>32</v>
      </c>
      <c r="AX385" s="13" t="s">
        <v>75</v>
      </c>
      <c r="AY385" s="236" t="s">
        <v>294</v>
      </c>
    </row>
    <row r="386" spans="1:65" s="14" customFormat="1" x14ac:dyDescent="0.2">
      <c r="B386" s="237"/>
      <c r="C386" s="238"/>
      <c r="D386" s="222" t="s">
        <v>307</v>
      </c>
      <c r="E386" s="239" t="s">
        <v>1</v>
      </c>
      <c r="F386" s="240" t="s">
        <v>3950</v>
      </c>
      <c r="G386" s="238"/>
      <c r="H386" s="241">
        <v>16.652999999999999</v>
      </c>
      <c r="I386" s="242"/>
      <c r="J386" s="238"/>
      <c r="K386" s="238"/>
      <c r="L386" s="243"/>
      <c r="M386" s="244"/>
      <c r="N386" s="245"/>
      <c r="O386" s="245"/>
      <c r="P386" s="245"/>
      <c r="Q386" s="245"/>
      <c r="R386" s="245"/>
      <c r="S386" s="245"/>
      <c r="T386" s="246"/>
      <c r="AT386" s="247" t="s">
        <v>307</v>
      </c>
      <c r="AU386" s="247" t="s">
        <v>83</v>
      </c>
      <c r="AV386" s="14" t="s">
        <v>83</v>
      </c>
      <c r="AW386" s="14" t="s">
        <v>32</v>
      </c>
      <c r="AX386" s="14" t="s">
        <v>75</v>
      </c>
      <c r="AY386" s="247" t="s">
        <v>294</v>
      </c>
    </row>
    <row r="387" spans="1:65" s="13" customFormat="1" x14ac:dyDescent="0.2">
      <c r="B387" s="227"/>
      <c r="C387" s="228"/>
      <c r="D387" s="222" t="s">
        <v>307</v>
      </c>
      <c r="E387" s="229" t="s">
        <v>1</v>
      </c>
      <c r="F387" s="230" t="s">
        <v>3934</v>
      </c>
      <c r="G387" s="228"/>
      <c r="H387" s="229" t="s">
        <v>1</v>
      </c>
      <c r="I387" s="231"/>
      <c r="J387" s="228"/>
      <c r="K387" s="228"/>
      <c r="L387" s="232"/>
      <c r="M387" s="233"/>
      <c r="N387" s="234"/>
      <c r="O387" s="234"/>
      <c r="P387" s="234"/>
      <c r="Q387" s="234"/>
      <c r="R387" s="234"/>
      <c r="S387" s="234"/>
      <c r="T387" s="235"/>
      <c r="AT387" s="236" t="s">
        <v>307</v>
      </c>
      <c r="AU387" s="236" t="s">
        <v>83</v>
      </c>
      <c r="AV387" s="13" t="s">
        <v>81</v>
      </c>
      <c r="AW387" s="13" t="s">
        <v>32</v>
      </c>
      <c r="AX387" s="13" t="s">
        <v>75</v>
      </c>
      <c r="AY387" s="236" t="s">
        <v>294</v>
      </c>
    </row>
    <row r="388" spans="1:65" s="14" customFormat="1" x14ac:dyDescent="0.2">
      <c r="B388" s="237"/>
      <c r="C388" s="238"/>
      <c r="D388" s="222" t="s">
        <v>307</v>
      </c>
      <c r="E388" s="239" t="s">
        <v>1</v>
      </c>
      <c r="F388" s="240" t="s">
        <v>3947</v>
      </c>
      <c r="G388" s="238"/>
      <c r="H388" s="241">
        <v>1.1970000000000001</v>
      </c>
      <c r="I388" s="242"/>
      <c r="J388" s="238"/>
      <c r="K388" s="238"/>
      <c r="L388" s="243"/>
      <c r="M388" s="244"/>
      <c r="N388" s="245"/>
      <c r="O388" s="245"/>
      <c r="P388" s="245"/>
      <c r="Q388" s="245"/>
      <c r="R388" s="245"/>
      <c r="S388" s="245"/>
      <c r="T388" s="246"/>
      <c r="AT388" s="247" t="s">
        <v>307</v>
      </c>
      <c r="AU388" s="247" t="s">
        <v>83</v>
      </c>
      <c r="AV388" s="14" t="s">
        <v>83</v>
      </c>
      <c r="AW388" s="14" t="s">
        <v>32</v>
      </c>
      <c r="AX388" s="14" t="s">
        <v>75</v>
      </c>
      <c r="AY388" s="247" t="s">
        <v>294</v>
      </c>
    </row>
    <row r="389" spans="1:65" s="16" customFormat="1" x14ac:dyDescent="0.2">
      <c r="B389" s="269"/>
      <c r="C389" s="270"/>
      <c r="D389" s="222" t="s">
        <v>307</v>
      </c>
      <c r="E389" s="271" t="s">
        <v>1</v>
      </c>
      <c r="F389" s="272" t="s">
        <v>457</v>
      </c>
      <c r="G389" s="270"/>
      <c r="H389" s="273">
        <v>17.849999999999998</v>
      </c>
      <c r="I389" s="274"/>
      <c r="J389" s="270"/>
      <c r="K389" s="270"/>
      <c r="L389" s="275"/>
      <c r="M389" s="276"/>
      <c r="N389" s="277"/>
      <c r="O389" s="277"/>
      <c r="P389" s="277"/>
      <c r="Q389" s="277"/>
      <c r="R389" s="277"/>
      <c r="S389" s="277"/>
      <c r="T389" s="278"/>
      <c r="AT389" s="279" t="s">
        <v>307</v>
      </c>
      <c r="AU389" s="279" t="s">
        <v>83</v>
      </c>
      <c r="AV389" s="16" t="s">
        <v>301</v>
      </c>
      <c r="AW389" s="16" t="s">
        <v>32</v>
      </c>
      <c r="AX389" s="16" t="s">
        <v>81</v>
      </c>
      <c r="AY389" s="279" t="s">
        <v>294</v>
      </c>
    </row>
    <row r="390" spans="1:65" s="2" customFormat="1" ht="24" customHeight="1" x14ac:dyDescent="0.2">
      <c r="A390" s="35"/>
      <c r="B390" s="36"/>
      <c r="C390" s="209" t="s">
        <v>577</v>
      </c>
      <c r="D390" s="209" t="s">
        <v>296</v>
      </c>
      <c r="E390" s="210" t="s">
        <v>565</v>
      </c>
      <c r="F390" s="211" t="s">
        <v>3951</v>
      </c>
      <c r="G390" s="212" t="s">
        <v>412</v>
      </c>
      <c r="H390" s="213">
        <v>1.3340000000000001</v>
      </c>
      <c r="I390" s="214"/>
      <c r="J390" s="215">
        <f>ROUND(I390*H390,2)</f>
        <v>0</v>
      </c>
      <c r="K390" s="211" t="s">
        <v>300</v>
      </c>
      <c r="L390" s="40"/>
      <c r="M390" s="216" t="s">
        <v>1</v>
      </c>
      <c r="N390" s="217" t="s">
        <v>40</v>
      </c>
      <c r="O390" s="72"/>
      <c r="P390" s="218">
        <f>O390*H390</f>
        <v>0</v>
      </c>
      <c r="Q390" s="218">
        <v>1.06277</v>
      </c>
      <c r="R390" s="218">
        <f>Q390*H390</f>
        <v>1.41773518</v>
      </c>
      <c r="S390" s="218">
        <v>0</v>
      </c>
      <c r="T390" s="219">
        <f>S390*H390</f>
        <v>0</v>
      </c>
      <c r="U390" s="35"/>
      <c r="V390" s="35"/>
      <c r="W390" s="35"/>
      <c r="X390" s="35"/>
      <c r="Y390" s="35"/>
      <c r="Z390" s="35"/>
      <c r="AA390" s="35"/>
      <c r="AB390" s="35"/>
      <c r="AC390" s="35"/>
      <c r="AD390" s="35"/>
      <c r="AE390" s="35"/>
      <c r="AR390" s="220" t="s">
        <v>301</v>
      </c>
      <c r="AT390" s="220" t="s">
        <v>296</v>
      </c>
      <c r="AU390" s="220" t="s">
        <v>83</v>
      </c>
      <c r="AY390" s="18" t="s">
        <v>294</v>
      </c>
      <c r="BE390" s="221">
        <f>IF(N390="základní",J390,0)</f>
        <v>0</v>
      </c>
      <c r="BF390" s="221">
        <f>IF(N390="snížená",J390,0)</f>
        <v>0</v>
      </c>
      <c r="BG390" s="221">
        <f>IF(N390="zákl. přenesená",J390,0)</f>
        <v>0</v>
      </c>
      <c r="BH390" s="221">
        <f>IF(N390="sníž. přenesená",J390,0)</f>
        <v>0</v>
      </c>
      <c r="BI390" s="221">
        <f>IF(N390="nulová",J390,0)</f>
        <v>0</v>
      </c>
      <c r="BJ390" s="18" t="s">
        <v>81</v>
      </c>
      <c r="BK390" s="221">
        <f>ROUND(I390*H390,2)</f>
        <v>0</v>
      </c>
      <c r="BL390" s="18" t="s">
        <v>301</v>
      </c>
      <c r="BM390" s="220" t="s">
        <v>3952</v>
      </c>
    </row>
    <row r="391" spans="1:65" s="2" customFormat="1" x14ac:dyDescent="0.2">
      <c r="A391" s="35"/>
      <c r="B391" s="36"/>
      <c r="C391" s="37"/>
      <c r="D391" s="222" t="s">
        <v>303</v>
      </c>
      <c r="E391" s="37"/>
      <c r="F391" s="223" t="s">
        <v>568</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303</v>
      </c>
      <c r="AU391" s="18" t="s">
        <v>83</v>
      </c>
    </row>
    <row r="392" spans="1:65" s="2" customFormat="1" ht="19.2" x14ac:dyDescent="0.2">
      <c r="A392" s="35"/>
      <c r="B392" s="36"/>
      <c r="C392" s="37"/>
      <c r="D392" s="222" t="s">
        <v>305</v>
      </c>
      <c r="E392" s="37"/>
      <c r="F392" s="226" t="s">
        <v>400</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305</v>
      </c>
      <c r="AU392" s="18" t="s">
        <v>83</v>
      </c>
    </row>
    <row r="393" spans="1:65" s="13" customFormat="1" x14ac:dyDescent="0.2">
      <c r="B393" s="227"/>
      <c r="C393" s="228"/>
      <c r="D393" s="222" t="s">
        <v>307</v>
      </c>
      <c r="E393" s="229" t="s">
        <v>1</v>
      </c>
      <c r="F393" s="230" t="s">
        <v>3780</v>
      </c>
      <c r="G393" s="228"/>
      <c r="H393" s="229" t="s">
        <v>1</v>
      </c>
      <c r="I393" s="231"/>
      <c r="J393" s="228"/>
      <c r="K393" s="228"/>
      <c r="L393" s="232"/>
      <c r="M393" s="233"/>
      <c r="N393" s="234"/>
      <c r="O393" s="234"/>
      <c r="P393" s="234"/>
      <c r="Q393" s="234"/>
      <c r="R393" s="234"/>
      <c r="S393" s="234"/>
      <c r="T393" s="235"/>
      <c r="AT393" s="236" t="s">
        <v>307</v>
      </c>
      <c r="AU393" s="236" t="s">
        <v>83</v>
      </c>
      <c r="AV393" s="13" t="s">
        <v>81</v>
      </c>
      <c r="AW393" s="13" t="s">
        <v>32</v>
      </c>
      <c r="AX393" s="13" t="s">
        <v>75</v>
      </c>
      <c r="AY393" s="236" t="s">
        <v>294</v>
      </c>
    </row>
    <row r="394" spans="1:65" s="14" customFormat="1" x14ac:dyDescent="0.2">
      <c r="B394" s="237"/>
      <c r="C394" s="238"/>
      <c r="D394" s="222" t="s">
        <v>307</v>
      </c>
      <c r="E394" s="239" t="s">
        <v>1</v>
      </c>
      <c r="F394" s="240" t="s">
        <v>3953</v>
      </c>
      <c r="G394" s="238"/>
      <c r="H394" s="241">
        <v>1.2450000000000001</v>
      </c>
      <c r="I394" s="242"/>
      <c r="J394" s="238"/>
      <c r="K394" s="238"/>
      <c r="L394" s="243"/>
      <c r="M394" s="244"/>
      <c r="N394" s="245"/>
      <c r="O394" s="245"/>
      <c r="P394" s="245"/>
      <c r="Q394" s="245"/>
      <c r="R394" s="245"/>
      <c r="S394" s="245"/>
      <c r="T394" s="246"/>
      <c r="AT394" s="247" t="s">
        <v>307</v>
      </c>
      <c r="AU394" s="247" t="s">
        <v>83</v>
      </c>
      <c r="AV394" s="14" t="s">
        <v>83</v>
      </c>
      <c r="AW394" s="14" t="s">
        <v>32</v>
      </c>
      <c r="AX394" s="14" t="s">
        <v>75</v>
      </c>
      <c r="AY394" s="247" t="s">
        <v>294</v>
      </c>
    </row>
    <row r="395" spans="1:65" s="13" customFormat="1" x14ac:dyDescent="0.2">
      <c r="B395" s="227"/>
      <c r="C395" s="228"/>
      <c r="D395" s="222" t="s">
        <v>307</v>
      </c>
      <c r="E395" s="229" t="s">
        <v>1</v>
      </c>
      <c r="F395" s="230" t="s">
        <v>3934</v>
      </c>
      <c r="G395" s="228"/>
      <c r="H395" s="229" t="s">
        <v>1</v>
      </c>
      <c r="I395" s="231"/>
      <c r="J395" s="228"/>
      <c r="K395" s="228"/>
      <c r="L395" s="232"/>
      <c r="M395" s="233"/>
      <c r="N395" s="234"/>
      <c r="O395" s="234"/>
      <c r="P395" s="234"/>
      <c r="Q395" s="234"/>
      <c r="R395" s="234"/>
      <c r="S395" s="234"/>
      <c r="T395" s="235"/>
      <c r="AT395" s="236" t="s">
        <v>307</v>
      </c>
      <c r="AU395" s="236" t="s">
        <v>83</v>
      </c>
      <c r="AV395" s="13" t="s">
        <v>81</v>
      </c>
      <c r="AW395" s="13" t="s">
        <v>32</v>
      </c>
      <c r="AX395" s="13" t="s">
        <v>75</v>
      </c>
      <c r="AY395" s="236" t="s">
        <v>294</v>
      </c>
    </row>
    <row r="396" spans="1:65" s="14" customFormat="1" x14ac:dyDescent="0.2">
      <c r="B396" s="237"/>
      <c r="C396" s="238"/>
      <c r="D396" s="222" t="s">
        <v>307</v>
      </c>
      <c r="E396" s="239" t="s">
        <v>1</v>
      </c>
      <c r="F396" s="240" t="s">
        <v>3954</v>
      </c>
      <c r="G396" s="238"/>
      <c r="H396" s="241">
        <v>8.8999999999999996E-2</v>
      </c>
      <c r="I396" s="242"/>
      <c r="J396" s="238"/>
      <c r="K396" s="238"/>
      <c r="L396" s="243"/>
      <c r="M396" s="244"/>
      <c r="N396" s="245"/>
      <c r="O396" s="245"/>
      <c r="P396" s="245"/>
      <c r="Q396" s="245"/>
      <c r="R396" s="245"/>
      <c r="S396" s="245"/>
      <c r="T396" s="246"/>
      <c r="AT396" s="247" t="s">
        <v>307</v>
      </c>
      <c r="AU396" s="247" t="s">
        <v>83</v>
      </c>
      <c r="AV396" s="14" t="s">
        <v>83</v>
      </c>
      <c r="AW396" s="14" t="s">
        <v>32</v>
      </c>
      <c r="AX396" s="14" t="s">
        <v>75</v>
      </c>
      <c r="AY396" s="247" t="s">
        <v>294</v>
      </c>
    </row>
    <row r="397" spans="1:65" s="16" customFormat="1" x14ac:dyDescent="0.2">
      <c r="B397" s="269"/>
      <c r="C397" s="270"/>
      <c r="D397" s="222" t="s">
        <v>307</v>
      </c>
      <c r="E397" s="271" t="s">
        <v>1</v>
      </c>
      <c r="F397" s="272" t="s">
        <v>457</v>
      </c>
      <c r="G397" s="270"/>
      <c r="H397" s="273">
        <v>1.3340000000000001</v>
      </c>
      <c r="I397" s="274"/>
      <c r="J397" s="270"/>
      <c r="K397" s="270"/>
      <c r="L397" s="275"/>
      <c r="M397" s="276"/>
      <c r="N397" s="277"/>
      <c r="O397" s="277"/>
      <c r="P397" s="277"/>
      <c r="Q397" s="277"/>
      <c r="R397" s="277"/>
      <c r="S397" s="277"/>
      <c r="T397" s="278"/>
      <c r="AT397" s="279" t="s">
        <v>307</v>
      </c>
      <c r="AU397" s="279" t="s">
        <v>83</v>
      </c>
      <c r="AV397" s="16" t="s">
        <v>301</v>
      </c>
      <c r="AW397" s="16" t="s">
        <v>32</v>
      </c>
      <c r="AX397" s="16" t="s">
        <v>81</v>
      </c>
      <c r="AY397" s="279" t="s">
        <v>294</v>
      </c>
    </row>
    <row r="398" spans="1:65" s="12" customFormat="1" ht="22.95" customHeight="1" x14ac:dyDescent="0.25">
      <c r="B398" s="193"/>
      <c r="C398" s="194"/>
      <c r="D398" s="195" t="s">
        <v>74</v>
      </c>
      <c r="E398" s="207" t="s">
        <v>91</v>
      </c>
      <c r="F398" s="207" t="s">
        <v>644</v>
      </c>
      <c r="G398" s="194"/>
      <c r="H398" s="194"/>
      <c r="I398" s="197"/>
      <c r="J398" s="208">
        <f>BK398</f>
        <v>0</v>
      </c>
      <c r="K398" s="194"/>
      <c r="L398" s="199"/>
      <c r="M398" s="200"/>
      <c r="N398" s="201"/>
      <c r="O398" s="201"/>
      <c r="P398" s="202">
        <f>SUM(P399:P448)</f>
        <v>0</v>
      </c>
      <c r="Q398" s="201"/>
      <c r="R398" s="202">
        <f>SUM(R399:R448)</f>
        <v>617.15935960000002</v>
      </c>
      <c r="S398" s="201"/>
      <c r="T398" s="203">
        <f>SUM(T399:T448)</f>
        <v>17.600000000000001</v>
      </c>
      <c r="AR398" s="204" t="s">
        <v>81</v>
      </c>
      <c r="AT398" s="205" t="s">
        <v>74</v>
      </c>
      <c r="AU398" s="205" t="s">
        <v>81</v>
      </c>
      <c r="AY398" s="204" t="s">
        <v>294</v>
      </c>
      <c r="BK398" s="206">
        <f>SUM(BK399:BK448)</f>
        <v>0</v>
      </c>
    </row>
    <row r="399" spans="1:65" s="2" customFormat="1" ht="24" customHeight="1" x14ac:dyDescent="0.2">
      <c r="A399" s="35"/>
      <c r="B399" s="36"/>
      <c r="C399" s="209" t="s">
        <v>584</v>
      </c>
      <c r="D399" s="209" t="s">
        <v>296</v>
      </c>
      <c r="E399" s="210" t="s">
        <v>3955</v>
      </c>
      <c r="F399" s="211" t="s">
        <v>3956</v>
      </c>
      <c r="G399" s="212" t="s">
        <v>326</v>
      </c>
      <c r="H399" s="213">
        <v>30</v>
      </c>
      <c r="I399" s="214"/>
      <c r="J399" s="215">
        <f>ROUND(I399*H399,2)</f>
        <v>0</v>
      </c>
      <c r="K399" s="211" t="s">
        <v>1</v>
      </c>
      <c r="L399" s="40"/>
      <c r="M399" s="216" t="s">
        <v>1</v>
      </c>
      <c r="N399" s="217" t="s">
        <v>40</v>
      </c>
      <c r="O399" s="72"/>
      <c r="P399" s="218">
        <f>O399*H399</f>
        <v>0</v>
      </c>
      <c r="Q399" s="218">
        <v>0</v>
      </c>
      <c r="R399" s="218">
        <f>Q399*H399</f>
        <v>0</v>
      </c>
      <c r="S399" s="218">
        <v>0</v>
      </c>
      <c r="T399" s="219">
        <f>S399*H399</f>
        <v>0</v>
      </c>
      <c r="U399" s="35"/>
      <c r="V399" s="35"/>
      <c r="W399" s="35"/>
      <c r="X399" s="35"/>
      <c r="Y399" s="35"/>
      <c r="Z399" s="35"/>
      <c r="AA399" s="35"/>
      <c r="AB399" s="35"/>
      <c r="AC399" s="35"/>
      <c r="AD399" s="35"/>
      <c r="AE399" s="35"/>
      <c r="AR399" s="220" t="s">
        <v>301</v>
      </c>
      <c r="AT399" s="220" t="s">
        <v>296</v>
      </c>
      <c r="AU399" s="220" t="s">
        <v>83</v>
      </c>
      <c r="AY399" s="18" t="s">
        <v>294</v>
      </c>
      <c r="BE399" s="221">
        <f>IF(N399="základní",J399,0)</f>
        <v>0</v>
      </c>
      <c r="BF399" s="221">
        <f>IF(N399="snížená",J399,0)</f>
        <v>0</v>
      </c>
      <c r="BG399" s="221">
        <f>IF(N399="zákl. přenesená",J399,0)</f>
        <v>0</v>
      </c>
      <c r="BH399" s="221">
        <f>IF(N399="sníž. přenesená",J399,0)</f>
        <v>0</v>
      </c>
      <c r="BI399" s="221">
        <f>IF(N399="nulová",J399,0)</f>
        <v>0</v>
      </c>
      <c r="BJ399" s="18" t="s">
        <v>81</v>
      </c>
      <c r="BK399" s="221">
        <f>ROUND(I399*H399,2)</f>
        <v>0</v>
      </c>
      <c r="BL399" s="18" t="s">
        <v>301</v>
      </c>
      <c r="BM399" s="220" t="s">
        <v>3957</v>
      </c>
    </row>
    <row r="400" spans="1:65" s="2" customFormat="1" x14ac:dyDescent="0.2">
      <c r="A400" s="35"/>
      <c r="B400" s="36"/>
      <c r="C400" s="37"/>
      <c r="D400" s="222" t="s">
        <v>303</v>
      </c>
      <c r="E400" s="37"/>
      <c r="F400" s="223" t="s">
        <v>3956</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303</v>
      </c>
      <c r="AU400" s="18" t="s">
        <v>83</v>
      </c>
    </row>
    <row r="401" spans="1:65" s="2" customFormat="1" ht="19.2" x14ac:dyDescent="0.2">
      <c r="A401" s="35"/>
      <c r="B401" s="36"/>
      <c r="C401" s="37"/>
      <c r="D401" s="222" t="s">
        <v>305</v>
      </c>
      <c r="E401" s="37"/>
      <c r="F401" s="226" t="s">
        <v>3824</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305</v>
      </c>
      <c r="AU401" s="18" t="s">
        <v>83</v>
      </c>
    </row>
    <row r="402" spans="1:65" s="13" customFormat="1" x14ac:dyDescent="0.2">
      <c r="B402" s="227"/>
      <c r="C402" s="228"/>
      <c r="D402" s="222" t="s">
        <v>307</v>
      </c>
      <c r="E402" s="229" t="s">
        <v>1</v>
      </c>
      <c r="F402" s="230" t="s">
        <v>3958</v>
      </c>
      <c r="G402" s="228"/>
      <c r="H402" s="229" t="s">
        <v>1</v>
      </c>
      <c r="I402" s="231"/>
      <c r="J402" s="228"/>
      <c r="K402" s="228"/>
      <c r="L402" s="232"/>
      <c r="M402" s="233"/>
      <c r="N402" s="234"/>
      <c r="O402" s="234"/>
      <c r="P402" s="234"/>
      <c r="Q402" s="234"/>
      <c r="R402" s="234"/>
      <c r="S402" s="234"/>
      <c r="T402" s="235"/>
      <c r="AT402" s="236" t="s">
        <v>307</v>
      </c>
      <c r="AU402" s="236" t="s">
        <v>83</v>
      </c>
      <c r="AV402" s="13" t="s">
        <v>81</v>
      </c>
      <c r="AW402" s="13" t="s">
        <v>32</v>
      </c>
      <c r="AX402" s="13" t="s">
        <v>75</v>
      </c>
      <c r="AY402" s="236" t="s">
        <v>294</v>
      </c>
    </row>
    <row r="403" spans="1:65" s="14" customFormat="1" x14ac:dyDescent="0.2">
      <c r="B403" s="237"/>
      <c r="C403" s="238"/>
      <c r="D403" s="222" t="s">
        <v>307</v>
      </c>
      <c r="E403" s="239" t="s">
        <v>1</v>
      </c>
      <c r="F403" s="240" t="s">
        <v>3959</v>
      </c>
      <c r="G403" s="238"/>
      <c r="H403" s="241">
        <v>30</v>
      </c>
      <c r="I403" s="242"/>
      <c r="J403" s="238"/>
      <c r="K403" s="238"/>
      <c r="L403" s="243"/>
      <c r="M403" s="244"/>
      <c r="N403" s="245"/>
      <c r="O403" s="245"/>
      <c r="P403" s="245"/>
      <c r="Q403" s="245"/>
      <c r="R403" s="245"/>
      <c r="S403" s="245"/>
      <c r="T403" s="246"/>
      <c r="AT403" s="247" t="s">
        <v>307</v>
      </c>
      <c r="AU403" s="247" t="s">
        <v>83</v>
      </c>
      <c r="AV403" s="14" t="s">
        <v>83</v>
      </c>
      <c r="AW403" s="14" t="s">
        <v>32</v>
      </c>
      <c r="AX403" s="14" t="s">
        <v>81</v>
      </c>
      <c r="AY403" s="247" t="s">
        <v>294</v>
      </c>
    </row>
    <row r="404" spans="1:65" s="2" customFormat="1" ht="24" customHeight="1" x14ac:dyDescent="0.2">
      <c r="A404" s="35"/>
      <c r="B404" s="36"/>
      <c r="C404" s="209" t="s">
        <v>507</v>
      </c>
      <c r="D404" s="209" t="s">
        <v>296</v>
      </c>
      <c r="E404" s="210" t="s">
        <v>2908</v>
      </c>
      <c r="F404" s="211" t="s">
        <v>2909</v>
      </c>
      <c r="G404" s="212" t="s">
        <v>349</v>
      </c>
      <c r="H404" s="213">
        <v>8</v>
      </c>
      <c r="I404" s="214"/>
      <c r="J404" s="215">
        <f>ROUND(I404*H404,2)</f>
        <v>0</v>
      </c>
      <c r="K404" s="211" t="s">
        <v>300</v>
      </c>
      <c r="L404" s="40"/>
      <c r="M404" s="216" t="s">
        <v>1</v>
      </c>
      <c r="N404" s="217" t="s">
        <v>40</v>
      </c>
      <c r="O404" s="72"/>
      <c r="P404" s="218">
        <f>O404*H404</f>
        <v>0</v>
      </c>
      <c r="Q404" s="218">
        <v>0</v>
      </c>
      <c r="R404" s="218">
        <f>Q404*H404</f>
        <v>0</v>
      </c>
      <c r="S404" s="218">
        <v>2.2000000000000002</v>
      </c>
      <c r="T404" s="219">
        <f>S404*H404</f>
        <v>17.600000000000001</v>
      </c>
      <c r="U404" s="35"/>
      <c r="V404" s="35"/>
      <c r="W404" s="35"/>
      <c r="X404" s="35"/>
      <c r="Y404" s="35"/>
      <c r="Z404" s="35"/>
      <c r="AA404" s="35"/>
      <c r="AB404" s="35"/>
      <c r="AC404" s="35"/>
      <c r="AD404" s="35"/>
      <c r="AE404" s="35"/>
      <c r="AR404" s="220" t="s">
        <v>301</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301</v>
      </c>
      <c r="BM404" s="220" t="s">
        <v>3960</v>
      </c>
    </row>
    <row r="405" spans="1:65" s="2" customFormat="1" ht="28.8" x14ac:dyDescent="0.2">
      <c r="A405" s="35"/>
      <c r="B405" s="36"/>
      <c r="C405" s="37"/>
      <c r="D405" s="222" t="s">
        <v>303</v>
      </c>
      <c r="E405" s="37"/>
      <c r="F405" s="223" t="s">
        <v>2911</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19.2" x14ac:dyDescent="0.2">
      <c r="A406" s="35"/>
      <c r="B406" s="36"/>
      <c r="C406" s="37"/>
      <c r="D406" s="222" t="s">
        <v>305</v>
      </c>
      <c r="E406" s="37"/>
      <c r="F406" s="226" t="s">
        <v>400</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305</v>
      </c>
      <c r="AU406" s="18" t="s">
        <v>83</v>
      </c>
    </row>
    <row r="407" spans="1:65" s="13" customFormat="1" x14ac:dyDescent="0.2">
      <c r="B407" s="227"/>
      <c r="C407" s="228"/>
      <c r="D407" s="222" t="s">
        <v>307</v>
      </c>
      <c r="E407" s="229" t="s">
        <v>1</v>
      </c>
      <c r="F407" s="230" t="s">
        <v>3961</v>
      </c>
      <c r="G407" s="228"/>
      <c r="H407" s="229" t="s">
        <v>1</v>
      </c>
      <c r="I407" s="231"/>
      <c r="J407" s="228"/>
      <c r="K407" s="228"/>
      <c r="L407" s="232"/>
      <c r="M407" s="233"/>
      <c r="N407" s="234"/>
      <c r="O407" s="234"/>
      <c r="P407" s="234"/>
      <c r="Q407" s="234"/>
      <c r="R407" s="234"/>
      <c r="S407" s="234"/>
      <c r="T407" s="235"/>
      <c r="AT407" s="236" t="s">
        <v>307</v>
      </c>
      <c r="AU407" s="236" t="s">
        <v>83</v>
      </c>
      <c r="AV407" s="13" t="s">
        <v>81</v>
      </c>
      <c r="AW407" s="13" t="s">
        <v>32</v>
      </c>
      <c r="AX407" s="13" t="s">
        <v>75</v>
      </c>
      <c r="AY407" s="236" t="s">
        <v>294</v>
      </c>
    </row>
    <row r="408" spans="1:65" s="14" customFormat="1" x14ac:dyDescent="0.2">
      <c r="B408" s="237"/>
      <c r="C408" s="238"/>
      <c r="D408" s="222" t="s">
        <v>307</v>
      </c>
      <c r="E408" s="239" t="s">
        <v>1</v>
      </c>
      <c r="F408" s="240" t="s">
        <v>3962</v>
      </c>
      <c r="G408" s="238"/>
      <c r="H408" s="241">
        <v>8</v>
      </c>
      <c r="I408" s="242"/>
      <c r="J408" s="238"/>
      <c r="K408" s="238"/>
      <c r="L408" s="243"/>
      <c r="M408" s="244"/>
      <c r="N408" s="245"/>
      <c r="O408" s="245"/>
      <c r="P408" s="245"/>
      <c r="Q408" s="245"/>
      <c r="R408" s="245"/>
      <c r="S408" s="245"/>
      <c r="T408" s="246"/>
      <c r="AT408" s="247" t="s">
        <v>307</v>
      </c>
      <c r="AU408" s="247" t="s">
        <v>83</v>
      </c>
      <c r="AV408" s="14" t="s">
        <v>83</v>
      </c>
      <c r="AW408" s="14" t="s">
        <v>32</v>
      </c>
      <c r="AX408" s="14" t="s">
        <v>81</v>
      </c>
      <c r="AY408" s="247" t="s">
        <v>294</v>
      </c>
    </row>
    <row r="409" spans="1:65" s="2" customFormat="1" ht="36" customHeight="1" x14ac:dyDescent="0.2">
      <c r="A409" s="35"/>
      <c r="B409" s="36"/>
      <c r="C409" s="209" t="s">
        <v>597</v>
      </c>
      <c r="D409" s="209" t="s">
        <v>296</v>
      </c>
      <c r="E409" s="210" t="s">
        <v>3963</v>
      </c>
      <c r="F409" s="211" t="s">
        <v>3964</v>
      </c>
      <c r="G409" s="212" t="s">
        <v>349</v>
      </c>
      <c r="H409" s="213">
        <v>91</v>
      </c>
      <c r="I409" s="214"/>
      <c r="J409" s="215">
        <f>ROUND(I409*H409,2)</f>
        <v>0</v>
      </c>
      <c r="K409" s="211" t="s">
        <v>300</v>
      </c>
      <c r="L409" s="40"/>
      <c r="M409" s="216" t="s">
        <v>1</v>
      </c>
      <c r="N409" s="217" t="s">
        <v>40</v>
      </c>
      <c r="O409" s="72"/>
      <c r="P409" s="218">
        <f>O409*H409</f>
        <v>0</v>
      </c>
      <c r="Q409" s="218">
        <v>2.5047999999999999</v>
      </c>
      <c r="R409" s="218">
        <f>Q409*H409</f>
        <v>227.93680000000001</v>
      </c>
      <c r="S409" s="218">
        <v>0</v>
      </c>
      <c r="T409" s="219">
        <f>S409*H409</f>
        <v>0</v>
      </c>
      <c r="U409" s="35"/>
      <c r="V409" s="35"/>
      <c r="W409" s="35"/>
      <c r="X409" s="35"/>
      <c r="Y409" s="35"/>
      <c r="Z409" s="35"/>
      <c r="AA409" s="35"/>
      <c r="AB409" s="35"/>
      <c r="AC409" s="35"/>
      <c r="AD409" s="35"/>
      <c r="AE409" s="35"/>
      <c r="AR409" s="220" t="s">
        <v>301</v>
      </c>
      <c r="AT409" s="220" t="s">
        <v>296</v>
      </c>
      <c r="AU409" s="220" t="s">
        <v>83</v>
      </c>
      <c r="AY409" s="18" t="s">
        <v>294</v>
      </c>
      <c r="BE409" s="221">
        <f>IF(N409="základní",J409,0)</f>
        <v>0</v>
      </c>
      <c r="BF409" s="221">
        <f>IF(N409="snížená",J409,0)</f>
        <v>0</v>
      </c>
      <c r="BG409" s="221">
        <f>IF(N409="zákl. přenesená",J409,0)</f>
        <v>0</v>
      </c>
      <c r="BH409" s="221">
        <f>IF(N409="sníž. přenesená",J409,0)</f>
        <v>0</v>
      </c>
      <c r="BI409" s="221">
        <f>IF(N409="nulová",J409,0)</f>
        <v>0</v>
      </c>
      <c r="BJ409" s="18" t="s">
        <v>81</v>
      </c>
      <c r="BK409" s="221">
        <f>ROUND(I409*H409,2)</f>
        <v>0</v>
      </c>
      <c r="BL409" s="18" t="s">
        <v>301</v>
      </c>
      <c r="BM409" s="220" t="s">
        <v>3965</v>
      </c>
    </row>
    <row r="410" spans="1:65" s="2" customFormat="1" ht="28.8" x14ac:dyDescent="0.2">
      <c r="A410" s="35"/>
      <c r="B410" s="36"/>
      <c r="C410" s="37"/>
      <c r="D410" s="222" t="s">
        <v>303</v>
      </c>
      <c r="E410" s="37"/>
      <c r="F410" s="223" t="s">
        <v>3966</v>
      </c>
      <c r="G410" s="37"/>
      <c r="H410" s="37"/>
      <c r="I410" s="124"/>
      <c r="J410" s="37"/>
      <c r="K410" s="37"/>
      <c r="L410" s="40"/>
      <c r="M410" s="224"/>
      <c r="N410" s="225"/>
      <c r="O410" s="72"/>
      <c r="P410" s="72"/>
      <c r="Q410" s="72"/>
      <c r="R410" s="72"/>
      <c r="S410" s="72"/>
      <c r="T410" s="73"/>
      <c r="U410" s="35"/>
      <c r="V410" s="35"/>
      <c r="W410" s="35"/>
      <c r="X410" s="35"/>
      <c r="Y410" s="35"/>
      <c r="Z410" s="35"/>
      <c r="AA410" s="35"/>
      <c r="AB410" s="35"/>
      <c r="AC410" s="35"/>
      <c r="AD410" s="35"/>
      <c r="AE410" s="35"/>
      <c r="AT410" s="18" t="s">
        <v>303</v>
      </c>
      <c r="AU410" s="18" t="s">
        <v>83</v>
      </c>
    </row>
    <row r="411" spans="1:65" s="2" customFormat="1" ht="19.2" x14ac:dyDescent="0.2">
      <c r="A411" s="35"/>
      <c r="B411" s="36"/>
      <c r="C411" s="37"/>
      <c r="D411" s="222" t="s">
        <v>305</v>
      </c>
      <c r="E411" s="37"/>
      <c r="F411" s="226" t="s">
        <v>400</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305</v>
      </c>
      <c r="AU411" s="18" t="s">
        <v>83</v>
      </c>
    </row>
    <row r="412" spans="1:65" s="14" customFormat="1" x14ac:dyDescent="0.2">
      <c r="B412" s="237"/>
      <c r="C412" s="238"/>
      <c r="D412" s="222" t="s">
        <v>307</v>
      </c>
      <c r="E412" s="239" t="s">
        <v>1</v>
      </c>
      <c r="F412" s="240" t="s">
        <v>3967</v>
      </c>
      <c r="G412" s="238"/>
      <c r="H412" s="241">
        <v>91</v>
      </c>
      <c r="I412" s="242"/>
      <c r="J412" s="238"/>
      <c r="K412" s="238"/>
      <c r="L412" s="243"/>
      <c r="M412" s="244"/>
      <c r="N412" s="245"/>
      <c r="O412" s="245"/>
      <c r="P412" s="245"/>
      <c r="Q412" s="245"/>
      <c r="R412" s="245"/>
      <c r="S412" s="245"/>
      <c r="T412" s="246"/>
      <c r="AT412" s="247" t="s">
        <v>307</v>
      </c>
      <c r="AU412" s="247" t="s">
        <v>83</v>
      </c>
      <c r="AV412" s="14" t="s">
        <v>83</v>
      </c>
      <c r="AW412" s="14" t="s">
        <v>32</v>
      </c>
      <c r="AX412" s="14" t="s">
        <v>81</v>
      </c>
      <c r="AY412" s="247" t="s">
        <v>294</v>
      </c>
    </row>
    <row r="413" spans="1:65" s="2" customFormat="1" ht="24" customHeight="1" x14ac:dyDescent="0.2">
      <c r="A413" s="35"/>
      <c r="B413" s="36"/>
      <c r="C413" s="209" t="s">
        <v>612</v>
      </c>
      <c r="D413" s="209" t="s">
        <v>296</v>
      </c>
      <c r="E413" s="210" t="s">
        <v>694</v>
      </c>
      <c r="F413" s="211" t="s">
        <v>3968</v>
      </c>
      <c r="G413" s="212" t="s">
        <v>349</v>
      </c>
      <c r="H413" s="213">
        <v>144.393</v>
      </c>
      <c r="I413" s="214"/>
      <c r="J413" s="215">
        <f>ROUND(I413*H413,2)</f>
        <v>0</v>
      </c>
      <c r="K413" s="211" t="s">
        <v>300</v>
      </c>
      <c r="L413" s="40"/>
      <c r="M413" s="216" t="s">
        <v>1</v>
      </c>
      <c r="N413" s="217" t="s">
        <v>40</v>
      </c>
      <c r="O413" s="72"/>
      <c r="P413" s="218">
        <f>O413*H413</f>
        <v>0</v>
      </c>
      <c r="Q413" s="218">
        <v>2.5143</v>
      </c>
      <c r="R413" s="218">
        <f>Q413*H413</f>
        <v>363.04731989999999</v>
      </c>
      <c r="S413" s="218">
        <v>0</v>
      </c>
      <c r="T413" s="219">
        <f>S413*H413</f>
        <v>0</v>
      </c>
      <c r="U413" s="35"/>
      <c r="V413" s="35"/>
      <c r="W413" s="35"/>
      <c r="X413" s="35"/>
      <c r="Y413" s="35"/>
      <c r="Z413" s="35"/>
      <c r="AA413" s="35"/>
      <c r="AB413" s="35"/>
      <c r="AC413" s="35"/>
      <c r="AD413" s="35"/>
      <c r="AE413" s="35"/>
      <c r="AR413" s="220" t="s">
        <v>301</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301</v>
      </c>
      <c r="BM413" s="220" t="s">
        <v>3969</v>
      </c>
    </row>
    <row r="414" spans="1:65" s="2" customFormat="1" ht="38.4" x14ac:dyDescent="0.2">
      <c r="A414" s="35"/>
      <c r="B414" s="36"/>
      <c r="C414" s="37"/>
      <c r="D414" s="222" t="s">
        <v>303</v>
      </c>
      <c r="E414" s="37"/>
      <c r="F414" s="223" t="s">
        <v>3970</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2" customFormat="1" ht="28.8" x14ac:dyDescent="0.2">
      <c r="A415" s="35"/>
      <c r="B415" s="36"/>
      <c r="C415" s="37"/>
      <c r="D415" s="222" t="s">
        <v>305</v>
      </c>
      <c r="E415" s="37"/>
      <c r="F415" s="226" t="s">
        <v>3971</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305</v>
      </c>
      <c r="AU415" s="18" t="s">
        <v>83</v>
      </c>
    </row>
    <row r="416" spans="1:65" s="13" customFormat="1" x14ac:dyDescent="0.2">
      <c r="B416" s="227"/>
      <c r="C416" s="228"/>
      <c r="D416" s="222" t="s">
        <v>307</v>
      </c>
      <c r="E416" s="229" t="s">
        <v>1</v>
      </c>
      <c r="F416" s="230" t="s">
        <v>3780</v>
      </c>
      <c r="G416" s="228"/>
      <c r="H416" s="229" t="s">
        <v>1</v>
      </c>
      <c r="I416" s="231"/>
      <c r="J416" s="228"/>
      <c r="K416" s="228"/>
      <c r="L416" s="232"/>
      <c r="M416" s="233"/>
      <c r="N416" s="234"/>
      <c r="O416" s="234"/>
      <c r="P416" s="234"/>
      <c r="Q416" s="234"/>
      <c r="R416" s="234"/>
      <c r="S416" s="234"/>
      <c r="T416" s="235"/>
      <c r="AT416" s="236" t="s">
        <v>307</v>
      </c>
      <c r="AU416" s="236" t="s">
        <v>83</v>
      </c>
      <c r="AV416" s="13" t="s">
        <v>81</v>
      </c>
      <c r="AW416" s="13" t="s">
        <v>32</v>
      </c>
      <c r="AX416" s="13" t="s">
        <v>75</v>
      </c>
      <c r="AY416" s="236" t="s">
        <v>294</v>
      </c>
    </row>
    <row r="417" spans="1:65" s="14" customFormat="1" x14ac:dyDescent="0.2">
      <c r="B417" s="237"/>
      <c r="C417" s="238"/>
      <c r="D417" s="222" t="s">
        <v>307</v>
      </c>
      <c r="E417" s="239" t="s">
        <v>1</v>
      </c>
      <c r="F417" s="240" t="s">
        <v>3972</v>
      </c>
      <c r="G417" s="238"/>
      <c r="H417" s="241">
        <v>64.436000000000007</v>
      </c>
      <c r="I417" s="242"/>
      <c r="J417" s="238"/>
      <c r="K417" s="238"/>
      <c r="L417" s="243"/>
      <c r="M417" s="244"/>
      <c r="N417" s="245"/>
      <c r="O417" s="245"/>
      <c r="P417" s="245"/>
      <c r="Q417" s="245"/>
      <c r="R417" s="245"/>
      <c r="S417" s="245"/>
      <c r="T417" s="246"/>
      <c r="AT417" s="247" t="s">
        <v>307</v>
      </c>
      <c r="AU417" s="247" t="s">
        <v>83</v>
      </c>
      <c r="AV417" s="14" t="s">
        <v>83</v>
      </c>
      <c r="AW417" s="14" t="s">
        <v>32</v>
      </c>
      <c r="AX417" s="14" t="s">
        <v>75</v>
      </c>
      <c r="AY417" s="247" t="s">
        <v>294</v>
      </c>
    </row>
    <row r="418" spans="1:65" s="14" customFormat="1" x14ac:dyDescent="0.2">
      <c r="B418" s="237"/>
      <c r="C418" s="238"/>
      <c r="D418" s="222" t="s">
        <v>307</v>
      </c>
      <c r="E418" s="239" t="s">
        <v>1</v>
      </c>
      <c r="F418" s="240" t="s">
        <v>3973</v>
      </c>
      <c r="G418" s="238"/>
      <c r="H418" s="241">
        <v>70.652000000000001</v>
      </c>
      <c r="I418" s="242"/>
      <c r="J418" s="238"/>
      <c r="K418" s="238"/>
      <c r="L418" s="243"/>
      <c r="M418" s="244"/>
      <c r="N418" s="245"/>
      <c r="O418" s="245"/>
      <c r="P418" s="245"/>
      <c r="Q418" s="245"/>
      <c r="R418" s="245"/>
      <c r="S418" s="245"/>
      <c r="T418" s="246"/>
      <c r="AT418" s="247" t="s">
        <v>307</v>
      </c>
      <c r="AU418" s="247" t="s">
        <v>83</v>
      </c>
      <c r="AV418" s="14" t="s">
        <v>83</v>
      </c>
      <c r="AW418" s="14" t="s">
        <v>32</v>
      </c>
      <c r="AX418" s="14" t="s">
        <v>75</v>
      </c>
      <c r="AY418" s="247" t="s">
        <v>294</v>
      </c>
    </row>
    <row r="419" spans="1:65" s="13" customFormat="1" x14ac:dyDescent="0.2">
      <c r="B419" s="227"/>
      <c r="C419" s="228"/>
      <c r="D419" s="222" t="s">
        <v>307</v>
      </c>
      <c r="E419" s="229" t="s">
        <v>1</v>
      </c>
      <c r="F419" s="230" t="s">
        <v>3934</v>
      </c>
      <c r="G419" s="228"/>
      <c r="H419" s="229" t="s">
        <v>1</v>
      </c>
      <c r="I419" s="231"/>
      <c r="J419" s="228"/>
      <c r="K419" s="228"/>
      <c r="L419" s="232"/>
      <c r="M419" s="233"/>
      <c r="N419" s="234"/>
      <c r="O419" s="234"/>
      <c r="P419" s="234"/>
      <c r="Q419" s="234"/>
      <c r="R419" s="234"/>
      <c r="S419" s="234"/>
      <c r="T419" s="235"/>
      <c r="AT419" s="236" t="s">
        <v>307</v>
      </c>
      <c r="AU419" s="236" t="s">
        <v>83</v>
      </c>
      <c r="AV419" s="13" t="s">
        <v>81</v>
      </c>
      <c r="AW419" s="13" t="s">
        <v>32</v>
      </c>
      <c r="AX419" s="13" t="s">
        <v>75</v>
      </c>
      <c r="AY419" s="236" t="s">
        <v>294</v>
      </c>
    </row>
    <row r="420" spans="1:65" s="14" customFormat="1" x14ac:dyDescent="0.2">
      <c r="B420" s="237"/>
      <c r="C420" s="238"/>
      <c r="D420" s="222" t="s">
        <v>307</v>
      </c>
      <c r="E420" s="239" t="s">
        <v>1</v>
      </c>
      <c r="F420" s="240" t="s">
        <v>3974</v>
      </c>
      <c r="G420" s="238"/>
      <c r="H420" s="241">
        <v>4.2750000000000004</v>
      </c>
      <c r="I420" s="242"/>
      <c r="J420" s="238"/>
      <c r="K420" s="238"/>
      <c r="L420" s="243"/>
      <c r="M420" s="244"/>
      <c r="N420" s="245"/>
      <c r="O420" s="245"/>
      <c r="P420" s="245"/>
      <c r="Q420" s="245"/>
      <c r="R420" s="245"/>
      <c r="S420" s="245"/>
      <c r="T420" s="246"/>
      <c r="AT420" s="247" t="s">
        <v>307</v>
      </c>
      <c r="AU420" s="247" t="s">
        <v>83</v>
      </c>
      <c r="AV420" s="14" t="s">
        <v>83</v>
      </c>
      <c r="AW420" s="14" t="s">
        <v>32</v>
      </c>
      <c r="AX420" s="14" t="s">
        <v>75</v>
      </c>
      <c r="AY420" s="247" t="s">
        <v>294</v>
      </c>
    </row>
    <row r="421" spans="1:65" s="13" customFormat="1" x14ac:dyDescent="0.2">
      <c r="B421" s="227"/>
      <c r="C421" s="228"/>
      <c r="D421" s="222" t="s">
        <v>307</v>
      </c>
      <c r="E421" s="229" t="s">
        <v>1</v>
      </c>
      <c r="F421" s="230" t="s">
        <v>3792</v>
      </c>
      <c r="G421" s="228"/>
      <c r="H421" s="229" t="s">
        <v>1</v>
      </c>
      <c r="I421" s="231"/>
      <c r="J421" s="228"/>
      <c r="K421" s="228"/>
      <c r="L421" s="232"/>
      <c r="M421" s="233"/>
      <c r="N421" s="234"/>
      <c r="O421" s="234"/>
      <c r="P421" s="234"/>
      <c r="Q421" s="234"/>
      <c r="R421" s="234"/>
      <c r="S421" s="234"/>
      <c r="T421" s="235"/>
      <c r="AT421" s="236" t="s">
        <v>307</v>
      </c>
      <c r="AU421" s="236" t="s">
        <v>83</v>
      </c>
      <c r="AV421" s="13" t="s">
        <v>81</v>
      </c>
      <c r="AW421" s="13" t="s">
        <v>32</v>
      </c>
      <c r="AX421" s="13" t="s">
        <v>75</v>
      </c>
      <c r="AY421" s="236" t="s">
        <v>294</v>
      </c>
    </row>
    <row r="422" spans="1:65" s="14" customFormat="1" x14ac:dyDescent="0.2">
      <c r="B422" s="237"/>
      <c r="C422" s="238"/>
      <c r="D422" s="222" t="s">
        <v>307</v>
      </c>
      <c r="E422" s="239" t="s">
        <v>1</v>
      </c>
      <c r="F422" s="240" t="s">
        <v>3975</v>
      </c>
      <c r="G422" s="238"/>
      <c r="H422" s="241">
        <v>5.1379999999999999</v>
      </c>
      <c r="I422" s="242"/>
      <c r="J422" s="238"/>
      <c r="K422" s="238"/>
      <c r="L422" s="243"/>
      <c r="M422" s="244"/>
      <c r="N422" s="245"/>
      <c r="O422" s="245"/>
      <c r="P422" s="245"/>
      <c r="Q422" s="245"/>
      <c r="R422" s="245"/>
      <c r="S422" s="245"/>
      <c r="T422" s="246"/>
      <c r="AT422" s="247" t="s">
        <v>307</v>
      </c>
      <c r="AU422" s="247" t="s">
        <v>83</v>
      </c>
      <c r="AV422" s="14" t="s">
        <v>83</v>
      </c>
      <c r="AW422" s="14" t="s">
        <v>32</v>
      </c>
      <c r="AX422" s="14" t="s">
        <v>75</v>
      </c>
      <c r="AY422" s="247" t="s">
        <v>294</v>
      </c>
    </row>
    <row r="423" spans="1:65" s="14" customFormat="1" x14ac:dyDescent="0.2">
      <c r="B423" s="237"/>
      <c r="C423" s="238"/>
      <c r="D423" s="222" t="s">
        <v>307</v>
      </c>
      <c r="E423" s="239" t="s">
        <v>1</v>
      </c>
      <c r="F423" s="240" t="s">
        <v>3976</v>
      </c>
      <c r="G423" s="238"/>
      <c r="H423" s="241">
        <v>-0.108</v>
      </c>
      <c r="I423" s="242"/>
      <c r="J423" s="238"/>
      <c r="K423" s="238"/>
      <c r="L423" s="243"/>
      <c r="M423" s="244"/>
      <c r="N423" s="245"/>
      <c r="O423" s="245"/>
      <c r="P423" s="245"/>
      <c r="Q423" s="245"/>
      <c r="R423" s="245"/>
      <c r="S423" s="245"/>
      <c r="T423" s="246"/>
      <c r="AT423" s="247" t="s">
        <v>307</v>
      </c>
      <c r="AU423" s="247" t="s">
        <v>83</v>
      </c>
      <c r="AV423" s="14" t="s">
        <v>83</v>
      </c>
      <c r="AW423" s="14" t="s">
        <v>32</v>
      </c>
      <c r="AX423" s="14" t="s">
        <v>75</v>
      </c>
      <c r="AY423" s="247" t="s">
        <v>294</v>
      </c>
    </row>
    <row r="424" spans="1:65" s="16" customFormat="1" x14ac:dyDescent="0.2">
      <c r="B424" s="269"/>
      <c r="C424" s="270"/>
      <c r="D424" s="222" t="s">
        <v>307</v>
      </c>
      <c r="E424" s="271" t="s">
        <v>1</v>
      </c>
      <c r="F424" s="272" t="s">
        <v>457</v>
      </c>
      <c r="G424" s="270"/>
      <c r="H424" s="273">
        <v>144.39300000000003</v>
      </c>
      <c r="I424" s="274"/>
      <c r="J424" s="270"/>
      <c r="K424" s="270"/>
      <c r="L424" s="275"/>
      <c r="M424" s="276"/>
      <c r="N424" s="277"/>
      <c r="O424" s="277"/>
      <c r="P424" s="277"/>
      <c r="Q424" s="277"/>
      <c r="R424" s="277"/>
      <c r="S424" s="277"/>
      <c r="T424" s="278"/>
      <c r="AT424" s="279" t="s">
        <v>307</v>
      </c>
      <c r="AU424" s="279" t="s">
        <v>83</v>
      </c>
      <c r="AV424" s="16" t="s">
        <v>301</v>
      </c>
      <c r="AW424" s="16" t="s">
        <v>32</v>
      </c>
      <c r="AX424" s="16" t="s">
        <v>81</v>
      </c>
      <c r="AY424" s="279" t="s">
        <v>294</v>
      </c>
    </row>
    <row r="425" spans="1:65" s="2" customFormat="1" ht="24" customHeight="1" x14ac:dyDescent="0.2">
      <c r="A425" s="35"/>
      <c r="B425" s="36"/>
      <c r="C425" s="209" t="s">
        <v>401</v>
      </c>
      <c r="D425" s="209" t="s">
        <v>296</v>
      </c>
      <c r="E425" s="210" t="s">
        <v>726</v>
      </c>
      <c r="F425" s="211" t="s">
        <v>727</v>
      </c>
      <c r="G425" s="212" t="s">
        <v>299</v>
      </c>
      <c r="H425" s="213">
        <v>535.30999999999995</v>
      </c>
      <c r="I425" s="214"/>
      <c r="J425" s="215">
        <f>ROUND(I425*H425,2)</f>
        <v>0</v>
      </c>
      <c r="K425" s="211" t="s">
        <v>300</v>
      </c>
      <c r="L425" s="40"/>
      <c r="M425" s="216" t="s">
        <v>1</v>
      </c>
      <c r="N425" s="217" t="s">
        <v>40</v>
      </c>
      <c r="O425" s="72"/>
      <c r="P425" s="218">
        <f>O425*H425</f>
        <v>0</v>
      </c>
      <c r="Q425" s="218">
        <v>2.47E-3</v>
      </c>
      <c r="R425" s="218">
        <f>Q425*H425</f>
        <v>1.3222156999999999</v>
      </c>
      <c r="S425" s="218">
        <v>0</v>
      </c>
      <c r="T425" s="219">
        <f>S425*H425</f>
        <v>0</v>
      </c>
      <c r="U425" s="35"/>
      <c r="V425" s="35"/>
      <c r="W425" s="35"/>
      <c r="X425" s="35"/>
      <c r="Y425" s="35"/>
      <c r="Z425" s="35"/>
      <c r="AA425" s="35"/>
      <c r="AB425" s="35"/>
      <c r="AC425" s="35"/>
      <c r="AD425" s="35"/>
      <c r="AE425" s="35"/>
      <c r="AR425" s="220" t="s">
        <v>301</v>
      </c>
      <c r="AT425" s="220" t="s">
        <v>296</v>
      </c>
      <c r="AU425" s="220" t="s">
        <v>83</v>
      </c>
      <c r="AY425" s="18" t="s">
        <v>294</v>
      </c>
      <c r="BE425" s="221">
        <f>IF(N425="základní",J425,0)</f>
        <v>0</v>
      </c>
      <c r="BF425" s="221">
        <f>IF(N425="snížená",J425,0)</f>
        <v>0</v>
      </c>
      <c r="BG425" s="221">
        <f>IF(N425="zákl. přenesená",J425,0)</f>
        <v>0</v>
      </c>
      <c r="BH425" s="221">
        <f>IF(N425="sníž. přenesená",J425,0)</f>
        <v>0</v>
      </c>
      <c r="BI425" s="221">
        <f>IF(N425="nulová",J425,0)</f>
        <v>0</v>
      </c>
      <c r="BJ425" s="18" t="s">
        <v>81</v>
      </c>
      <c r="BK425" s="221">
        <f>ROUND(I425*H425,2)</f>
        <v>0</v>
      </c>
      <c r="BL425" s="18" t="s">
        <v>301</v>
      </c>
      <c r="BM425" s="220" t="s">
        <v>3977</v>
      </c>
    </row>
    <row r="426" spans="1:65" s="2" customFormat="1" ht="28.8" x14ac:dyDescent="0.2">
      <c r="A426" s="35"/>
      <c r="B426" s="36"/>
      <c r="C426" s="37"/>
      <c r="D426" s="222" t="s">
        <v>303</v>
      </c>
      <c r="E426" s="37"/>
      <c r="F426" s="223" t="s">
        <v>729</v>
      </c>
      <c r="G426" s="37"/>
      <c r="H426" s="37"/>
      <c r="I426" s="124"/>
      <c r="J426" s="37"/>
      <c r="K426" s="37"/>
      <c r="L426" s="40"/>
      <c r="M426" s="224"/>
      <c r="N426" s="225"/>
      <c r="O426" s="72"/>
      <c r="P426" s="72"/>
      <c r="Q426" s="72"/>
      <c r="R426" s="72"/>
      <c r="S426" s="72"/>
      <c r="T426" s="73"/>
      <c r="U426" s="35"/>
      <c r="V426" s="35"/>
      <c r="W426" s="35"/>
      <c r="X426" s="35"/>
      <c r="Y426" s="35"/>
      <c r="Z426" s="35"/>
      <c r="AA426" s="35"/>
      <c r="AB426" s="35"/>
      <c r="AC426" s="35"/>
      <c r="AD426" s="35"/>
      <c r="AE426" s="35"/>
      <c r="AT426" s="18" t="s">
        <v>303</v>
      </c>
      <c r="AU426" s="18" t="s">
        <v>83</v>
      </c>
    </row>
    <row r="427" spans="1:65" s="2" customFormat="1" ht="19.2" x14ac:dyDescent="0.2">
      <c r="A427" s="35"/>
      <c r="B427" s="36"/>
      <c r="C427" s="37"/>
      <c r="D427" s="222" t="s">
        <v>305</v>
      </c>
      <c r="E427" s="37"/>
      <c r="F427" s="226" t="s">
        <v>3824</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305</v>
      </c>
      <c r="AU427" s="18" t="s">
        <v>83</v>
      </c>
    </row>
    <row r="428" spans="1:65" s="13" customFormat="1" x14ac:dyDescent="0.2">
      <c r="B428" s="227"/>
      <c r="C428" s="228"/>
      <c r="D428" s="222" t="s">
        <v>307</v>
      </c>
      <c r="E428" s="229" t="s">
        <v>1</v>
      </c>
      <c r="F428" s="230" t="s">
        <v>3780</v>
      </c>
      <c r="G428" s="228"/>
      <c r="H428" s="229" t="s">
        <v>1</v>
      </c>
      <c r="I428" s="231"/>
      <c r="J428" s="228"/>
      <c r="K428" s="228"/>
      <c r="L428" s="232"/>
      <c r="M428" s="233"/>
      <c r="N428" s="234"/>
      <c r="O428" s="234"/>
      <c r="P428" s="234"/>
      <c r="Q428" s="234"/>
      <c r="R428" s="234"/>
      <c r="S428" s="234"/>
      <c r="T428" s="235"/>
      <c r="AT428" s="236" t="s">
        <v>307</v>
      </c>
      <c r="AU428" s="236" t="s">
        <v>83</v>
      </c>
      <c r="AV428" s="13" t="s">
        <v>81</v>
      </c>
      <c r="AW428" s="13" t="s">
        <v>32</v>
      </c>
      <c r="AX428" s="13" t="s">
        <v>75</v>
      </c>
      <c r="AY428" s="236" t="s">
        <v>294</v>
      </c>
    </row>
    <row r="429" spans="1:65" s="14" customFormat="1" x14ac:dyDescent="0.2">
      <c r="B429" s="237"/>
      <c r="C429" s="238"/>
      <c r="D429" s="222" t="s">
        <v>307</v>
      </c>
      <c r="E429" s="239" t="s">
        <v>1</v>
      </c>
      <c r="F429" s="240" t="s">
        <v>3978</v>
      </c>
      <c r="G429" s="238"/>
      <c r="H429" s="241">
        <v>202.5</v>
      </c>
      <c r="I429" s="242"/>
      <c r="J429" s="238"/>
      <c r="K429" s="238"/>
      <c r="L429" s="243"/>
      <c r="M429" s="244"/>
      <c r="N429" s="245"/>
      <c r="O429" s="245"/>
      <c r="P429" s="245"/>
      <c r="Q429" s="245"/>
      <c r="R429" s="245"/>
      <c r="S429" s="245"/>
      <c r="T429" s="246"/>
      <c r="AT429" s="247" t="s">
        <v>307</v>
      </c>
      <c r="AU429" s="247" t="s">
        <v>83</v>
      </c>
      <c r="AV429" s="14" t="s">
        <v>83</v>
      </c>
      <c r="AW429" s="14" t="s">
        <v>32</v>
      </c>
      <c r="AX429" s="14" t="s">
        <v>75</v>
      </c>
      <c r="AY429" s="247" t="s">
        <v>294</v>
      </c>
    </row>
    <row r="430" spans="1:65" s="14" customFormat="1" x14ac:dyDescent="0.2">
      <c r="B430" s="237"/>
      <c r="C430" s="238"/>
      <c r="D430" s="222" t="s">
        <v>307</v>
      </c>
      <c r="E430" s="239" t="s">
        <v>1</v>
      </c>
      <c r="F430" s="240" t="s">
        <v>3979</v>
      </c>
      <c r="G430" s="238"/>
      <c r="H430" s="241">
        <v>288.10000000000002</v>
      </c>
      <c r="I430" s="242"/>
      <c r="J430" s="238"/>
      <c r="K430" s="238"/>
      <c r="L430" s="243"/>
      <c r="M430" s="244"/>
      <c r="N430" s="245"/>
      <c r="O430" s="245"/>
      <c r="P430" s="245"/>
      <c r="Q430" s="245"/>
      <c r="R430" s="245"/>
      <c r="S430" s="245"/>
      <c r="T430" s="246"/>
      <c r="AT430" s="247" t="s">
        <v>307</v>
      </c>
      <c r="AU430" s="247" t="s">
        <v>83</v>
      </c>
      <c r="AV430" s="14" t="s">
        <v>83</v>
      </c>
      <c r="AW430" s="14" t="s">
        <v>32</v>
      </c>
      <c r="AX430" s="14" t="s">
        <v>75</v>
      </c>
      <c r="AY430" s="247" t="s">
        <v>294</v>
      </c>
    </row>
    <row r="431" spans="1:65" s="13" customFormat="1" x14ac:dyDescent="0.2">
      <c r="B431" s="227"/>
      <c r="C431" s="228"/>
      <c r="D431" s="222" t="s">
        <v>307</v>
      </c>
      <c r="E431" s="229" t="s">
        <v>1</v>
      </c>
      <c r="F431" s="230" t="s">
        <v>3934</v>
      </c>
      <c r="G431" s="228"/>
      <c r="H431" s="229" t="s">
        <v>1</v>
      </c>
      <c r="I431" s="231"/>
      <c r="J431" s="228"/>
      <c r="K431" s="228"/>
      <c r="L431" s="232"/>
      <c r="M431" s="233"/>
      <c r="N431" s="234"/>
      <c r="O431" s="234"/>
      <c r="P431" s="234"/>
      <c r="Q431" s="234"/>
      <c r="R431" s="234"/>
      <c r="S431" s="234"/>
      <c r="T431" s="235"/>
      <c r="AT431" s="236" t="s">
        <v>307</v>
      </c>
      <c r="AU431" s="236" t="s">
        <v>83</v>
      </c>
      <c r="AV431" s="13" t="s">
        <v>81</v>
      </c>
      <c r="AW431" s="13" t="s">
        <v>32</v>
      </c>
      <c r="AX431" s="13" t="s">
        <v>75</v>
      </c>
      <c r="AY431" s="236" t="s">
        <v>294</v>
      </c>
    </row>
    <row r="432" spans="1:65" s="14" customFormat="1" x14ac:dyDescent="0.2">
      <c r="B432" s="237"/>
      <c r="C432" s="238"/>
      <c r="D432" s="222" t="s">
        <v>307</v>
      </c>
      <c r="E432" s="239" t="s">
        <v>1</v>
      </c>
      <c r="F432" s="240" t="s">
        <v>3980</v>
      </c>
      <c r="G432" s="238"/>
      <c r="H432" s="241">
        <v>7.95</v>
      </c>
      <c r="I432" s="242"/>
      <c r="J432" s="238"/>
      <c r="K432" s="238"/>
      <c r="L432" s="243"/>
      <c r="M432" s="244"/>
      <c r="N432" s="245"/>
      <c r="O432" s="245"/>
      <c r="P432" s="245"/>
      <c r="Q432" s="245"/>
      <c r="R432" s="245"/>
      <c r="S432" s="245"/>
      <c r="T432" s="246"/>
      <c r="AT432" s="247" t="s">
        <v>307</v>
      </c>
      <c r="AU432" s="247" t="s">
        <v>83</v>
      </c>
      <c r="AV432" s="14" t="s">
        <v>83</v>
      </c>
      <c r="AW432" s="14" t="s">
        <v>32</v>
      </c>
      <c r="AX432" s="14" t="s">
        <v>75</v>
      </c>
      <c r="AY432" s="247" t="s">
        <v>294</v>
      </c>
    </row>
    <row r="433" spans="1:65" s="13" customFormat="1" x14ac:dyDescent="0.2">
      <c r="B433" s="227"/>
      <c r="C433" s="228"/>
      <c r="D433" s="222" t="s">
        <v>307</v>
      </c>
      <c r="E433" s="229" t="s">
        <v>1</v>
      </c>
      <c r="F433" s="230" t="s">
        <v>3792</v>
      </c>
      <c r="G433" s="228"/>
      <c r="H433" s="229" t="s">
        <v>1</v>
      </c>
      <c r="I433" s="231"/>
      <c r="J433" s="228"/>
      <c r="K433" s="228"/>
      <c r="L433" s="232"/>
      <c r="M433" s="233"/>
      <c r="N433" s="234"/>
      <c r="O433" s="234"/>
      <c r="P433" s="234"/>
      <c r="Q433" s="234"/>
      <c r="R433" s="234"/>
      <c r="S433" s="234"/>
      <c r="T433" s="235"/>
      <c r="AT433" s="236" t="s">
        <v>307</v>
      </c>
      <c r="AU433" s="236" t="s">
        <v>83</v>
      </c>
      <c r="AV433" s="13" t="s">
        <v>81</v>
      </c>
      <c r="AW433" s="13" t="s">
        <v>32</v>
      </c>
      <c r="AX433" s="13" t="s">
        <v>75</v>
      </c>
      <c r="AY433" s="236" t="s">
        <v>294</v>
      </c>
    </row>
    <row r="434" spans="1:65" s="14" customFormat="1" x14ac:dyDescent="0.2">
      <c r="B434" s="237"/>
      <c r="C434" s="238"/>
      <c r="D434" s="222" t="s">
        <v>307</v>
      </c>
      <c r="E434" s="239" t="s">
        <v>1</v>
      </c>
      <c r="F434" s="240" t="s">
        <v>3981</v>
      </c>
      <c r="G434" s="238"/>
      <c r="H434" s="241">
        <v>22.5</v>
      </c>
      <c r="I434" s="242"/>
      <c r="J434" s="238"/>
      <c r="K434" s="238"/>
      <c r="L434" s="243"/>
      <c r="M434" s="244"/>
      <c r="N434" s="245"/>
      <c r="O434" s="245"/>
      <c r="P434" s="245"/>
      <c r="Q434" s="245"/>
      <c r="R434" s="245"/>
      <c r="S434" s="245"/>
      <c r="T434" s="246"/>
      <c r="AT434" s="247" t="s">
        <v>307</v>
      </c>
      <c r="AU434" s="247" t="s">
        <v>83</v>
      </c>
      <c r="AV434" s="14" t="s">
        <v>83</v>
      </c>
      <c r="AW434" s="14" t="s">
        <v>32</v>
      </c>
      <c r="AX434" s="14" t="s">
        <v>75</v>
      </c>
      <c r="AY434" s="247" t="s">
        <v>294</v>
      </c>
    </row>
    <row r="435" spans="1:65" s="14" customFormat="1" x14ac:dyDescent="0.2">
      <c r="B435" s="237"/>
      <c r="C435" s="238"/>
      <c r="D435" s="222" t="s">
        <v>307</v>
      </c>
      <c r="E435" s="239" t="s">
        <v>1</v>
      </c>
      <c r="F435" s="240" t="s">
        <v>3982</v>
      </c>
      <c r="G435" s="238"/>
      <c r="H435" s="241">
        <v>13.2</v>
      </c>
      <c r="I435" s="242"/>
      <c r="J435" s="238"/>
      <c r="K435" s="238"/>
      <c r="L435" s="243"/>
      <c r="M435" s="244"/>
      <c r="N435" s="245"/>
      <c r="O435" s="245"/>
      <c r="P435" s="245"/>
      <c r="Q435" s="245"/>
      <c r="R435" s="245"/>
      <c r="S435" s="245"/>
      <c r="T435" s="246"/>
      <c r="AT435" s="247" t="s">
        <v>307</v>
      </c>
      <c r="AU435" s="247" t="s">
        <v>83</v>
      </c>
      <c r="AV435" s="14" t="s">
        <v>83</v>
      </c>
      <c r="AW435" s="14" t="s">
        <v>32</v>
      </c>
      <c r="AX435" s="14" t="s">
        <v>75</v>
      </c>
      <c r="AY435" s="247" t="s">
        <v>294</v>
      </c>
    </row>
    <row r="436" spans="1:65" s="14" customFormat="1" x14ac:dyDescent="0.2">
      <c r="B436" s="237"/>
      <c r="C436" s="238"/>
      <c r="D436" s="222" t="s">
        <v>307</v>
      </c>
      <c r="E436" s="239" t="s">
        <v>1</v>
      </c>
      <c r="F436" s="240" t="s">
        <v>3983</v>
      </c>
      <c r="G436" s="238"/>
      <c r="H436" s="241">
        <v>1.06</v>
      </c>
      <c r="I436" s="242"/>
      <c r="J436" s="238"/>
      <c r="K436" s="238"/>
      <c r="L436" s="243"/>
      <c r="M436" s="244"/>
      <c r="N436" s="245"/>
      <c r="O436" s="245"/>
      <c r="P436" s="245"/>
      <c r="Q436" s="245"/>
      <c r="R436" s="245"/>
      <c r="S436" s="245"/>
      <c r="T436" s="246"/>
      <c r="AT436" s="247" t="s">
        <v>307</v>
      </c>
      <c r="AU436" s="247" t="s">
        <v>83</v>
      </c>
      <c r="AV436" s="14" t="s">
        <v>83</v>
      </c>
      <c r="AW436" s="14" t="s">
        <v>32</v>
      </c>
      <c r="AX436" s="14" t="s">
        <v>75</v>
      </c>
      <c r="AY436" s="247" t="s">
        <v>294</v>
      </c>
    </row>
    <row r="437" spans="1:65" s="16" customFormat="1" x14ac:dyDescent="0.2">
      <c r="B437" s="269"/>
      <c r="C437" s="270"/>
      <c r="D437" s="222" t="s">
        <v>307</v>
      </c>
      <c r="E437" s="271" t="s">
        <v>1</v>
      </c>
      <c r="F437" s="272" t="s">
        <v>457</v>
      </c>
      <c r="G437" s="270"/>
      <c r="H437" s="273">
        <v>535.30999999999995</v>
      </c>
      <c r="I437" s="274"/>
      <c r="J437" s="270"/>
      <c r="K437" s="270"/>
      <c r="L437" s="275"/>
      <c r="M437" s="276"/>
      <c r="N437" s="277"/>
      <c r="O437" s="277"/>
      <c r="P437" s="277"/>
      <c r="Q437" s="277"/>
      <c r="R437" s="277"/>
      <c r="S437" s="277"/>
      <c r="T437" s="278"/>
      <c r="AT437" s="279" t="s">
        <v>307</v>
      </c>
      <c r="AU437" s="279" t="s">
        <v>83</v>
      </c>
      <c r="AV437" s="16" t="s">
        <v>301</v>
      </c>
      <c r="AW437" s="16" t="s">
        <v>32</v>
      </c>
      <c r="AX437" s="16" t="s">
        <v>81</v>
      </c>
      <c r="AY437" s="279" t="s">
        <v>294</v>
      </c>
    </row>
    <row r="438" spans="1:65" s="2" customFormat="1" ht="24" customHeight="1" x14ac:dyDescent="0.2">
      <c r="A438" s="35"/>
      <c r="B438" s="36"/>
      <c r="C438" s="209" t="s">
        <v>630</v>
      </c>
      <c r="D438" s="209" t="s">
        <v>296</v>
      </c>
      <c r="E438" s="210" t="s">
        <v>761</v>
      </c>
      <c r="F438" s="211" t="s">
        <v>762</v>
      </c>
      <c r="G438" s="212" t="s">
        <v>299</v>
      </c>
      <c r="H438" s="213">
        <v>535.30999999999995</v>
      </c>
      <c r="I438" s="214"/>
      <c r="J438" s="215">
        <f>ROUND(I438*H438,2)</f>
        <v>0</v>
      </c>
      <c r="K438" s="211" t="s">
        <v>300</v>
      </c>
      <c r="L438" s="40"/>
      <c r="M438" s="216" t="s">
        <v>1</v>
      </c>
      <c r="N438" s="217" t="s">
        <v>40</v>
      </c>
      <c r="O438" s="72"/>
      <c r="P438" s="218">
        <f>O438*H438</f>
        <v>0</v>
      </c>
      <c r="Q438" s="218">
        <v>0</v>
      </c>
      <c r="R438" s="218">
        <f>Q438*H438</f>
        <v>0</v>
      </c>
      <c r="S438" s="218">
        <v>0</v>
      </c>
      <c r="T438" s="219">
        <f>S438*H438</f>
        <v>0</v>
      </c>
      <c r="U438" s="35"/>
      <c r="V438" s="35"/>
      <c r="W438" s="35"/>
      <c r="X438" s="35"/>
      <c r="Y438" s="35"/>
      <c r="Z438" s="35"/>
      <c r="AA438" s="35"/>
      <c r="AB438" s="35"/>
      <c r="AC438" s="35"/>
      <c r="AD438" s="35"/>
      <c r="AE438" s="35"/>
      <c r="AR438" s="220" t="s">
        <v>301</v>
      </c>
      <c r="AT438" s="220" t="s">
        <v>296</v>
      </c>
      <c r="AU438" s="220" t="s">
        <v>83</v>
      </c>
      <c r="AY438" s="18" t="s">
        <v>294</v>
      </c>
      <c r="BE438" s="221">
        <f>IF(N438="základní",J438,0)</f>
        <v>0</v>
      </c>
      <c r="BF438" s="221">
        <f>IF(N438="snížená",J438,0)</f>
        <v>0</v>
      </c>
      <c r="BG438" s="221">
        <f>IF(N438="zákl. přenesená",J438,0)</f>
        <v>0</v>
      </c>
      <c r="BH438" s="221">
        <f>IF(N438="sníž. přenesená",J438,0)</f>
        <v>0</v>
      </c>
      <c r="BI438" s="221">
        <f>IF(N438="nulová",J438,0)</f>
        <v>0</v>
      </c>
      <c r="BJ438" s="18" t="s">
        <v>81</v>
      </c>
      <c r="BK438" s="221">
        <f>ROUND(I438*H438,2)</f>
        <v>0</v>
      </c>
      <c r="BL438" s="18" t="s">
        <v>301</v>
      </c>
      <c r="BM438" s="220" t="s">
        <v>3984</v>
      </c>
    </row>
    <row r="439" spans="1:65" s="2" customFormat="1" ht="28.8" x14ac:dyDescent="0.2">
      <c r="A439" s="35"/>
      <c r="B439" s="36"/>
      <c r="C439" s="37"/>
      <c r="D439" s="222" t="s">
        <v>303</v>
      </c>
      <c r="E439" s="37"/>
      <c r="F439" s="223" t="s">
        <v>764</v>
      </c>
      <c r="G439" s="37"/>
      <c r="H439" s="37"/>
      <c r="I439" s="124"/>
      <c r="J439" s="37"/>
      <c r="K439" s="37"/>
      <c r="L439" s="40"/>
      <c r="M439" s="224"/>
      <c r="N439" s="225"/>
      <c r="O439" s="72"/>
      <c r="P439" s="72"/>
      <c r="Q439" s="72"/>
      <c r="R439" s="72"/>
      <c r="S439" s="72"/>
      <c r="T439" s="73"/>
      <c r="U439" s="35"/>
      <c r="V439" s="35"/>
      <c r="W439" s="35"/>
      <c r="X439" s="35"/>
      <c r="Y439" s="35"/>
      <c r="Z439" s="35"/>
      <c r="AA439" s="35"/>
      <c r="AB439" s="35"/>
      <c r="AC439" s="35"/>
      <c r="AD439" s="35"/>
      <c r="AE439" s="35"/>
      <c r="AT439" s="18" t="s">
        <v>303</v>
      </c>
      <c r="AU439" s="18" t="s">
        <v>83</v>
      </c>
    </row>
    <row r="440" spans="1:65" s="2" customFormat="1" ht="24" customHeight="1" x14ac:dyDescent="0.2">
      <c r="A440" s="35"/>
      <c r="B440" s="36"/>
      <c r="C440" s="209" t="s">
        <v>645</v>
      </c>
      <c r="D440" s="209" t="s">
        <v>296</v>
      </c>
      <c r="E440" s="210" t="s">
        <v>766</v>
      </c>
      <c r="F440" s="211" t="s">
        <v>767</v>
      </c>
      <c r="G440" s="212" t="s">
        <v>412</v>
      </c>
      <c r="H440" s="213">
        <v>22.4</v>
      </c>
      <c r="I440" s="214"/>
      <c r="J440" s="215">
        <f>ROUND(I440*H440,2)</f>
        <v>0</v>
      </c>
      <c r="K440" s="211" t="s">
        <v>300</v>
      </c>
      <c r="L440" s="40"/>
      <c r="M440" s="216" t="s">
        <v>1</v>
      </c>
      <c r="N440" s="217" t="s">
        <v>40</v>
      </c>
      <c r="O440" s="72"/>
      <c r="P440" s="218">
        <f>O440*H440</f>
        <v>0</v>
      </c>
      <c r="Q440" s="218">
        <v>1.10951</v>
      </c>
      <c r="R440" s="218">
        <f>Q440*H440</f>
        <v>24.853023999999998</v>
      </c>
      <c r="S440" s="218">
        <v>0</v>
      </c>
      <c r="T440" s="219">
        <f>S440*H440</f>
        <v>0</v>
      </c>
      <c r="U440" s="35"/>
      <c r="V440" s="35"/>
      <c r="W440" s="35"/>
      <c r="X440" s="35"/>
      <c r="Y440" s="35"/>
      <c r="Z440" s="35"/>
      <c r="AA440" s="35"/>
      <c r="AB440" s="35"/>
      <c r="AC440" s="35"/>
      <c r="AD440" s="35"/>
      <c r="AE440" s="35"/>
      <c r="AR440" s="220" t="s">
        <v>301</v>
      </c>
      <c r="AT440" s="220" t="s">
        <v>296</v>
      </c>
      <c r="AU440" s="220" t="s">
        <v>83</v>
      </c>
      <c r="AY440" s="18" t="s">
        <v>294</v>
      </c>
      <c r="BE440" s="221">
        <f>IF(N440="základní",J440,0)</f>
        <v>0</v>
      </c>
      <c r="BF440" s="221">
        <f>IF(N440="snížená",J440,0)</f>
        <v>0</v>
      </c>
      <c r="BG440" s="221">
        <f>IF(N440="zákl. přenesená",J440,0)</f>
        <v>0</v>
      </c>
      <c r="BH440" s="221">
        <f>IF(N440="sníž. přenesená",J440,0)</f>
        <v>0</v>
      </c>
      <c r="BI440" s="221">
        <f>IF(N440="nulová",J440,0)</f>
        <v>0</v>
      </c>
      <c r="BJ440" s="18" t="s">
        <v>81</v>
      </c>
      <c r="BK440" s="221">
        <f>ROUND(I440*H440,2)</f>
        <v>0</v>
      </c>
      <c r="BL440" s="18" t="s">
        <v>301</v>
      </c>
      <c r="BM440" s="220" t="s">
        <v>3985</v>
      </c>
    </row>
    <row r="441" spans="1:65" s="2" customFormat="1" ht="19.2" x14ac:dyDescent="0.2">
      <c r="A441" s="35"/>
      <c r="B441" s="36"/>
      <c r="C441" s="37"/>
      <c r="D441" s="222" t="s">
        <v>303</v>
      </c>
      <c r="E441" s="37"/>
      <c r="F441" s="223" t="s">
        <v>769</v>
      </c>
      <c r="G441" s="37"/>
      <c r="H441" s="37"/>
      <c r="I441" s="124"/>
      <c r="J441" s="37"/>
      <c r="K441" s="37"/>
      <c r="L441" s="40"/>
      <c r="M441" s="224"/>
      <c r="N441" s="225"/>
      <c r="O441" s="72"/>
      <c r="P441" s="72"/>
      <c r="Q441" s="72"/>
      <c r="R441" s="72"/>
      <c r="S441" s="72"/>
      <c r="T441" s="73"/>
      <c r="U441" s="35"/>
      <c r="V441" s="35"/>
      <c r="W441" s="35"/>
      <c r="X441" s="35"/>
      <c r="Y441" s="35"/>
      <c r="Z441" s="35"/>
      <c r="AA441" s="35"/>
      <c r="AB441" s="35"/>
      <c r="AC441" s="35"/>
      <c r="AD441" s="35"/>
      <c r="AE441" s="35"/>
      <c r="AT441" s="18" t="s">
        <v>303</v>
      </c>
      <c r="AU441" s="18" t="s">
        <v>83</v>
      </c>
    </row>
    <row r="442" spans="1:65" s="2" customFormat="1" ht="19.2" x14ac:dyDescent="0.2">
      <c r="A442" s="35"/>
      <c r="B442" s="36"/>
      <c r="C442" s="37"/>
      <c r="D442" s="222" t="s">
        <v>305</v>
      </c>
      <c r="E442" s="37"/>
      <c r="F442" s="226" t="s">
        <v>3824</v>
      </c>
      <c r="G442" s="37"/>
      <c r="H442" s="37"/>
      <c r="I442" s="124"/>
      <c r="J442" s="37"/>
      <c r="K442" s="37"/>
      <c r="L442" s="40"/>
      <c r="M442" s="224"/>
      <c r="N442" s="225"/>
      <c r="O442" s="72"/>
      <c r="P442" s="72"/>
      <c r="Q442" s="72"/>
      <c r="R442" s="72"/>
      <c r="S442" s="72"/>
      <c r="T442" s="73"/>
      <c r="U442" s="35"/>
      <c r="V442" s="35"/>
      <c r="W442" s="35"/>
      <c r="X442" s="35"/>
      <c r="Y442" s="35"/>
      <c r="Z442" s="35"/>
      <c r="AA442" s="35"/>
      <c r="AB442" s="35"/>
      <c r="AC442" s="35"/>
      <c r="AD442" s="35"/>
      <c r="AE442" s="35"/>
      <c r="AT442" s="18" t="s">
        <v>305</v>
      </c>
      <c r="AU442" s="18" t="s">
        <v>83</v>
      </c>
    </row>
    <row r="443" spans="1:65" s="14" customFormat="1" x14ac:dyDescent="0.2">
      <c r="B443" s="237"/>
      <c r="C443" s="238"/>
      <c r="D443" s="222" t="s">
        <v>307</v>
      </c>
      <c r="E443" s="239" t="s">
        <v>1</v>
      </c>
      <c r="F443" s="240" t="s">
        <v>3986</v>
      </c>
      <c r="G443" s="238"/>
      <c r="H443" s="241">
        <v>21.248999999999999</v>
      </c>
      <c r="I443" s="242"/>
      <c r="J443" s="238"/>
      <c r="K443" s="238"/>
      <c r="L443" s="243"/>
      <c r="M443" s="244"/>
      <c r="N443" s="245"/>
      <c r="O443" s="245"/>
      <c r="P443" s="245"/>
      <c r="Q443" s="245"/>
      <c r="R443" s="245"/>
      <c r="S443" s="245"/>
      <c r="T443" s="246"/>
      <c r="AT443" s="247" t="s">
        <v>307</v>
      </c>
      <c r="AU443" s="247" t="s">
        <v>83</v>
      </c>
      <c r="AV443" s="14" t="s">
        <v>83</v>
      </c>
      <c r="AW443" s="14" t="s">
        <v>32</v>
      </c>
      <c r="AX443" s="14" t="s">
        <v>75</v>
      </c>
      <c r="AY443" s="247" t="s">
        <v>294</v>
      </c>
    </row>
    <row r="444" spans="1:65" s="13" customFormat="1" x14ac:dyDescent="0.2">
      <c r="B444" s="227"/>
      <c r="C444" s="228"/>
      <c r="D444" s="222" t="s">
        <v>307</v>
      </c>
      <c r="E444" s="229" t="s">
        <v>1</v>
      </c>
      <c r="F444" s="230" t="s">
        <v>3934</v>
      </c>
      <c r="G444" s="228"/>
      <c r="H444" s="229" t="s">
        <v>1</v>
      </c>
      <c r="I444" s="231"/>
      <c r="J444" s="228"/>
      <c r="K444" s="228"/>
      <c r="L444" s="232"/>
      <c r="M444" s="233"/>
      <c r="N444" s="234"/>
      <c r="O444" s="234"/>
      <c r="P444" s="234"/>
      <c r="Q444" s="234"/>
      <c r="R444" s="234"/>
      <c r="S444" s="234"/>
      <c r="T444" s="235"/>
      <c r="AT444" s="236" t="s">
        <v>307</v>
      </c>
      <c r="AU444" s="236" t="s">
        <v>83</v>
      </c>
      <c r="AV444" s="13" t="s">
        <v>81</v>
      </c>
      <c r="AW444" s="13" t="s">
        <v>32</v>
      </c>
      <c r="AX444" s="13" t="s">
        <v>75</v>
      </c>
      <c r="AY444" s="236" t="s">
        <v>294</v>
      </c>
    </row>
    <row r="445" spans="1:65" s="14" customFormat="1" x14ac:dyDescent="0.2">
      <c r="B445" s="237"/>
      <c r="C445" s="238"/>
      <c r="D445" s="222" t="s">
        <v>307</v>
      </c>
      <c r="E445" s="239" t="s">
        <v>1</v>
      </c>
      <c r="F445" s="240" t="s">
        <v>3987</v>
      </c>
      <c r="G445" s="238"/>
      <c r="H445" s="241">
        <v>0.624</v>
      </c>
      <c r="I445" s="242"/>
      <c r="J445" s="238"/>
      <c r="K445" s="238"/>
      <c r="L445" s="243"/>
      <c r="M445" s="244"/>
      <c r="N445" s="245"/>
      <c r="O445" s="245"/>
      <c r="P445" s="245"/>
      <c r="Q445" s="245"/>
      <c r="R445" s="245"/>
      <c r="S445" s="245"/>
      <c r="T445" s="246"/>
      <c r="AT445" s="247" t="s">
        <v>307</v>
      </c>
      <c r="AU445" s="247" t="s">
        <v>83</v>
      </c>
      <c r="AV445" s="14" t="s">
        <v>83</v>
      </c>
      <c r="AW445" s="14" t="s">
        <v>32</v>
      </c>
      <c r="AX445" s="14" t="s">
        <v>75</v>
      </c>
      <c r="AY445" s="247" t="s">
        <v>294</v>
      </c>
    </row>
    <row r="446" spans="1:65" s="13" customFormat="1" x14ac:dyDescent="0.2">
      <c r="B446" s="227"/>
      <c r="C446" s="228"/>
      <c r="D446" s="222" t="s">
        <v>307</v>
      </c>
      <c r="E446" s="229" t="s">
        <v>1</v>
      </c>
      <c r="F446" s="230" t="s">
        <v>3792</v>
      </c>
      <c r="G446" s="228"/>
      <c r="H446" s="229" t="s">
        <v>1</v>
      </c>
      <c r="I446" s="231"/>
      <c r="J446" s="228"/>
      <c r="K446" s="228"/>
      <c r="L446" s="232"/>
      <c r="M446" s="233"/>
      <c r="N446" s="234"/>
      <c r="O446" s="234"/>
      <c r="P446" s="234"/>
      <c r="Q446" s="234"/>
      <c r="R446" s="234"/>
      <c r="S446" s="234"/>
      <c r="T446" s="235"/>
      <c r="AT446" s="236" t="s">
        <v>307</v>
      </c>
      <c r="AU446" s="236" t="s">
        <v>83</v>
      </c>
      <c r="AV446" s="13" t="s">
        <v>81</v>
      </c>
      <c r="AW446" s="13" t="s">
        <v>32</v>
      </c>
      <c r="AX446" s="13" t="s">
        <v>75</v>
      </c>
      <c r="AY446" s="236" t="s">
        <v>294</v>
      </c>
    </row>
    <row r="447" spans="1:65" s="14" customFormat="1" x14ac:dyDescent="0.2">
      <c r="B447" s="237"/>
      <c r="C447" s="238"/>
      <c r="D447" s="222" t="s">
        <v>307</v>
      </c>
      <c r="E447" s="239" t="s">
        <v>1</v>
      </c>
      <c r="F447" s="240" t="s">
        <v>3988</v>
      </c>
      <c r="G447" s="238"/>
      <c r="H447" s="241">
        <v>0.52700000000000002</v>
      </c>
      <c r="I447" s="242"/>
      <c r="J447" s="238"/>
      <c r="K447" s="238"/>
      <c r="L447" s="243"/>
      <c r="M447" s="244"/>
      <c r="N447" s="245"/>
      <c r="O447" s="245"/>
      <c r="P447" s="245"/>
      <c r="Q447" s="245"/>
      <c r="R447" s="245"/>
      <c r="S447" s="245"/>
      <c r="T447" s="246"/>
      <c r="AT447" s="247" t="s">
        <v>307</v>
      </c>
      <c r="AU447" s="247" t="s">
        <v>83</v>
      </c>
      <c r="AV447" s="14" t="s">
        <v>83</v>
      </c>
      <c r="AW447" s="14" t="s">
        <v>32</v>
      </c>
      <c r="AX447" s="14" t="s">
        <v>75</v>
      </c>
      <c r="AY447" s="247" t="s">
        <v>294</v>
      </c>
    </row>
    <row r="448" spans="1:65" s="16" customFormat="1" x14ac:dyDescent="0.2">
      <c r="B448" s="269"/>
      <c r="C448" s="270"/>
      <c r="D448" s="222" t="s">
        <v>307</v>
      </c>
      <c r="E448" s="271" t="s">
        <v>1</v>
      </c>
      <c r="F448" s="272" t="s">
        <v>457</v>
      </c>
      <c r="G448" s="270"/>
      <c r="H448" s="273">
        <v>22.4</v>
      </c>
      <c r="I448" s="274"/>
      <c r="J448" s="270"/>
      <c r="K448" s="270"/>
      <c r="L448" s="275"/>
      <c r="M448" s="276"/>
      <c r="N448" s="277"/>
      <c r="O448" s="277"/>
      <c r="P448" s="277"/>
      <c r="Q448" s="277"/>
      <c r="R448" s="277"/>
      <c r="S448" s="277"/>
      <c r="T448" s="278"/>
      <c r="AT448" s="279" t="s">
        <v>307</v>
      </c>
      <c r="AU448" s="279" t="s">
        <v>83</v>
      </c>
      <c r="AV448" s="16" t="s">
        <v>301</v>
      </c>
      <c r="AW448" s="16" t="s">
        <v>32</v>
      </c>
      <c r="AX448" s="16" t="s">
        <v>81</v>
      </c>
      <c r="AY448" s="279" t="s">
        <v>294</v>
      </c>
    </row>
    <row r="449" spans="1:65" s="12" customFormat="1" ht="22.95" customHeight="1" x14ac:dyDescent="0.25">
      <c r="B449" s="193"/>
      <c r="C449" s="194"/>
      <c r="D449" s="195" t="s">
        <v>74</v>
      </c>
      <c r="E449" s="207" t="s">
        <v>301</v>
      </c>
      <c r="F449" s="207" t="s">
        <v>775</v>
      </c>
      <c r="G449" s="194"/>
      <c r="H449" s="194"/>
      <c r="I449" s="197"/>
      <c r="J449" s="208">
        <f>BK449</f>
        <v>0</v>
      </c>
      <c r="K449" s="194"/>
      <c r="L449" s="199"/>
      <c r="M449" s="200"/>
      <c r="N449" s="201"/>
      <c r="O449" s="201"/>
      <c r="P449" s="202">
        <f>SUM(P450:P471)</f>
        <v>0</v>
      </c>
      <c r="Q449" s="201"/>
      <c r="R449" s="202">
        <f>SUM(R450:R471)</f>
        <v>0</v>
      </c>
      <c r="S449" s="201"/>
      <c r="T449" s="203">
        <f>SUM(T450:T471)</f>
        <v>0</v>
      </c>
      <c r="AR449" s="204" t="s">
        <v>81</v>
      </c>
      <c r="AT449" s="205" t="s">
        <v>74</v>
      </c>
      <c r="AU449" s="205" t="s">
        <v>81</v>
      </c>
      <c r="AY449" s="204" t="s">
        <v>294</v>
      </c>
      <c r="BK449" s="206">
        <f>SUM(BK450:BK471)</f>
        <v>0</v>
      </c>
    </row>
    <row r="450" spans="1:65" s="2" customFormat="1" ht="16.5" customHeight="1" x14ac:dyDescent="0.2">
      <c r="A450" s="35"/>
      <c r="B450" s="36"/>
      <c r="C450" s="209" t="s">
        <v>653</v>
      </c>
      <c r="D450" s="209" t="s">
        <v>296</v>
      </c>
      <c r="E450" s="210" t="s">
        <v>1584</v>
      </c>
      <c r="F450" s="211" t="s">
        <v>1585</v>
      </c>
      <c r="G450" s="212" t="s">
        <v>349</v>
      </c>
      <c r="H450" s="213">
        <v>1.7</v>
      </c>
      <c r="I450" s="214"/>
      <c r="J450" s="215">
        <f>ROUND(I450*H450,2)</f>
        <v>0</v>
      </c>
      <c r="K450" s="211" t="s">
        <v>300</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301</v>
      </c>
      <c r="AT450" s="220" t="s">
        <v>296</v>
      </c>
      <c r="AU450" s="220" t="s">
        <v>83</v>
      </c>
      <c r="AY450" s="18" t="s">
        <v>294</v>
      </c>
      <c r="BE450" s="221">
        <f>IF(N450="základní",J450,0)</f>
        <v>0</v>
      </c>
      <c r="BF450" s="221">
        <f>IF(N450="snížená",J450,0)</f>
        <v>0</v>
      </c>
      <c r="BG450" s="221">
        <f>IF(N450="zákl. přenesená",J450,0)</f>
        <v>0</v>
      </c>
      <c r="BH450" s="221">
        <f>IF(N450="sníž. přenesená",J450,0)</f>
        <v>0</v>
      </c>
      <c r="BI450" s="221">
        <f>IF(N450="nulová",J450,0)</f>
        <v>0</v>
      </c>
      <c r="BJ450" s="18" t="s">
        <v>81</v>
      </c>
      <c r="BK450" s="221">
        <f>ROUND(I450*H450,2)</f>
        <v>0</v>
      </c>
      <c r="BL450" s="18" t="s">
        <v>301</v>
      </c>
      <c r="BM450" s="220" t="s">
        <v>3989</v>
      </c>
    </row>
    <row r="451" spans="1:65" s="2" customFormat="1" ht="19.2" x14ac:dyDescent="0.2">
      <c r="A451" s="35"/>
      <c r="B451" s="36"/>
      <c r="C451" s="37"/>
      <c r="D451" s="222" t="s">
        <v>303</v>
      </c>
      <c r="E451" s="37"/>
      <c r="F451" s="223" t="s">
        <v>1587</v>
      </c>
      <c r="G451" s="37"/>
      <c r="H451" s="37"/>
      <c r="I451" s="124"/>
      <c r="J451" s="37"/>
      <c r="K451" s="37"/>
      <c r="L451" s="40"/>
      <c r="M451" s="224"/>
      <c r="N451" s="225"/>
      <c r="O451" s="72"/>
      <c r="P451" s="72"/>
      <c r="Q451" s="72"/>
      <c r="R451" s="72"/>
      <c r="S451" s="72"/>
      <c r="T451" s="73"/>
      <c r="U451" s="35"/>
      <c r="V451" s="35"/>
      <c r="W451" s="35"/>
      <c r="X451" s="35"/>
      <c r="Y451" s="35"/>
      <c r="Z451" s="35"/>
      <c r="AA451" s="35"/>
      <c r="AB451" s="35"/>
      <c r="AC451" s="35"/>
      <c r="AD451" s="35"/>
      <c r="AE451" s="35"/>
      <c r="AT451" s="18" t="s">
        <v>303</v>
      </c>
      <c r="AU451" s="18" t="s">
        <v>83</v>
      </c>
    </row>
    <row r="452" spans="1:65" s="2" customFormat="1" ht="19.2" x14ac:dyDescent="0.2">
      <c r="A452" s="35"/>
      <c r="B452" s="36"/>
      <c r="C452" s="37"/>
      <c r="D452" s="222" t="s">
        <v>305</v>
      </c>
      <c r="E452" s="37"/>
      <c r="F452" s="226" t="s">
        <v>400</v>
      </c>
      <c r="G452" s="37"/>
      <c r="H452" s="37"/>
      <c r="I452" s="124"/>
      <c r="J452" s="37"/>
      <c r="K452" s="37"/>
      <c r="L452" s="40"/>
      <c r="M452" s="224"/>
      <c r="N452" s="225"/>
      <c r="O452" s="72"/>
      <c r="P452" s="72"/>
      <c r="Q452" s="72"/>
      <c r="R452" s="72"/>
      <c r="S452" s="72"/>
      <c r="T452" s="73"/>
      <c r="U452" s="35"/>
      <c r="V452" s="35"/>
      <c r="W452" s="35"/>
      <c r="X452" s="35"/>
      <c r="Y452" s="35"/>
      <c r="Z452" s="35"/>
      <c r="AA452" s="35"/>
      <c r="AB452" s="35"/>
      <c r="AC452" s="35"/>
      <c r="AD452" s="35"/>
      <c r="AE452" s="35"/>
      <c r="AT452" s="18" t="s">
        <v>305</v>
      </c>
      <c r="AU452" s="18" t="s">
        <v>83</v>
      </c>
    </row>
    <row r="453" spans="1:65" s="13" customFormat="1" x14ac:dyDescent="0.2">
      <c r="B453" s="227"/>
      <c r="C453" s="228"/>
      <c r="D453" s="222" t="s">
        <v>307</v>
      </c>
      <c r="E453" s="229" t="s">
        <v>1</v>
      </c>
      <c r="F453" s="230" t="s">
        <v>3936</v>
      </c>
      <c r="G453" s="228"/>
      <c r="H453" s="229" t="s">
        <v>1</v>
      </c>
      <c r="I453" s="231"/>
      <c r="J453" s="228"/>
      <c r="K453" s="228"/>
      <c r="L453" s="232"/>
      <c r="M453" s="233"/>
      <c r="N453" s="234"/>
      <c r="O453" s="234"/>
      <c r="P453" s="234"/>
      <c r="Q453" s="234"/>
      <c r="R453" s="234"/>
      <c r="S453" s="234"/>
      <c r="T453" s="235"/>
      <c r="AT453" s="236" t="s">
        <v>307</v>
      </c>
      <c r="AU453" s="236" t="s">
        <v>83</v>
      </c>
      <c r="AV453" s="13" t="s">
        <v>81</v>
      </c>
      <c r="AW453" s="13" t="s">
        <v>32</v>
      </c>
      <c r="AX453" s="13" t="s">
        <v>75</v>
      </c>
      <c r="AY453" s="236" t="s">
        <v>294</v>
      </c>
    </row>
    <row r="454" spans="1:65" s="14" customFormat="1" x14ac:dyDescent="0.2">
      <c r="B454" s="237"/>
      <c r="C454" s="238"/>
      <c r="D454" s="222" t="s">
        <v>307</v>
      </c>
      <c r="E454" s="239" t="s">
        <v>1</v>
      </c>
      <c r="F454" s="240" t="s">
        <v>3990</v>
      </c>
      <c r="G454" s="238"/>
      <c r="H454" s="241">
        <v>1.4</v>
      </c>
      <c r="I454" s="242"/>
      <c r="J454" s="238"/>
      <c r="K454" s="238"/>
      <c r="L454" s="243"/>
      <c r="M454" s="244"/>
      <c r="N454" s="245"/>
      <c r="O454" s="245"/>
      <c r="P454" s="245"/>
      <c r="Q454" s="245"/>
      <c r="R454" s="245"/>
      <c r="S454" s="245"/>
      <c r="T454" s="246"/>
      <c r="AT454" s="247" t="s">
        <v>307</v>
      </c>
      <c r="AU454" s="247" t="s">
        <v>83</v>
      </c>
      <c r="AV454" s="14" t="s">
        <v>83</v>
      </c>
      <c r="AW454" s="14" t="s">
        <v>32</v>
      </c>
      <c r="AX454" s="14" t="s">
        <v>75</v>
      </c>
      <c r="AY454" s="247" t="s">
        <v>294</v>
      </c>
    </row>
    <row r="455" spans="1:65" s="13" customFormat="1" x14ac:dyDescent="0.2">
      <c r="B455" s="227"/>
      <c r="C455" s="228"/>
      <c r="D455" s="222" t="s">
        <v>307</v>
      </c>
      <c r="E455" s="229" t="s">
        <v>1</v>
      </c>
      <c r="F455" s="230" t="s">
        <v>3991</v>
      </c>
      <c r="G455" s="228"/>
      <c r="H455" s="229" t="s">
        <v>1</v>
      </c>
      <c r="I455" s="231"/>
      <c r="J455" s="228"/>
      <c r="K455" s="228"/>
      <c r="L455" s="232"/>
      <c r="M455" s="233"/>
      <c r="N455" s="234"/>
      <c r="O455" s="234"/>
      <c r="P455" s="234"/>
      <c r="Q455" s="234"/>
      <c r="R455" s="234"/>
      <c r="S455" s="234"/>
      <c r="T455" s="235"/>
      <c r="AT455" s="236" t="s">
        <v>307</v>
      </c>
      <c r="AU455" s="236" t="s">
        <v>83</v>
      </c>
      <c r="AV455" s="13" t="s">
        <v>81</v>
      </c>
      <c r="AW455" s="13" t="s">
        <v>32</v>
      </c>
      <c r="AX455" s="13" t="s">
        <v>75</v>
      </c>
      <c r="AY455" s="236" t="s">
        <v>294</v>
      </c>
    </row>
    <row r="456" spans="1:65" s="14" customFormat="1" x14ac:dyDescent="0.2">
      <c r="B456" s="237"/>
      <c r="C456" s="238"/>
      <c r="D456" s="222" t="s">
        <v>307</v>
      </c>
      <c r="E456" s="239" t="s">
        <v>1</v>
      </c>
      <c r="F456" s="240" t="s">
        <v>3992</v>
      </c>
      <c r="G456" s="238"/>
      <c r="H456" s="241">
        <v>0.3</v>
      </c>
      <c r="I456" s="242"/>
      <c r="J456" s="238"/>
      <c r="K456" s="238"/>
      <c r="L456" s="243"/>
      <c r="M456" s="244"/>
      <c r="N456" s="245"/>
      <c r="O456" s="245"/>
      <c r="P456" s="245"/>
      <c r="Q456" s="245"/>
      <c r="R456" s="245"/>
      <c r="S456" s="245"/>
      <c r="T456" s="246"/>
      <c r="AT456" s="247" t="s">
        <v>307</v>
      </c>
      <c r="AU456" s="247" t="s">
        <v>83</v>
      </c>
      <c r="AV456" s="14" t="s">
        <v>83</v>
      </c>
      <c r="AW456" s="14" t="s">
        <v>32</v>
      </c>
      <c r="AX456" s="14" t="s">
        <v>75</v>
      </c>
      <c r="AY456" s="247" t="s">
        <v>294</v>
      </c>
    </row>
    <row r="457" spans="1:65" s="16" customFormat="1" x14ac:dyDescent="0.2">
      <c r="B457" s="269"/>
      <c r="C457" s="270"/>
      <c r="D457" s="222" t="s">
        <v>307</v>
      </c>
      <c r="E457" s="271" t="s">
        <v>1</v>
      </c>
      <c r="F457" s="272" t="s">
        <v>457</v>
      </c>
      <c r="G457" s="270"/>
      <c r="H457" s="273">
        <v>1.7</v>
      </c>
      <c r="I457" s="274"/>
      <c r="J457" s="270"/>
      <c r="K457" s="270"/>
      <c r="L457" s="275"/>
      <c r="M457" s="276"/>
      <c r="N457" s="277"/>
      <c r="O457" s="277"/>
      <c r="P457" s="277"/>
      <c r="Q457" s="277"/>
      <c r="R457" s="277"/>
      <c r="S457" s="277"/>
      <c r="T457" s="278"/>
      <c r="AT457" s="279" t="s">
        <v>307</v>
      </c>
      <c r="AU457" s="279" t="s">
        <v>83</v>
      </c>
      <c r="AV457" s="16" t="s">
        <v>301</v>
      </c>
      <c r="AW457" s="16" t="s">
        <v>32</v>
      </c>
      <c r="AX457" s="16" t="s">
        <v>81</v>
      </c>
      <c r="AY457" s="279" t="s">
        <v>294</v>
      </c>
    </row>
    <row r="458" spans="1:65" s="2" customFormat="1" ht="16.5" customHeight="1" x14ac:dyDescent="0.2">
      <c r="A458" s="35"/>
      <c r="B458" s="36"/>
      <c r="C458" s="209" t="s">
        <v>661</v>
      </c>
      <c r="D458" s="209" t="s">
        <v>296</v>
      </c>
      <c r="E458" s="210" t="s">
        <v>3993</v>
      </c>
      <c r="F458" s="211" t="s">
        <v>3994</v>
      </c>
      <c r="G458" s="212" t="s">
        <v>349</v>
      </c>
      <c r="H458" s="213">
        <v>2.5459999999999998</v>
      </c>
      <c r="I458" s="214"/>
      <c r="J458" s="215">
        <f>ROUND(I458*H458,2)</f>
        <v>0</v>
      </c>
      <c r="K458" s="211" t="s">
        <v>1</v>
      </c>
      <c r="L458" s="40"/>
      <c r="M458" s="216" t="s">
        <v>1</v>
      </c>
      <c r="N458" s="217" t="s">
        <v>40</v>
      </c>
      <c r="O458" s="72"/>
      <c r="P458" s="218">
        <f>O458*H458</f>
        <v>0</v>
      </c>
      <c r="Q458" s="218">
        <v>0</v>
      </c>
      <c r="R458" s="218">
        <f>Q458*H458</f>
        <v>0</v>
      </c>
      <c r="S458" s="218">
        <v>0</v>
      </c>
      <c r="T458" s="219">
        <f>S458*H458</f>
        <v>0</v>
      </c>
      <c r="U458" s="35"/>
      <c r="V458" s="35"/>
      <c r="W458" s="35"/>
      <c r="X458" s="35"/>
      <c r="Y458" s="35"/>
      <c r="Z458" s="35"/>
      <c r="AA458" s="35"/>
      <c r="AB458" s="35"/>
      <c r="AC458" s="35"/>
      <c r="AD458" s="35"/>
      <c r="AE458" s="35"/>
      <c r="AR458" s="220" t="s">
        <v>301</v>
      </c>
      <c r="AT458" s="220" t="s">
        <v>296</v>
      </c>
      <c r="AU458" s="220" t="s">
        <v>83</v>
      </c>
      <c r="AY458" s="18" t="s">
        <v>294</v>
      </c>
      <c r="BE458" s="221">
        <f>IF(N458="základní",J458,0)</f>
        <v>0</v>
      </c>
      <c r="BF458" s="221">
        <f>IF(N458="snížená",J458,0)</f>
        <v>0</v>
      </c>
      <c r="BG458" s="221">
        <f>IF(N458="zákl. přenesená",J458,0)</f>
        <v>0</v>
      </c>
      <c r="BH458" s="221">
        <f>IF(N458="sníž. přenesená",J458,0)</f>
        <v>0</v>
      </c>
      <c r="BI458" s="221">
        <f>IF(N458="nulová",J458,0)</f>
        <v>0</v>
      </c>
      <c r="BJ458" s="18" t="s">
        <v>81</v>
      </c>
      <c r="BK458" s="221">
        <f>ROUND(I458*H458,2)</f>
        <v>0</v>
      </c>
      <c r="BL458" s="18" t="s">
        <v>301</v>
      </c>
      <c r="BM458" s="220" t="s">
        <v>3995</v>
      </c>
    </row>
    <row r="459" spans="1:65" s="2" customFormat="1" ht="19.2" x14ac:dyDescent="0.2">
      <c r="A459" s="35"/>
      <c r="B459" s="36"/>
      <c r="C459" s="37"/>
      <c r="D459" s="222" t="s">
        <v>303</v>
      </c>
      <c r="E459" s="37"/>
      <c r="F459" s="223" t="s">
        <v>1587</v>
      </c>
      <c r="G459" s="37"/>
      <c r="H459" s="37"/>
      <c r="I459" s="124"/>
      <c r="J459" s="37"/>
      <c r="K459" s="37"/>
      <c r="L459" s="40"/>
      <c r="M459" s="224"/>
      <c r="N459" s="225"/>
      <c r="O459" s="72"/>
      <c r="P459" s="72"/>
      <c r="Q459" s="72"/>
      <c r="R459" s="72"/>
      <c r="S459" s="72"/>
      <c r="T459" s="73"/>
      <c r="U459" s="35"/>
      <c r="V459" s="35"/>
      <c r="W459" s="35"/>
      <c r="X459" s="35"/>
      <c r="Y459" s="35"/>
      <c r="Z459" s="35"/>
      <c r="AA459" s="35"/>
      <c r="AB459" s="35"/>
      <c r="AC459" s="35"/>
      <c r="AD459" s="35"/>
      <c r="AE459" s="35"/>
      <c r="AT459" s="18" t="s">
        <v>303</v>
      </c>
      <c r="AU459" s="18" t="s">
        <v>83</v>
      </c>
    </row>
    <row r="460" spans="1:65" s="2" customFormat="1" ht="19.2" x14ac:dyDescent="0.2">
      <c r="A460" s="35"/>
      <c r="B460" s="36"/>
      <c r="C460" s="37"/>
      <c r="D460" s="222" t="s">
        <v>305</v>
      </c>
      <c r="E460" s="37"/>
      <c r="F460" s="226" t="s">
        <v>3824</v>
      </c>
      <c r="G460" s="37"/>
      <c r="H460" s="37"/>
      <c r="I460" s="124"/>
      <c r="J460" s="37"/>
      <c r="K460" s="37"/>
      <c r="L460" s="40"/>
      <c r="M460" s="224"/>
      <c r="N460" s="225"/>
      <c r="O460" s="72"/>
      <c r="P460" s="72"/>
      <c r="Q460" s="72"/>
      <c r="R460" s="72"/>
      <c r="S460" s="72"/>
      <c r="T460" s="73"/>
      <c r="U460" s="35"/>
      <c r="V460" s="35"/>
      <c r="W460" s="35"/>
      <c r="X460" s="35"/>
      <c r="Y460" s="35"/>
      <c r="Z460" s="35"/>
      <c r="AA460" s="35"/>
      <c r="AB460" s="35"/>
      <c r="AC460" s="35"/>
      <c r="AD460" s="35"/>
      <c r="AE460" s="35"/>
      <c r="AT460" s="18" t="s">
        <v>305</v>
      </c>
      <c r="AU460" s="18" t="s">
        <v>83</v>
      </c>
    </row>
    <row r="461" spans="1:65" s="14" customFormat="1" x14ac:dyDescent="0.2">
      <c r="B461" s="237"/>
      <c r="C461" s="238"/>
      <c r="D461" s="222" t="s">
        <v>307</v>
      </c>
      <c r="E461" s="239" t="s">
        <v>1</v>
      </c>
      <c r="F461" s="240" t="s">
        <v>3996</v>
      </c>
      <c r="G461" s="238"/>
      <c r="H461" s="241">
        <v>1.25</v>
      </c>
      <c r="I461" s="242"/>
      <c r="J461" s="238"/>
      <c r="K461" s="238"/>
      <c r="L461" s="243"/>
      <c r="M461" s="244"/>
      <c r="N461" s="245"/>
      <c r="O461" s="245"/>
      <c r="P461" s="245"/>
      <c r="Q461" s="245"/>
      <c r="R461" s="245"/>
      <c r="S461" s="245"/>
      <c r="T461" s="246"/>
      <c r="AT461" s="247" t="s">
        <v>307</v>
      </c>
      <c r="AU461" s="247" t="s">
        <v>83</v>
      </c>
      <c r="AV461" s="14" t="s">
        <v>83</v>
      </c>
      <c r="AW461" s="14" t="s">
        <v>32</v>
      </c>
      <c r="AX461" s="14" t="s">
        <v>75</v>
      </c>
      <c r="AY461" s="247" t="s">
        <v>294</v>
      </c>
    </row>
    <row r="462" spans="1:65" s="14" customFormat="1" x14ac:dyDescent="0.2">
      <c r="B462" s="237"/>
      <c r="C462" s="238"/>
      <c r="D462" s="222" t="s">
        <v>307</v>
      </c>
      <c r="E462" s="239" t="s">
        <v>1</v>
      </c>
      <c r="F462" s="240" t="s">
        <v>3997</v>
      </c>
      <c r="G462" s="238"/>
      <c r="H462" s="241">
        <v>1.296</v>
      </c>
      <c r="I462" s="242"/>
      <c r="J462" s="238"/>
      <c r="K462" s="238"/>
      <c r="L462" s="243"/>
      <c r="M462" s="244"/>
      <c r="N462" s="245"/>
      <c r="O462" s="245"/>
      <c r="P462" s="245"/>
      <c r="Q462" s="245"/>
      <c r="R462" s="245"/>
      <c r="S462" s="245"/>
      <c r="T462" s="246"/>
      <c r="AT462" s="247" t="s">
        <v>307</v>
      </c>
      <c r="AU462" s="247" t="s">
        <v>83</v>
      </c>
      <c r="AV462" s="14" t="s">
        <v>83</v>
      </c>
      <c r="AW462" s="14" t="s">
        <v>32</v>
      </c>
      <c r="AX462" s="14" t="s">
        <v>75</v>
      </c>
      <c r="AY462" s="247" t="s">
        <v>294</v>
      </c>
    </row>
    <row r="463" spans="1:65" s="16" customFormat="1" x14ac:dyDescent="0.2">
      <c r="B463" s="269"/>
      <c r="C463" s="270"/>
      <c r="D463" s="222" t="s">
        <v>307</v>
      </c>
      <c r="E463" s="271" t="s">
        <v>1</v>
      </c>
      <c r="F463" s="272" t="s">
        <v>457</v>
      </c>
      <c r="G463" s="270"/>
      <c r="H463" s="273">
        <v>2.5460000000000003</v>
      </c>
      <c r="I463" s="274"/>
      <c r="J463" s="270"/>
      <c r="K463" s="270"/>
      <c r="L463" s="275"/>
      <c r="M463" s="276"/>
      <c r="N463" s="277"/>
      <c r="O463" s="277"/>
      <c r="P463" s="277"/>
      <c r="Q463" s="277"/>
      <c r="R463" s="277"/>
      <c r="S463" s="277"/>
      <c r="T463" s="278"/>
      <c r="AT463" s="279" t="s">
        <v>307</v>
      </c>
      <c r="AU463" s="279" t="s">
        <v>83</v>
      </c>
      <c r="AV463" s="16" t="s">
        <v>301</v>
      </c>
      <c r="AW463" s="16" t="s">
        <v>32</v>
      </c>
      <c r="AX463" s="16" t="s">
        <v>81</v>
      </c>
      <c r="AY463" s="279" t="s">
        <v>294</v>
      </c>
    </row>
    <row r="464" spans="1:65" s="2" customFormat="1" ht="24" customHeight="1" x14ac:dyDescent="0.2">
      <c r="A464" s="35"/>
      <c r="B464" s="36"/>
      <c r="C464" s="209" t="s">
        <v>670</v>
      </c>
      <c r="D464" s="209" t="s">
        <v>296</v>
      </c>
      <c r="E464" s="210" t="s">
        <v>2919</v>
      </c>
      <c r="F464" s="211" t="s">
        <v>3998</v>
      </c>
      <c r="G464" s="212" t="s">
        <v>349</v>
      </c>
      <c r="H464" s="213">
        <v>1.5389999999999999</v>
      </c>
      <c r="I464" s="214"/>
      <c r="J464" s="215">
        <f>ROUND(I464*H464,2)</f>
        <v>0</v>
      </c>
      <c r="K464" s="211" t="s">
        <v>300</v>
      </c>
      <c r="L464" s="40"/>
      <c r="M464" s="216" t="s">
        <v>1</v>
      </c>
      <c r="N464" s="217" t="s">
        <v>40</v>
      </c>
      <c r="O464" s="72"/>
      <c r="P464" s="218">
        <f>O464*H464</f>
        <v>0</v>
      </c>
      <c r="Q464" s="218">
        <v>0</v>
      </c>
      <c r="R464" s="218">
        <f>Q464*H464</f>
        <v>0</v>
      </c>
      <c r="S464" s="218">
        <v>0</v>
      </c>
      <c r="T464" s="219">
        <f>S464*H464</f>
        <v>0</v>
      </c>
      <c r="U464" s="35"/>
      <c r="V464" s="35"/>
      <c r="W464" s="35"/>
      <c r="X464" s="35"/>
      <c r="Y464" s="35"/>
      <c r="Z464" s="35"/>
      <c r="AA464" s="35"/>
      <c r="AB464" s="35"/>
      <c r="AC464" s="35"/>
      <c r="AD464" s="35"/>
      <c r="AE464" s="35"/>
      <c r="AR464" s="220" t="s">
        <v>301</v>
      </c>
      <c r="AT464" s="220" t="s">
        <v>296</v>
      </c>
      <c r="AU464" s="220" t="s">
        <v>83</v>
      </c>
      <c r="AY464" s="18" t="s">
        <v>294</v>
      </c>
      <c r="BE464" s="221">
        <f>IF(N464="základní",J464,0)</f>
        <v>0</v>
      </c>
      <c r="BF464" s="221">
        <f>IF(N464="snížená",J464,0)</f>
        <v>0</v>
      </c>
      <c r="BG464" s="221">
        <f>IF(N464="zákl. přenesená",J464,0)</f>
        <v>0</v>
      </c>
      <c r="BH464" s="221">
        <f>IF(N464="sníž. přenesená",J464,0)</f>
        <v>0</v>
      </c>
      <c r="BI464" s="221">
        <f>IF(N464="nulová",J464,0)</f>
        <v>0</v>
      </c>
      <c r="BJ464" s="18" t="s">
        <v>81</v>
      </c>
      <c r="BK464" s="221">
        <f>ROUND(I464*H464,2)</f>
        <v>0</v>
      </c>
      <c r="BL464" s="18" t="s">
        <v>301</v>
      </c>
      <c r="BM464" s="220" t="s">
        <v>3999</v>
      </c>
    </row>
    <row r="465" spans="1:65" s="2" customFormat="1" ht="28.8" x14ac:dyDescent="0.2">
      <c r="A465" s="35"/>
      <c r="B465" s="36"/>
      <c r="C465" s="37"/>
      <c r="D465" s="222" t="s">
        <v>303</v>
      </c>
      <c r="E465" s="37"/>
      <c r="F465" s="223" t="s">
        <v>2922</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303</v>
      </c>
      <c r="AU465" s="18" t="s">
        <v>83</v>
      </c>
    </row>
    <row r="466" spans="1:65" s="2" customFormat="1" ht="19.2" x14ac:dyDescent="0.2">
      <c r="A466" s="35"/>
      <c r="B466" s="36"/>
      <c r="C466" s="37"/>
      <c r="D466" s="222" t="s">
        <v>305</v>
      </c>
      <c r="E466" s="37"/>
      <c r="F466" s="226" t="s">
        <v>3824</v>
      </c>
      <c r="G466" s="37"/>
      <c r="H466" s="37"/>
      <c r="I466" s="124"/>
      <c r="J466" s="37"/>
      <c r="K466" s="37"/>
      <c r="L466" s="40"/>
      <c r="M466" s="224"/>
      <c r="N466" s="225"/>
      <c r="O466" s="72"/>
      <c r="P466" s="72"/>
      <c r="Q466" s="72"/>
      <c r="R466" s="72"/>
      <c r="S466" s="72"/>
      <c r="T466" s="73"/>
      <c r="U466" s="35"/>
      <c r="V466" s="35"/>
      <c r="W466" s="35"/>
      <c r="X466" s="35"/>
      <c r="Y466" s="35"/>
      <c r="Z466" s="35"/>
      <c r="AA466" s="35"/>
      <c r="AB466" s="35"/>
      <c r="AC466" s="35"/>
      <c r="AD466" s="35"/>
      <c r="AE466" s="35"/>
      <c r="AT466" s="18" t="s">
        <v>305</v>
      </c>
      <c r="AU466" s="18" t="s">
        <v>83</v>
      </c>
    </row>
    <row r="467" spans="1:65" s="13" customFormat="1" x14ac:dyDescent="0.2">
      <c r="B467" s="227"/>
      <c r="C467" s="228"/>
      <c r="D467" s="222" t="s">
        <v>307</v>
      </c>
      <c r="E467" s="229" t="s">
        <v>1</v>
      </c>
      <c r="F467" s="230" t="s">
        <v>4000</v>
      </c>
      <c r="G467" s="228"/>
      <c r="H467" s="229" t="s">
        <v>1</v>
      </c>
      <c r="I467" s="231"/>
      <c r="J467" s="228"/>
      <c r="K467" s="228"/>
      <c r="L467" s="232"/>
      <c r="M467" s="233"/>
      <c r="N467" s="234"/>
      <c r="O467" s="234"/>
      <c r="P467" s="234"/>
      <c r="Q467" s="234"/>
      <c r="R467" s="234"/>
      <c r="S467" s="234"/>
      <c r="T467" s="235"/>
      <c r="AT467" s="236" t="s">
        <v>307</v>
      </c>
      <c r="AU467" s="236" t="s">
        <v>83</v>
      </c>
      <c r="AV467" s="13" t="s">
        <v>81</v>
      </c>
      <c r="AW467" s="13" t="s">
        <v>32</v>
      </c>
      <c r="AX467" s="13" t="s">
        <v>75</v>
      </c>
      <c r="AY467" s="236" t="s">
        <v>294</v>
      </c>
    </row>
    <row r="468" spans="1:65" s="14" customFormat="1" x14ac:dyDescent="0.2">
      <c r="B468" s="237"/>
      <c r="C468" s="238"/>
      <c r="D468" s="222" t="s">
        <v>307</v>
      </c>
      <c r="E468" s="239" t="s">
        <v>1</v>
      </c>
      <c r="F468" s="240" t="s">
        <v>4001</v>
      </c>
      <c r="G468" s="238"/>
      <c r="H468" s="241">
        <v>1.25</v>
      </c>
      <c r="I468" s="242"/>
      <c r="J468" s="238"/>
      <c r="K468" s="238"/>
      <c r="L468" s="243"/>
      <c r="M468" s="244"/>
      <c r="N468" s="245"/>
      <c r="O468" s="245"/>
      <c r="P468" s="245"/>
      <c r="Q468" s="245"/>
      <c r="R468" s="245"/>
      <c r="S468" s="245"/>
      <c r="T468" s="246"/>
      <c r="AT468" s="247" t="s">
        <v>307</v>
      </c>
      <c r="AU468" s="247" t="s">
        <v>83</v>
      </c>
      <c r="AV468" s="14" t="s">
        <v>83</v>
      </c>
      <c r="AW468" s="14" t="s">
        <v>32</v>
      </c>
      <c r="AX468" s="14" t="s">
        <v>75</v>
      </c>
      <c r="AY468" s="247" t="s">
        <v>294</v>
      </c>
    </row>
    <row r="469" spans="1:65" s="13" customFormat="1" x14ac:dyDescent="0.2">
      <c r="B469" s="227"/>
      <c r="C469" s="228"/>
      <c r="D469" s="222" t="s">
        <v>307</v>
      </c>
      <c r="E469" s="229" t="s">
        <v>1</v>
      </c>
      <c r="F469" s="230" t="s">
        <v>4002</v>
      </c>
      <c r="G469" s="228"/>
      <c r="H469" s="229" t="s">
        <v>1</v>
      </c>
      <c r="I469" s="231"/>
      <c r="J469" s="228"/>
      <c r="K469" s="228"/>
      <c r="L469" s="232"/>
      <c r="M469" s="233"/>
      <c r="N469" s="234"/>
      <c r="O469" s="234"/>
      <c r="P469" s="234"/>
      <c r="Q469" s="234"/>
      <c r="R469" s="234"/>
      <c r="S469" s="234"/>
      <c r="T469" s="235"/>
      <c r="AT469" s="236" t="s">
        <v>307</v>
      </c>
      <c r="AU469" s="236" t="s">
        <v>83</v>
      </c>
      <c r="AV469" s="13" t="s">
        <v>81</v>
      </c>
      <c r="AW469" s="13" t="s">
        <v>32</v>
      </c>
      <c r="AX469" s="13" t="s">
        <v>75</v>
      </c>
      <c r="AY469" s="236" t="s">
        <v>294</v>
      </c>
    </row>
    <row r="470" spans="1:65" s="14" customFormat="1" x14ac:dyDescent="0.2">
      <c r="B470" s="237"/>
      <c r="C470" s="238"/>
      <c r="D470" s="222" t="s">
        <v>307</v>
      </c>
      <c r="E470" s="239" t="s">
        <v>1</v>
      </c>
      <c r="F470" s="240" t="s">
        <v>4003</v>
      </c>
      <c r="G470" s="238"/>
      <c r="H470" s="241">
        <v>0.28899999999999998</v>
      </c>
      <c r="I470" s="242"/>
      <c r="J470" s="238"/>
      <c r="K470" s="238"/>
      <c r="L470" s="243"/>
      <c r="M470" s="244"/>
      <c r="N470" s="245"/>
      <c r="O470" s="245"/>
      <c r="P470" s="245"/>
      <c r="Q470" s="245"/>
      <c r="R470" s="245"/>
      <c r="S470" s="245"/>
      <c r="T470" s="246"/>
      <c r="AT470" s="247" t="s">
        <v>307</v>
      </c>
      <c r="AU470" s="247" t="s">
        <v>83</v>
      </c>
      <c r="AV470" s="14" t="s">
        <v>83</v>
      </c>
      <c r="AW470" s="14" t="s">
        <v>32</v>
      </c>
      <c r="AX470" s="14" t="s">
        <v>75</v>
      </c>
      <c r="AY470" s="247" t="s">
        <v>294</v>
      </c>
    </row>
    <row r="471" spans="1:65" s="16" customFormat="1" x14ac:dyDescent="0.2">
      <c r="B471" s="269"/>
      <c r="C471" s="270"/>
      <c r="D471" s="222" t="s">
        <v>307</v>
      </c>
      <c r="E471" s="271" t="s">
        <v>1</v>
      </c>
      <c r="F471" s="272" t="s">
        <v>457</v>
      </c>
      <c r="G471" s="270"/>
      <c r="H471" s="273">
        <v>1.5389999999999999</v>
      </c>
      <c r="I471" s="274"/>
      <c r="J471" s="270"/>
      <c r="K471" s="270"/>
      <c r="L471" s="275"/>
      <c r="M471" s="276"/>
      <c r="N471" s="277"/>
      <c r="O471" s="277"/>
      <c r="P471" s="277"/>
      <c r="Q471" s="277"/>
      <c r="R471" s="277"/>
      <c r="S471" s="277"/>
      <c r="T471" s="278"/>
      <c r="AT471" s="279" t="s">
        <v>307</v>
      </c>
      <c r="AU471" s="279" t="s">
        <v>83</v>
      </c>
      <c r="AV471" s="16" t="s">
        <v>301</v>
      </c>
      <c r="AW471" s="16" t="s">
        <v>32</v>
      </c>
      <c r="AX471" s="16" t="s">
        <v>81</v>
      </c>
      <c r="AY471" s="279" t="s">
        <v>294</v>
      </c>
    </row>
    <row r="472" spans="1:65" s="12" customFormat="1" ht="22.95" customHeight="1" x14ac:dyDescent="0.25">
      <c r="B472" s="193"/>
      <c r="C472" s="194"/>
      <c r="D472" s="195" t="s">
        <v>74</v>
      </c>
      <c r="E472" s="207" t="s">
        <v>328</v>
      </c>
      <c r="F472" s="207" t="s">
        <v>793</v>
      </c>
      <c r="G472" s="194"/>
      <c r="H472" s="194"/>
      <c r="I472" s="197"/>
      <c r="J472" s="208">
        <f>BK472</f>
        <v>0</v>
      </c>
      <c r="K472" s="194"/>
      <c r="L472" s="199"/>
      <c r="M472" s="200"/>
      <c r="N472" s="201"/>
      <c r="O472" s="201"/>
      <c r="P472" s="202">
        <f>SUM(P473:P477)</f>
        <v>0</v>
      </c>
      <c r="Q472" s="201"/>
      <c r="R472" s="202">
        <f>SUM(R473:R477)</f>
        <v>0.225526</v>
      </c>
      <c r="S472" s="201"/>
      <c r="T472" s="203">
        <f>SUM(T473:T477)</f>
        <v>0</v>
      </c>
      <c r="AR472" s="204" t="s">
        <v>81</v>
      </c>
      <c r="AT472" s="205" t="s">
        <v>74</v>
      </c>
      <c r="AU472" s="205" t="s">
        <v>81</v>
      </c>
      <c r="AY472" s="204" t="s">
        <v>294</v>
      </c>
      <c r="BK472" s="206">
        <f>SUM(BK473:BK477)</f>
        <v>0</v>
      </c>
    </row>
    <row r="473" spans="1:65" s="2" customFormat="1" ht="24" customHeight="1" x14ac:dyDescent="0.2">
      <c r="A473" s="35"/>
      <c r="B473" s="36"/>
      <c r="C473" s="209" t="s">
        <v>676</v>
      </c>
      <c r="D473" s="209" t="s">
        <v>296</v>
      </c>
      <c r="E473" s="210" t="s">
        <v>852</v>
      </c>
      <c r="F473" s="211" t="s">
        <v>4004</v>
      </c>
      <c r="G473" s="212" t="s">
        <v>299</v>
      </c>
      <c r="H473" s="213">
        <v>322.18</v>
      </c>
      <c r="I473" s="214"/>
      <c r="J473" s="215">
        <f>ROUND(I473*H473,2)</f>
        <v>0</v>
      </c>
      <c r="K473" s="211" t="s">
        <v>300</v>
      </c>
      <c r="L473" s="40"/>
      <c r="M473" s="216" t="s">
        <v>1</v>
      </c>
      <c r="N473" s="217" t="s">
        <v>40</v>
      </c>
      <c r="O473" s="72"/>
      <c r="P473" s="218">
        <f>O473*H473</f>
        <v>0</v>
      </c>
      <c r="Q473" s="218">
        <v>6.9999999999999999E-4</v>
      </c>
      <c r="R473" s="218">
        <f>Q473*H473</f>
        <v>0.225526</v>
      </c>
      <c r="S473" s="218">
        <v>0</v>
      </c>
      <c r="T473" s="219">
        <f>S473*H473</f>
        <v>0</v>
      </c>
      <c r="U473" s="35"/>
      <c r="V473" s="35"/>
      <c r="W473" s="35"/>
      <c r="X473" s="35"/>
      <c r="Y473" s="35"/>
      <c r="Z473" s="35"/>
      <c r="AA473" s="35"/>
      <c r="AB473" s="35"/>
      <c r="AC473" s="35"/>
      <c r="AD473" s="35"/>
      <c r="AE473" s="35"/>
      <c r="AR473" s="220" t="s">
        <v>301</v>
      </c>
      <c r="AT473" s="220" t="s">
        <v>296</v>
      </c>
      <c r="AU473" s="220" t="s">
        <v>83</v>
      </c>
      <c r="AY473" s="18" t="s">
        <v>294</v>
      </c>
      <c r="BE473" s="221">
        <f>IF(N473="základní",J473,0)</f>
        <v>0</v>
      </c>
      <c r="BF473" s="221">
        <f>IF(N473="snížená",J473,0)</f>
        <v>0</v>
      </c>
      <c r="BG473" s="221">
        <f>IF(N473="zákl. přenesená",J473,0)</f>
        <v>0</v>
      </c>
      <c r="BH473" s="221">
        <f>IF(N473="sníž. přenesená",J473,0)</f>
        <v>0</v>
      </c>
      <c r="BI473" s="221">
        <f>IF(N473="nulová",J473,0)</f>
        <v>0</v>
      </c>
      <c r="BJ473" s="18" t="s">
        <v>81</v>
      </c>
      <c r="BK473" s="221">
        <f>ROUND(I473*H473,2)</f>
        <v>0</v>
      </c>
      <c r="BL473" s="18" t="s">
        <v>301</v>
      </c>
      <c r="BM473" s="220" t="s">
        <v>4005</v>
      </c>
    </row>
    <row r="474" spans="1:65" s="2" customFormat="1" ht="19.2" x14ac:dyDescent="0.2">
      <c r="A474" s="35"/>
      <c r="B474" s="36"/>
      <c r="C474" s="37"/>
      <c r="D474" s="222" t="s">
        <v>303</v>
      </c>
      <c r="E474" s="37"/>
      <c r="F474" s="223" t="s">
        <v>855</v>
      </c>
      <c r="G474" s="37"/>
      <c r="H474" s="37"/>
      <c r="I474" s="124"/>
      <c r="J474" s="37"/>
      <c r="K474" s="37"/>
      <c r="L474" s="40"/>
      <c r="M474" s="224"/>
      <c r="N474" s="225"/>
      <c r="O474" s="72"/>
      <c r="P474" s="72"/>
      <c r="Q474" s="72"/>
      <c r="R474" s="72"/>
      <c r="S474" s="72"/>
      <c r="T474" s="73"/>
      <c r="U474" s="35"/>
      <c r="V474" s="35"/>
      <c r="W474" s="35"/>
      <c r="X474" s="35"/>
      <c r="Y474" s="35"/>
      <c r="Z474" s="35"/>
      <c r="AA474" s="35"/>
      <c r="AB474" s="35"/>
      <c r="AC474" s="35"/>
      <c r="AD474" s="35"/>
      <c r="AE474" s="35"/>
      <c r="AT474" s="18" t="s">
        <v>303</v>
      </c>
      <c r="AU474" s="18" t="s">
        <v>83</v>
      </c>
    </row>
    <row r="475" spans="1:65" s="2" customFormat="1" ht="19.2" x14ac:dyDescent="0.2">
      <c r="A475" s="35"/>
      <c r="B475" s="36"/>
      <c r="C475" s="37"/>
      <c r="D475" s="222" t="s">
        <v>305</v>
      </c>
      <c r="E475" s="37"/>
      <c r="F475" s="226" t="s">
        <v>400</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305</v>
      </c>
      <c r="AU475" s="18" t="s">
        <v>83</v>
      </c>
    </row>
    <row r="476" spans="1:65" s="13" customFormat="1" x14ac:dyDescent="0.2">
      <c r="B476" s="227"/>
      <c r="C476" s="228"/>
      <c r="D476" s="222" t="s">
        <v>307</v>
      </c>
      <c r="E476" s="229" t="s">
        <v>1</v>
      </c>
      <c r="F476" s="230" t="s">
        <v>856</v>
      </c>
      <c r="G476" s="228"/>
      <c r="H476" s="229" t="s">
        <v>1</v>
      </c>
      <c r="I476" s="231"/>
      <c r="J476" s="228"/>
      <c r="K476" s="228"/>
      <c r="L476" s="232"/>
      <c r="M476" s="233"/>
      <c r="N476" s="234"/>
      <c r="O476" s="234"/>
      <c r="P476" s="234"/>
      <c r="Q476" s="234"/>
      <c r="R476" s="234"/>
      <c r="S476" s="234"/>
      <c r="T476" s="235"/>
      <c r="AT476" s="236" t="s">
        <v>307</v>
      </c>
      <c r="AU476" s="236" t="s">
        <v>83</v>
      </c>
      <c r="AV476" s="13" t="s">
        <v>81</v>
      </c>
      <c r="AW476" s="13" t="s">
        <v>32</v>
      </c>
      <c r="AX476" s="13" t="s">
        <v>75</v>
      </c>
      <c r="AY476" s="236" t="s">
        <v>294</v>
      </c>
    </row>
    <row r="477" spans="1:65" s="14" customFormat="1" x14ac:dyDescent="0.2">
      <c r="B477" s="237"/>
      <c r="C477" s="238"/>
      <c r="D477" s="222" t="s">
        <v>307</v>
      </c>
      <c r="E477" s="239" t="s">
        <v>1</v>
      </c>
      <c r="F477" s="240" t="s">
        <v>4006</v>
      </c>
      <c r="G477" s="238"/>
      <c r="H477" s="241">
        <v>322.18</v>
      </c>
      <c r="I477" s="242"/>
      <c r="J477" s="238"/>
      <c r="K477" s="238"/>
      <c r="L477" s="243"/>
      <c r="M477" s="244"/>
      <c r="N477" s="245"/>
      <c r="O477" s="245"/>
      <c r="P477" s="245"/>
      <c r="Q477" s="245"/>
      <c r="R477" s="245"/>
      <c r="S477" s="245"/>
      <c r="T477" s="246"/>
      <c r="AT477" s="247" t="s">
        <v>307</v>
      </c>
      <c r="AU477" s="247" t="s">
        <v>83</v>
      </c>
      <c r="AV477" s="14" t="s">
        <v>83</v>
      </c>
      <c r="AW477" s="14" t="s">
        <v>32</v>
      </c>
      <c r="AX477" s="14" t="s">
        <v>81</v>
      </c>
      <c r="AY477" s="247" t="s">
        <v>294</v>
      </c>
    </row>
    <row r="478" spans="1:65" s="12" customFormat="1" ht="22.95" customHeight="1" x14ac:dyDescent="0.25">
      <c r="B478" s="193"/>
      <c r="C478" s="194"/>
      <c r="D478" s="195" t="s">
        <v>74</v>
      </c>
      <c r="E478" s="207" t="s">
        <v>340</v>
      </c>
      <c r="F478" s="207" t="s">
        <v>1590</v>
      </c>
      <c r="G478" s="194"/>
      <c r="H478" s="194"/>
      <c r="I478" s="197"/>
      <c r="J478" s="208">
        <f>BK478</f>
        <v>0</v>
      </c>
      <c r="K478" s="194"/>
      <c r="L478" s="199"/>
      <c r="M478" s="200"/>
      <c r="N478" s="201"/>
      <c r="O478" s="201"/>
      <c r="P478" s="202">
        <f>SUM(P479:P558)</f>
        <v>0</v>
      </c>
      <c r="Q478" s="201"/>
      <c r="R478" s="202">
        <f>SUM(R479:R558)</f>
        <v>5.5709300000000024</v>
      </c>
      <c r="S478" s="201"/>
      <c r="T478" s="203">
        <f>SUM(T479:T558)</f>
        <v>4.8000000000000001E-2</v>
      </c>
      <c r="AR478" s="204" t="s">
        <v>81</v>
      </c>
      <c r="AT478" s="205" t="s">
        <v>74</v>
      </c>
      <c r="AU478" s="205" t="s">
        <v>81</v>
      </c>
      <c r="AY478" s="204" t="s">
        <v>294</v>
      </c>
      <c r="BK478" s="206">
        <f>SUM(BK479:BK558)</f>
        <v>0</v>
      </c>
    </row>
    <row r="479" spans="1:65" s="2" customFormat="1" ht="24" customHeight="1" x14ac:dyDescent="0.2">
      <c r="A479" s="35"/>
      <c r="B479" s="36"/>
      <c r="C479" s="209" t="s">
        <v>681</v>
      </c>
      <c r="D479" s="209" t="s">
        <v>296</v>
      </c>
      <c r="E479" s="210" t="s">
        <v>4007</v>
      </c>
      <c r="F479" s="211" t="s">
        <v>4008</v>
      </c>
      <c r="G479" s="212" t="s">
        <v>386</v>
      </c>
      <c r="H479" s="213">
        <v>14</v>
      </c>
      <c r="I479" s="214"/>
      <c r="J479" s="215">
        <f>ROUND(I479*H479,2)</f>
        <v>0</v>
      </c>
      <c r="K479" s="211" t="s">
        <v>300</v>
      </c>
      <c r="L479" s="40"/>
      <c r="M479" s="216" t="s">
        <v>1</v>
      </c>
      <c r="N479" s="217" t="s">
        <v>40</v>
      </c>
      <c r="O479" s="72"/>
      <c r="P479" s="218">
        <f>O479*H479</f>
        <v>0</v>
      </c>
      <c r="Q479" s="218">
        <v>2.0000000000000002E-5</v>
      </c>
      <c r="R479" s="218">
        <f>Q479*H479</f>
        <v>2.8000000000000003E-4</v>
      </c>
      <c r="S479" s="218">
        <v>0</v>
      </c>
      <c r="T479" s="219">
        <f>S479*H479</f>
        <v>0</v>
      </c>
      <c r="U479" s="35"/>
      <c r="V479" s="35"/>
      <c r="W479" s="35"/>
      <c r="X479" s="35"/>
      <c r="Y479" s="35"/>
      <c r="Z479" s="35"/>
      <c r="AA479" s="35"/>
      <c r="AB479" s="35"/>
      <c r="AC479" s="35"/>
      <c r="AD479" s="35"/>
      <c r="AE479" s="35"/>
      <c r="AR479" s="220" t="s">
        <v>301</v>
      </c>
      <c r="AT479" s="220" t="s">
        <v>296</v>
      </c>
      <c r="AU479" s="220" t="s">
        <v>83</v>
      </c>
      <c r="AY479" s="18" t="s">
        <v>294</v>
      </c>
      <c r="BE479" s="221">
        <f>IF(N479="základní",J479,0)</f>
        <v>0</v>
      </c>
      <c r="BF479" s="221">
        <f>IF(N479="snížená",J479,0)</f>
        <v>0</v>
      </c>
      <c r="BG479" s="221">
        <f>IF(N479="zákl. přenesená",J479,0)</f>
        <v>0</v>
      </c>
      <c r="BH479" s="221">
        <f>IF(N479="sníž. přenesená",J479,0)</f>
        <v>0</v>
      </c>
      <c r="BI479" s="221">
        <f>IF(N479="nulová",J479,0)</f>
        <v>0</v>
      </c>
      <c r="BJ479" s="18" t="s">
        <v>81</v>
      </c>
      <c r="BK479" s="221">
        <f>ROUND(I479*H479,2)</f>
        <v>0</v>
      </c>
      <c r="BL479" s="18" t="s">
        <v>301</v>
      </c>
      <c r="BM479" s="220" t="s">
        <v>4009</v>
      </c>
    </row>
    <row r="480" spans="1:65" s="2" customFormat="1" ht="19.2" x14ac:dyDescent="0.2">
      <c r="A480" s="35"/>
      <c r="B480" s="36"/>
      <c r="C480" s="37"/>
      <c r="D480" s="222" t="s">
        <v>303</v>
      </c>
      <c r="E480" s="37"/>
      <c r="F480" s="223" t="s">
        <v>4010</v>
      </c>
      <c r="G480" s="37"/>
      <c r="H480" s="37"/>
      <c r="I480" s="124"/>
      <c r="J480" s="37"/>
      <c r="K480" s="37"/>
      <c r="L480" s="40"/>
      <c r="M480" s="224"/>
      <c r="N480" s="225"/>
      <c r="O480" s="72"/>
      <c r="P480" s="72"/>
      <c r="Q480" s="72"/>
      <c r="R480" s="72"/>
      <c r="S480" s="72"/>
      <c r="T480" s="73"/>
      <c r="U480" s="35"/>
      <c r="V480" s="35"/>
      <c r="W480" s="35"/>
      <c r="X480" s="35"/>
      <c r="Y480" s="35"/>
      <c r="Z480" s="35"/>
      <c r="AA480" s="35"/>
      <c r="AB480" s="35"/>
      <c r="AC480" s="35"/>
      <c r="AD480" s="35"/>
      <c r="AE480" s="35"/>
      <c r="AT480" s="18" t="s">
        <v>303</v>
      </c>
      <c r="AU480" s="18" t="s">
        <v>83</v>
      </c>
    </row>
    <row r="481" spans="1:65" s="2" customFormat="1" ht="19.2" x14ac:dyDescent="0.2">
      <c r="A481" s="35"/>
      <c r="B481" s="36"/>
      <c r="C481" s="37"/>
      <c r="D481" s="222" t="s">
        <v>305</v>
      </c>
      <c r="E481" s="37"/>
      <c r="F481" s="226" t="s">
        <v>400</v>
      </c>
      <c r="G481" s="37"/>
      <c r="H481" s="37"/>
      <c r="I481" s="124"/>
      <c r="J481" s="37"/>
      <c r="K481" s="37"/>
      <c r="L481" s="40"/>
      <c r="M481" s="224"/>
      <c r="N481" s="225"/>
      <c r="O481" s="72"/>
      <c r="P481" s="72"/>
      <c r="Q481" s="72"/>
      <c r="R481" s="72"/>
      <c r="S481" s="72"/>
      <c r="T481" s="73"/>
      <c r="U481" s="35"/>
      <c r="V481" s="35"/>
      <c r="W481" s="35"/>
      <c r="X481" s="35"/>
      <c r="Y481" s="35"/>
      <c r="Z481" s="35"/>
      <c r="AA481" s="35"/>
      <c r="AB481" s="35"/>
      <c r="AC481" s="35"/>
      <c r="AD481" s="35"/>
      <c r="AE481" s="35"/>
      <c r="AT481" s="18" t="s">
        <v>305</v>
      </c>
      <c r="AU481" s="18" t="s">
        <v>83</v>
      </c>
    </row>
    <row r="482" spans="1:65" s="14" customFormat="1" x14ac:dyDescent="0.2">
      <c r="B482" s="237"/>
      <c r="C482" s="238"/>
      <c r="D482" s="222" t="s">
        <v>307</v>
      </c>
      <c r="E482" s="239" t="s">
        <v>1</v>
      </c>
      <c r="F482" s="240" t="s">
        <v>4011</v>
      </c>
      <c r="G482" s="238"/>
      <c r="H482" s="241">
        <v>3.6</v>
      </c>
      <c r="I482" s="242"/>
      <c r="J482" s="238"/>
      <c r="K482" s="238"/>
      <c r="L482" s="243"/>
      <c r="M482" s="244"/>
      <c r="N482" s="245"/>
      <c r="O482" s="245"/>
      <c r="P482" s="245"/>
      <c r="Q482" s="245"/>
      <c r="R482" s="245"/>
      <c r="S482" s="245"/>
      <c r="T482" s="246"/>
      <c r="AT482" s="247" t="s">
        <v>307</v>
      </c>
      <c r="AU482" s="247" t="s">
        <v>83</v>
      </c>
      <c r="AV482" s="14" t="s">
        <v>83</v>
      </c>
      <c r="AW482" s="14" t="s">
        <v>32</v>
      </c>
      <c r="AX482" s="14" t="s">
        <v>75</v>
      </c>
      <c r="AY482" s="247" t="s">
        <v>294</v>
      </c>
    </row>
    <row r="483" spans="1:65" s="14" customFormat="1" x14ac:dyDescent="0.2">
      <c r="B483" s="237"/>
      <c r="C483" s="238"/>
      <c r="D483" s="222" t="s">
        <v>307</v>
      </c>
      <c r="E483" s="239" t="s">
        <v>1</v>
      </c>
      <c r="F483" s="240" t="s">
        <v>4012</v>
      </c>
      <c r="G483" s="238"/>
      <c r="H483" s="241">
        <v>10.4</v>
      </c>
      <c r="I483" s="242"/>
      <c r="J483" s="238"/>
      <c r="K483" s="238"/>
      <c r="L483" s="243"/>
      <c r="M483" s="244"/>
      <c r="N483" s="245"/>
      <c r="O483" s="245"/>
      <c r="P483" s="245"/>
      <c r="Q483" s="245"/>
      <c r="R483" s="245"/>
      <c r="S483" s="245"/>
      <c r="T483" s="246"/>
      <c r="AT483" s="247" t="s">
        <v>307</v>
      </c>
      <c r="AU483" s="247" t="s">
        <v>83</v>
      </c>
      <c r="AV483" s="14" t="s">
        <v>83</v>
      </c>
      <c r="AW483" s="14" t="s">
        <v>32</v>
      </c>
      <c r="AX483" s="14" t="s">
        <v>75</v>
      </c>
      <c r="AY483" s="247" t="s">
        <v>294</v>
      </c>
    </row>
    <row r="484" spans="1:65" s="16" customFormat="1" x14ac:dyDescent="0.2">
      <c r="B484" s="269"/>
      <c r="C484" s="270"/>
      <c r="D484" s="222" t="s">
        <v>307</v>
      </c>
      <c r="E484" s="271" t="s">
        <v>1</v>
      </c>
      <c r="F484" s="272" t="s">
        <v>457</v>
      </c>
      <c r="G484" s="270"/>
      <c r="H484" s="273">
        <v>14</v>
      </c>
      <c r="I484" s="274"/>
      <c r="J484" s="270"/>
      <c r="K484" s="270"/>
      <c r="L484" s="275"/>
      <c r="M484" s="276"/>
      <c r="N484" s="277"/>
      <c r="O484" s="277"/>
      <c r="P484" s="277"/>
      <c r="Q484" s="277"/>
      <c r="R484" s="277"/>
      <c r="S484" s="277"/>
      <c r="T484" s="278"/>
      <c r="AT484" s="279" t="s">
        <v>307</v>
      </c>
      <c r="AU484" s="279" t="s">
        <v>83</v>
      </c>
      <c r="AV484" s="16" t="s">
        <v>301</v>
      </c>
      <c r="AW484" s="16" t="s">
        <v>32</v>
      </c>
      <c r="AX484" s="16" t="s">
        <v>81</v>
      </c>
      <c r="AY484" s="279" t="s">
        <v>294</v>
      </c>
    </row>
    <row r="485" spans="1:65" s="2" customFormat="1" ht="24" customHeight="1" x14ac:dyDescent="0.2">
      <c r="A485" s="35"/>
      <c r="B485" s="36"/>
      <c r="C485" s="259" t="s">
        <v>687</v>
      </c>
      <c r="D485" s="259" t="s">
        <v>409</v>
      </c>
      <c r="E485" s="260" t="s">
        <v>4013</v>
      </c>
      <c r="F485" s="261" t="s">
        <v>4014</v>
      </c>
      <c r="G485" s="262" t="s">
        <v>386</v>
      </c>
      <c r="H485" s="263">
        <v>14.7</v>
      </c>
      <c r="I485" s="264"/>
      <c r="J485" s="265">
        <f>ROUND(I485*H485,2)</f>
        <v>0</v>
      </c>
      <c r="K485" s="261" t="s">
        <v>300</v>
      </c>
      <c r="L485" s="266"/>
      <c r="M485" s="267" t="s">
        <v>1</v>
      </c>
      <c r="N485" s="268" t="s">
        <v>40</v>
      </c>
      <c r="O485" s="72"/>
      <c r="P485" s="218">
        <f>O485*H485</f>
        <v>0</v>
      </c>
      <c r="Q485" s="218">
        <v>8.0000000000000002E-3</v>
      </c>
      <c r="R485" s="218">
        <f>Q485*H485</f>
        <v>0.1176</v>
      </c>
      <c r="S485" s="218">
        <v>0</v>
      </c>
      <c r="T485" s="219">
        <f>S485*H485</f>
        <v>0</v>
      </c>
      <c r="U485" s="35"/>
      <c r="V485" s="35"/>
      <c r="W485" s="35"/>
      <c r="X485" s="35"/>
      <c r="Y485" s="35"/>
      <c r="Z485" s="35"/>
      <c r="AA485" s="35"/>
      <c r="AB485" s="35"/>
      <c r="AC485" s="35"/>
      <c r="AD485" s="35"/>
      <c r="AE485" s="35"/>
      <c r="AR485" s="220" t="s">
        <v>340</v>
      </c>
      <c r="AT485" s="220" t="s">
        <v>409</v>
      </c>
      <c r="AU485" s="220" t="s">
        <v>83</v>
      </c>
      <c r="AY485" s="18" t="s">
        <v>294</v>
      </c>
      <c r="BE485" s="221">
        <f>IF(N485="základní",J485,0)</f>
        <v>0</v>
      </c>
      <c r="BF485" s="221">
        <f>IF(N485="snížená",J485,0)</f>
        <v>0</v>
      </c>
      <c r="BG485" s="221">
        <f>IF(N485="zákl. přenesená",J485,0)</f>
        <v>0</v>
      </c>
      <c r="BH485" s="221">
        <f>IF(N485="sníž. přenesená",J485,0)</f>
        <v>0</v>
      </c>
      <c r="BI485" s="221">
        <f>IF(N485="nulová",J485,0)</f>
        <v>0</v>
      </c>
      <c r="BJ485" s="18" t="s">
        <v>81</v>
      </c>
      <c r="BK485" s="221">
        <f>ROUND(I485*H485,2)</f>
        <v>0</v>
      </c>
      <c r="BL485" s="18" t="s">
        <v>301</v>
      </c>
      <c r="BM485" s="220" t="s">
        <v>4015</v>
      </c>
    </row>
    <row r="486" spans="1:65" s="2" customFormat="1" ht="19.2" x14ac:dyDescent="0.2">
      <c r="A486" s="35"/>
      <c r="B486" s="36"/>
      <c r="C486" s="37"/>
      <c r="D486" s="222" t="s">
        <v>303</v>
      </c>
      <c r="E486" s="37"/>
      <c r="F486" s="223" t="s">
        <v>4014</v>
      </c>
      <c r="G486" s="37"/>
      <c r="H486" s="37"/>
      <c r="I486" s="124"/>
      <c r="J486" s="37"/>
      <c r="K486" s="37"/>
      <c r="L486" s="40"/>
      <c r="M486" s="224"/>
      <c r="N486" s="225"/>
      <c r="O486" s="72"/>
      <c r="P486" s="72"/>
      <c r="Q486" s="72"/>
      <c r="R486" s="72"/>
      <c r="S486" s="72"/>
      <c r="T486" s="73"/>
      <c r="U486" s="35"/>
      <c r="V486" s="35"/>
      <c r="W486" s="35"/>
      <c r="X486" s="35"/>
      <c r="Y486" s="35"/>
      <c r="Z486" s="35"/>
      <c r="AA486" s="35"/>
      <c r="AB486" s="35"/>
      <c r="AC486" s="35"/>
      <c r="AD486" s="35"/>
      <c r="AE486" s="35"/>
      <c r="AT486" s="18" t="s">
        <v>303</v>
      </c>
      <c r="AU486" s="18" t="s">
        <v>83</v>
      </c>
    </row>
    <row r="487" spans="1:65" s="14" customFormat="1" x14ac:dyDescent="0.2">
      <c r="B487" s="237"/>
      <c r="C487" s="238"/>
      <c r="D487" s="222" t="s">
        <v>307</v>
      </c>
      <c r="E487" s="238"/>
      <c r="F487" s="240" t="s">
        <v>4016</v>
      </c>
      <c r="G487" s="238"/>
      <c r="H487" s="241">
        <v>14.7</v>
      </c>
      <c r="I487" s="242"/>
      <c r="J487" s="238"/>
      <c r="K487" s="238"/>
      <c r="L487" s="243"/>
      <c r="M487" s="244"/>
      <c r="N487" s="245"/>
      <c r="O487" s="245"/>
      <c r="P487" s="245"/>
      <c r="Q487" s="245"/>
      <c r="R487" s="245"/>
      <c r="S487" s="245"/>
      <c r="T487" s="246"/>
      <c r="AT487" s="247" t="s">
        <v>307</v>
      </c>
      <c r="AU487" s="247" t="s">
        <v>83</v>
      </c>
      <c r="AV487" s="14" t="s">
        <v>83</v>
      </c>
      <c r="AW487" s="14" t="s">
        <v>4</v>
      </c>
      <c r="AX487" s="14" t="s">
        <v>81</v>
      </c>
      <c r="AY487" s="247" t="s">
        <v>294</v>
      </c>
    </row>
    <row r="488" spans="1:65" s="2" customFormat="1" ht="16.5" customHeight="1" x14ac:dyDescent="0.2">
      <c r="A488" s="35"/>
      <c r="B488" s="36"/>
      <c r="C488" s="209" t="s">
        <v>693</v>
      </c>
      <c r="D488" s="209" t="s">
        <v>296</v>
      </c>
      <c r="E488" s="210" t="s">
        <v>4017</v>
      </c>
      <c r="F488" s="211" t="s">
        <v>4018</v>
      </c>
      <c r="G488" s="212" t="s">
        <v>386</v>
      </c>
      <c r="H488" s="213">
        <v>0.3</v>
      </c>
      <c r="I488" s="214"/>
      <c r="J488" s="215">
        <f>ROUND(I488*H488,2)</f>
        <v>0</v>
      </c>
      <c r="K488" s="211" t="s">
        <v>1</v>
      </c>
      <c r="L488" s="40"/>
      <c r="M488" s="216" t="s">
        <v>1</v>
      </c>
      <c r="N488" s="217"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301</v>
      </c>
      <c r="AT488" s="220" t="s">
        <v>296</v>
      </c>
      <c r="AU488" s="220" t="s">
        <v>83</v>
      </c>
      <c r="AY488" s="18" t="s">
        <v>294</v>
      </c>
      <c r="BE488" s="221">
        <f>IF(N488="základní",J488,0)</f>
        <v>0</v>
      </c>
      <c r="BF488" s="221">
        <f>IF(N488="snížená",J488,0)</f>
        <v>0</v>
      </c>
      <c r="BG488" s="221">
        <f>IF(N488="zákl. přenesená",J488,0)</f>
        <v>0</v>
      </c>
      <c r="BH488" s="221">
        <f>IF(N488="sníž. přenesená",J488,0)</f>
        <v>0</v>
      </c>
      <c r="BI488" s="221">
        <f>IF(N488="nulová",J488,0)</f>
        <v>0</v>
      </c>
      <c r="BJ488" s="18" t="s">
        <v>81</v>
      </c>
      <c r="BK488" s="221">
        <f>ROUND(I488*H488,2)</f>
        <v>0</v>
      </c>
      <c r="BL488" s="18" t="s">
        <v>301</v>
      </c>
      <c r="BM488" s="220" t="s">
        <v>4019</v>
      </c>
    </row>
    <row r="489" spans="1:65" s="2" customFormat="1" x14ac:dyDescent="0.2">
      <c r="A489" s="35"/>
      <c r="B489" s="36"/>
      <c r="C489" s="37"/>
      <c r="D489" s="222" t="s">
        <v>303</v>
      </c>
      <c r="E489" s="37"/>
      <c r="F489" s="223" t="s">
        <v>4018</v>
      </c>
      <c r="G489" s="37"/>
      <c r="H489" s="37"/>
      <c r="I489" s="124"/>
      <c r="J489" s="37"/>
      <c r="K489" s="37"/>
      <c r="L489" s="40"/>
      <c r="M489" s="224"/>
      <c r="N489" s="225"/>
      <c r="O489" s="72"/>
      <c r="P489" s="72"/>
      <c r="Q489" s="72"/>
      <c r="R489" s="72"/>
      <c r="S489" s="72"/>
      <c r="T489" s="73"/>
      <c r="U489" s="35"/>
      <c r="V489" s="35"/>
      <c r="W489" s="35"/>
      <c r="X489" s="35"/>
      <c r="Y489" s="35"/>
      <c r="Z489" s="35"/>
      <c r="AA489" s="35"/>
      <c r="AB489" s="35"/>
      <c r="AC489" s="35"/>
      <c r="AD489" s="35"/>
      <c r="AE489" s="35"/>
      <c r="AT489" s="18" t="s">
        <v>303</v>
      </c>
      <c r="AU489" s="18" t="s">
        <v>83</v>
      </c>
    </row>
    <row r="490" spans="1:65" s="2" customFormat="1" ht="19.2" x14ac:dyDescent="0.2">
      <c r="A490" s="35"/>
      <c r="B490" s="36"/>
      <c r="C490" s="37"/>
      <c r="D490" s="222" t="s">
        <v>305</v>
      </c>
      <c r="E490" s="37"/>
      <c r="F490" s="226" t="s">
        <v>400</v>
      </c>
      <c r="G490" s="37"/>
      <c r="H490" s="37"/>
      <c r="I490" s="124"/>
      <c r="J490" s="37"/>
      <c r="K490" s="37"/>
      <c r="L490" s="40"/>
      <c r="M490" s="224"/>
      <c r="N490" s="225"/>
      <c r="O490" s="72"/>
      <c r="P490" s="72"/>
      <c r="Q490" s="72"/>
      <c r="R490" s="72"/>
      <c r="S490" s="72"/>
      <c r="T490" s="73"/>
      <c r="U490" s="35"/>
      <c r="V490" s="35"/>
      <c r="W490" s="35"/>
      <c r="X490" s="35"/>
      <c r="Y490" s="35"/>
      <c r="Z490" s="35"/>
      <c r="AA490" s="35"/>
      <c r="AB490" s="35"/>
      <c r="AC490" s="35"/>
      <c r="AD490" s="35"/>
      <c r="AE490" s="35"/>
      <c r="AT490" s="18" t="s">
        <v>305</v>
      </c>
      <c r="AU490" s="18" t="s">
        <v>83</v>
      </c>
    </row>
    <row r="491" spans="1:65" s="13" customFormat="1" x14ac:dyDescent="0.2">
      <c r="B491" s="227"/>
      <c r="C491" s="228"/>
      <c r="D491" s="222" t="s">
        <v>307</v>
      </c>
      <c r="E491" s="229" t="s">
        <v>1</v>
      </c>
      <c r="F491" s="230" t="s">
        <v>4020</v>
      </c>
      <c r="G491" s="228"/>
      <c r="H491" s="229" t="s">
        <v>1</v>
      </c>
      <c r="I491" s="231"/>
      <c r="J491" s="228"/>
      <c r="K491" s="228"/>
      <c r="L491" s="232"/>
      <c r="M491" s="233"/>
      <c r="N491" s="234"/>
      <c r="O491" s="234"/>
      <c r="P491" s="234"/>
      <c r="Q491" s="234"/>
      <c r="R491" s="234"/>
      <c r="S491" s="234"/>
      <c r="T491" s="235"/>
      <c r="AT491" s="236" t="s">
        <v>307</v>
      </c>
      <c r="AU491" s="236" t="s">
        <v>83</v>
      </c>
      <c r="AV491" s="13" t="s">
        <v>81</v>
      </c>
      <c r="AW491" s="13" t="s">
        <v>32</v>
      </c>
      <c r="AX491" s="13" t="s">
        <v>75</v>
      </c>
      <c r="AY491" s="236" t="s">
        <v>294</v>
      </c>
    </row>
    <row r="492" spans="1:65" s="14" customFormat="1" x14ac:dyDescent="0.2">
      <c r="B492" s="237"/>
      <c r="C492" s="238"/>
      <c r="D492" s="222" t="s">
        <v>307</v>
      </c>
      <c r="E492" s="239" t="s">
        <v>1</v>
      </c>
      <c r="F492" s="240" t="s">
        <v>4021</v>
      </c>
      <c r="G492" s="238"/>
      <c r="H492" s="241">
        <v>0.3</v>
      </c>
      <c r="I492" s="242"/>
      <c r="J492" s="238"/>
      <c r="K492" s="238"/>
      <c r="L492" s="243"/>
      <c r="M492" s="244"/>
      <c r="N492" s="245"/>
      <c r="O492" s="245"/>
      <c r="P492" s="245"/>
      <c r="Q492" s="245"/>
      <c r="R492" s="245"/>
      <c r="S492" s="245"/>
      <c r="T492" s="246"/>
      <c r="AT492" s="247" t="s">
        <v>307</v>
      </c>
      <c r="AU492" s="247" t="s">
        <v>83</v>
      </c>
      <c r="AV492" s="14" t="s">
        <v>83</v>
      </c>
      <c r="AW492" s="14" t="s">
        <v>32</v>
      </c>
      <c r="AX492" s="14" t="s">
        <v>81</v>
      </c>
      <c r="AY492" s="247" t="s">
        <v>294</v>
      </c>
    </row>
    <row r="493" spans="1:65" s="2" customFormat="1" ht="24" customHeight="1" x14ac:dyDescent="0.2">
      <c r="A493" s="35"/>
      <c r="B493" s="36"/>
      <c r="C493" s="209" t="s">
        <v>725</v>
      </c>
      <c r="D493" s="209" t="s">
        <v>296</v>
      </c>
      <c r="E493" s="210" t="s">
        <v>4022</v>
      </c>
      <c r="F493" s="211" t="s">
        <v>4023</v>
      </c>
      <c r="G493" s="212" t="s">
        <v>673</v>
      </c>
      <c r="H493" s="213">
        <v>4</v>
      </c>
      <c r="I493" s="214"/>
      <c r="J493" s="215">
        <f>ROUND(I493*H493,2)</f>
        <v>0</v>
      </c>
      <c r="K493" s="211" t="s">
        <v>300</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301</v>
      </c>
      <c r="AT493" s="220" t="s">
        <v>296</v>
      </c>
      <c r="AU493" s="220" t="s">
        <v>83</v>
      </c>
      <c r="AY493" s="18" t="s">
        <v>294</v>
      </c>
      <c r="BE493" s="221">
        <f>IF(N493="základní",J493,0)</f>
        <v>0</v>
      </c>
      <c r="BF493" s="221">
        <f>IF(N493="snížená",J493,0)</f>
        <v>0</v>
      </c>
      <c r="BG493" s="221">
        <f>IF(N493="zákl. přenesená",J493,0)</f>
        <v>0</v>
      </c>
      <c r="BH493" s="221">
        <f>IF(N493="sníž. přenesená",J493,0)</f>
        <v>0</v>
      </c>
      <c r="BI493" s="221">
        <f>IF(N493="nulová",J493,0)</f>
        <v>0</v>
      </c>
      <c r="BJ493" s="18" t="s">
        <v>81</v>
      </c>
      <c r="BK493" s="221">
        <f>ROUND(I493*H493,2)</f>
        <v>0</v>
      </c>
      <c r="BL493" s="18" t="s">
        <v>301</v>
      </c>
      <c r="BM493" s="220" t="s">
        <v>4024</v>
      </c>
    </row>
    <row r="494" spans="1:65" s="2" customFormat="1" ht="19.2" x14ac:dyDescent="0.2">
      <c r="A494" s="35"/>
      <c r="B494" s="36"/>
      <c r="C494" s="37"/>
      <c r="D494" s="222" t="s">
        <v>303</v>
      </c>
      <c r="E494" s="37"/>
      <c r="F494" s="223" t="s">
        <v>4025</v>
      </c>
      <c r="G494" s="37"/>
      <c r="H494" s="37"/>
      <c r="I494" s="124"/>
      <c r="J494" s="37"/>
      <c r="K494" s="37"/>
      <c r="L494" s="40"/>
      <c r="M494" s="224"/>
      <c r="N494" s="225"/>
      <c r="O494" s="72"/>
      <c r="P494" s="72"/>
      <c r="Q494" s="72"/>
      <c r="R494" s="72"/>
      <c r="S494" s="72"/>
      <c r="T494" s="73"/>
      <c r="U494" s="35"/>
      <c r="V494" s="35"/>
      <c r="W494" s="35"/>
      <c r="X494" s="35"/>
      <c r="Y494" s="35"/>
      <c r="Z494" s="35"/>
      <c r="AA494" s="35"/>
      <c r="AB494" s="35"/>
      <c r="AC494" s="35"/>
      <c r="AD494" s="35"/>
      <c r="AE494" s="35"/>
      <c r="AT494" s="18" t="s">
        <v>303</v>
      </c>
      <c r="AU494" s="18" t="s">
        <v>83</v>
      </c>
    </row>
    <row r="495" spans="1:65" s="2" customFormat="1" ht="19.2" x14ac:dyDescent="0.2">
      <c r="A495" s="35"/>
      <c r="B495" s="36"/>
      <c r="C495" s="37"/>
      <c r="D495" s="222" t="s">
        <v>305</v>
      </c>
      <c r="E495" s="37"/>
      <c r="F495" s="226" t="s">
        <v>3824</v>
      </c>
      <c r="G495" s="37"/>
      <c r="H495" s="37"/>
      <c r="I495" s="124"/>
      <c r="J495" s="37"/>
      <c r="K495" s="37"/>
      <c r="L495" s="40"/>
      <c r="M495" s="224"/>
      <c r="N495" s="225"/>
      <c r="O495" s="72"/>
      <c r="P495" s="72"/>
      <c r="Q495" s="72"/>
      <c r="R495" s="72"/>
      <c r="S495" s="72"/>
      <c r="T495" s="73"/>
      <c r="U495" s="35"/>
      <c r="V495" s="35"/>
      <c r="W495" s="35"/>
      <c r="X495" s="35"/>
      <c r="Y495" s="35"/>
      <c r="Z495" s="35"/>
      <c r="AA495" s="35"/>
      <c r="AB495" s="35"/>
      <c r="AC495" s="35"/>
      <c r="AD495" s="35"/>
      <c r="AE495" s="35"/>
      <c r="AT495" s="18" t="s">
        <v>305</v>
      </c>
      <c r="AU495" s="18" t="s">
        <v>83</v>
      </c>
    </row>
    <row r="496" spans="1:65" s="14" customFormat="1" x14ac:dyDescent="0.2">
      <c r="B496" s="237"/>
      <c r="C496" s="238"/>
      <c r="D496" s="222" t="s">
        <v>307</v>
      </c>
      <c r="E496" s="239" t="s">
        <v>1</v>
      </c>
      <c r="F496" s="240" t="s">
        <v>4026</v>
      </c>
      <c r="G496" s="238"/>
      <c r="H496" s="241">
        <v>4</v>
      </c>
      <c r="I496" s="242"/>
      <c r="J496" s="238"/>
      <c r="K496" s="238"/>
      <c r="L496" s="243"/>
      <c r="M496" s="244"/>
      <c r="N496" s="245"/>
      <c r="O496" s="245"/>
      <c r="P496" s="245"/>
      <c r="Q496" s="245"/>
      <c r="R496" s="245"/>
      <c r="S496" s="245"/>
      <c r="T496" s="246"/>
      <c r="AT496" s="247" t="s">
        <v>307</v>
      </c>
      <c r="AU496" s="247" t="s">
        <v>83</v>
      </c>
      <c r="AV496" s="14" t="s">
        <v>83</v>
      </c>
      <c r="AW496" s="14" t="s">
        <v>32</v>
      </c>
      <c r="AX496" s="14" t="s">
        <v>81</v>
      </c>
      <c r="AY496" s="247" t="s">
        <v>294</v>
      </c>
    </row>
    <row r="497" spans="1:65" s="2" customFormat="1" ht="16.5" customHeight="1" x14ac:dyDescent="0.2">
      <c r="A497" s="35"/>
      <c r="B497" s="36"/>
      <c r="C497" s="259" t="s">
        <v>760</v>
      </c>
      <c r="D497" s="259" t="s">
        <v>409</v>
      </c>
      <c r="E497" s="260" t="s">
        <v>4027</v>
      </c>
      <c r="F497" s="261" t="s">
        <v>4028</v>
      </c>
      <c r="G497" s="262" t="s">
        <v>673</v>
      </c>
      <c r="H497" s="263">
        <v>4</v>
      </c>
      <c r="I497" s="264"/>
      <c r="J497" s="265">
        <f>ROUND(I497*H497,2)</f>
        <v>0</v>
      </c>
      <c r="K497" s="261" t="s">
        <v>300</v>
      </c>
      <c r="L497" s="266"/>
      <c r="M497" s="267" t="s">
        <v>1</v>
      </c>
      <c r="N497" s="268" t="s">
        <v>40</v>
      </c>
      <c r="O497" s="72"/>
      <c r="P497" s="218">
        <f>O497*H497</f>
        <v>0</v>
      </c>
      <c r="Q497" s="218">
        <v>2.8999999999999998E-3</v>
      </c>
      <c r="R497" s="218">
        <f>Q497*H497</f>
        <v>1.1599999999999999E-2</v>
      </c>
      <c r="S497" s="218">
        <v>0</v>
      </c>
      <c r="T497" s="219">
        <f>S497*H497</f>
        <v>0</v>
      </c>
      <c r="U497" s="35"/>
      <c r="V497" s="35"/>
      <c r="W497" s="35"/>
      <c r="X497" s="35"/>
      <c r="Y497" s="35"/>
      <c r="Z497" s="35"/>
      <c r="AA497" s="35"/>
      <c r="AB497" s="35"/>
      <c r="AC497" s="35"/>
      <c r="AD497" s="35"/>
      <c r="AE497" s="35"/>
      <c r="AR497" s="220" t="s">
        <v>340</v>
      </c>
      <c r="AT497" s="220" t="s">
        <v>409</v>
      </c>
      <c r="AU497" s="220" t="s">
        <v>83</v>
      </c>
      <c r="AY497" s="18" t="s">
        <v>294</v>
      </c>
      <c r="BE497" s="221">
        <f>IF(N497="základní",J497,0)</f>
        <v>0</v>
      </c>
      <c r="BF497" s="221">
        <f>IF(N497="snížená",J497,0)</f>
        <v>0</v>
      </c>
      <c r="BG497" s="221">
        <f>IF(N497="zákl. přenesená",J497,0)</f>
        <v>0</v>
      </c>
      <c r="BH497" s="221">
        <f>IF(N497="sníž. přenesená",J497,0)</f>
        <v>0</v>
      </c>
      <c r="BI497" s="221">
        <f>IF(N497="nulová",J497,0)</f>
        <v>0</v>
      </c>
      <c r="BJ497" s="18" t="s">
        <v>81</v>
      </c>
      <c r="BK497" s="221">
        <f>ROUND(I497*H497,2)</f>
        <v>0</v>
      </c>
      <c r="BL497" s="18" t="s">
        <v>301</v>
      </c>
      <c r="BM497" s="220" t="s">
        <v>4029</v>
      </c>
    </row>
    <row r="498" spans="1:65" s="2" customFormat="1" x14ac:dyDescent="0.2">
      <c r="A498" s="35"/>
      <c r="B498" s="36"/>
      <c r="C498" s="37"/>
      <c r="D498" s="222" t="s">
        <v>303</v>
      </c>
      <c r="E498" s="37"/>
      <c r="F498" s="223" t="s">
        <v>4028</v>
      </c>
      <c r="G498" s="37"/>
      <c r="H498" s="37"/>
      <c r="I498" s="124"/>
      <c r="J498" s="37"/>
      <c r="K498" s="37"/>
      <c r="L498" s="40"/>
      <c r="M498" s="224"/>
      <c r="N498" s="225"/>
      <c r="O498" s="72"/>
      <c r="P498" s="72"/>
      <c r="Q498" s="72"/>
      <c r="R498" s="72"/>
      <c r="S498" s="72"/>
      <c r="T498" s="73"/>
      <c r="U498" s="35"/>
      <c r="V498" s="35"/>
      <c r="W498" s="35"/>
      <c r="X498" s="35"/>
      <c r="Y498" s="35"/>
      <c r="Z498" s="35"/>
      <c r="AA498" s="35"/>
      <c r="AB498" s="35"/>
      <c r="AC498" s="35"/>
      <c r="AD498" s="35"/>
      <c r="AE498" s="35"/>
      <c r="AT498" s="18" t="s">
        <v>303</v>
      </c>
      <c r="AU498" s="18" t="s">
        <v>83</v>
      </c>
    </row>
    <row r="499" spans="1:65" s="2" customFormat="1" ht="24" customHeight="1" x14ac:dyDescent="0.2">
      <c r="A499" s="35"/>
      <c r="B499" s="36"/>
      <c r="C499" s="209" t="s">
        <v>765</v>
      </c>
      <c r="D499" s="209" t="s">
        <v>296</v>
      </c>
      <c r="E499" s="210" t="s">
        <v>2953</v>
      </c>
      <c r="F499" s="211" t="s">
        <v>4030</v>
      </c>
      <c r="G499" s="212" t="s">
        <v>326</v>
      </c>
      <c r="H499" s="213">
        <v>4</v>
      </c>
      <c r="I499" s="214"/>
      <c r="J499" s="215">
        <f>ROUND(I499*H499,2)</f>
        <v>0</v>
      </c>
      <c r="K499" s="211" t="s">
        <v>1</v>
      </c>
      <c r="L499" s="40"/>
      <c r="M499" s="216" t="s">
        <v>1</v>
      </c>
      <c r="N499" s="217" t="s">
        <v>40</v>
      </c>
      <c r="O499" s="72"/>
      <c r="P499" s="218">
        <f>O499*H499</f>
        <v>0</v>
      </c>
      <c r="Q499" s="218">
        <v>0</v>
      </c>
      <c r="R499" s="218">
        <f>Q499*H499</f>
        <v>0</v>
      </c>
      <c r="S499" s="218">
        <v>0</v>
      </c>
      <c r="T499" s="219">
        <f>S499*H499</f>
        <v>0</v>
      </c>
      <c r="U499" s="35"/>
      <c r="V499" s="35"/>
      <c r="W499" s="35"/>
      <c r="X499" s="35"/>
      <c r="Y499" s="35"/>
      <c r="Z499" s="35"/>
      <c r="AA499" s="35"/>
      <c r="AB499" s="35"/>
      <c r="AC499" s="35"/>
      <c r="AD499" s="35"/>
      <c r="AE499" s="35"/>
      <c r="AR499" s="220" t="s">
        <v>301</v>
      </c>
      <c r="AT499" s="220" t="s">
        <v>296</v>
      </c>
      <c r="AU499" s="220" t="s">
        <v>83</v>
      </c>
      <c r="AY499" s="18" t="s">
        <v>294</v>
      </c>
      <c r="BE499" s="221">
        <f>IF(N499="základní",J499,0)</f>
        <v>0</v>
      </c>
      <c r="BF499" s="221">
        <f>IF(N499="snížená",J499,0)</f>
        <v>0</v>
      </c>
      <c r="BG499" s="221">
        <f>IF(N499="zákl. přenesená",J499,0)</f>
        <v>0</v>
      </c>
      <c r="BH499" s="221">
        <f>IF(N499="sníž. přenesená",J499,0)</f>
        <v>0</v>
      </c>
      <c r="BI499" s="221">
        <f>IF(N499="nulová",J499,0)</f>
        <v>0</v>
      </c>
      <c r="BJ499" s="18" t="s">
        <v>81</v>
      </c>
      <c r="BK499" s="221">
        <f>ROUND(I499*H499,2)</f>
        <v>0</v>
      </c>
      <c r="BL499" s="18" t="s">
        <v>301</v>
      </c>
      <c r="BM499" s="220" t="s">
        <v>4031</v>
      </c>
    </row>
    <row r="500" spans="1:65" s="2" customFormat="1" ht="19.2" x14ac:dyDescent="0.2">
      <c r="A500" s="35"/>
      <c r="B500" s="36"/>
      <c r="C500" s="37"/>
      <c r="D500" s="222" t="s">
        <v>303</v>
      </c>
      <c r="E500" s="37"/>
      <c r="F500" s="223" t="s">
        <v>4030</v>
      </c>
      <c r="G500" s="37"/>
      <c r="H500" s="37"/>
      <c r="I500" s="124"/>
      <c r="J500" s="37"/>
      <c r="K500" s="37"/>
      <c r="L500" s="40"/>
      <c r="M500" s="224"/>
      <c r="N500" s="225"/>
      <c r="O500" s="72"/>
      <c r="P500" s="72"/>
      <c r="Q500" s="72"/>
      <c r="R500" s="72"/>
      <c r="S500" s="72"/>
      <c r="T500" s="73"/>
      <c r="U500" s="35"/>
      <c r="V500" s="35"/>
      <c r="W500" s="35"/>
      <c r="X500" s="35"/>
      <c r="Y500" s="35"/>
      <c r="Z500" s="35"/>
      <c r="AA500" s="35"/>
      <c r="AB500" s="35"/>
      <c r="AC500" s="35"/>
      <c r="AD500" s="35"/>
      <c r="AE500" s="35"/>
      <c r="AT500" s="18" t="s">
        <v>303</v>
      </c>
      <c r="AU500" s="18" t="s">
        <v>83</v>
      </c>
    </row>
    <row r="501" spans="1:65" s="2" customFormat="1" ht="19.2" x14ac:dyDescent="0.2">
      <c r="A501" s="35"/>
      <c r="B501" s="36"/>
      <c r="C501" s="37"/>
      <c r="D501" s="222" t="s">
        <v>305</v>
      </c>
      <c r="E501" s="37"/>
      <c r="F501" s="226" t="s">
        <v>400</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305</v>
      </c>
      <c r="AU501" s="18" t="s">
        <v>83</v>
      </c>
    </row>
    <row r="502" spans="1:65" s="14" customFormat="1" x14ac:dyDescent="0.2">
      <c r="B502" s="237"/>
      <c r="C502" s="238"/>
      <c r="D502" s="222" t="s">
        <v>307</v>
      </c>
      <c r="E502" s="239" t="s">
        <v>1</v>
      </c>
      <c r="F502" s="240" t="s">
        <v>301</v>
      </c>
      <c r="G502" s="238"/>
      <c r="H502" s="241">
        <v>4</v>
      </c>
      <c r="I502" s="242"/>
      <c r="J502" s="238"/>
      <c r="K502" s="238"/>
      <c r="L502" s="243"/>
      <c r="M502" s="244"/>
      <c r="N502" s="245"/>
      <c r="O502" s="245"/>
      <c r="P502" s="245"/>
      <c r="Q502" s="245"/>
      <c r="R502" s="245"/>
      <c r="S502" s="245"/>
      <c r="T502" s="246"/>
      <c r="AT502" s="247" t="s">
        <v>307</v>
      </c>
      <c r="AU502" s="247" t="s">
        <v>83</v>
      </c>
      <c r="AV502" s="14" t="s">
        <v>83</v>
      </c>
      <c r="AW502" s="14" t="s">
        <v>32</v>
      </c>
      <c r="AX502" s="14" t="s">
        <v>81</v>
      </c>
      <c r="AY502" s="247" t="s">
        <v>294</v>
      </c>
    </row>
    <row r="503" spans="1:65" s="2" customFormat="1" ht="36" customHeight="1" x14ac:dyDescent="0.2">
      <c r="A503" s="35"/>
      <c r="B503" s="36"/>
      <c r="C503" s="209" t="s">
        <v>776</v>
      </c>
      <c r="D503" s="209" t="s">
        <v>296</v>
      </c>
      <c r="E503" s="210" t="s">
        <v>4032</v>
      </c>
      <c r="F503" s="211" t="s">
        <v>4033</v>
      </c>
      <c r="G503" s="212" t="s">
        <v>326</v>
      </c>
      <c r="H503" s="213">
        <v>1</v>
      </c>
      <c r="I503" s="214"/>
      <c r="J503" s="215">
        <f>ROUND(I503*H503,2)</f>
        <v>0</v>
      </c>
      <c r="K503" s="211" t="s">
        <v>1</v>
      </c>
      <c r="L503" s="40"/>
      <c r="M503" s="216" t="s">
        <v>1</v>
      </c>
      <c r="N503" s="217" t="s">
        <v>40</v>
      </c>
      <c r="O503" s="72"/>
      <c r="P503" s="218">
        <f>O503*H503</f>
        <v>0</v>
      </c>
      <c r="Q503" s="218">
        <v>0</v>
      </c>
      <c r="R503" s="218">
        <f>Q503*H503</f>
        <v>0</v>
      </c>
      <c r="S503" s="218">
        <v>0</v>
      </c>
      <c r="T503" s="219">
        <f>S503*H503</f>
        <v>0</v>
      </c>
      <c r="U503" s="35"/>
      <c r="V503" s="35"/>
      <c r="W503" s="35"/>
      <c r="X503" s="35"/>
      <c r="Y503" s="35"/>
      <c r="Z503" s="35"/>
      <c r="AA503" s="35"/>
      <c r="AB503" s="35"/>
      <c r="AC503" s="35"/>
      <c r="AD503" s="35"/>
      <c r="AE503" s="35"/>
      <c r="AR503" s="220" t="s">
        <v>301</v>
      </c>
      <c r="AT503" s="220" t="s">
        <v>296</v>
      </c>
      <c r="AU503" s="220" t="s">
        <v>83</v>
      </c>
      <c r="AY503" s="18" t="s">
        <v>294</v>
      </c>
      <c r="BE503" s="221">
        <f>IF(N503="základní",J503,0)</f>
        <v>0</v>
      </c>
      <c r="BF503" s="221">
        <f>IF(N503="snížená",J503,0)</f>
        <v>0</v>
      </c>
      <c r="BG503" s="221">
        <f>IF(N503="zákl. přenesená",J503,0)</f>
        <v>0</v>
      </c>
      <c r="BH503" s="221">
        <f>IF(N503="sníž. přenesená",J503,0)</f>
        <v>0</v>
      </c>
      <c r="BI503" s="221">
        <f>IF(N503="nulová",J503,0)</f>
        <v>0</v>
      </c>
      <c r="BJ503" s="18" t="s">
        <v>81</v>
      </c>
      <c r="BK503" s="221">
        <f>ROUND(I503*H503,2)</f>
        <v>0</v>
      </c>
      <c r="BL503" s="18" t="s">
        <v>301</v>
      </c>
      <c r="BM503" s="220" t="s">
        <v>4034</v>
      </c>
    </row>
    <row r="504" spans="1:65" s="2" customFormat="1" ht="28.8" x14ac:dyDescent="0.2">
      <c r="A504" s="35"/>
      <c r="B504" s="36"/>
      <c r="C504" s="37"/>
      <c r="D504" s="222" t="s">
        <v>303</v>
      </c>
      <c r="E504" s="37"/>
      <c r="F504" s="223" t="s">
        <v>4033</v>
      </c>
      <c r="G504" s="37"/>
      <c r="H504" s="37"/>
      <c r="I504" s="124"/>
      <c r="J504" s="37"/>
      <c r="K504" s="37"/>
      <c r="L504" s="40"/>
      <c r="M504" s="224"/>
      <c r="N504" s="225"/>
      <c r="O504" s="72"/>
      <c r="P504" s="72"/>
      <c r="Q504" s="72"/>
      <c r="R504" s="72"/>
      <c r="S504" s="72"/>
      <c r="T504" s="73"/>
      <c r="U504" s="35"/>
      <c r="V504" s="35"/>
      <c r="W504" s="35"/>
      <c r="X504" s="35"/>
      <c r="Y504" s="35"/>
      <c r="Z504" s="35"/>
      <c r="AA504" s="35"/>
      <c r="AB504" s="35"/>
      <c r="AC504" s="35"/>
      <c r="AD504" s="35"/>
      <c r="AE504" s="35"/>
      <c r="AT504" s="18" t="s">
        <v>303</v>
      </c>
      <c r="AU504" s="18" t="s">
        <v>83</v>
      </c>
    </row>
    <row r="505" spans="1:65" s="13" customFormat="1" x14ac:dyDescent="0.2">
      <c r="B505" s="227"/>
      <c r="C505" s="228"/>
      <c r="D505" s="222" t="s">
        <v>307</v>
      </c>
      <c r="E505" s="229" t="s">
        <v>1</v>
      </c>
      <c r="F505" s="230" t="s">
        <v>3792</v>
      </c>
      <c r="G505" s="228"/>
      <c r="H505" s="229" t="s">
        <v>1</v>
      </c>
      <c r="I505" s="231"/>
      <c r="J505" s="228"/>
      <c r="K505" s="228"/>
      <c r="L505" s="232"/>
      <c r="M505" s="233"/>
      <c r="N505" s="234"/>
      <c r="O505" s="234"/>
      <c r="P505" s="234"/>
      <c r="Q505" s="234"/>
      <c r="R505" s="234"/>
      <c r="S505" s="234"/>
      <c r="T505" s="235"/>
      <c r="AT505" s="236" t="s">
        <v>307</v>
      </c>
      <c r="AU505" s="236" t="s">
        <v>83</v>
      </c>
      <c r="AV505" s="13" t="s">
        <v>81</v>
      </c>
      <c r="AW505" s="13" t="s">
        <v>32</v>
      </c>
      <c r="AX505" s="13" t="s">
        <v>75</v>
      </c>
      <c r="AY505" s="236" t="s">
        <v>294</v>
      </c>
    </row>
    <row r="506" spans="1:65" s="14" customFormat="1" x14ac:dyDescent="0.2">
      <c r="B506" s="237"/>
      <c r="C506" s="238"/>
      <c r="D506" s="222" t="s">
        <v>307</v>
      </c>
      <c r="E506" s="239" t="s">
        <v>1</v>
      </c>
      <c r="F506" s="240" t="s">
        <v>81</v>
      </c>
      <c r="G506" s="238"/>
      <c r="H506" s="241">
        <v>1</v>
      </c>
      <c r="I506" s="242"/>
      <c r="J506" s="238"/>
      <c r="K506" s="238"/>
      <c r="L506" s="243"/>
      <c r="M506" s="244"/>
      <c r="N506" s="245"/>
      <c r="O506" s="245"/>
      <c r="P506" s="245"/>
      <c r="Q506" s="245"/>
      <c r="R506" s="245"/>
      <c r="S506" s="245"/>
      <c r="T506" s="246"/>
      <c r="AT506" s="247" t="s">
        <v>307</v>
      </c>
      <c r="AU506" s="247" t="s">
        <v>83</v>
      </c>
      <c r="AV506" s="14" t="s">
        <v>83</v>
      </c>
      <c r="AW506" s="14" t="s">
        <v>32</v>
      </c>
      <c r="AX506" s="14" t="s">
        <v>81</v>
      </c>
      <c r="AY506" s="247" t="s">
        <v>294</v>
      </c>
    </row>
    <row r="507" spans="1:65" s="2" customFormat="1" ht="24" customHeight="1" x14ac:dyDescent="0.2">
      <c r="A507" s="35"/>
      <c r="B507" s="36"/>
      <c r="C507" s="209" t="s">
        <v>788</v>
      </c>
      <c r="D507" s="209" t="s">
        <v>296</v>
      </c>
      <c r="E507" s="210" t="s">
        <v>1617</v>
      </c>
      <c r="F507" s="211" t="s">
        <v>1618</v>
      </c>
      <c r="G507" s="212" t="s">
        <v>386</v>
      </c>
      <c r="H507" s="213">
        <v>14</v>
      </c>
      <c r="I507" s="214"/>
      <c r="J507" s="215">
        <f>ROUND(I507*H507,2)</f>
        <v>0</v>
      </c>
      <c r="K507" s="211" t="s">
        <v>1</v>
      </c>
      <c r="L507" s="40"/>
      <c r="M507" s="216" t="s">
        <v>1</v>
      </c>
      <c r="N507" s="217" t="s">
        <v>40</v>
      </c>
      <c r="O507" s="72"/>
      <c r="P507" s="218">
        <f>O507*H507</f>
        <v>0</v>
      </c>
      <c r="Q507" s="218">
        <v>0</v>
      </c>
      <c r="R507" s="218">
        <f>Q507*H507</f>
        <v>0</v>
      </c>
      <c r="S507" s="218">
        <v>0</v>
      </c>
      <c r="T507" s="219">
        <f>S507*H507</f>
        <v>0</v>
      </c>
      <c r="U507" s="35"/>
      <c r="V507" s="35"/>
      <c r="W507" s="35"/>
      <c r="X507" s="35"/>
      <c r="Y507" s="35"/>
      <c r="Z507" s="35"/>
      <c r="AA507" s="35"/>
      <c r="AB507" s="35"/>
      <c r="AC507" s="35"/>
      <c r="AD507" s="35"/>
      <c r="AE507" s="35"/>
      <c r="AR507" s="220" t="s">
        <v>301</v>
      </c>
      <c r="AT507" s="220" t="s">
        <v>296</v>
      </c>
      <c r="AU507" s="220" t="s">
        <v>83</v>
      </c>
      <c r="AY507" s="18" t="s">
        <v>294</v>
      </c>
      <c r="BE507" s="221">
        <f>IF(N507="základní",J507,0)</f>
        <v>0</v>
      </c>
      <c r="BF507" s="221">
        <f>IF(N507="snížená",J507,0)</f>
        <v>0</v>
      </c>
      <c r="BG507" s="221">
        <f>IF(N507="zákl. přenesená",J507,0)</f>
        <v>0</v>
      </c>
      <c r="BH507" s="221">
        <f>IF(N507="sníž. přenesená",J507,0)</f>
        <v>0</v>
      </c>
      <c r="BI507" s="221">
        <f>IF(N507="nulová",J507,0)</f>
        <v>0</v>
      </c>
      <c r="BJ507" s="18" t="s">
        <v>81</v>
      </c>
      <c r="BK507" s="221">
        <f>ROUND(I507*H507,2)</f>
        <v>0</v>
      </c>
      <c r="BL507" s="18" t="s">
        <v>301</v>
      </c>
      <c r="BM507" s="220" t="s">
        <v>4035</v>
      </c>
    </row>
    <row r="508" spans="1:65" s="2" customFormat="1" ht="19.2" x14ac:dyDescent="0.2">
      <c r="A508" s="35"/>
      <c r="B508" s="36"/>
      <c r="C508" s="37"/>
      <c r="D508" s="222" t="s">
        <v>303</v>
      </c>
      <c r="E508" s="37"/>
      <c r="F508" s="223" t="s">
        <v>1618</v>
      </c>
      <c r="G508" s="37"/>
      <c r="H508" s="37"/>
      <c r="I508" s="124"/>
      <c r="J508" s="37"/>
      <c r="K508" s="37"/>
      <c r="L508" s="40"/>
      <c r="M508" s="224"/>
      <c r="N508" s="225"/>
      <c r="O508" s="72"/>
      <c r="P508" s="72"/>
      <c r="Q508" s="72"/>
      <c r="R508" s="72"/>
      <c r="S508" s="72"/>
      <c r="T508" s="73"/>
      <c r="U508" s="35"/>
      <c r="V508" s="35"/>
      <c r="W508" s="35"/>
      <c r="X508" s="35"/>
      <c r="Y508" s="35"/>
      <c r="Z508" s="35"/>
      <c r="AA508" s="35"/>
      <c r="AB508" s="35"/>
      <c r="AC508" s="35"/>
      <c r="AD508" s="35"/>
      <c r="AE508" s="35"/>
      <c r="AT508" s="18" t="s">
        <v>303</v>
      </c>
      <c r="AU508" s="18" t="s">
        <v>83</v>
      </c>
    </row>
    <row r="509" spans="1:65" s="2" customFormat="1" ht="16.5" customHeight="1" x14ac:dyDescent="0.2">
      <c r="A509" s="35"/>
      <c r="B509" s="36"/>
      <c r="C509" s="209" t="s">
        <v>794</v>
      </c>
      <c r="D509" s="209" t="s">
        <v>296</v>
      </c>
      <c r="E509" s="210" t="s">
        <v>1626</v>
      </c>
      <c r="F509" s="211" t="s">
        <v>4036</v>
      </c>
      <c r="G509" s="212" t="s">
        <v>386</v>
      </c>
      <c r="H509" s="213">
        <v>14</v>
      </c>
      <c r="I509" s="214"/>
      <c r="J509" s="215">
        <f>ROUND(I509*H509,2)</f>
        <v>0</v>
      </c>
      <c r="K509" s="211" t="s">
        <v>300</v>
      </c>
      <c r="L509" s="40"/>
      <c r="M509" s="216" t="s">
        <v>1</v>
      </c>
      <c r="N509" s="217" t="s">
        <v>40</v>
      </c>
      <c r="O509" s="72"/>
      <c r="P509" s="218">
        <f>O509*H509</f>
        <v>0</v>
      </c>
      <c r="Q509" s="218">
        <v>0</v>
      </c>
      <c r="R509" s="218">
        <f>Q509*H509</f>
        <v>0</v>
      </c>
      <c r="S509" s="218">
        <v>0</v>
      </c>
      <c r="T509" s="219">
        <f>S509*H509</f>
        <v>0</v>
      </c>
      <c r="U509" s="35"/>
      <c r="V509" s="35"/>
      <c r="W509" s="35"/>
      <c r="X509" s="35"/>
      <c r="Y509" s="35"/>
      <c r="Z509" s="35"/>
      <c r="AA509" s="35"/>
      <c r="AB509" s="35"/>
      <c r="AC509" s="35"/>
      <c r="AD509" s="35"/>
      <c r="AE509" s="35"/>
      <c r="AR509" s="220" t="s">
        <v>301</v>
      </c>
      <c r="AT509" s="220" t="s">
        <v>296</v>
      </c>
      <c r="AU509" s="220" t="s">
        <v>83</v>
      </c>
      <c r="AY509" s="18" t="s">
        <v>294</v>
      </c>
      <c r="BE509" s="221">
        <f>IF(N509="základní",J509,0)</f>
        <v>0</v>
      </c>
      <c r="BF509" s="221">
        <f>IF(N509="snížená",J509,0)</f>
        <v>0</v>
      </c>
      <c r="BG509" s="221">
        <f>IF(N509="zákl. přenesená",J509,0)</f>
        <v>0</v>
      </c>
      <c r="BH509" s="221">
        <f>IF(N509="sníž. přenesená",J509,0)</f>
        <v>0</v>
      </c>
      <c r="BI509" s="221">
        <f>IF(N509="nulová",J509,0)</f>
        <v>0</v>
      </c>
      <c r="BJ509" s="18" t="s">
        <v>81</v>
      </c>
      <c r="BK509" s="221">
        <f>ROUND(I509*H509,2)</f>
        <v>0</v>
      </c>
      <c r="BL509" s="18" t="s">
        <v>301</v>
      </c>
      <c r="BM509" s="220" t="s">
        <v>4037</v>
      </c>
    </row>
    <row r="510" spans="1:65" s="2" customFormat="1" x14ac:dyDescent="0.2">
      <c r="A510" s="35"/>
      <c r="B510" s="36"/>
      <c r="C510" s="37"/>
      <c r="D510" s="222" t="s">
        <v>303</v>
      </c>
      <c r="E510" s="37"/>
      <c r="F510" s="223" t="s">
        <v>1629</v>
      </c>
      <c r="G510" s="37"/>
      <c r="H510" s="37"/>
      <c r="I510" s="124"/>
      <c r="J510" s="37"/>
      <c r="K510" s="37"/>
      <c r="L510" s="40"/>
      <c r="M510" s="224"/>
      <c r="N510" s="225"/>
      <c r="O510" s="72"/>
      <c r="P510" s="72"/>
      <c r="Q510" s="72"/>
      <c r="R510" s="72"/>
      <c r="S510" s="72"/>
      <c r="T510" s="73"/>
      <c r="U510" s="35"/>
      <c r="V510" s="35"/>
      <c r="W510" s="35"/>
      <c r="X510" s="35"/>
      <c r="Y510" s="35"/>
      <c r="Z510" s="35"/>
      <c r="AA510" s="35"/>
      <c r="AB510" s="35"/>
      <c r="AC510" s="35"/>
      <c r="AD510" s="35"/>
      <c r="AE510" s="35"/>
      <c r="AT510" s="18" t="s">
        <v>303</v>
      </c>
      <c r="AU510" s="18" t="s">
        <v>83</v>
      </c>
    </row>
    <row r="511" spans="1:65" s="2" customFormat="1" ht="24" customHeight="1" x14ac:dyDescent="0.2">
      <c r="A511" s="35"/>
      <c r="B511" s="36"/>
      <c r="C511" s="209" t="s">
        <v>803</v>
      </c>
      <c r="D511" s="209" t="s">
        <v>296</v>
      </c>
      <c r="E511" s="210" t="s">
        <v>4038</v>
      </c>
      <c r="F511" s="211" t="s">
        <v>4039</v>
      </c>
      <c r="G511" s="212" t="s">
        <v>1622</v>
      </c>
      <c r="H511" s="213">
        <v>4</v>
      </c>
      <c r="I511" s="214"/>
      <c r="J511" s="215">
        <f>ROUND(I511*H511,2)</f>
        <v>0</v>
      </c>
      <c r="K511" s="211" t="s">
        <v>300</v>
      </c>
      <c r="L511" s="40"/>
      <c r="M511" s="216" t="s">
        <v>1</v>
      </c>
      <c r="N511" s="217" t="s">
        <v>40</v>
      </c>
      <c r="O511" s="72"/>
      <c r="P511" s="218">
        <f>O511*H511</f>
        <v>0</v>
      </c>
      <c r="Q511" s="218">
        <v>1.8000000000000001E-4</v>
      </c>
      <c r="R511" s="218">
        <f>Q511*H511</f>
        <v>7.2000000000000005E-4</v>
      </c>
      <c r="S511" s="218">
        <v>0</v>
      </c>
      <c r="T511" s="219">
        <f>S511*H511</f>
        <v>0</v>
      </c>
      <c r="U511" s="35"/>
      <c r="V511" s="35"/>
      <c r="W511" s="35"/>
      <c r="X511" s="35"/>
      <c r="Y511" s="35"/>
      <c r="Z511" s="35"/>
      <c r="AA511" s="35"/>
      <c r="AB511" s="35"/>
      <c r="AC511" s="35"/>
      <c r="AD511" s="35"/>
      <c r="AE511" s="35"/>
      <c r="AR511" s="220" t="s">
        <v>301</v>
      </c>
      <c r="AT511" s="220" t="s">
        <v>296</v>
      </c>
      <c r="AU511" s="220" t="s">
        <v>83</v>
      </c>
      <c r="AY511" s="18" t="s">
        <v>294</v>
      </c>
      <c r="BE511" s="221">
        <f>IF(N511="základní",J511,0)</f>
        <v>0</v>
      </c>
      <c r="BF511" s="221">
        <f>IF(N511="snížená",J511,0)</f>
        <v>0</v>
      </c>
      <c r="BG511" s="221">
        <f>IF(N511="zákl. přenesená",J511,0)</f>
        <v>0</v>
      </c>
      <c r="BH511" s="221">
        <f>IF(N511="sníž. přenesená",J511,0)</f>
        <v>0</v>
      </c>
      <c r="BI511" s="221">
        <f>IF(N511="nulová",J511,0)</f>
        <v>0</v>
      </c>
      <c r="BJ511" s="18" t="s">
        <v>81</v>
      </c>
      <c r="BK511" s="221">
        <f>ROUND(I511*H511,2)</f>
        <v>0</v>
      </c>
      <c r="BL511" s="18" t="s">
        <v>301</v>
      </c>
      <c r="BM511" s="220" t="s">
        <v>4040</v>
      </c>
    </row>
    <row r="512" spans="1:65" s="2" customFormat="1" x14ac:dyDescent="0.2">
      <c r="A512" s="35"/>
      <c r="B512" s="36"/>
      <c r="C512" s="37"/>
      <c r="D512" s="222" t="s">
        <v>303</v>
      </c>
      <c r="E512" s="37"/>
      <c r="F512" s="223" t="s">
        <v>4041</v>
      </c>
      <c r="G512" s="37"/>
      <c r="H512" s="37"/>
      <c r="I512" s="124"/>
      <c r="J512" s="37"/>
      <c r="K512" s="37"/>
      <c r="L512" s="40"/>
      <c r="M512" s="224"/>
      <c r="N512" s="225"/>
      <c r="O512" s="72"/>
      <c r="P512" s="72"/>
      <c r="Q512" s="72"/>
      <c r="R512" s="72"/>
      <c r="S512" s="72"/>
      <c r="T512" s="73"/>
      <c r="U512" s="35"/>
      <c r="V512" s="35"/>
      <c r="W512" s="35"/>
      <c r="X512" s="35"/>
      <c r="Y512" s="35"/>
      <c r="Z512" s="35"/>
      <c r="AA512" s="35"/>
      <c r="AB512" s="35"/>
      <c r="AC512" s="35"/>
      <c r="AD512" s="35"/>
      <c r="AE512" s="35"/>
      <c r="AT512" s="18" t="s">
        <v>303</v>
      </c>
      <c r="AU512" s="18" t="s">
        <v>83</v>
      </c>
    </row>
    <row r="513" spans="1:65" s="2" customFormat="1" ht="24" customHeight="1" x14ac:dyDescent="0.2">
      <c r="A513" s="35"/>
      <c r="B513" s="36"/>
      <c r="C513" s="209" t="s">
        <v>808</v>
      </c>
      <c r="D513" s="209" t="s">
        <v>296</v>
      </c>
      <c r="E513" s="210" t="s">
        <v>4042</v>
      </c>
      <c r="F513" s="211" t="s">
        <v>4043</v>
      </c>
      <c r="G513" s="212" t="s">
        <v>673</v>
      </c>
      <c r="H513" s="213">
        <v>2</v>
      </c>
      <c r="I513" s="214"/>
      <c r="J513" s="215">
        <f>ROUND(I513*H513,2)</f>
        <v>0</v>
      </c>
      <c r="K513" s="211" t="s">
        <v>300</v>
      </c>
      <c r="L513" s="40"/>
      <c r="M513" s="216" t="s">
        <v>1</v>
      </c>
      <c r="N513" s="217" t="s">
        <v>40</v>
      </c>
      <c r="O513" s="72"/>
      <c r="P513" s="218">
        <f>O513*H513</f>
        <v>0</v>
      </c>
      <c r="Q513" s="218">
        <v>1.1469999999999999E-2</v>
      </c>
      <c r="R513" s="218">
        <f>Q513*H513</f>
        <v>2.2939999999999999E-2</v>
      </c>
      <c r="S513" s="218">
        <v>0</v>
      </c>
      <c r="T513" s="219">
        <f>S513*H513</f>
        <v>0</v>
      </c>
      <c r="U513" s="35"/>
      <c r="V513" s="35"/>
      <c r="W513" s="35"/>
      <c r="X513" s="35"/>
      <c r="Y513" s="35"/>
      <c r="Z513" s="35"/>
      <c r="AA513" s="35"/>
      <c r="AB513" s="35"/>
      <c r="AC513" s="35"/>
      <c r="AD513" s="35"/>
      <c r="AE513" s="35"/>
      <c r="AR513" s="220" t="s">
        <v>301</v>
      </c>
      <c r="AT513" s="220" t="s">
        <v>296</v>
      </c>
      <c r="AU513" s="220" t="s">
        <v>83</v>
      </c>
      <c r="AY513" s="18" t="s">
        <v>294</v>
      </c>
      <c r="BE513" s="221">
        <f>IF(N513="základní",J513,0)</f>
        <v>0</v>
      </c>
      <c r="BF513" s="221">
        <f>IF(N513="snížená",J513,0)</f>
        <v>0</v>
      </c>
      <c r="BG513" s="221">
        <f>IF(N513="zákl. přenesená",J513,0)</f>
        <v>0</v>
      </c>
      <c r="BH513" s="221">
        <f>IF(N513="sníž. přenesená",J513,0)</f>
        <v>0</v>
      </c>
      <c r="BI513" s="221">
        <f>IF(N513="nulová",J513,0)</f>
        <v>0</v>
      </c>
      <c r="BJ513" s="18" t="s">
        <v>81</v>
      </c>
      <c r="BK513" s="221">
        <f>ROUND(I513*H513,2)</f>
        <v>0</v>
      </c>
      <c r="BL513" s="18" t="s">
        <v>301</v>
      </c>
      <c r="BM513" s="220" t="s">
        <v>4044</v>
      </c>
    </row>
    <row r="514" spans="1:65" s="2" customFormat="1" ht="19.2" x14ac:dyDescent="0.2">
      <c r="A514" s="35"/>
      <c r="B514" s="36"/>
      <c r="C514" s="37"/>
      <c r="D514" s="222" t="s">
        <v>303</v>
      </c>
      <c r="E514" s="37"/>
      <c r="F514" s="223" t="s">
        <v>4043</v>
      </c>
      <c r="G514" s="37"/>
      <c r="H514" s="37"/>
      <c r="I514" s="124"/>
      <c r="J514" s="37"/>
      <c r="K514" s="37"/>
      <c r="L514" s="40"/>
      <c r="M514" s="224"/>
      <c r="N514" s="225"/>
      <c r="O514" s="72"/>
      <c r="P514" s="72"/>
      <c r="Q514" s="72"/>
      <c r="R514" s="72"/>
      <c r="S514" s="72"/>
      <c r="T514" s="73"/>
      <c r="U514" s="35"/>
      <c r="V514" s="35"/>
      <c r="W514" s="35"/>
      <c r="X514" s="35"/>
      <c r="Y514" s="35"/>
      <c r="Z514" s="35"/>
      <c r="AA514" s="35"/>
      <c r="AB514" s="35"/>
      <c r="AC514" s="35"/>
      <c r="AD514" s="35"/>
      <c r="AE514" s="35"/>
      <c r="AT514" s="18" t="s">
        <v>303</v>
      </c>
      <c r="AU514" s="18" t="s">
        <v>83</v>
      </c>
    </row>
    <row r="515" spans="1:65" s="2" customFormat="1" ht="19.2" x14ac:dyDescent="0.2">
      <c r="A515" s="35"/>
      <c r="B515" s="36"/>
      <c r="C515" s="37"/>
      <c r="D515" s="222" t="s">
        <v>305</v>
      </c>
      <c r="E515" s="37"/>
      <c r="F515" s="226" t="s">
        <v>3824</v>
      </c>
      <c r="G515" s="37"/>
      <c r="H515" s="37"/>
      <c r="I515" s="124"/>
      <c r="J515" s="37"/>
      <c r="K515" s="37"/>
      <c r="L515" s="40"/>
      <c r="M515" s="224"/>
      <c r="N515" s="225"/>
      <c r="O515" s="72"/>
      <c r="P515" s="72"/>
      <c r="Q515" s="72"/>
      <c r="R515" s="72"/>
      <c r="S515" s="72"/>
      <c r="T515" s="73"/>
      <c r="U515" s="35"/>
      <c r="V515" s="35"/>
      <c r="W515" s="35"/>
      <c r="X515" s="35"/>
      <c r="Y515" s="35"/>
      <c r="Z515" s="35"/>
      <c r="AA515" s="35"/>
      <c r="AB515" s="35"/>
      <c r="AC515" s="35"/>
      <c r="AD515" s="35"/>
      <c r="AE515" s="35"/>
      <c r="AT515" s="18" t="s">
        <v>305</v>
      </c>
      <c r="AU515" s="18" t="s">
        <v>83</v>
      </c>
    </row>
    <row r="516" spans="1:65" s="13" customFormat="1" x14ac:dyDescent="0.2">
      <c r="B516" s="227"/>
      <c r="C516" s="228"/>
      <c r="D516" s="222" t="s">
        <v>307</v>
      </c>
      <c r="E516" s="229" t="s">
        <v>1</v>
      </c>
      <c r="F516" s="230" t="s">
        <v>4045</v>
      </c>
      <c r="G516" s="228"/>
      <c r="H516" s="229" t="s">
        <v>1</v>
      </c>
      <c r="I516" s="231"/>
      <c r="J516" s="228"/>
      <c r="K516" s="228"/>
      <c r="L516" s="232"/>
      <c r="M516" s="233"/>
      <c r="N516" s="234"/>
      <c r="O516" s="234"/>
      <c r="P516" s="234"/>
      <c r="Q516" s="234"/>
      <c r="R516" s="234"/>
      <c r="S516" s="234"/>
      <c r="T516" s="235"/>
      <c r="AT516" s="236" t="s">
        <v>307</v>
      </c>
      <c r="AU516" s="236" t="s">
        <v>83</v>
      </c>
      <c r="AV516" s="13" t="s">
        <v>81</v>
      </c>
      <c r="AW516" s="13" t="s">
        <v>32</v>
      </c>
      <c r="AX516" s="13" t="s">
        <v>75</v>
      </c>
      <c r="AY516" s="236" t="s">
        <v>294</v>
      </c>
    </row>
    <row r="517" spans="1:65" s="14" customFormat="1" x14ac:dyDescent="0.2">
      <c r="B517" s="237"/>
      <c r="C517" s="238"/>
      <c r="D517" s="222" t="s">
        <v>307</v>
      </c>
      <c r="E517" s="239" t="s">
        <v>1</v>
      </c>
      <c r="F517" s="240" t="s">
        <v>83</v>
      </c>
      <c r="G517" s="238"/>
      <c r="H517" s="241">
        <v>2</v>
      </c>
      <c r="I517" s="242"/>
      <c r="J517" s="238"/>
      <c r="K517" s="238"/>
      <c r="L517" s="243"/>
      <c r="M517" s="244"/>
      <c r="N517" s="245"/>
      <c r="O517" s="245"/>
      <c r="P517" s="245"/>
      <c r="Q517" s="245"/>
      <c r="R517" s="245"/>
      <c r="S517" s="245"/>
      <c r="T517" s="246"/>
      <c r="AT517" s="247" t="s">
        <v>307</v>
      </c>
      <c r="AU517" s="247" t="s">
        <v>83</v>
      </c>
      <c r="AV517" s="14" t="s">
        <v>83</v>
      </c>
      <c r="AW517" s="14" t="s">
        <v>32</v>
      </c>
      <c r="AX517" s="14" t="s">
        <v>81</v>
      </c>
      <c r="AY517" s="247" t="s">
        <v>294</v>
      </c>
    </row>
    <row r="518" spans="1:65" s="2" customFormat="1" ht="24" customHeight="1" x14ac:dyDescent="0.2">
      <c r="A518" s="35"/>
      <c r="B518" s="36"/>
      <c r="C518" s="259" t="s">
        <v>813</v>
      </c>
      <c r="D518" s="259" t="s">
        <v>409</v>
      </c>
      <c r="E518" s="260" t="s">
        <v>4046</v>
      </c>
      <c r="F518" s="261" t="s">
        <v>4047</v>
      </c>
      <c r="G518" s="262" t="s">
        <v>673</v>
      </c>
      <c r="H518" s="263">
        <v>2</v>
      </c>
      <c r="I518" s="264"/>
      <c r="J518" s="265">
        <f>ROUND(I518*H518,2)</f>
        <v>0</v>
      </c>
      <c r="K518" s="261" t="s">
        <v>300</v>
      </c>
      <c r="L518" s="266"/>
      <c r="M518" s="267" t="s">
        <v>1</v>
      </c>
      <c r="N518" s="268" t="s">
        <v>40</v>
      </c>
      <c r="O518" s="72"/>
      <c r="P518" s="218">
        <f>O518*H518</f>
        <v>0</v>
      </c>
      <c r="Q518" s="218">
        <v>0.54800000000000004</v>
      </c>
      <c r="R518" s="218">
        <f>Q518*H518</f>
        <v>1.0960000000000001</v>
      </c>
      <c r="S518" s="218">
        <v>0</v>
      </c>
      <c r="T518" s="219">
        <f>S518*H518</f>
        <v>0</v>
      </c>
      <c r="U518" s="35"/>
      <c r="V518" s="35"/>
      <c r="W518" s="35"/>
      <c r="X518" s="35"/>
      <c r="Y518" s="35"/>
      <c r="Z518" s="35"/>
      <c r="AA518" s="35"/>
      <c r="AB518" s="35"/>
      <c r="AC518" s="35"/>
      <c r="AD518" s="35"/>
      <c r="AE518" s="35"/>
      <c r="AR518" s="220" t="s">
        <v>340</v>
      </c>
      <c r="AT518" s="220" t="s">
        <v>409</v>
      </c>
      <c r="AU518" s="220" t="s">
        <v>83</v>
      </c>
      <c r="AY518" s="18" t="s">
        <v>294</v>
      </c>
      <c r="BE518" s="221">
        <f>IF(N518="základní",J518,0)</f>
        <v>0</v>
      </c>
      <c r="BF518" s="221">
        <f>IF(N518="snížená",J518,0)</f>
        <v>0</v>
      </c>
      <c r="BG518" s="221">
        <f>IF(N518="zákl. přenesená",J518,0)</f>
        <v>0</v>
      </c>
      <c r="BH518" s="221">
        <f>IF(N518="sníž. přenesená",J518,0)</f>
        <v>0</v>
      </c>
      <c r="BI518" s="221">
        <f>IF(N518="nulová",J518,0)</f>
        <v>0</v>
      </c>
      <c r="BJ518" s="18" t="s">
        <v>81</v>
      </c>
      <c r="BK518" s="221">
        <f>ROUND(I518*H518,2)</f>
        <v>0</v>
      </c>
      <c r="BL518" s="18" t="s">
        <v>301</v>
      </c>
      <c r="BM518" s="220" t="s">
        <v>4048</v>
      </c>
    </row>
    <row r="519" spans="1:65" s="2" customFormat="1" ht="19.2" x14ac:dyDescent="0.2">
      <c r="A519" s="35"/>
      <c r="B519" s="36"/>
      <c r="C519" s="37"/>
      <c r="D519" s="222" t="s">
        <v>303</v>
      </c>
      <c r="E519" s="37"/>
      <c r="F519" s="223" t="s">
        <v>4047</v>
      </c>
      <c r="G519" s="37"/>
      <c r="H519" s="37"/>
      <c r="I519" s="124"/>
      <c r="J519" s="37"/>
      <c r="K519" s="37"/>
      <c r="L519" s="40"/>
      <c r="M519" s="224"/>
      <c r="N519" s="225"/>
      <c r="O519" s="72"/>
      <c r="P519" s="72"/>
      <c r="Q519" s="72"/>
      <c r="R519" s="72"/>
      <c r="S519" s="72"/>
      <c r="T519" s="73"/>
      <c r="U519" s="35"/>
      <c r="V519" s="35"/>
      <c r="W519" s="35"/>
      <c r="X519" s="35"/>
      <c r="Y519" s="35"/>
      <c r="Z519" s="35"/>
      <c r="AA519" s="35"/>
      <c r="AB519" s="35"/>
      <c r="AC519" s="35"/>
      <c r="AD519" s="35"/>
      <c r="AE519" s="35"/>
      <c r="AT519" s="18" t="s">
        <v>303</v>
      </c>
      <c r="AU519" s="18" t="s">
        <v>83</v>
      </c>
    </row>
    <row r="520" spans="1:65" s="2" customFormat="1" ht="24" customHeight="1" x14ac:dyDescent="0.2">
      <c r="A520" s="35"/>
      <c r="B520" s="36"/>
      <c r="C520" s="209" t="s">
        <v>823</v>
      </c>
      <c r="D520" s="209" t="s">
        <v>296</v>
      </c>
      <c r="E520" s="210" t="s">
        <v>4049</v>
      </c>
      <c r="F520" s="211" t="s">
        <v>4050</v>
      </c>
      <c r="G520" s="212" t="s">
        <v>673</v>
      </c>
      <c r="H520" s="213">
        <v>2</v>
      </c>
      <c r="I520" s="214"/>
      <c r="J520" s="215">
        <f>ROUND(I520*H520,2)</f>
        <v>0</v>
      </c>
      <c r="K520" s="211" t="s">
        <v>300</v>
      </c>
      <c r="L520" s="40"/>
      <c r="M520" s="216" t="s">
        <v>1</v>
      </c>
      <c r="N520" s="217" t="s">
        <v>40</v>
      </c>
      <c r="O520" s="72"/>
      <c r="P520" s="218">
        <f>O520*H520</f>
        <v>0</v>
      </c>
      <c r="Q520" s="218">
        <v>2.7529999999999999E-2</v>
      </c>
      <c r="R520" s="218">
        <f>Q520*H520</f>
        <v>5.5059999999999998E-2</v>
      </c>
      <c r="S520" s="218">
        <v>0</v>
      </c>
      <c r="T520" s="219">
        <f>S520*H520</f>
        <v>0</v>
      </c>
      <c r="U520" s="35"/>
      <c r="V520" s="35"/>
      <c r="W520" s="35"/>
      <c r="X520" s="35"/>
      <c r="Y520" s="35"/>
      <c r="Z520" s="35"/>
      <c r="AA520" s="35"/>
      <c r="AB520" s="35"/>
      <c r="AC520" s="35"/>
      <c r="AD520" s="35"/>
      <c r="AE520" s="35"/>
      <c r="AR520" s="220" t="s">
        <v>301</v>
      </c>
      <c r="AT520" s="220" t="s">
        <v>296</v>
      </c>
      <c r="AU520" s="220" t="s">
        <v>83</v>
      </c>
      <c r="AY520" s="18" t="s">
        <v>294</v>
      </c>
      <c r="BE520" s="221">
        <f>IF(N520="základní",J520,0)</f>
        <v>0</v>
      </c>
      <c r="BF520" s="221">
        <f>IF(N520="snížená",J520,0)</f>
        <v>0</v>
      </c>
      <c r="BG520" s="221">
        <f>IF(N520="zákl. přenesená",J520,0)</f>
        <v>0</v>
      </c>
      <c r="BH520" s="221">
        <f>IF(N520="sníž. přenesená",J520,0)</f>
        <v>0</v>
      </c>
      <c r="BI520" s="221">
        <f>IF(N520="nulová",J520,0)</f>
        <v>0</v>
      </c>
      <c r="BJ520" s="18" t="s">
        <v>81</v>
      </c>
      <c r="BK520" s="221">
        <f>ROUND(I520*H520,2)</f>
        <v>0</v>
      </c>
      <c r="BL520" s="18" t="s">
        <v>301</v>
      </c>
      <c r="BM520" s="220" t="s">
        <v>4051</v>
      </c>
    </row>
    <row r="521" spans="1:65" s="2" customFormat="1" ht="19.2" x14ac:dyDescent="0.2">
      <c r="A521" s="35"/>
      <c r="B521" s="36"/>
      <c r="C521" s="37"/>
      <c r="D521" s="222" t="s">
        <v>303</v>
      </c>
      <c r="E521" s="37"/>
      <c r="F521" s="223" t="s">
        <v>4050</v>
      </c>
      <c r="G521" s="37"/>
      <c r="H521" s="37"/>
      <c r="I521" s="124"/>
      <c r="J521" s="37"/>
      <c r="K521" s="37"/>
      <c r="L521" s="40"/>
      <c r="M521" s="224"/>
      <c r="N521" s="225"/>
      <c r="O521" s="72"/>
      <c r="P521" s="72"/>
      <c r="Q521" s="72"/>
      <c r="R521" s="72"/>
      <c r="S521" s="72"/>
      <c r="T521" s="73"/>
      <c r="U521" s="35"/>
      <c r="V521" s="35"/>
      <c r="W521" s="35"/>
      <c r="X521" s="35"/>
      <c r="Y521" s="35"/>
      <c r="Z521" s="35"/>
      <c r="AA521" s="35"/>
      <c r="AB521" s="35"/>
      <c r="AC521" s="35"/>
      <c r="AD521" s="35"/>
      <c r="AE521" s="35"/>
      <c r="AT521" s="18" t="s">
        <v>303</v>
      </c>
      <c r="AU521" s="18" t="s">
        <v>83</v>
      </c>
    </row>
    <row r="522" spans="1:65" s="2" customFormat="1" ht="19.2" x14ac:dyDescent="0.2">
      <c r="A522" s="35"/>
      <c r="B522" s="36"/>
      <c r="C522" s="37"/>
      <c r="D522" s="222" t="s">
        <v>305</v>
      </c>
      <c r="E522" s="37"/>
      <c r="F522" s="226" t="s">
        <v>3824</v>
      </c>
      <c r="G522" s="37"/>
      <c r="H522" s="37"/>
      <c r="I522" s="124"/>
      <c r="J522" s="37"/>
      <c r="K522" s="37"/>
      <c r="L522" s="40"/>
      <c r="M522" s="224"/>
      <c r="N522" s="225"/>
      <c r="O522" s="72"/>
      <c r="P522" s="72"/>
      <c r="Q522" s="72"/>
      <c r="R522" s="72"/>
      <c r="S522" s="72"/>
      <c r="T522" s="73"/>
      <c r="U522" s="35"/>
      <c r="V522" s="35"/>
      <c r="W522" s="35"/>
      <c r="X522" s="35"/>
      <c r="Y522" s="35"/>
      <c r="Z522" s="35"/>
      <c r="AA522" s="35"/>
      <c r="AB522" s="35"/>
      <c r="AC522" s="35"/>
      <c r="AD522" s="35"/>
      <c r="AE522" s="35"/>
      <c r="AT522" s="18" t="s">
        <v>305</v>
      </c>
      <c r="AU522" s="18" t="s">
        <v>83</v>
      </c>
    </row>
    <row r="523" spans="1:65" s="13" customFormat="1" x14ac:dyDescent="0.2">
      <c r="B523" s="227"/>
      <c r="C523" s="228"/>
      <c r="D523" s="222" t="s">
        <v>307</v>
      </c>
      <c r="E523" s="229" t="s">
        <v>1</v>
      </c>
      <c r="F523" s="230" t="s">
        <v>4045</v>
      </c>
      <c r="G523" s="228"/>
      <c r="H523" s="229" t="s">
        <v>1</v>
      </c>
      <c r="I523" s="231"/>
      <c r="J523" s="228"/>
      <c r="K523" s="228"/>
      <c r="L523" s="232"/>
      <c r="M523" s="233"/>
      <c r="N523" s="234"/>
      <c r="O523" s="234"/>
      <c r="P523" s="234"/>
      <c r="Q523" s="234"/>
      <c r="R523" s="234"/>
      <c r="S523" s="234"/>
      <c r="T523" s="235"/>
      <c r="AT523" s="236" t="s">
        <v>307</v>
      </c>
      <c r="AU523" s="236" t="s">
        <v>83</v>
      </c>
      <c r="AV523" s="13" t="s">
        <v>81</v>
      </c>
      <c r="AW523" s="13" t="s">
        <v>32</v>
      </c>
      <c r="AX523" s="13" t="s">
        <v>75</v>
      </c>
      <c r="AY523" s="236" t="s">
        <v>294</v>
      </c>
    </row>
    <row r="524" spans="1:65" s="14" customFormat="1" x14ac:dyDescent="0.2">
      <c r="B524" s="237"/>
      <c r="C524" s="238"/>
      <c r="D524" s="222" t="s">
        <v>307</v>
      </c>
      <c r="E524" s="239" t="s">
        <v>1</v>
      </c>
      <c r="F524" s="240" t="s">
        <v>83</v>
      </c>
      <c r="G524" s="238"/>
      <c r="H524" s="241">
        <v>2</v>
      </c>
      <c r="I524" s="242"/>
      <c r="J524" s="238"/>
      <c r="K524" s="238"/>
      <c r="L524" s="243"/>
      <c r="M524" s="244"/>
      <c r="N524" s="245"/>
      <c r="O524" s="245"/>
      <c r="P524" s="245"/>
      <c r="Q524" s="245"/>
      <c r="R524" s="245"/>
      <c r="S524" s="245"/>
      <c r="T524" s="246"/>
      <c r="AT524" s="247" t="s">
        <v>307</v>
      </c>
      <c r="AU524" s="247" t="s">
        <v>83</v>
      </c>
      <c r="AV524" s="14" t="s">
        <v>83</v>
      </c>
      <c r="AW524" s="14" t="s">
        <v>32</v>
      </c>
      <c r="AX524" s="14" t="s">
        <v>81</v>
      </c>
      <c r="AY524" s="247" t="s">
        <v>294</v>
      </c>
    </row>
    <row r="525" spans="1:65" s="2" customFormat="1" ht="58.2" customHeight="1" x14ac:dyDescent="0.2">
      <c r="A525" s="35"/>
      <c r="B525" s="36"/>
      <c r="C525" s="259" t="s">
        <v>828</v>
      </c>
      <c r="D525" s="259" t="s">
        <v>409</v>
      </c>
      <c r="E525" s="260" t="s">
        <v>4052</v>
      </c>
      <c r="F525" s="261" t="s">
        <v>4053</v>
      </c>
      <c r="G525" s="262" t="s">
        <v>673</v>
      </c>
      <c r="H525" s="263">
        <v>2</v>
      </c>
      <c r="I525" s="264"/>
      <c r="J525" s="265">
        <f>ROUND(I525*H525,2)</f>
        <v>0</v>
      </c>
      <c r="K525" s="261" t="s">
        <v>300</v>
      </c>
      <c r="L525" s="266"/>
      <c r="M525" s="267" t="s">
        <v>1</v>
      </c>
      <c r="N525" s="268" t="s">
        <v>40</v>
      </c>
      <c r="O525" s="72"/>
      <c r="P525" s="218">
        <f>O525*H525</f>
        <v>0</v>
      </c>
      <c r="Q525" s="218">
        <v>1.6</v>
      </c>
      <c r="R525" s="218">
        <f>Q525*H525</f>
        <v>3.2</v>
      </c>
      <c r="S525" s="218">
        <v>0</v>
      </c>
      <c r="T525" s="219">
        <f>S525*H525</f>
        <v>0</v>
      </c>
      <c r="U525" s="35"/>
      <c r="V525" s="35"/>
      <c r="W525" s="35"/>
      <c r="X525" s="35"/>
      <c r="Y525" s="35"/>
      <c r="Z525" s="35"/>
      <c r="AA525" s="35"/>
      <c r="AB525" s="35"/>
      <c r="AC525" s="35"/>
      <c r="AD525" s="35"/>
      <c r="AE525" s="35"/>
      <c r="AR525" s="220" t="s">
        <v>340</v>
      </c>
      <c r="AT525" s="220" t="s">
        <v>409</v>
      </c>
      <c r="AU525" s="220" t="s">
        <v>83</v>
      </c>
      <c r="AY525" s="18" t="s">
        <v>294</v>
      </c>
      <c r="BE525" s="221">
        <f>IF(N525="základní",J525,0)</f>
        <v>0</v>
      </c>
      <c r="BF525" s="221">
        <f>IF(N525="snížená",J525,0)</f>
        <v>0</v>
      </c>
      <c r="BG525" s="221">
        <f>IF(N525="zákl. přenesená",J525,0)</f>
        <v>0</v>
      </c>
      <c r="BH525" s="221">
        <f>IF(N525="sníž. přenesená",J525,0)</f>
        <v>0</v>
      </c>
      <c r="BI525" s="221">
        <f>IF(N525="nulová",J525,0)</f>
        <v>0</v>
      </c>
      <c r="BJ525" s="18" t="s">
        <v>81</v>
      </c>
      <c r="BK525" s="221">
        <f>ROUND(I525*H525,2)</f>
        <v>0</v>
      </c>
      <c r="BL525" s="18" t="s">
        <v>301</v>
      </c>
      <c r="BM525" s="220" t="s">
        <v>4054</v>
      </c>
    </row>
    <row r="526" spans="1:65" s="2" customFormat="1" ht="38.4" x14ac:dyDescent="0.2">
      <c r="A526" s="35"/>
      <c r="B526" s="36"/>
      <c r="C526" s="37"/>
      <c r="D526" s="222" t="s">
        <v>303</v>
      </c>
      <c r="E526" s="37"/>
      <c r="F526" s="223" t="s">
        <v>4053</v>
      </c>
      <c r="G526" s="37"/>
      <c r="H526" s="37"/>
      <c r="I526" s="124"/>
      <c r="J526" s="37"/>
      <c r="K526" s="37"/>
      <c r="L526" s="40"/>
      <c r="M526" s="224"/>
      <c r="N526" s="225"/>
      <c r="O526" s="72"/>
      <c r="P526" s="72"/>
      <c r="Q526" s="72"/>
      <c r="R526" s="72"/>
      <c r="S526" s="72"/>
      <c r="T526" s="73"/>
      <c r="U526" s="35"/>
      <c r="V526" s="35"/>
      <c r="W526" s="35"/>
      <c r="X526" s="35"/>
      <c r="Y526" s="35"/>
      <c r="Z526" s="35"/>
      <c r="AA526" s="35"/>
      <c r="AB526" s="35"/>
      <c r="AC526" s="35"/>
      <c r="AD526" s="35"/>
      <c r="AE526" s="35"/>
      <c r="AT526" s="18" t="s">
        <v>303</v>
      </c>
      <c r="AU526" s="18" t="s">
        <v>83</v>
      </c>
    </row>
    <row r="527" spans="1:65" s="2" customFormat="1" ht="24" customHeight="1" x14ac:dyDescent="0.2">
      <c r="A527" s="35"/>
      <c r="B527" s="36"/>
      <c r="C527" s="209" t="s">
        <v>835</v>
      </c>
      <c r="D527" s="209" t="s">
        <v>296</v>
      </c>
      <c r="E527" s="210" t="s">
        <v>4055</v>
      </c>
      <c r="F527" s="211" t="s">
        <v>4056</v>
      </c>
      <c r="G527" s="212" t="s">
        <v>673</v>
      </c>
      <c r="H527" s="213">
        <v>1</v>
      </c>
      <c r="I527" s="214"/>
      <c r="J527" s="215">
        <f>ROUND(I527*H527,2)</f>
        <v>0</v>
      </c>
      <c r="K527" s="211" t="s">
        <v>300</v>
      </c>
      <c r="L527" s="40"/>
      <c r="M527" s="216" t="s">
        <v>1</v>
      </c>
      <c r="N527" s="217" t="s">
        <v>40</v>
      </c>
      <c r="O527" s="72"/>
      <c r="P527" s="218">
        <f>O527*H527</f>
        <v>0</v>
      </c>
      <c r="Q527" s="218">
        <v>4.9050000000000003E-2</v>
      </c>
      <c r="R527" s="218">
        <f>Q527*H527</f>
        <v>4.9050000000000003E-2</v>
      </c>
      <c r="S527" s="218">
        <v>0</v>
      </c>
      <c r="T527" s="219">
        <f>S527*H527</f>
        <v>0</v>
      </c>
      <c r="U527" s="35"/>
      <c r="V527" s="35"/>
      <c r="W527" s="35"/>
      <c r="X527" s="35"/>
      <c r="Y527" s="35"/>
      <c r="Z527" s="35"/>
      <c r="AA527" s="35"/>
      <c r="AB527" s="35"/>
      <c r="AC527" s="35"/>
      <c r="AD527" s="35"/>
      <c r="AE527" s="35"/>
      <c r="AR527" s="220" t="s">
        <v>301</v>
      </c>
      <c r="AT527" s="220" t="s">
        <v>296</v>
      </c>
      <c r="AU527" s="220" t="s">
        <v>83</v>
      </c>
      <c r="AY527" s="18" t="s">
        <v>294</v>
      </c>
      <c r="BE527" s="221">
        <f>IF(N527="základní",J527,0)</f>
        <v>0</v>
      </c>
      <c r="BF527" s="221">
        <f>IF(N527="snížená",J527,0)</f>
        <v>0</v>
      </c>
      <c r="BG527" s="221">
        <f>IF(N527="zákl. přenesená",J527,0)</f>
        <v>0</v>
      </c>
      <c r="BH527" s="221">
        <f>IF(N527="sníž. přenesená",J527,0)</f>
        <v>0</v>
      </c>
      <c r="BI527" s="221">
        <f>IF(N527="nulová",J527,0)</f>
        <v>0</v>
      </c>
      <c r="BJ527" s="18" t="s">
        <v>81</v>
      </c>
      <c r="BK527" s="221">
        <f>ROUND(I527*H527,2)</f>
        <v>0</v>
      </c>
      <c r="BL527" s="18" t="s">
        <v>301</v>
      </c>
      <c r="BM527" s="220" t="s">
        <v>4057</v>
      </c>
    </row>
    <row r="528" spans="1:65" s="2" customFormat="1" ht="28.8" x14ac:dyDescent="0.2">
      <c r="A528" s="35"/>
      <c r="B528" s="36"/>
      <c r="C528" s="37"/>
      <c r="D528" s="222" t="s">
        <v>303</v>
      </c>
      <c r="E528" s="37"/>
      <c r="F528" s="223" t="s">
        <v>4058</v>
      </c>
      <c r="G528" s="37"/>
      <c r="H528" s="37"/>
      <c r="I528" s="124"/>
      <c r="J528" s="37"/>
      <c r="K528" s="37"/>
      <c r="L528" s="40"/>
      <c r="M528" s="224"/>
      <c r="N528" s="225"/>
      <c r="O528" s="72"/>
      <c r="P528" s="72"/>
      <c r="Q528" s="72"/>
      <c r="R528" s="72"/>
      <c r="S528" s="72"/>
      <c r="T528" s="73"/>
      <c r="U528" s="35"/>
      <c r="V528" s="35"/>
      <c r="W528" s="35"/>
      <c r="X528" s="35"/>
      <c r="Y528" s="35"/>
      <c r="Z528" s="35"/>
      <c r="AA528" s="35"/>
      <c r="AB528" s="35"/>
      <c r="AC528" s="35"/>
      <c r="AD528" s="35"/>
      <c r="AE528" s="35"/>
      <c r="AT528" s="18" t="s">
        <v>303</v>
      </c>
      <c r="AU528" s="18" t="s">
        <v>83</v>
      </c>
    </row>
    <row r="529" spans="1:65" s="2" customFormat="1" ht="19.2" x14ac:dyDescent="0.2">
      <c r="A529" s="35"/>
      <c r="B529" s="36"/>
      <c r="C529" s="37"/>
      <c r="D529" s="222" t="s">
        <v>305</v>
      </c>
      <c r="E529" s="37"/>
      <c r="F529" s="226" t="s">
        <v>400</v>
      </c>
      <c r="G529" s="37"/>
      <c r="H529" s="37"/>
      <c r="I529" s="124"/>
      <c r="J529" s="37"/>
      <c r="K529" s="37"/>
      <c r="L529" s="40"/>
      <c r="M529" s="224"/>
      <c r="N529" s="225"/>
      <c r="O529" s="72"/>
      <c r="P529" s="72"/>
      <c r="Q529" s="72"/>
      <c r="R529" s="72"/>
      <c r="S529" s="72"/>
      <c r="T529" s="73"/>
      <c r="U529" s="35"/>
      <c r="V529" s="35"/>
      <c r="W529" s="35"/>
      <c r="X529" s="35"/>
      <c r="Y529" s="35"/>
      <c r="Z529" s="35"/>
      <c r="AA529" s="35"/>
      <c r="AB529" s="35"/>
      <c r="AC529" s="35"/>
      <c r="AD529" s="35"/>
      <c r="AE529" s="35"/>
      <c r="AT529" s="18" t="s">
        <v>305</v>
      </c>
      <c r="AU529" s="18" t="s">
        <v>83</v>
      </c>
    </row>
    <row r="530" spans="1:65" s="14" customFormat="1" x14ac:dyDescent="0.2">
      <c r="B530" s="237"/>
      <c r="C530" s="238"/>
      <c r="D530" s="222" t="s">
        <v>307</v>
      </c>
      <c r="E530" s="239" t="s">
        <v>1</v>
      </c>
      <c r="F530" s="240" t="s">
        <v>4059</v>
      </c>
      <c r="G530" s="238"/>
      <c r="H530" s="241">
        <v>1</v>
      </c>
      <c r="I530" s="242"/>
      <c r="J530" s="238"/>
      <c r="K530" s="238"/>
      <c r="L530" s="243"/>
      <c r="M530" s="244"/>
      <c r="N530" s="245"/>
      <c r="O530" s="245"/>
      <c r="P530" s="245"/>
      <c r="Q530" s="245"/>
      <c r="R530" s="245"/>
      <c r="S530" s="245"/>
      <c r="T530" s="246"/>
      <c r="AT530" s="247" t="s">
        <v>307</v>
      </c>
      <c r="AU530" s="247" t="s">
        <v>83</v>
      </c>
      <c r="AV530" s="14" t="s">
        <v>83</v>
      </c>
      <c r="AW530" s="14" t="s">
        <v>32</v>
      </c>
      <c r="AX530" s="14" t="s">
        <v>81</v>
      </c>
      <c r="AY530" s="247" t="s">
        <v>294</v>
      </c>
    </row>
    <row r="531" spans="1:65" s="2" customFormat="1" ht="24" customHeight="1" x14ac:dyDescent="0.2">
      <c r="A531" s="35"/>
      <c r="B531" s="36"/>
      <c r="C531" s="209" t="s">
        <v>840</v>
      </c>
      <c r="D531" s="209" t="s">
        <v>296</v>
      </c>
      <c r="E531" s="210" t="s">
        <v>4060</v>
      </c>
      <c r="F531" s="211" t="s">
        <v>4061</v>
      </c>
      <c r="G531" s="212" t="s">
        <v>673</v>
      </c>
      <c r="H531" s="213">
        <v>1</v>
      </c>
      <c r="I531" s="214"/>
      <c r="J531" s="215">
        <f>ROUND(I531*H531,2)</f>
        <v>0</v>
      </c>
      <c r="K531" s="211" t="s">
        <v>300</v>
      </c>
      <c r="L531" s="40"/>
      <c r="M531" s="216" t="s">
        <v>1</v>
      </c>
      <c r="N531" s="217" t="s">
        <v>40</v>
      </c>
      <c r="O531" s="72"/>
      <c r="P531" s="218">
        <f>O531*H531</f>
        <v>0</v>
      </c>
      <c r="Q531" s="218">
        <v>3.96E-3</v>
      </c>
      <c r="R531" s="218">
        <f>Q531*H531</f>
        <v>3.96E-3</v>
      </c>
      <c r="S531" s="218">
        <v>0</v>
      </c>
      <c r="T531" s="219">
        <f>S531*H531</f>
        <v>0</v>
      </c>
      <c r="U531" s="35"/>
      <c r="V531" s="35"/>
      <c r="W531" s="35"/>
      <c r="X531" s="35"/>
      <c r="Y531" s="35"/>
      <c r="Z531" s="35"/>
      <c r="AA531" s="35"/>
      <c r="AB531" s="35"/>
      <c r="AC531" s="35"/>
      <c r="AD531" s="35"/>
      <c r="AE531" s="35"/>
      <c r="AR531" s="220" t="s">
        <v>301</v>
      </c>
      <c r="AT531" s="220" t="s">
        <v>296</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301</v>
      </c>
      <c r="BM531" s="220" t="s">
        <v>4062</v>
      </c>
    </row>
    <row r="532" spans="1:65" s="2" customFormat="1" ht="28.8" x14ac:dyDescent="0.2">
      <c r="A532" s="35"/>
      <c r="B532" s="36"/>
      <c r="C532" s="37"/>
      <c r="D532" s="222" t="s">
        <v>303</v>
      </c>
      <c r="E532" s="37"/>
      <c r="F532" s="223" t="s">
        <v>4063</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2" customFormat="1" ht="24" customHeight="1" x14ac:dyDescent="0.2">
      <c r="A533" s="35"/>
      <c r="B533" s="36"/>
      <c r="C533" s="209" t="s">
        <v>845</v>
      </c>
      <c r="D533" s="209" t="s">
        <v>296</v>
      </c>
      <c r="E533" s="210" t="s">
        <v>4064</v>
      </c>
      <c r="F533" s="211" t="s">
        <v>4065</v>
      </c>
      <c r="G533" s="212" t="s">
        <v>673</v>
      </c>
      <c r="H533" s="213">
        <v>1</v>
      </c>
      <c r="I533" s="214"/>
      <c r="J533" s="215">
        <f>ROUND(I533*H533,2)</f>
        <v>0</v>
      </c>
      <c r="K533" s="211" t="s">
        <v>300</v>
      </c>
      <c r="L533" s="40"/>
      <c r="M533" s="216" t="s">
        <v>1</v>
      </c>
      <c r="N533" s="217" t="s">
        <v>40</v>
      </c>
      <c r="O533" s="72"/>
      <c r="P533" s="218">
        <f>O533*H533</f>
        <v>0</v>
      </c>
      <c r="Q533" s="218">
        <v>0</v>
      </c>
      <c r="R533" s="218">
        <f>Q533*H533</f>
        <v>0</v>
      </c>
      <c r="S533" s="218">
        <v>0</v>
      </c>
      <c r="T533" s="219">
        <f>S533*H533</f>
        <v>0</v>
      </c>
      <c r="U533" s="35"/>
      <c r="V533" s="35"/>
      <c r="W533" s="35"/>
      <c r="X533" s="35"/>
      <c r="Y533" s="35"/>
      <c r="Z533" s="35"/>
      <c r="AA533" s="35"/>
      <c r="AB533" s="35"/>
      <c r="AC533" s="35"/>
      <c r="AD533" s="35"/>
      <c r="AE533" s="35"/>
      <c r="AR533" s="220" t="s">
        <v>301</v>
      </c>
      <c r="AT533" s="220" t="s">
        <v>296</v>
      </c>
      <c r="AU533" s="220" t="s">
        <v>83</v>
      </c>
      <c r="AY533" s="18" t="s">
        <v>294</v>
      </c>
      <c r="BE533" s="221">
        <f>IF(N533="základní",J533,0)</f>
        <v>0</v>
      </c>
      <c r="BF533" s="221">
        <f>IF(N533="snížená",J533,0)</f>
        <v>0</v>
      </c>
      <c r="BG533" s="221">
        <f>IF(N533="zákl. přenesená",J533,0)</f>
        <v>0</v>
      </c>
      <c r="BH533" s="221">
        <f>IF(N533="sníž. přenesená",J533,0)</f>
        <v>0</v>
      </c>
      <c r="BI533" s="221">
        <f>IF(N533="nulová",J533,0)</f>
        <v>0</v>
      </c>
      <c r="BJ533" s="18" t="s">
        <v>81</v>
      </c>
      <c r="BK533" s="221">
        <f>ROUND(I533*H533,2)</f>
        <v>0</v>
      </c>
      <c r="BL533" s="18" t="s">
        <v>301</v>
      </c>
      <c r="BM533" s="220" t="s">
        <v>4066</v>
      </c>
    </row>
    <row r="534" spans="1:65" s="2" customFormat="1" ht="28.8" x14ac:dyDescent="0.2">
      <c r="A534" s="35"/>
      <c r="B534" s="36"/>
      <c r="C534" s="37"/>
      <c r="D534" s="222" t="s">
        <v>303</v>
      </c>
      <c r="E534" s="37"/>
      <c r="F534" s="223" t="s">
        <v>4067</v>
      </c>
      <c r="G534" s="37"/>
      <c r="H534" s="37"/>
      <c r="I534" s="124"/>
      <c r="J534" s="37"/>
      <c r="K534" s="37"/>
      <c r="L534" s="40"/>
      <c r="M534" s="224"/>
      <c r="N534" s="225"/>
      <c r="O534" s="72"/>
      <c r="P534" s="72"/>
      <c r="Q534" s="72"/>
      <c r="R534" s="72"/>
      <c r="S534" s="72"/>
      <c r="T534" s="73"/>
      <c r="U534" s="35"/>
      <c r="V534" s="35"/>
      <c r="W534" s="35"/>
      <c r="X534" s="35"/>
      <c r="Y534" s="35"/>
      <c r="Z534" s="35"/>
      <c r="AA534" s="35"/>
      <c r="AB534" s="35"/>
      <c r="AC534" s="35"/>
      <c r="AD534" s="35"/>
      <c r="AE534" s="35"/>
      <c r="AT534" s="18" t="s">
        <v>303</v>
      </c>
      <c r="AU534" s="18" t="s">
        <v>83</v>
      </c>
    </row>
    <row r="535" spans="1:65" s="2" customFormat="1" ht="36" customHeight="1" x14ac:dyDescent="0.2">
      <c r="A535" s="35"/>
      <c r="B535" s="36"/>
      <c r="C535" s="209" t="s">
        <v>851</v>
      </c>
      <c r="D535" s="209" t="s">
        <v>296</v>
      </c>
      <c r="E535" s="210" t="s">
        <v>4068</v>
      </c>
      <c r="F535" s="211" t="s">
        <v>4069</v>
      </c>
      <c r="G535" s="212" t="s">
        <v>673</v>
      </c>
      <c r="H535" s="213">
        <v>1</v>
      </c>
      <c r="I535" s="214"/>
      <c r="J535" s="215">
        <f>ROUND(I535*H535,2)</f>
        <v>0</v>
      </c>
      <c r="K535" s="211" t="s">
        <v>1</v>
      </c>
      <c r="L535" s="40"/>
      <c r="M535" s="216" t="s">
        <v>1</v>
      </c>
      <c r="N535" s="217" t="s">
        <v>40</v>
      </c>
      <c r="O535" s="72"/>
      <c r="P535" s="218">
        <f>O535*H535</f>
        <v>0</v>
      </c>
      <c r="Q535" s="218">
        <v>1.9400000000000001E-3</v>
      </c>
      <c r="R535" s="218">
        <f>Q535*H535</f>
        <v>1.9400000000000001E-3</v>
      </c>
      <c r="S535" s="218">
        <v>0</v>
      </c>
      <c r="T535" s="219">
        <f>S535*H535</f>
        <v>0</v>
      </c>
      <c r="U535" s="35"/>
      <c r="V535" s="35"/>
      <c r="W535" s="35"/>
      <c r="X535" s="35"/>
      <c r="Y535" s="35"/>
      <c r="Z535" s="35"/>
      <c r="AA535" s="35"/>
      <c r="AB535" s="35"/>
      <c r="AC535" s="35"/>
      <c r="AD535" s="35"/>
      <c r="AE535" s="35"/>
      <c r="AR535" s="220" t="s">
        <v>301</v>
      </c>
      <c r="AT535" s="220" t="s">
        <v>296</v>
      </c>
      <c r="AU535" s="220" t="s">
        <v>83</v>
      </c>
      <c r="AY535" s="18" t="s">
        <v>294</v>
      </c>
      <c r="BE535" s="221">
        <f>IF(N535="základní",J535,0)</f>
        <v>0</v>
      </c>
      <c r="BF535" s="221">
        <f>IF(N535="snížená",J535,0)</f>
        <v>0</v>
      </c>
      <c r="BG535" s="221">
        <f>IF(N535="zákl. přenesená",J535,0)</f>
        <v>0</v>
      </c>
      <c r="BH535" s="221">
        <f>IF(N535="sníž. přenesená",J535,0)</f>
        <v>0</v>
      </c>
      <c r="BI535" s="221">
        <f>IF(N535="nulová",J535,0)</f>
        <v>0</v>
      </c>
      <c r="BJ535" s="18" t="s">
        <v>81</v>
      </c>
      <c r="BK535" s="221">
        <f>ROUND(I535*H535,2)</f>
        <v>0</v>
      </c>
      <c r="BL535" s="18" t="s">
        <v>301</v>
      </c>
      <c r="BM535" s="220" t="s">
        <v>4070</v>
      </c>
    </row>
    <row r="536" spans="1:65" s="2" customFormat="1" ht="19.2" x14ac:dyDescent="0.2">
      <c r="A536" s="35"/>
      <c r="B536" s="36"/>
      <c r="C536" s="37"/>
      <c r="D536" s="222" t="s">
        <v>303</v>
      </c>
      <c r="E536" s="37"/>
      <c r="F536" s="223" t="s">
        <v>4071</v>
      </c>
      <c r="G536" s="37"/>
      <c r="H536" s="37"/>
      <c r="I536" s="124"/>
      <c r="J536" s="37"/>
      <c r="K536" s="37"/>
      <c r="L536" s="40"/>
      <c r="M536" s="224"/>
      <c r="N536" s="225"/>
      <c r="O536" s="72"/>
      <c r="P536" s="72"/>
      <c r="Q536" s="72"/>
      <c r="R536" s="72"/>
      <c r="S536" s="72"/>
      <c r="T536" s="73"/>
      <c r="U536" s="35"/>
      <c r="V536" s="35"/>
      <c r="W536" s="35"/>
      <c r="X536" s="35"/>
      <c r="Y536" s="35"/>
      <c r="Z536" s="35"/>
      <c r="AA536" s="35"/>
      <c r="AB536" s="35"/>
      <c r="AC536" s="35"/>
      <c r="AD536" s="35"/>
      <c r="AE536" s="35"/>
      <c r="AT536" s="18" t="s">
        <v>303</v>
      </c>
      <c r="AU536" s="18" t="s">
        <v>83</v>
      </c>
    </row>
    <row r="537" spans="1:65" s="2" customFormat="1" ht="24" customHeight="1" x14ac:dyDescent="0.2">
      <c r="A537" s="35"/>
      <c r="B537" s="36"/>
      <c r="C537" s="209" t="s">
        <v>858</v>
      </c>
      <c r="D537" s="209" t="s">
        <v>296</v>
      </c>
      <c r="E537" s="210" t="s">
        <v>4072</v>
      </c>
      <c r="F537" s="211" t="s">
        <v>4073</v>
      </c>
      <c r="G537" s="212" t="s">
        <v>673</v>
      </c>
      <c r="H537" s="213">
        <v>3</v>
      </c>
      <c r="I537" s="214"/>
      <c r="J537" s="215">
        <f>ROUND(I537*H537,2)</f>
        <v>0</v>
      </c>
      <c r="K537" s="211" t="s">
        <v>300</v>
      </c>
      <c r="L537" s="40"/>
      <c r="M537" s="216" t="s">
        <v>1</v>
      </c>
      <c r="N537" s="217" t="s">
        <v>40</v>
      </c>
      <c r="O537" s="72"/>
      <c r="P537" s="218">
        <f>O537*H537</f>
        <v>0</v>
      </c>
      <c r="Q537" s="218">
        <v>0.21734000000000001</v>
      </c>
      <c r="R537" s="218">
        <f>Q537*H537</f>
        <v>0.65202000000000004</v>
      </c>
      <c r="S537" s="218">
        <v>0</v>
      </c>
      <c r="T537" s="219">
        <f>S537*H537</f>
        <v>0</v>
      </c>
      <c r="U537" s="35"/>
      <c r="V537" s="35"/>
      <c r="W537" s="35"/>
      <c r="X537" s="35"/>
      <c r="Y537" s="35"/>
      <c r="Z537" s="35"/>
      <c r="AA537" s="35"/>
      <c r="AB537" s="35"/>
      <c r="AC537" s="35"/>
      <c r="AD537" s="35"/>
      <c r="AE537" s="35"/>
      <c r="AR537" s="220" t="s">
        <v>301</v>
      </c>
      <c r="AT537" s="220" t="s">
        <v>296</v>
      </c>
      <c r="AU537" s="220" t="s">
        <v>83</v>
      </c>
      <c r="AY537" s="18" t="s">
        <v>294</v>
      </c>
      <c r="BE537" s="221">
        <f>IF(N537="základní",J537,0)</f>
        <v>0</v>
      </c>
      <c r="BF537" s="221">
        <f>IF(N537="snížená",J537,0)</f>
        <v>0</v>
      </c>
      <c r="BG537" s="221">
        <f>IF(N537="zákl. přenesená",J537,0)</f>
        <v>0</v>
      </c>
      <c r="BH537" s="221">
        <f>IF(N537="sníž. přenesená",J537,0)</f>
        <v>0</v>
      </c>
      <c r="BI537" s="221">
        <f>IF(N537="nulová",J537,0)</f>
        <v>0</v>
      </c>
      <c r="BJ537" s="18" t="s">
        <v>81</v>
      </c>
      <c r="BK537" s="221">
        <f>ROUND(I537*H537,2)</f>
        <v>0</v>
      </c>
      <c r="BL537" s="18" t="s">
        <v>301</v>
      </c>
      <c r="BM537" s="220" t="s">
        <v>4074</v>
      </c>
    </row>
    <row r="538" spans="1:65" s="2" customFormat="1" ht="19.2" x14ac:dyDescent="0.2">
      <c r="A538" s="35"/>
      <c r="B538" s="36"/>
      <c r="C538" s="37"/>
      <c r="D538" s="222" t="s">
        <v>303</v>
      </c>
      <c r="E538" s="37"/>
      <c r="F538" s="223" t="s">
        <v>4075</v>
      </c>
      <c r="G538" s="37"/>
      <c r="H538" s="37"/>
      <c r="I538" s="124"/>
      <c r="J538" s="37"/>
      <c r="K538" s="37"/>
      <c r="L538" s="40"/>
      <c r="M538" s="224"/>
      <c r="N538" s="225"/>
      <c r="O538" s="72"/>
      <c r="P538" s="72"/>
      <c r="Q538" s="72"/>
      <c r="R538" s="72"/>
      <c r="S538" s="72"/>
      <c r="T538" s="73"/>
      <c r="U538" s="35"/>
      <c r="V538" s="35"/>
      <c r="W538" s="35"/>
      <c r="X538" s="35"/>
      <c r="Y538" s="35"/>
      <c r="Z538" s="35"/>
      <c r="AA538" s="35"/>
      <c r="AB538" s="35"/>
      <c r="AC538" s="35"/>
      <c r="AD538" s="35"/>
      <c r="AE538" s="35"/>
      <c r="AT538" s="18" t="s">
        <v>303</v>
      </c>
      <c r="AU538" s="18" t="s">
        <v>83</v>
      </c>
    </row>
    <row r="539" spans="1:65" s="2" customFormat="1" ht="19.2" x14ac:dyDescent="0.2">
      <c r="A539" s="35"/>
      <c r="B539" s="36"/>
      <c r="C539" s="37"/>
      <c r="D539" s="222" t="s">
        <v>305</v>
      </c>
      <c r="E539" s="37"/>
      <c r="F539" s="226" t="s">
        <v>3824</v>
      </c>
      <c r="G539" s="37"/>
      <c r="H539" s="37"/>
      <c r="I539" s="124"/>
      <c r="J539" s="37"/>
      <c r="K539" s="37"/>
      <c r="L539" s="40"/>
      <c r="M539" s="224"/>
      <c r="N539" s="225"/>
      <c r="O539" s="72"/>
      <c r="P539" s="72"/>
      <c r="Q539" s="72"/>
      <c r="R539" s="72"/>
      <c r="S539" s="72"/>
      <c r="T539" s="73"/>
      <c r="U539" s="35"/>
      <c r="V539" s="35"/>
      <c r="W539" s="35"/>
      <c r="X539" s="35"/>
      <c r="Y539" s="35"/>
      <c r="Z539" s="35"/>
      <c r="AA539" s="35"/>
      <c r="AB539" s="35"/>
      <c r="AC539" s="35"/>
      <c r="AD539" s="35"/>
      <c r="AE539" s="35"/>
      <c r="AT539" s="18" t="s">
        <v>305</v>
      </c>
      <c r="AU539" s="18" t="s">
        <v>83</v>
      </c>
    </row>
    <row r="540" spans="1:65" s="13" customFormat="1" x14ac:dyDescent="0.2">
      <c r="B540" s="227"/>
      <c r="C540" s="228"/>
      <c r="D540" s="222" t="s">
        <v>307</v>
      </c>
      <c r="E540" s="229" t="s">
        <v>1</v>
      </c>
      <c r="F540" s="230" t="s">
        <v>4045</v>
      </c>
      <c r="G540" s="228"/>
      <c r="H540" s="229" t="s">
        <v>1</v>
      </c>
      <c r="I540" s="231"/>
      <c r="J540" s="228"/>
      <c r="K540" s="228"/>
      <c r="L540" s="232"/>
      <c r="M540" s="233"/>
      <c r="N540" s="234"/>
      <c r="O540" s="234"/>
      <c r="P540" s="234"/>
      <c r="Q540" s="234"/>
      <c r="R540" s="234"/>
      <c r="S540" s="234"/>
      <c r="T540" s="235"/>
      <c r="AT540" s="236" t="s">
        <v>307</v>
      </c>
      <c r="AU540" s="236" t="s">
        <v>83</v>
      </c>
      <c r="AV540" s="13" t="s">
        <v>81</v>
      </c>
      <c r="AW540" s="13" t="s">
        <v>32</v>
      </c>
      <c r="AX540" s="13" t="s">
        <v>75</v>
      </c>
      <c r="AY540" s="236" t="s">
        <v>294</v>
      </c>
    </row>
    <row r="541" spans="1:65" s="14" customFormat="1" x14ac:dyDescent="0.2">
      <c r="B541" s="237"/>
      <c r="C541" s="238"/>
      <c r="D541" s="222" t="s">
        <v>307</v>
      </c>
      <c r="E541" s="239" t="s">
        <v>1</v>
      </c>
      <c r="F541" s="240" t="s">
        <v>83</v>
      </c>
      <c r="G541" s="238"/>
      <c r="H541" s="241">
        <v>2</v>
      </c>
      <c r="I541" s="242"/>
      <c r="J541" s="238"/>
      <c r="K541" s="238"/>
      <c r="L541" s="243"/>
      <c r="M541" s="244"/>
      <c r="N541" s="245"/>
      <c r="O541" s="245"/>
      <c r="P541" s="245"/>
      <c r="Q541" s="245"/>
      <c r="R541" s="245"/>
      <c r="S541" s="245"/>
      <c r="T541" s="246"/>
      <c r="AT541" s="247" t="s">
        <v>307</v>
      </c>
      <c r="AU541" s="247" t="s">
        <v>83</v>
      </c>
      <c r="AV541" s="14" t="s">
        <v>83</v>
      </c>
      <c r="AW541" s="14" t="s">
        <v>32</v>
      </c>
      <c r="AX541" s="14" t="s">
        <v>75</v>
      </c>
      <c r="AY541" s="247" t="s">
        <v>294</v>
      </c>
    </row>
    <row r="542" spans="1:65" s="13" customFormat="1" x14ac:dyDescent="0.2">
      <c r="B542" s="227"/>
      <c r="C542" s="228"/>
      <c r="D542" s="222" t="s">
        <v>307</v>
      </c>
      <c r="E542" s="229" t="s">
        <v>1</v>
      </c>
      <c r="F542" s="230" t="s">
        <v>4076</v>
      </c>
      <c r="G542" s="228"/>
      <c r="H542" s="229" t="s">
        <v>1</v>
      </c>
      <c r="I542" s="231"/>
      <c r="J542" s="228"/>
      <c r="K542" s="228"/>
      <c r="L542" s="232"/>
      <c r="M542" s="233"/>
      <c r="N542" s="234"/>
      <c r="O542" s="234"/>
      <c r="P542" s="234"/>
      <c r="Q542" s="234"/>
      <c r="R542" s="234"/>
      <c r="S542" s="234"/>
      <c r="T542" s="235"/>
      <c r="AT542" s="236" t="s">
        <v>307</v>
      </c>
      <c r="AU542" s="236" t="s">
        <v>83</v>
      </c>
      <c r="AV542" s="13" t="s">
        <v>81</v>
      </c>
      <c r="AW542" s="13" t="s">
        <v>32</v>
      </c>
      <c r="AX542" s="13" t="s">
        <v>75</v>
      </c>
      <c r="AY542" s="236" t="s">
        <v>294</v>
      </c>
    </row>
    <row r="543" spans="1:65" s="14" customFormat="1" x14ac:dyDescent="0.2">
      <c r="B543" s="237"/>
      <c r="C543" s="238"/>
      <c r="D543" s="222" t="s">
        <v>307</v>
      </c>
      <c r="E543" s="239" t="s">
        <v>1</v>
      </c>
      <c r="F543" s="240" t="s">
        <v>81</v>
      </c>
      <c r="G543" s="238"/>
      <c r="H543" s="241">
        <v>1</v>
      </c>
      <c r="I543" s="242"/>
      <c r="J543" s="238"/>
      <c r="K543" s="238"/>
      <c r="L543" s="243"/>
      <c r="M543" s="244"/>
      <c r="N543" s="245"/>
      <c r="O543" s="245"/>
      <c r="P543" s="245"/>
      <c r="Q543" s="245"/>
      <c r="R543" s="245"/>
      <c r="S543" s="245"/>
      <c r="T543" s="246"/>
      <c r="AT543" s="247" t="s">
        <v>307</v>
      </c>
      <c r="AU543" s="247" t="s">
        <v>83</v>
      </c>
      <c r="AV543" s="14" t="s">
        <v>83</v>
      </c>
      <c r="AW543" s="14" t="s">
        <v>32</v>
      </c>
      <c r="AX543" s="14" t="s">
        <v>75</v>
      </c>
      <c r="AY543" s="247" t="s">
        <v>294</v>
      </c>
    </row>
    <row r="544" spans="1:65" s="16" customFormat="1" x14ac:dyDescent="0.2">
      <c r="B544" s="269"/>
      <c r="C544" s="270"/>
      <c r="D544" s="222" t="s">
        <v>307</v>
      </c>
      <c r="E544" s="271" t="s">
        <v>1</v>
      </c>
      <c r="F544" s="272" t="s">
        <v>457</v>
      </c>
      <c r="G544" s="270"/>
      <c r="H544" s="273">
        <v>3</v>
      </c>
      <c r="I544" s="274"/>
      <c r="J544" s="270"/>
      <c r="K544" s="270"/>
      <c r="L544" s="275"/>
      <c r="M544" s="276"/>
      <c r="N544" s="277"/>
      <c r="O544" s="277"/>
      <c r="P544" s="277"/>
      <c r="Q544" s="277"/>
      <c r="R544" s="277"/>
      <c r="S544" s="277"/>
      <c r="T544" s="278"/>
      <c r="AT544" s="279" t="s">
        <v>307</v>
      </c>
      <c r="AU544" s="279" t="s">
        <v>83</v>
      </c>
      <c r="AV544" s="16" t="s">
        <v>301</v>
      </c>
      <c r="AW544" s="16" t="s">
        <v>32</v>
      </c>
      <c r="AX544" s="16" t="s">
        <v>81</v>
      </c>
      <c r="AY544" s="279" t="s">
        <v>294</v>
      </c>
    </row>
    <row r="545" spans="1:65" s="2" customFormat="1" ht="36" customHeight="1" x14ac:dyDescent="0.2">
      <c r="A545" s="35"/>
      <c r="B545" s="36"/>
      <c r="C545" s="259" t="s">
        <v>865</v>
      </c>
      <c r="D545" s="259" t="s">
        <v>409</v>
      </c>
      <c r="E545" s="260" t="s">
        <v>4077</v>
      </c>
      <c r="F545" s="261" t="s">
        <v>4078</v>
      </c>
      <c r="G545" s="262" t="s">
        <v>673</v>
      </c>
      <c r="H545" s="263">
        <v>1</v>
      </c>
      <c r="I545" s="264"/>
      <c r="J545" s="265">
        <f>ROUND(I545*H545,2)</f>
        <v>0</v>
      </c>
      <c r="K545" s="261" t="s">
        <v>1</v>
      </c>
      <c r="L545" s="266"/>
      <c r="M545" s="267" t="s">
        <v>1</v>
      </c>
      <c r="N545" s="268" t="s">
        <v>40</v>
      </c>
      <c r="O545" s="72"/>
      <c r="P545" s="218">
        <f>O545*H545</f>
        <v>0</v>
      </c>
      <c r="Q545" s="218">
        <v>0.10199999999999999</v>
      </c>
      <c r="R545" s="218">
        <f>Q545*H545</f>
        <v>0.10199999999999999</v>
      </c>
      <c r="S545" s="218">
        <v>0</v>
      </c>
      <c r="T545" s="219">
        <f>S545*H545</f>
        <v>0</v>
      </c>
      <c r="U545" s="35"/>
      <c r="V545" s="35"/>
      <c r="W545" s="35"/>
      <c r="X545" s="35"/>
      <c r="Y545" s="35"/>
      <c r="Z545" s="35"/>
      <c r="AA545" s="35"/>
      <c r="AB545" s="35"/>
      <c r="AC545" s="35"/>
      <c r="AD545" s="35"/>
      <c r="AE545" s="35"/>
      <c r="AR545" s="220" t="s">
        <v>340</v>
      </c>
      <c r="AT545" s="220" t="s">
        <v>409</v>
      </c>
      <c r="AU545" s="220" t="s">
        <v>83</v>
      </c>
      <c r="AY545" s="18" t="s">
        <v>294</v>
      </c>
      <c r="BE545" s="221">
        <f>IF(N545="základní",J545,0)</f>
        <v>0</v>
      </c>
      <c r="BF545" s="221">
        <f>IF(N545="snížená",J545,0)</f>
        <v>0</v>
      </c>
      <c r="BG545" s="221">
        <f>IF(N545="zákl. přenesená",J545,0)</f>
        <v>0</v>
      </c>
      <c r="BH545" s="221">
        <f>IF(N545="sníž. přenesená",J545,0)</f>
        <v>0</v>
      </c>
      <c r="BI545" s="221">
        <f>IF(N545="nulová",J545,0)</f>
        <v>0</v>
      </c>
      <c r="BJ545" s="18" t="s">
        <v>81</v>
      </c>
      <c r="BK545" s="221">
        <f>ROUND(I545*H545,2)</f>
        <v>0</v>
      </c>
      <c r="BL545" s="18" t="s">
        <v>301</v>
      </c>
      <c r="BM545" s="220" t="s">
        <v>4079</v>
      </c>
    </row>
    <row r="546" spans="1:65" s="2" customFormat="1" ht="28.8" x14ac:dyDescent="0.2">
      <c r="A546" s="35"/>
      <c r="B546" s="36"/>
      <c r="C546" s="37"/>
      <c r="D546" s="222" t="s">
        <v>303</v>
      </c>
      <c r="E546" s="37"/>
      <c r="F546" s="223" t="s">
        <v>4078</v>
      </c>
      <c r="G546" s="37"/>
      <c r="H546" s="37"/>
      <c r="I546" s="124"/>
      <c r="J546" s="37"/>
      <c r="K546" s="37"/>
      <c r="L546" s="40"/>
      <c r="M546" s="224"/>
      <c r="N546" s="225"/>
      <c r="O546" s="72"/>
      <c r="P546" s="72"/>
      <c r="Q546" s="72"/>
      <c r="R546" s="72"/>
      <c r="S546" s="72"/>
      <c r="T546" s="73"/>
      <c r="U546" s="35"/>
      <c r="V546" s="35"/>
      <c r="W546" s="35"/>
      <c r="X546" s="35"/>
      <c r="Y546" s="35"/>
      <c r="Z546" s="35"/>
      <c r="AA546" s="35"/>
      <c r="AB546" s="35"/>
      <c r="AC546" s="35"/>
      <c r="AD546" s="35"/>
      <c r="AE546" s="35"/>
      <c r="AT546" s="18" t="s">
        <v>303</v>
      </c>
      <c r="AU546" s="18" t="s">
        <v>83</v>
      </c>
    </row>
    <row r="547" spans="1:65" s="2" customFormat="1" ht="36" customHeight="1" x14ac:dyDescent="0.2">
      <c r="A547" s="35"/>
      <c r="B547" s="36"/>
      <c r="C547" s="259" t="s">
        <v>871</v>
      </c>
      <c r="D547" s="259" t="s">
        <v>409</v>
      </c>
      <c r="E547" s="260" t="s">
        <v>4080</v>
      </c>
      <c r="F547" s="261" t="s">
        <v>4081</v>
      </c>
      <c r="G547" s="262" t="s">
        <v>673</v>
      </c>
      <c r="H547" s="263">
        <v>1</v>
      </c>
      <c r="I547" s="264"/>
      <c r="J547" s="265">
        <f>ROUND(I547*H547,2)</f>
        <v>0</v>
      </c>
      <c r="K547" s="261" t="s">
        <v>1</v>
      </c>
      <c r="L547" s="266"/>
      <c r="M547" s="267" t="s">
        <v>1</v>
      </c>
      <c r="N547" s="268" t="s">
        <v>40</v>
      </c>
      <c r="O547" s="72"/>
      <c r="P547" s="218">
        <f>O547*H547</f>
        <v>0</v>
      </c>
      <c r="Q547" s="218">
        <v>0.10199999999999999</v>
      </c>
      <c r="R547" s="218">
        <f>Q547*H547</f>
        <v>0.10199999999999999</v>
      </c>
      <c r="S547" s="218">
        <v>0</v>
      </c>
      <c r="T547" s="219">
        <f>S547*H547</f>
        <v>0</v>
      </c>
      <c r="U547" s="35"/>
      <c r="V547" s="35"/>
      <c r="W547" s="35"/>
      <c r="X547" s="35"/>
      <c r="Y547" s="35"/>
      <c r="Z547" s="35"/>
      <c r="AA547" s="35"/>
      <c r="AB547" s="35"/>
      <c r="AC547" s="35"/>
      <c r="AD547" s="35"/>
      <c r="AE547" s="35"/>
      <c r="AR547" s="220" t="s">
        <v>340</v>
      </c>
      <c r="AT547" s="220" t="s">
        <v>409</v>
      </c>
      <c r="AU547" s="220" t="s">
        <v>83</v>
      </c>
      <c r="AY547" s="18" t="s">
        <v>294</v>
      </c>
      <c r="BE547" s="221">
        <f>IF(N547="základní",J547,0)</f>
        <v>0</v>
      </c>
      <c r="BF547" s="221">
        <f>IF(N547="snížená",J547,0)</f>
        <v>0</v>
      </c>
      <c r="BG547" s="221">
        <f>IF(N547="zákl. přenesená",J547,0)</f>
        <v>0</v>
      </c>
      <c r="BH547" s="221">
        <f>IF(N547="sníž. přenesená",J547,0)</f>
        <v>0</v>
      </c>
      <c r="BI547" s="221">
        <f>IF(N547="nulová",J547,0)</f>
        <v>0</v>
      </c>
      <c r="BJ547" s="18" t="s">
        <v>81</v>
      </c>
      <c r="BK547" s="221">
        <f>ROUND(I547*H547,2)</f>
        <v>0</v>
      </c>
      <c r="BL547" s="18" t="s">
        <v>301</v>
      </c>
      <c r="BM547" s="220" t="s">
        <v>4082</v>
      </c>
    </row>
    <row r="548" spans="1:65" s="2" customFormat="1" ht="28.8" x14ac:dyDescent="0.2">
      <c r="A548" s="35"/>
      <c r="B548" s="36"/>
      <c r="C548" s="37"/>
      <c r="D548" s="222" t="s">
        <v>303</v>
      </c>
      <c r="E548" s="37"/>
      <c r="F548" s="223" t="s">
        <v>4081</v>
      </c>
      <c r="G548" s="37"/>
      <c r="H548" s="37"/>
      <c r="I548" s="124"/>
      <c r="J548" s="37"/>
      <c r="K548" s="37"/>
      <c r="L548" s="40"/>
      <c r="M548" s="224"/>
      <c r="N548" s="225"/>
      <c r="O548" s="72"/>
      <c r="P548" s="72"/>
      <c r="Q548" s="72"/>
      <c r="R548" s="72"/>
      <c r="S548" s="72"/>
      <c r="T548" s="73"/>
      <c r="U548" s="35"/>
      <c r="V548" s="35"/>
      <c r="W548" s="35"/>
      <c r="X548" s="35"/>
      <c r="Y548" s="35"/>
      <c r="Z548" s="35"/>
      <c r="AA548" s="35"/>
      <c r="AB548" s="35"/>
      <c r="AC548" s="35"/>
      <c r="AD548" s="35"/>
      <c r="AE548" s="35"/>
      <c r="AT548" s="18" t="s">
        <v>303</v>
      </c>
      <c r="AU548" s="18" t="s">
        <v>83</v>
      </c>
    </row>
    <row r="549" spans="1:65" s="2" customFormat="1" ht="28.8" x14ac:dyDescent="0.2">
      <c r="A549" s="35"/>
      <c r="B549" s="36"/>
      <c r="C549" s="37"/>
      <c r="D549" s="222" t="s">
        <v>305</v>
      </c>
      <c r="E549" s="37"/>
      <c r="F549" s="226" t="s">
        <v>4083</v>
      </c>
      <c r="G549" s="37"/>
      <c r="H549" s="37"/>
      <c r="I549" s="124"/>
      <c r="J549" s="37"/>
      <c r="K549" s="37"/>
      <c r="L549" s="40"/>
      <c r="M549" s="224"/>
      <c r="N549" s="225"/>
      <c r="O549" s="72"/>
      <c r="P549" s="72"/>
      <c r="Q549" s="72"/>
      <c r="R549" s="72"/>
      <c r="S549" s="72"/>
      <c r="T549" s="73"/>
      <c r="U549" s="35"/>
      <c r="V549" s="35"/>
      <c r="W549" s="35"/>
      <c r="X549" s="35"/>
      <c r="Y549" s="35"/>
      <c r="Z549" s="35"/>
      <c r="AA549" s="35"/>
      <c r="AB549" s="35"/>
      <c r="AC549" s="35"/>
      <c r="AD549" s="35"/>
      <c r="AE549" s="35"/>
      <c r="AT549" s="18" t="s">
        <v>305</v>
      </c>
      <c r="AU549" s="18" t="s">
        <v>83</v>
      </c>
    </row>
    <row r="550" spans="1:65" s="2" customFormat="1" ht="36" customHeight="1" x14ac:dyDescent="0.2">
      <c r="A550" s="35"/>
      <c r="B550" s="36"/>
      <c r="C550" s="209" t="s">
        <v>875</v>
      </c>
      <c r="D550" s="209" t="s">
        <v>296</v>
      </c>
      <c r="E550" s="210" t="s">
        <v>4084</v>
      </c>
      <c r="F550" s="211" t="s">
        <v>4085</v>
      </c>
      <c r="G550" s="212" t="s">
        <v>673</v>
      </c>
      <c r="H550" s="213">
        <v>4</v>
      </c>
      <c r="I550" s="214"/>
      <c r="J550" s="215">
        <f>ROUND(I550*H550,2)</f>
        <v>0</v>
      </c>
      <c r="K550" s="211" t="s">
        <v>300</v>
      </c>
      <c r="L550" s="40"/>
      <c r="M550" s="216" t="s">
        <v>1</v>
      </c>
      <c r="N550" s="217"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301</v>
      </c>
      <c r="AT550" s="220" t="s">
        <v>296</v>
      </c>
      <c r="AU550" s="220" t="s">
        <v>83</v>
      </c>
      <c r="AY550" s="18" t="s">
        <v>294</v>
      </c>
      <c r="BE550" s="221">
        <f>IF(N550="základní",J550,0)</f>
        <v>0</v>
      </c>
      <c r="BF550" s="221">
        <f>IF(N550="snížená",J550,0)</f>
        <v>0</v>
      </c>
      <c r="BG550" s="221">
        <f>IF(N550="zákl. přenesená",J550,0)</f>
        <v>0</v>
      </c>
      <c r="BH550" s="221">
        <f>IF(N550="sníž. přenesená",J550,0)</f>
        <v>0</v>
      </c>
      <c r="BI550" s="221">
        <f>IF(N550="nulová",J550,0)</f>
        <v>0</v>
      </c>
      <c r="BJ550" s="18" t="s">
        <v>81</v>
      </c>
      <c r="BK550" s="221">
        <f>ROUND(I550*H550,2)</f>
        <v>0</v>
      </c>
      <c r="BL550" s="18" t="s">
        <v>301</v>
      </c>
      <c r="BM550" s="220" t="s">
        <v>4086</v>
      </c>
    </row>
    <row r="551" spans="1:65" s="2" customFormat="1" ht="19.2" x14ac:dyDescent="0.2">
      <c r="A551" s="35"/>
      <c r="B551" s="36"/>
      <c r="C551" s="37"/>
      <c r="D551" s="222" t="s">
        <v>303</v>
      </c>
      <c r="E551" s="37"/>
      <c r="F551" s="223" t="s">
        <v>4087</v>
      </c>
      <c r="G551" s="37"/>
      <c r="H551" s="37"/>
      <c r="I551" s="124"/>
      <c r="J551" s="37"/>
      <c r="K551" s="37"/>
      <c r="L551" s="40"/>
      <c r="M551" s="224"/>
      <c r="N551" s="225"/>
      <c r="O551" s="72"/>
      <c r="P551" s="72"/>
      <c r="Q551" s="72"/>
      <c r="R551" s="72"/>
      <c r="S551" s="72"/>
      <c r="T551" s="73"/>
      <c r="U551" s="35"/>
      <c r="V551" s="35"/>
      <c r="W551" s="35"/>
      <c r="X551" s="35"/>
      <c r="Y551" s="35"/>
      <c r="Z551" s="35"/>
      <c r="AA551" s="35"/>
      <c r="AB551" s="35"/>
      <c r="AC551" s="35"/>
      <c r="AD551" s="35"/>
      <c r="AE551" s="35"/>
      <c r="AT551" s="18" t="s">
        <v>303</v>
      </c>
      <c r="AU551" s="18" t="s">
        <v>83</v>
      </c>
    </row>
    <row r="552" spans="1:65" s="2" customFormat="1" ht="19.2" x14ac:dyDescent="0.2">
      <c r="A552" s="35"/>
      <c r="B552" s="36"/>
      <c r="C552" s="37"/>
      <c r="D552" s="222" t="s">
        <v>305</v>
      </c>
      <c r="E552" s="37"/>
      <c r="F552" s="226" t="s">
        <v>400</v>
      </c>
      <c r="G552" s="37"/>
      <c r="H552" s="37"/>
      <c r="I552" s="124"/>
      <c r="J552" s="37"/>
      <c r="K552" s="37"/>
      <c r="L552" s="40"/>
      <c r="M552" s="224"/>
      <c r="N552" s="225"/>
      <c r="O552" s="72"/>
      <c r="P552" s="72"/>
      <c r="Q552" s="72"/>
      <c r="R552" s="72"/>
      <c r="S552" s="72"/>
      <c r="T552" s="73"/>
      <c r="U552" s="35"/>
      <c r="V552" s="35"/>
      <c r="W552" s="35"/>
      <c r="X552" s="35"/>
      <c r="Y552" s="35"/>
      <c r="Z552" s="35"/>
      <c r="AA552" s="35"/>
      <c r="AB552" s="35"/>
      <c r="AC552" s="35"/>
      <c r="AD552" s="35"/>
      <c r="AE552" s="35"/>
      <c r="AT552" s="18" t="s">
        <v>305</v>
      </c>
      <c r="AU552" s="18" t="s">
        <v>83</v>
      </c>
    </row>
    <row r="553" spans="1:65" s="13" customFormat="1" x14ac:dyDescent="0.2">
      <c r="B553" s="227"/>
      <c r="C553" s="228"/>
      <c r="D553" s="222" t="s">
        <v>307</v>
      </c>
      <c r="E553" s="229" t="s">
        <v>1</v>
      </c>
      <c r="F553" s="230" t="s">
        <v>3991</v>
      </c>
      <c r="G553" s="228"/>
      <c r="H553" s="229" t="s">
        <v>1</v>
      </c>
      <c r="I553" s="231"/>
      <c r="J553" s="228"/>
      <c r="K553" s="228"/>
      <c r="L553" s="232"/>
      <c r="M553" s="233"/>
      <c r="N553" s="234"/>
      <c r="O553" s="234"/>
      <c r="P553" s="234"/>
      <c r="Q553" s="234"/>
      <c r="R553" s="234"/>
      <c r="S553" s="234"/>
      <c r="T553" s="235"/>
      <c r="AT553" s="236" t="s">
        <v>307</v>
      </c>
      <c r="AU553" s="236" t="s">
        <v>83</v>
      </c>
      <c r="AV553" s="13" t="s">
        <v>81</v>
      </c>
      <c r="AW553" s="13" t="s">
        <v>32</v>
      </c>
      <c r="AX553" s="13" t="s">
        <v>75</v>
      </c>
      <c r="AY553" s="236" t="s">
        <v>294</v>
      </c>
    </row>
    <row r="554" spans="1:65" s="14" customFormat="1" x14ac:dyDescent="0.2">
      <c r="B554" s="237"/>
      <c r="C554" s="238"/>
      <c r="D554" s="222" t="s">
        <v>307</v>
      </c>
      <c r="E554" s="239" t="s">
        <v>1</v>
      </c>
      <c r="F554" s="240" t="s">
        <v>301</v>
      </c>
      <c r="G554" s="238"/>
      <c r="H554" s="241">
        <v>4</v>
      </c>
      <c r="I554" s="242"/>
      <c r="J554" s="238"/>
      <c r="K554" s="238"/>
      <c r="L554" s="243"/>
      <c r="M554" s="244"/>
      <c r="N554" s="245"/>
      <c r="O554" s="245"/>
      <c r="P554" s="245"/>
      <c r="Q554" s="245"/>
      <c r="R554" s="245"/>
      <c r="S554" s="245"/>
      <c r="T554" s="246"/>
      <c r="AT554" s="247" t="s">
        <v>307</v>
      </c>
      <c r="AU554" s="247" t="s">
        <v>83</v>
      </c>
      <c r="AV554" s="14" t="s">
        <v>83</v>
      </c>
      <c r="AW554" s="14" t="s">
        <v>32</v>
      </c>
      <c r="AX554" s="14" t="s">
        <v>81</v>
      </c>
      <c r="AY554" s="247" t="s">
        <v>294</v>
      </c>
    </row>
    <row r="555" spans="1:65" s="2" customFormat="1" ht="24" customHeight="1" x14ac:dyDescent="0.2">
      <c r="A555" s="35"/>
      <c r="B555" s="36"/>
      <c r="C555" s="209" t="s">
        <v>881</v>
      </c>
      <c r="D555" s="209" t="s">
        <v>296</v>
      </c>
      <c r="E555" s="210" t="s">
        <v>4088</v>
      </c>
      <c r="F555" s="211" t="s">
        <v>4089</v>
      </c>
      <c r="G555" s="212" t="s">
        <v>673</v>
      </c>
      <c r="H555" s="213">
        <v>12</v>
      </c>
      <c r="I555" s="214"/>
      <c r="J555" s="215">
        <f>ROUND(I555*H555,2)</f>
        <v>0</v>
      </c>
      <c r="K555" s="211" t="s">
        <v>300</v>
      </c>
      <c r="L555" s="40"/>
      <c r="M555" s="216" t="s">
        <v>1</v>
      </c>
      <c r="N555" s="217" t="s">
        <v>40</v>
      </c>
      <c r="O555" s="72"/>
      <c r="P555" s="218">
        <f>O555*H555</f>
        <v>0</v>
      </c>
      <c r="Q555" s="218">
        <v>1.298E-2</v>
      </c>
      <c r="R555" s="218">
        <f>Q555*H555</f>
        <v>0.15576000000000001</v>
      </c>
      <c r="S555" s="218">
        <v>4.0000000000000001E-3</v>
      </c>
      <c r="T555" s="219">
        <f>S555*H555</f>
        <v>4.8000000000000001E-2</v>
      </c>
      <c r="U555" s="35"/>
      <c r="V555" s="35"/>
      <c r="W555" s="35"/>
      <c r="X555" s="35"/>
      <c r="Y555" s="35"/>
      <c r="Z555" s="35"/>
      <c r="AA555" s="35"/>
      <c r="AB555" s="35"/>
      <c r="AC555" s="35"/>
      <c r="AD555" s="35"/>
      <c r="AE555" s="35"/>
      <c r="AR555" s="220" t="s">
        <v>301</v>
      </c>
      <c r="AT555" s="220" t="s">
        <v>296</v>
      </c>
      <c r="AU555" s="220" t="s">
        <v>83</v>
      </c>
      <c r="AY555" s="18" t="s">
        <v>294</v>
      </c>
      <c r="BE555" s="221">
        <f>IF(N555="základní",J555,0)</f>
        <v>0</v>
      </c>
      <c r="BF555" s="221">
        <f>IF(N555="snížená",J555,0)</f>
        <v>0</v>
      </c>
      <c r="BG555" s="221">
        <f>IF(N555="zákl. přenesená",J555,0)</f>
        <v>0</v>
      </c>
      <c r="BH555" s="221">
        <f>IF(N555="sníž. přenesená",J555,0)</f>
        <v>0</v>
      </c>
      <c r="BI555" s="221">
        <f>IF(N555="nulová",J555,0)</f>
        <v>0</v>
      </c>
      <c r="BJ555" s="18" t="s">
        <v>81</v>
      </c>
      <c r="BK555" s="221">
        <f>ROUND(I555*H555,2)</f>
        <v>0</v>
      </c>
      <c r="BL555" s="18" t="s">
        <v>301</v>
      </c>
      <c r="BM555" s="220" t="s">
        <v>4090</v>
      </c>
    </row>
    <row r="556" spans="1:65" s="2" customFormat="1" ht="19.2" x14ac:dyDescent="0.2">
      <c r="A556" s="35"/>
      <c r="B556" s="36"/>
      <c r="C556" s="37"/>
      <c r="D556" s="222" t="s">
        <v>303</v>
      </c>
      <c r="E556" s="37"/>
      <c r="F556" s="223" t="s">
        <v>4091</v>
      </c>
      <c r="G556" s="37"/>
      <c r="H556" s="37"/>
      <c r="I556" s="124"/>
      <c r="J556" s="37"/>
      <c r="K556" s="37"/>
      <c r="L556" s="40"/>
      <c r="M556" s="224"/>
      <c r="N556" s="225"/>
      <c r="O556" s="72"/>
      <c r="P556" s="72"/>
      <c r="Q556" s="72"/>
      <c r="R556" s="72"/>
      <c r="S556" s="72"/>
      <c r="T556" s="73"/>
      <c r="U556" s="35"/>
      <c r="V556" s="35"/>
      <c r="W556" s="35"/>
      <c r="X556" s="35"/>
      <c r="Y556" s="35"/>
      <c r="Z556" s="35"/>
      <c r="AA556" s="35"/>
      <c r="AB556" s="35"/>
      <c r="AC556" s="35"/>
      <c r="AD556" s="35"/>
      <c r="AE556" s="35"/>
      <c r="AT556" s="18" t="s">
        <v>303</v>
      </c>
      <c r="AU556" s="18" t="s">
        <v>83</v>
      </c>
    </row>
    <row r="557" spans="1:65" s="2" customFormat="1" ht="19.2" x14ac:dyDescent="0.2">
      <c r="A557" s="35"/>
      <c r="B557" s="36"/>
      <c r="C557" s="37"/>
      <c r="D557" s="222" t="s">
        <v>305</v>
      </c>
      <c r="E557" s="37"/>
      <c r="F557" s="226" t="s">
        <v>3824</v>
      </c>
      <c r="G557" s="37"/>
      <c r="H557" s="37"/>
      <c r="I557" s="124"/>
      <c r="J557" s="37"/>
      <c r="K557" s="37"/>
      <c r="L557" s="40"/>
      <c r="M557" s="224"/>
      <c r="N557" s="225"/>
      <c r="O557" s="72"/>
      <c r="P557" s="72"/>
      <c r="Q557" s="72"/>
      <c r="R557" s="72"/>
      <c r="S557" s="72"/>
      <c r="T557" s="73"/>
      <c r="U557" s="35"/>
      <c r="V557" s="35"/>
      <c r="W557" s="35"/>
      <c r="X557" s="35"/>
      <c r="Y557" s="35"/>
      <c r="Z557" s="35"/>
      <c r="AA557" s="35"/>
      <c r="AB557" s="35"/>
      <c r="AC557" s="35"/>
      <c r="AD557" s="35"/>
      <c r="AE557" s="35"/>
      <c r="AT557" s="18" t="s">
        <v>305</v>
      </c>
      <c r="AU557" s="18" t="s">
        <v>83</v>
      </c>
    </row>
    <row r="558" spans="1:65" s="14" customFormat="1" x14ac:dyDescent="0.2">
      <c r="B558" s="237"/>
      <c r="C558" s="238"/>
      <c r="D558" s="222" t="s">
        <v>307</v>
      </c>
      <c r="E558" s="239" t="s">
        <v>1</v>
      </c>
      <c r="F558" s="240" t="s">
        <v>371</v>
      </c>
      <c r="G558" s="238"/>
      <c r="H558" s="241">
        <v>12</v>
      </c>
      <c r="I558" s="242"/>
      <c r="J558" s="238"/>
      <c r="K558" s="238"/>
      <c r="L558" s="243"/>
      <c r="M558" s="244"/>
      <c r="N558" s="245"/>
      <c r="O558" s="245"/>
      <c r="P558" s="245"/>
      <c r="Q558" s="245"/>
      <c r="R558" s="245"/>
      <c r="S558" s="245"/>
      <c r="T558" s="246"/>
      <c r="AT558" s="247" t="s">
        <v>307</v>
      </c>
      <c r="AU558" s="247" t="s">
        <v>83</v>
      </c>
      <c r="AV558" s="14" t="s">
        <v>83</v>
      </c>
      <c r="AW558" s="14" t="s">
        <v>32</v>
      </c>
      <c r="AX558" s="14" t="s">
        <v>81</v>
      </c>
      <c r="AY558" s="247" t="s">
        <v>294</v>
      </c>
    </row>
    <row r="559" spans="1:65" s="12" customFormat="1" ht="22.95" customHeight="1" x14ac:dyDescent="0.25">
      <c r="B559" s="193"/>
      <c r="C559" s="194"/>
      <c r="D559" s="195" t="s">
        <v>74</v>
      </c>
      <c r="E559" s="207" t="s">
        <v>346</v>
      </c>
      <c r="F559" s="207" t="s">
        <v>864</v>
      </c>
      <c r="G559" s="194"/>
      <c r="H559" s="194"/>
      <c r="I559" s="197"/>
      <c r="J559" s="208">
        <f>BK559</f>
        <v>0</v>
      </c>
      <c r="K559" s="194"/>
      <c r="L559" s="199"/>
      <c r="M559" s="200"/>
      <c r="N559" s="201"/>
      <c r="O559" s="201"/>
      <c r="P559" s="202">
        <f>SUM(P560:P639)</f>
        <v>0</v>
      </c>
      <c r="Q559" s="201"/>
      <c r="R559" s="202">
        <f>SUM(R560:R639)</f>
        <v>0.16072944</v>
      </c>
      <c r="S559" s="201"/>
      <c r="T559" s="203">
        <f>SUM(T560:T639)</f>
        <v>6.9727999999999986</v>
      </c>
      <c r="AR559" s="204" t="s">
        <v>81</v>
      </c>
      <c r="AT559" s="205" t="s">
        <v>74</v>
      </c>
      <c r="AU559" s="205" t="s">
        <v>81</v>
      </c>
      <c r="AY559" s="204" t="s">
        <v>294</v>
      </c>
      <c r="BK559" s="206">
        <f>SUM(BK560:BK639)</f>
        <v>0</v>
      </c>
    </row>
    <row r="560" spans="1:65" s="2" customFormat="1" ht="16.5" customHeight="1" x14ac:dyDescent="0.2">
      <c r="A560" s="35"/>
      <c r="B560" s="36"/>
      <c r="C560" s="209" t="s">
        <v>887</v>
      </c>
      <c r="D560" s="209" t="s">
        <v>296</v>
      </c>
      <c r="E560" s="210" t="s">
        <v>4092</v>
      </c>
      <c r="F560" s="211" t="s">
        <v>4093</v>
      </c>
      <c r="G560" s="212" t="s">
        <v>386</v>
      </c>
      <c r="H560" s="213">
        <v>7.1</v>
      </c>
      <c r="I560" s="214"/>
      <c r="J560" s="215">
        <f>ROUND(I560*H560,2)</f>
        <v>0</v>
      </c>
      <c r="K560" s="211" t="s">
        <v>300</v>
      </c>
      <c r="L560" s="40"/>
      <c r="M560" s="216" t="s">
        <v>1</v>
      </c>
      <c r="N560" s="217" t="s">
        <v>40</v>
      </c>
      <c r="O560" s="72"/>
      <c r="P560" s="218">
        <f>O560*H560</f>
        <v>0</v>
      </c>
      <c r="Q560" s="218">
        <v>1.3999999999999999E-4</v>
      </c>
      <c r="R560" s="218">
        <f>Q560*H560</f>
        <v>9.9399999999999987E-4</v>
      </c>
      <c r="S560" s="218">
        <v>0</v>
      </c>
      <c r="T560" s="219">
        <f>S560*H560</f>
        <v>0</v>
      </c>
      <c r="U560" s="35"/>
      <c r="V560" s="35"/>
      <c r="W560" s="35"/>
      <c r="X560" s="35"/>
      <c r="Y560" s="35"/>
      <c r="Z560" s="35"/>
      <c r="AA560" s="35"/>
      <c r="AB560" s="35"/>
      <c r="AC560" s="35"/>
      <c r="AD560" s="35"/>
      <c r="AE560" s="35"/>
      <c r="AR560" s="220" t="s">
        <v>301</v>
      </c>
      <c r="AT560" s="220" t="s">
        <v>296</v>
      </c>
      <c r="AU560" s="220" t="s">
        <v>83</v>
      </c>
      <c r="AY560" s="18" t="s">
        <v>294</v>
      </c>
      <c r="BE560" s="221">
        <f>IF(N560="základní",J560,0)</f>
        <v>0</v>
      </c>
      <c r="BF560" s="221">
        <f>IF(N560="snížená",J560,0)</f>
        <v>0</v>
      </c>
      <c r="BG560" s="221">
        <f>IF(N560="zákl. přenesená",J560,0)</f>
        <v>0</v>
      </c>
      <c r="BH560" s="221">
        <f>IF(N560="sníž. přenesená",J560,0)</f>
        <v>0</v>
      </c>
      <c r="BI560" s="221">
        <f>IF(N560="nulová",J560,0)</f>
        <v>0</v>
      </c>
      <c r="BJ560" s="18" t="s">
        <v>81</v>
      </c>
      <c r="BK560" s="221">
        <f>ROUND(I560*H560,2)</f>
        <v>0</v>
      </c>
      <c r="BL560" s="18" t="s">
        <v>301</v>
      </c>
      <c r="BM560" s="220" t="s">
        <v>4094</v>
      </c>
    </row>
    <row r="561" spans="1:65" s="2" customFormat="1" ht="19.2" x14ac:dyDescent="0.2">
      <c r="A561" s="35"/>
      <c r="B561" s="36"/>
      <c r="C561" s="37"/>
      <c r="D561" s="222" t="s">
        <v>303</v>
      </c>
      <c r="E561" s="37"/>
      <c r="F561" s="223" t="s">
        <v>4095</v>
      </c>
      <c r="G561" s="37"/>
      <c r="H561" s="37"/>
      <c r="I561" s="124"/>
      <c r="J561" s="37"/>
      <c r="K561" s="37"/>
      <c r="L561" s="40"/>
      <c r="M561" s="224"/>
      <c r="N561" s="225"/>
      <c r="O561" s="72"/>
      <c r="P561" s="72"/>
      <c r="Q561" s="72"/>
      <c r="R561" s="72"/>
      <c r="S561" s="72"/>
      <c r="T561" s="73"/>
      <c r="U561" s="35"/>
      <c r="V561" s="35"/>
      <c r="W561" s="35"/>
      <c r="X561" s="35"/>
      <c r="Y561" s="35"/>
      <c r="Z561" s="35"/>
      <c r="AA561" s="35"/>
      <c r="AB561" s="35"/>
      <c r="AC561" s="35"/>
      <c r="AD561" s="35"/>
      <c r="AE561" s="35"/>
      <c r="AT561" s="18" t="s">
        <v>303</v>
      </c>
      <c r="AU561" s="18" t="s">
        <v>83</v>
      </c>
    </row>
    <row r="562" spans="1:65" s="2" customFormat="1" ht="19.2" x14ac:dyDescent="0.2">
      <c r="A562" s="35"/>
      <c r="B562" s="36"/>
      <c r="C562" s="37"/>
      <c r="D562" s="222" t="s">
        <v>305</v>
      </c>
      <c r="E562" s="37"/>
      <c r="F562" s="226" t="s">
        <v>400</v>
      </c>
      <c r="G562" s="37"/>
      <c r="H562" s="37"/>
      <c r="I562" s="124"/>
      <c r="J562" s="37"/>
      <c r="K562" s="37"/>
      <c r="L562" s="40"/>
      <c r="M562" s="224"/>
      <c r="N562" s="225"/>
      <c r="O562" s="72"/>
      <c r="P562" s="72"/>
      <c r="Q562" s="72"/>
      <c r="R562" s="72"/>
      <c r="S562" s="72"/>
      <c r="T562" s="73"/>
      <c r="U562" s="35"/>
      <c r="V562" s="35"/>
      <c r="W562" s="35"/>
      <c r="X562" s="35"/>
      <c r="Y562" s="35"/>
      <c r="Z562" s="35"/>
      <c r="AA562" s="35"/>
      <c r="AB562" s="35"/>
      <c r="AC562" s="35"/>
      <c r="AD562" s="35"/>
      <c r="AE562" s="35"/>
      <c r="AT562" s="18" t="s">
        <v>305</v>
      </c>
      <c r="AU562" s="18" t="s">
        <v>83</v>
      </c>
    </row>
    <row r="563" spans="1:65" s="13" customFormat="1" x14ac:dyDescent="0.2">
      <c r="B563" s="227"/>
      <c r="C563" s="228"/>
      <c r="D563" s="222" t="s">
        <v>307</v>
      </c>
      <c r="E563" s="229" t="s">
        <v>1</v>
      </c>
      <c r="F563" s="230" t="s">
        <v>3781</v>
      </c>
      <c r="G563" s="228"/>
      <c r="H563" s="229" t="s">
        <v>1</v>
      </c>
      <c r="I563" s="231"/>
      <c r="J563" s="228"/>
      <c r="K563" s="228"/>
      <c r="L563" s="232"/>
      <c r="M563" s="233"/>
      <c r="N563" s="234"/>
      <c r="O563" s="234"/>
      <c r="P563" s="234"/>
      <c r="Q563" s="234"/>
      <c r="R563" s="234"/>
      <c r="S563" s="234"/>
      <c r="T563" s="235"/>
      <c r="AT563" s="236" t="s">
        <v>307</v>
      </c>
      <c r="AU563" s="236" t="s">
        <v>83</v>
      </c>
      <c r="AV563" s="13" t="s">
        <v>81</v>
      </c>
      <c r="AW563" s="13" t="s">
        <v>32</v>
      </c>
      <c r="AX563" s="13" t="s">
        <v>75</v>
      </c>
      <c r="AY563" s="236" t="s">
        <v>294</v>
      </c>
    </row>
    <row r="564" spans="1:65" s="14" customFormat="1" x14ac:dyDescent="0.2">
      <c r="B564" s="237"/>
      <c r="C564" s="238"/>
      <c r="D564" s="222" t="s">
        <v>307</v>
      </c>
      <c r="E564" s="239" t="s">
        <v>1</v>
      </c>
      <c r="F564" s="240" t="s">
        <v>4096</v>
      </c>
      <c r="G564" s="238"/>
      <c r="H564" s="241">
        <v>7.1</v>
      </c>
      <c r="I564" s="242"/>
      <c r="J564" s="238"/>
      <c r="K564" s="238"/>
      <c r="L564" s="243"/>
      <c r="M564" s="244"/>
      <c r="N564" s="245"/>
      <c r="O564" s="245"/>
      <c r="P564" s="245"/>
      <c r="Q564" s="245"/>
      <c r="R564" s="245"/>
      <c r="S564" s="245"/>
      <c r="T564" s="246"/>
      <c r="AT564" s="247" t="s">
        <v>307</v>
      </c>
      <c r="AU564" s="247" t="s">
        <v>83</v>
      </c>
      <c r="AV564" s="14" t="s">
        <v>83</v>
      </c>
      <c r="AW564" s="14" t="s">
        <v>32</v>
      </c>
      <c r="AX564" s="14" t="s">
        <v>81</v>
      </c>
      <c r="AY564" s="247" t="s">
        <v>294</v>
      </c>
    </row>
    <row r="565" spans="1:65" s="2" customFormat="1" ht="36" customHeight="1" x14ac:dyDescent="0.2">
      <c r="A565" s="35"/>
      <c r="B565" s="36"/>
      <c r="C565" s="209" t="s">
        <v>892</v>
      </c>
      <c r="D565" s="209" t="s">
        <v>296</v>
      </c>
      <c r="E565" s="210" t="s">
        <v>4097</v>
      </c>
      <c r="F565" s="211" t="s">
        <v>4098</v>
      </c>
      <c r="G565" s="212" t="s">
        <v>326</v>
      </c>
      <c r="H565" s="213">
        <v>1</v>
      </c>
      <c r="I565" s="214"/>
      <c r="J565" s="215">
        <f>ROUND(I565*H565,2)</f>
        <v>0</v>
      </c>
      <c r="K565" s="211" t="s">
        <v>1</v>
      </c>
      <c r="L565" s="40"/>
      <c r="M565" s="216" t="s">
        <v>1</v>
      </c>
      <c r="N565" s="217" t="s">
        <v>40</v>
      </c>
      <c r="O565" s="72"/>
      <c r="P565" s="218">
        <f>O565*H565</f>
        <v>0</v>
      </c>
      <c r="Q565" s="218">
        <v>0</v>
      </c>
      <c r="R565" s="218">
        <f>Q565*H565</f>
        <v>0</v>
      </c>
      <c r="S565" s="218">
        <v>0</v>
      </c>
      <c r="T565" s="219">
        <f>S565*H565</f>
        <v>0</v>
      </c>
      <c r="U565" s="35"/>
      <c r="V565" s="35"/>
      <c r="W565" s="35"/>
      <c r="X565" s="35"/>
      <c r="Y565" s="35"/>
      <c r="Z565" s="35"/>
      <c r="AA565" s="35"/>
      <c r="AB565" s="35"/>
      <c r="AC565" s="35"/>
      <c r="AD565" s="35"/>
      <c r="AE565" s="35"/>
      <c r="AR565" s="220" t="s">
        <v>301</v>
      </c>
      <c r="AT565" s="220" t="s">
        <v>296</v>
      </c>
      <c r="AU565" s="220" t="s">
        <v>83</v>
      </c>
      <c r="AY565" s="18" t="s">
        <v>294</v>
      </c>
      <c r="BE565" s="221">
        <f>IF(N565="základní",J565,0)</f>
        <v>0</v>
      </c>
      <c r="BF565" s="221">
        <f>IF(N565="snížená",J565,0)</f>
        <v>0</v>
      </c>
      <c r="BG565" s="221">
        <f>IF(N565="zákl. přenesená",J565,0)</f>
        <v>0</v>
      </c>
      <c r="BH565" s="221">
        <f>IF(N565="sníž. přenesená",J565,0)</f>
        <v>0</v>
      </c>
      <c r="BI565" s="221">
        <f>IF(N565="nulová",J565,0)</f>
        <v>0</v>
      </c>
      <c r="BJ565" s="18" t="s">
        <v>81</v>
      </c>
      <c r="BK565" s="221">
        <f>ROUND(I565*H565,2)</f>
        <v>0</v>
      </c>
      <c r="BL565" s="18" t="s">
        <v>301</v>
      </c>
      <c r="BM565" s="220" t="s">
        <v>4099</v>
      </c>
    </row>
    <row r="566" spans="1:65" s="2" customFormat="1" ht="19.2" x14ac:dyDescent="0.2">
      <c r="A566" s="35"/>
      <c r="B566" s="36"/>
      <c r="C566" s="37"/>
      <c r="D566" s="222" t="s">
        <v>303</v>
      </c>
      <c r="E566" s="37"/>
      <c r="F566" s="223" t="s">
        <v>4098</v>
      </c>
      <c r="G566" s="37"/>
      <c r="H566" s="37"/>
      <c r="I566" s="124"/>
      <c r="J566" s="37"/>
      <c r="K566" s="37"/>
      <c r="L566" s="40"/>
      <c r="M566" s="224"/>
      <c r="N566" s="225"/>
      <c r="O566" s="72"/>
      <c r="P566" s="72"/>
      <c r="Q566" s="72"/>
      <c r="R566" s="72"/>
      <c r="S566" s="72"/>
      <c r="T566" s="73"/>
      <c r="U566" s="35"/>
      <c r="V566" s="35"/>
      <c r="W566" s="35"/>
      <c r="X566" s="35"/>
      <c r="Y566" s="35"/>
      <c r="Z566" s="35"/>
      <c r="AA566" s="35"/>
      <c r="AB566" s="35"/>
      <c r="AC566" s="35"/>
      <c r="AD566" s="35"/>
      <c r="AE566" s="35"/>
      <c r="AT566" s="18" t="s">
        <v>303</v>
      </c>
      <c r="AU566" s="18" t="s">
        <v>83</v>
      </c>
    </row>
    <row r="567" spans="1:65" s="2" customFormat="1" ht="19.2" x14ac:dyDescent="0.2">
      <c r="A567" s="35"/>
      <c r="B567" s="36"/>
      <c r="C567" s="37"/>
      <c r="D567" s="222" t="s">
        <v>305</v>
      </c>
      <c r="E567" s="37"/>
      <c r="F567" s="226" t="s">
        <v>400</v>
      </c>
      <c r="G567" s="37"/>
      <c r="H567" s="37"/>
      <c r="I567" s="124"/>
      <c r="J567" s="37"/>
      <c r="K567" s="37"/>
      <c r="L567" s="40"/>
      <c r="M567" s="224"/>
      <c r="N567" s="225"/>
      <c r="O567" s="72"/>
      <c r="P567" s="72"/>
      <c r="Q567" s="72"/>
      <c r="R567" s="72"/>
      <c r="S567" s="72"/>
      <c r="T567" s="73"/>
      <c r="U567" s="35"/>
      <c r="V567" s="35"/>
      <c r="W567" s="35"/>
      <c r="X567" s="35"/>
      <c r="Y567" s="35"/>
      <c r="Z567" s="35"/>
      <c r="AA567" s="35"/>
      <c r="AB567" s="35"/>
      <c r="AC567" s="35"/>
      <c r="AD567" s="35"/>
      <c r="AE567" s="35"/>
      <c r="AT567" s="18" t="s">
        <v>305</v>
      </c>
      <c r="AU567" s="18" t="s">
        <v>83</v>
      </c>
    </row>
    <row r="568" spans="1:65" s="14" customFormat="1" x14ac:dyDescent="0.2">
      <c r="B568" s="237"/>
      <c r="C568" s="238"/>
      <c r="D568" s="222" t="s">
        <v>307</v>
      </c>
      <c r="E568" s="239" t="s">
        <v>1</v>
      </c>
      <c r="F568" s="240" t="s">
        <v>81</v>
      </c>
      <c r="G568" s="238"/>
      <c r="H568" s="241">
        <v>1</v>
      </c>
      <c r="I568" s="242"/>
      <c r="J568" s="238"/>
      <c r="K568" s="238"/>
      <c r="L568" s="243"/>
      <c r="M568" s="244"/>
      <c r="N568" s="245"/>
      <c r="O568" s="245"/>
      <c r="P568" s="245"/>
      <c r="Q568" s="245"/>
      <c r="R568" s="245"/>
      <c r="S568" s="245"/>
      <c r="T568" s="246"/>
      <c r="AT568" s="247" t="s">
        <v>307</v>
      </c>
      <c r="AU568" s="247" t="s">
        <v>83</v>
      </c>
      <c r="AV568" s="14" t="s">
        <v>83</v>
      </c>
      <c r="AW568" s="14" t="s">
        <v>32</v>
      </c>
      <c r="AX568" s="14" t="s">
        <v>81</v>
      </c>
      <c r="AY568" s="247" t="s">
        <v>294</v>
      </c>
    </row>
    <row r="569" spans="1:65" s="2" customFormat="1" ht="36" customHeight="1" x14ac:dyDescent="0.2">
      <c r="A569" s="35"/>
      <c r="B569" s="36"/>
      <c r="C569" s="209" t="s">
        <v>903</v>
      </c>
      <c r="D569" s="209" t="s">
        <v>296</v>
      </c>
      <c r="E569" s="210" t="s">
        <v>4100</v>
      </c>
      <c r="F569" s="211" t="s">
        <v>4101</v>
      </c>
      <c r="G569" s="212" t="s">
        <v>326</v>
      </c>
      <c r="H569" s="213">
        <v>2</v>
      </c>
      <c r="I569" s="214"/>
      <c r="J569" s="215">
        <f>ROUND(I569*H569,2)</f>
        <v>0</v>
      </c>
      <c r="K569" s="211" t="s">
        <v>1</v>
      </c>
      <c r="L569" s="40"/>
      <c r="M569" s="216" t="s">
        <v>1</v>
      </c>
      <c r="N569" s="217" t="s">
        <v>40</v>
      </c>
      <c r="O569" s="72"/>
      <c r="P569" s="218">
        <f>O569*H569</f>
        <v>0</v>
      </c>
      <c r="Q569" s="218">
        <v>0</v>
      </c>
      <c r="R569" s="218">
        <f>Q569*H569</f>
        <v>0</v>
      </c>
      <c r="S569" s="218">
        <v>0</v>
      </c>
      <c r="T569" s="219">
        <f>S569*H569</f>
        <v>0</v>
      </c>
      <c r="U569" s="35"/>
      <c r="V569" s="35"/>
      <c r="W569" s="35"/>
      <c r="X569" s="35"/>
      <c r="Y569" s="35"/>
      <c r="Z569" s="35"/>
      <c r="AA569" s="35"/>
      <c r="AB569" s="35"/>
      <c r="AC569" s="35"/>
      <c r="AD569" s="35"/>
      <c r="AE569" s="35"/>
      <c r="AR569" s="220" t="s">
        <v>301</v>
      </c>
      <c r="AT569" s="220" t="s">
        <v>296</v>
      </c>
      <c r="AU569" s="220" t="s">
        <v>83</v>
      </c>
      <c r="AY569" s="18" t="s">
        <v>294</v>
      </c>
      <c r="BE569" s="221">
        <f>IF(N569="základní",J569,0)</f>
        <v>0</v>
      </c>
      <c r="BF569" s="221">
        <f>IF(N569="snížená",J569,0)</f>
        <v>0</v>
      </c>
      <c r="BG569" s="221">
        <f>IF(N569="zákl. přenesená",J569,0)</f>
        <v>0</v>
      </c>
      <c r="BH569" s="221">
        <f>IF(N569="sníž. přenesená",J569,0)</f>
        <v>0</v>
      </c>
      <c r="BI569" s="221">
        <f>IF(N569="nulová",J569,0)</f>
        <v>0</v>
      </c>
      <c r="BJ569" s="18" t="s">
        <v>81</v>
      </c>
      <c r="BK569" s="221">
        <f>ROUND(I569*H569,2)</f>
        <v>0</v>
      </c>
      <c r="BL569" s="18" t="s">
        <v>301</v>
      </c>
      <c r="BM569" s="220" t="s">
        <v>4102</v>
      </c>
    </row>
    <row r="570" spans="1:65" s="2" customFormat="1" ht="28.8" x14ac:dyDescent="0.2">
      <c r="A570" s="35"/>
      <c r="B570" s="36"/>
      <c r="C570" s="37"/>
      <c r="D570" s="222" t="s">
        <v>303</v>
      </c>
      <c r="E570" s="37"/>
      <c r="F570" s="223" t="s">
        <v>4101</v>
      </c>
      <c r="G570" s="37"/>
      <c r="H570" s="37"/>
      <c r="I570" s="124"/>
      <c r="J570" s="37"/>
      <c r="K570" s="37"/>
      <c r="L570" s="40"/>
      <c r="M570" s="224"/>
      <c r="N570" s="225"/>
      <c r="O570" s="72"/>
      <c r="P570" s="72"/>
      <c r="Q570" s="72"/>
      <c r="R570" s="72"/>
      <c r="S570" s="72"/>
      <c r="T570" s="73"/>
      <c r="U570" s="35"/>
      <c r="V570" s="35"/>
      <c r="W570" s="35"/>
      <c r="X570" s="35"/>
      <c r="Y570" s="35"/>
      <c r="Z570" s="35"/>
      <c r="AA570" s="35"/>
      <c r="AB570" s="35"/>
      <c r="AC570" s="35"/>
      <c r="AD570" s="35"/>
      <c r="AE570" s="35"/>
      <c r="AT570" s="18" t="s">
        <v>303</v>
      </c>
      <c r="AU570" s="18" t="s">
        <v>83</v>
      </c>
    </row>
    <row r="571" spans="1:65" s="2" customFormat="1" ht="19.2" x14ac:dyDescent="0.2">
      <c r="A571" s="35"/>
      <c r="B571" s="36"/>
      <c r="C571" s="37"/>
      <c r="D571" s="222" t="s">
        <v>305</v>
      </c>
      <c r="E571" s="37"/>
      <c r="F571" s="226" t="s">
        <v>400</v>
      </c>
      <c r="G571" s="37"/>
      <c r="H571" s="37"/>
      <c r="I571" s="124"/>
      <c r="J571" s="37"/>
      <c r="K571" s="37"/>
      <c r="L571" s="40"/>
      <c r="M571" s="224"/>
      <c r="N571" s="225"/>
      <c r="O571" s="72"/>
      <c r="P571" s="72"/>
      <c r="Q571" s="72"/>
      <c r="R571" s="72"/>
      <c r="S571" s="72"/>
      <c r="T571" s="73"/>
      <c r="U571" s="35"/>
      <c r="V571" s="35"/>
      <c r="W571" s="35"/>
      <c r="X571" s="35"/>
      <c r="Y571" s="35"/>
      <c r="Z571" s="35"/>
      <c r="AA571" s="35"/>
      <c r="AB571" s="35"/>
      <c r="AC571" s="35"/>
      <c r="AD571" s="35"/>
      <c r="AE571" s="35"/>
      <c r="AT571" s="18" t="s">
        <v>305</v>
      </c>
      <c r="AU571" s="18" t="s">
        <v>83</v>
      </c>
    </row>
    <row r="572" spans="1:65" s="13" customFormat="1" x14ac:dyDescent="0.2">
      <c r="B572" s="227"/>
      <c r="C572" s="228"/>
      <c r="D572" s="222" t="s">
        <v>307</v>
      </c>
      <c r="E572" s="229" t="s">
        <v>1</v>
      </c>
      <c r="F572" s="230" t="s">
        <v>4103</v>
      </c>
      <c r="G572" s="228"/>
      <c r="H572" s="229" t="s">
        <v>1</v>
      </c>
      <c r="I572" s="231"/>
      <c r="J572" s="228"/>
      <c r="K572" s="228"/>
      <c r="L572" s="232"/>
      <c r="M572" s="233"/>
      <c r="N572" s="234"/>
      <c r="O572" s="234"/>
      <c r="P572" s="234"/>
      <c r="Q572" s="234"/>
      <c r="R572" s="234"/>
      <c r="S572" s="234"/>
      <c r="T572" s="235"/>
      <c r="AT572" s="236" t="s">
        <v>307</v>
      </c>
      <c r="AU572" s="236" t="s">
        <v>83</v>
      </c>
      <c r="AV572" s="13" t="s">
        <v>81</v>
      </c>
      <c r="AW572" s="13" t="s">
        <v>32</v>
      </c>
      <c r="AX572" s="13" t="s">
        <v>75</v>
      </c>
      <c r="AY572" s="236" t="s">
        <v>294</v>
      </c>
    </row>
    <row r="573" spans="1:65" s="14" customFormat="1" x14ac:dyDescent="0.2">
      <c r="B573" s="237"/>
      <c r="C573" s="238"/>
      <c r="D573" s="222" t="s">
        <v>307</v>
      </c>
      <c r="E573" s="239" t="s">
        <v>1</v>
      </c>
      <c r="F573" s="240" t="s">
        <v>81</v>
      </c>
      <c r="G573" s="238"/>
      <c r="H573" s="241">
        <v>1</v>
      </c>
      <c r="I573" s="242"/>
      <c r="J573" s="238"/>
      <c r="K573" s="238"/>
      <c r="L573" s="243"/>
      <c r="M573" s="244"/>
      <c r="N573" s="245"/>
      <c r="O573" s="245"/>
      <c r="P573" s="245"/>
      <c r="Q573" s="245"/>
      <c r="R573" s="245"/>
      <c r="S573" s="245"/>
      <c r="T573" s="246"/>
      <c r="AT573" s="247" t="s">
        <v>307</v>
      </c>
      <c r="AU573" s="247" t="s">
        <v>83</v>
      </c>
      <c r="AV573" s="14" t="s">
        <v>83</v>
      </c>
      <c r="AW573" s="14" t="s">
        <v>32</v>
      </c>
      <c r="AX573" s="14" t="s">
        <v>75</v>
      </c>
      <c r="AY573" s="247" t="s">
        <v>294</v>
      </c>
    </row>
    <row r="574" spans="1:65" s="13" customFormat="1" x14ac:dyDescent="0.2">
      <c r="B574" s="227"/>
      <c r="C574" s="228"/>
      <c r="D574" s="222" t="s">
        <v>307</v>
      </c>
      <c r="E574" s="229" t="s">
        <v>1</v>
      </c>
      <c r="F574" s="230" t="s">
        <v>4104</v>
      </c>
      <c r="G574" s="228"/>
      <c r="H574" s="229" t="s">
        <v>1</v>
      </c>
      <c r="I574" s="231"/>
      <c r="J574" s="228"/>
      <c r="K574" s="228"/>
      <c r="L574" s="232"/>
      <c r="M574" s="233"/>
      <c r="N574" s="234"/>
      <c r="O574" s="234"/>
      <c r="P574" s="234"/>
      <c r="Q574" s="234"/>
      <c r="R574" s="234"/>
      <c r="S574" s="234"/>
      <c r="T574" s="235"/>
      <c r="AT574" s="236" t="s">
        <v>307</v>
      </c>
      <c r="AU574" s="236" t="s">
        <v>83</v>
      </c>
      <c r="AV574" s="13" t="s">
        <v>81</v>
      </c>
      <c r="AW574" s="13" t="s">
        <v>32</v>
      </c>
      <c r="AX574" s="13" t="s">
        <v>75</v>
      </c>
      <c r="AY574" s="236" t="s">
        <v>294</v>
      </c>
    </row>
    <row r="575" spans="1:65" s="14" customFormat="1" x14ac:dyDescent="0.2">
      <c r="B575" s="237"/>
      <c r="C575" s="238"/>
      <c r="D575" s="222" t="s">
        <v>307</v>
      </c>
      <c r="E575" s="239" t="s">
        <v>1</v>
      </c>
      <c r="F575" s="240" t="s">
        <v>81</v>
      </c>
      <c r="G575" s="238"/>
      <c r="H575" s="241">
        <v>1</v>
      </c>
      <c r="I575" s="242"/>
      <c r="J575" s="238"/>
      <c r="K575" s="238"/>
      <c r="L575" s="243"/>
      <c r="M575" s="244"/>
      <c r="N575" s="245"/>
      <c r="O575" s="245"/>
      <c r="P575" s="245"/>
      <c r="Q575" s="245"/>
      <c r="R575" s="245"/>
      <c r="S575" s="245"/>
      <c r="T575" s="246"/>
      <c r="AT575" s="247" t="s">
        <v>307</v>
      </c>
      <c r="AU575" s="247" t="s">
        <v>83</v>
      </c>
      <c r="AV575" s="14" t="s">
        <v>83</v>
      </c>
      <c r="AW575" s="14" t="s">
        <v>32</v>
      </c>
      <c r="AX575" s="14" t="s">
        <v>75</v>
      </c>
      <c r="AY575" s="247" t="s">
        <v>294</v>
      </c>
    </row>
    <row r="576" spans="1:65" s="16" customFormat="1" x14ac:dyDescent="0.2">
      <c r="B576" s="269"/>
      <c r="C576" s="270"/>
      <c r="D576" s="222" t="s">
        <v>307</v>
      </c>
      <c r="E576" s="271" t="s">
        <v>1</v>
      </c>
      <c r="F576" s="272" t="s">
        <v>457</v>
      </c>
      <c r="G576" s="270"/>
      <c r="H576" s="273">
        <v>2</v>
      </c>
      <c r="I576" s="274"/>
      <c r="J576" s="270"/>
      <c r="K576" s="270"/>
      <c r="L576" s="275"/>
      <c r="M576" s="276"/>
      <c r="N576" s="277"/>
      <c r="O576" s="277"/>
      <c r="P576" s="277"/>
      <c r="Q576" s="277"/>
      <c r="R576" s="277"/>
      <c r="S576" s="277"/>
      <c r="T576" s="278"/>
      <c r="AT576" s="279" t="s">
        <v>307</v>
      </c>
      <c r="AU576" s="279" t="s">
        <v>83</v>
      </c>
      <c r="AV576" s="16" t="s">
        <v>301</v>
      </c>
      <c r="AW576" s="16" t="s">
        <v>32</v>
      </c>
      <c r="AX576" s="16" t="s">
        <v>81</v>
      </c>
      <c r="AY576" s="279" t="s">
        <v>294</v>
      </c>
    </row>
    <row r="577" spans="1:65" s="2" customFormat="1" ht="16.5" customHeight="1" x14ac:dyDescent="0.2">
      <c r="A577" s="35"/>
      <c r="B577" s="36"/>
      <c r="C577" s="209" t="s">
        <v>908</v>
      </c>
      <c r="D577" s="209" t="s">
        <v>296</v>
      </c>
      <c r="E577" s="210" t="s">
        <v>866</v>
      </c>
      <c r="F577" s="211" t="s">
        <v>867</v>
      </c>
      <c r="G577" s="212" t="s">
        <v>349</v>
      </c>
      <c r="H577" s="213">
        <v>469</v>
      </c>
      <c r="I577" s="214"/>
      <c r="J577" s="215">
        <f>ROUND(I577*H577,2)</f>
        <v>0</v>
      </c>
      <c r="K577" s="211" t="s">
        <v>300</v>
      </c>
      <c r="L577" s="40"/>
      <c r="M577" s="216" t="s">
        <v>1</v>
      </c>
      <c r="N577" s="217" t="s">
        <v>40</v>
      </c>
      <c r="O577" s="72"/>
      <c r="P577" s="218">
        <f>O577*H577</f>
        <v>0</v>
      </c>
      <c r="Q577" s="218">
        <v>0</v>
      </c>
      <c r="R577" s="218">
        <f>Q577*H577</f>
        <v>0</v>
      </c>
      <c r="S577" s="218">
        <v>0</v>
      </c>
      <c r="T577" s="219">
        <f>S577*H577</f>
        <v>0</v>
      </c>
      <c r="U577" s="35"/>
      <c r="V577" s="35"/>
      <c r="W577" s="35"/>
      <c r="X577" s="35"/>
      <c r="Y577" s="35"/>
      <c r="Z577" s="35"/>
      <c r="AA577" s="35"/>
      <c r="AB577" s="35"/>
      <c r="AC577" s="35"/>
      <c r="AD577" s="35"/>
      <c r="AE577" s="35"/>
      <c r="AR577" s="220" t="s">
        <v>301</v>
      </c>
      <c r="AT577" s="220" t="s">
        <v>296</v>
      </c>
      <c r="AU577" s="220" t="s">
        <v>83</v>
      </c>
      <c r="AY577" s="18" t="s">
        <v>294</v>
      </c>
      <c r="BE577" s="221">
        <f>IF(N577="základní",J577,0)</f>
        <v>0</v>
      </c>
      <c r="BF577" s="221">
        <f>IF(N577="snížená",J577,0)</f>
        <v>0</v>
      </c>
      <c r="BG577" s="221">
        <f>IF(N577="zákl. přenesená",J577,0)</f>
        <v>0</v>
      </c>
      <c r="BH577" s="221">
        <f>IF(N577="sníž. přenesená",J577,0)</f>
        <v>0</v>
      </c>
      <c r="BI577" s="221">
        <f>IF(N577="nulová",J577,0)</f>
        <v>0</v>
      </c>
      <c r="BJ577" s="18" t="s">
        <v>81</v>
      </c>
      <c r="BK577" s="221">
        <f>ROUND(I577*H577,2)</f>
        <v>0</v>
      </c>
      <c r="BL577" s="18" t="s">
        <v>301</v>
      </c>
      <c r="BM577" s="220" t="s">
        <v>4105</v>
      </c>
    </row>
    <row r="578" spans="1:65" s="2" customFormat="1" ht="48" x14ac:dyDescent="0.2">
      <c r="A578" s="35"/>
      <c r="B578" s="36"/>
      <c r="C578" s="37"/>
      <c r="D578" s="222" t="s">
        <v>303</v>
      </c>
      <c r="E578" s="37"/>
      <c r="F578" s="223" t="s">
        <v>4106</v>
      </c>
      <c r="G578" s="37"/>
      <c r="H578" s="37"/>
      <c r="I578" s="124"/>
      <c r="J578" s="37"/>
      <c r="K578" s="37"/>
      <c r="L578" s="40"/>
      <c r="M578" s="224"/>
      <c r="N578" s="225"/>
      <c r="O578" s="72"/>
      <c r="P578" s="72"/>
      <c r="Q578" s="72"/>
      <c r="R578" s="72"/>
      <c r="S578" s="72"/>
      <c r="T578" s="73"/>
      <c r="U578" s="35"/>
      <c r="V578" s="35"/>
      <c r="W578" s="35"/>
      <c r="X578" s="35"/>
      <c r="Y578" s="35"/>
      <c r="Z578" s="35"/>
      <c r="AA578" s="35"/>
      <c r="AB578" s="35"/>
      <c r="AC578" s="35"/>
      <c r="AD578" s="35"/>
      <c r="AE578" s="35"/>
      <c r="AT578" s="18" t="s">
        <v>303</v>
      </c>
      <c r="AU578" s="18" t="s">
        <v>83</v>
      </c>
    </row>
    <row r="579" spans="1:65" s="2" customFormat="1" ht="19.2" x14ac:dyDescent="0.2">
      <c r="A579" s="35"/>
      <c r="B579" s="36"/>
      <c r="C579" s="37"/>
      <c r="D579" s="222" t="s">
        <v>305</v>
      </c>
      <c r="E579" s="37"/>
      <c r="F579" s="226" t="s">
        <v>400</v>
      </c>
      <c r="G579" s="37"/>
      <c r="H579" s="37"/>
      <c r="I579" s="124"/>
      <c r="J579" s="37"/>
      <c r="K579" s="37"/>
      <c r="L579" s="40"/>
      <c r="M579" s="224"/>
      <c r="N579" s="225"/>
      <c r="O579" s="72"/>
      <c r="P579" s="72"/>
      <c r="Q579" s="72"/>
      <c r="R579" s="72"/>
      <c r="S579" s="72"/>
      <c r="T579" s="73"/>
      <c r="U579" s="35"/>
      <c r="V579" s="35"/>
      <c r="W579" s="35"/>
      <c r="X579" s="35"/>
      <c r="Y579" s="35"/>
      <c r="Z579" s="35"/>
      <c r="AA579" s="35"/>
      <c r="AB579" s="35"/>
      <c r="AC579" s="35"/>
      <c r="AD579" s="35"/>
      <c r="AE579" s="35"/>
      <c r="AT579" s="18" t="s">
        <v>305</v>
      </c>
      <c r="AU579" s="18" t="s">
        <v>83</v>
      </c>
    </row>
    <row r="580" spans="1:65" s="14" customFormat="1" x14ac:dyDescent="0.2">
      <c r="B580" s="237"/>
      <c r="C580" s="238"/>
      <c r="D580" s="222" t="s">
        <v>307</v>
      </c>
      <c r="E580" s="239" t="s">
        <v>1</v>
      </c>
      <c r="F580" s="240" t="s">
        <v>4107</v>
      </c>
      <c r="G580" s="238"/>
      <c r="H580" s="241">
        <v>469</v>
      </c>
      <c r="I580" s="242"/>
      <c r="J580" s="238"/>
      <c r="K580" s="238"/>
      <c r="L580" s="243"/>
      <c r="M580" s="244"/>
      <c r="N580" s="245"/>
      <c r="O580" s="245"/>
      <c r="P580" s="245"/>
      <c r="Q580" s="245"/>
      <c r="R580" s="245"/>
      <c r="S580" s="245"/>
      <c r="T580" s="246"/>
      <c r="AT580" s="247" t="s">
        <v>307</v>
      </c>
      <c r="AU580" s="247" t="s">
        <v>83</v>
      </c>
      <c r="AV580" s="14" t="s">
        <v>83</v>
      </c>
      <c r="AW580" s="14" t="s">
        <v>32</v>
      </c>
      <c r="AX580" s="14" t="s">
        <v>81</v>
      </c>
      <c r="AY580" s="247" t="s">
        <v>294</v>
      </c>
    </row>
    <row r="581" spans="1:65" s="2" customFormat="1" ht="16.5" customHeight="1" x14ac:dyDescent="0.2">
      <c r="A581" s="35"/>
      <c r="B581" s="36"/>
      <c r="C581" s="259" t="s">
        <v>913</v>
      </c>
      <c r="D581" s="259" t="s">
        <v>409</v>
      </c>
      <c r="E581" s="260" t="s">
        <v>872</v>
      </c>
      <c r="F581" s="261" t="s">
        <v>873</v>
      </c>
      <c r="G581" s="262" t="s">
        <v>349</v>
      </c>
      <c r="H581" s="263">
        <v>469</v>
      </c>
      <c r="I581" s="264"/>
      <c r="J581" s="265">
        <f>ROUND(I581*H581,2)</f>
        <v>0</v>
      </c>
      <c r="K581" s="261" t="s">
        <v>300</v>
      </c>
      <c r="L581" s="266"/>
      <c r="M581" s="267" t="s">
        <v>1</v>
      </c>
      <c r="N581" s="268" t="s">
        <v>40</v>
      </c>
      <c r="O581" s="72"/>
      <c r="P581" s="218">
        <f>O581*H581</f>
        <v>0</v>
      </c>
      <c r="Q581" s="218">
        <v>0</v>
      </c>
      <c r="R581" s="218">
        <f>Q581*H581</f>
        <v>0</v>
      </c>
      <c r="S581" s="218">
        <v>0</v>
      </c>
      <c r="T581" s="219">
        <f>S581*H581</f>
        <v>0</v>
      </c>
      <c r="U581" s="35"/>
      <c r="V581" s="35"/>
      <c r="W581" s="35"/>
      <c r="X581" s="35"/>
      <c r="Y581" s="35"/>
      <c r="Z581" s="35"/>
      <c r="AA581" s="35"/>
      <c r="AB581" s="35"/>
      <c r="AC581" s="35"/>
      <c r="AD581" s="35"/>
      <c r="AE581" s="35"/>
      <c r="AR581" s="220" t="s">
        <v>340</v>
      </c>
      <c r="AT581" s="220" t="s">
        <v>409</v>
      </c>
      <c r="AU581" s="220" t="s">
        <v>83</v>
      </c>
      <c r="AY581" s="18" t="s">
        <v>294</v>
      </c>
      <c r="BE581" s="221">
        <f>IF(N581="základní",J581,0)</f>
        <v>0</v>
      </c>
      <c r="BF581" s="221">
        <f>IF(N581="snížená",J581,0)</f>
        <v>0</v>
      </c>
      <c r="BG581" s="221">
        <f>IF(N581="zákl. přenesená",J581,0)</f>
        <v>0</v>
      </c>
      <c r="BH581" s="221">
        <f>IF(N581="sníž. přenesená",J581,0)</f>
        <v>0</v>
      </c>
      <c r="BI581" s="221">
        <f>IF(N581="nulová",J581,0)</f>
        <v>0</v>
      </c>
      <c r="BJ581" s="18" t="s">
        <v>81</v>
      </c>
      <c r="BK581" s="221">
        <f>ROUND(I581*H581,2)</f>
        <v>0</v>
      </c>
      <c r="BL581" s="18" t="s">
        <v>301</v>
      </c>
      <c r="BM581" s="220" t="s">
        <v>4108</v>
      </c>
    </row>
    <row r="582" spans="1:65" s="2" customFormat="1" x14ac:dyDescent="0.2">
      <c r="A582" s="35"/>
      <c r="B582" s="36"/>
      <c r="C582" s="37"/>
      <c r="D582" s="222" t="s">
        <v>303</v>
      </c>
      <c r="E582" s="37"/>
      <c r="F582" s="223" t="s">
        <v>873</v>
      </c>
      <c r="G582" s="37"/>
      <c r="H582" s="37"/>
      <c r="I582" s="124"/>
      <c r="J582" s="37"/>
      <c r="K582" s="37"/>
      <c r="L582" s="40"/>
      <c r="M582" s="224"/>
      <c r="N582" s="225"/>
      <c r="O582" s="72"/>
      <c r="P582" s="72"/>
      <c r="Q582" s="72"/>
      <c r="R582" s="72"/>
      <c r="S582" s="72"/>
      <c r="T582" s="73"/>
      <c r="U582" s="35"/>
      <c r="V582" s="35"/>
      <c r="W582" s="35"/>
      <c r="X582" s="35"/>
      <c r="Y582" s="35"/>
      <c r="Z582" s="35"/>
      <c r="AA582" s="35"/>
      <c r="AB582" s="35"/>
      <c r="AC582" s="35"/>
      <c r="AD582" s="35"/>
      <c r="AE582" s="35"/>
      <c r="AT582" s="18" t="s">
        <v>303</v>
      </c>
      <c r="AU582" s="18" t="s">
        <v>83</v>
      </c>
    </row>
    <row r="583" spans="1:65" s="2" customFormat="1" ht="24" customHeight="1" x14ac:dyDescent="0.2">
      <c r="A583" s="35"/>
      <c r="B583" s="36"/>
      <c r="C583" s="209" t="s">
        <v>918</v>
      </c>
      <c r="D583" s="209" t="s">
        <v>296</v>
      </c>
      <c r="E583" s="210" t="s">
        <v>4109</v>
      </c>
      <c r="F583" s="211" t="s">
        <v>4110</v>
      </c>
      <c r="G583" s="212" t="s">
        <v>386</v>
      </c>
      <c r="H583" s="213">
        <v>14.512</v>
      </c>
      <c r="I583" s="214"/>
      <c r="J583" s="215">
        <f>ROUND(I583*H583,2)</f>
        <v>0</v>
      </c>
      <c r="K583" s="211" t="s">
        <v>300</v>
      </c>
      <c r="L583" s="40"/>
      <c r="M583" s="216" t="s">
        <v>1</v>
      </c>
      <c r="N583" s="217" t="s">
        <v>40</v>
      </c>
      <c r="O583" s="72"/>
      <c r="P583" s="218">
        <f>O583*H583</f>
        <v>0</v>
      </c>
      <c r="Q583" s="218">
        <v>1.3699999999999999E-3</v>
      </c>
      <c r="R583" s="218">
        <f>Q583*H583</f>
        <v>1.988144E-2</v>
      </c>
      <c r="S583" s="218">
        <v>0</v>
      </c>
      <c r="T583" s="219">
        <f>S583*H583</f>
        <v>0</v>
      </c>
      <c r="U583" s="35"/>
      <c r="V583" s="35"/>
      <c r="W583" s="35"/>
      <c r="X583" s="35"/>
      <c r="Y583" s="35"/>
      <c r="Z583" s="35"/>
      <c r="AA583" s="35"/>
      <c r="AB583" s="35"/>
      <c r="AC583" s="35"/>
      <c r="AD583" s="35"/>
      <c r="AE583" s="35"/>
      <c r="AR583" s="220" t="s">
        <v>301</v>
      </c>
      <c r="AT583" s="220" t="s">
        <v>296</v>
      </c>
      <c r="AU583" s="220" t="s">
        <v>83</v>
      </c>
      <c r="AY583" s="18" t="s">
        <v>294</v>
      </c>
      <c r="BE583" s="221">
        <f>IF(N583="základní",J583,0)</f>
        <v>0</v>
      </c>
      <c r="BF583" s="221">
        <f>IF(N583="snížená",J583,0)</f>
        <v>0</v>
      </c>
      <c r="BG583" s="221">
        <f>IF(N583="zákl. přenesená",J583,0)</f>
        <v>0</v>
      </c>
      <c r="BH583" s="221">
        <f>IF(N583="sníž. přenesená",J583,0)</f>
        <v>0</v>
      </c>
      <c r="BI583" s="221">
        <f>IF(N583="nulová",J583,0)</f>
        <v>0</v>
      </c>
      <c r="BJ583" s="18" t="s">
        <v>81</v>
      </c>
      <c r="BK583" s="221">
        <f>ROUND(I583*H583,2)</f>
        <v>0</v>
      </c>
      <c r="BL583" s="18" t="s">
        <v>301</v>
      </c>
      <c r="BM583" s="220" t="s">
        <v>4111</v>
      </c>
    </row>
    <row r="584" spans="1:65" s="2" customFormat="1" ht="19.2" x14ac:dyDescent="0.2">
      <c r="A584" s="35"/>
      <c r="B584" s="36"/>
      <c r="C584" s="37"/>
      <c r="D584" s="222" t="s">
        <v>303</v>
      </c>
      <c r="E584" s="37"/>
      <c r="F584" s="223" t="s">
        <v>4112</v>
      </c>
      <c r="G584" s="37"/>
      <c r="H584" s="37"/>
      <c r="I584" s="124"/>
      <c r="J584" s="37"/>
      <c r="K584" s="37"/>
      <c r="L584" s="40"/>
      <c r="M584" s="224"/>
      <c r="N584" s="225"/>
      <c r="O584" s="72"/>
      <c r="P584" s="72"/>
      <c r="Q584" s="72"/>
      <c r="R584" s="72"/>
      <c r="S584" s="72"/>
      <c r="T584" s="73"/>
      <c r="U584" s="35"/>
      <c r="V584" s="35"/>
      <c r="W584" s="35"/>
      <c r="X584" s="35"/>
      <c r="Y584" s="35"/>
      <c r="Z584" s="35"/>
      <c r="AA584" s="35"/>
      <c r="AB584" s="35"/>
      <c r="AC584" s="35"/>
      <c r="AD584" s="35"/>
      <c r="AE584" s="35"/>
      <c r="AT584" s="18" t="s">
        <v>303</v>
      </c>
      <c r="AU584" s="18" t="s">
        <v>83</v>
      </c>
    </row>
    <row r="585" spans="1:65" s="2" customFormat="1" ht="19.2" x14ac:dyDescent="0.2">
      <c r="A585" s="35"/>
      <c r="B585" s="36"/>
      <c r="C585" s="37"/>
      <c r="D585" s="222" t="s">
        <v>305</v>
      </c>
      <c r="E585" s="37"/>
      <c r="F585" s="226" t="s">
        <v>3824</v>
      </c>
      <c r="G585" s="37"/>
      <c r="H585" s="37"/>
      <c r="I585" s="124"/>
      <c r="J585" s="37"/>
      <c r="K585" s="37"/>
      <c r="L585" s="40"/>
      <c r="M585" s="224"/>
      <c r="N585" s="225"/>
      <c r="O585" s="72"/>
      <c r="P585" s="72"/>
      <c r="Q585" s="72"/>
      <c r="R585" s="72"/>
      <c r="S585" s="72"/>
      <c r="T585" s="73"/>
      <c r="U585" s="35"/>
      <c r="V585" s="35"/>
      <c r="W585" s="35"/>
      <c r="X585" s="35"/>
      <c r="Y585" s="35"/>
      <c r="Z585" s="35"/>
      <c r="AA585" s="35"/>
      <c r="AB585" s="35"/>
      <c r="AC585" s="35"/>
      <c r="AD585" s="35"/>
      <c r="AE585" s="35"/>
      <c r="AT585" s="18" t="s">
        <v>305</v>
      </c>
      <c r="AU585" s="18" t="s">
        <v>83</v>
      </c>
    </row>
    <row r="586" spans="1:65" s="13" customFormat="1" x14ac:dyDescent="0.2">
      <c r="B586" s="227"/>
      <c r="C586" s="228"/>
      <c r="D586" s="222" t="s">
        <v>307</v>
      </c>
      <c r="E586" s="229" t="s">
        <v>1</v>
      </c>
      <c r="F586" s="230" t="s">
        <v>3792</v>
      </c>
      <c r="G586" s="228"/>
      <c r="H586" s="229" t="s">
        <v>1</v>
      </c>
      <c r="I586" s="231"/>
      <c r="J586" s="228"/>
      <c r="K586" s="228"/>
      <c r="L586" s="232"/>
      <c r="M586" s="233"/>
      <c r="N586" s="234"/>
      <c r="O586" s="234"/>
      <c r="P586" s="234"/>
      <c r="Q586" s="234"/>
      <c r="R586" s="234"/>
      <c r="S586" s="234"/>
      <c r="T586" s="235"/>
      <c r="AT586" s="236" t="s">
        <v>307</v>
      </c>
      <c r="AU586" s="236" t="s">
        <v>83</v>
      </c>
      <c r="AV586" s="13" t="s">
        <v>81</v>
      </c>
      <c r="AW586" s="13" t="s">
        <v>32</v>
      </c>
      <c r="AX586" s="13" t="s">
        <v>75</v>
      </c>
      <c r="AY586" s="236" t="s">
        <v>294</v>
      </c>
    </row>
    <row r="587" spans="1:65" s="14" customFormat="1" x14ac:dyDescent="0.2">
      <c r="B587" s="237"/>
      <c r="C587" s="238"/>
      <c r="D587" s="222" t="s">
        <v>307</v>
      </c>
      <c r="E587" s="239" t="s">
        <v>1</v>
      </c>
      <c r="F587" s="240" t="s">
        <v>4113</v>
      </c>
      <c r="G587" s="238"/>
      <c r="H587" s="241">
        <v>12</v>
      </c>
      <c r="I587" s="242"/>
      <c r="J587" s="238"/>
      <c r="K587" s="238"/>
      <c r="L587" s="243"/>
      <c r="M587" s="244"/>
      <c r="N587" s="245"/>
      <c r="O587" s="245"/>
      <c r="P587" s="245"/>
      <c r="Q587" s="245"/>
      <c r="R587" s="245"/>
      <c r="S587" s="245"/>
      <c r="T587" s="246"/>
      <c r="AT587" s="247" t="s">
        <v>307</v>
      </c>
      <c r="AU587" s="247" t="s">
        <v>83</v>
      </c>
      <c r="AV587" s="14" t="s">
        <v>83</v>
      </c>
      <c r="AW587" s="14" t="s">
        <v>32</v>
      </c>
      <c r="AX587" s="14" t="s">
        <v>75</v>
      </c>
      <c r="AY587" s="247" t="s">
        <v>294</v>
      </c>
    </row>
    <row r="588" spans="1:65" s="13" customFormat="1" x14ac:dyDescent="0.2">
      <c r="B588" s="227"/>
      <c r="C588" s="228"/>
      <c r="D588" s="222" t="s">
        <v>307</v>
      </c>
      <c r="E588" s="229" t="s">
        <v>1</v>
      </c>
      <c r="F588" s="230" t="s">
        <v>4114</v>
      </c>
      <c r="G588" s="228"/>
      <c r="H588" s="229" t="s">
        <v>1</v>
      </c>
      <c r="I588" s="231"/>
      <c r="J588" s="228"/>
      <c r="K588" s="228"/>
      <c r="L588" s="232"/>
      <c r="M588" s="233"/>
      <c r="N588" s="234"/>
      <c r="O588" s="234"/>
      <c r="P588" s="234"/>
      <c r="Q588" s="234"/>
      <c r="R588" s="234"/>
      <c r="S588" s="234"/>
      <c r="T588" s="235"/>
      <c r="AT588" s="236" t="s">
        <v>307</v>
      </c>
      <c r="AU588" s="236" t="s">
        <v>83</v>
      </c>
      <c r="AV588" s="13" t="s">
        <v>81</v>
      </c>
      <c r="AW588" s="13" t="s">
        <v>32</v>
      </c>
      <c r="AX588" s="13" t="s">
        <v>75</v>
      </c>
      <c r="AY588" s="236" t="s">
        <v>294</v>
      </c>
    </row>
    <row r="589" spans="1:65" s="14" customFormat="1" x14ac:dyDescent="0.2">
      <c r="B589" s="237"/>
      <c r="C589" s="238"/>
      <c r="D589" s="222" t="s">
        <v>307</v>
      </c>
      <c r="E589" s="239" t="s">
        <v>1</v>
      </c>
      <c r="F589" s="240" t="s">
        <v>4115</v>
      </c>
      <c r="G589" s="238"/>
      <c r="H589" s="241">
        <v>1.57</v>
      </c>
      <c r="I589" s="242"/>
      <c r="J589" s="238"/>
      <c r="K589" s="238"/>
      <c r="L589" s="243"/>
      <c r="M589" s="244"/>
      <c r="N589" s="245"/>
      <c r="O589" s="245"/>
      <c r="P589" s="245"/>
      <c r="Q589" s="245"/>
      <c r="R589" s="245"/>
      <c r="S589" s="245"/>
      <c r="T589" s="246"/>
      <c r="AT589" s="247" t="s">
        <v>307</v>
      </c>
      <c r="AU589" s="247" t="s">
        <v>83</v>
      </c>
      <c r="AV589" s="14" t="s">
        <v>83</v>
      </c>
      <c r="AW589" s="14" t="s">
        <v>32</v>
      </c>
      <c r="AX589" s="14" t="s">
        <v>75</v>
      </c>
      <c r="AY589" s="247" t="s">
        <v>294</v>
      </c>
    </row>
    <row r="590" spans="1:65" s="14" customFormat="1" x14ac:dyDescent="0.2">
      <c r="B590" s="237"/>
      <c r="C590" s="238"/>
      <c r="D590" s="222" t="s">
        <v>307</v>
      </c>
      <c r="E590" s="239" t="s">
        <v>1</v>
      </c>
      <c r="F590" s="240" t="s">
        <v>4116</v>
      </c>
      <c r="G590" s="238"/>
      <c r="H590" s="241">
        <v>0.94199999999999995</v>
      </c>
      <c r="I590" s="242"/>
      <c r="J590" s="238"/>
      <c r="K590" s="238"/>
      <c r="L590" s="243"/>
      <c r="M590" s="244"/>
      <c r="N590" s="245"/>
      <c r="O590" s="245"/>
      <c r="P590" s="245"/>
      <c r="Q590" s="245"/>
      <c r="R590" s="245"/>
      <c r="S590" s="245"/>
      <c r="T590" s="246"/>
      <c r="AT590" s="247" t="s">
        <v>307</v>
      </c>
      <c r="AU590" s="247" t="s">
        <v>83</v>
      </c>
      <c r="AV590" s="14" t="s">
        <v>83</v>
      </c>
      <c r="AW590" s="14" t="s">
        <v>32</v>
      </c>
      <c r="AX590" s="14" t="s">
        <v>75</v>
      </c>
      <c r="AY590" s="247" t="s">
        <v>294</v>
      </c>
    </row>
    <row r="591" spans="1:65" s="16" customFormat="1" x14ac:dyDescent="0.2">
      <c r="B591" s="269"/>
      <c r="C591" s="270"/>
      <c r="D591" s="222" t="s">
        <v>307</v>
      </c>
      <c r="E591" s="271" t="s">
        <v>1</v>
      </c>
      <c r="F591" s="272" t="s">
        <v>457</v>
      </c>
      <c r="G591" s="270"/>
      <c r="H591" s="273">
        <v>14.512</v>
      </c>
      <c r="I591" s="274"/>
      <c r="J591" s="270"/>
      <c r="K591" s="270"/>
      <c r="L591" s="275"/>
      <c r="M591" s="276"/>
      <c r="N591" s="277"/>
      <c r="O591" s="277"/>
      <c r="P591" s="277"/>
      <c r="Q591" s="277"/>
      <c r="R591" s="277"/>
      <c r="S591" s="277"/>
      <c r="T591" s="278"/>
      <c r="AT591" s="279" t="s">
        <v>307</v>
      </c>
      <c r="AU591" s="279" t="s">
        <v>83</v>
      </c>
      <c r="AV591" s="16" t="s">
        <v>301</v>
      </c>
      <c r="AW591" s="16" t="s">
        <v>32</v>
      </c>
      <c r="AX591" s="16" t="s">
        <v>81</v>
      </c>
      <c r="AY591" s="279" t="s">
        <v>294</v>
      </c>
    </row>
    <row r="592" spans="1:65" s="2" customFormat="1" ht="36" customHeight="1" x14ac:dyDescent="0.2">
      <c r="A592" s="35"/>
      <c r="B592" s="36"/>
      <c r="C592" s="209" t="s">
        <v>925</v>
      </c>
      <c r="D592" s="209" t="s">
        <v>296</v>
      </c>
      <c r="E592" s="210" t="s">
        <v>926</v>
      </c>
      <c r="F592" s="211" t="s">
        <v>4117</v>
      </c>
      <c r="G592" s="212" t="s">
        <v>386</v>
      </c>
      <c r="H592" s="213">
        <v>60</v>
      </c>
      <c r="I592" s="214"/>
      <c r="J592" s="215">
        <f>ROUND(I592*H592,2)</f>
        <v>0</v>
      </c>
      <c r="K592" s="211" t="s">
        <v>1</v>
      </c>
      <c r="L592" s="40"/>
      <c r="M592" s="216" t="s">
        <v>1</v>
      </c>
      <c r="N592" s="217" t="s">
        <v>40</v>
      </c>
      <c r="O592" s="72"/>
      <c r="P592" s="218">
        <f>O592*H592</f>
        <v>0</v>
      </c>
      <c r="Q592" s="218">
        <v>2.32E-3</v>
      </c>
      <c r="R592" s="218">
        <f>Q592*H592</f>
        <v>0.13919999999999999</v>
      </c>
      <c r="S592" s="218">
        <v>0</v>
      </c>
      <c r="T592" s="219">
        <f>S592*H592</f>
        <v>0</v>
      </c>
      <c r="U592" s="35"/>
      <c r="V592" s="35"/>
      <c r="W592" s="35"/>
      <c r="X592" s="35"/>
      <c r="Y592" s="35"/>
      <c r="Z592" s="35"/>
      <c r="AA592" s="35"/>
      <c r="AB592" s="35"/>
      <c r="AC592" s="35"/>
      <c r="AD592" s="35"/>
      <c r="AE592" s="35"/>
      <c r="AR592" s="220" t="s">
        <v>301</v>
      </c>
      <c r="AT592" s="220" t="s">
        <v>296</v>
      </c>
      <c r="AU592" s="220" t="s">
        <v>83</v>
      </c>
      <c r="AY592" s="18" t="s">
        <v>294</v>
      </c>
      <c r="BE592" s="221">
        <f>IF(N592="základní",J592,0)</f>
        <v>0</v>
      </c>
      <c r="BF592" s="221">
        <f>IF(N592="snížená",J592,0)</f>
        <v>0</v>
      </c>
      <c r="BG592" s="221">
        <f>IF(N592="zákl. přenesená",J592,0)</f>
        <v>0</v>
      </c>
      <c r="BH592" s="221">
        <f>IF(N592="sníž. přenesená",J592,0)</f>
        <v>0</v>
      </c>
      <c r="BI592" s="221">
        <f>IF(N592="nulová",J592,0)</f>
        <v>0</v>
      </c>
      <c r="BJ592" s="18" t="s">
        <v>81</v>
      </c>
      <c r="BK592" s="221">
        <f>ROUND(I592*H592,2)</f>
        <v>0</v>
      </c>
      <c r="BL592" s="18" t="s">
        <v>301</v>
      </c>
      <c r="BM592" s="220" t="s">
        <v>4118</v>
      </c>
    </row>
    <row r="593" spans="1:65" s="2" customFormat="1" ht="38.4" x14ac:dyDescent="0.2">
      <c r="A593" s="35"/>
      <c r="B593" s="36"/>
      <c r="C593" s="37"/>
      <c r="D593" s="222" t="s">
        <v>303</v>
      </c>
      <c r="E593" s="37"/>
      <c r="F593" s="223" t="s">
        <v>929</v>
      </c>
      <c r="G593" s="37"/>
      <c r="H593" s="37"/>
      <c r="I593" s="124"/>
      <c r="J593" s="37"/>
      <c r="K593" s="37"/>
      <c r="L593" s="40"/>
      <c r="M593" s="224"/>
      <c r="N593" s="225"/>
      <c r="O593" s="72"/>
      <c r="P593" s="72"/>
      <c r="Q593" s="72"/>
      <c r="R593" s="72"/>
      <c r="S593" s="72"/>
      <c r="T593" s="73"/>
      <c r="U593" s="35"/>
      <c r="V593" s="35"/>
      <c r="W593" s="35"/>
      <c r="X593" s="35"/>
      <c r="Y593" s="35"/>
      <c r="Z593" s="35"/>
      <c r="AA593" s="35"/>
      <c r="AB593" s="35"/>
      <c r="AC593" s="35"/>
      <c r="AD593" s="35"/>
      <c r="AE593" s="35"/>
      <c r="AT593" s="18" t="s">
        <v>303</v>
      </c>
      <c r="AU593" s="18" t="s">
        <v>83</v>
      </c>
    </row>
    <row r="594" spans="1:65" s="2" customFormat="1" ht="19.2" x14ac:dyDescent="0.2">
      <c r="A594" s="35"/>
      <c r="B594" s="36"/>
      <c r="C594" s="37"/>
      <c r="D594" s="222" t="s">
        <v>305</v>
      </c>
      <c r="E594" s="37"/>
      <c r="F594" s="226" t="s">
        <v>3824</v>
      </c>
      <c r="G594" s="37"/>
      <c r="H594" s="37"/>
      <c r="I594" s="124"/>
      <c r="J594" s="37"/>
      <c r="K594" s="37"/>
      <c r="L594" s="40"/>
      <c r="M594" s="224"/>
      <c r="N594" s="225"/>
      <c r="O594" s="72"/>
      <c r="P594" s="72"/>
      <c r="Q594" s="72"/>
      <c r="R594" s="72"/>
      <c r="S594" s="72"/>
      <c r="T594" s="73"/>
      <c r="U594" s="35"/>
      <c r="V594" s="35"/>
      <c r="W594" s="35"/>
      <c r="X594" s="35"/>
      <c r="Y594" s="35"/>
      <c r="Z594" s="35"/>
      <c r="AA594" s="35"/>
      <c r="AB594" s="35"/>
      <c r="AC594" s="35"/>
      <c r="AD594" s="35"/>
      <c r="AE594" s="35"/>
      <c r="AT594" s="18" t="s">
        <v>305</v>
      </c>
      <c r="AU594" s="18" t="s">
        <v>83</v>
      </c>
    </row>
    <row r="595" spans="1:65" s="13" customFormat="1" x14ac:dyDescent="0.2">
      <c r="B595" s="227"/>
      <c r="C595" s="228"/>
      <c r="D595" s="222" t="s">
        <v>307</v>
      </c>
      <c r="E595" s="229" t="s">
        <v>1</v>
      </c>
      <c r="F595" s="230" t="s">
        <v>3797</v>
      </c>
      <c r="G595" s="228"/>
      <c r="H595" s="229" t="s">
        <v>1</v>
      </c>
      <c r="I595" s="231"/>
      <c r="J595" s="228"/>
      <c r="K595" s="228"/>
      <c r="L595" s="232"/>
      <c r="M595" s="233"/>
      <c r="N595" s="234"/>
      <c r="O595" s="234"/>
      <c r="P595" s="234"/>
      <c r="Q595" s="234"/>
      <c r="R595" s="234"/>
      <c r="S595" s="234"/>
      <c r="T595" s="235"/>
      <c r="AT595" s="236" t="s">
        <v>307</v>
      </c>
      <c r="AU595" s="236" t="s">
        <v>83</v>
      </c>
      <c r="AV595" s="13" t="s">
        <v>81</v>
      </c>
      <c r="AW595" s="13" t="s">
        <v>32</v>
      </c>
      <c r="AX595" s="13" t="s">
        <v>75</v>
      </c>
      <c r="AY595" s="236" t="s">
        <v>294</v>
      </c>
    </row>
    <row r="596" spans="1:65" s="14" customFormat="1" x14ac:dyDescent="0.2">
      <c r="B596" s="237"/>
      <c r="C596" s="238"/>
      <c r="D596" s="222" t="s">
        <v>307</v>
      </c>
      <c r="E596" s="239" t="s">
        <v>1</v>
      </c>
      <c r="F596" s="240" t="s">
        <v>4119</v>
      </c>
      <c r="G596" s="238"/>
      <c r="H596" s="241">
        <v>54</v>
      </c>
      <c r="I596" s="242"/>
      <c r="J596" s="238"/>
      <c r="K596" s="238"/>
      <c r="L596" s="243"/>
      <c r="M596" s="244"/>
      <c r="N596" s="245"/>
      <c r="O596" s="245"/>
      <c r="P596" s="245"/>
      <c r="Q596" s="245"/>
      <c r="R596" s="245"/>
      <c r="S596" s="245"/>
      <c r="T596" s="246"/>
      <c r="AT596" s="247" t="s">
        <v>307</v>
      </c>
      <c r="AU596" s="247" t="s">
        <v>83</v>
      </c>
      <c r="AV596" s="14" t="s">
        <v>83</v>
      </c>
      <c r="AW596" s="14" t="s">
        <v>32</v>
      </c>
      <c r="AX596" s="14" t="s">
        <v>75</v>
      </c>
      <c r="AY596" s="247" t="s">
        <v>294</v>
      </c>
    </row>
    <row r="597" spans="1:65" s="13" customFormat="1" x14ac:dyDescent="0.2">
      <c r="B597" s="227"/>
      <c r="C597" s="228"/>
      <c r="D597" s="222" t="s">
        <v>307</v>
      </c>
      <c r="E597" s="229" t="s">
        <v>1</v>
      </c>
      <c r="F597" s="230" t="s">
        <v>3792</v>
      </c>
      <c r="G597" s="228"/>
      <c r="H597" s="229" t="s">
        <v>1</v>
      </c>
      <c r="I597" s="231"/>
      <c r="J597" s="228"/>
      <c r="K597" s="228"/>
      <c r="L597" s="232"/>
      <c r="M597" s="233"/>
      <c r="N597" s="234"/>
      <c r="O597" s="234"/>
      <c r="P597" s="234"/>
      <c r="Q597" s="234"/>
      <c r="R597" s="234"/>
      <c r="S597" s="234"/>
      <c r="T597" s="235"/>
      <c r="AT597" s="236" t="s">
        <v>307</v>
      </c>
      <c r="AU597" s="236" t="s">
        <v>83</v>
      </c>
      <c r="AV597" s="13" t="s">
        <v>81</v>
      </c>
      <c r="AW597" s="13" t="s">
        <v>32</v>
      </c>
      <c r="AX597" s="13" t="s">
        <v>75</v>
      </c>
      <c r="AY597" s="236" t="s">
        <v>294</v>
      </c>
    </row>
    <row r="598" spans="1:65" s="14" customFormat="1" x14ac:dyDescent="0.2">
      <c r="B598" s="237"/>
      <c r="C598" s="238"/>
      <c r="D598" s="222" t="s">
        <v>307</v>
      </c>
      <c r="E598" s="239" t="s">
        <v>1</v>
      </c>
      <c r="F598" s="240" t="s">
        <v>4120</v>
      </c>
      <c r="G598" s="238"/>
      <c r="H598" s="241">
        <v>6</v>
      </c>
      <c r="I598" s="242"/>
      <c r="J598" s="238"/>
      <c r="K598" s="238"/>
      <c r="L598" s="243"/>
      <c r="M598" s="244"/>
      <c r="N598" s="245"/>
      <c r="O598" s="245"/>
      <c r="P598" s="245"/>
      <c r="Q598" s="245"/>
      <c r="R598" s="245"/>
      <c r="S598" s="245"/>
      <c r="T598" s="246"/>
      <c r="AT598" s="247" t="s">
        <v>307</v>
      </c>
      <c r="AU598" s="247" t="s">
        <v>83</v>
      </c>
      <c r="AV598" s="14" t="s">
        <v>83</v>
      </c>
      <c r="AW598" s="14" t="s">
        <v>32</v>
      </c>
      <c r="AX598" s="14" t="s">
        <v>75</v>
      </c>
      <c r="AY598" s="247" t="s">
        <v>294</v>
      </c>
    </row>
    <row r="599" spans="1:65" s="16" customFormat="1" x14ac:dyDescent="0.2">
      <c r="B599" s="269"/>
      <c r="C599" s="270"/>
      <c r="D599" s="222" t="s">
        <v>307</v>
      </c>
      <c r="E599" s="271" t="s">
        <v>1</v>
      </c>
      <c r="F599" s="272" t="s">
        <v>457</v>
      </c>
      <c r="G599" s="270"/>
      <c r="H599" s="273">
        <v>60</v>
      </c>
      <c r="I599" s="274"/>
      <c r="J599" s="270"/>
      <c r="K599" s="270"/>
      <c r="L599" s="275"/>
      <c r="M599" s="276"/>
      <c r="N599" s="277"/>
      <c r="O599" s="277"/>
      <c r="P599" s="277"/>
      <c r="Q599" s="277"/>
      <c r="R599" s="277"/>
      <c r="S599" s="277"/>
      <c r="T599" s="278"/>
      <c r="AT599" s="279" t="s">
        <v>307</v>
      </c>
      <c r="AU599" s="279" t="s">
        <v>83</v>
      </c>
      <c r="AV599" s="16" t="s">
        <v>301</v>
      </c>
      <c r="AW599" s="16" t="s">
        <v>32</v>
      </c>
      <c r="AX599" s="16" t="s">
        <v>81</v>
      </c>
      <c r="AY599" s="279" t="s">
        <v>294</v>
      </c>
    </row>
    <row r="600" spans="1:65" s="2" customFormat="1" ht="16.5" customHeight="1" x14ac:dyDescent="0.2">
      <c r="A600" s="35"/>
      <c r="B600" s="36"/>
      <c r="C600" s="209" t="s">
        <v>936</v>
      </c>
      <c r="D600" s="209" t="s">
        <v>296</v>
      </c>
      <c r="E600" s="210" t="s">
        <v>4121</v>
      </c>
      <c r="F600" s="211" t="s">
        <v>4122</v>
      </c>
      <c r="G600" s="212" t="s">
        <v>386</v>
      </c>
      <c r="H600" s="213">
        <v>20</v>
      </c>
      <c r="I600" s="214"/>
      <c r="J600" s="215">
        <f>ROUND(I600*H600,2)</f>
        <v>0</v>
      </c>
      <c r="K600" s="211" t="s">
        <v>300</v>
      </c>
      <c r="L600" s="40"/>
      <c r="M600" s="216" t="s">
        <v>1</v>
      </c>
      <c r="N600" s="217" t="s">
        <v>40</v>
      </c>
      <c r="O600" s="72"/>
      <c r="P600" s="218">
        <f>O600*H600</f>
        <v>0</v>
      </c>
      <c r="Q600" s="218">
        <v>0</v>
      </c>
      <c r="R600" s="218">
        <f>Q600*H600</f>
        <v>0</v>
      </c>
      <c r="S600" s="218">
        <v>3.6999999999999998E-2</v>
      </c>
      <c r="T600" s="219">
        <f>S600*H600</f>
        <v>0.74</v>
      </c>
      <c r="U600" s="35"/>
      <c r="V600" s="35"/>
      <c r="W600" s="35"/>
      <c r="X600" s="35"/>
      <c r="Y600" s="35"/>
      <c r="Z600" s="35"/>
      <c r="AA600" s="35"/>
      <c r="AB600" s="35"/>
      <c r="AC600" s="35"/>
      <c r="AD600" s="35"/>
      <c r="AE600" s="35"/>
      <c r="AR600" s="220" t="s">
        <v>301</v>
      </c>
      <c r="AT600" s="220" t="s">
        <v>296</v>
      </c>
      <c r="AU600" s="220" t="s">
        <v>83</v>
      </c>
      <c r="AY600" s="18" t="s">
        <v>294</v>
      </c>
      <c r="BE600" s="221">
        <f>IF(N600="základní",J600,0)</f>
        <v>0</v>
      </c>
      <c r="BF600" s="221">
        <f>IF(N600="snížená",J600,0)</f>
        <v>0</v>
      </c>
      <c r="BG600" s="221">
        <f>IF(N600="zákl. přenesená",J600,0)</f>
        <v>0</v>
      </c>
      <c r="BH600" s="221">
        <f>IF(N600="sníž. přenesená",J600,0)</f>
        <v>0</v>
      </c>
      <c r="BI600" s="221">
        <f>IF(N600="nulová",J600,0)</f>
        <v>0</v>
      </c>
      <c r="BJ600" s="18" t="s">
        <v>81</v>
      </c>
      <c r="BK600" s="221">
        <f>ROUND(I600*H600,2)</f>
        <v>0</v>
      </c>
      <c r="BL600" s="18" t="s">
        <v>301</v>
      </c>
      <c r="BM600" s="220" t="s">
        <v>4123</v>
      </c>
    </row>
    <row r="601" spans="1:65" s="2" customFormat="1" x14ac:dyDescent="0.2">
      <c r="A601" s="35"/>
      <c r="B601" s="36"/>
      <c r="C601" s="37"/>
      <c r="D601" s="222" t="s">
        <v>303</v>
      </c>
      <c r="E601" s="37"/>
      <c r="F601" s="223" t="s">
        <v>4124</v>
      </c>
      <c r="G601" s="37"/>
      <c r="H601" s="37"/>
      <c r="I601" s="124"/>
      <c r="J601" s="37"/>
      <c r="K601" s="37"/>
      <c r="L601" s="40"/>
      <c r="M601" s="224"/>
      <c r="N601" s="225"/>
      <c r="O601" s="72"/>
      <c r="P601" s="72"/>
      <c r="Q601" s="72"/>
      <c r="R601" s="72"/>
      <c r="S601" s="72"/>
      <c r="T601" s="73"/>
      <c r="U601" s="35"/>
      <c r="V601" s="35"/>
      <c r="W601" s="35"/>
      <c r="X601" s="35"/>
      <c r="Y601" s="35"/>
      <c r="Z601" s="35"/>
      <c r="AA601" s="35"/>
      <c r="AB601" s="35"/>
      <c r="AC601" s="35"/>
      <c r="AD601" s="35"/>
      <c r="AE601" s="35"/>
      <c r="AT601" s="18" t="s">
        <v>303</v>
      </c>
      <c r="AU601" s="18" t="s">
        <v>83</v>
      </c>
    </row>
    <row r="602" spans="1:65" s="2" customFormat="1" ht="19.2" x14ac:dyDescent="0.2">
      <c r="A602" s="35"/>
      <c r="B602" s="36"/>
      <c r="C602" s="37"/>
      <c r="D602" s="222" t="s">
        <v>305</v>
      </c>
      <c r="E602" s="37"/>
      <c r="F602" s="226" t="s">
        <v>400</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305</v>
      </c>
      <c r="AU602" s="18" t="s">
        <v>83</v>
      </c>
    </row>
    <row r="603" spans="1:65" s="14" customFormat="1" x14ac:dyDescent="0.2">
      <c r="B603" s="237"/>
      <c r="C603" s="238"/>
      <c r="D603" s="222" t="s">
        <v>307</v>
      </c>
      <c r="E603" s="239" t="s">
        <v>1</v>
      </c>
      <c r="F603" s="240" t="s">
        <v>4125</v>
      </c>
      <c r="G603" s="238"/>
      <c r="H603" s="241">
        <v>20</v>
      </c>
      <c r="I603" s="242"/>
      <c r="J603" s="238"/>
      <c r="K603" s="238"/>
      <c r="L603" s="243"/>
      <c r="M603" s="244"/>
      <c r="N603" s="245"/>
      <c r="O603" s="245"/>
      <c r="P603" s="245"/>
      <c r="Q603" s="245"/>
      <c r="R603" s="245"/>
      <c r="S603" s="245"/>
      <c r="T603" s="246"/>
      <c r="AT603" s="247" t="s">
        <v>307</v>
      </c>
      <c r="AU603" s="247" t="s">
        <v>83</v>
      </c>
      <c r="AV603" s="14" t="s">
        <v>83</v>
      </c>
      <c r="AW603" s="14" t="s">
        <v>32</v>
      </c>
      <c r="AX603" s="14" t="s">
        <v>81</v>
      </c>
      <c r="AY603" s="247" t="s">
        <v>294</v>
      </c>
    </row>
    <row r="604" spans="1:65" s="2" customFormat="1" ht="16.5" customHeight="1" x14ac:dyDescent="0.2">
      <c r="A604" s="35"/>
      <c r="B604" s="36"/>
      <c r="C604" s="209" t="s">
        <v>949</v>
      </c>
      <c r="D604" s="209" t="s">
        <v>296</v>
      </c>
      <c r="E604" s="210" t="s">
        <v>4126</v>
      </c>
      <c r="F604" s="211" t="s">
        <v>4127</v>
      </c>
      <c r="G604" s="212" t="s">
        <v>386</v>
      </c>
      <c r="H604" s="213">
        <v>58.3</v>
      </c>
      <c r="I604" s="214"/>
      <c r="J604" s="215">
        <f>ROUND(I604*H604,2)</f>
        <v>0</v>
      </c>
      <c r="K604" s="211" t="s">
        <v>300</v>
      </c>
      <c r="L604" s="40"/>
      <c r="M604" s="216" t="s">
        <v>1</v>
      </c>
      <c r="N604" s="217" t="s">
        <v>40</v>
      </c>
      <c r="O604" s="72"/>
      <c r="P604" s="218">
        <f>O604*H604</f>
        <v>0</v>
      </c>
      <c r="Q604" s="218">
        <v>0</v>
      </c>
      <c r="R604" s="218">
        <f>Q604*H604</f>
        <v>0</v>
      </c>
      <c r="S604" s="218">
        <v>6.3E-2</v>
      </c>
      <c r="T604" s="219">
        <f>S604*H604</f>
        <v>3.6728999999999998</v>
      </c>
      <c r="U604" s="35"/>
      <c r="V604" s="35"/>
      <c r="W604" s="35"/>
      <c r="X604" s="35"/>
      <c r="Y604" s="35"/>
      <c r="Z604" s="35"/>
      <c r="AA604" s="35"/>
      <c r="AB604" s="35"/>
      <c r="AC604" s="35"/>
      <c r="AD604" s="35"/>
      <c r="AE604" s="35"/>
      <c r="AR604" s="220" t="s">
        <v>301</v>
      </c>
      <c r="AT604" s="220" t="s">
        <v>296</v>
      </c>
      <c r="AU604" s="220" t="s">
        <v>83</v>
      </c>
      <c r="AY604" s="18" t="s">
        <v>294</v>
      </c>
      <c r="BE604" s="221">
        <f>IF(N604="základní",J604,0)</f>
        <v>0</v>
      </c>
      <c r="BF604" s="221">
        <f>IF(N604="snížená",J604,0)</f>
        <v>0</v>
      </c>
      <c r="BG604" s="221">
        <f>IF(N604="zákl. přenesená",J604,0)</f>
        <v>0</v>
      </c>
      <c r="BH604" s="221">
        <f>IF(N604="sníž. přenesená",J604,0)</f>
        <v>0</v>
      </c>
      <c r="BI604" s="221">
        <f>IF(N604="nulová",J604,0)</f>
        <v>0</v>
      </c>
      <c r="BJ604" s="18" t="s">
        <v>81</v>
      </c>
      <c r="BK604" s="221">
        <f>ROUND(I604*H604,2)</f>
        <v>0</v>
      </c>
      <c r="BL604" s="18" t="s">
        <v>301</v>
      </c>
      <c r="BM604" s="220" t="s">
        <v>4128</v>
      </c>
    </row>
    <row r="605" spans="1:65" s="2" customFormat="1" x14ac:dyDescent="0.2">
      <c r="A605" s="35"/>
      <c r="B605" s="36"/>
      <c r="C605" s="37"/>
      <c r="D605" s="222" t="s">
        <v>303</v>
      </c>
      <c r="E605" s="37"/>
      <c r="F605" s="223" t="s">
        <v>4129</v>
      </c>
      <c r="G605" s="37"/>
      <c r="H605" s="37"/>
      <c r="I605" s="124"/>
      <c r="J605" s="37"/>
      <c r="K605" s="37"/>
      <c r="L605" s="40"/>
      <c r="M605" s="224"/>
      <c r="N605" s="225"/>
      <c r="O605" s="72"/>
      <c r="P605" s="72"/>
      <c r="Q605" s="72"/>
      <c r="R605" s="72"/>
      <c r="S605" s="72"/>
      <c r="T605" s="73"/>
      <c r="U605" s="35"/>
      <c r="V605" s="35"/>
      <c r="W605" s="35"/>
      <c r="X605" s="35"/>
      <c r="Y605" s="35"/>
      <c r="Z605" s="35"/>
      <c r="AA605" s="35"/>
      <c r="AB605" s="35"/>
      <c r="AC605" s="35"/>
      <c r="AD605" s="35"/>
      <c r="AE605" s="35"/>
      <c r="AT605" s="18" t="s">
        <v>303</v>
      </c>
      <c r="AU605" s="18" t="s">
        <v>83</v>
      </c>
    </row>
    <row r="606" spans="1:65" s="2" customFormat="1" ht="19.2" x14ac:dyDescent="0.2">
      <c r="A606" s="35"/>
      <c r="B606" s="36"/>
      <c r="C606" s="37"/>
      <c r="D606" s="222" t="s">
        <v>305</v>
      </c>
      <c r="E606" s="37"/>
      <c r="F606" s="226" t="s">
        <v>400</v>
      </c>
      <c r="G606" s="37"/>
      <c r="H606" s="37"/>
      <c r="I606" s="124"/>
      <c r="J606" s="37"/>
      <c r="K606" s="37"/>
      <c r="L606" s="40"/>
      <c r="M606" s="224"/>
      <c r="N606" s="225"/>
      <c r="O606" s="72"/>
      <c r="P606" s="72"/>
      <c r="Q606" s="72"/>
      <c r="R606" s="72"/>
      <c r="S606" s="72"/>
      <c r="T606" s="73"/>
      <c r="U606" s="35"/>
      <c r="V606" s="35"/>
      <c r="W606" s="35"/>
      <c r="X606" s="35"/>
      <c r="Y606" s="35"/>
      <c r="Z606" s="35"/>
      <c r="AA606" s="35"/>
      <c r="AB606" s="35"/>
      <c r="AC606" s="35"/>
      <c r="AD606" s="35"/>
      <c r="AE606" s="35"/>
      <c r="AT606" s="18" t="s">
        <v>305</v>
      </c>
      <c r="AU606" s="18" t="s">
        <v>83</v>
      </c>
    </row>
    <row r="607" spans="1:65" s="14" customFormat="1" x14ac:dyDescent="0.2">
      <c r="B607" s="237"/>
      <c r="C607" s="238"/>
      <c r="D607" s="222" t="s">
        <v>307</v>
      </c>
      <c r="E607" s="239" t="s">
        <v>1</v>
      </c>
      <c r="F607" s="240" t="s">
        <v>4130</v>
      </c>
      <c r="G607" s="238"/>
      <c r="H607" s="241">
        <v>34</v>
      </c>
      <c r="I607" s="242"/>
      <c r="J607" s="238"/>
      <c r="K607" s="238"/>
      <c r="L607" s="243"/>
      <c r="M607" s="244"/>
      <c r="N607" s="245"/>
      <c r="O607" s="245"/>
      <c r="P607" s="245"/>
      <c r="Q607" s="245"/>
      <c r="R607" s="245"/>
      <c r="S607" s="245"/>
      <c r="T607" s="246"/>
      <c r="AT607" s="247" t="s">
        <v>307</v>
      </c>
      <c r="AU607" s="247" t="s">
        <v>83</v>
      </c>
      <c r="AV607" s="14" t="s">
        <v>83</v>
      </c>
      <c r="AW607" s="14" t="s">
        <v>32</v>
      </c>
      <c r="AX607" s="14" t="s">
        <v>75</v>
      </c>
      <c r="AY607" s="247" t="s">
        <v>294</v>
      </c>
    </row>
    <row r="608" spans="1:65" s="14" customFormat="1" x14ac:dyDescent="0.2">
      <c r="B608" s="237"/>
      <c r="C608" s="238"/>
      <c r="D608" s="222" t="s">
        <v>307</v>
      </c>
      <c r="E608" s="239" t="s">
        <v>1</v>
      </c>
      <c r="F608" s="240" t="s">
        <v>4131</v>
      </c>
      <c r="G608" s="238"/>
      <c r="H608" s="241">
        <v>24.3</v>
      </c>
      <c r="I608" s="242"/>
      <c r="J608" s="238"/>
      <c r="K608" s="238"/>
      <c r="L608" s="243"/>
      <c r="M608" s="244"/>
      <c r="N608" s="245"/>
      <c r="O608" s="245"/>
      <c r="P608" s="245"/>
      <c r="Q608" s="245"/>
      <c r="R608" s="245"/>
      <c r="S608" s="245"/>
      <c r="T608" s="246"/>
      <c r="AT608" s="247" t="s">
        <v>307</v>
      </c>
      <c r="AU608" s="247" t="s">
        <v>83</v>
      </c>
      <c r="AV608" s="14" t="s">
        <v>83</v>
      </c>
      <c r="AW608" s="14" t="s">
        <v>32</v>
      </c>
      <c r="AX608" s="14" t="s">
        <v>75</v>
      </c>
      <c r="AY608" s="247" t="s">
        <v>294</v>
      </c>
    </row>
    <row r="609" spans="1:65" s="16" customFormat="1" x14ac:dyDescent="0.2">
      <c r="B609" s="269"/>
      <c r="C609" s="270"/>
      <c r="D609" s="222" t="s">
        <v>307</v>
      </c>
      <c r="E609" s="271" t="s">
        <v>1</v>
      </c>
      <c r="F609" s="272" t="s">
        <v>457</v>
      </c>
      <c r="G609" s="270"/>
      <c r="H609" s="273">
        <v>58.3</v>
      </c>
      <c r="I609" s="274"/>
      <c r="J609" s="270"/>
      <c r="K609" s="270"/>
      <c r="L609" s="275"/>
      <c r="M609" s="276"/>
      <c r="N609" s="277"/>
      <c r="O609" s="277"/>
      <c r="P609" s="277"/>
      <c r="Q609" s="277"/>
      <c r="R609" s="277"/>
      <c r="S609" s="277"/>
      <c r="T609" s="278"/>
      <c r="AT609" s="279" t="s">
        <v>307</v>
      </c>
      <c r="AU609" s="279" t="s">
        <v>83</v>
      </c>
      <c r="AV609" s="16" t="s">
        <v>301</v>
      </c>
      <c r="AW609" s="16" t="s">
        <v>32</v>
      </c>
      <c r="AX609" s="16" t="s">
        <v>81</v>
      </c>
      <c r="AY609" s="279" t="s">
        <v>294</v>
      </c>
    </row>
    <row r="610" spans="1:65" s="2" customFormat="1" ht="16.5" customHeight="1" x14ac:dyDescent="0.2">
      <c r="A610" s="35"/>
      <c r="B610" s="36"/>
      <c r="C610" s="209" t="s">
        <v>955</v>
      </c>
      <c r="D610" s="209" t="s">
        <v>296</v>
      </c>
      <c r="E610" s="210" t="s">
        <v>4132</v>
      </c>
      <c r="F610" s="211" t="s">
        <v>4133</v>
      </c>
      <c r="G610" s="212" t="s">
        <v>386</v>
      </c>
      <c r="H610" s="213">
        <v>27.2</v>
      </c>
      <c r="I610" s="214"/>
      <c r="J610" s="215">
        <f>ROUND(I610*H610,2)</f>
        <v>0</v>
      </c>
      <c r="K610" s="211" t="s">
        <v>300</v>
      </c>
      <c r="L610" s="40"/>
      <c r="M610" s="216" t="s">
        <v>1</v>
      </c>
      <c r="N610" s="217" t="s">
        <v>40</v>
      </c>
      <c r="O610" s="72"/>
      <c r="P610" s="218">
        <f>O610*H610</f>
        <v>0</v>
      </c>
      <c r="Q610" s="218">
        <v>0</v>
      </c>
      <c r="R610" s="218">
        <f>Q610*H610</f>
        <v>0</v>
      </c>
      <c r="S610" s="218">
        <v>9.2999999999999999E-2</v>
      </c>
      <c r="T610" s="219">
        <f>S610*H610</f>
        <v>2.5295999999999998</v>
      </c>
      <c r="U610" s="35"/>
      <c r="V610" s="35"/>
      <c r="W610" s="35"/>
      <c r="X610" s="35"/>
      <c r="Y610" s="35"/>
      <c r="Z610" s="35"/>
      <c r="AA610" s="35"/>
      <c r="AB610" s="35"/>
      <c r="AC610" s="35"/>
      <c r="AD610" s="35"/>
      <c r="AE610" s="35"/>
      <c r="AR610" s="220" t="s">
        <v>301</v>
      </c>
      <c r="AT610" s="220" t="s">
        <v>296</v>
      </c>
      <c r="AU610" s="220" t="s">
        <v>83</v>
      </c>
      <c r="AY610" s="18" t="s">
        <v>294</v>
      </c>
      <c r="BE610" s="221">
        <f>IF(N610="základní",J610,0)</f>
        <v>0</v>
      </c>
      <c r="BF610" s="221">
        <f>IF(N610="snížená",J610,0)</f>
        <v>0</v>
      </c>
      <c r="BG610" s="221">
        <f>IF(N610="zákl. přenesená",J610,0)</f>
        <v>0</v>
      </c>
      <c r="BH610" s="221">
        <f>IF(N610="sníž. přenesená",J610,0)</f>
        <v>0</v>
      </c>
      <c r="BI610" s="221">
        <f>IF(N610="nulová",J610,0)</f>
        <v>0</v>
      </c>
      <c r="BJ610" s="18" t="s">
        <v>81</v>
      </c>
      <c r="BK610" s="221">
        <f>ROUND(I610*H610,2)</f>
        <v>0</v>
      </c>
      <c r="BL610" s="18" t="s">
        <v>301</v>
      </c>
      <c r="BM610" s="220" t="s">
        <v>4134</v>
      </c>
    </row>
    <row r="611" spans="1:65" s="2" customFormat="1" x14ac:dyDescent="0.2">
      <c r="A611" s="35"/>
      <c r="B611" s="36"/>
      <c r="C611" s="37"/>
      <c r="D611" s="222" t="s">
        <v>303</v>
      </c>
      <c r="E611" s="37"/>
      <c r="F611" s="223" t="s">
        <v>4135</v>
      </c>
      <c r="G611" s="37"/>
      <c r="H611" s="37"/>
      <c r="I611" s="124"/>
      <c r="J611" s="37"/>
      <c r="K611" s="37"/>
      <c r="L611" s="40"/>
      <c r="M611" s="224"/>
      <c r="N611" s="225"/>
      <c r="O611" s="72"/>
      <c r="P611" s="72"/>
      <c r="Q611" s="72"/>
      <c r="R611" s="72"/>
      <c r="S611" s="72"/>
      <c r="T611" s="73"/>
      <c r="U611" s="35"/>
      <c r="V611" s="35"/>
      <c r="W611" s="35"/>
      <c r="X611" s="35"/>
      <c r="Y611" s="35"/>
      <c r="Z611" s="35"/>
      <c r="AA611" s="35"/>
      <c r="AB611" s="35"/>
      <c r="AC611" s="35"/>
      <c r="AD611" s="35"/>
      <c r="AE611" s="35"/>
      <c r="AT611" s="18" t="s">
        <v>303</v>
      </c>
      <c r="AU611" s="18" t="s">
        <v>83</v>
      </c>
    </row>
    <row r="612" spans="1:65" s="2" customFormat="1" ht="19.2" x14ac:dyDescent="0.2">
      <c r="A612" s="35"/>
      <c r="B612" s="36"/>
      <c r="C612" s="37"/>
      <c r="D612" s="222" t="s">
        <v>305</v>
      </c>
      <c r="E612" s="37"/>
      <c r="F612" s="226" t="s">
        <v>400</v>
      </c>
      <c r="G612" s="37"/>
      <c r="H612" s="37"/>
      <c r="I612" s="124"/>
      <c r="J612" s="37"/>
      <c r="K612" s="37"/>
      <c r="L612" s="40"/>
      <c r="M612" s="224"/>
      <c r="N612" s="225"/>
      <c r="O612" s="72"/>
      <c r="P612" s="72"/>
      <c r="Q612" s="72"/>
      <c r="R612" s="72"/>
      <c r="S612" s="72"/>
      <c r="T612" s="73"/>
      <c r="U612" s="35"/>
      <c r="V612" s="35"/>
      <c r="W612" s="35"/>
      <c r="X612" s="35"/>
      <c r="Y612" s="35"/>
      <c r="Z612" s="35"/>
      <c r="AA612" s="35"/>
      <c r="AB612" s="35"/>
      <c r="AC612" s="35"/>
      <c r="AD612" s="35"/>
      <c r="AE612" s="35"/>
      <c r="AT612" s="18" t="s">
        <v>305</v>
      </c>
      <c r="AU612" s="18" t="s">
        <v>83</v>
      </c>
    </row>
    <row r="613" spans="1:65" s="14" customFormat="1" x14ac:dyDescent="0.2">
      <c r="B613" s="237"/>
      <c r="C613" s="238"/>
      <c r="D613" s="222" t="s">
        <v>307</v>
      </c>
      <c r="E613" s="239" t="s">
        <v>1</v>
      </c>
      <c r="F613" s="240" t="s">
        <v>4136</v>
      </c>
      <c r="G613" s="238"/>
      <c r="H613" s="241">
        <v>27.2</v>
      </c>
      <c r="I613" s="242"/>
      <c r="J613" s="238"/>
      <c r="K613" s="238"/>
      <c r="L613" s="243"/>
      <c r="M613" s="244"/>
      <c r="N613" s="245"/>
      <c r="O613" s="245"/>
      <c r="P613" s="245"/>
      <c r="Q613" s="245"/>
      <c r="R613" s="245"/>
      <c r="S613" s="245"/>
      <c r="T613" s="246"/>
      <c r="AT613" s="247" t="s">
        <v>307</v>
      </c>
      <c r="AU613" s="247" t="s">
        <v>83</v>
      </c>
      <c r="AV613" s="14" t="s">
        <v>83</v>
      </c>
      <c r="AW613" s="14" t="s">
        <v>32</v>
      </c>
      <c r="AX613" s="14" t="s">
        <v>81</v>
      </c>
      <c r="AY613" s="247" t="s">
        <v>294</v>
      </c>
    </row>
    <row r="614" spans="1:65" s="2" customFormat="1" ht="24" customHeight="1" x14ac:dyDescent="0.2">
      <c r="A614" s="35"/>
      <c r="B614" s="36"/>
      <c r="C614" s="209" t="s">
        <v>961</v>
      </c>
      <c r="D614" s="209" t="s">
        <v>296</v>
      </c>
      <c r="E614" s="210" t="s">
        <v>2453</v>
      </c>
      <c r="F614" s="211" t="s">
        <v>2454</v>
      </c>
      <c r="G614" s="212" t="s">
        <v>386</v>
      </c>
      <c r="H614" s="213">
        <v>0.3</v>
      </c>
      <c r="I614" s="214"/>
      <c r="J614" s="215">
        <f>ROUND(I614*H614,2)</f>
        <v>0</v>
      </c>
      <c r="K614" s="211" t="s">
        <v>300</v>
      </c>
      <c r="L614" s="40"/>
      <c r="M614" s="216" t="s">
        <v>1</v>
      </c>
      <c r="N614" s="217" t="s">
        <v>40</v>
      </c>
      <c r="O614" s="72"/>
      <c r="P614" s="218">
        <f>O614*H614</f>
        <v>0</v>
      </c>
      <c r="Q614" s="218">
        <v>9.6000000000000002E-4</v>
      </c>
      <c r="R614" s="218">
        <f>Q614*H614</f>
        <v>2.8800000000000001E-4</v>
      </c>
      <c r="S614" s="218">
        <v>3.1E-2</v>
      </c>
      <c r="T614" s="219">
        <f>S614*H614</f>
        <v>9.2999999999999992E-3</v>
      </c>
      <c r="U614" s="35"/>
      <c r="V614" s="35"/>
      <c r="W614" s="35"/>
      <c r="X614" s="35"/>
      <c r="Y614" s="35"/>
      <c r="Z614" s="35"/>
      <c r="AA614" s="35"/>
      <c r="AB614" s="35"/>
      <c r="AC614" s="35"/>
      <c r="AD614" s="35"/>
      <c r="AE614" s="35"/>
      <c r="AR614" s="220" t="s">
        <v>301</v>
      </c>
      <c r="AT614" s="220" t="s">
        <v>296</v>
      </c>
      <c r="AU614" s="220" t="s">
        <v>83</v>
      </c>
      <c r="AY614" s="18" t="s">
        <v>294</v>
      </c>
      <c r="BE614" s="221">
        <f>IF(N614="základní",J614,0)</f>
        <v>0</v>
      </c>
      <c r="BF614" s="221">
        <f>IF(N614="snížená",J614,0)</f>
        <v>0</v>
      </c>
      <c r="BG614" s="221">
        <f>IF(N614="zákl. přenesená",J614,0)</f>
        <v>0</v>
      </c>
      <c r="BH614" s="221">
        <f>IF(N614="sníž. přenesená",J614,0)</f>
        <v>0</v>
      </c>
      <c r="BI614" s="221">
        <f>IF(N614="nulová",J614,0)</f>
        <v>0</v>
      </c>
      <c r="BJ614" s="18" t="s">
        <v>81</v>
      </c>
      <c r="BK614" s="221">
        <f>ROUND(I614*H614,2)</f>
        <v>0</v>
      </c>
      <c r="BL614" s="18" t="s">
        <v>301</v>
      </c>
      <c r="BM614" s="220" t="s">
        <v>4137</v>
      </c>
    </row>
    <row r="615" spans="1:65" s="2" customFormat="1" ht="28.8" x14ac:dyDescent="0.2">
      <c r="A615" s="35"/>
      <c r="B615" s="36"/>
      <c r="C615" s="37"/>
      <c r="D615" s="222" t="s">
        <v>303</v>
      </c>
      <c r="E615" s="37"/>
      <c r="F615" s="223" t="s">
        <v>2456</v>
      </c>
      <c r="G615" s="37"/>
      <c r="H615" s="37"/>
      <c r="I615" s="124"/>
      <c r="J615" s="37"/>
      <c r="K615" s="37"/>
      <c r="L615" s="40"/>
      <c r="M615" s="224"/>
      <c r="N615" s="225"/>
      <c r="O615" s="72"/>
      <c r="P615" s="72"/>
      <c r="Q615" s="72"/>
      <c r="R615" s="72"/>
      <c r="S615" s="72"/>
      <c r="T615" s="73"/>
      <c r="U615" s="35"/>
      <c r="V615" s="35"/>
      <c r="W615" s="35"/>
      <c r="X615" s="35"/>
      <c r="Y615" s="35"/>
      <c r="Z615" s="35"/>
      <c r="AA615" s="35"/>
      <c r="AB615" s="35"/>
      <c r="AC615" s="35"/>
      <c r="AD615" s="35"/>
      <c r="AE615" s="35"/>
      <c r="AT615" s="18" t="s">
        <v>303</v>
      </c>
      <c r="AU615" s="18" t="s">
        <v>83</v>
      </c>
    </row>
    <row r="616" spans="1:65" s="2" customFormat="1" ht="19.2" x14ac:dyDescent="0.2">
      <c r="A616" s="35"/>
      <c r="B616" s="36"/>
      <c r="C616" s="37"/>
      <c r="D616" s="222" t="s">
        <v>305</v>
      </c>
      <c r="E616" s="37"/>
      <c r="F616" s="226" t="s">
        <v>400</v>
      </c>
      <c r="G616" s="37"/>
      <c r="H616" s="37"/>
      <c r="I616" s="124"/>
      <c r="J616" s="37"/>
      <c r="K616" s="37"/>
      <c r="L616" s="40"/>
      <c r="M616" s="224"/>
      <c r="N616" s="225"/>
      <c r="O616" s="72"/>
      <c r="P616" s="72"/>
      <c r="Q616" s="72"/>
      <c r="R616" s="72"/>
      <c r="S616" s="72"/>
      <c r="T616" s="73"/>
      <c r="U616" s="35"/>
      <c r="V616" s="35"/>
      <c r="W616" s="35"/>
      <c r="X616" s="35"/>
      <c r="Y616" s="35"/>
      <c r="Z616" s="35"/>
      <c r="AA616" s="35"/>
      <c r="AB616" s="35"/>
      <c r="AC616" s="35"/>
      <c r="AD616" s="35"/>
      <c r="AE616" s="35"/>
      <c r="AT616" s="18" t="s">
        <v>305</v>
      </c>
      <c r="AU616" s="18" t="s">
        <v>83</v>
      </c>
    </row>
    <row r="617" spans="1:65" s="13" customFormat="1" x14ac:dyDescent="0.2">
      <c r="B617" s="227"/>
      <c r="C617" s="228"/>
      <c r="D617" s="222" t="s">
        <v>307</v>
      </c>
      <c r="E617" s="229" t="s">
        <v>1</v>
      </c>
      <c r="F617" s="230" t="s">
        <v>4138</v>
      </c>
      <c r="G617" s="228"/>
      <c r="H617" s="229" t="s">
        <v>1</v>
      </c>
      <c r="I617" s="231"/>
      <c r="J617" s="228"/>
      <c r="K617" s="228"/>
      <c r="L617" s="232"/>
      <c r="M617" s="233"/>
      <c r="N617" s="234"/>
      <c r="O617" s="234"/>
      <c r="P617" s="234"/>
      <c r="Q617" s="234"/>
      <c r="R617" s="234"/>
      <c r="S617" s="234"/>
      <c r="T617" s="235"/>
      <c r="AT617" s="236" t="s">
        <v>307</v>
      </c>
      <c r="AU617" s="236" t="s">
        <v>83</v>
      </c>
      <c r="AV617" s="13" t="s">
        <v>81</v>
      </c>
      <c r="AW617" s="13" t="s">
        <v>32</v>
      </c>
      <c r="AX617" s="13" t="s">
        <v>75</v>
      </c>
      <c r="AY617" s="236" t="s">
        <v>294</v>
      </c>
    </row>
    <row r="618" spans="1:65" s="14" customFormat="1" x14ac:dyDescent="0.2">
      <c r="B618" s="237"/>
      <c r="C618" s="238"/>
      <c r="D618" s="222" t="s">
        <v>307</v>
      </c>
      <c r="E618" s="239" t="s">
        <v>1</v>
      </c>
      <c r="F618" s="240" t="s">
        <v>4139</v>
      </c>
      <c r="G618" s="238"/>
      <c r="H618" s="241">
        <v>0.3</v>
      </c>
      <c r="I618" s="242"/>
      <c r="J618" s="238"/>
      <c r="K618" s="238"/>
      <c r="L618" s="243"/>
      <c r="M618" s="244"/>
      <c r="N618" s="245"/>
      <c r="O618" s="245"/>
      <c r="P618" s="245"/>
      <c r="Q618" s="245"/>
      <c r="R618" s="245"/>
      <c r="S618" s="245"/>
      <c r="T618" s="246"/>
      <c r="AT618" s="247" t="s">
        <v>307</v>
      </c>
      <c r="AU618" s="247" t="s">
        <v>83</v>
      </c>
      <c r="AV618" s="14" t="s">
        <v>83</v>
      </c>
      <c r="AW618" s="14" t="s">
        <v>32</v>
      </c>
      <c r="AX618" s="14" t="s">
        <v>81</v>
      </c>
      <c r="AY618" s="247" t="s">
        <v>294</v>
      </c>
    </row>
    <row r="619" spans="1:65" s="2" customFormat="1" ht="24" customHeight="1" x14ac:dyDescent="0.2">
      <c r="A619" s="35"/>
      <c r="B619" s="36"/>
      <c r="C619" s="209" t="s">
        <v>967</v>
      </c>
      <c r="D619" s="209" t="s">
        <v>296</v>
      </c>
      <c r="E619" s="210" t="s">
        <v>4140</v>
      </c>
      <c r="F619" s="211" t="s">
        <v>4141</v>
      </c>
      <c r="G619" s="212" t="s">
        <v>386</v>
      </c>
      <c r="H619" s="213">
        <v>0.3</v>
      </c>
      <c r="I619" s="214"/>
      <c r="J619" s="215">
        <f>ROUND(I619*H619,2)</f>
        <v>0</v>
      </c>
      <c r="K619" s="211" t="s">
        <v>300</v>
      </c>
      <c r="L619" s="40"/>
      <c r="M619" s="216" t="s">
        <v>1</v>
      </c>
      <c r="N619" s="217" t="s">
        <v>40</v>
      </c>
      <c r="O619" s="72"/>
      <c r="P619" s="218">
        <f>O619*H619</f>
        <v>0</v>
      </c>
      <c r="Q619" s="218">
        <v>1.2199999999999999E-3</v>
      </c>
      <c r="R619" s="218">
        <f>Q619*H619</f>
        <v>3.6599999999999995E-4</v>
      </c>
      <c r="S619" s="218">
        <v>7.0000000000000007E-2</v>
      </c>
      <c r="T619" s="219">
        <f>S619*H619</f>
        <v>2.1000000000000001E-2</v>
      </c>
      <c r="U619" s="35"/>
      <c r="V619" s="35"/>
      <c r="W619" s="35"/>
      <c r="X619" s="35"/>
      <c r="Y619" s="35"/>
      <c r="Z619" s="35"/>
      <c r="AA619" s="35"/>
      <c r="AB619" s="35"/>
      <c r="AC619" s="35"/>
      <c r="AD619" s="35"/>
      <c r="AE619" s="35"/>
      <c r="AR619" s="220" t="s">
        <v>301</v>
      </c>
      <c r="AT619" s="220" t="s">
        <v>296</v>
      </c>
      <c r="AU619" s="220" t="s">
        <v>83</v>
      </c>
      <c r="AY619" s="18" t="s">
        <v>294</v>
      </c>
      <c r="BE619" s="221">
        <f>IF(N619="základní",J619,0)</f>
        <v>0</v>
      </c>
      <c r="BF619" s="221">
        <f>IF(N619="snížená",J619,0)</f>
        <v>0</v>
      </c>
      <c r="BG619" s="221">
        <f>IF(N619="zákl. přenesená",J619,0)</f>
        <v>0</v>
      </c>
      <c r="BH619" s="221">
        <f>IF(N619="sníž. přenesená",J619,0)</f>
        <v>0</v>
      </c>
      <c r="BI619" s="221">
        <f>IF(N619="nulová",J619,0)</f>
        <v>0</v>
      </c>
      <c r="BJ619" s="18" t="s">
        <v>81</v>
      </c>
      <c r="BK619" s="221">
        <f>ROUND(I619*H619,2)</f>
        <v>0</v>
      </c>
      <c r="BL619" s="18" t="s">
        <v>301</v>
      </c>
      <c r="BM619" s="220" t="s">
        <v>4142</v>
      </c>
    </row>
    <row r="620" spans="1:65" s="2" customFormat="1" ht="28.8" x14ac:dyDescent="0.2">
      <c r="A620" s="35"/>
      <c r="B620" s="36"/>
      <c r="C620" s="37"/>
      <c r="D620" s="222" t="s">
        <v>303</v>
      </c>
      <c r="E620" s="37"/>
      <c r="F620" s="223" t="s">
        <v>4143</v>
      </c>
      <c r="G620" s="37"/>
      <c r="H620" s="37"/>
      <c r="I620" s="124"/>
      <c r="J620" s="37"/>
      <c r="K620" s="37"/>
      <c r="L620" s="40"/>
      <c r="M620" s="224"/>
      <c r="N620" s="225"/>
      <c r="O620" s="72"/>
      <c r="P620" s="72"/>
      <c r="Q620" s="72"/>
      <c r="R620" s="72"/>
      <c r="S620" s="72"/>
      <c r="T620" s="73"/>
      <c r="U620" s="35"/>
      <c r="V620" s="35"/>
      <c r="W620" s="35"/>
      <c r="X620" s="35"/>
      <c r="Y620" s="35"/>
      <c r="Z620" s="35"/>
      <c r="AA620" s="35"/>
      <c r="AB620" s="35"/>
      <c r="AC620" s="35"/>
      <c r="AD620" s="35"/>
      <c r="AE620" s="35"/>
      <c r="AT620" s="18" t="s">
        <v>303</v>
      </c>
      <c r="AU620" s="18" t="s">
        <v>83</v>
      </c>
    </row>
    <row r="621" spans="1:65" s="2" customFormat="1" ht="19.2" x14ac:dyDescent="0.2">
      <c r="A621" s="35"/>
      <c r="B621" s="36"/>
      <c r="C621" s="37"/>
      <c r="D621" s="222" t="s">
        <v>305</v>
      </c>
      <c r="E621" s="37"/>
      <c r="F621" s="226" t="s">
        <v>400</v>
      </c>
      <c r="G621" s="37"/>
      <c r="H621" s="37"/>
      <c r="I621" s="124"/>
      <c r="J621" s="37"/>
      <c r="K621" s="37"/>
      <c r="L621" s="40"/>
      <c r="M621" s="224"/>
      <c r="N621" s="225"/>
      <c r="O621" s="72"/>
      <c r="P621" s="72"/>
      <c r="Q621" s="72"/>
      <c r="R621" s="72"/>
      <c r="S621" s="72"/>
      <c r="T621" s="73"/>
      <c r="U621" s="35"/>
      <c r="V621" s="35"/>
      <c r="W621" s="35"/>
      <c r="X621" s="35"/>
      <c r="Y621" s="35"/>
      <c r="Z621" s="35"/>
      <c r="AA621" s="35"/>
      <c r="AB621" s="35"/>
      <c r="AC621" s="35"/>
      <c r="AD621" s="35"/>
      <c r="AE621" s="35"/>
      <c r="AT621" s="18" t="s">
        <v>305</v>
      </c>
      <c r="AU621" s="18" t="s">
        <v>83</v>
      </c>
    </row>
    <row r="622" spans="1:65" s="13" customFormat="1" x14ac:dyDescent="0.2">
      <c r="B622" s="227"/>
      <c r="C622" s="228"/>
      <c r="D622" s="222" t="s">
        <v>307</v>
      </c>
      <c r="E622" s="229" t="s">
        <v>1</v>
      </c>
      <c r="F622" s="230" t="s">
        <v>4144</v>
      </c>
      <c r="G622" s="228"/>
      <c r="H622" s="229" t="s">
        <v>1</v>
      </c>
      <c r="I622" s="231"/>
      <c r="J622" s="228"/>
      <c r="K622" s="228"/>
      <c r="L622" s="232"/>
      <c r="M622" s="233"/>
      <c r="N622" s="234"/>
      <c r="O622" s="234"/>
      <c r="P622" s="234"/>
      <c r="Q622" s="234"/>
      <c r="R622" s="234"/>
      <c r="S622" s="234"/>
      <c r="T622" s="235"/>
      <c r="AT622" s="236" t="s">
        <v>307</v>
      </c>
      <c r="AU622" s="236" t="s">
        <v>83</v>
      </c>
      <c r="AV622" s="13" t="s">
        <v>81</v>
      </c>
      <c r="AW622" s="13" t="s">
        <v>32</v>
      </c>
      <c r="AX622" s="13" t="s">
        <v>75</v>
      </c>
      <c r="AY622" s="236" t="s">
        <v>294</v>
      </c>
    </row>
    <row r="623" spans="1:65" s="14" customFormat="1" x14ac:dyDescent="0.2">
      <c r="B623" s="237"/>
      <c r="C623" s="238"/>
      <c r="D623" s="222" t="s">
        <v>307</v>
      </c>
      <c r="E623" s="239" t="s">
        <v>1</v>
      </c>
      <c r="F623" s="240" t="s">
        <v>4139</v>
      </c>
      <c r="G623" s="238"/>
      <c r="H623" s="241">
        <v>0.3</v>
      </c>
      <c r="I623" s="242"/>
      <c r="J623" s="238"/>
      <c r="K623" s="238"/>
      <c r="L623" s="243"/>
      <c r="M623" s="244"/>
      <c r="N623" s="245"/>
      <c r="O623" s="245"/>
      <c r="P623" s="245"/>
      <c r="Q623" s="245"/>
      <c r="R623" s="245"/>
      <c r="S623" s="245"/>
      <c r="T623" s="246"/>
      <c r="AT623" s="247" t="s">
        <v>307</v>
      </c>
      <c r="AU623" s="247" t="s">
        <v>83</v>
      </c>
      <c r="AV623" s="14" t="s">
        <v>83</v>
      </c>
      <c r="AW623" s="14" t="s">
        <v>32</v>
      </c>
      <c r="AX623" s="14" t="s">
        <v>81</v>
      </c>
      <c r="AY623" s="247" t="s">
        <v>294</v>
      </c>
    </row>
    <row r="624" spans="1:65" s="2" customFormat="1" ht="24" customHeight="1" x14ac:dyDescent="0.2">
      <c r="A624" s="35"/>
      <c r="B624" s="36"/>
      <c r="C624" s="209" t="s">
        <v>972</v>
      </c>
      <c r="D624" s="209" t="s">
        <v>296</v>
      </c>
      <c r="E624" s="210" t="s">
        <v>4145</v>
      </c>
      <c r="F624" s="211" t="s">
        <v>4146</v>
      </c>
      <c r="G624" s="212" t="s">
        <v>326</v>
      </c>
      <c r="H624" s="213">
        <v>1</v>
      </c>
      <c r="I624" s="214"/>
      <c r="J624" s="215">
        <f>ROUND(I624*H624,2)</f>
        <v>0</v>
      </c>
      <c r="K624" s="211" t="s">
        <v>1</v>
      </c>
      <c r="L624" s="40"/>
      <c r="M624" s="216" t="s">
        <v>1</v>
      </c>
      <c r="N624" s="217" t="s">
        <v>40</v>
      </c>
      <c r="O624" s="72"/>
      <c r="P624" s="218">
        <f>O624*H624</f>
        <v>0</v>
      </c>
      <c r="Q624" s="218">
        <v>0</v>
      </c>
      <c r="R624" s="218">
        <f>Q624*H624</f>
        <v>0</v>
      </c>
      <c r="S624" s="218">
        <v>0</v>
      </c>
      <c r="T624" s="219">
        <f>S624*H624</f>
        <v>0</v>
      </c>
      <c r="U624" s="35"/>
      <c r="V624" s="35"/>
      <c r="W624" s="35"/>
      <c r="X624" s="35"/>
      <c r="Y624" s="35"/>
      <c r="Z624" s="35"/>
      <c r="AA624" s="35"/>
      <c r="AB624" s="35"/>
      <c r="AC624" s="35"/>
      <c r="AD624" s="35"/>
      <c r="AE624" s="35"/>
      <c r="AR624" s="220" t="s">
        <v>301</v>
      </c>
      <c r="AT624" s="220" t="s">
        <v>296</v>
      </c>
      <c r="AU624" s="220" t="s">
        <v>83</v>
      </c>
      <c r="AY624" s="18" t="s">
        <v>294</v>
      </c>
      <c r="BE624" s="221">
        <f>IF(N624="základní",J624,0)</f>
        <v>0</v>
      </c>
      <c r="BF624" s="221">
        <f>IF(N624="snížená",J624,0)</f>
        <v>0</v>
      </c>
      <c r="BG624" s="221">
        <f>IF(N624="zákl. přenesená",J624,0)</f>
        <v>0</v>
      </c>
      <c r="BH624" s="221">
        <f>IF(N624="sníž. přenesená",J624,0)</f>
        <v>0</v>
      </c>
      <c r="BI624" s="221">
        <f>IF(N624="nulová",J624,0)</f>
        <v>0</v>
      </c>
      <c r="BJ624" s="18" t="s">
        <v>81</v>
      </c>
      <c r="BK624" s="221">
        <f>ROUND(I624*H624,2)</f>
        <v>0</v>
      </c>
      <c r="BL624" s="18" t="s">
        <v>301</v>
      </c>
      <c r="BM624" s="220" t="s">
        <v>4147</v>
      </c>
    </row>
    <row r="625" spans="1:65" s="2" customFormat="1" ht="19.2" x14ac:dyDescent="0.2">
      <c r="A625" s="35"/>
      <c r="B625" s="36"/>
      <c r="C625" s="37"/>
      <c r="D625" s="222" t="s">
        <v>303</v>
      </c>
      <c r="E625" s="37"/>
      <c r="F625" s="223" t="s">
        <v>4148</v>
      </c>
      <c r="G625" s="37"/>
      <c r="H625" s="37"/>
      <c r="I625" s="124"/>
      <c r="J625" s="37"/>
      <c r="K625" s="37"/>
      <c r="L625" s="40"/>
      <c r="M625" s="224"/>
      <c r="N625" s="225"/>
      <c r="O625" s="72"/>
      <c r="P625" s="72"/>
      <c r="Q625" s="72"/>
      <c r="R625" s="72"/>
      <c r="S625" s="72"/>
      <c r="T625" s="73"/>
      <c r="U625" s="35"/>
      <c r="V625" s="35"/>
      <c r="W625" s="35"/>
      <c r="X625" s="35"/>
      <c r="Y625" s="35"/>
      <c r="Z625" s="35"/>
      <c r="AA625" s="35"/>
      <c r="AB625" s="35"/>
      <c r="AC625" s="35"/>
      <c r="AD625" s="35"/>
      <c r="AE625" s="35"/>
      <c r="AT625" s="18" t="s">
        <v>303</v>
      </c>
      <c r="AU625" s="18" t="s">
        <v>83</v>
      </c>
    </row>
    <row r="626" spans="1:65" s="2" customFormat="1" ht="19.2" x14ac:dyDescent="0.2">
      <c r="A626" s="35"/>
      <c r="B626" s="36"/>
      <c r="C626" s="37"/>
      <c r="D626" s="222" t="s">
        <v>305</v>
      </c>
      <c r="E626" s="37"/>
      <c r="F626" s="226" t="s">
        <v>400</v>
      </c>
      <c r="G626" s="37"/>
      <c r="H626" s="37"/>
      <c r="I626" s="124"/>
      <c r="J626" s="37"/>
      <c r="K626" s="37"/>
      <c r="L626" s="40"/>
      <c r="M626" s="224"/>
      <c r="N626" s="225"/>
      <c r="O626" s="72"/>
      <c r="P626" s="72"/>
      <c r="Q626" s="72"/>
      <c r="R626" s="72"/>
      <c r="S626" s="72"/>
      <c r="T626" s="73"/>
      <c r="U626" s="35"/>
      <c r="V626" s="35"/>
      <c r="W626" s="35"/>
      <c r="X626" s="35"/>
      <c r="Y626" s="35"/>
      <c r="Z626" s="35"/>
      <c r="AA626" s="35"/>
      <c r="AB626" s="35"/>
      <c r="AC626" s="35"/>
      <c r="AD626" s="35"/>
      <c r="AE626" s="35"/>
      <c r="AT626" s="18" t="s">
        <v>305</v>
      </c>
      <c r="AU626" s="18" t="s">
        <v>83</v>
      </c>
    </row>
    <row r="627" spans="1:65" s="13" customFormat="1" x14ac:dyDescent="0.2">
      <c r="B627" s="227"/>
      <c r="C627" s="228"/>
      <c r="D627" s="222" t="s">
        <v>307</v>
      </c>
      <c r="E627" s="229" t="s">
        <v>1</v>
      </c>
      <c r="F627" s="230" t="s">
        <v>4020</v>
      </c>
      <c r="G627" s="228"/>
      <c r="H627" s="229" t="s">
        <v>1</v>
      </c>
      <c r="I627" s="231"/>
      <c r="J627" s="228"/>
      <c r="K627" s="228"/>
      <c r="L627" s="232"/>
      <c r="M627" s="233"/>
      <c r="N627" s="234"/>
      <c r="O627" s="234"/>
      <c r="P627" s="234"/>
      <c r="Q627" s="234"/>
      <c r="R627" s="234"/>
      <c r="S627" s="234"/>
      <c r="T627" s="235"/>
      <c r="AT627" s="236" t="s">
        <v>307</v>
      </c>
      <c r="AU627" s="236" t="s">
        <v>83</v>
      </c>
      <c r="AV627" s="13" t="s">
        <v>81</v>
      </c>
      <c r="AW627" s="13" t="s">
        <v>32</v>
      </c>
      <c r="AX627" s="13" t="s">
        <v>75</v>
      </c>
      <c r="AY627" s="236" t="s">
        <v>294</v>
      </c>
    </row>
    <row r="628" spans="1:65" s="14" customFormat="1" x14ac:dyDescent="0.2">
      <c r="B628" s="237"/>
      <c r="C628" s="238"/>
      <c r="D628" s="222" t="s">
        <v>307</v>
      </c>
      <c r="E628" s="239" t="s">
        <v>1</v>
      </c>
      <c r="F628" s="240" t="s">
        <v>81</v>
      </c>
      <c r="G628" s="238"/>
      <c r="H628" s="241">
        <v>1</v>
      </c>
      <c r="I628" s="242"/>
      <c r="J628" s="238"/>
      <c r="K628" s="238"/>
      <c r="L628" s="243"/>
      <c r="M628" s="244"/>
      <c r="N628" s="245"/>
      <c r="O628" s="245"/>
      <c r="P628" s="245"/>
      <c r="Q628" s="245"/>
      <c r="R628" s="245"/>
      <c r="S628" s="245"/>
      <c r="T628" s="246"/>
      <c r="AT628" s="247" t="s">
        <v>307</v>
      </c>
      <c r="AU628" s="247" t="s">
        <v>83</v>
      </c>
      <c r="AV628" s="14" t="s">
        <v>83</v>
      </c>
      <c r="AW628" s="14" t="s">
        <v>32</v>
      </c>
      <c r="AX628" s="14" t="s">
        <v>81</v>
      </c>
      <c r="AY628" s="247" t="s">
        <v>294</v>
      </c>
    </row>
    <row r="629" spans="1:65" s="2" customFormat="1" ht="24" customHeight="1" x14ac:dyDescent="0.2">
      <c r="A629" s="35"/>
      <c r="B629" s="36"/>
      <c r="C629" s="209" t="s">
        <v>980</v>
      </c>
      <c r="D629" s="209" t="s">
        <v>296</v>
      </c>
      <c r="E629" s="210" t="s">
        <v>4149</v>
      </c>
      <c r="F629" s="211" t="s">
        <v>4150</v>
      </c>
      <c r="G629" s="212" t="s">
        <v>326</v>
      </c>
      <c r="H629" s="213">
        <v>1</v>
      </c>
      <c r="I629" s="214"/>
      <c r="J629" s="215">
        <f>ROUND(I629*H629,2)</f>
        <v>0</v>
      </c>
      <c r="K629" s="211" t="s">
        <v>1</v>
      </c>
      <c r="L629" s="40"/>
      <c r="M629" s="216" t="s">
        <v>1</v>
      </c>
      <c r="N629" s="217" t="s">
        <v>40</v>
      </c>
      <c r="O629" s="72"/>
      <c r="P629" s="218">
        <f>O629*H629</f>
        <v>0</v>
      </c>
      <c r="Q629" s="218">
        <v>0</v>
      </c>
      <c r="R629" s="218">
        <f>Q629*H629</f>
        <v>0</v>
      </c>
      <c r="S629" s="218">
        <v>0</v>
      </c>
      <c r="T629" s="219">
        <f>S629*H629</f>
        <v>0</v>
      </c>
      <c r="U629" s="35"/>
      <c r="V629" s="35"/>
      <c r="W629" s="35"/>
      <c r="X629" s="35"/>
      <c r="Y629" s="35"/>
      <c r="Z629" s="35"/>
      <c r="AA629" s="35"/>
      <c r="AB629" s="35"/>
      <c r="AC629" s="35"/>
      <c r="AD629" s="35"/>
      <c r="AE629" s="35"/>
      <c r="AR629" s="220" t="s">
        <v>301</v>
      </c>
      <c r="AT629" s="220" t="s">
        <v>296</v>
      </c>
      <c r="AU629" s="220" t="s">
        <v>83</v>
      </c>
      <c r="AY629" s="18" t="s">
        <v>294</v>
      </c>
      <c r="BE629" s="221">
        <f>IF(N629="základní",J629,0)</f>
        <v>0</v>
      </c>
      <c r="BF629" s="221">
        <f>IF(N629="snížená",J629,0)</f>
        <v>0</v>
      </c>
      <c r="BG629" s="221">
        <f>IF(N629="zákl. přenesená",J629,0)</f>
        <v>0</v>
      </c>
      <c r="BH629" s="221">
        <f>IF(N629="sníž. přenesená",J629,0)</f>
        <v>0</v>
      </c>
      <c r="BI629" s="221">
        <f>IF(N629="nulová",J629,0)</f>
        <v>0</v>
      </c>
      <c r="BJ629" s="18" t="s">
        <v>81</v>
      </c>
      <c r="BK629" s="221">
        <f>ROUND(I629*H629,2)</f>
        <v>0</v>
      </c>
      <c r="BL629" s="18" t="s">
        <v>301</v>
      </c>
      <c r="BM629" s="220" t="s">
        <v>4151</v>
      </c>
    </row>
    <row r="630" spans="1:65" s="2" customFormat="1" ht="19.2" x14ac:dyDescent="0.2">
      <c r="A630" s="35"/>
      <c r="B630" s="36"/>
      <c r="C630" s="37"/>
      <c r="D630" s="222" t="s">
        <v>303</v>
      </c>
      <c r="E630" s="37"/>
      <c r="F630" s="223" t="s">
        <v>4150</v>
      </c>
      <c r="G630" s="37"/>
      <c r="H630" s="37"/>
      <c r="I630" s="124"/>
      <c r="J630" s="37"/>
      <c r="K630" s="37"/>
      <c r="L630" s="40"/>
      <c r="M630" s="224"/>
      <c r="N630" s="225"/>
      <c r="O630" s="72"/>
      <c r="P630" s="72"/>
      <c r="Q630" s="72"/>
      <c r="R630" s="72"/>
      <c r="S630" s="72"/>
      <c r="T630" s="73"/>
      <c r="U630" s="35"/>
      <c r="V630" s="35"/>
      <c r="W630" s="35"/>
      <c r="X630" s="35"/>
      <c r="Y630" s="35"/>
      <c r="Z630" s="35"/>
      <c r="AA630" s="35"/>
      <c r="AB630" s="35"/>
      <c r="AC630" s="35"/>
      <c r="AD630" s="35"/>
      <c r="AE630" s="35"/>
      <c r="AT630" s="18" t="s">
        <v>303</v>
      </c>
      <c r="AU630" s="18" t="s">
        <v>83</v>
      </c>
    </row>
    <row r="631" spans="1:65" s="2" customFormat="1" ht="19.2" x14ac:dyDescent="0.2">
      <c r="A631" s="35"/>
      <c r="B631" s="36"/>
      <c r="C631" s="37"/>
      <c r="D631" s="222" t="s">
        <v>305</v>
      </c>
      <c r="E631" s="37"/>
      <c r="F631" s="226" t="s">
        <v>400</v>
      </c>
      <c r="G631" s="37"/>
      <c r="H631" s="37"/>
      <c r="I631" s="124"/>
      <c r="J631" s="37"/>
      <c r="K631" s="37"/>
      <c r="L631" s="40"/>
      <c r="M631" s="224"/>
      <c r="N631" s="225"/>
      <c r="O631" s="72"/>
      <c r="P631" s="72"/>
      <c r="Q631" s="72"/>
      <c r="R631" s="72"/>
      <c r="S631" s="72"/>
      <c r="T631" s="73"/>
      <c r="U631" s="35"/>
      <c r="V631" s="35"/>
      <c r="W631" s="35"/>
      <c r="X631" s="35"/>
      <c r="Y631" s="35"/>
      <c r="Z631" s="35"/>
      <c r="AA631" s="35"/>
      <c r="AB631" s="35"/>
      <c r="AC631" s="35"/>
      <c r="AD631" s="35"/>
      <c r="AE631" s="35"/>
      <c r="AT631" s="18" t="s">
        <v>305</v>
      </c>
      <c r="AU631" s="18" t="s">
        <v>83</v>
      </c>
    </row>
    <row r="632" spans="1:65" s="13" customFormat="1" x14ac:dyDescent="0.2">
      <c r="B632" s="227"/>
      <c r="C632" s="228"/>
      <c r="D632" s="222" t="s">
        <v>307</v>
      </c>
      <c r="E632" s="229" t="s">
        <v>1</v>
      </c>
      <c r="F632" s="230" t="s">
        <v>4152</v>
      </c>
      <c r="G632" s="228"/>
      <c r="H632" s="229" t="s">
        <v>1</v>
      </c>
      <c r="I632" s="231"/>
      <c r="J632" s="228"/>
      <c r="K632" s="228"/>
      <c r="L632" s="232"/>
      <c r="M632" s="233"/>
      <c r="N632" s="234"/>
      <c r="O632" s="234"/>
      <c r="P632" s="234"/>
      <c r="Q632" s="234"/>
      <c r="R632" s="234"/>
      <c r="S632" s="234"/>
      <c r="T632" s="235"/>
      <c r="AT632" s="236" t="s">
        <v>307</v>
      </c>
      <c r="AU632" s="236" t="s">
        <v>83</v>
      </c>
      <c r="AV632" s="13" t="s">
        <v>81</v>
      </c>
      <c r="AW632" s="13" t="s">
        <v>32</v>
      </c>
      <c r="AX632" s="13" t="s">
        <v>75</v>
      </c>
      <c r="AY632" s="236" t="s">
        <v>294</v>
      </c>
    </row>
    <row r="633" spans="1:65" s="14" customFormat="1" x14ac:dyDescent="0.2">
      <c r="B633" s="237"/>
      <c r="C633" s="238"/>
      <c r="D633" s="222" t="s">
        <v>307</v>
      </c>
      <c r="E633" s="239" t="s">
        <v>1</v>
      </c>
      <c r="F633" s="240" t="s">
        <v>81</v>
      </c>
      <c r="G633" s="238"/>
      <c r="H633" s="241">
        <v>1</v>
      </c>
      <c r="I633" s="242"/>
      <c r="J633" s="238"/>
      <c r="K633" s="238"/>
      <c r="L633" s="243"/>
      <c r="M633" s="244"/>
      <c r="N633" s="245"/>
      <c r="O633" s="245"/>
      <c r="P633" s="245"/>
      <c r="Q633" s="245"/>
      <c r="R633" s="245"/>
      <c r="S633" s="245"/>
      <c r="T633" s="246"/>
      <c r="AT633" s="247" t="s">
        <v>307</v>
      </c>
      <c r="AU633" s="247" t="s">
        <v>83</v>
      </c>
      <c r="AV633" s="14" t="s">
        <v>83</v>
      </c>
      <c r="AW633" s="14" t="s">
        <v>32</v>
      </c>
      <c r="AX633" s="14" t="s">
        <v>81</v>
      </c>
      <c r="AY633" s="247" t="s">
        <v>294</v>
      </c>
    </row>
    <row r="634" spans="1:65" s="2" customFormat="1" ht="16.5" customHeight="1" x14ac:dyDescent="0.2">
      <c r="A634" s="35"/>
      <c r="B634" s="36"/>
      <c r="C634" s="209" t="s">
        <v>986</v>
      </c>
      <c r="D634" s="209" t="s">
        <v>296</v>
      </c>
      <c r="E634" s="210" t="s">
        <v>4153</v>
      </c>
      <c r="F634" s="211" t="s">
        <v>4154</v>
      </c>
      <c r="G634" s="212" t="s">
        <v>1794</v>
      </c>
      <c r="H634" s="213">
        <v>1</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301</v>
      </c>
      <c r="AT634" s="220" t="s">
        <v>296</v>
      </c>
      <c r="AU634" s="220" t="s">
        <v>83</v>
      </c>
      <c r="AY634" s="18" t="s">
        <v>294</v>
      </c>
      <c r="BE634" s="221">
        <f>IF(N634="základní",J634,0)</f>
        <v>0</v>
      </c>
      <c r="BF634" s="221">
        <f>IF(N634="snížená",J634,0)</f>
        <v>0</v>
      </c>
      <c r="BG634" s="221">
        <f>IF(N634="zákl. přenesená",J634,0)</f>
        <v>0</v>
      </c>
      <c r="BH634" s="221">
        <f>IF(N634="sníž. přenesená",J634,0)</f>
        <v>0</v>
      </c>
      <c r="BI634" s="221">
        <f>IF(N634="nulová",J634,0)</f>
        <v>0</v>
      </c>
      <c r="BJ634" s="18" t="s">
        <v>81</v>
      </c>
      <c r="BK634" s="221">
        <f>ROUND(I634*H634,2)</f>
        <v>0</v>
      </c>
      <c r="BL634" s="18" t="s">
        <v>301</v>
      </c>
      <c r="BM634" s="220" t="s">
        <v>4155</v>
      </c>
    </row>
    <row r="635" spans="1:65" s="2" customFormat="1" x14ac:dyDescent="0.2">
      <c r="A635" s="35"/>
      <c r="B635" s="36"/>
      <c r="C635" s="37"/>
      <c r="D635" s="222" t="s">
        <v>303</v>
      </c>
      <c r="E635" s="37"/>
      <c r="F635" s="223" t="s">
        <v>4154</v>
      </c>
      <c r="G635" s="37"/>
      <c r="H635" s="37"/>
      <c r="I635" s="124"/>
      <c r="J635" s="37"/>
      <c r="K635" s="37"/>
      <c r="L635" s="40"/>
      <c r="M635" s="224"/>
      <c r="N635" s="225"/>
      <c r="O635" s="72"/>
      <c r="P635" s="72"/>
      <c r="Q635" s="72"/>
      <c r="R635" s="72"/>
      <c r="S635" s="72"/>
      <c r="T635" s="73"/>
      <c r="U635" s="35"/>
      <c r="V635" s="35"/>
      <c r="W635" s="35"/>
      <c r="X635" s="35"/>
      <c r="Y635" s="35"/>
      <c r="Z635" s="35"/>
      <c r="AA635" s="35"/>
      <c r="AB635" s="35"/>
      <c r="AC635" s="35"/>
      <c r="AD635" s="35"/>
      <c r="AE635" s="35"/>
      <c r="AT635" s="18" t="s">
        <v>303</v>
      </c>
      <c r="AU635" s="18" t="s">
        <v>83</v>
      </c>
    </row>
    <row r="636" spans="1:65" s="2" customFormat="1" ht="19.2" x14ac:dyDescent="0.2">
      <c r="A636" s="35"/>
      <c r="B636" s="36"/>
      <c r="C636" s="37"/>
      <c r="D636" s="222" t="s">
        <v>305</v>
      </c>
      <c r="E636" s="37"/>
      <c r="F636" s="226" t="s">
        <v>4156</v>
      </c>
      <c r="G636" s="37"/>
      <c r="H636" s="37"/>
      <c r="I636" s="124"/>
      <c r="J636" s="37"/>
      <c r="K636" s="37"/>
      <c r="L636" s="40"/>
      <c r="M636" s="224"/>
      <c r="N636" s="225"/>
      <c r="O636" s="72"/>
      <c r="P636" s="72"/>
      <c r="Q636" s="72"/>
      <c r="R636" s="72"/>
      <c r="S636" s="72"/>
      <c r="T636" s="73"/>
      <c r="U636" s="35"/>
      <c r="V636" s="35"/>
      <c r="W636" s="35"/>
      <c r="X636" s="35"/>
      <c r="Y636" s="35"/>
      <c r="Z636" s="35"/>
      <c r="AA636" s="35"/>
      <c r="AB636" s="35"/>
      <c r="AC636" s="35"/>
      <c r="AD636" s="35"/>
      <c r="AE636" s="35"/>
      <c r="AT636" s="18" t="s">
        <v>305</v>
      </c>
      <c r="AU636" s="18" t="s">
        <v>83</v>
      </c>
    </row>
    <row r="637" spans="1:65" s="2" customFormat="1" ht="16.5" customHeight="1" x14ac:dyDescent="0.2">
      <c r="A637" s="35"/>
      <c r="B637" s="36"/>
      <c r="C637" s="209" t="s">
        <v>991</v>
      </c>
      <c r="D637" s="209" t="s">
        <v>296</v>
      </c>
      <c r="E637" s="210" t="s">
        <v>4157</v>
      </c>
      <c r="F637" s="211" t="s">
        <v>4158</v>
      </c>
      <c r="G637" s="212" t="s">
        <v>1794</v>
      </c>
      <c r="H637" s="213">
        <v>1</v>
      </c>
      <c r="I637" s="214"/>
      <c r="J637" s="215">
        <f>ROUND(I637*H637,2)</f>
        <v>0</v>
      </c>
      <c r="K637" s="211" t="s">
        <v>1</v>
      </c>
      <c r="L637" s="40"/>
      <c r="M637" s="216" t="s">
        <v>1</v>
      </c>
      <c r="N637" s="217" t="s">
        <v>40</v>
      </c>
      <c r="O637" s="72"/>
      <c r="P637" s="218">
        <f>O637*H637</f>
        <v>0</v>
      </c>
      <c r="Q637" s="218">
        <v>0</v>
      </c>
      <c r="R637" s="218">
        <f>Q637*H637</f>
        <v>0</v>
      </c>
      <c r="S637" s="218">
        <v>0</v>
      </c>
      <c r="T637" s="219">
        <f>S637*H637</f>
        <v>0</v>
      </c>
      <c r="U637" s="35"/>
      <c r="V637" s="35"/>
      <c r="W637" s="35"/>
      <c r="X637" s="35"/>
      <c r="Y637" s="35"/>
      <c r="Z637" s="35"/>
      <c r="AA637" s="35"/>
      <c r="AB637" s="35"/>
      <c r="AC637" s="35"/>
      <c r="AD637" s="35"/>
      <c r="AE637" s="35"/>
      <c r="AR637" s="220" t="s">
        <v>301</v>
      </c>
      <c r="AT637" s="220" t="s">
        <v>296</v>
      </c>
      <c r="AU637" s="220" t="s">
        <v>83</v>
      </c>
      <c r="AY637" s="18" t="s">
        <v>294</v>
      </c>
      <c r="BE637" s="221">
        <f>IF(N637="základní",J637,0)</f>
        <v>0</v>
      </c>
      <c r="BF637" s="221">
        <f>IF(N637="snížená",J637,0)</f>
        <v>0</v>
      </c>
      <c r="BG637" s="221">
        <f>IF(N637="zákl. přenesená",J637,0)</f>
        <v>0</v>
      </c>
      <c r="BH637" s="221">
        <f>IF(N637="sníž. přenesená",J637,0)</f>
        <v>0</v>
      </c>
      <c r="BI637" s="221">
        <f>IF(N637="nulová",J637,0)</f>
        <v>0</v>
      </c>
      <c r="BJ637" s="18" t="s">
        <v>81</v>
      </c>
      <c r="BK637" s="221">
        <f>ROUND(I637*H637,2)</f>
        <v>0</v>
      </c>
      <c r="BL637" s="18" t="s">
        <v>301</v>
      </c>
      <c r="BM637" s="220" t="s">
        <v>4159</v>
      </c>
    </row>
    <row r="638" spans="1:65" s="2" customFormat="1" x14ac:dyDescent="0.2">
      <c r="A638" s="35"/>
      <c r="B638" s="36"/>
      <c r="C638" s="37"/>
      <c r="D638" s="222" t="s">
        <v>303</v>
      </c>
      <c r="E638" s="37"/>
      <c r="F638" s="223" t="s">
        <v>4158</v>
      </c>
      <c r="G638" s="37"/>
      <c r="H638" s="37"/>
      <c r="I638" s="124"/>
      <c r="J638" s="37"/>
      <c r="K638" s="37"/>
      <c r="L638" s="40"/>
      <c r="M638" s="224"/>
      <c r="N638" s="225"/>
      <c r="O638" s="72"/>
      <c r="P638" s="72"/>
      <c r="Q638" s="72"/>
      <c r="R638" s="72"/>
      <c r="S638" s="72"/>
      <c r="T638" s="73"/>
      <c r="U638" s="35"/>
      <c r="V638" s="35"/>
      <c r="W638" s="35"/>
      <c r="X638" s="35"/>
      <c r="Y638" s="35"/>
      <c r="Z638" s="35"/>
      <c r="AA638" s="35"/>
      <c r="AB638" s="35"/>
      <c r="AC638" s="35"/>
      <c r="AD638" s="35"/>
      <c r="AE638" s="35"/>
      <c r="AT638" s="18" t="s">
        <v>303</v>
      </c>
      <c r="AU638" s="18" t="s">
        <v>83</v>
      </c>
    </row>
    <row r="639" spans="1:65" s="2" customFormat="1" ht="19.2" x14ac:dyDescent="0.2">
      <c r="A639" s="35"/>
      <c r="B639" s="36"/>
      <c r="C639" s="37"/>
      <c r="D639" s="222" t="s">
        <v>305</v>
      </c>
      <c r="E639" s="37"/>
      <c r="F639" s="226" t="s">
        <v>4156</v>
      </c>
      <c r="G639" s="37"/>
      <c r="H639" s="37"/>
      <c r="I639" s="124"/>
      <c r="J639" s="37"/>
      <c r="K639" s="37"/>
      <c r="L639" s="40"/>
      <c r="M639" s="224"/>
      <c r="N639" s="225"/>
      <c r="O639" s="72"/>
      <c r="P639" s="72"/>
      <c r="Q639" s="72"/>
      <c r="R639" s="72"/>
      <c r="S639" s="72"/>
      <c r="T639" s="73"/>
      <c r="U639" s="35"/>
      <c r="V639" s="35"/>
      <c r="W639" s="35"/>
      <c r="X639" s="35"/>
      <c r="Y639" s="35"/>
      <c r="Z639" s="35"/>
      <c r="AA639" s="35"/>
      <c r="AB639" s="35"/>
      <c r="AC639" s="35"/>
      <c r="AD639" s="35"/>
      <c r="AE639" s="35"/>
      <c r="AT639" s="18" t="s">
        <v>305</v>
      </c>
      <c r="AU639" s="18" t="s">
        <v>83</v>
      </c>
    </row>
    <row r="640" spans="1:65" s="12" customFormat="1" ht="22.95" customHeight="1" x14ac:dyDescent="0.25">
      <c r="B640" s="193"/>
      <c r="C640" s="194"/>
      <c r="D640" s="195" t="s">
        <v>74</v>
      </c>
      <c r="E640" s="207" t="s">
        <v>1033</v>
      </c>
      <c r="F640" s="207" t="s">
        <v>1034</v>
      </c>
      <c r="G640" s="194"/>
      <c r="H640" s="194"/>
      <c r="I640" s="197"/>
      <c r="J640" s="208">
        <f>BK640</f>
        <v>0</v>
      </c>
      <c r="K640" s="194"/>
      <c r="L640" s="199"/>
      <c r="M640" s="200"/>
      <c r="N640" s="201"/>
      <c r="O640" s="201"/>
      <c r="P640" s="202">
        <f>SUM(P641:P665)</f>
        <v>0</v>
      </c>
      <c r="Q640" s="201"/>
      <c r="R640" s="202">
        <f>SUM(R641:R665)</f>
        <v>0</v>
      </c>
      <c r="S640" s="201"/>
      <c r="T640" s="203">
        <f>SUM(T641:T665)</f>
        <v>0</v>
      </c>
      <c r="AR640" s="204" t="s">
        <v>81</v>
      </c>
      <c r="AT640" s="205" t="s">
        <v>74</v>
      </c>
      <c r="AU640" s="205" t="s">
        <v>81</v>
      </c>
      <c r="AY640" s="204" t="s">
        <v>294</v>
      </c>
      <c r="BK640" s="206">
        <f>SUM(BK641:BK665)</f>
        <v>0</v>
      </c>
    </row>
    <row r="641" spans="1:65" s="2" customFormat="1" ht="16.5" customHeight="1" x14ac:dyDescent="0.2">
      <c r="A641" s="35"/>
      <c r="B641" s="36"/>
      <c r="C641" s="209" t="s">
        <v>998</v>
      </c>
      <c r="D641" s="209" t="s">
        <v>296</v>
      </c>
      <c r="E641" s="210" t="s">
        <v>1036</v>
      </c>
      <c r="F641" s="211" t="s">
        <v>1037</v>
      </c>
      <c r="G641" s="212" t="s">
        <v>412</v>
      </c>
      <c r="H641" s="213">
        <v>202.31399999999999</v>
      </c>
      <c r="I641" s="214"/>
      <c r="J641" s="215">
        <f>ROUND(I641*H641,2)</f>
        <v>0</v>
      </c>
      <c r="K641" s="211" t="s">
        <v>300</v>
      </c>
      <c r="L641" s="40"/>
      <c r="M641" s="216" t="s">
        <v>1</v>
      </c>
      <c r="N641" s="217" t="s">
        <v>40</v>
      </c>
      <c r="O641" s="72"/>
      <c r="P641" s="218">
        <f>O641*H641</f>
        <v>0</v>
      </c>
      <c r="Q641" s="218">
        <v>0</v>
      </c>
      <c r="R641" s="218">
        <f>Q641*H641</f>
        <v>0</v>
      </c>
      <c r="S641" s="218">
        <v>0</v>
      </c>
      <c r="T641" s="219">
        <f>S641*H641</f>
        <v>0</v>
      </c>
      <c r="U641" s="35"/>
      <c r="V641" s="35"/>
      <c r="W641" s="35"/>
      <c r="X641" s="35"/>
      <c r="Y641" s="35"/>
      <c r="Z641" s="35"/>
      <c r="AA641" s="35"/>
      <c r="AB641" s="35"/>
      <c r="AC641" s="35"/>
      <c r="AD641" s="35"/>
      <c r="AE641" s="35"/>
      <c r="AR641" s="220" t="s">
        <v>301</v>
      </c>
      <c r="AT641" s="220" t="s">
        <v>296</v>
      </c>
      <c r="AU641" s="220" t="s">
        <v>83</v>
      </c>
      <c r="AY641" s="18" t="s">
        <v>294</v>
      </c>
      <c r="BE641" s="221">
        <f>IF(N641="základní",J641,0)</f>
        <v>0</v>
      </c>
      <c r="BF641" s="221">
        <f>IF(N641="snížená",J641,0)</f>
        <v>0</v>
      </c>
      <c r="BG641" s="221">
        <f>IF(N641="zákl. přenesená",J641,0)</f>
        <v>0</v>
      </c>
      <c r="BH641" s="221">
        <f>IF(N641="sníž. přenesená",J641,0)</f>
        <v>0</v>
      </c>
      <c r="BI641" s="221">
        <f>IF(N641="nulová",J641,0)</f>
        <v>0</v>
      </c>
      <c r="BJ641" s="18" t="s">
        <v>81</v>
      </c>
      <c r="BK641" s="221">
        <f>ROUND(I641*H641,2)</f>
        <v>0</v>
      </c>
      <c r="BL641" s="18" t="s">
        <v>301</v>
      </c>
      <c r="BM641" s="220" t="s">
        <v>4160</v>
      </c>
    </row>
    <row r="642" spans="1:65" s="2" customFormat="1" ht="28.8" x14ac:dyDescent="0.2">
      <c r="A642" s="35"/>
      <c r="B642" s="36"/>
      <c r="C642" s="37"/>
      <c r="D642" s="222" t="s">
        <v>303</v>
      </c>
      <c r="E642" s="37"/>
      <c r="F642" s="223" t="s">
        <v>1039</v>
      </c>
      <c r="G642" s="37"/>
      <c r="H642" s="37"/>
      <c r="I642" s="124"/>
      <c r="J642" s="37"/>
      <c r="K642" s="37"/>
      <c r="L642" s="40"/>
      <c r="M642" s="224"/>
      <c r="N642" s="225"/>
      <c r="O642" s="72"/>
      <c r="P642" s="72"/>
      <c r="Q642" s="72"/>
      <c r="R642" s="72"/>
      <c r="S642" s="72"/>
      <c r="T642" s="73"/>
      <c r="U642" s="35"/>
      <c r="V642" s="35"/>
      <c r="W642" s="35"/>
      <c r="X642" s="35"/>
      <c r="Y642" s="35"/>
      <c r="Z642" s="35"/>
      <c r="AA642" s="35"/>
      <c r="AB642" s="35"/>
      <c r="AC642" s="35"/>
      <c r="AD642" s="35"/>
      <c r="AE642" s="35"/>
      <c r="AT642" s="18" t="s">
        <v>303</v>
      </c>
      <c r="AU642" s="18" t="s">
        <v>83</v>
      </c>
    </row>
    <row r="643" spans="1:65" s="2" customFormat="1" ht="24" customHeight="1" x14ac:dyDescent="0.2">
      <c r="A643" s="35"/>
      <c r="B643" s="36"/>
      <c r="C643" s="209" t="s">
        <v>1007</v>
      </c>
      <c r="D643" s="209" t="s">
        <v>296</v>
      </c>
      <c r="E643" s="210" t="s">
        <v>1041</v>
      </c>
      <c r="F643" s="211" t="s">
        <v>1042</v>
      </c>
      <c r="G643" s="212" t="s">
        <v>412</v>
      </c>
      <c r="H643" s="213">
        <v>1416.1980000000001</v>
      </c>
      <c r="I643" s="214"/>
      <c r="J643" s="215">
        <f>ROUND(I643*H643,2)</f>
        <v>0</v>
      </c>
      <c r="K643" s="211" t="s">
        <v>300</v>
      </c>
      <c r="L643" s="40"/>
      <c r="M643" s="216" t="s">
        <v>1</v>
      </c>
      <c r="N643" s="217" t="s">
        <v>40</v>
      </c>
      <c r="O643" s="72"/>
      <c r="P643" s="218">
        <f>O643*H643</f>
        <v>0</v>
      </c>
      <c r="Q643" s="218">
        <v>0</v>
      </c>
      <c r="R643" s="218">
        <f>Q643*H643</f>
        <v>0</v>
      </c>
      <c r="S643" s="218">
        <v>0</v>
      </c>
      <c r="T643" s="219">
        <f>S643*H643</f>
        <v>0</v>
      </c>
      <c r="U643" s="35"/>
      <c r="V643" s="35"/>
      <c r="W643" s="35"/>
      <c r="X643" s="35"/>
      <c r="Y643" s="35"/>
      <c r="Z643" s="35"/>
      <c r="AA643" s="35"/>
      <c r="AB643" s="35"/>
      <c r="AC643" s="35"/>
      <c r="AD643" s="35"/>
      <c r="AE643" s="35"/>
      <c r="AR643" s="220" t="s">
        <v>301</v>
      </c>
      <c r="AT643" s="220" t="s">
        <v>296</v>
      </c>
      <c r="AU643" s="220" t="s">
        <v>83</v>
      </c>
      <c r="AY643" s="18" t="s">
        <v>294</v>
      </c>
      <c r="BE643" s="221">
        <f>IF(N643="základní",J643,0)</f>
        <v>0</v>
      </c>
      <c r="BF643" s="221">
        <f>IF(N643="snížená",J643,0)</f>
        <v>0</v>
      </c>
      <c r="BG643" s="221">
        <f>IF(N643="zákl. přenesená",J643,0)</f>
        <v>0</v>
      </c>
      <c r="BH643" s="221">
        <f>IF(N643="sníž. přenesená",J643,0)</f>
        <v>0</v>
      </c>
      <c r="BI643" s="221">
        <f>IF(N643="nulová",J643,0)</f>
        <v>0</v>
      </c>
      <c r="BJ643" s="18" t="s">
        <v>81</v>
      </c>
      <c r="BK643" s="221">
        <f>ROUND(I643*H643,2)</f>
        <v>0</v>
      </c>
      <c r="BL643" s="18" t="s">
        <v>301</v>
      </c>
      <c r="BM643" s="220" t="s">
        <v>4161</v>
      </c>
    </row>
    <row r="644" spans="1:65" s="2" customFormat="1" ht="28.8" x14ac:dyDescent="0.2">
      <c r="A644" s="35"/>
      <c r="B644" s="36"/>
      <c r="C644" s="37"/>
      <c r="D644" s="222" t="s">
        <v>303</v>
      </c>
      <c r="E644" s="37"/>
      <c r="F644" s="223" t="s">
        <v>1044</v>
      </c>
      <c r="G644" s="37"/>
      <c r="H644" s="37"/>
      <c r="I644" s="124"/>
      <c r="J644" s="37"/>
      <c r="K644" s="37"/>
      <c r="L644" s="40"/>
      <c r="M644" s="224"/>
      <c r="N644" s="225"/>
      <c r="O644" s="72"/>
      <c r="P644" s="72"/>
      <c r="Q644" s="72"/>
      <c r="R644" s="72"/>
      <c r="S644" s="72"/>
      <c r="T644" s="73"/>
      <c r="U644" s="35"/>
      <c r="V644" s="35"/>
      <c r="W644" s="35"/>
      <c r="X644" s="35"/>
      <c r="Y644" s="35"/>
      <c r="Z644" s="35"/>
      <c r="AA644" s="35"/>
      <c r="AB644" s="35"/>
      <c r="AC644" s="35"/>
      <c r="AD644" s="35"/>
      <c r="AE644" s="35"/>
      <c r="AT644" s="18" t="s">
        <v>303</v>
      </c>
      <c r="AU644" s="18" t="s">
        <v>83</v>
      </c>
    </row>
    <row r="645" spans="1:65" s="14" customFormat="1" x14ac:dyDescent="0.2">
      <c r="B645" s="237"/>
      <c r="C645" s="238"/>
      <c r="D645" s="222" t="s">
        <v>307</v>
      </c>
      <c r="E645" s="238"/>
      <c r="F645" s="240" t="s">
        <v>4162</v>
      </c>
      <c r="G645" s="238"/>
      <c r="H645" s="241">
        <v>1416.1980000000001</v>
      </c>
      <c r="I645" s="242"/>
      <c r="J645" s="238"/>
      <c r="K645" s="238"/>
      <c r="L645" s="243"/>
      <c r="M645" s="244"/>
      <c r="N645" s="245"/>
      <c r="O645" s="245"/>
      <c r="P645" s="245"/>
      <c r="Q645" s="245"/>
      <c r="R645" s="245"/>
      <c r="S645" s="245"/>
      <c r="T645" s="246"/>
      <c r="AT645" s="247" t="s">
        <v>307</v>
      </c>
      <c r="AU645" s="247" t="s">
        <v>83</v>
      </c>
      <c r="AV645" s="14" t="s">
        <v>83</v>
      </c>
      <c r="AW645" s="14" t="s">
        <v>4</v>
      </c>
      <c r="AX645" s="14" t="s">
        <v>81</v>
      </c>
      <c r="AY645" s="247" t="s">
        <v>294</v>
      </c>
    </row>
    <row r="646" spans="1:65" s="2" customFormat="1" ht="24" customHeight="1" x14ac:dyDescent="0.2">
      <c r="A646" s="35"/>
      <c r="B646" s="36"/>
      <c r="C646" s="209" t="s">
        <v>1014</v>
      </c>
      <c r="D646" s="209" t="s">
        <v>296</v>
      </c>
      <c r="E646" s="210" t="s">
        <v>1047</v>
      </c>
      <c r="F646" s="211" t="s">
        <v>1048</v>
      </c>
      <c r="G646" s="212" t="s">
        <v>412</v>
      </c>
      <c r="H646" s="213">
        <v>202.31399999999999</v>
      </c>
      <c r="I646" s="214"/>
      <c r="J646" s="215">
        <f>ROUND(I646*H646,2)</f>
        <v>0</v>
      </c>
      <c r="K646" s="211" t="s">
        <v>300</v>
      </c>
      <c r="L646" s="40"/>
      <c r="M646" s="216" t="s">
        <v>1</v>
      </c>
      <c r="N646" s="217" t="s">
        <v>40</v>
      </c>
      <c r="O646" s="72"/>
      <c r="P646" s="218">
        <f>O646*H646</f>
        <v>0</v>
      </c>
      <c r="Q646" s="218">
        <v>0</v>
      </c>
      <c r="R646" s="218">
        <f>Q646*H646</f>
        <v>0</v>
      </c>
      <c r="S646" s="218">
        <v>0</v>
      </c>
      <c r="T646" s="219">
        <f>S646*H646</f>
        <v>0</v>
      </c>
      <c r="U646" s="35"/>
      <c r="V646" s="35"/>
      <c r="W646" s="35"/>
      <c r="X646" s="35"/>
      <c r="Y646" s="35"/>
      <c r="Z646" s="35"/>
      <c r="AA646" s="35"/>
      <c r="AB646" s="35"/>
      <c r="AC646" s="35"/>
      <c r="AD646" s="35"/>
      <c r="AE646" s="35"/>
      <c r="AR646" s="220" t="s">
        <v>301</v>
      </c>
      <c r="AT646" s="220" t="s">
        <v>296</v>
      </c>
      <c r="AU646" s="220" t="s">
        <v>83</v>
      </c>
      <c r="AY646" s="18" t="s">
        <v>294</v>
      </c>
      <c r="BE646" s="221">
        <f>IF(N646="základní",J646,0)</f>
        <v>0</v>
      </c>
      <c r="BF646" s="221">
        <f>IF(N646="snížená",J646,0)</f>
        <v>0</v>
      </c>
      <c r="BG646" s="221">
        <f>IF(N646="zákl. přenesená",J646,0)</f>
        <v>0</v>
      </c>
      <c r="BH646" s="221">
        <f>IF(N646="sníž. přenesená",J646,0)</f>
        <v>0</v>
      </c>
      <c r="BI646" s="221">
        <f>IF(N646="nulová",J646,0)</f>
        <v>0</v>
      </c>
      <c r="BJ646" s="18" t="s">
        <v>81</v>
      </c>
      <c r="BK646" s="221">
        <f>ROUND(I646*H646,2)</f>
        <v>0</v>
      </c>
      <c r="BL646" s="18" t="s">
        <v>301</v>
      </c>
      <c r="BM646" s="220" t="s">
        <v>4163</v>
      </c>
    </row>
    <row r="647" spans="1:65" s="2" customFormat="1" ht="19.2" x14ac:dyDescent="0.2">
      <c r="A647" s="35"/>
      <c r="B647" s="36"/>
      <c r="C647" s="37"/>
      <c r="D647" s="222" t="s">
        <v>303</v>
      </c>
      <c r="E647" s="37"/>
      <c r="F647" s="223" t="s">
        <v>1050</v>
      </c>
      <c r="G647" s="37"/>
      <c r="H647" s="37"/>
      <c r="I647" s="124"/>
      <c r="J647" s="37"/>
      <c r="K647" s="37"/>
      <c r="L647" s="40"/>
      <c r="M647" s="224"/>
      <c r="N647" s="225"/>
      <c r="O647" s="72"/>
      <c r="P647" s="72"/>
      <c r="Q647" s="72"/>
      <c r="R647" s="72"/>
      <c r="S647" s="72"/>
      <c r="T647" s="73"/>
      <c r="U647" s="35"/>
      <c r="V647" s="35"/>
      <c r="W647" s="35"/>
      <c r="X647" s="35"/>
      <c r="Y647" s="35"/>
      <c r="Z647" s="35"/>
      <c r="AA647" s="35"/>
      <c r="AB647" s="35"/>
      <c r="AC647" s="35"/>
      <c r="AD647" s="35"/>
      <c r="AE647" s="35"/>
      <c r="AT647" s="18" t="s">
        <v>303</v>
      </c>
      <c r="AU647" s="18" t="s">
        <v>83</v>
      </c>
    </row>
    <row r="648" spans="1:65" s="2" customFormat="1" ht="24" customHeight="1" x14ac:dyDescent="0.2">
      <c r="A648" s="35"/>
      <c r="B648" s="36"/>
      <c r="C648" s="209" t="s">
        <v>1021</v>
      </c>
      <c r="D648" s="209" t="s">
        <v>296</v>
      </c>
      <c r="E648" s="210" t="s">
        <v>1052</v>
      </c>
      <c r="F648" s="211" t="s">
        <v>1053</v>
      </c>
      <c r="G648" s="212" t="s">
        <v>412</v>
      </c>
      <c r="H648" s="213">
        <v>20.568000000000001</v>
      </c>
      <c r="I648" s="214"/>
      <c r="J648" s="215">
        <f>ROUND(I648*H648,2)</f>
        <v>0</v>
      </c>
      <c r="K648" s="211" t="s">
        <v>300</v>
      </c>
      <c r="L648" s="40"/>
      <c r="M648" s="216" t="s">
        <v>1</v>
      </c>
      <c r="N648" s="217" t="s">
        <v>40</v>
      </c>
      <c r="O648" s="72"/>
      <c r="P648" s="218">
        <f>O648*H648</f>
        <v>0</v>
      </c>
      <c r="Q648" s="218">
        <v>0</v>
      </c>
      <c r="R648" s="218">
        <f>Q648*H648</f>
        <v>0</v>
      </c>
      <c r="S648" s="218">
        <v>0</v>
      </c>
      <c r="T648" s="219">
        <f>S648*H648</f>
        <v>0</v>
      </c>
      <c r="U648" s="35"/>
      <c r="V648" s="35"/>
      <c r="W648" s="35"/>
      <c r="X648" s="35"/>
      <c r="Y648" s="35"/>
      <c r="Z648" s="35"/>
      <c r="AA648" s="35"/>
      <c r="AB648" s="35"/>
      <c r="AC648" s="35"/>
      <c r="AD648" s="35"/>
      <c r="AE648" s="35"/>
      <c r="AR648" s="220" t="s">
        <v>301</v>
      </c>
      <c r="AT648" s="220" t="s">
        <v>296</v>
      </c>
      <c r="AU648" s="220" t="s">
        <v>83</v>
      </c>
      <c r="AY648" s="18" t="s">
        <v>294</v>
      </c>
      <c r="BE648" s="221">
        <f>IF(N648="základní",J648,0)</f>
        <v>0</v>
      </c>
      <c r="BF648" s="221">
        <f>IF(N648="snížená",J648,0)</f>
        <v>0</v>
      </c>
      <c r="BG648" s="221">
        <f>IF(N648="zákl. přenesená",J648,0)</f>
        <v>0</v>
      </c>
      <c r="BH648" s="221">
        <f>IF(N648="sníž. přenesená",J648,0)</f>
        <v>0</v>
      </c>
      <c r="BI648" s="221">
        <f>IF(N648="nulová",J648,0)</f>
        <v>0</v>
      </c>
      <c r="BJ648" s="18" t="s">
        <v>81</v>
      </c>
      <c r="BK648" s="221">
        <f>ROUND(I648*H648,2)</f>
        <v>0</v>
      </c>
      <c r="BL648" s="18" t="s">
        <v>301</v>
      </c>
      <c r="BM648" s="220" t="s">
        <v>4164</v>
      </c>
    </row>
    <row r="649" spans="1:65" s="2" customFormat="1" ht="28.8" x14ac:dyDescent="0.2">
      <c r="A649" s="35"/>
      <c r="B649" s="36"/>
      <c r="C649" s="37"/>
      <c r="D649" s="222" t="s">
        <v>303</v>
      </c>
      <c r="E649" s="37"/>
      <c r="F649" s="223" t="s">
        <v>1055</v>
      </c>
      <c r="G649" s="37"/>
      <c r="H649" s="37"/>
      <c r="I649" s="124"/>
      <c r="J649" s="37"/>
      <c r="K649" s="37"/>
      <c r="L649" s="40"/>
      <c r="M649" s="224"/>
      <c r="N649" s="225"/>
      <c r="O649" s="72"/>
      <c r="P649" s="72"/>
      <c r="Q649" s="72"/>
      <c r="R649" s="72"/>
      <c r="S649" s="72"/>
      <c r="T649" s="73"/>
      <c r="U649" s="35"/>
      <c r="V649" s="35"/>
      <c r="W649" s="35"/>
      <c r="X649" s="35"/>
      <c r="Y649" s="35"/>
      <c r="Z649" s="35"/>
      <c r="AA649" s="35"/>
      <c r="AB649" s="35"/>
      <c r="AC649" s="35"/>
      <c r="AD649" s="35"/>
      <c r="AE649" s="35"/>
      <c r="AT649" s="18" t="s">
        <v>303</v>
      </c>
      <c r="AU649" s="18" t="s">
        <v>83</v>
      </c>
    </row>
    <row r="650" spans="1:65" s="13" customFormat="1" x14ac:dyDescent="0.2">
      <c r="B650" s="227"/>
      <c r="C650" s="228"/>
      <c r="D650" s="222" t="s">
        <v>307</v>
      </c>
      <c r="E650" s="229" t="s">
        <v>1</v>
      </c>
      <c r="F650" s="230" t="s">
        <v>3991</v>
      </c>
      <c r="G650" s="228"/>
      <c r="H650" s="229" t="s">
        <v>1</v>
      </c>
      <c r="I650" s="231"/>
      <c r="J650" s="228"/>
      <c r="K650" s="228"/>
      <c r="L650" s="232"/>
      <c r="M650" s="233"/>
      <c r="N650" s="234"/>
      <c r="O650" s="234"/>
      <c r="P650" s="234"/>
      <c r="Q650" s="234"/>
      <c r="R650" s="234"/>
      <c r="S650" s="234"/>
      <c r="T650" s="235"/>
      <c r="AT650" s="236" t="s">
        <v>307</v>
      </c>
      <c r="AU650" s="236" t="s">
        <v>83</v>
      </c>
      <c r="AV650" s="13" t="s">
        <v>81</v>
      </c>
      <c r="AW650" s="13" t="s">
        <v>32</v>
      </c>
      <c r="AX650" s="13" t="s">
        <v>75</v>
      </c>
      <c r="AY650" s="236" t="s">
        <v>294</v>
      </c>
    </row>
    <row r="651" spans="1:65" s="14" customFormat="1" x14ac:dyDescent="0.2">
      <c r="B651" s="237"/>
      <c r="C651" s="238"/>
      <c r="D651" s="222" t="s">
        <v>307</v>
      </c>
      <c r="E651" s="239" t="s">
        <v>1</v>
      </c>
      <c r="F651" s="240" t="s">
        <v>4165</v>
      </c>
      <c r="G651" s="238"/>
      <c r="H651" s="241">
        <v>17.600000000000001</v>
      </c>
      <c r="I651" s="242"/>
      <c r="J651" s="238"/>
      <c r="K651" s="238"/>
      <c r="L651" s="243"/>
      <c r="M651" s="244"/>
      <c r="N651" s="245"/>
      <c r="O651" s="245"/>
      <c r="P651" s="245"/>
      <c r="Q651" s="245"/>
      <c r="R651" s="245"/>
      <c r="S651" s="245"/>
      <c r="T651" s="246"/>
      <c r="AT651" s="247" t="s">
        <v>307</v>
      </c>
      <c r="AU651" s="247" t="s">
        <v>83</v>
      </c>
      <c r="AV651" s="14" t="s">
        <v>83</v>
      </c>
      <c r="AW651" s="14" t="s">
        <v>32</v>
      </c>
      <c r="AX651" s="14" t="s">
        <v>75</v>
      </c>
      <c r="AY651" s="247" t="s">
        <v>294</v>
      </c>
    </row>
    <row r="652" spans="1:65" s="13" customFormat="1" x14ac:dyDescent="0.2">
      <c r="B652" s="227"/>
      <c r="C652" s="228"/>
      <c r="D652" s="222" t="s">
        <v>307</v>
      </c>
      <c r="E652" s="229" t="s">
        <v>1</v>
      </c>
      <c r="F652" s="230" t="s">
        <v>4166</v>
      </c>
      <c r="G652" s="228"/>
      <c r="H652" s="229" t="s">
        <v>1</v>
      </c>
      <c r="I652" s="231"/>
      <c r="J652" s="228"/>
      <c r="K652" s="228"/>
      <c r="L652" s="232"/>
      <c r="M652" s="233"/>
      <c r="N652" s="234"/>
      <c r="O652" s="234"/>
      <c r="P652" s="234"/>
      <c r="Q652" s="234"/>
      <c r="R652" s="234"/>
      <c r="S652" s="234"/>
      <c r="T652" s="235"/>
      <c r="AT652" s="236" t="s">
        <v>307</v>
      </c>
      <c r="AU652" s="236" t="s">
        <v>83</v>
      </c>
      <c r="AV652" s="13" t="s">
        <v>81</v>
      </c>
      <c r="AW652" s="13" t="s">
        <v>32</v>
      </c>
      <c r="AX652" s="13" t="s">
        <v>75</v>
      </c>
      <c r="AY652" s="236" t="s">
        <v>294</v>
      </c>
    </row>
    <row r="653" spans="1:65" s="14" customFormat="1" x14ac:dyDescent="0.2">
      <c r="B653" s="237"/>
      <c r="C653" s="238"/>
      <c r="D653" s="222" t="s">
        <v>307</v>
      </c>
      <c r="E653" s="239" t="s">
        <v>1</v>
      </c>
      <c r="F653" s="240" t="s">
        <v>4167</v>
      </c>
      <c r="G653" s="238"/>
      <c r="H653" s="241">
        <v>2.9380000000000002</v>
      </c>
      <c r="I653" s="242"/>
      <c r="J653" s="238"/>
      <c r="K653" s="238"/>
      <c r="L653" s="243"/>
      <c r="M653" s="244"/>
      <c r="N653" s="245"/>
      <c r="O653" s="245"/>
      <c r="P653" s="245"/>
      <c r="Q653" s="245"/>
      <c r="R653" s="245"/>
      <c r="S653" s="245"/>
      <c r="T653" s="246"/>
      <c r="AT653" s="247" t="s">
        <v>307</v>
      </c>
      <c r="AU653" s="247" t="s">
        <v>83</v>
      </c>
      <c r="AV653" s="14" t="s">
        <v>83</v>
      </c>
      <c r="AW653" s="14" t="s">
        <v>32</v>
      </c>
      <c r="AX653" s="14" t="s">
        <v>75</v>
      </c>
      <c r="AY653" s="247" t="s">
        <v>294</v>
      </c>
    </row>
    <row r="654" spans="1:65" s="13" customFormat="1" x14ac:dyDescent="0.2">
      <c r="B654" s="227"/>
      <c r="C654" s="228"/>
      <c r="D654" s="222" t="s">
        <v>307</v>
      </c>
      <c r="E654" s="229" t="s">
        <v>1</v>
      </c>
      <c r="F654" s="230" t="s">
        <v>4168</v>
      </c>
      <c r="G654" s="228"/>
      <c r="H654" s="229" t="s">
        <v>1</v>
      </c>
      <c r="I654" s="231"/>
      <c r="J654" s="228"/>
      <c r="K654" s="228"/>
      <c r="L654" s="232"/>
      <c r="M654" s="233"/>
      <c r="N654" s="234"/>
      <c r="O654" s="234"/>
      <c r="P654" s="234"/>
      <c r="Q654" s="234"/>
      <c r="R654" s="234"/>
      <c r="S654" s="234"/>
      <c r="T654" s="235"/>
      <c r="AT654" s="236" t="s">
        <v>307</v>
      </c>
      <c r="AU654" s="236" t="s">
        <v>83</v>
      </c>
      <c r="AV654" s="13" t="s">
        <v>81</v>
      </c>
      <c r="AW654" s="13" t="s">
        <v>32</v>
      </c>
      <c r="AX654" s="13" t="s">
        <v>75</v>
      </c>
      <c r="AY654" s="236" t="s">
        <v>294</v>
      </c>
    </row>
    <row r="655" spans="1:65" s="14" customFormat="1" x14ac:dyDescent="0.2">
      <c r="B655" s="237"/>
      <c r="C655" s="238"/>
      <c r="D655" s="222" t="s">
        <v>307</v>
      </c>
      <c r="E655" s="239" t="s">
        <v>1</v>
      </c>
      <c r="F655" s="240" t="s">
        <v>4169</v>
      </c>
      <c r="G655" s="238"/>
      <c r="H655" s="241">
        <v>0.03</v>
      </c>
      <c r="I655" s="242"/>
      <c r="J655" s="238"/>
      <c r="K655" s="238"/>
      <c r="L655" s="243"/>
      <c r="M655" s="244"/>
      <c r="N655" s="245"/>
      <c r="O655" s="245"/>
      <c r="P655" s="245"/>
      <c r="Q655" s="245"/>
      <c r="R655" s="245"/>
      <c r="S655" s="245"/>
      <c r="T655" s="246"/>
      <c r="AT655" s="247" t="s">
        <v>307</v>
      </c>
      <c r="AU655" s="247" t="s">
        <v>83</v>
      </c>
      <c r="AV655" s="14" t="s">
        <v>83</v>
      </c>
      <c r="AW655" s="14" t="s">
        <v>32</v>
      </c>
      <c r="AX655" s="14" t="s">
        <v>75</v>
      </c>
      <c r="AY655" s="247" t="s">
        <v>294</v>
      </c>
    </row>
    <row r="656" spans="1:65" s="16" customFormat="1" x14ac:dyDescent="0.2">
      <c r="B656" s="269"/>
      <c r="C656" s="270"/>
      <c r="D656" s="222" t="s">
        <v>307</v>
      </c>
      <c r="E656" s="271" t="s">
        <v>1</v>
      </c>
      <c r="F656" s="272" t="s">
        <v>457</v>
      </c>
      <c r="G656" s="270"/>
      <c r="H656" s="273">
        <v>20.568000000000001</v>
      </c>
      <c r="I656" s="274"/>
      <c r="J656" s="270"/>
      <c r="K656" s="270"/>
      <c r="L656" s="275"/>
      <c r="M656" s="276"/>
      <c r="N656" s="277"/>
      <c r="O656" s="277"/>
      <c r="P656" s="277"/>
      <c r="Q656" s="277"/>
      <c r="R656" s="277"/>
      <c r="S656" s="277"/>
      <c r="T656" s="278"/>
      <c r="AT656" s="279" t="s">
        <v>307</v>
      </c>
      <c r="AU656" s="279" t="s">
        <v>83</v>
      </c>
      <c r="AV656" s="16" t="s">
        <v>301</v>
      </c>
      <c r="AW656" s="16" t="s">
        <v>32</v>
      </c>
      <c r="AX656" s="16" t="s">
        <v>81</v>
      </c>
      <c r="AY656" s="279" t="s">
        <v>294</v>
      </c>
    </row>
    <row r="657" spans="1:65" s="2" customFormat="1" ht="24" customHeight="1" x14ac:dyDescent="0.2">
      <c r="A657" s="35"/>
      <c r="B657" s="36"/>
      <c r="C657" s="209" t="s">
        <v>1026</v>
      </c>
      <c r="D657" s="209" t="s">
        <v>296</v>
      </c>
      <c r="E657" s="210" t="s">
        <v>1058</v>
      </c>
      <c r="F657" s="211" t="s">
        <v>1059</v>
      </c>
      <c r="G657" s="212" t="s">
        <v>412</v>
      </c>
      <c r="H657" s="213">
        <v>40.125999999999998</v>
      </c>
      <c r="I657" s="214"/>
      <c r="J657" s="215">
        <f>ROUND(I657*H657,2)</f>
        <v>0</v>
      </c>
      <c r="K657" s="211" t="s">
        <v>300</v>
      </c>
      <c r="L657" s="40"/>
      <c r="M657" s="216" t="s">
        <v>1</v>
      </c>
      <c r="N657" s="217" t="s">
        <v>40</v>
      </c>
      <c r="O657" s="72"/>
      <c r="P657" s="218">
        <f>O657*H657</f>
        <v>0</v>
      </c>
      <c r="Q657" s="218">
        <v>0</v>
      </c>
      <c r="R657" s="218">
        <f>Q657*H657</f>
        <v>0</v>
      </c>
      <c r="S657" s="218">
        <v>0</v>
      </c>
      <c r="T657" s="219">
        <f>S657*H657</f>
        <v>0</v>
      </c>
      <c r="U657" s="35"/>
      <c r="V657" s="35"/>
      <c r="W657" s="35"/>
      <c r="X657" s="35"/>
      <c r="Y657" s="35"/>
      <c r="Z657" s="35"/>
      <c r="AA657" s="35"/>
      <c r="AB657" s="35"/>
      <c r="AC657" s="35"/>
      <c r="AD657" s="35"/>
      <c r="AE657" s="35"/>
      <c r="AR657" s="220" t="s">
        <v>301</v>
      </c>
      <c r="AT657" s="220" t="s">
        <v>296</v>
      </c>
      <c r="AU657" s="220" t="s">
        <v>83</v>
      </c>
      <c r="AY657" s="18" t="s">
        <v>294</v>
      </c>
      <c r="BE657" s="221">
        <f>IF(N657="základní",J657,0)</f>
        <v>0</v>
      </c>
      <c r="BF657" s="221">
        <f>IF(N657="snížená",J657,0)</f>
        <v>0</v>
      </c>
      <c r="BG657" s="221">
        <f>IF(N657="zákl. přenesená",J657,0)</f>
        <v>0</v>
      </c>
      <c r="BH657" s="221">
        <f>IF(N657="sníž. přenesená",J657,0)</f>
        <v>0</v>
      </c>
      <c r="BI657" s="221">
        <f>IF(N657="nulová",J657,0)</f>
        <v>0</v>
      </c>
      <c r="BJ657" s="18" t="s">
        <v>81</v>
      </c>
      <c r="BK657" s="221">
        <f>ROUND(I657*H657,2)</f>
        <v>0</v>
      </c>
      <c r="BL657" s="18" t="s">
        <v>301</v>
      </c>
      <c r="BM657" s="220" t="s">
        <v>4170</v>
      </c>
    </row>
    <row r="658" spans="1:65" s="2" customFormat="1" ht="28.8" x14ac:dyDescent="0.2">
      <c r="A658" s="35"/>
      <c r="B658" s="36"/>
      <c r="C658" s="37"/>
      <c r="D658" s="222" t="s">
        <v>303</v>
      </c>
      <c r="E658" s="37"/>
      <c r="F658" s="223" t="s">
        <v>1061</v>
      </c>
      <c r="G658" s="37"/>
      <c r="H658" s="37"/>
      <c r="I658" s="124"/>
      <c r="J658" s="37"/>
      <c r="K658" s="37"/>
      <c r="L658" s="40"/>
      <c r="M658" s="224"/>
      <c r="N658" s="225"/>
      <c r="O658" s="72"/>
      <c r="P658" s="72"/>
      <c r="Q658" s="72"/>
      <c r="R658" s="72"/>
      <c r="S658" s="72"/>
      <c r="T658" s="73"/>
      <c r="U658" s="35"/>
      <c r="V658" s="35"/>
      <c r="W658" s="35"/>
      <c r="X658" s="35"/>
      <c r="Y658" s="35"/>
      <c r="Z658" s="35"/>
      <c r="AA658" s="35"/>
      <c r="AB658" s="35"/>
      <c r="AC658" s="35"/>
      <c r="AD658" s="35"/>
      <c r="AE658" s="35"/>
      <c r="AT658" s="18" t="s">
        <v>303</v>
      </c>
      <c r="AU658" s="18" t="s">
        <v>83</v>
      </c>
    </row>
    <row r="659" spans="1:65" s="14" customFormat="1" x14ac:dyDescent="0.2">
      <c r="B659" s="237"/>
      <c r="C659" s="238"/>
      <c r="D659" s="222" t="s">
        <v>307</v>
      </c>
      <c r="E659" s="239" t="s">
        <v>1</v>
      </c>
      <c r="F659" s="240" t="s">
        <v>4171</v>
      </c>
      <c r="G659" s="238"/>
      <c r="H659" s="241">
        <v>40.125999999999998</v>
      </c>
      <c r="I659" s="242"/>
      <c r="J659" s="238"/>
      <c r="K659" s="238"/>
      <c r="L659" s="243"/>
      <c r="M659" s="244"/>
      <c r="N659" s="245"/>
      <c r="O659" s="245"/>
      <c r="P659" s="245"/>
      <c r="Q659" s="245"/>
      <c r="R659" s="245"/>
      <c r="S659" s="245"/>
      <c r="T659" s="246"/>
      <c r="AT659" s="247" t="s">
        <v>307</v>
      </c>
      <c r="AU659" s="247" t="s">
        <v>83</v>
      </c>
      <c r="AV659" s="14" t="s">
        <v>83</v>
      </c>
      <c r="AW659" s="14" t="s">
        <v>32</v>
      </c>
      <c r="AX659" s="14" t="s">
        <v>81</v>
      </c>
      <c r="AY659" s="247" t="s">
        <v>294</v>
      </c>
    </row>
    <row r="660" spans="1:65" s="2" customFormat="1" ht="24" customHeight="1" x14ac:dyDescent="0.2">
      <c r="A660" s="35"/>
      <c r="B660" s="36"/>
      <c r="C660" s="209" t="s">
        <v>1035</v>
      </c>
      <c r="D660" s="209" t="s">
        <v>296</v>
      </c>
      <c r="E660" s="210" t="s">
        <v>1064</v>
      </c>
      <c r="F660" s="211" t="s">
        <v>1065</v>
      </c>
      <c r="G660" s="212" t="s">
        <v>412</v>
      </c>
      <c r="H660" s="213">
        <v>133.16300000000001</v>
      </c>
      <c r="I660" s="214"/>
      <c r="J660" s="215">
        <f>ROUND(I660*H660,2)</f>
        <v>0</v>
      </c>
      <c r="K660" s="211" t="s">
        <v>300</v>
      </c>
      <c r="L660" s="40"/>
      <c r="M660" s="216" t="s">
        <v>1</v>
      </c>
      <c r="N660" s="217" t="s">
        <v>40</v>
      </c>
      <c r="O660" s="72"/>
      <c r="P660" s="218">
        <f>O660*H660</f>
        <v>0</v>
      </c>
      <c r="Q660" s="218">
        <v>0</v>
      </c>
      <c r="R660" s="218">
        <f>Q660*H660</f>
        <v>0</v>
      </c>
      <c r="S660" s="218">
        <v>0</v>
      </c>
      <c r="T660" s="219">
        <f>S660*H660</f>
        <v>0</v>
      </c>
      <c r="U660" s="35"/>
      <c r="V660" s="35"/>
      <c r="W660" s="35"/>
      <c r="X660" s="35"/>
      <c r="Y660" s="35"/>
      <c r="Z660" s="35"/>
      <c r="AA660" s="35"/>
      <c r="AB660" s="35"/>
      <c r="AC660" s="35"/>
      <c r="AD660" s="35"/>
      <c r="AE660" s="35"/>
      <c r="AR660" s="220" t="s">
        <v>301</v>
      </c>
      <c r="AT660" s="220" t="s">
        <v>296</v>
      </c>
      <c r="AU660" s="220" t="s">
        <v>83</v>
      </c>
      <c r="AY660" s="18" t="s">
        <v>294</v>
      </c>
      <c r="BE660" s="221">
        <f>IF(N660="základní",J660,0)</f>
        <v>0</v>
      </c>
      <c r="BF660" s="221">
        <f>IF(N660="snížená",J660,0)</f>
        <v>0</v>
      </c>
      <c r="BG660" s="221">
        <f>IF(N660="zákl. přenesená",J660,0)</f>
        <v>0</v>
      </c>
      <c r="BH660" s="221">
        <f>IF(N660="sníž. přenesená",J660,0)</f>
        <v>0</v>
      </c>
      <c r="BI660" s="221">
        <f>IF(N660="nulová",J660,0)</f>
        <v>0</v>
      </c>
      <c r="BJ660" s="18" t="s">
        <v>81</v>
      </c>
      <c r="BK660" s="221">
        <f>ROUND(I660*H660,2)</f>
        <v>0</v>
      </c>
      <c r="BL660" s="18" t="s">
        <v>301</v>
      </c>
      <c r="BM660" s="220" t="s">
        <v>4172</v>
      </c>
    </row>
    <row r="661" spans="1:65" s="2" customFormat="1" ht="28.8" x14ac:dyDescent="0.2">
      <c r="A661" s="35"/>
      <c r="B661" s="36"/>
      <c r="C661" s="37"/>
      <c r="D661" s="222" t="s">
        <v>303</v>
      </c>
      <c r="E661" s="37"/>
      <c r="F661" s="223" t="s">
        <v>467</v>
      </c>
      <c r="G661" s="37"/>
      <c r="H661" s="37"/>
      <c r="I661" s="124"/>
      <c r="J661" s="37"/>
      <c r="K661" s="37"/>
      <c r="L661" s="40"/>
      <c r="M661" s="224"/>
      <c r="N661" s="225"/>
      <c r="O661" s="72"/>
      <c r="P661" s="72"/>
      <c r="Q661" s="72"/>
      <c r="R661" s="72"/>
      <c r="S661" s="72"/>
      <c r="T661" s="73"/>
      <c r="U661" s="35"/>
      <c r="V661" s="35"/>
      <c r="W661" s="35"/>
      <c r="X661" s="35"/>
      <c r="Y661" s="35"/>
      <c r="Z661" s="35"/>
      <c r="AA661" s="35"/>
      <c r="AB661" s="35"/>
      <c r="AC661" s="35"/>
      <c r="AD661" s="35"/>
      <c r="AE661" s="35"/>
      <c r="AT661" s="18" t="s">
        <v>303</v>
      </c>
      <c r="AU661" s="18" t="s">
        <v>83</v>
      </c>
    </row>
    <row r="662" spans="1:65" s="2" customFormat="1" ht="24" customHeight="1" x14ac:dyDescent="0.2">
      <c r="A662" s="35"/>
      <c r="B662" s="36"/>
      <c r="C662" s="209" t="s">
        <v>1040</v>
      </c>
      <c r="D662" s="209" t="s">
        <v>296</v>
      </c>
      <c r="E662" s="210" t="s">
        <v>2537</v>
      </c>
      <c r="F662" s="211" t="s">
        <v>2538</v>
      </c>
      <c r="G662" s="212" t="s">
        <v>412</v>
      </c>
      <c r="H662" s="213">
        <v>6.9429999999999996</v>
      </c>
      <c r="I662" s="214"/>
      <c r="J662" s="215">
        <f>ROUND(I662*H662,2)</f>
        <v>0</v>
      </c>
      <c r="K662" s="211" t="s">
        <v>300</v>
      </c>
      <c r="L662" s="40"/>
      <c r="M662" s="216" t="s">
        <v>1</v>
      </c>
      <c r="N662" s="217" t="s">
        <v>40</v>
      </c>
      <c r="O662" s="72"/>
      <c r="P662" s="218">
        <f>O662*H662</f>
        <v>0</v>
      </c>
      <c r="Q662" s="218">
        <v>0</v>
      </c>
      <c r="R662" s="218">
        <f>Q662*H662</f>
        <v>0</v>
      </c>
      <c r="S662" s="218">
        <v>0</v>
      </c>
      <c r="T662" s="219">
        <f>S662*H662</f>
        <v>0</v>
      </c>
      <c r="U662" s="35"/>
      <c r="V662" s="35"/>
      <c r="W662" s="35"/>
      <c r="X662" s="35"/>
      <c r="Y662" s="35"/>
      <c r="Z662" s="35"/>
      <c r="AA662" s="35"/>
      <c r="AB662" s="35"/>
      <c r="AC662" s="35"/>
      <c r="AD662" s="35"/>
      <c r="AE662" s="35"/>
      <c r="AR662" s="220" t="s">
        <v>301</v>
      </c>
      <c r="AT662" s="220" t="s">
        <v>296</v>
      </c>
      <c r="AU662" s="220" t="s">
        <v>83</v>
      </c>
      <c r="AY662" s="18" t="s">
        <v>294</v>
      </c>
      <c r="BE662" s="221">
        <f>IF(N662="základní",J662,0)</f>
        <v>0</v>
      </c>
      <c r="BF662" s="221">
        <f>IF(N662="snížená",J662,0)</f>
        <v>0</v>
      </c>
      <c r="BG662" s="221">
        <f>IF(N662="zákl. přenesená",J662,0)</f>
        <v>0</v>
      </c>
      <c r="BH662" s="221">
        <f>IF(N662="sníž. přenesená",J662,0)</f>
        <v>0</v>
      </c>
      <c r="BI662" s="221">
        <f>IF(N662="nulová",J662,0)</f>
        <v>0</v>
      </c>
      <c r="BJ662" s="18" t="s">
        <v>81</v>
      </c>
      <c r="BK662" s="221">
        <f>ROUND(I662*H662,2)</f>
        <v>0</v>
      </c>
      <c r="BL662" s="18" t="s">
        <v>301</v>
      </c>
      <c r="BM662" s="220" t="s">
        <v>4173</v>
      </c>
    </row>
    <row r="663" spans="1:65" s="2" customFormat="1" ht="28.8" x14ac:dyDescent="0.2">
      <c r="A663" s="35"/>
      <c r="B663" s="36"/>
      <c r="C663" s="37"/>
      <c r="D663" s="222" t="s">
        <v>303</v>
      </c>
      <c r="E663" s="37"/>
      <c r="F663" s="223" t="s">
        <v>2540</v>
      </c>
      <c r="G663" s="37"/>
      <c r="H663" s="37"/>
      <c r="I663" s="124"/>
      <c r="J663" s="37"/>
      <c r="K663" s="37"/>
      <c r="L663" s="40"/>
      <c r="M663" s="224"/>
      <c r="N663" s="225"/>
      <c r="O663" s="72"/>
      <c r="P663" s="72"/>
      <c r="Q663" s="72"/>
      <c r="R663" s="72"/>
      <c r="S663" s="72"/>
      <c r="T663" s="73"/>
      <c r="U663" s="35"/>
      <c r="V663" s="35"/>
      <c r="W663" s="35"/>
      <c r="X663" s="35"/>
      <c r="Y663" s="35"/>
      <c r="Z663" s="35"/>
      <c r="AA663" s="35"/>
      <c r="AB663" s="35"/>
      <c r="AC663" s="35"/>
      <c r="AD663" s="35"/>
      <c r="AE663" s="35"/>
      <c r="AT663" s="18" t="s">
        <v>303</v>
      </c>
      <c r="AU663" s="18" t="s">
        <v>83</v>
      </c>
    </row>
    <row r="664" spans="1:65" s="13" customFormat="1" x14ac:dyDescent="0.2">
      <c r="B664" s="227"/>
      <c r="C664" s="228"/>
      <c r="D664" s="222" t="s">
        <v>307</v>
      </c>
      <c r="E664" s="229" t="s">
        <v>1</v>
      </c>
      <c r="F664" s="230" t="s">
        <v>3936</v>
      </c>
      <c r="G664" s="228"/>
      <c r="H664" s="229" t="s">
        <v>1</v>
      </c>
      <c r="I664" s="231"/>
      <c r="J664" s="228"/>
      <c r="K664" s="228"/>
      <c r="L664" s="232"/>
      <c r="M664" s="233"/>
      <c r="N664" s="234"/>
      <c r="O664" s="234"/>
      <c r="P664" s="234"/>
      <c r="Q664" s="234"/>
      <c r="R664" s="234"/>
      <c r="S664" s="234"/>
      <c r="T664" s="235"/>
      <c r="AT664" s="236" t="s">
        <v>307</v>
      </c>
      <c r="AU664" s="236" t="s">
        <v>83</v>
      </c>
      <c r="AV664" s="13" t="s">
        <v>81</v>
      </c>
      <c r="AW664" s="13" t="s">
        <v>32</v>
      </c>
      <c r="AX664" s="13" t="s">
        <v>75</v>
      </c>
      <c r="AY664" s="236" t="s">
        <v>294</v>
      </c>
    </row>
    <row r="665" spans="1:65" s="14" customFormat="1" x14ac:dyDescent="0.2">
      <c r="B665" s="237"/>
      <c r="C665" s="238"/>
      <c r="D665" s="222" t="s">
        <v>307</v>
      </c>
      <c r="E665" s="239" t="s">
        <v>1</v>
      </c>
      <c r="F665" s="240" t="s">
        <v>4174</v>
      </c>
      <c r="G665" s="238"/>
      <c r="H665" s="241">
        <v>6.9429999999999996</v>
      </c>
      <c r="I665" s="242"/>
      <c r="J665" s="238"/>
      <c r="K665" s="238"/>
      <c r="L665" s="243"/>
      <c r="M665" s="244"/>
      <c r="N665" s="245"/>
      <c r="O665" s="245"/>
      <c r="P665" s="245"/>
      <c r="Q665" s="245"/>
      <c r="R665" s="245"/>
      <c r="S665" s="245"/>
      <c r="T665" s="246"/>
      <c r="AT665" s="247" t="s">
        <v>307</v>
      </c>
      <c r="AU665" s="247" t="s">
        <v>83</v>
      </c>
      <c r="AV665" s="14" t="s">
        <v>83</v>
      </c>
      <c r="AW665" s="14" t="s">
        <v>32</v>
      </c>
      <c r="AX665" s="14" t="s">
        <v>81</v>
      </c>
      <c r="AY665" s="247" t="s">
        <v>294</v>
      </c>
    </row>
    <row r="666" spans="1:65" s="12" customFormat="1" ht="22.95" customHeight="1" x14ac:dyDescent="0.25">
      <c r="B666" s="193"/>
      <c r="C666" s="194"/>
      <c r="D666" s="195" t="s">
        <v>74</v>
      </c>
      <c r="E666" s="207" t="s">
        <v>1073</v>
      </c>
      <c r="F666" s="207" t="s">
        <v>1074</v>
      </c>
      <c r="G666" s="194"/>
      <c r="H666" s="194"/>
      <c r="I666" s="197"/>
      <c r="J666" s="208">
        <f>BK666</f>
        <v>0</v>
      </c>
      <c r="K666" s="194"/>
      <c r="L666" s="199"/>
      <c r="M666" s="200"/>
      <c r="N666" s="201"/>
      <c r="O666" s="201"/>
      <c r="P666" s="202">
        <f>SUM(P667:P668)</f>
        <v>0</v>
      </c>
      <c r="Q666" s="201"/>
      <c r="R666" s="202">
        <f>SUM(R667:R668)</f>
        <v>0</v>
      </c>
      <c r="S666" s="201"/>
      <c r="T666" s="203">
        <f>SUM(T667:T668)</f>
        <v>0</v>
      </c>
      <c r="AR666" s="204" t="s">
        <v>81</v>
      </c>
      <c r="AT666" s="205" t="s">
        <v>74</v>
      </c>
      <c r="AU666" s="205" t="s">
        <v>81</v>
      </c>
      <c r="AY666" s="204" t="s">
        <v>294</v>
      </c>
      <c r="BK666" s="206">
        <f>SUM(BK667:BK668)</f>
        <v>0</v>
      </c>
    </row>
    <row r="667" spans="1:65" s="2" customFormat="1" ht="24" customHeight="1" x14ac:dyDescent="0.2">
      <c r="A667" s="35"/>
      <c r="B667" s="36"/>
      <c r="C667" s="209" t="s">
        <v>1046</v>
      </c>
      <c r="D667" s="209" t="s">
        <v>296</v>
      </c>
      <c r="E667" s="210" t="s">
        <v>1076</v>
      </c>
      <c r="F667" s="211" t="s">
        <v>1077</v>
      </c>
      <c r="G667" s="212" t="s">
        <v>412</v>
      </c>
      <c r="H667" s="213">
        <v>892.46199999999999</v>
      </c>
      <c r="I667" s="214"/>
      <c r="J667" s="215">
        <f>ROUND(I667*H667,2)</f>
        <v>0</v>
      </c>
      <c r="K667" s="211" t="s">
        <v>300</v>
      </c>
      <c r="L667" s="40"/>
      <c r="M667" s="216" t="s">
        <v>1</v>
      </c>
      <c r="N667" s="217" t="s">
        <v>40</v>
      </c>
      <c r="O667" s="72"/>
      <c r="P667" s="218">
        <f>O667*H667</f>
        <v>0</v>
      </c>
      <c r="Q667" s="218">
        <v>0</v>
      </c>
      <c r="R667" s="218">
        <f>Q667*H667</f>
        <v>0</v>
      </c>
      <c r="S667" s="218">
        <v>0</v>
      </c>
      <c r="T667" s="219">
        <f>S667*H667</f>
        <v>0</v>
      </c>
      <c r="U667" s="35"/>
      <c r="V667" s="35"/>
      <c r="W667" s="35"/>
      <c r="X667" s="35"/>
      <c r="Y667" s="35"/>
      <c r="Z667" s="35"/>
      <c r="AA667" s="35"/>
      <c r="AB667" s="35"/>
      <c r="AC667" s="35"/>
      <c r="AD667" s="35"/>
      <c r="AE667" s="35"/>
      <c r="AR667" s="220" t="s">
        <v>301</v>
      </c>
      <c r="AT667" s="220" t="s">
        <v>296</v>
      </c>
      <c r="AU667" s="220" t="s">
        <v>83</v>
      </c>
      <c r="AY667" s="18" t="s">
        <v>294</v>
      </c>
      <c r="BE667" s="221">
        <f>IF(N667="základní",J667,0)</f>
        <v>0</v>
      </c>
      <c r="BF667" s="221">
        <f>IF(N667="snížená",J667,0)</f>
        <v>0</v>
      </c>
      <c r="BG667" s="221">
        <f>IF(N667="zákl. přenesená",J667,0)</f>
        <v>0</v>
      </c>
      <c r="BH667" s="221">
        <f>IF(N667="sníž. přenesená",J667,0)</f>
        <v>0</v>
      </c>
      <c r="BI667" s="221">
        <f>IF(N667="nulová",J667,0)</f>
        <v>0</v>
      </c>
      <c r="BJ667" s="18" t="s">
        <v>81</v>
      </c>
      <c r="BK667" s="221">
        <f>ROUND(I667*H667,2)</f>
        <v>0</v>
      </c>
      <c r="BL667" s="18" t="s">
        <v>301</v>
      </c>
      <c r="BM667" s="220" t="s">
        <v>4175</v>
      </c>
    </row>
    <row r="668" spans="1:65" s="2" customFormat="1" ht="38.4" x14ac:dyDescent="0.2">
      <c r="A668" s="35"/>
      <c r="B668" s="36"/>
      <c r="C668" s="37"/>
      <c r="D668" s="222" t="s">
        <v>303</v>
      </c>
      <c r="E668" s="37"/>
      <c r="F668" s="223" t="s">
        <v>1079</v>
      </c>
      <c r="G668" s="37"/>
      <c r="H668" s="37"/>
      <c r="I668" s="124"/>
      <c r="J668" s="37"/>
      <c r="K668" s="37"/>
      <c r="L668" s="40"/>
      <c r="M668" s="224"/>
      <c r="N668" s="225"/>
      <c r="O668" s="72"/>
      <c r="P668" s="72"/>
      <c r="Q668" s="72"/>
      <c r="R668" s="72"/>
      <c r="S668" s="72"/>
      <c r="T668" s="73"/>
      <c r="U668" s="35"/>
      <c r="V668" s="35"/>
      <c r="W668" s="35"/>
      <c r="X668" s="35"/>
      <c r="Y668" s="35"/>
      <c r="Z668" s="35"/>
      <c r="AA668" s="35"/>
      <c r="AB668" s="35"/>
      <c r="AC668" s="35"/>
      <c r="AD668" s="35"/>
      <c r="AE668" s="35"/>
      <c r="AT668" s="18" t="s">
        <v>303</v>
      </c>
      <c r="AU668" s="18" t="s">
        <v>83</v>
      </c>
    </row>
    <row r="669" spans="1:65" s="12" customFormat="1" ht="25.95" customHeight="1" x14ac:dyDescent="0.25">
      <c r="B669" s="193"/>
      <c r="C669" s="194"/>
      <c r="D669" s="195" t="s">
        <v>74</v>
      </c>
      <c r="E669" s="196" t="s">
        <v>1080</v>
      </c>
      <c r="F669" s="196" t="s">
        <v>1081</v>
      </c>
      <c r="G669" s="194"/>
      <c r="H669" s="194"/>
      <c r="I669" s="197"/>
      <c r="J669" s="198">
        <f>BK669</f>
        <v>0</v>
      </c>
      <c r="K669" s="194"/>
      <c r="L669" s="199"/>
      <c r="M669" s="200"/>
      <c r="N669" s="201"/>
      <c r="O669" s="201"/>
      <c r="P669" s="202">
        <f>P670+P685</f>
        <v>0</v>
      </c>
      <c r="Q669" s="201"/>
      <c r="R669" s="202">
        <f>R670+R685</f>
        <v>0.123545</v>
      </c>
      <c r="S669" s="201"/>
      <c r="T669" s="203">
        <f>T670+T685</f>
        <v>0</v>
      </c>
      <c r="AR669" s="204" t="s">
        <v>83</v>
      </c>
      <c r="AT669" s="205" t="s">
        <v>74</v>
      </c>
      <c r="AU669" s="205" t="s">
        <v>75</v>
      </c>
      <c r="AY669" s="204" t="s">
        <v>294</v>
      </c>
      <c r="BK669" s="206">
        <f>BK670+BK685</f>
        <v>0</v>
      </c>
    </row>
    <row r="670" spans="1:65" s="12" customFormat="1" ht="22.95" customHeight="1" x14ac:dyDescent="0.25">
      <c r="B670" s="193"/>
      <c r="C670" s="194"/>
      <c r="D670" s="195" t="s">
        <v>74</v>
      </c>
      <c r="E670" s="207" t="s">
        <v>1082</v>
      </c>
      <c r="F670" s="207" t="s">
        <v>1083</v>
      </c>
      <c r="G670" s="194"/>
      <c r="H670" s="194"/>
      <c r="I670" s="197"/>
      <c r="J670" s="208">
        <f>BK670</f>
        <v>0</v>
      </c>
      <c r="K670" s="194"/>
      <c r="L670" s="199"/>
      <c r="M670" s="200"/>
      <c r="N670" s="201"/>
      <c r="O670" s="201"/>
      <c r="P670" s="202">
        <f>SUM(P671:P684)</f>
        <v>0</v>
      </c>
      <c r="Q670" s="201"/>
      <c r="R670" s="202">
        <f>SUM(R671:R684)</f>
        <v>6.1545000000000002E-2</v>
      </c>
      <c r="S670" s="201"/>
      <c r="T670" s="203">
        <f>SUM(T671:T684)</f>
        <v>0</v>
      </c>
      <c r="AR670" s="204" t="s">
        <v>83</v>
      </c>
      <c r="AT670" s="205" t="s">
        <v>74</v>
      </c>
      <c r="AU670" s="205" t="s">
        <v>81</v>
      </c>
      <c r="AY670" s="204" t="s">
        <v>294</v>
      </c>
      <c r="BK670" s="206">
        <f>SUM(BK671:BK684)</f>
        <v>0</v>
      </c>
    </row>
    <row r="671" spans="1:65" s="2" customFormat="1" ht="24" customHeight="1" x14ac:dyDescent="0.2">
      <c r="A671" s="35"/>
      <c r="B671" s="36"/>
      <c r="C671" s="209" t="s">
        <v>1051</v>
      </c>
      <c r="D671" s="209" t="s">
        <v>296</v>
      </c>
      <c r="E671" s="210" t="s">
        <v>4176</v>
      </c>
      <c r="F671" s="211" t="s">
        <v>4177</v>
      </c>
      <c r="G671" s="212" t="s">
        <v>299</v>
      </c>
      <c r="H671" s="213">
        <v>37.299999999999997</v>
      </c>
      <c r="I671" s="214"/>
      <c r="J671" s="215">
        <f>ROUND(I671*H671,2)</f>
        <v>0</v>
      </c>
      <c r="K671" s="211" t="s">
        <v>300</v>
      </c>
      <c r="L671" s="40"/>
      <c r="M671" s="216" t="s">
        <v>1</v>
      </c>
      <c r="N671" s="217" t="s">
        <v>40</v>
      </c>
      <c r="O671" s="72"/>
      <c r="P671" s="218">
        <f>O671*H671</f>
        <v>0</v>
      </c>
      <c r="Q671" s="218">
        <v>0</v>
      </c>
      <c r="R671" s="218">
        <f>Q671*H671</f>
        <v>0</v>
      </c>
      <c r="S671" s="218">
        <v>0</v>
      </c>
      <c r="T671" s="219">
        <f>S671*H671</f>
        <v>0</v>
      </c>
      <c r="U671" s="35"/>
      <c r="V671" s="35"/>
      <c r="W671" s="35"/>
      <c r="X671" s="35"/>
      <c r="Y671" s="35"/>
      <c r="Z671" s="35"/>
      <c r="AA671" s="35"/>
      <c r="AB671" s="35"/>
      <c r="AC671" s="35"/>
      <c r="AD671" s="35"/>
      <c r="AE671" s="35"/>
      <c r="AR671" s="220" t="s">
        <v>396</v>
      </c>
      <c r="AT671" s="220" t="s">
        <v>296</v>
      </c>
      <c r="AU671" s="220" t="s">
        <v>83</v>
      </c>
      <c r="AY671" s="18" t="s">
        <v>294</v>
      </c>
      <c r="BE671" s="221">
        <f>IF(N671="základní",J671,0)</f>
        <v>0</v>
      </c>
      <c r="BF671" s="221">
        <f>IF(N671="snížená",J671,0)</f>
        <v>0</v>
      </c>
      <c r="BG671" s="221">
        <f>IF(N671="zákl. přenesená",J671,0)</f>
        <v>0</v>
      </c>
      <c r="BH671" s="221">
        <f>IF(N671="sníž. přenesená",J671,0)</f>
        <v>0</v>
      </c>
      <c r="BI671" s="221">
        <f>IF(N671="nulová",J671,0)</f>
        <v>0</v>
      </c>
      <c r="BJ671" s="18" t="s">
        <v>81</v>
      </c>
      <c r="BK671" s="221">
        <f>ROUND(I671*H671,2)</f>
        <v>0</v>
      </c>
      <c r="BL671" s="18" t="s">
        <v>396</v>
      </c>
      <c r="BM671" s="220" t="s">
        <v>4178</v>
      </c>
    </row>
    <row r="672" spans="1:65" s="2" customFormat="1" ht="28.8" x14ac:dyDescent="0.2">
      <c r="A672" s="35"/>
      <c r="B672" s="36"/>
      <c r="C672" s="37"/>
      <c r="D672" s="222" t="s">
        <v>303</v>
      </c>
      <c r="E672" s="37"/>
      <c r="F672" s="223" t="s">
        <v>4179</v>
      </c>
      <c r="G672" s="37"/>
      <c r="H672" s="37"/>
      <c r="I672" s="124"/>
      <c r="J672" s="37"/>
      <c r="K672" s="37"/>
      <c r="L672" s="40"/>
      <c r="M672" s="224"/>
      <c r="N672" s="225"/>
      <c r="O672" s="72"/>
      <c r="P672" s="72"/>
      <c r="Q672" s="72"/>
      <c r="R672" s="72"/>
      <c r="S672" s="72"/>
      <c r="T672" s="73"/>
      <c r="U672" s="35"/>
      <c r="V672" s="35"/>
      <c r="W672" s="35"/>
      <c r="X672" s="35"/>
      <c r="Y672" s="35"/>
      <c r="Z672" s="35"/>
      <c r="AA672" s="35"/>
      <c r="AB672" s="35"/>
      <c r="AC672" s="35"/>
      <c r="AD672" s="35"/>
      <c r="AE672" s="35"/>
      <c r="AT672" s="18" t="s">
        <v>303</v>
      </c>
      <c r="AU672" s="18" t="s">
        <v>83</v>
      </c>
    </row>
    <row r="673" spans="1:65" s="2" customFormat="1" ht="19.2" x14ac:dyDescent="0.2">
      <c r="A673" s="35"/>
      <c r="B673" s="36"/>
      <c r="C673" s="37"/>
      <c r="D673" s="222" t="s">
        <v>305</v>
      </c>
      <c r="E673" s="37"/>
      <c r="F673" s="226" t="s">
        <v>3824</v>
      </c>
      <c r="G673" s="37"/>
      <c r="H673" s="37"/>
      <c r="I673" s="124"/>
      <c r="J673" s="37"/>
      <c r="K673" s="37"/>
      <c r="L673" s="40"/>
      <c r="M673" s="224"/>
      <c r="N673" s="225"/>
      <c r="O673" s="72"/>
      <c r="P673" s="72"/>
      <c r="Q673" s="72"/>
      <c r="R673" s="72"/>
      <c r="S673" s="72"/>
      <c r="T673" s="73"/>
      <c r="U673" s="35"/>
      <c r="V673" s="35"/>
      <c r="W673" s="35"/>
      <c r="X673" s="35"/>
      <c r="Y673" s="35"/>
      <c r="Z673" s="35"/>
      <c r="AA673" s="35"/>
      <c r="AB673" s="35"/>
      <c r="AC673" s="35"/>
      <c r="AD673" s="35"/>
      <c r="AE673" s="35"/>
      <c r="AT673" s="18" t="s">
        <v>305</v>
      </c>
      <c r="AU673" s="18" t="s">
        <v>83</v>
      </c>
    </row>
    <row r="674" spans="1:65" s="13" customFormat="1" x14ac:dyDescent="0.2">
      <c r="B674" s="227"/>
      <c r="C674" s="228"/>
      <c r="D674" s="222" t="s">
        <v>307</v>
      </c>
      <c r="E674" s="229" t="s">
        <v>1</v>
      </c>
      <c r="F674" s="230" t="s">
        <v>3792</v>
      </c>
      <c r="G674" s="228"/>
      <c r="H674" s="229" t="s">
        <v>1</v>
      </c>
      <c r="I674" s="231"/>
      <c r="J674" s="228"/>
      <c r="K674" s="228"/>
      <c r="L674" s="232"/>
      <c r="M674" s="233"/>
      <c r="N674" s="234"/>
      <c r="O674" s="234"/>
      <c r="P674" s="234"/>
      <c r="Q674" s="234"/>
      <c r="R674" s="234"/>
      <c r="S674" s="234"/>
      <c r="T674" s="235"/>
      <c r="AT674" s="236" t="s">
        <v>307</v>
      </c>
      <c r="AU674" s="236" t="s">
        <v>83</v>
      </c>
      <c r="AV674" s="13" t="s">
        <v>81</v>
      </c>
      <c r="AW674" s="13" t="s">
        <v>32</v>
      </c>
      <c r="AX674" s="13" t="s">
        <v>75</v>
      </c>
      <c r="AY674" s="236" t="s">
        <v>294</v>
      </c>
    </row>
    <row r="675" spans="1:65" s="14" customFormat="1" x14ac:dyDescent="0.2">
      <c r="B675" s="237"/>
      <c r="C675" s="238"/>
      <c r="D675" s="222" t="s">
        <v>307</v>
      </c>
      <c r="E675" s="239" t="s">
        <v>1</v>
      </c>
      <c r="F675" s="240" t="s">
        <v>3981</v>
      </c>
      <c r="G675" s="238"/>
      <c r="H675" s="241">
        <v>22.5</v>
      </c>
      <c r="I675" s="242"/>
      <c r="J675" s="238"/>
      <c r="K675" s="238"/>
      <c r="L675" s="243"/>
      <c r="M675" s="244"/>
      <c r="N675" s="245"/>
      <c r="O675" s="245"/>
      <c r="P675" s="245"/>
      <c r="Q675" s="245"/>
      <c r="R675" s="245"/>
      <c r="S675" s="245"/>
      <c r="T675" s="246"/>
      <c r="AT675" s="247" t="s">
        <v>307</v>
      </c>
      <c r="AU675" s="247" t="s">
        <v>83</v>
      </c>
      <c r="AV675" s="14" t="s">
        <v>83</v>
      </c>
      <c r="AW675" s="14" t="s">
        <v>32</v>
      </c>
      <c r="AX675" s="14" t="s">
        <v>75</v>
      </c>
      <c r="AY675" s="247" t="s">
        <v>294</v>
      </c>
    </row>
    <row r="676" spans="1:65" s="14" customFormat="1" x14ac:dyDescent="0.2">
      <c r="B676" s="237"/>
      <c r="C676" s="238"/>
      <c r="D676" s="222" t="s">
        <v>307</v>
      </c>
      <c r="E676" s="239" t="s">
        <v>1</v>
      </c>
      <c r="F676" s="240" t="s">
        <v>4180</v>
      </c>
      <c r="G676" s="238"/>
      <c r="H676" s="241">
        <v>12.8</v>
      </c>
      <c r="I676" s="242"/>
      <c r="J676" s="238"/>
      <c r="K676" s="238"/>
      <c r="L676" s="243"/>
      <c r="M676" s="244"/>
      <c r="N676" s="245"/>
      <c r="O676" s="245"/>
      <c r="P676" s="245"/>
      <c r="Q676" s="245"/>
      <c r="R676" s="245"/>
      <c r="S676" s="245"/>
      <c r="T676" s="246"/>
      <c r="AT676" s="247" t="s">
        <v>307</v>
      </c>
      <c r="AU676" s="247" t="s">
        <v>83</v>
      </c>
      <c r="AV676" s="14" t="s">
        <v>83</v>
      </c>
      <c r="AW676" s="14" t="s">
        <v>32</v>
      </c>
      <c r="AX676" s="14" t="s">
        <v>75</v>
      </c>
      <c r="AY676" s="247" t="s">
        <v>294</v>
      </c>
    </row>
    <row r="677" spans="1:65" s="14" customFormat="1" x14ac:dyDescent="0.2">
      <c r="B677" s="237"/>
      <c r="C677" s="238"/>
      <c r="D677" s="222" t="s">
        <v>307</v>
      </c>
      <c r="E677" s="239" t="s">
        <v>1</v>
      </c>
      <c r="F677" s="240" t="s">
        <v>4181</v>
      </c>
      <c r="G677" s="238"/>
      <c r="H677" s="241">
        <v>2</v>
      </c>
      <c r="I677" s="242"/>
      <c r="J677" s="238"/>
      <c r="K677" s="238"/>
      <c r="L677" s="243"/>
      <c r="M677" s="244"/>
      <c r="N677" s="245"/>
      <c r="O677" s="245"/>
      <c r="P677" s="245"/>
      <c r="Q677" s="245"/>
      <c r="R677" s="245"/>
      <c r="S677" s="245"/>
      <c r="T677" s="246"/>
      <c r="AT677" s="247" t="s">
        <v>307</v>
      </c>
      <c r="AU677" s="247" t="s">
        <v>83</v>
      </c>
      <c r="AV677" s="14" t="s">
        <v>83</v>
      </c>
      <c r="AW677" s="14" t="s">
        <v>32</v>
      </c>
      <c r="AX677" s="14" t="s">
        <v>75</v>
      </c>
      <c r="AY677" s="247" t="s">
        <v>294</v>
      </c>
    </row>
    <row r="678" spans="1:65" s="16" customFormat="1" x14ac:dyDescent="0.2">
      <c r="B678" s="269"/>
      <c r="C678" s="270"/>
      <c r="D678" s="222" t="s">
        <v>307</v>
      </c>
      <c r="E678" s="271" t="s">
        <v>1</v>
      </c>
      <c r="F678" s="272" t="s">
        <v>457</v>
      </c>
      <c r="G678" s="270"/>
      <c r="H678" s="273">
        <v>37.299999999999997</v>
      </c>
      <c r="I678" s="274"/>
      <c r="J678" s="270"/>
      <c r="K678" s="270"/>
      <c r="L678" s="275"/>
      <c r="M678" s="276"/>
      <c r="N678" s="277"/>
      <c r="O678" s="277"/>
      <c r="P678" s="277"/>
      <c r="Q678" s="277"/>
      <c r="R678" s="277"/>
      <c r="S678" s="277"/>
      <c r="T678" s="278"/>
      <c r="AT678" s="279" t="s">
        <v>307</v>
      </c>
      <c r="AU678" s="279" t="s">
        <v>83</v>
      </c>
      <c r="AV678" s="16" t="s">
        <v>301</v>
      </c>
      <c r="AW678" s="16" t="s">
        <v>32</v>
      </c>
      <c r="AX678" s="16" t="s">
        <v>81</v>
      </c>
      <c r="AY678" s="279" t="s">
        <v>294</v>
      </c>
    </row>
    <row r="679" spans="1:65" s="2" customFormat="1" ht="16.5" customHeight="1" x14ac:dyDescent="0.2">
      <c r="A679" s="35"/>
      <c r="B679" s="36"/>
      <c r="C679" s="259" t="s">
        <v>1057</v>
      </c>
      <c r="D679" s="259" t="s">
        <v>409</v>
      </c>
      <c r="E679" s="260" t="s">
        <v>4182</v>
      </c>
      <c r="F679" s="261" t="s">
        <v>4183</v>
      </c>
      <c r="G679" s="262" t="s">
        <v>1316</v>
      </c>
      <c r="H679" s="263">
        <v>61.545000000000002</v>
      </c>
      <c r="I679" s="264"/>
      <c r="J679" s="265">
        <f>ROUND(I679*H679,2)</f>
        <v>0</v>
      </c>
      <c r="K679" s="261" t="s">
        <v>300</v>
      </c>
      <c r="L679" s="266"/>
      <c r="M679" s="267" t="s">
        <v>1</v>
      </c>
      <c r="N679" s="268" t="s">
        <v>40</v>
      </c>
      <c r="O679" s="72"/>
      <c r="P679" s="218">
        <f>O679*H679</f>
        <v>0</v>
      </c>
      <c r="Q679" s="218">
        <v>1E-3</v>
      </c>
      <c r="R679" s="218">
        <f>Q679*H679</f>
        <v>6.1545000000000002E-2</v>
      </c>
      <c r="S679" s="218">
        <v>0</v>
      </c>
      <c r="T679" s="219">
        <f>S679*H679</f>
        <v>0</v>
      </c>
      <c r="U679" s="35"/>
      <c r="V679" s="35"/>
      <c r="W679" s="35"/>
      <c r="X679" s="35"/>
      <c r="Y679" s="35"/>
      <c r="Z679" s="35"/>
      <c r="AA679" s="35"/>
      <c r="AB679" s="35"/>
      <c r="AC679" s="35"/>
      <c r="AD679" s="35"/>
      <c r="AE679" s="35"/>
      <c r="AR679" s="220" t="s">
        <v>502</v>
      </c>
      <c r="AT679" s="220" t="s">
        <v>409</v>
      </c>
      <c r="AU679" s="220" t="s">
        <v>83</v>
      </c>
      <c r="AY679" s="18" t="s">
        <v>294</v>
      </c>
      <c r="BE679" s="221">
        <f>IF(N679="základní",J679,0)</f>
        <v>0</v>
      </c>
      <c r="BF679" s="221">
        <f>IF(N679="snížená",J679,0)</f>
        <v>0</v>
      </c>
      <c r="BG679" s="221">
        <f>IF(N679="zákl. přenesená",J679,0)</f>
        <v>0</v>
      </c>
      <c r="BH679" s="221">
        <f>IF(N679="sníž. přenesená",J679,0)</f>
        <v>0</v>
      </c>
      <c r="BI679" s="221">
        <f>IF(N679="nulová",J679,0)</f>
        <v>0</v>
      </c>
      <c r="BJ679" s="18" t="s">
        <v>81</v>
      </c>
      <c r="BK679" s="221">
        <f>ROUND(I679*H679,2)</f>
        <v>0</v>
      </c>
      <c r="BL679" s="18" t="s">
        <v>396</v>
      </c>
      <c r="BM679" s="220" t="s">
        <v>4184</v>
      </c>
    </row>
    <row r="680" spans="1:65" s="2" customFormat="1" x14ac:dyDescent="0.2">
      <c r="A680" s="35"/>
      <c r="B680" s="36"/>
      <c r="C680" s="37"/>
      <c r="D680" s="222" t="s">
        <v>303</v>
      </c>
      <c r="E680" s="37"/>
      <c r="F680" s="223" t="s">
        <v>4185</v>
      </c>
      <c r="G680" s="37"/>
      <c r="H680" s="37"/>
      <c r="I680" s="124"/>
      <c r="J680" s="37"/>
      <c r="K680" s="37"/>
      <c r="L680" s="40"/>
      <c r="M680" s="224"/>
      <c r="N680" s="225"/>
      <c r="O680" s="72"/>
      <c r="P680" s="72"/>
      <c r="Q680" s="72"/>
      <c r="R680" s="72"/>
      <c r="S680" s="72"/>
      <c r="T680" s="73"/>
      <c r="U680" s="35"/>
      <c r="V680" s="35"/>
      <c r="W680" s="35"/>
      <c r="X680" s="35"/>
      <c r="Y680" s="35"/>
      <c r="Z680" s="35"/>
      <c r="AA680" s="35"/>
      <c r="AB680" s="35"/>
      <c r="AC680" s="35"/>
      <c r="AD680" s="35"/>
      <c r="AE680" s="35"/>
      <c r="AT680" s="18" t="s">
        <v>303</v>
      </c>
      <c r="AU680" s="18" t="s">
        <v>83</v>
      </c>
    </row>
    <row r="681" spans="1:65" s="2" customFormat="1" ht="19.2" x14ac:dyDescent="0.2">
      <c r="A681" s="35"/>
      <c r="B681" s="36"/>
      <c r="C681" s="37"/>
      <c r="D681" s="222" t="s">
        <v>305</v>
      </c>
      <c r="E681" s="37"/>
      <c r="F681" s="226" t="s">
        <v>4186</v>
      </c>
      <c r="G681" s="37"/>
      <c r="H681" s="37"/>
      <c r="I681" s="124"/>
      <c r="J681" s="37"/>
      <c r="K681" s="37"/>
      <c r="L681" s="40"/>
      <c r="M681" s="224"/>
      <c r="N681" s="225"/>
      <c r="O681" s="72"/>
      <c r="P681" s="72"/>
      <c r="Q681" s="72"/>
      <c r="R681" s="72"/>
      <c r="S681" s="72"/>
      <c r="T681" s="73"/>
      <c r="U681" s="35"/>
      <c r="V681" s="35"/>
      <c r="W681" s="35"/>
      <c r="X681" s="35"/>
      <c r="Y681" s="35"/>
      <c r="Z681" s="35"/>
      <c r="AA681" s="35"/>
      <c r="AB681" s="35"/>
      <c r="AC681" s="35"/>
      <c r="AD681" s="35"/>
      <c r="AE681" s="35"/>
      <c r="AT681" s="18" t="s">
        <v>305</v>
      </c>
      <c r="AU681" s="18" t="s">
        <v>83</v>
      </c>
    </row>
    <row r="682" spans="1:65" s="14" customFormat="1" x14ac:dyDescent="0.2">
      <c r="B682" s="237"/>
      <c r="C682" s="238"/>
      <c r="D682" s="222" t="s">
        <v>307</v>
      </c>
      <c r="E682" s="238"/>
      <c r="F682" s="240" t="s">
        <v>4187</v>
      </c>
      <c r="G682" s="238"/>
      <c r="H682" s="241">
        <v>61.545000000000002</v>
      </c>
      <c r="I682" s="242"/>
      <c r="J682" s="238"/>
      <c r="K682" s="238"/>
      <c r="L682" s="243"/>
      <c r="M682" s="244"/>
      <c r="N682" s="245"/>
      <c r="O682" s="245"/>
      <c r="P682" s="245"/>
      <c r="Q682" s="245"/>
      <c r="R682" s="245"/>
      <c r="S682" s="245"/>
      <c r="T682" s="246"/>
      <c r="AT682" s="247" t="s">
        <v>307</v>
      </c>
      <c r="AU682" s="247" t="s">
        <v>83</v>
      </c>
      <c r="AV682" s="14" t="s">
        <v>83</v>
      </c>
      <c r="AW682" s="14" t="s">
        <v>4</v>
      </c>
      <c r="AX682" s="14" t="s">
        <v>81</v>
      </c>
      <c r="AY682" s="247" t="s">
        <v>294</v>
      </c>
    </row>
    <row r="683" spans="1:65" s="2" customFormat="1" ht="24" customHeight="1" x14ac:dyDescent="0.2">
      <c r="A683" s="35"/>
      <c r="B683" s="36"/>
      <c r="C683" s="209" t="s">
        <v>1063</v>
      </c>
      <c r="D683" s="209" t="s">
        <v>296</v>
      </c>
      <c r="E683" s="210" t="s">
        <v>4188</v>
      </c>
      <c r="F683" s="211" t="s">
        <v>4189</v>
      </c>
      <c r="G683" s="212" t="s">
        <v>1142</v>
      </c>
      <c r="H683" s="280"/>
      <c r="I683" s="214"/>
      <c r="J683" s="215">
        <f>ROUND(I683*H683,2)</f>
        <v>0</v>
      </c>
      <c r="K683" s="211" t="s">
        <v>300</v>
      </c>
      <c r="L683" s="40"/>
      <c r="M683" s="216" t="s">
        <v>1</v>
      </c>
      <c r="N683" s="217" t="s">
        <v>40</v>
      </c>
      <c r="O683" s="72"/>
      <c r="P683" s="218">
        <f>O683*H683</f>
        <v>0</v>
      </c>
      <c r="Q683" s="218">
        <v>0</v>
      </c>
      <c r="R683" s="218">
        <f>Q683*H683</f>
        <v>0</v>
      </c>
      <c r="S683" s="218">
        <v>0</v>
      </c>
      <c r="T683" s="219">
        <f>S683*H683</f>
        <v>0</v>
      </c>
      <c r="U683" s="35"/>
      <c r="V683" s="35"/>
      <c r="W683" s="35"/>
      <c r="X683" s="35"/>
      <c r="Y683" s="35"/>
      <c r="Z683" s="35"/>
      <c r="AA683" s="35"/>
      <c r="AB683" s="35"/>
      <c r="AC683" s="35"/>
      <c r="AD683" s="35"/>
      <c r="AE683" s="35"/>
      <c r="AR683" s="220" t="s">
        <v>396</v>
      </c>
      <c r="AT683" s="220" t="s">
        <v>296</v>
      </c>
      <c r="AU683" s="220" t="s">
        <v>83</v>
      </c>
      <c r="AY683" s="18" t="s">
        <v>294</v>
      </c>
      <c r="BE683" s="221">
        <f>IF(N683="základní",J683,0)</f>
        <v>0</v>
      </c>
      <c r="BF683" s="221">
        <f>IF(N683="snížená",J683,0)</f>
        <v>0</v>
      </c>
      <c r="BG683" s="221">
        <f>IF(N683="zákl. přenesená",J683,0)</f>
        <v>0</v>
      </c>
      <c r="BH683" s="221">
        <f>IF(N683="sníž. přenesená",J683,0)</f>
        <v>0</v>
      </c>
      <c r="BI683" s="221">
        <f>IF(N683="nulová",J683,0)</f>
        <v>0</v>
      </c>
      <c r="BJ683" s="18" t="s">
        <v>81</v>
      </c>
      <c r="BK683" s="221">
        <f>ROUND(I683*H683,2)</f>
        <v>0</v>
      </c>
      <c r="BL683" s="18" t="s">
        <v>396</v>
      </c>
      <c r="BM683" s="220" t="s">
        <v>4190</v>
      </c>
    </row>
    <row r="684" spans="1:65" s="2" customFormat="1" ht="28.8" x14ac:dyDescent="0.2">
      <c r="A684" s="35"/>
      <c r="B684" s="36"/>
      <c r="C684" s="37"/>
      <c r="D684" s="222" t="s">
        <v>303</v>
      </c>
      <c r="E684" s="37"/>
      <c r="F684" s="223" t="s">
        <v>4191</v>
      </c>
      <c r="G684" s="37"/>
      <c r="H684" s="37"/>
      <c r="I684" s="124"/>
      <c r="J684" s="37"/>
      <c r="K684" s="37"/>
      <c r="L684" s="40"/>
      <c r="M684" s="224"/>
      <c r="N684" s="225"/>
      <c r="O684" s="72"/>
      <c r="P684" s="72"/>
      <c r="Q684" s="72"/>
      <c r="R684" s="72"/>
      <c r="S684" s="72"/>
      <c r="T684" s="73"/>
      <c r="U684" s="35"/>
      <c r="V684" s="35"/>
      <c r="W684" s="35"/>
      <c r="X684" s="35"/>
      <c r="Y684" s="35"/>
      <c r="Z684" s="35"/>
      <c r="AA684" s="35"/>
      <c r="AB684" s="35"/>
      <c r="AC684" s="35"/>
      <c r="AD684" s="35"/>
      <c r="AE684" s="35"/>
      <c r="AT684" s="18" t="s">
        <v>303</v>
      </c>
      <c r="AU684" s="18" t="s">
        <v>83</v>
      </c>
    </row>
    <row r="685" spans="1:65" s="12" customFormat="1" ht="22.95" customHeight="1" x14ac:dyDescent="0.25">
      <c r="B685" s="193"/>
      <c r="C685" s="194"/>
      <c r="D685" s="195" t="s">
        <v>74</v>
      </c>
      <c r="E685" s="207" t="s">
        <v>4192</v>
      </c>
      <c r="F685" s="207" t="s">
        <v>4193</v>
      </c>
      <c r="G685" s="194"/>
      <c r="H685" s="194"/>
      <c r="I685" s="197"/>
      <c r="J685" s="208">
        <f>BK685</f>
        <v>0</v>
      </c>
      <c r="K685" s="194"/>
      <c r="L685" s="199"/>
      <c r="M685" s="200"/>
      <c r="N685" s="201"/>
      <c r="O685" s="201"/>
      <c r="P685" s="202">
        <f>SUM(P686:P691)</f>
        <v>0</v>
      </c>
      <c r="Q685" s="201"/>
      <c r="R685" s="202">
        <f>SUM(R686:R691)</f>
        <v>6.2E-2</v>
      </c>
      <c r="S685" s="201"/>
      <c r="T685" s="203">
        <f>SUM(T686:T691)</f>
        <v>0</v>
      </c>
      <c r="AR685" s="204" t="s">
        <v>83</v>
      </c>
      <c r="AT685" s="205" t="s">
        <v>74</v>
      </c>
      <c r="AU685" s="205" t="s">
        <v>81</v>
      </c>
      <c r="AY685" s="204" t="s">
        <v>294</v>
      </c>
      <c r="BK685" s="206">
        <f>SUM(BK686:BK691)</f>
        <v>0</v>
      </c>
    </row>
    <row r="686" spans="1:65" s="2" customFormat="1" ht="24" customHeight="1" x14ac:dyDescent="0.2">
      <c r="A686" s="35"/>
      <c r="B686" s="36"/>
      <c r="C686" s="209" t="s">
        <v>1067</v>
      </c>
      <c r="D686" s="209" t="s">
        <v>296</v>
      </c>
      <c r="E686" s="210" t="s">
        <v>4194</v>
      </c>
      <c r="F686" s="211" t="s">
        <v>4195</v>
      </c>
      <c r="G686" s="212" t="s">
        <v>386</v>
      </c>
      <c r="H686" s="213">
        <v>62</v>
      </c>
      <c r="I686" s="214"/>
      <c r="J686" s="215">
        <f>ROUND(I686*H686,2)</f>
        <v>0</v>
      </c>
      <c r="K686" s="211" t="s">
        <v>300</v>
      </c>
      <c r="L686" s="40"/>
      <c r="M686" s="216" t="s">
        <v>1</v>
      </c>
      <c r="N686" s="217" t="s">
        <v>40</v>
      </c>
      <c r="O686" s="72"/>
      <c r="P686" s="218">
        <f>O686*H686</f>
        <v>0</v>
      </c>
      <c r="Q686" s="218">
        <v>0</v>
      </c>
      <c r="R686" s="218">
        <f>Q686*H686</f>
        <v>0</v>
      </c>
      <c r="S686" s="218">
        <v>0</v>
      </c>
      <c r="T686" s="219">
        <f>S686*H686</f>
        <v>0</v>
      </c>
      <c r="U686" s="35"/>
      <c r="V686" s="35"/>
      <c r="W686" s="35"/>
      <c r="X686" s="35"/>
      <c r="Y686" s="35"/>
      <c r="Z686" s="35"/>
      <c r="AA686" s="35"/>
      <c r="AB686" s="35"/>
      <c r="AC686" s="35"/>
      <c r="AD686" s="35"/>
      <c r="AE686" s="35"/>
      <c r="AR686" s="220" t="s">
        <v>396</v>
      </c>
      <c r="AT686" s="220" t="s">
        <v>296</v>
      </c>
      <c r="AU686" s="220" t="s">
        <v>83</v>
      </c>
      <c r="AY686" s="18" t="s">
        <v>294</v>
      </c>
      <c r="BE686" s="221">
        <f>IF(N686="základní",J686,0)</f>
        <v>0</v>
      </c>
      <c r="BF686" s="221">
        <f>IF(N686="snížená",J686,0)</f>
        <v>0</v>
      </c>
      <c r="BG686" s="221">
        <f>IF(N686="zákl. přenesená",J686,0)</f>
        <v>0</v>
      </c>
      <c r="BH686" s="221">
        <f>IF(N686="sníž. přenesená",J686,0)</f>
        <v>0</v>
      </c>
      <c r="BI686" s="221">
        <f>IF(N686="nulová",J686,0)</f>
        <v>0</v>
      </c>
      <c r="BJ686" s="18" t="s">
        <v>81</v>
      </c>
      <c r="BK686" s="221">
        <f>ROUND(I686*H686,2)</f>
        <v>0</v>
      </c>
      <c r="BL686" s="18" t="s">
        <v>396</v>
      </c>
      <c r="BM686" s="220" t="s">
        <v>4196</v>
      </c>
    </row>
    <row r="687" spans="1:65" s="2" customFormat="1" ht="48" x14ac:dyDescent="0.2">
      <c r="A687" s="35"/>
      <c r="B687" s="36"/>
      <c r="C687" s="37"/>
      <c r="D687" s="222" t="s">
        <v>303</v>
      </c>
      <c r="E687" s="37"/>
      <c r="F687" s="223" t="s">
        <v>4197</v>
      </c>
      <c r="G687" s="37"/>
      <c r="H687" s="37"/>
      <c r="I687" s="124"/>
      <c r="J687" s="37"/>
      <c r="K687" s="37"/>
      <c r="L687" s="40"/>
      <c r="M687" s="224"/>
      <c r="N687" s="225"/>
      <c r="O687" s="72"/>
      <c r="P687" s="72"/>
      <c r="Q687" s="72"/>
      <c r="R687" s="72"/>
      <c r="S687" s="72"/>
      <c r="T687" s="73"/>
      <c r="U687" s="35"/>
      <c r="V687" s="35"/>
      <c r="W687" s="35"/>
      <c r="X687" s="35"/>
      <c r="Y687" s="35"/>
      <c r="Z687" s="35"/>
      <c r="AA687" s="35"/>
      <c r="AB687" s="35"/>
      <c r="AC687" s="35"/>
      <c r="AD687" s="35"/>
      <c r="AE687" s="35"/>
      <c r="AT687" s="18" t="s">
        <v>303</v>
      </c>
      <c r="AU687" s="18" t="s">
        <v>83</v>
      </c>
    </row>
    <row r="688" spans="1:65" s="2" customFormat="1" ht="19.2" x14ac:dyDescent="0.2">
      <c r="A688" s="35"/>
      <c r="B688" s="36"/>
      <c r="C688" s="37"/>
      <c r="D688" s="222" t="s">
        <v>305</v>
      </c>
      <c r="E688" s="37"/>
      <c r="F688" s="226" t="s">
        <v>400</v>
      </c>
      <c r="G688" s="37"/>
      <c r="H688" s="37"/>
      <c r="I688" s="124"/>
      <c r="J688" s="37"/>
      <c r="K688" s="37"/>
      <c r="L688" s="40"/>
      <c r="M688" s="224"/>
      <c r="N688" s="225"/>
      <c r="O688" s="72"/>
      <c r="P688" s="72"/>
      <c r="Q688" s="72"/>
      <c r="R688" s="72"/>
      <c r="S688" s="72"/>
      <c r="T688" s="73"/>
      <c r="U688" s="35"/>
      <c r="V688" s="35"/>
      <c r="W688" s="35"/>
      <c r="X688" s="35"/>
      <c r="Y688" s="35"/>
      <c r="Z688" s="35"/>
      <c r="AA688" s="35"/>
      <c r="AB688" s="35"/>
      <c r="AC688" s="35"/>
      <c r="AD688" s="35"/>
      <c r="AE688" s="35"/>
      <c r="AT688" s="18" t="s">
        <v>305</v>
      </c>
      <c r="AU688" s="18" t="s">
        <v>83</v>
      </c>
    </row>
    <row r="689" spans="1:65" s="14" customFormat="1" x14ac:dyDescent="0.2">
      <c r="B689" s="237"/>
      <c r="C689" s="238"/>
      <c r="D689" s="222" t="s">
        <v>307</v>
      </c>
      <c r="E689" s="239" t="s">
        <v>1</v>
      </c>
      <c r="F689" s="240" t="s">
        <v>4198</v>
      </c>
      <c r="G689" s="238"/>
      <c r="H689" s="241">
        <v>62</v>
      </c>
      <c r="I689" s="242"/>
      <c r="J689" s="238"/>
      <c r="K689" s="238"/>
      <c r="L689" s="243"/>
      <c r="M689" s="244"/>
      <c r="N689" s="245"/>
      <c r="O689" s="245"/>
      <c r="P689" s="245"/>
      <c r="Q689" s="245"/>
      <c r="R689" s="245"/>
      <c r="S689" s="245"/>
      <c r="T689" s="246"/>
      <c r="AT689" s="247" t="s">
        <v>307</v>
      </c>
      <c r="AU689" s="247" t="s">
        <v>83</v>
      </c>
      <c r="AV689" s="14" t="s">
        <v>83</v>
      </c>
      <c r="AW689" s="14" t="s">
        <v>32</v>
      </c>
      <c r="AX689" s="14" t="s">
        <v>81</v>
      </c>
      <c r="AY689" s="247" t="s">
        <v>294</v>
      </c>
    </row>
    <row r="690" spans="1:65" s="2" customFormat="1" ht="16.5" customHeight="1" x14ac:dyDescent="0.2">
      <c r="A690" s="35"/>
      <c r="B690" s="36"/>
      <c r="C690" s="259" t="s">
        <v>1075</v>
      </c>
      <c r="D690" s="259" t="s">
        <v>409</v>
      </c>
      <c r="E690" s="260" t="s">
        <v>4199</v>
      </c>
      <c r="F690" s="261" t="s">
        <v>4200</v>
      </c>
      <c r="G690" s="262" t="s">
        <v>1316</v>
      </c>
      <c r="H690" s="263">
        <v>62</v>
      </c>
      <c r="I690" s="264"/>
      <c r="J690" s="265">
        <f>ROUND(I690*H690,2)</f>
        <v>0</v>
      </c>
      <c r="K690" s="261" t="s">
        <v>300</v>
      </c>
      <c r="L690" s="266"/>
      <c r="M690" s="267" t="s">
        <v>1</v>
      </c>
      <c r="N690" s="268" t="s">
        <v>40</v>
      </c>
      <c r="O690" s="72"/>
      <c r="P690" s="218">
        <f>O690*H690</f>
        <v>0</v>
      </c>
      <c r="Q690" s="218">
        <v>1E-3</v>
      </c>
      <c r="R690" s="218">
        <f>Q690*H690</f>
        <v>6.2E-2</v>
      </c>
      <c r="S690" s="218">
        <v>0</v>
      </c>
      <c r="T690" s="219">
        <f>S690*H690</f>
        <v>0</v>
      </c>
      <c r="U690" s="35"/>
      <c r="V690" s="35"/>
      <c r="W690" s="35"/>
      <c r="X690" s="35"/>
      <c r="Y690" s="35"/>
      <c r="Z690" s="35"/>
      <c r="AA690" s="35"/>
      <c r="AB690" s="35"/>
      <c r="AC690" s="35"/>
      <c r="AD690" s="35"/>
      <c r="AE690" s="35"/>
      <c r="AR690" s="220" t="s">
        <v>502</v>
      </c>
      <c r="AT690" s="220" t="s">
        <v>409</v>
      </c>
      <c r="AU690" s="220" t="s">
        <v>83</v>
      </c>
      <c r="AY690" s="18" t="s">
        <v>294</v>
      </c>
      <c r="BE690" s="221">
        <f>IF(N690="základní",J690,0)</f>
        <v>0</v>
      </c>
      <c r="BF690" s="221">
        <f>IF(N690="snížená",J690,0)</f>
        <v>0</v>
      </c>
      <c r="BG690" s="221">
        <f>IF(N690="zákl. přenesená",J690,0)</f>
        <v>0</v>
      </c>
      <c r="BH690" s="221">
        <f>IF(N690="sníž. přenesená",J690,0)</f>
        <v>0</v>
      </c>
      <c r="BI690" s="221">
        <f>IF(N690="nulová",J690,0)</f>
        <v>0</v>
      </c>
      <c r="BJ690" s="18" t="s">
        <v>81</v>
      </c>
      <c r="BK690" s="221">
        <f>ROUND(I690*H690,2)</f>
        <v>0</v>
      </c>
      <c r="BL690" s="18" t="s">
        <v>396</v>
      </c>
      <c r="BM690" s="220" t="s">
        <v>4201</v>
      </c>
    </row>
    <row r="691" spans="1:65" s="2" customFormat="1" x14ac:dyDescent="0.2">
      <c r="A691" s="35"/>
      <c r="B691" s="36"/>
      <c r="C691" s="37"/>
      <c r="D691" s="222" t="s">
        <v>303</v>
      </c>
      <c r="E691" s="37"/>
      <c r="F691" s="223" t="s">
        <v>4200</v>
      </c>
      <c r="G691" s="37"/>
      <c r="H691" s="37"/>
      <c r="I691" s="124"/>
      <c r="J691" s="37"/>
      <c r="K691" s="37"/>
      <c r="L691" s="40"/>
      <c r="M691" s="287"/>
      <c r="N691" s="288"/>
      <c r="O691" s="289"/>
      <c r="P691" s="289"/>
      <c r="Q691" s="289"/>
      <c r="R691" s="289"/>
      <c r="S691" s="289"/>
      <c r="T691" s="290"/>
      <c r="U691" s="35"/>
      <c r="V691" s="35"/>
      <c r="W691" s="35"/>
      <c r="X691" s="35"/>
      <c r="Y691" s="35"/>
      <c r="Z691" s="35"/>
      <c r="AA691" s="35"/>
      <c r="AB691" s="35"/>
      <c r="AC691" s="35"/>
      <c r="AD691" s="35"/>
      <c r="AE691" s="35"/>
      <c r="AT691" s="18" t="s">
        <v>303</v>
      </c>
      <c r="AU691" s="18" t="s">
        <v>83</v>
      </c>
    </row>
    <row r="692" spans="1:65" s="2" customFormat="1" ht="6.9" customHeight="1" x14ac:dyDescent="0.2">
      <c r="A692" s="35"/>
      <c r="B692" s="55"/>
      <c r="C692" s="56"/>
      <c r="D692" s="56"/>
      <c r="E692" s="56"/>
      <c r="F692" s="56"/>
      <c r="G692" s="56"/>
      <c r="H692" s="56"/>
      <c r="I692" s="159"/>
      <c r="J692" s="56"/>
      <c r="K692" s="56"/>
      <c r="L692" s="40"/>
      <c r="M692" s="35"/>
      <c r="O692" s="35"/>
      <c r="P692" s="35"/>
      <c r="Q692" s="35"/>
      <c r="R692" s="35"/>
      <c r="S692" s="35"/>
      <c r="T692" s="35"/>
      <c r="U692" s="35"/>
      <c r="V692" s="35"/>
      <c r="W692" s="35"/>
      <c r="X692" s="35"/>
      <c r="Y692" s="35"/>
      <c r="Z692" s="35"/>
      <c r="AA692" s="35"/>
      <c r="AB692" s="35"/>
      <c r="AC692" s="35"/>
      <c r="AD692" s="35"/>
      <c r="AE692" s="35"/>
    </row>
  </sheetData>
  <sheetProtection algorithmName="SHA-512" hashValue="Knq/z29GyK897z6qc3QikRuAkHIot3XchOczxOEfjwp4GVelbYpvtk2g3mYuMkHQvsEOh2I+tFRiPRUdbnt3nw==" saltValue="Qg9Cm+Oq9JPphbA0sC30fQ==" spinCount="100000" sheet="1" objects="1" scenarios="1" formatColumns="0" formatRows="0" autoFilter="0"/>
  <autoFilter ref="C132:K691"/>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99"/>
  <sheetViews>
    <sheetView showGridLines="0" topLeftCell="A681"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134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4203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ROUND(J142,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ROUND((SUM(BE142:BE698)),  2)</f>
        <v>0</v>
      </c>
      <c r="G37" s="35"/>
      <c r="H37" s="35"/>
      <c r="I37" s="138">
        <v>0.21</v>
      </c>
      <c r="J37" s="137">
        <f>ROUND(((SUM(BE142:BE698))*I37),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ROUND((SUM(BF142:BF698)),  2)</f>
        <v>0</v>
      </c>
      <c r="G38" s="35"/>
      <c r="H38" s="35"/>
      <c r="I38" s="138">
        <v>0.15</v>
      </c>
      <c r="J38" s="137">
        <f>ROUND(((SUM(BF142:BF698))*I38),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ROUND((SUM(BG142:BG698)),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ROUND((SUM(BH142:BH698)),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ROUND((SUM(BI142:BI698)),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 xml:space="preserve">0001 - SO 06.1 Kotelna </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J142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J143</f>
        <v>0</v>
      </c>
      <c r="K101" s="169"/>
      <c r="L101" s="174"/>
    </row>
    <row r="102" spans="1:47" s="10" customFormat="1" ht="19.95" customHeight="1" x14ac:dyDescent="0.2">
      <c r="B102" s="175"/>
      <c r="C102" s="104"/>
      <c r="D102" s="176" t="s">
        <v>258</v>
      </c>
      <c r="E102" s="177"/>
      <c r="F102" s="177"/>
      <c r="G102" s="177"/>
      <c r="H102" s="177"/>
      <c r="I102" s="178"/>
      <c r="J102" s="179">
        <f>J144</f>
        <v>0</v>
      </c>
      <c r="K102" s="104"/>
      <c r="L102" s="180"/>
    </row>
    <row r="103" spans="1:47" s="10" customFormat="1" ht="19.95" customHeight="1" x14ac:dyDescent="0.2">
      <c r="B103" s="175"/>
      <c r="C103" s="104"/>
      <c r="D103" s="176" t="s">
        <v>259</v>
      </c>
      <c r="E103" s="177"/>
      <c r="F103" s="177"/>
      <c r="G103" s="177"/>
      <c r="H103" s="177"/>
      <c r="I103" s="178"/>
      <c r="J103" s="179">
        <f>J191</f>
        <v>0</v>
      </c>
      <c r="K103" s="104"/>
      <c r="L103" s="180"/>
    </row>
    <row r="104" spans="1:47" s="10" customFormat="1" ht="19.95" customHeight="1" x14ac:dyDescent="0.2">
      <c r="B104" s="175"/>
      <c r="C104" s="104"/>
      <c r="D104" s="176" t="s">
        <v>260</v>
      </c>
      <c r="E104" s="177"/>
      <c r="F104" s="177"/>
      <c r="G104" s="177"/>
      <c r="H104" s="177"/>
      <c r="I104" s="178"/>
      <c r="J104" s="179">
        <f>J258</f>
        <v>0</v>
      </c>
      <c r="K104" s="104"/>
      <c r="L104" s="180"/>
    </row>
    <row r="105" spans="1:47" s="10" customFormat="1" ht="19.95" customHeight="1" x14ac:dyDescent="0.2">
      <c r="B105" s="175"/>
      <c r="C105" s="104"/>
      <c r="D105" s="176" t="s">
        <v>261</v>
      </c>
      <c r="E105" s="177"/>
      <c r="F105" s="177"/>
      <c r="G105" s="177"/>
      <c r="H105" s="177"/>
      <c r="I105" s="178"/>
      <c r="J105" s="179">
        <f>J293</f>
        <v>0</v>
      </c>
      <c r="K105" s="104"/>
      <c r="L105" s="180"/>
    </row>
    <row r="106" spans="1:47" s="10" customFormat="1" ht="19.95" customHeight="1" x14ac:dyDescent="0.2">
      <c r="B106" s="175"/>
      <c r="C106" s="104"/>
      <c r="D106" s="176" t="s">
        <v>262</v>
      </c>
      <c r="E106" s="177"/>
      <c r="F106" s="177"/>
      <c r="G106" s="177"/>
      <c r="H106" s="177"/>
      <c r="I106" s="178"/>
      <c r="J106" s="179">
        <f>J334</f>
        <v>0</v>
      </c>
      <c r="K106" s="104"/>
      <c r="L106" s="180"/>
    </row>
    <row r="107" spans="1:47" s="10" customFormat="1" ht="19.95" customHeight="1" x14ac:dyDescent="0.2">
      <c r="B107" s="175"/>
      <c r="C107" s="104"/>
      <c r="D107" s="176" t="s">
        <v>263</v>
      </c>
      <c r="E107" s="177"/>
      <c r="F107" s="177"/>
      <c r="G107" s="177"/>
      <c r="H107" s="177"/>
      <c r="I107" s="178"/>
      <c r="J107" s="179">
        <f>J382</f>
        <v>0</v>
      </c>
      <c r="K107" s="104"/>
      <c r="L107" s="180"/>
    </row>
    <row r="108" spans="1:47" s="10" customFormat="1" ht="19.95" customHeight="1" x14ac:dyDescent="0.2">
      <c r="B108" s="175"/>
      <c r="C108" s="104"/>
      <c r="D108" s="176" t="s">
        <v>264</v>
      </c>
      <c r="E108" s="177"/>
      <c r="F108" s="177"/>
      <c r="G108" s="177"/>
      <c r="H108" s="177"/>
      <c r="I108" s="178"/>
      <c r="J108" s="179">
        <f>J506</f>
        <v>0</v>
      </c>
      <c r="K108" s="104"/>
      <c r="L108" s="180"/>
    </row>
    <row r="109" spans="1:47" s="10" customFormat="1" ht="19.95" customHeight="1" x14ac:dyDescent="0.2">
      <c r="B109" s="175"/>
      <c r="C109" s="104"/>
      <c r="D109" s="176" t="s">
        <v>265</v>
      </c>
      <c r="E109" s="177"/>
      <c r="F109" s="177"/>
      <c r="G109" s="177"/>
      <c r="H109" s="177"/>
      <c r="I109" s="178"/>
      <c r="J109" s="179">
        <f>J543</f>
        <v>0</v>
      </c>
      <c r="K109" s="104"/>
      <c r="L109" s="180"/>
    </row>
    <row r="110" spans="1:47" s="9" customFormat="1" ht="24.9" customHeight="1" x14ac:dyDescent="0.2">
      <c r="B110" s="168"/>
      <c r="C110" s="169"/>
      <c r="D110" s="170" t="s">
        <v>266</v>
      </c>
      <c r="E110" s="171"/>
      <c r="F110" s="171"/>
      <c r="G110" s="171"/>
      <c r="H110" s="171"/>
      <c r="I110" s="172"/>
      <c r="J110" s="173">
        <f>J546</f>
        <v>0</v>
      </c>
      <c r="K110" s="169"/>
      <c r="L110" s="174"/>
    </row>
    <row r="111" spans="1:47" s="10" customFormat="1" ht="19.95" customHeight="1" x14ac:dyDescent="0.2">
      <c r="B111" s="175"/>
      <c r="C111" s="104"/>
      <c r="D111" s="176" t="s">
        <v>267</v>
      </c>
      <c r="E111" s="177"/>
      <c r="F111" s="177"/>
      <c r="G111" s="177"/>
      <c r="H111" s="177"/>
      <c r="I111" s="178"/>
      <c r="J111" s="179">
        <f>J547</f>
        <v>0</v>
      </c>
      <c r="K111" s="104"/>
      <c r="L111" s="180"/>
    </row>
    <row r="112" spans="1:47" s="10" customFormat="1" ht="19.95" customHeight="1" x14ac:dyDescent="0.2">
      <c r="B112" s="175"/>
      <c r="C112" s="104"/>
      <c r="D112" s="176" t="s">
        <v>271</v>
      </c>
      <c r="E112" s="177"/>
      <c r="F112" s="177"/>
      <c r="G112" s="177"/>
      <c r="H112" s="177"/>
      <c r="I112" s="178"/>
      <c r="J112" s="179">
        <f>J573</f>
        <v>0</v>
      </c>
      <c r="K112" s="104"/>
      <c r="L112" s="180"/>
    </row>
    <row r="113" spans="1:31" s="10" customFormat="1" ht="19.95" customHeight="1" x14ac:dyDescent="0.2">
      <c r="B113" s="175"/>
      <c r="C113" s="104"/>
      <c r="D113" s="176" t="s">
        <v>273</v>
      </c>
      <c r="E113" s="177"/>
      <c r="F113" s="177"/>
      <c r="G113" s="177"/>
      <c r="H113" s="177"/>
      <c r="I113" s="178"/>
      <c r="J113" s="179">
        <f>J599</f>
        <v>0</v>
      </c>
      <c r="K113" s="104"/>
      <c r="L113" s="180"/>
    </row>
    <row r="114" spans="1:31" s="10" customFormat="1" ht="19.95" customHeight="1" x14ac:dyDescent="0.2">
      <c r="B114" s="175"/>
      <c r="C114" s="104"/>
      <c r="D114" s="176" t="s">
        <v>274</v>
      </c>
      <c r="E114" s="177"/>
      <c r="F114" s="177"/>
      <c r="G114" s="177"/>
      <c r="H114" s="177"/>
      <c r="I114" s="178"/>
      <c r="J114" s="179">
        <f>J605</f>
        <v>0</v>
      </c>
      <c r="K114" s="104"/>
      <c r="L114" s="180"/>
    </row>
    <row r="115" spans="1:31" s="10" customFormat="1" ht="19.95" customHeight="1" x14ac:dyDescent="0.2">
      <c r="B115" s="175"/>
      <c r="C115" s="104"/>
      <c r="D115" s="176" t="s">
        <v>275</v>
      </c>
      <c r="E115" s="177"/>
      <c r="F115" s="177"/>
      <c r="G115" s="177"/>
      <c r="H115" s="177"/>
      <c r="I115" s="178"/>
      <c r="J115" s="179">
        <f>J627</f>
        <v>0</v>
      </c>
      <c r="K115" s="104"/>
      <c r="L115" s="180"/>
    </row>
    <row r="116" spans="1:31" s="10" customFormat="1" ht="19.95" customHeight="1" x14ac:dyDescent="0.2">
      <c r="B116" s="175"/>
      <c r="C116" s="104"/>
      <c r="D116" s="176" t="s">
        <v>2014</v>
      </c>
      <c r="E116" s="177"/>
      <c r="F116" s="177"/>
      <c r="G116" s="177"/>
      <c r="H116" s="177"/>
      <c r="I116" s="178"/>
      <c r="J116" s="179">
        <f>J658</f>
        <v>0</v>
      </c>
      <c r="K116" s="104"/>
      <c r="L116" s="180"/>
    </row>
    <row r="117" spans="1:31" s="10" customFormat="1" ht="19.95" customHeight="1" x14ac:dyDescent="0.2">
      <c r="B117" s="175"/>
      <c r="C117" s="104"/>
      <c r="D117" s="176" t="s">
        <v>277</v>
      </c>
      <c r="E117" s="177"/>
      <c r="F117" s="177"/>
      <c r="G117" s="177"/>
      <c r="H117" s="177"/>
      <c r="I117" s="178"/>
      <c r="J117" s="179">
        <f>J677</f>
        <v>0</v>
      </c>
      <c r="K117" s="104"/>
      <c r="L117" s="180"/>
    </row>
    <row r="118" spans="1:31" s="10" customFormat="1" ht="19.95" customHeight="1" x14ac:dyDescent="0.2">
      <c r="B118" s="175"/>
      <c r="C118" s="104"/>
      <c r="D118" s="176" t="s">
        <v>278</v>
      </c>
      <c r="E118" s="177"/>
      <c r="F118" s="177"/>
      <c r="G118" s="177"/>
      <c r="H118" s="177"/>
      <c r="I118" s="178"/>
      <c r="J118" s="179">
        <f>J688</f>
        <v>0</v>
      </c>
      <c r="K118" s="104"/>
      <c r="L118" s="180"/>
    </row>
    <row r="119" spans="1:31" s="2" customFormat="1" ht="21.75"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55"/>
      <c r="C120" s="56"/>
      <c r="D120" s="56"/>
      <c r="E120" s="56"/>
      <c r="F120" s="56"/>
      <c r="G120" s="56"/>
      <c r="H120" s="56"/>
      <c r="I120" s="159"/>
      <c r="J120" s="56"/>
      <c r="K120" s="56"/>
      <c r="L120" s="52"/>
      <c r="S120" s="35"/>
      <c r="T120" s="35"/>
      <c r="U120" s="35"/>
      <c r="V120" s="35"/>
      <c r="W120" s="35"/>
      <c r="X120" s="35"/>
      <c r="Y120" s="35"/>
      <c r="Z120" s="35"/>
      <c r="AA120" s="35"/>
      <c r="AB120" s="35"/>
      <c r="AC120" s="35"/>
      <c r="AD120" s="35"/>
      <c r="AE120" s="35"/>
    </row>
    <row r="124" spans="1:31" s="2" customFormat="1" ht="6.9" customHeight="1" x14ac:dyDescent="0.2">
      <c r="A124" s="35"/>
      <c r="B124" s="57"/>
      <c r="C124" s="58"/>
      <c r="D124" s="58"/>
      <c r="E124" s="58"/>
      <c r="F124" s="58"/>
      <c r="G124" s="58"/>
      <c r="H124" s="58"/>
      <c r="I124" s="162"/>
      <c r="J124" s="58"/>
      <c r="K124" s="58"/>
      <c r="L124" s="52"/>
      <c r="S124" s="35"/>
      <c r="T124" s="35"/>
      <c r="U124" s="35"/>
      <c r="V124" s="35"/>
      <c r="W124" s="35"/>
      <c r="X124" s="35"/>
      <c r="Y124" s="35"/>
      <c r="Z124" s="35"/>
      <c r="AA124" s="35"/>
      <c r="AB124" s="35"/>
      <c r="AC124" s="35"/>
      <c r="AD124" s="35"/>
      <c r="AE124" s="35"/>
    </row>
    <row r="125" spans="1:31" s="2" customFormat="1" ht="24.9" customHeight="1" x14ac:dyDescent="0.2">
      <c r="A125" s="35"/>
      <c r="B125" s="36"/>
      <c r="C125" s="24" t="s">
        <v>279</v>
      </c>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16</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6.5" customHeight="1" x14ac:dyDescent="0.2">
      <c r="A128" s="35"/>
      <c r="B128" s="36"/>
      <c r="C128" s="37"/>
      <c r="D128" s="37"/>
      <c r="E128" s="342" t="str">
        <f>E7</f>
        <v>ČOV Přerov - kalová koncovka</v>
      </c>
      <c r="F128" s="343"/>
      <c r="G128" s="343"/>
      <c r="H128" s="343"/>
      <c r="I128" s="124"/>
      <c r="J128" s="37"/>
      <c r="K128" s="37"/>
      <c r="L128" s="52"/>
      <c r="S128" s="35"/>
      <c r="T128" s="35"/>
      <c r="U128" s="35"/>
      <c r="V128" s="35"/>
      <c r="W128" s="35"/>
      <c r="X128" s="35"/>
      <c r="Y128" s="35"/>
      <c r="Z128" s="35"/>
      <c r="AA128" s="35"/>
      <c r="AB128" s="35"/>
      <c r="AC128" s="35"/>
      <c r="AD128" s="35"/>
      <c r="AE128" s="35"/>
    </row>
    <row r="129" spans="1:63" s="1" customFormat="1" ht="12" customHeight="1" x14ac:dyDescent="0.2">
      <c r="B129" s="22"/>
      <c r="C129" s="30" t="s">
        <v>246</v>
      </c>
      <c r="D129" s="23"/>
      <c r="E129" s="23"/>
      <c r="F129" s="23"/>
      <c r="G129" s="23"/>
      <c r="H129" s="23"/>
      <c r="I129" s="116"/>
      <c r="J129" s="23"/>
      <c r="K129" s="23"/>
      <c r="L129" s="21"/>
    </row>
    <row r="130" spans="1:63" s="1" customFormat="1" ht="16.5" customHeight="1" x14ac:dyDescent="0.2">
      <c r="B130" s="22"/>
      <c r="C130" s="23"/>
      <c r="D130" s="23"/>
      <c r="E130" s="342" t="s">
        <v>247</v>
      </c>
      <c r="F130" s="303"/>
      <c r="G130" s="303"/>
      <c r="H130" s="303"/>
      <c r="I130" s="116"/>
      <c r="J130" s="23"/>
      <c r="K130" s="23"/>
      <c r="L130" s="21"/>
    </row>
    <row r="131" spans="1:63" s="1" customFormat="1" ht="12" customHeight="1" x14ac:dyDescent="0.2">
      <c r="B131" s="22"/>
      <c r="C131" s="30" t="s">
        <v>248</v>
      </c>
      <c r="D131" s="23"/>
      <c r="E131" s="23"/>
      <c r="F131" s="23"/>
      <c r="G131" s="23"/>
      <c r="H131" s="23"/>
      <c r="I131" s="116"/>
      <c r="J131" s="23"/>
      <c r="K131" s="23"/>
      <c r="L131" s="21"/>
    </row>
    <row r="132" spans="1:63" s="2" customFormat="1" ht="16.5" customHeight="1" x14ac:dyDescent="0.2">
      <c r="A132" s="35"/>
      <c r="B132" s="36"/>
      <c r="C132" s="37"/>
      <c r="D132" s="37"/>
      <c r="E132" s="344" t="s">
        <v>4202</v>
      </c>
      <c r="F132" s="345"/>
      <c r="G132" s="345"/>
      <c r="H132" s="345"/>
      <c r="I132" s="124"/>
      <c r="J132" s="37"/>
      <c r="K132" s="37"/>
      <c r="L132" s="52"/>
      <c r="S132" s="35"/>
      <c r="T132" s="35"/>
      <c r="U132" s="35"/>
      <c r="V132" s="35"/>
      <c r="W132" s="35"/>
      <c r="X132" s="35"/>
      <c r="Y132" s="35"/>
      <c r="Z132" s="35"/>
      <c r="AA132" s="35"/>
      <c r="AB132" s="35"/>
      <c r="AC132" s="35"/>
      <c r="AD132" s="35"/>
      <c r="AE132" s="35"/>
    </row>
    <row r="133" spans="1:63" s="2" customFormat="1" ht="12" customHeight="1" x14ac:dyDescent="0.2">
      <c r="A133" s="35"/>
      <c r="B133" s="36"/>
      <c r="C133" s="30" t="s">
        <v>250</v>
      </c>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3" s="2" customFormat="1" ht="16.5" customHeight="1" x14ac:dyDescent="0.2">
      <c r="A134" s="35"/>
      <c r="B134" s="36"/>
      <c r="C134" s="37"/>
      <c r="D134" s="37"/>
      <c r="E134" s="323" t="str">
        <f>E13</f>
        <v xml:space="preserve">0001 - SO 06.1 Kotelna </v>
      </c>
      <c r="F134" s="345"/>
      <c r="G134" s="345"/>
      <c r="H134" s="345"/>
      <c r="I134" s="124"/>
      <c r="J134" s="37"/>
      <c r="K134" s="37"/>
      <c r="L134" s="52"/>
      <c r="S134" s="35"/>
      <c r="T134" s="35"/>
      <c r="U134" s="35"/>
      <c r="V134" s="35"/>
      <c r="W134" s="35"/>
      <c r="X134" s="35"/>
      <c r="Y134" s="35"/>
      <c r="Z134" s="35"/>
      <c r="AA134" s="35"/>
      <c r="AB134" s="35"/>
      <c r="AC134" s="35"/>
      <c r="AD134" s="35"/>
      <c r="AE134" s="35"/>
    </row>
    <row r="135" spans="1:63" s="2" customFormat="1" ht="6.9" customHeight="1" x14ac:dyDescent="0.2">
      <c r="A135" s="35"/>
      <c r="B135" s="36"/>
      <c r="C135" s="37"/>
      <c r="D135" s="37"/>
      <c r="E135" s="37"/>
      <c r="F135" s="37"/>
      <c r="G135" s="37"/>
      <c r="H135" s="37"/>
      <c r="I135" s="124"/>
      <c r="J135" s="37"/>
      <c r="K135" s="37"/>
      <c r="L135" s="52"/>
      <c r="S135" s="35"/>
      <c r="T135" s="35"/>
      <c r="U135" s="35"/>
      <c r="V135" s="35"/>
      <c r="W135" s="35"/>
      <c r="X135" s="35"/>
      <c r="Y135" s="35"/>
      <c r="Z135" s="35"/>
      <c r="AA135" s="35"/>
      <c r="AB135" s="35"/>
      <c r="AC135" s="35"/>
      <c r="AD135" s="35"/>
      <c r="AE135" s="35"/>
    </row>
    <row r="136" spans="1:63" s="2" customFormat="1" ht="12" customHeight="1" x14ac:dyDescent="0.2">
      <c r="A136" s="35"/>
      <c r="B136" s="36"/>
      <c r="C136" s="30" t="s">
        <v>20</v>
      </c>
      <c r="D136" s="37"/>
      <c r="E136" s="37"/>
      <c r="F136" s="28" t="str">
        <f>F16</f>
        <v xml:space="preserve"> </v>
      </c>
      <c r="G136" s="37"/>
      <c r="H136" s="37"/>
      <c r="I136" s="125" t="s">
        <v>22</v>
      </c>
      <c r="J136" s="67" t="str">
        <f>IF(J16="","",J16)</f>
        <v>6. 12. 2018</v>
      </c>
      <c r="K136" s="37"/>
      <c r="L136" s="52"/>
      <c r="S136" s="35"/>
      <c r="T136" s="35"/>
      <c r="U136" s="35"/>
      <c r="V136" s="35"/>
      <c r="W136" s="35"/>
      <c r="X136" s="35"/>
      <c r="Y136" s="35"/>
      <c r="Z136" s="35"/>
      <c r="AA136" s="35"/>
      <c r="AB136" s="35"/>
      <c r="AC136" s="35"/>
      <c r="AD136" s="35"/>
      <c r="AE136" s="35"/>
    </row>
    <row r="137" spans="1:63" s="2" customFormat="1" ht="6.9" customHeight="1" x14ac:dyDescent="0.2">
      <c r="A137" s="35"/>
      <c r="B137" s="36"/>
      <c r="C137" s="37"/>
      <c r="D137" s="37"/>
      <c r="E137" s="37"/>
      <c r="F137" s="37"/>
      <c r="G137" s="37"/>
      <c r="H137" s="37"/>
      <c r="I137" s="124"/>
      <c r="J137" s="37"/>
      <c r="K137" s="37"/>
      <c r="L137" s="52"/>
      <c r="S137" s="35"/>
      <c r="T137" s="35"/>
      <c r="U137" s="35"/>
      <c r="V137" s="35"/>
      <c r="W137" s="35"/>
      <c r="X137" s="35"/>
      <c r="Y137" s="35"/>
      <c r="Z137" s="35"/>
      <c r="AA137" s="35"/>
      <c r="AB137" s="35"/>
      <c r="AC137" s="35"/>
      <c r="AD137" s="35"/>
      <c r="AE137" s="35"/>
    </row>
    <row r="138" spans="1:63" s="2" customFormat="1" ht="43.2" customHeight="1" x14ac:dyDescent="0.2">
      <c r="A138" s="35"/>
      <c r="B138" s="36"/>
      <c r="C138" s="30" t="s">
        <v>24</v>
      </c>
      <c r="D138" s="37"/>
      <c r="E138" s="37"/>
      <c r="F138" s="28" t="str">
        <f>E19</f>
        <v>Vodovody a kanalizace Přerov, a.s.</v>
      </c>
      <c r="G138" s="37"/>
      <c r="H138" s="37"/>
      <c r="I138" s="125" t="s">
        <v>30</v>
      </c>
      <c r="J138" s="33" t="str">
        <f>E25</f>
        <v>Sweco Hydroprojekt a.s., divize Morava</v>
      </c>
      <c r="K138" s="37"/>
      <c r="L138" s="52"/>
      <c r="S138" s="35"/>
      <c r="T138" s="35"/>
      <c r="U138" s="35"/>
      <c r="V138" s="35"/>
      <c r="W138" s="35"/>
      <c r="X138" s="35"/>
      <c r="Y138" s="35"/>
      <c r="Z138" s="35"/>
      <c r="AA138" s="35"/>
      <c r="AB138" s="35"/>
      <c r="AC138" s="35"/>
      <c r="AD138" s="35"/>
      <c r="AE138" s="35"/>
    </row>
    <row r="139" spans="1:63" s="2" customFormat="1" ht="15.15" customHeight="1" x14ac:dyDescent="0.2">
      <c r="A139" s="35"/>
      <c r="B139" s="36"/>
      <c r="C139" s="30" t="s">
        <v>28</v>
      </c>
      <c r="D139" s="37"/>
      <c r="E139" s="37"/>
      <c r="F139" s="28" t="str">
        <f>IF(E22="","",E22)</f>
        <v>Vyplň údaj</v>
      </c>
      <c r="G139" s="37"/>
      <c r="H139" s="37"/>
      <c r="I139" s="125" t="s">
        <v>33</v>
      </c>
      <c r="J139" s="33" t="str">
        <f>E28</f>
        <v xml:space="preserve"> </v>
      </c>
      <c r="K139" s="37"/>
      <c r="L139" s="52"/>
      <c r="S139" s="35"/>
      <c r="T139" s="35"/>
      <c r="U139" s="35"/>
      <c r="V139" s="35"/>
      <c r="W139" s="35"/>
      <c r="X139" s="35"/>
      <c r="Y139" s="35"/>
      <c r="Z139" s="35"/>
      <c r="AA139" s="35"/>
      <c r="AB139" s="35"/>
      <c r="AC139" s="35"/>
      <c r="AD139" s="35"/>
      <c r="AE139" s="35"/>
    </row>
    <row r="140" spans="1:63" s="2" customFormat="1" ht="10.35" customHeight="1" x14ac:dyDescent="0.2">
      <c r="A140" s="35"/>
      <c r="B140" s="36"/>
      <c r="C140" s="37"/>
      <c r="D140" s="37"/>
      <c r="E140" s="37"/>
      <c r="F140" s="37"/>
      <c r="G140" s="37"/>
      <c r="H140" s="37"/>
      <c r="I140" s="124"/>
      <c r="J140" s="37"/>
      <c r="K140" s="37"/>
      <c r="L140" s="52"/>
      <c r="S140" s="35"/>
      <c r="T140" s="35"/>
      <c r="U140" s="35"/>
      <c r="V140" s="35"/>
      <c r="W140" s="35"/>
      <c r="X140" s="35"/>
      <c r="Y140" s="35"/>
      <c r="Z140" s="35"/>
      <c r="AA140" s="35"/>
      <c r="AB140" s="35"/>
      <c r="AC140" s="35"/>
      <c r="AD140" s="35"/>
      <c r="AE140" s="35"/>
    </row>
    <row r="141" spans="1:63" s="11" customFormat="1" ht="29.25" customHeight="1" x14ac:dyDescent="0.2">
      <c r="A141" s="181"/>
      <c r="B141" s="182"/>
      <c r="C141" s="183" t="s">
        <v>280</v>
      </c>
      <c r="D141" s="184" t="s">
        <v>60</v>
      </c>
      <c r="E141" s="184" t="s">
        <v>56</v>
      </c>
      <c r="F141" s="184" t="s">
        <v>57</v>
      </c>
      <c r="G141" s="184" t="s">
        <v>281</v>
      </c>
      <c r="H141" s="184" t="s">
        <v>282</v>
      </c>
      <c r="I141" s="185" t="s">
        <v>283</v>
      </c>
      <c r="J141" s="184" t="s">
        <v>254</v>
      </c>
      <c r="K141" s="186" t="s">
        <v>284</v>
      </c>
      <c r="L141" s="187"/>
      <c r="M141" s="76" t="s">
        <v>1</v>
      </c>
      <c r="N141" s="77" t="s">
        <v>39</v>
      </c>
      <c r="O141" s="77" t="s">
        <v>285</v>
      </c>
      <c r="P141" s="77" t="s">
        <v>286</v>
      </c>
      <c r="Q141" s="77" t="s">
        <v>287</v>
      </c>
      <c r="R141" s="77" t="s">
        <v>288</v>
      </c>
      <c r="S141" s="77" t="s">
        <v>289</v>
      </c>
      <c r="T141" s="78" t="s">
        <v>290</v>
      </c>
      <c r="U141" s="181"/>
      <c r="V141" s="181"/>
      <c r="W141" s="181"/>
      <c r="X141" s="181"/>
      <c r="Y141" s="181"/>
      <c r="Z141" s="181"/>
      <c r="AA141" s="181"/>
      <c r="AB141" s="181"/>
      <c r="AC141" s="181"/>
      <c r="AD141" s="181"/>
      <c r="AE141" s="181"/>
    </row>
    <row r="142" spans="1:63" s="2" customFormat="1" ht="22.95" customHeight="1" x14ac:dyDescent="0.3">
      <c r="A142" s="35"/>
      <c r="B142" s="36"/>
      <c r="C142" s="83" t="s">
        <v>291</v>
      </c>
      <c r="D142" s="37"/>
      <c r="E142" s="37"/>
      <c r="F142" s="37"/>
      <c r="G142" s="37"/>
      <c r="H142" s="37"/>
      <c r="I142" s="124"/>
      <c r="J142" s="188">
        <f>BK142</f>
        <v>0</v>
      </c>
      <c r="K142" s="37"/>
      <c r="L142" s="40"/>
      <c r="M142" s="79"/>
      <c r="N142" s="189"/>
      <c r="O142" s="80"/>
      <c r="P142" s="190">
        <f>P143+P546</f>
        <v>0</v>
      </c>
      <c r="Q142" s="80"/>
      <c r="R142" s="190">
        <f>R143+R546</f>
        <v>130.30404386000001</v>
      </c>
      <c r="S142" s="80"/>
      <c r="T142" s="191">
        <f>T143+T546</f>
        <v>49.826460599999997</v>
      </c>
      <c r="U142" s="35"/>
      <c r="V142" s="35"/>
      <c r="W142" s="35"/>
      <c r="X142" s="35"/>
      <c r="Y142" s="35"/>
      <c r="Z142" s="35"/>
      <c r="AA142" s="35"/>
      <c r="AB142" s="35"/>
      <c r="AC142" s="35"/>
      <c r="AD142" s="35"/>
      <c r="AE142" s="35"/>
      <c r="AT142" s="18" t="s">
        <v>74</v>
      </c>
      <c r="AU142" s="18" t="s">
        <v>256</v>
      </c>
      <c r="BK142" s="192">
        <f>BK143+BK546</f>
        <v>0</v>
      </c>
    </row>
    <row r="143" spans="1:63" s="12" customFormat="1" ht="25.95" customHeight="1" x14ac:dyDescent="0.25">
      <c r="B143" s="193"/>
      <c r="C143" s="194"/>
      <c r="D143" s="195" t="s">
        <v>74</v>
      </c>
      <c r="E143" s="196" t="s">
        <v>292</v>
      </c>
      <c r="F143" s="196" t="s">
        <v>293</v>
      </c>
      <c r="G143" s="194"/>
      <c r="H143" s="194"/>
      <c r="I143" s="197"/>
      <c r="J143" s="198">
        <f>BK143</f>
        <v>0</v>
      </c>
      <c r="K143" s="194"/>
      <c r="L143" s="199"/>
      <c r="M143" s="200"/>
      <c r="N143" s="201"/>
      <c r="O143" s="201"/>
      <c r="P143" s="202">
        <f>P144+P191+P258+P293+P334+P382+P506+P543</f>
        <v>0</v>
      </c>
      <c r="Q143" s="201"/>
      <c r="R143" s="202">
        <f>R144+R191+R258+R293+R334+R382+R506+R543</f>
        <v>127.81702253</v>
      </c>
      <c r="S143" s="201"/>
      <c r="T143" s="203">
        <f>T144+T191+T258+T293+T334+T382+T506+T543</f>
        <v>41.705545999999998</v>
      </c>
      <c r="AR143" s="204" t="s">
        <v>81</v>
      </c>
      <c r="AT143" s="205" t="s">
        <v>74</v>
      </c>
      <c r="AU143" s="205" t="s">
        <v>75</v>
      </c>
      <c r="AY143" s="204" t="s">
        <v>294</v>
      </c>
      <c r="BK143" s="206">
        <f>BK144+BK191+BK258+BK293+BK334+BK382+BK506+BK543</f>
        <v>0</v>
      </c>
    </row>
    <row r="144" spans="1:63" s="12" customFormat="1" ht="22.95" customHeight="1" x14ac:dyDescent="0.25">
      <c r="B144" s="193"/>
      <c r="C144" s="194"/>
      <c r="D144" s="195" t="s">
        <v>74</v>
      </c>
      <c r="E144" s="207" t="s">
        <v>81</v>
      </c>
      <c r="F144" s="207" t="s">
        <v>295</v>
      </c>
      <c r="G144" s="194"/>
      <c r="H144" s="194"/>
      <c r="I144" s="197"/>
      <c r="J144" s="208">
        <f>BK144</f>
        <v>0</v>
      </c>
      <c r="K144" s="194"/>
      <c r="L144" s="199"/>
      <c r="M144" s="200"/>
      <c r="N144" s="201"/>
      <c r="O144" s="201"/>
      <c r="P144" s="202">
        <f>SUM(P145:P190)</f>
        <v>0</v>
      </c>
      <c r="Q144" s="201"/>
      <c r="R144" s="202">
        <f>SUM(R145:R190)</f>
        <v>4.1394600000000006</v>
      </c>
      <c r="S144" s="201"/>
      <c r="T144" s="203">
        <f>SUM(T145:T190)</f>
        <v>0</v>
      </c>
      <c r="AR144" s="204" t="s">
        <v>81</v>
      </c>
      <c r="AT144" s="205" t="s">
        <v>74</v>
      </c>
      <c r="AU144" s="205" t="s">
        <v>81</v>
      </c>
      <c r="AY144" s="204" t="s">
        <v>294</v>
      </c>
      <c r="BK144" s="206">
        <f>SUM(BK145:BK190)</f>
        <v>0</v>
      </c>
    </row>
    <row r="145" spans="1:65" s="2" customFormat="1" ht="24" customHeight="1" x14ac:dyDescent="0.2">
      <c r="A145" s="35"/>
      <c r="B145" s="36"/>
      <c r="C145" s="209" t="s">
        <v>81</v>
      </c>
      <c r="D145" s="209" t="s">
        <v>296</v>
      </c>
      <c r="E145" s="210" t="s">
        <v>4204</v>
      </c>
      <c r="F145" s="211" t="s">
        <v>4205</v>
      </c>
      <c r="G145" s="212" t="s">
        <v>349</v>
      </c>
      <c r="H145" s="213">
        <v>2.16</v>
      </c>
      <c r="I145" s="214"/>
      <c r="J145" s="215">
        <f>ROUND(I145*H145,2)</f>
        <v>0</v>
      </c>
      <c r="K145" s="211" t="s">
        <v>300</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4206</v>
      </c>
    </row>
    <row r="146" spans="1:65" s="2" customFormat="1" ht="19.2" x14ac:dyDescent="0.2">
      <c r="A146" s="35"/>
      <c r="B146" s="36"/>
      <c r="C146" s="37"/>
      <c r="D146" s="222" t="s">
        <v>303</v>
      </c>
      <c r="E146" s="37"/>
      <c r="F146" s="223" t="s">
        <v>4207</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28.8" x14ac:dyDescent="0.2">
      <c r="A147" s="35"/>
      <c r="B147" s="36"/>
      <c r="C147" s="37"/>
      <c r="D147" s="222" t="s">
        <v>305</v>
      </c>
      <c r="E147" s="37"/>
      <c r="F147" s="226" t="s">
        <v>4208</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305</v>
      </c>
      <c r="AU147" s="18" t="s">
        <v>83</v>
      </c>
    </row>
    <row r="148" spans="1:65" s="13" customFormat="1" x14ac:dyDescent="0.2">
      <c r="B148" s="227"/>
      <c r="C148" s="228"/>
      <c r="D148" s="222" t="s">
        <v>307</v>
      </c>
      <c r="E148" s="229" t="s">
        <v>1</v>
      </c>
      <c r="F148" s="230" t="s">
        <v>4209</v>
      </c>
      <c r="G148" s="228"/>
      <c r="H148" s="229" t="s">
        <v>1</v>
      </c>
      <c r="I148" s="231"/>
      <c r="J148" s="228"/>
      <c r="K148" s="228"/>
      <c r="L148" s="232"/>
      <c r="M148" s="233"/>
      <c r="N148" s="234"/>
      <c r="O148" s="234"/>
      <c r="P148" s="234"/>
      <c r="Q148" s="234"/>
      <c r="R148" s="234"/>
      <c r="S148" s="234"/>
      <c r="T148" s="235"/>
      <c r="AT148" s="236" t="s">
        <v>307</v>
      </c>
      <c r="AU148" s="236" t="s">
        <v>83</v>
      </c>
      <c r="AV148" s="13" t="s">
        <v>81</v>
      </c>
      <c r="AW148" s="13" t="s">
        <v>32</v>
      </c>
      <c r="AX148" s="13" t="s">
        <v>75</v>
      </c>
      <c r="AY148" s="236" t="s">
        <v>294</v>
      </c>
    </row>
    <row r="149" spans="1:65" s="14" customFormat="1" x14ac:dyDescent="0.2">
      <c r="B149" s="237"/>
      <c r="C149" s="238"/>
      <c r="D149" s="222" t="s">
        <v>307</v>
      </c>
      <c r="E149" s="239" t="s">
        <v>1</v>
      </c>
      <c r="F149" s="240" t="s">
        <v>4210</v>
      </c>
      <c r="G149" s="238"/>
      <c r="H149" s="241">
        <v>2.16</v>
      </c>
      <c r="I149" s="242"/>
      <c r="J149" s="238"/>
      <c r="K149" s="238"/>
      <c r="L149" s="243"/>
      <c r="M149" s="244"/>
      <c r="N149" s="245"/>
      <c r="O149" s="245"/>
      <c r="P149" s="245"/>
      <c r="Q149" s="245"/>
      <c r="R149" s="245"/>
      <c r="S149" s="245"/>
      <c r="T149" s="246"/>
      <c r="AT149" s="247" t="s">
        <v>307</v>
      </c>
      <c r="AU149" s="247" t="s">
        <v>83</v>
      </c>
      <c r="AV149" s="14" t="s">
        <v>83</v>
      </c>
      <c r="AW149" s="14" t="s">
        <v>32</v>
      </c>
      <c r="AX149" s="14" t="s">
        <v>81</v>
      </c>
      <c r="AY149" s="247" t="s">
        <v>294</v>
      </c>
    </row>
    <row r="150" spans="1:65" s="2" customFormat="1" ht="24" customHeight="1" x14ac:dyDescent="0.2">
      <c r="A150" s="35"/>
      <c r="B150" s="36"/>
      <c r="C150" s="209" t="s">
        <v>83</v>
      </c>
      <c r="D150" s="209" t="s">
        <v>296</v>
      </c>
      <c r="E150" s="210" t="s">
        <v>3502</v>
      </c>
      <c r="F150" s="211" t="s">
        <v>3503</v>
      </c>
      <c r="G150" s="212" t="s">
        <v>349</v>
      </c>
      <c r="H150" s="213">
        <v>1.08</v>
      </c>
      <c r="I150" s="214"/>
      <c r="J150" s="215">
        <f>ROUND(I150*H150,2)</f>
        <v>0</v>
      </c>
      <c r="K150" s="211" t="s">
        <v>300</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4211</v>
      </c>
    </row>
    <row r="151" spans="1:65" s="2" customFormat="1" ht="28.8" x14ac:dyDescent="0.2">
      <c r="A151" s="35"/>
      <c r="B151" s="36"/>
      <c r="C151" s="37"/>
      <c r="D151" s="222" t="s">
        <v>303</v>
      </c>
      <c r="E151" s="37"/>
      <c r="F151" s="223" t="s">
        <v>3505</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14" customFormat="1" x14ac:dyDescent="0.2">
      <c r="B152" s="237"/>
      <c r="C152" s="238"/>
      <c r="D152" s="222" t="s">
        <v>307</v>
      </c>
      <c r="E152" s="239" t="s">
        <v>1</v>
      </c>
      <c r="F152" s="240" t="s">
        <v>4212</v>
      </c>
      <c r="G152" s="238"/>
      <c r="H152" s="241">
        <v>1.08</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24" customHeight="1" x14ac:dyDescent="0.2">
      <c r="A153" s="35"/>
      <c r="B153" s="36"/>
      <c r="C153" s="209" t="s">
        <v>91</v>
      </c>
      <c r="D153" s="209" t="s">
        <v>296</v>
      </c>
      <c r="E153" s="210" t="s">
        <v>4213</v>
      </c>
      <c r="F153" s="211" t="s">
        <v>4214</v>
      </c>
      <c r="G153" s="212" t="s">
        <v>349</v>
      </c>
      <c r="H153" s="213">
        <v>0.54</v>
      </c>
      <c r="I153" s="214"/>
      <c r="J153" s="215">
        <f>ROUND(I153*H153,2)</f>
        <v>0</v>
      </c>
      <c r="K153" s="211" t="s">
        <v>300</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4215</v>
      </c>
    </row>
    <row r="154" spans="1:65" s="2" customFormat="1" ht="19.2" x14ac:dyDescent="0.2">
      <c r="A154" s="35"/>
      <c r="B154" s="36"/>
      <c r="C154" s="37"/>
      <c r="D154" s="222" t="s">
        <v>303</v>
      </c>
      <c r="E154" s="37"/>
      <c r="F154" s="223" t="s">
        <v>4216</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4208</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3" customFormat="1" x14ac:dyDescent="0.2">
      <c r="B156" s="227"/>
      <c r="C156" s="228"/>
      <c r="D156" s="222" t="s">
        <v>307</v>
      </c>
      <c r="E156" s="229" t="s">
        <v>1</v>
      </c>
      <c r="F156" s="230" t="s">
        <v>4209</v>
      </c>
      <c r="G156" s="228"/>
      <c r="H156" s="229" t="s">
        <v>1</v>
      </c>
      <c r="I156" s="231"/>
      <c r="J156" s="228"/>
      <c r="K156" s="228"/>
      <c r="L156" s="232"/>
      <c r="M156" s="233"/>
      <c r="N156" s="234"/>
      <c r="O156" s="234"/>
      <c r="P156" s="234"/>
      <c r="Q156" s="234"/>
      <c r="R156" s="234"/>
      <c r="S156" s="234"/>
      <c r="T156" s="235"/>
      <c r="AT156" s="236" t="s">
        <v>307</v>
      </c>
      <c r="AU156" s="236" t="s">
        <v>83</v>
      </c>
      <c r="AV156" s="13" t="s">
        <v>81</v>
      </c>
      <c r="AW156" s="13" t="s">
        <v>32</v>
      </c>
      <c r="AX156" s="13" t="s">
        <v>75</v>
      </c>
      <c r="AY156" s="236" t="s">
        <v>294</v>
      </c>
    </row>
    <row r="157" spans="1:65" s="14" customFormat="1" x14ac:dyDescent="0.2">
      <c r="B157" s="237"/>
      <c r="C157" s="238"/>
      <c r="D157" s="222" t="s">
        <v>307</v>
      </c>
      <c r="E157" s="239" t="s">
        <v>1</v>
      </c>
      <c r="F157" s="240" t="s">
        <v>4217</v>
      </c>
      <c r="G157" s="238"/>
      <c r="H157" s="241">
        <v>0.54</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301</v>
      </c>
      <c r="D158" s="209" t="s">
        <v>296</v>
      </c>
      <c r="E158" s="210" t="s">
        <v>3512</v>
      </c>
      <c r="F158" s="211" t="s">
        <v>3513</v>
      </c>
      <c r="G158" s="212" t="s">
        <v>349</v>
      </c>
      <c r="H158" s="213">
        <v>0.27</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4218</v>
      </c>
    </row>
    <row r="159" spans="1:65" s="2" customFormat="1" ht="28.8" x14ac:dyDescent="0.2">
      <c r="A159" s="35"/>
      <c r="B159" s="36"/>
      <c r="C159" s="37"/>
      <c r="D159" s="222" t="s">
        <v>303</v>
      </c>
      <c r="E159" s="37"/>
      <c r="F159" s="223" t="s">
        <v>3515</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14" customFormat="1" x14ac:dyDescent="0.2">
      <c r="B160" s="237"/>
      <c r="C160" s="238"/>
      <c r="D160" s="222" t="s">
        <v>307</v>
      </c>
      <c r="E160" s="239" t="s">
        <v>1</v>
      </c>
      <c r="F160" s="240" t="s">
        <v>4219</v>
      </c>
      <c r="G160" s="238"/>
      <c r="H160" s="241">
        <v>0.27</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16.5" customHeight="1" x14ac:dyDescent="0.2">
      <c r="A161" s="35"/>
      <c r="B161" s="36"/>
      <c r="C161" s="209" t="s">
        <v>323</v>
      </c>
      <c r="D161" s="209" t="s">
        <v>296</v>
      </c>
      <c r="E161" s="210" t="s">
        <v>2843</v>
      </c>
      <c r="F161" s="211" t="s">
        <v>2844</v>
      </c>
      <c r="G161" s="212" t="s">
        <v>349</v>
      </c>
      <c r="H161" s="213">
        <v>8.4480000000000004</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4220</v>
      </c>
    </row>
    <row r="162" spans="1:65" s="2" customFormat="1" ht="19.2" x14ac:dyDescent="0.2">
      <c r="A162" s="35"/>
      <c r="B162" s="36"/>
      <c r="C162" s="37"/>
      <c r="D162" s="222" t="s">
        <v>303</v>
      </c>
      <c r="E162" s="37"/>
      <c r="F162" s="223" t="s">
        <v>2846</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9.2" x14ac:dyDescent="0.2">
      <c r="A163" s="35"/>
      <c r="B163" s="36"/>
      <c r="C163" s="37"/>
      <c r="D163" s="222" t="s">
        <v>305</v>
      </c>
      <c r="E163" s="37"/>
      <c r="F163" s="226" t="s">
        <v>4221</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3" customFormat="1" x14ac:dyDescent="0.2">
      <c r="B164" s="227"/>
      <c r="C164" s="228"/>
      <c r="D164" s="222" t="s">
        <v>307</v>
      </c>
      <c r="E164" s="229" t="s">
        <v>1</v>
      </c>
      <c r="F164" s="230" t="s">
        <v>4222</v>
      </c>
      <c r="G164" s="228"/>
      <c r="H164" s="229" t="s">
        <v>1</v>
      </c>
      <c r="I164" s="231"/>
      <c r="J164" s="228"/>
      <c r="K164" s="228"/>
      <c r="L164" s="232"/>
      <c r="M164" s="233"/>
      <c r="N164" s="234"/>
      <c r="O164" s="234"/>
      <c r="P164" s="234"/>
      <c r="Q164" s="234"/>
      <c r="R164" s="234"/>
      <c r="S164" s="234"/>
      <c r="T164" s="235"/>
      <c r="AT164" s="236" t="s">
        <v>307</v>
      </c>
      <c r="AU164" s="236" t="s">
        <v>83</v>
      </c>
      <c r="AV164" s="13" t="s">
        <v>81</v>
      </c>
      <c r="AW164" s="13" t="s">
        <v>32</v>
      </c>
      <c r="AX164" s="13" t="s">
        <v>75</v>
      </c>
      <c r="AY164" s="236" t="s">
        <v>294</v>
      </c>
    </row>
    <row r="165" spans="1:65" s="14" customFormat="1" x14ac:dyDescent="0.2">
      <c r="B165" s="237"/>
      <c r="C165" s="238"/>
      <c r="D165" s="222" t="s">
        <v>307</v>
      </c>
      <c r="E165" s="239" t="s">
        <v>1</v>
      </c>
      <c r="F165" s="240" t="s">
        <v>4223</v>
      </c>
      <c r="G165" s="238"/>
      <c r="H165" s="241">
        <v>8.4480000000000004</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328</v>
      </c>
      <c r="D166" s="209" t="s">
        <v>296</v>
      </c>
      <c r="E166" s="210" t="s">
        <v>4224</v>
      </c>
      <c r="F166" s="211" t="s">
        <v>4225</v>
      </c>
      <c r="G166" s="212" t="s">
        <v>299</v>
      </c>
      <c r="H166" s="213">
        <v>22.8</v>
      </c>
      <c r="I166" s="214"/>
      <c r="J166" s="215">
        <f>ROUND(I166*H166,2)</f>
        <v>0</v>
      </c>
      <c r="K166" s="211" t="s">
        <v>300</v>
      </c>
      <c r="L166" s="40"/>
      <c r="M166" s="216" t="s">
        <v>1</v>
      </c>
      <c r="N166" s="217" t="s">
        <v>40</v>
      </c>
      <c r="O166" s="72"/>
      <c r="P166" s="218">
        <f>O166*H166</f>
        <v>0</v>
      </c>
      <c r="Q166" s="218">
        <v>3.9449999999999999E-2</v>
      </c>
      <c r="R166" s="218">
        <f>Q166*H166</f>
        <v>0.89946000000000004</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4226</v>
      </c>
    </row>
    <row r="167" spans="1:65" s="2" customFormat="1" ht="19.2" x14ac:dyDescent="0.2">
      <c r="A167" s="35"/>
      <c r="B167" s="36"/>
      <c r="C167" s="37"/>
      <c r="D167" s="222" t="s">
        <v>303</v>
      </c>
      <c r="E167" s="37"/>
      <c r="F167" s="223" t="s">
        <v>4227</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19.2" x14ac:dyDescent="0.2">
      <c r="A168" s="35"/>
      <c r="B168" s="36"/>
      <c r="C168" s="37"/>
      <c r="D168" s="222" t="s">
        <v>305</v>
      </c>
      <c r="E168" s="37"/>
      <c r="F168" s="226" t="s">
        <v>4221</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13" customFormat="1" x14ac:dyDescent="0.2">
      <c r="B169" s="227"/>
      <c r="C169" s="228"/>
      <c r="D169" s="222" t="s">
        <v>307</v>
      </c>
      <c r="E169" s="229" t="s">
        <v>1</v>
      </c>
      <c r="F169" s="230" t="s">
        <v>4222</v>
      </c>
      <c r="G169" s="228"/>
      <c r="H169" s="229" t="s">
        <v>1</v>
      </c>
      <c r="I169" s="231"/>
      <c r="J169" s="228"/>
      <c r="K169" s="228"/>
      <c r="L169" s="232"/>
      <c r="M169" s="233"/>
      <c r="N169" s="234"/>
      <c r="O169" s="234"/>
      <c r="P169" s="234"/>
      <c r="Q169" s="234"/>
      <c r="R169" s="234"/>
      <c r="S169" s="234"/>
      <c r="T169" s="235"/>
      <c r="AT169" s="236" t="s">
        <v>307</v>
      </c>
      <c r="AU169" s="236" t="s">
        <v>83</v>
      </c>
      <c r="AV169" s="13" t="s">
        <v>81</v>
      </c>
      <c r="AW169" s="13" t="s">
        <v>32</v>
      </c>
      <c r="AX169" s="13" t="s">
        <v>75</v>
      </c>
      <c r="AY169" s="236" t="s">
        <v>294</v>
      </c>
    </row>
    <row r="170" spans="1:65" s="14" customFormat="1" x14ac:dyDescent="0.2">
      <c r="B170" s="237"/>
      <c r="C170" s="238"/>
      <c r="D170" s="222" t="s">
        <v>307</v>
      </c>
      <c r="E170" s="239" t="s">
        <v>1</v>
      </c>
      <c r="F170" s="240" t="s">
        <v>4228</v>
      </c>
      <c r="G170" s="238"/>
      <c r="H170" s="241">
        <v>22.8</v>
      </c>
      <c r="I170" s="242"/>
      <c r="J170" s="238"/>
      <c r="K170" s="238"/>
      <c r="L170" s="243"/>
      <c r="M170" s="244"/>
      <c r="N170" s="245"/>
      <c r="O170" s="245"/>
      <c r="P170" s="245"/>
      <c r="Q170" s="245"/>
      <c r="R170" s="245"/>
      <c r="S170" s="245"/>
      <c r="T170" s="246"/>
      <c r="AT170" s="247" t="s">
        <v>307</v>
      </c>
      <c r="AU170" s="247" t="s">
        <v>83</v>
      </c>
      <c r="AV170" s="14" t="s">
        <v>83</v>
      </c>
      <c r="AW170" s="14" t="s">
        <v>32</v>
      </c>
      <c r="AX170" s="14" t="s">
        <v>81</v>
      </c>
      <c r="AY170" s="247" t="s">
        <v>294</v>
      </c>
    </row>
    <row r="171" spans="1:65" s="2" customFormat="1" ht="24" customHeight="1" x14ac:dyDescent="0.2">
      <c r="A171" s="35"/>
      <c r="B171" s="36"/>
      <c r="C171" s="209" t="s">
        <v>333</v>
      </c>
      <c r="D171" s="209" t="s">
        <v>296</v>
      </c>
      <c r="E171" s="210" t="s">
        <v>448</v>
      </c>
      <c r="F171" s="211" t="s">
        <v>449</v>
      </c>
      <c r="G171" s="212" t="s">
        <v>349</v>
      </c>
      <c r="H171" s="213">
        <v>11.148</v>
      </c>
      <c r="I171" s="214"/>
      <c r="J171" s="215">
        <f>ROUND(I171*H171,2)</f>
        <v>0</v>
      </c>
      <c r="K171" s="211" t="s">
        <v>300</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4229</v>
      </c>
    </row>
    <row r="172" spans="1:65" s="2" customFormat="1" ht="38.4" x14ac:dyDescent="0.2">
      <c r="A172" s="35"/>
      <c r="B172" s="36"/>
      <c r="C172" s="37"/>
      <c r="D172" s="222" t="s">
        <v>303</v>
      </c>
      <c r="E172" s="37"/>
      <c r="F172" s="223" t="s">
        <v>451</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14" customFormat="1" x14ac:dyDescent="0.2">
      <c r="B173" s="237"/>
      <c r="C173" s="238"/>
      <c r="D173" s="222" t="s">
        <v>307</v>
      </c>
      <c r="E173" s="239" t="s">
        <v>1</v>
      </c>
      <c r="F173" s="240" t="s">
        <v>4230</v>
      </c>
      <c r="G173" s="238"/>
      <c r="H173" s="241">
        <v>11.148</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16.5" customHeight="1" x14ac:dyDescent="0.2">
      <c r="A174" s="35"/>
      <c r="B174" s="36"/>
      <c r="C174" s="209" t="s">
        <v>340</v>
      </c>
      <c r="D174" s="209" t="s">
        <v>296</v>
      </c>
      <c r="E174" s="210" t="s">
        <v>459</v>
      </c>
      <c r="F174" s="211" t="s">
        <v>460</v>
      </c>
      <c r="G174" s="212" t="s">
        <v>349</v>
      </c>
      <c r="H174" s="213">
        <v>11.148</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4231</v>
      </c>
    </row>
    <row r="175" spans="1:65" s="2" customFormat="1" x14ac:dyDescent="0.2">
      <c r="A175" s="35"/>
      <c r="B175" s="36"/>
      <c r="C175" s="37"/>
      <c r="D175" s="222" t="s">
        <v>303</v>
      </c>
      <c r="E175" s="37"/>
      <c r="F175" s="223" t="s">
        <v>462</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4" customHeight="1" x14ac:dyDescent="0.2">
      <c r="A176" s="35"/>
      <c r="B176" s="36"/>
      <c r="C176" s="209" t="s">
        <v>346</v>
      </c>
      <c r="D176" s="209" t="s">
        <v>296</v>
      </c>
      <c r="E176" s="210" t="s">
        <v>464</v>
      </c>
      <c r="F176" s="211" t="s">
        <v>465</v>
      </c>
      <c r="G176" s="212" t="s">
        <v>412</v>
      </c>
      <c r="H176" s="213">
        <v>20.065999999999999</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4232</v>
      </c>
    </row>
    <row r="177" spans="1:65" s="2" customFormat="1" ht="28.8" x14ac:dyDescent="0.2">
      <c r="A177" s="35"/>
      <c r="B177" s="36"/>
      <c r="C177" s="37"/>
      <c r="D177" s="222" t="s">
        <v>303</v>
      </c>
      <c r="E177" s="37"/>
      <c r="F177" s="223" t="s">
        <v>467</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14" customFormat="1" x14ac:dyDescent="0.2">
      <c r="B178" s="237"/>
      <c r="C178" s="238"/>
      <c r="D178" s="222" t="s">
        <v>307</v>
      </c>
      <c r="E178" s="238"/>
      <c r="F178" s="240" t="s">
        <v>4233</v>
      </c>
      <c r="G178" s="238"/>
      <c r="H178" s="241">
        <v>20.065999999999999</v>
      </c>
      <c r="I178" s="242"/>
      <c r="J178" s="238"/>
      <c r="K178" s="238"/>
      <c r="L178" s="243"/>
      <c r="M178" s="244"/>
      <c r="N178" s="245"/>
      <c r="O178" s="245"/>
      <c r="P178" s="245"/>
      <c r="Q178" s="245"/>
      <c r="R178" s="245"/>
      <c r="S178" s="245"/>
      <c r="T178" s="246"/>
      <c r="AT178" s="247" t="s">
        <v>307</v>
      </c>
      <c r="AU178" s="247" t="s">
        <v>83</v>
      </c>
      <c r="AV178" s="14" t="s">
        <v>83</v>
      </c>
      <c r="AW178" s="14" t="s">
        <v>4</v>
      </c>
      <c r="AX178" s="14" t="s">
        <v>81</v>
      </c>
      <c r="AY178" s="247" t="s">
        <v>294</v>
      </c>
    </row>
    <row r="179" spans="1:65" s="2" customFormat="1" ht="24" customHeight="1" x14ac:dyDescent="0.2">
      <c r="A179" s="35"/>
      <c r="B179" s="36"/>
      <c r="C179" s="209" t="s">
        <v>353</v>
      </c>
      <c r="D179" s="209" t="s">
        <v>296</v>
      </c>
      <c r="E179" s="210" t="s">
        <v>470</v>
      </c>
      <c r="F179" s="211" t="s">
        <v>471</v>
      </c>
      <c r="G179" s="212" t="s">
        <v>349</v>
      </c>
      <c r="H179" s="213">
        <v>1.62</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4234</v>
      </c>
    </row>
    <row r="180" spans="1:65" s="2" customFormat="1" ht="28.8" x14ac:dyDescent="0.2">
      <c r="A180" s="35"/>
      <c r="B180" s="36"/>
      <c r="C180" s="37"/>
      <c r="D180" s="222" t="s">
        <v>303</v>
      </c>
      <c r="E180" s="37"/>
      <c r="F180" s="223" t="s">
        <v>473</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13" customFormat="1" x14ac:dyDescent="0.2">
      <c r="B181" s="227"/>
      <c r="C181" s="228"/>
      <c r="D181" s="222" t="s">
        <v>307</v>
      </c>
      <c r="E181" s="229" t="s">
        <v>1</v>
      </c>
      <c r="F181" s="230" t="s">
        <v>4235</v>
      </c>
      <c r="G181" s="228"/>
      <c r="H181" s="229" t="s">
        <v>1</v>
      </c>
      <c r="I181" s="231"/>
      <c r="J181" s="228"/>
      <c r="K181" s="228"/>
      <c r="L181" s="232"/>
      <c r="M181" s="233"/>
      <c r="N181" s="234"/>
      <c r="O181" s="234"/>
      <c r="P181" s="234"/>
      <c r="Q181" s="234"/>
      <c r="R181" s="234"/>
      <c r="S181" s="234"/>
      <c r="T181" s="235"/>
      <c r="AT181" s="236" t="s">
        <v>307</v>
      </c>
      <c r="AU181" s="236" t="s">
        <v>83</v>
      </c>
      <c r="AV181" s="13" t="s">
        <v>81</v>
      </c>
      <c r="AW181" s="13" t="s">
        <v>32</v>
      </c>
      <c r="AX181" s="13" t="s">
        <v>75</v>
      </c>
      <c r="AY181" s="236" t="s">
        <v>294</v>
      </c>
    </row>
    <row r="182" spans="1:65" s="14" customFormat="1" x14ac:dyDescent="0.2">
      <c r="B182" s="237"/>
      <c r="C182" s="238"/>
      <c r="D182" s="222" t="s">
        <v>307</v>
      </c>
      <c r="E182" s="239" t="s">
        <v>1</v>
      </c>
      <c r="F182" s="240" t="s">
        <v>4236</v>
      </c>
      <c r="G182" s="238"/>
      <c r="H182" s="241">
        <v>2.7</v>
      </c>
      <c r="I182" s="242"/>
      <c r="J182" s="238"/>
      <c r="K182" s="238"/>
      <c r="L182" s="243"/>
      <c r="M182" s="244"/>
      <c r="N182" s="245"/>
      <c r="O182" s="245"/>
      <c r="P182" s="245"/>
      <c r="Q182" s="245"/>
      <c r="R182" s="245"/>
      <c r="S182" s="245"/>
      <c r="T182" s="246"/>
      <c r="AT182" s="247" t="s">
        <v>307</v>
      </c>
      <c r="AU182" s="247" t="s">
        <v>83</v>
      </c>
      <c r="AV182" s="14" t="s">
        <v>83</v>
      </c>
      <c r="AW182" s="14" t="s">
        <v>32</v>
      </c>
      <c r="AX182" s="14" t="s">
        <v>75</v>
      </c>
      <c r="AY182" s="247" t="s">
        <v>294</v>
      </c>
    </row>
    <row r="183" spans="1:65" s="13" customFormat="1" x14ac:dyDescent="0.2">
      <c r="B183" s="227"/>
      <c r="C183" s="228"/>
      <c r="D183" s="222" t="s">
        <v>307</v>
      </c>
      <c r="E183" s="229" t="s">
        <v>1</v>
      </c>
      <c r="F183" s="230" t="s">
        <v>3527</v>
      </c>
      <c r="G183" s="228"/>
      <c r="H183" s="229" t="s">
        <v>1</v>
      </c>
      <c r="I183" s="231"/>
      <c r="J183" s="228"/>
      <c r="K183" s="228"/>
      <c r="L183" s="232"/>
      <c r="M183" s="233"/>
      <c r="N183" s="234"/>
      <c r="O183" s="234"/>
      <c r="P183" s="234"/>
      <c r="Q183" s="234"/>
      <c r="R183" s="234"/>
      <c r="S183" s="234"/>
      <c r="T183" s="235"/>
      <c r="AT183" s="236" t="s">
        <v>307</v>
      </c>
      <c r="AU183" s="236" t="s">
        <v>83</v>
      </c>
      <c r="AV183" s="13" t="s">
        <v>81</v>
      </c>
      <c r="AW183" s="13" t="s">
        <v>32</v>
      </c>
      <c r="AX183" s="13" t="s">
        <v>75</v>
      </c>
      <c r="AY183" s="236" t="s">
        <v>294</v>
      </c>
    </row>
    <row r="184" spans="1:65" s="14" customFormat="1" x14ac:dyDescent="0.2">
      <c r="B184" s="237"/>
      <c r="C184" s="238"/>
      <c r="D184" s="222" t="s">
        <v>307</v>
      </c>
      <c r="E184" s="239" t="s">
        <v>1</v>
      </c>
      <c r="F184" s="240" t="s">
        <v>4237</v>
      </c>
      <c r="G184" s="238"/>
      <c r="H184" s="241">
        <v>-0.54</v>
      </c>
      <c r="I184" s="242"/>
      <c r="J184" s="238"/>
      <c r="K184" s="238"/>
      <c r="L184" s="243"/>
      <c r="M184" s="244"/>
      <c r="N184" s="245"/>
      <c r="O184" s="245"/>
      <c r="P184" s="245"/>
      <c r="Q184" s="245"/>
      <c r="R184" s="245"/>
      <c r="S184" s="245"/>
      <c r="T184" s="246"/>
      <c r="AT184" s="247" t="s">
        <v>307</v>
      </c>
      <c r="AU184" s="247" t="s">
        <v>83</v>
      </c>
      <c r="AV184" s="14" t="s">
        <v>83</v>
      </c>
      <c r="AW184" s="14" t="s">
        <v>32</v>
      </c>
      <c r="AX184" s="14" t="s">
        <v>75</v>
      </c>
      <c r="AY184" s="247" t="s">
        <v>294</v>
      </c>
    </row>
    <row r="185" spans="1:65" s="13" customFormat="1" x14ac:dyDescent="0.2">
      <c r="B185" s="227"/>
      <c r="C185" s="228"/>
      <c r="D185" s="222" t="s">
        <v>307</v>
      </c>
      <c r="E185" s="229" t="s">
        <v>1</v>
      </c>
      <c r="F185" s="230" t="s">
        <v>4238</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4237</v>
      </c>
      <c r="G186" s="238"/>
      <c r="H186" s="241">
        <v>-0.54</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6" customFormat="1" x14ac:dyDescent="0.2">
      <c r="B187" s="269"/>
      <c r="C187" s="270"/>
      <c r="D187" s="222" t="s">
        <v>307</v>
      </c>
      <c r="E187" s="271" t="s">
        <v>1</v>
      </c>
      <c r="F187" s="272" t="s">
        <v>457</v>
      </c>
      <c r="G187" s="270"/>
      <c r="H187" s="273">
        <v>1.62</v>
      </c>
      <c r="I187" s="274"/>
      <c r="J187" s="270"/>
      <c r="K187" s="270"/>
      <c r="L187" s="275"/>
      <c r="M187" s="276"/>
      <c r="N187" s="277"/>
      <c r="O187" s="277"/>
      <c r="P187" s="277"/>
      <c r="Q187" s="277"/>
      <c r="R187" s="277"/>
      <c r="S187" s="277"/>
      <c r="T187" s="278"/>
      <c r="AT187" s="279" t="s">
        <v>307</v>
      </c>
      <c r="AU187" s="279" t="s">
        <v>83</v>
      </c>
      <c r="AV187" s="16" t="s">
        <v>301</v>
      </c>
      <c r="AW187" s="16" t="s">
        <v>32</v>
      </c>
      <c r="AX187" s="16" t="s">
        <v>81</v>
      </c>
      <c r="AY187" s="279" t="s">
        <v>294</v>
      </c>
    </row>
    <row r="188" spans="1:65" s="2" customFormat="1" ht="16.5" customHeight="1" x14ac:dyDescent="0.2">
      <c r="A188" s="35"/>
      <c r="B188" s="36"/>
      <c r="C188" s="259" t="s">
        <v>365</v>
      </c>
      <c r="D188" s="259" t="s">
        <v>409</v>
      </c>
      <c r="E188" s="260" t="s">
        <v>2044</v>
      </c>
      <c r="F188" s="261" t="s">
        <v>4239</v>
      </c>
      <c r="G188" s="262" t="s">
        <v>412</v>
      </c>
      <c r="H188" s="263">
        <v>3.24</v>
      </c>
      <c r="I188" s="264"/>
      <c r="J188" s="265">
        <f>ROUND(I188*H188,2)</f>
        <v>0</v>
      </c>
      <c r="K188" s="261" t="s">
        <v>300</v>
      </c>
      <c r="L188" s="266"/>
      <c r="M188" s="267" t="s">
        <v>1</v>
      </c>
      <c r="N188" s="268" t="s">
        <v>40</v>
      </c>
      <c r="O188" s="72"/>
      <c r="P188" s="218">
        <f>O188*H188</f>
        <v>0</v>
      </c>
      <c r="Q188" s="218">
        <v>1</v>
      </c>
      <c r="R188" s="218">
        <f>Q188*H188</f>
        <v>3.24</v>
      </c>
      <c r="S188" s="218">
        <v>0</v>
      </c>
      <c r="T188" s="219">
        <f>S188*H188</f>
        <v>0</v>
      </c>
      <c r="U188" s="35"/>
      <c r="V188" s="35"/>
      <c r="W188" s="35"/>
      <c r="X188" s="35"/>
      <c r="Y188" s="35"/>
      <c r="Z188" s="35"/>
      <c r="AA188" s="35"/>
      <c r="AB188" s="35"/>
      <c r="AC188" s="35"/>
      <c r="AD188" s="35"/>
      <c r="AE188" s="35"/>
      <c r="AR188" s="220" t="s">
        <v>340</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4240</v>
      </c>
    </row>
    <row r="189" spans="1:65" s="2" customFormat="1" x14ac:dyDescent="0.2">
      <c r="A189" s="35"/>
      <c r="B189" s="36"/>
      <c r="C189" s="37"/>
      <c r="D189" s="222" t="s">
        <v>303</v>
      </c>
      <c r="E189" s="37"/>
      <c r="F189" s="223" t="s">
        <v>2045</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14" customFormat="1" x14ac:dyDescent="0.2">
      <c r="B190" s="237"/>
      <c r="C190" s="238"/>
      <c r="D190" s="222" t="s">
        <v>307</v>
      </c>
      <c r="E190" s="238"/>
      <c r="F190" s="240" t="s">
        <v>4241</v>
      </c>
      <c r="G190" s="238"/>
      <c r="H190" s="241">
        <v>3.24</v>
      </c>
      <c r="I190" s="242"/>
      <c r="J190" s="238"/>
      <c r="K190" s="238"/>
      <c r="L190" s="243"/>
      <c r="M190" s="244"/>
      <c r="N190" s="245"/>
      <c r="O190" s="245"/>
      <c r="P190" s="245"/>
      <c r="Q190" s="245"/>
      <c r="R190" s="245"/>
      <c r="S190" s="245"/>
      <c r="T190" s="246"/>
      <c r="AT190" s="247" t="s">
        <v>307</v>
      </c>
      <c r="AU190" s="247" t="s">
        <v>83</v>
      </c>
      <c r="AV190" s="14" t="s">
        <v>83</v>
      </c>
      <c r="AW190" s="14" t="s">
        <v>4</v>
      </c>
      <c r="AX190" s="14" t="s">
        <v>81</v>
      </c>
      <c r="AY190" s="247" t="s">
        <v>294</v>
      </c>
    </row>
    <row r="191" spans="1:65" s="12" customFormat="1" ht="22.95" customHeight="1" x14ac:dyDescent="0.25">
      <c r="B191" s="193"/>
      <c r="C191" s="194"/>
      <c r="D191" s="195" t="s">
        <v>74</v>
      </c>
      <c r="E191" s="207" t="s">
        <v>83</v>
      </c>
      <c r="F191" s="207" t="s">
        <v>483</v>
      </c>
      <c r="G191" s="194"/>
      <c r="H191" s="194"/>
      <c r="I191" s="197"/>
      <c r="J191" s="208">
        <f>BK191</f>
        <v>0</v>
      </c>
      <c r="K191" s="194"/>
      <c r="L191" s="199"/>
      <c r="M191" s="200"/>
      <c r="N191" s="201"/>
      <c r="O191" s="201"/>
      <c r="P191" s="202">
        <f>SUM(P192:P257)</f>
        <v>0</v>
      </c>
      <c r="Q191" s="201"/>
      <c r="R191" s="202">
        <f>SUM(R192:R257)</f>
        <v>72.863872110000003</v>
      </c>
      <c r="S191" s="201"/>
      <c r="T191" s="203">
        <f>SUM(T192:T257)</f>
        <v>0</v>
      </c>
      <c r="AR191" s="204" t="s">
        <v>81</v>
      </c>
      <c r="AT191" s="205" t="s">
        <v>74</v>
      </c>
      <c r="AU191" s="205" t="s">
        <v>81</v>
      </c>
      <c r="AY191" s="204" t="s">
        <v>294</v>
      </c>
      <c r="BK191" s="206">
        <f>SUM(BK192:BK257)</f>
        <v>0</v>
      </c>
    </row>
    <row r="192" spans="1:65" s="2" customFormat="1" ht="24" customHeight="1" x14ac:dyDescent="0.2">
      <c r="A192" s="35"/>
      <c r="B192" s="36"/>
      <c r="C192" s="209" t="s">
        <v>371</v>
      </c>
      <c r="D192" s="209" t="s">
        <v>296</v>
      </c>
      <c r="E192" s="210" t="s">
        <v>4242</v>
      </c>
      <c r="F192" s="211" t="s">
        <v>4243</v>
      </c>
      <c r="G192" s="212" t="s">
        <v>349</v>
      </c>
      <c r="H192" s="213">
        <v>0.54</v>
      </c>
      <c r="I192" s="214"/>
      <c r="J192" s="215">
        <f>ROUND(I192*H192,2)</f>
        <v>0</v>
      </c>
      <c r="K192" s="211" t="s">
        <v>300</v>
      </c>
      <c r="L192" s="40"/>
      <c r="M192" s="216" t="s">
        <v>1</v>
      </c>
      <c r="N192" s="217" t="s">
        <v>40</v>
      </c>
      <c r="O192" s="72"/>
      <c r="P192" s="218">
        <f>O192*H192</f>
        <v>0</v>
      </c>
      <c r="Q192" s="218">
        <v>2.16</v>
      </c>
      <c r="R192" s="218">
        <f>Q192*H192</f>
        <v>1.1664000000000001</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4244</v>
      </c>
    </row>
    <row r="193" spans="1:65" s="2" customFormat="1" ht="19.2" x14ac:dyDescent="0.2">
      <c r="A193" s="35"/>
      <c r="B193" s="36"/>
      <c r="C193" s="37"/>
      <c r="D193" s="222" t="s">
        <v>303</v>
      </c>
      <c r="E193" s="37"/>
      <c r="F193" s="223" t="s">
        <v>4245</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8.8" x14ac:dyDescent="0.2">
      <c r="A194" s="35"/>
      <c r="B194" s="36"/>
      <c r="C194" s="37"/>
      <c r="D194" s="222" t="s">
        <v>305</v>
      </c>
      <c r="E194" s="37"/>
      <c r="F194" s="226" t="s">
        <v>4246</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305</v>
      </c>
      <c r="AU194" s="18" t="s">
        <v>83</v>
      </c>
    </row>
    <row r="195" spans="1:65" s="13" customFormat="1" x14ac:dyDescent="0.2">
      <c r="B195" s="227"/>
      <c r="C195" s="228"/>
      <c r="D195" s="222" t="s">
        <v>307</v>
      </c>
      <c r="E195" s="229" t="s">
        <v>1</v>
      </c>
      <c r="F195" s="230" t="s">
        <v>4209</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4247</v>
      </c>
      <c r="G196" s="238"/>
      <c r="H196" s="241">
        <v>0.54</v>
      </c>
      <c r="I196" s="242"/>
      <c r="J196" s="238"/>
      <c r="K196" s="238"/>
      <c r="L196" s="243"/>
      <c r="M196" s="244"/>
      <c r="N196" s="245"/>
      <c r="O196" s="245"/>
      <c r="P196" s="245"/>
      <c r="Q196" s="245"/>
      <c r="R196" s="245"/>
      <c r="S196" s="245"/>
      <c r="T196" s="246"/>
      <c r="AT196" s="247" t="s">
        <v>307</v>
      </c>
      <c r="AU196" s="247" t="s">
        <v>83</v>
      </c>
      <c r="AV196" s="14" t="s">
        <v>83</v>
      </c>
      <c r="AW196" s="14" t="s">
        <v>32</v>
      </c>
      <c r="AX196" s="14" t="s">
        <v>81</v>
      </c>
      <c r="AY196" s="247" t="s">
        <v>294</v>
      </c>
    </row>
    <row r="197" spans="1:65" s="2" customFormat="1" ht="16.5" customHeight="1" x14ac:dyDescent="0.2">
      <c r="A197" s="35"/>
      <c r="B197" s="36"/>
      <c r="C197" s="209" t="s">
        <v>377</v>
      </c>
      <c r="D197" s="209" t="s">
        <v>296</v>
      </c>
      <c r="E197" s="210" t="s">
        <v>3548</v>
      </c>
      <c r="F197" s="211" t="s">
        <v>3549</v>
      </c>
      <c r="G197" s="212" t="s">
        <v>349</v>
      </c>
      <c r="H197" s="213">
        <v>1.1830000000000001</v>
      </c>
      <c r="I197" s="214"/>
      <c r="J197" s="215">
        <f>ROUND(I197*H197,2)</f>
        <v>0</v>
      </c>
      <c r="K197" s="211" t="s">
        <v>300</v>
      </c>
      <c r="L197" s="40"/>
      <c r="M197" s="216" t="s">
        <v>1</v>
      </c>
      <c r="N197" s="217" t="s">
        <v>40</v>
      </c>
      <c r="O197" s="72"/>
      <c r="P197" s="218">
        <f>O197*H197</f>
        <v>0</v>
      </c>
      <c r="Q197" s="218">
        <v>2.2563399999999998</v>
      </c>
      <c r="R197" s="218">
        <f>Q197*H197</f>
        <v>2.6692502199999999</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4248</v>
      </c>
    </row>
    <row r="198" spans="1:65" s="2" customFormat="1" ht="19.2" x14ac:dyDescent="0.2">
      <c r="A198" s="35"/>
      <c r="B198" s="36"/>
      <c r="C198" s="37"/>
      <c r="D198" s="222" t="s">
        <v>303</v>
      </c>
      <c r="E198" s="37"/>
      <c r="F198" s="223" t="s">
        <v>3551</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19.2" x14ac:dyDescent="0.2">
      <c r="A199" s="35"/>
      <c r="B199" s="36"/>
      <c r="C199" s="37"/>
      <c r="D199" s="222" t="s">
        <v>305</v>
      </c>
      <c r="E199" s="37"/>
      <c r="F199" s="226" t="s">
        <v>4221</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305</v>
      </c>
      <c r="AU199" s="18" t="s">
        <v>83</v>
      </c>
    </row>
    <row r="200" spans="1:65" s="13" customFormat="1" x14ac:dyDescent="0.2">
      <c r="B200" s="227"/>
      <c r="C200" s="228"/>
      <c r="D200" s="222" t="s">
        <v>307</v>
      </c>
      <c r="E200" s="229" t="s">
        <v>1</v>
      </c>
      <c r="F200" s="230" t="s">
        <v>4222</v>
      </c>
      <c r="G200" s="228"/>
      <c r="H200" s="229" t="s">
        <v>1</v>
      </c>
      <c r="I200" s="231"/>
      <c r="J200" s="228"/>
      <c r="K200" s="228"/>
      <c r="L200" s="232"/>
      <c r="M200" s="233"/>
      <c r="N200" s="234"/>
      <c r="O200" s="234"/>
      <c r="P200" s="234"/>
      <c r="Q200" s="234"/>
      <c r="R200" s="234"/>
      <c r="S200" s="234"/>
      <c r="T200" s="235"/>
      <c r="AT200" s="236" t="s">
        <v>307</v>
      </c>
      <c r="AU200" s="236" t="s">
        <v>83</v>
      </c>
      <c r="AV200" s="13" t="s">
        <v>81</v>
      </c>
      <c r="AW200" s="13" t="s">
        <v>32</v>
      </c>
      <c r="AX200" s="13" t="s">
        <v>75</v>
      </c>
      <c r="AY200" s="236" t="s">
        <v>294</v>
      </c>
    </row>
    <row r="201" spans="1:65" s="14" customFormat="1" x14ac:dyDescent="0.2">
      <c r="B201" s="237"/>
      <c r="C201" s="238"/>
      <c r="D201" s="222" t="s">
        <v>307</v>
      </c>
      <c r="E201" s="239" t="s">
        <v>1</v>
      </c>
      <c r="F201" s="240" t="s">
        <v>4249</v>
      </c>
      <c r="G201" s="238"/>
      <c r="H201" s="241">
        <v>0.38400000000000001</v>
      </c>
      <c r="I201" s="242"/>
      <c r="J201" s="238"/>
      <c r="K201" s="238"/>
      <c r="L201" s="243"/>
      <c r="M201" s="244"/>
      <c r="N201" s="245"/>
      <c r="O201" s="245"/>
      <c r="P201" s="245"/>
      <c r="Q201" s="245"/>
      <c r="R201" s="245"/>
      <c r="S201" s="245"/>
      <c r="T201" s="246"/>
      <c r="AT201" s="247" t="s">
        <v>307</v>
      </c>
      <c r="AU201" s="247" t="s">
        <v>83</v>
      </c>
      <c r="AV201" s="14" t="s">
        <v>83</v>
      </c>
      <c r="AW201" s="14" t="s">
        <v>32</v>
      </c>
      <c r="AX201" s="14" t="s">
        <v>75</v>
      </c>
      <c r="AY201" s="247" t="s">
        <v>294</v>
      </c>
    </row>
    <row r="202" spans="1:65" s="13" customFormat="1" x14ac:dyDescent="0.2">
      <c r="B202" s="227"/>
      <c r="C202" s="228"/>
      <c r="D202" s="222" t="s">
        <v>307</v>
      </c>
      <c r="E202" s="229" t="s">
        <v>1</v>
      </c>
      <c r="F202" s="230" t="s">
        <v>4250</v>
      </c>
      <c r="G202" s="228"/>
      <c r="H202" s="229" t="s">
        <v>1</v>
      </c>
      <c r="I202" s="231"/>
      <c r="J202" s="228"/>
      <c r="K202" s="228"/>
      <c r="L202" s="232"/>
      <c r="M202" s="233"/>
      <c r="N202" s="234"/>
      <c r="O202" s="234"/>
      <c r="P202" s="234"/>
      <c r="Q202" s="234"/>
      <c r="R202" s="234"/>
      <c r="S202" s="234"/>
      <c r="T202" s="235"/>
      <c r="AT202" s="236" t="s">
        <v>307</v>
      </c>
      <c r="AU202" s="236" t="s">
        <v>83</v>
      </c>
      <c r="AV202" s="13" t="s">
        <v>81</v>
      </c>
      <c r="AW202" s="13" t="s">
        <v>32</v>
      </c>
      <c r="AX202" s="13" t="s">
        <v>75</v>
      </c>
      <c r="AY202" s="236" t="s">
        <v>294</v>
      </c>
    </row>
    <row r="203" spans="1:65" s="14" customFormat="1" x14ac:dyDescent="0.2">
      <c r="B203" s="237"/>
      <c r="C203" s="238"/>
      <c r="D203" s="222" t="s">
        <v>307</v>
      </c>
      <c r="E203" s="239" t="s">
        <v>1</v>
      </c>
      <c r="F203" s="240" t="s">
        <v>4251</v>
      </c>
      <c r="G203" s="238"/>
      <c r="H203" s="241">
        <v>0.72899999999999998</v>
      </c>
      <c r="I203" s="242"/>
      <c r="J203" s="238"/>
      <c r="K203" s="238"/>
      <c r="L203" s="243"/>
      <c r="M203" s="244"/>
      <c r="N203" s="245"/>
      <c r="O203" s="245"/>
      <c r="P203" s="245"/>
      <c r="Q203" s="245"/>
      <c r="R203" s="245"/>
      <c r="S203" s="245"/>
      <c r="T203" s="246"/>
      <c r="AT203" s="247" t="s">
        <v>307</v>
      </c>
      <c r="AU203" s="247" t="s">
        <v>83</v>
      </c>
      <c r="AV203" s="14" t="s">
        <v>83</v>
      </c>
      <c r="AW203" s="14" t="s">
        <v>32</v>
      </c>
      <c r="AX203" s="14" t="s">
        <v>75</v>
      </c>
      <c r="AY203" s="247" t="s">
        <v>294</v>
      </c>
    </row>
    <row r="204" spans="1:65" s="13" customFormat="1" x14ac:dyDescent="0.2">
      <c r="B204" s="227"/>
      <c r="C204" s="228"/>
      <c r="D204" s="222" t="s">
        <v>307</v>
      </c>
      <c r="E204" s="229" t="s">
        <v>1</v>
      </c>
      <c r="F204" s="230" t="s">
        <v>4252</v>
      </c>
      <c r="G204" s="228"/>
      <c r="H204" s="229" t="s">
        <v>1</v>
      </c>
      <c r="I204" s="231"/>
      <c r="J204" s="228"/>
      <c r="K204" s="228"/>
      <c r="L204" s="232"/>
      <c r="M204" s="233"/>
      <c r="N204" s="234"/>
      <c r="O204" s="234"/>
      <c r="P204" s="234"/>
      <c r="Q204" s="234"/>
      <c r="R204" s="234"/>
      <c r="S204" s="234"/>
      <c r="T204" s="235"/>
      <c r="AT204" s="236" t="s">
        <v>307</v>
      </c>
      <c r="AU204" s="236" t="s">
        <v>83</v>
      </c>
      <c r="AV204" s="13" t="s">
        <v>81</v>
      </c>
      <c r="AW204" s="13" t="s">
        <v>32</v>
      </c>
      <c r="AX204" s="13" t="s">
        <v>75</v>
      </c>
      <c r="AY204" s="236" t="s">
        <v>294</v>
      </c>
    </row>
    <row r="205" spans="1:65" s="14" customFormat="1" x14ac:dyDescent="0.2">
      <c r="B205" s="237"/>
      <c r="C205" s="238"/>
      <c r="D205" s="222" t="s">
        <v>307</v>
      </c>
      <c r="E205" s="239" t="s">
        <v>1</v>
      </c>
      <c r="F205" s="240" t="s">
        <v>4253</v>
      </c>
      <c r="G205" s="238"/>
      <c r="H205" s="241">
        <v>7.0000000000000007E-2</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6" customFormat="1" x14ac:dyDescent="0.2">
      <c r="B206" s="269"/>
      <c r="C206" s="270"/>
      <c r="D206" s="222" t="s">
        <v>307</v>
      </c>
      <c r="E206" s="271" t="s">
        <v>1</v>
      </c>
      <c r="F206" s="272" t="s">
        <v>457</v>
      </c>
      <c r="G206" s="270"/>
      <c r="H206" s="273">
        <v>1.1830000000000001</v>
      </c>
      <c r="I206" s="274"/>
      <c r="J206" s="270"/>
      <c r="K206" s="270"/>
      <c r="L206" s="275"/>
      <c r="M206" s="276"/>
      <c r="N206" s="277"/>
      <c r="O206" s="277"/>
      <c r="P206" s="277"/>
      <c r="Q206" s="277"/>
      <c r="R206" s="277"/>
      <c r="S206" s="277"/>
      <c r="T206" s="278"/>
      <c r="AT206" s="279" t="s">
        <v>307</v>
      </c>
      <c r="AU206" s="279" t="s">
        <v>83</v>
      </c>
      <c r="AV206" s="16" t="s">
        <v>301</v>
      </c>
      <c r="AW206" s="16" t="s">
        <v>32</v>
      </c>
      <c r="AX206" s="16" t="s">
        <v>81</v>
      </c>
      <c r="AY206" s="279" t="s">
        <v>294</v>
      </c>
    </row>
    <row r="207" spans="1:65" s="2" customFormat="1" ht="24" customHeight="1" x14ac:dyDescent="0.2">
      <c r="A207" s="35"/>
      <c r="B207" s="36"/>
      <c r="C207" s="209" t="s">
        <v>383</v>
      </c>
      <c r="D207" s="209" t="s">
        <v>296</v>
      </c>
      <c r="E207" s="210" t="s">
        <v>4254</v>
      </c>
      <c r="F207" s="211" t="s">
        <v>4255</v>
      </c>
      <c r="G207" s="212" t="s">
        <v>349</v>
      </c>
      <c r="H207" s="213">
        <v>0.19500000000000001</v>
      </c>
      <c r="I207" s="214"/>
      <c r="J207" s="215">
        <f>ROUND(I207*H207,2)</f>
        <v>0</v>
      </c>
      <c r="K207" s="211" t="s">
        <v>300</v>
      </c>
      <c r="L207" s="40"/>
      <c r="M207" s="216" t="s">
        <v>1</v>
      </c>
      <c r="N207" s="217" t="s">
        <v>40</v>
      </c>
      <c r="O207" s="72"/>
      <c r="P207" s="218">
        <f>O207*H207</f>
        <v>0</v>
      </c>
      <c r="Q207" s="218">
        <v>2.45329</v>
      </c>
      <c r="R207" s="218">
        <f>Q207*H207</f>
        <v>0.47839155</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4256</v>
      </c>
    </row>
    <row r="208" spans="1:65" s="2" customFormat="1" ht="19.2" x14ac:dyDescent="0.2">
      <c r="A208" s="35"/>
      <c r="B208" s="36"/>
      <c r="C208" s="37"/>
      <c r="D208" s="222" t="s">
        <v>303</v>
      </c>
      <c r="E208" s="37"/>
      <c r="F208" s="223" t="s">
        <v>4257</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9.2" x14ac:dyDescent="0.2">
      <c r="A209" s="35"/>
      <c r="B209" s="36"/>
      <c r="C209" s="37"/>
      <c r="D209" s="222" t="s">
        <v>305</v>
      </c>
      <c r="E209" s="37"/>
      <c r="F209" s="226" t="s">
        <v>4221</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305</v>
      </c>
      <c r="AU209" s="18" t="s">
        <v>83</v>
      </c>
    </row>
    <row r="210" spans="1:65" s="13" customFormat="1" x14ac:dyDescent="0.2">
      <c r="B210" s="227"/>
      <c r="C210" s="228"/>
      <c r="D210" s="222" t="s">
        <v>307</v>
      </c>
      <c r="E210" s="229" t="s">
        <v>1</v>
      </c>
      <c r="F210" s="230" t="s">
        <v>4252</v>
      </c>
      <c r="G210" s="228"/>
      <c r="H210" s="229" t="s">
        <v>1</v>
      </c>
      <c r="I210" s="231"/>
      <c r="J210" s="228"/>
      <c r="K210" s="228"/>
      <c r="L210" s="232"/>
      <c r="M210" s="233"/>
      <c r="N210" s="234"/>
      <c r="O210" s="234"/>
      <c r="P210" s="234"/>
      <c r="Q210" s="234"/>
      <c r="R210" s="234"/>
      <c r="S210" s="234"/>
      <c r="T210" s="235"/>
      <c r="AT210" s="236" t="s">
        <v>307</v>
      </c>
      <c r="AU210" s="236" t="s">
        <v>83</v>
      </c>
      <c r="AV210" s="13" t="s">
        <v>81</v>
      </c>
      <c r="AW210" s="13" t="s">
        <v>32</v>
      </c>
      <c r="AX210" s="13" t="s">
        <v>75</v>
      </c>
      <c r="AY210" s="236" t="s">
        <v>294</v>
      </c>
    </row>
    <row r="211" spans="1:65" s="14" customFormat="1" x14ac:dyDescent="0.2">
      <c r="B211" s="237"/>
      <c r="C211" s="238"/>
      <c r="D211" s="222" t="s">
        <v>307</v>
      </c>
      <c r="E211" s="239" t="s">
        <v>1</v>
      </c>
      <c r="F211" s="240" t="s">
        <v>4258</v>
      </c>
      <c r="G211" s="238"/>
      <c r="H211" s="241">
        <v>0.19500000000000001</v>
      </c>
      <c r="I211" s="242"/>
      <c r="J211" s="238"/>
      <c r="K211" s="238"/>
      <c r="L211" s="243"/>
      <c r="M211" s="244"/>
      <c r="N211" s="245"/>
      <c r="O211" s="245"/>
      <c r="P211" s="245"/>
      <c r="Q211" s="245"/>
      <c r="R211" s="245"/>
      <c r="S211" s="245"/>
      <c r="T211" s="246"/>
      <c r="AT211" s="247" t="s">
        <v>307</v>
      </c>
      <c r="AU211" s="247" t="s">
        <v>83</v>
      </c>
      <c r="AV211" s="14" t="s">
        <v>83</v>
      </c>
      <c r="AW211" s="14" t="s">
        <v>32</v>
      </c>
      <c r="AX211" s="14" t="s">
        <v>81</v>
      </c>
      <c r="AY211" s="247" t="s">
        <v>294</v>
      </c>
    </row>
    <row r="212" spans="1:65" s="2" customFormat="1" ht="16.5" customHeight="1" x14ac:dyDescent="0.2">
      <c r="A212" s="35"/>
      <c r="B212" s="36"/>
      <c r="C212" s="209" t="s">
        <v>8</v>
      </c>
      <c r="D212" s="209" t="s">
        <v>296</v>
      </c>
      <c r="E212" s="210" t="s">
        <v>565</v>
      </c>
      <c r="F212" s="211" t="s">
        <v>566</v>
      </c>
      <c r="G212" s="212" t="s">
        <v>412</v>
      </c>
      <c r="H212" s="213">
        <v>1.9E-2</v>
      </c>
      <c r="I212" s="214"/>
      <c r="J212" s="215">
        <f>ROUND(I212*H212,2)</f>
        <v>0</v>
      </c>
      <c r="K212" s="211" t="s">
        <v>300</v>
      </c>
      <c r="L212" s="40"/>
      <c r="M212" s="216" t="s">
        <v>1</v>
      </c>
      <c r="N212" s="217" t="s">
        <v>40</v>
      </c>
      <c r="O212" s="72"/>
      <c r="P212" s="218">
        <f>O212*H212</f>
        <v>0</v>
      </c>
      <c r="Q212" s="218">
        <v>1.06277</v>
      </c>
      <c r="R212" s="218">
        <f>Q212*H212</f>
        <v>2.019263E-2</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4259</v>
      </c>
    </row>
    <row r="213" spans="1:65" s="2" customFormat="1" x14ac:dyDescent="0.2">
      <c r="A213" s="35"/>
      <c r="B213" s="36"/>
      <c r="C213" s="37"/>
      <c r="D213" s="222" t="s">
        <v>303</v>
      </c>
      <c r="E213" s="37"/>
      <c r="F213" s="223" t="s">
        <v>568</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9.2" x14ac:dyDescent="0.2">
      <c r="A214" s="35"/>
      <c r="B214" s="36"/>
      <c r="C214" s="37"/>
      <c r="D214" s="222" t="s">
        <v>305</v>
      </c>
      <c r="E214" s="37"/>
      <c r="F214" s="226" t="s">
        <v>4221</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13" customFormat="1" x14ac:dyDescent="0.2">
      <c r="B215" s="227"/>
      <c r="C215" s="228"/>
      <c r="D215" s="222" t="s">
        <v>307</v>
      </c>
      <c r="E215" s="229" t="s">
        <v>1</v>
      </c>
      <c r="F215" s="230" t="s">
        <v>4252</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4260</v>
      </c>
      <c r="G216" s="238"/>
      <c r="H216" s="241">
        <v>1.9E-2</v>
      </c>
      <c r="I216" s="242"/>
      <c r="J216" s="238"/>
      <c r="K216" s="238"/>
      <c r="L216" s="243"/>
      <c r="M216" s="244"/>
      <c r="N216" s="245"/>
      <c r="O216" s="245"/>
      <c r="P216" s="245"/>
      <c r="Q216" s="245"/>
      <c r="R216" s="245"/>
      <c r="S216" s="245"/>
      <c r="T216" s="246"/>
      <c r="AT216" s="247" t="s">
        <v>307</v>
      </c>
      <c r="AU216" s="247" t="s">
        <v>83</v>
      </c>
      <c r="AV216" s="14" t="s">
        <v>83</v>
      </c>
      <c r="AW216" s="14" t="s">
        <v>32</v>
      </c>
      <c r="AX216" s="14" t="s">
        <v>81</v>
      </c>
      <c r="AY216" s="247" t="s">
        <v>294</v>
      </c>
    </row>
    <row r="217" spans="1:65" s="2" customFormat="1" ht="16.5" customHeight="1" x14ac:dyDescent="0.2">
      <c r="A217" s="35"/>
      <c r="B217" s="36"/>
      <c r="C217" s="209" t="s">
        <v>396</v>
      </c>
      <c r="D217" s="209" t="s">
        <v>296</v>
      </c>
      <c r="E217" s="210" t="s">
        <v>4261</v>
      </c>
      <c r="F217" s="211" t="s">
        <v>4262</v>
      </c>
      <c r="G217" s="212" t="s">
        <v>349</v>
      </c>
      <c r="H217" s="213">
        <v>0.54</v>
      </c>
      <c r="I217" s="214"/>
      <c r="J217" s="215">
        <f>ROUND(I217*H217,2)</f>
        <v>0</v>
      </c>
      <c r="K217" s="211" t="s">
        <v>300</v>
      </c>
      <c r="L217" s="40"/>
      <c r="M217" s="216" t="s">
        <v>1</v>
      </c>
      <c r="N217" s="217" t="s">
        <v>40</v>
      </c>
      <c r="O217" s="72"/>
      <c r="P217" s="218">
        <f>O217*H217</f>
        <v>0</v>
      </c>
      <c r="Q217" s="218">
        <v>2.2563399999999998</v>
      </c>
      <c r="R217" s="218">
        <f>Q217*H217</f>
        <v>1.2184235999999999</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4263</v>
      </c>
    </row>
    <row r="218" spans="1:65" s="2" customFormat="1" ht="19.2" x14ac:dyDescent="0.2">
      <c r="A218" s="35"/>
      <c r="B218" s="36"/>
      <c r="C218" s="37"/>
      <c r="D218" s="222" t="s">
        <v>303</v>
      </c>
      <c r="E218" s="37"/>
      <c r="F218" s="223" t="s">
        <v>4264</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19.2" x14ac:dyDescent="0.2">
      <c r="A219" s="35"/>
      <c r="B219" s="36"/>
      <c r="C219" s="37"/>
      <c r="D219" s="222" t="s">
        <v>305</v>
      </c>
      <c r="E219" s="37"/>
      <c r="F219" s="226" t="s">
        <v>4221</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305</v>
      </c>
      <c r="AU219" s="18" t="s">
        <v>83</v>
      </c>
    </row>
    <row r="220" spans="1:65" s="13" customFormat="1" x14ac:dyDescent="0.2">
      <c r="B220" s="227"/>
      <c r="C220" s="228"/>
      <c r="D220" s="222" t="s">
        <v>307</v>
      </c>
      <c r="E220" s="229" t="s">
        <v>1</v>
      </c>
      <c r="F220" s="230" t="s">
        <v>4209</v>
      </c>
      <c r="G220" s="228"/>
      <c r="H220" s="229" t="s">
        <v>1</v>
      </c>
      <c r="I220" s="231"/>
      <c r="J220" s="228"/>
      <c r="K220" s="228"/>
      <c r="L220" s="232"/>
      <c r="M220" s="233"/>
      <c r="N220" s="234"/>
      <c r="O220" s="234"/>
      <c r="P220" s="234"/>
      <c r="Q220" s="234"/>
      <c r="R220" s="234"/>
      <c r="S220" s="234"/>
      <c r="T220" s="235"/>
      <c r="AT220" s="236" t="s">
        <v>307</v>
      </c>
      <c r="AU220" s="236" t="s">
        <v>83</v>
      </c>
      <c r="AV220" s="13" t="s">
        <v>81</v>
      </c>
      <c r="AW220" s="13" t="s">
        <v>32</v>
      </c>
      <c r="AX220" s="13" t="s">
        <v>75</v>
      </c>
      <c r="AY220" s="236" t="s">
        <v>294</v>
      </c>
    </row>
    <row r="221" spans="1:65" s="14" customFormat="1" x14ac:dyDescent="0.2">
      <c r="B221" s="237"/>
      <c r="C221" s="238"/>
      <c r="D221" s="222" t="s">
        <v>307</v>
      </c>
      <c r="E221" s="239" t="s">
        <v>1</v>
      </c>
      <c r="F221" s="240" t="s">
        <v>4265</v>
      </c>
      <c r="G221" s="238"/>
      <c r="H221" s="241">
        <v>0.54</v>
      </c>
      <c r="I221" s="242"/>
      <c r="J221" s="238"/>
      <c r="K221" s="238"/>
      <c r="L221" s="243"/>
      <c r="M221" s="244"/>
      <c r="N221" s="245"/>
      <c r="O221" s="245"/>
      <c r="P221" s="245"/>
      <c r="Q221" s="245"/>
      <c r="R221" s="245"/>
      <c r="S221" s="245"/>
      <c r="T221" s="246"/>
      <c r="AT221" s="247" t="s">
        <v>307</v>
      </c>
      <c r="AU221" s="247" t="s">
        <v>83</v>
      </c>
      <c r="AV221" s="14" t="s">
        <v>83</v>
      </c>
      <c r="AW221" s="14" t="s">
        <v>32</v>
      </c>
      <c r="AX221" s="14" t="s">
        <v>81</v>
      </c>
      <c r="AY221" s="247" t="s">
        <v>294</v>
      </c>
    </row>
    <row r="222" spans="1:65" s="2" customFormat="1" ht="16.5" customHeight="1" x14ac:dyDescent="0.2">
      <c r="A222" s="35"/>
      <c r="B222" s="36"/>
      <c r="C222" s="209" t="s">
        <v>402</v>
      </c>
      <c r="D222" s="209" t="s">
        <v>296</v>
      </c>
      <c r="E222" s="210" t="s">
        <v>578</v>
      </c>
      <c r="F222" s="211" t="s">
        <v>579</v>
      </c>
      <c r="G222" s="212" t="s">
        <v>299</v>
      </c>
      <c r="H222" s="213">
        <v>3.9449999999999998</v>
      </c>
      <c r="I222" s="214"/>
      <c r="J222" s="215">
        <f>ROUND(I222*H222,2)</f>
        <v>0</v>
      </c>
      <c r="K222" s="211" t="s">
        <v>300</v>
      </c>
      <c r="L222" s="40"/>
      <c r="M222" s="216" t="s">
        <v>1</v>
      </c>
      <c r="N222" s="217" t="s">
        <v>40</v>
      </c>
      <c r="O222" s="72"/>
      <c r="P222" s="218">
        <f>O222*H222</f>
        <v>0</v>
      </c>
      <c r="Q222" s="218">
        <v>2.6900000000000001E-3</v>
      </c>
      <c r="R222" s="218">
        <f>Q222*H222</f>
        <v>1.061205E-2</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4266</v>
      </c>
    </row>
    <row r="223" spans="1:65" s="2" customFormat="1" x14ac:dyDescent="0.2">
      <c r="A223" s="35"/>
      <c r="B223" s="36"/>
      <c r="C223" s="37"/>
      <c r="D223" s="222" t="s">
        <v>303</v>
      </c>
      <c r="E223" s="37"/>
      <c r="F223" s="223" t="s">
        <v>581</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19.2" x14ac:dyDescent="0.2">
      <c r="A224" s="35"/>
      <c r="B224" s="36"/>
      <c r="C224" s="37"/>
      <c r="D224" s="222" t="s">
        <v>305</v>
      </c>
      <c r="E224" s="37"/>
      <c r="F224" s="226" t="s">
        <v>4221</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305</v>
      </c>
      <c r="AU224" s="18" t="s">
        <v>83</v>
      </c>
    </row>
    <row r="225" spans="1:65" s="13" customFormat="1" x14ac:dyDescent="0.2">
      <c r="B225" s="227"/>
      <c r="C225" s="228"/>
      <c r="D225" s="222" t="s">
        <v>307</v>
      </c>
      <c r="E225" s="229" t="s">
        <v>1</v>
      </c>
      <c r="F225" s="230" t="s">
        <v>4209</v>
      </c>
      <c r="G225" s="228"/>
      <c r="H225" s="229" t="s">
        <v>1</v>
      </c>
      <c r="I225" s="231"/>
      <c r="J225" s="228"/>
      <c r="K225" s="228"/>
      <c r="L225" s="232"/>
      <c r="M225" s="233"/>
      <c r="N225" s="234"/>
      <c r="O225" s="234"/>
      <c r="P225" s="234"/>
      <c r="Q225" s="234"/>
      <c r="R225" s="234"/>
      <c r="S225" s="234"/>
      <c r="T225" s="235"/>
      <c r="AT225" s="236" t="s">
        <v>307</v>
      </c>
      <c r="AU225" s="236" t="s">
        <v>83</v>
      </c>
      <c r="AV225" s="13" t="s">
        <v>81</v>
      </c>
      <c r="AW225" s="13" t="s">
        <v>32</v>
      </c>
      <c r="AX225" s="13" t="s">
        <v>75</v>
      </c>
      <c r="AY225" s="236" t="s">
        <v>294</v>
      </c>
    </row>
    <row r="226" spans="1:65" s="14" customFormat="1" x14ac:dyDescent="0.2">
      <c r="B226" s="237"/>
      <c r="C226" s="238"/>
      <c r="D226" s="222" t="s">
        <v>307</v>
      </c>
      <c r="E226" s="239" t="s">
        <v>1</v>
      </c>
      <c r="F226" s="240" t="s">
        <v>4267</v>
      </c>
      <c r="G226" s="238"/>
      <c r="H226" s="241">
        <v>2.415</v>
      </c>
      <c r="I226" s="242"/>
      <c r="J226" s="238"/>
      <c r="K226" s="238"/>
      <c r="L226" s="243"/>
      <c r="M226" s="244"/>
      <c r="N226" s="245"/>
      <c r="O226" s="245"/>
      <c r="P226" s="245"/>
      <c r="Q226" s="245"/>
      <c r="R226" s="245"/>
      <c r="S226" s="245"/>
      <c r="T226" s="246"/>
      <c r="AT226" s="247" t="s">
        <v>307</v>
      </c>
      <c r="AU226" s="247" t="s">
        <v>83</v>
      </c>
      <c r="AV226" s="14" t="s">
        <v>83</v>
      </c>
      <c r="AW226" s="14" t="s">
        <v>32</v>
      </c>
      <c r="AX226" s="14" t="s">
        <v>75</v>
      </c>
      <c r="AY226" s="247" t="s">
        <v>294</v>
      </c>
    </row>
    <row r="227" spans="1:65" s="14" customFormat="1" x14ac:dyDescent="0.2">
      <c r="B227" s="237"/>
      <c r="C227" s="238"/>
      <c r="D227" s="222" t="s">
        <v>307</v>
      </c>
      <c r="E227" s="239" t="s">
        <v>1</v>
      </c>
      <c r="F227" s="240" t="s">
        <v>4268</v>
      </c>
      <c r="G227" s="238"/>
      <c r="H227" s="241">
        <v>1.53</v>
      </c>
      <c r="I227" s="242"/>
      <c r="J227" s="238"/>
      <c r="K227" s="238"/>
      <c r="L227" s="243"/>
      <c r="M227" s="244"/>
      <c r="N227" s="245"/>
      <c r="O227" s="245"/>
      <c r="P227" s="245"/>
      <c r="Q227" s="245"/>
      <c r="R227" s="245"/>
      <c r="S227" s="245"/>
      <c r="T227" s="246"/>
      <c r="AT227" s="247" t="s">
        <v>307</v>
      </c>
      <c r="AU227" s="247" t="s">
        <v>83</v>
      </c>
      <c r="AV227" s="14" t="s">
        <v>83</v>
      </c>
      <c r="AW227" s="14" t="s">
        <v>32</v>
      </c>
      <c r="AX227" s="14" t="s">
        <v>75</v>
      </c>
      <c r="AY227" s="247" t="s">
        <v>294</v>
      </c>
    </row>
    <row r="228" spans="1:65" s="16" customFormat="1" x14ac:dyDescent="0.2">
      <c r="B228" s="269"/>
      <c r="C228" s="270"/>
      <c r="D228" s="222" t="s">
        <v>307</v>
      </c>
      <c r="E228" s="271" t="s">
        <v>1</v>
      </c>
      <c r="F228" s="272" t="s">
        <v>457</v>
      </c>
      <c r="G228" s="270"/>
      <c r="H228" s="273">
        <v>3.9450000000000003</v>
      </c>
      <c r="I228" s="274"/>
      <c r="J228" s="270"/>
      <c r="K228" s="270"/>
      <c r="L228" s="275"/>
      <c r="M228" s="276"/>
      <c r="N228" s="277"/>
      <c r="O228" s="277"/>
      <c r="P228" s="277"/>
      <c r="Q228" s="277"/>
      <c r="R228" s="277"/>
      <c r="S228" s="277"/>
      <c r="T228" s="278"/>
      <c r="AT228" s="279" t="s">
        <v>307</v>
      </c>
      <c r="AU228" s="279" t="s">
        <v>83</v>
      </c>
      <c r="AV228" s="16" t="s">
        <v>301</v>
      </c>
      <c r="AW228" s="16" t="s">
        <v>32</v>
      </c>
      <c r="AX228" s="16" t="s">
        <v>81</v>
      </c>
      <c r="AY228" s="279" t="s">
        <v>294</v>
      </c>
    </row>
    <row r="229" spans="1:65" s="2" customFormat="1" ht="16.5" customHeight="1" x14ac:dyDescent="0.2">
      <c r="A229" s="35"/>
      <c r="B229" s="36"/>
      <c r="C229" s="209" t="s">
        <v>408</v>
      </c>
      <c r="D229" s="209" t="s">
        <v>296</v>
      </c>
      <c r="E229" s="210" t="s">
        <v>585</v>
      </c>
      <c r="F229" s="211" t="s">
        <v>586</v>
      </c>
      <c r="G229" s="212" t="s">
        <v>299</v>
      </c>
      <c r="H229" s="213">
        <v>3.9449999999999998</v>
      </c>
      <c r="I229" s="214"/>
      <c r="J229" s="215">
        <f>ROUND(I229*H229,2)</f>
        <v>0</v>
      </c>
      <c r="K229" s="211" t="s">
        <v>300</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4269</v>
      </c>
    </row>
    <row r="230" spans="1:65" s="2" customFormat="1" x14ac:dyDescent="0.2">
      <c r="A230" s="35"/>
      <c r="B230" s="36"/>
      <c r="C230" s="37"/>
      <c r="D230" s="222" t="s">
        <v>303</v>
      </c>
      <c r="E230" s="37"/>
      <c r="F230" s="223" t="s">
        <v>588</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16.5" customHeight="1" x14ac:dyDescent="0.2">
      <c r="A231" s="35"/>
      <c r="B231" s="36"/>
      <c r="C231" s="209" t="s">
        <v>415</v>
      </c>
      <c r="D231" s="209" t="s">
        <v>296</v>
      </c>
      <c r="E231" s="210" t="s">
        <v>4270</v>
      </c>
      <c r="F231" s="211" t="s">
        <v>4271</v>
      </c>
      <c r="G231" s="212" t="s">
        <v>349</v>
      </c>
      <c r="H231" s="213">
        <v>29.574000000000002</v>
      </c>
      <c r="I231" s="214"/>
      <c r="J231" s="215">
        <f>ROUND(I231*H231,2)</f>
        <v>0</v>
      </c>
      <c r="K231" s="211" t="s">
        <v>300</v>
      </c>
      <c r="L231" s="40"/>
      <c r="M231" s="216" t="s">
        <v>1</v>
      </c>
      <c r="N231" s="217" t="s">
        <v>40</v>
      </c>
      <c r="O231" s="72"/>
      <c r="P231" s="218">
        <f>O231*H231</f>
        <v>0</v>
      </c>
      <c r="Q231" s="218">
        <v>2.2563399999999998</v>
      </c>
      <c r="R231" s="218">
        <f>Q231*H231</f>
        <v>66.728999160000001</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4272</v>
      </c>
    </row>
    <row r="232" spans="1:65" s="2" customFormat="1" ht="19.2" x14ac:dyDescent="0.2">
      <c r="A232" s="35"/>
      <c r="B232" s="36"/>
      <c r="C232" s="37"/>
      <c r="D232" s="222" t="s">
        <v>303</v>
      </c>
      <c r="E232" s="37"/>
      <c r="F232" s="223" t="s">
        <v>4273</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19.2" x14ac:dyDescent="0.2">
      <c r="A233" s="35"/>
      <c r="B233" s="36"/>
      <c r="C233" s="37"/>
      <c r="D233" s="222" t="s">
        <v>305</v>
      </c>
      <c r="E233" s="37"/>
      <c r="F233" s="226" t="s">
        <v>4221</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305</v>
      </c>
      <c r="AU233" s="18" t="s">
        <v>83</v>
      </c>
    </row>
    <row r="234" spans="1:65" s="13" customFormat="1" x14ac:dyDescent="0.2">
      <c r="B234" s="227"/>
      <c r="C234" s="228"/>
      <c r="D234" s="222" t="s">
        <v>307</v>
      </c>
      <c r="E234" s="229" t="s">
        <v>1</v>
      </c>
      <c r="F234" s="230" t="s">
        <v>4274</v>
      </c>
      <c r="G234" s="228"/>
      <c r="H234" s="229" t="s">
        <v>1</v>
      </c>
      <c r="I234" s="231"/>
      <c r="J234" s="228"/>
      <c r="K234" s="228"/>
      <c r="L234" s="232"/>
      <c r="M234" s="233"/>
      <c r="N234" s="234"/>
      <c r="O234" s="234"/>
      <c r="P234" s="234"/>
      <c r="Q234" s="234"/>
      <c r="R234" s="234"/>
      <c r="S234" s="234"/>
      <c r="T234" s="235"/>
      <c r="AT234" s="236" t="s">
        <v>307</v>
      </c>
      <c r="AU234" s="236" t="s">
        <v>83</v>
      </c>
      <c r="AV234" s="13" t="s">
        <v>81</v>
      </c>
      <c r="AW234" s="13" t="s">
        <v>32</v>
      </c>
      <c r="AX234" s="13" t="s">
        <v>75</v>
      </c>
      <c r="AY234" s="236" t="s">
        <v>294</v>
      </c>
    </row>
    <row r="235" spans="1:65" s="14" customFormat="1" x14ac:dyDescent="0.2">
      <c r="B235" s="237"/>
      <c r="C235" s="238"/>
      <c r="D235" s="222" t="s">
        <v>307</v>
      </c>
      <c r="E235" s="239" t="s">
        <v>1</v>
      </c>
      <c r="F235" s="240" t="s">
        <v>4275</v>
      </c>
      <c r="G235" s="238"/>
      <c r="H235" s="241">
        <v>29.574000000000002</v>
      </c>
      <c r="I235" s="242"/>
      <c r="J235" s="238"/>
      <c r="K235" s="238"/>
      <c r="L235" s="243"/>
      <c r="M235" s="244"/>
      <c r="N235" s="245"/>
      <c r="O235" s="245"/>
      <c r="P235" s="245"/>
      <c r="Q235" s="245"/>
      <c r="R235" s="245"/>
      <c r="S235" s="245"/>
      <c r="T235" s="246"/>
      <c r="AT235" s="247" t="s">
        <v>307</v>
      </c>
      <c r="AU235" s="247" t="s">
        <v>83</v>
      </c>
      <c r="AV235" s="14" t="s">
        <v>83</v>
      </c>
      <c r="AW235" s="14" t="s">
        <v>32</v>
      </c>
      <c r="AX235" s="14" t="s">
        <v>81</v>
      </c>
      <c r="AY235" s="247" t="s">
        <v>294</v>
      </c>
    </row>
    <row r="236" spans="1:65" s="2" customFormat="1" ht="16.5" customHeight="1" x14ac:dyDescent="0.2">
      <c r="A236" s="35"/>
      <c r="B236" s="36"/>
      <c r="C236" s="209" t="s">
        <v>421</v>
      </c>
      <c r="D236" s="209" t="s">
        <v>296</v>
      </c>
      <c r="E236" s="210" t="s">
        <v>613</v>
      </c>
      <c r="F236" s="211" t="s">
        <v>4276</v>
      </c>
      <c r="G236" s="212" t="s">
        <v>299</v>
      </c>
      <c r="H236" s="213">
        <v>24.102</v>
      </c>
      <c r="I236" s="214"/>
      <c r="J236" s="215">
        <f>ROUND(I236*H236,2)</f>
        <v>0</v>
      </c>
      <c r="K236" s="211" t="s">
        <v>300</v>
      </c>
      <c r="L236" s="40"/>
      <c r="M236" s="216" t="s">
        <v>1</v>
      </c>
      <c r="N236" s="217" t="s">
        <v>40</v>
      </c>
      <c r="O236" s="72"/>
      <c r="P236" s="218">
        <f>O236*H236</f>
        <v>0</v>
      </c>
      <c r="Q236" s="218">
        <v>2.64E-3</v>
      </c>
      <c r="R236" s="218">
        <f>Q236*H236</f>
        <v>6.3629279999999996E-2</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4277</v>
      </c>
    </row>
    <row r="237" spans="1:65" s="2" customFormat="1" x14ac:dyDescent="0.2">
      <c r="A237" s="35"/>
      <c r="B237" s="36"/>
      <c r="C237" s="37"/>
      <c r="D237" s="222" t="s">
        <v>303</v>
      </c>
      <c r="E237" s="37"/>
      <c r="F237" s="223" t="s">
        <v>616</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9.2" x14ac:dyDescent="0.2">
      <c r="A238" s="35"/>
      <c r="B238" s="36"/>
      <c r="C238" s="37"/>
      <c r="D238" s="222" t="s">
        <v>305</v>
      </c>
      <c r="E238" s="37"/>
      <c r="F238" s="226" t="s">
        <v>4221</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305</v>
      </c>
      <c r="AU238" s="18" t="s">
        <v>83</v>
      </c>
    </row>
    <row r="239" spans="1:65" s="13" customFormat="1" x14ac:dyDescent="0.2">
      <c r="B239" s="227"/>
      <c r="C239" s="228"/>
      <c r="D239" s="222" t="s">
        <v>307</v>
      </c>
      <c r="E239" s="229" t="s">
        <v>1</v>
      </c>
      <c r="F239" s="230" t="s">
        <v>4278</v>
      </c>
      <c r="G239" s="228"/>
      <c r="H239" s="229" t="s">
        <v>1</v>
      </c>
      <c r="I239" s="231"/>
      <c r="J239" s="228"/>
      <c r="K239" s="228"/>
      <c r="L239" s="232"/>
      <c r="M239" s="233"/>
      <c r="N239" s="234"/>
      <c r="O239" s="234"/>
      <c r="P239" s="234"/>
      <c r="Q239" s="234"/>
      <c r="R239" s="234"/>
      <c r="S239" s="234"/>
      <c r="T239" s="235"/>
      <c r="AT239" s="236" t="s">
        <v>307</v>
      </c>
      <c r="AU239" s="236" t="s">
        <v>83</v>
      </c>
      <c r="AV239" s="13" t="s">
        <v>81</v>
      </c>
      <c r="AW239" s="13" t="s">
        <v>32</v>
      </c>
      <c r="AX239" s="13" t="s">
        <v>75</v>
      </c>
      <c r="AY239" s="236" t="s">
        <v>294</v>
      </c>
    </row>
    <row r="240" spans="1:65" s="14" customFormat="1" x14ac:dyDescent="0.2">
      <c r="B240" s="237"/>
      <c r="C240" s="238"/>
      <c r="D240" s="222" t="s">
        <v>307</v>
      </c>
      <c r="E240" s="239" t="s">
        <v>1</v>
      </c>
      <c r="F240" s="240" t="s">
        <v>4279</v>
      </c>
      <c r="G240" s="238"/>
      <c r="H240" s="241">
        <v>24.102</v>
      </c>
      <c r="I240" s="242"/>
      <c r="J240" s="238"/>
      <c r="K240" s="238"/>
      <c r="L240" s="243"/>
      <c r="M240" s="244"/>
      <c r="N240" s="245"/>
      <c r="O240" s="245"/>
      <c r="P240" s="245"/>
      <c r="Q240" s="245"/>
      <c r="R240" s="245"/>
      <c r="S240" s="245"/>
      <c r="T240" s="246"/>
      <c r="AT240" s="247" t="s">
        <v>307</v>
      </c>
      <c r="AU240" s="247" t="s">
        <v>83</v>
      </c>
      <c r="AV240" s="14" t="s">
        <v>83</v>
      </c>
      <c r="AW240" s="14" t="s">
        <v>32</v>
      </c>
      <c r="AX240" s="14" t="s">
        <v>81</v>
      </c>
      <c r="AY240" s="247" t="s">
        <v>294</v>
      </c>
    </row>
    <row r="241" spans="1:65" s="2" customFormat="1" ht="16.5" customHeight="1" x14ac:dyDescent="0.2">
      <c r="A241" s="35"/>
      <c r="B241" s="36"/>
      <c r="C241" s="209" t="s">
        <v>7</v>
      </c>
      <c r="D241" s="209" t="s">
        <v>296</v>
      </c>
      <c r="E241" s="210" t="s">
        <v>626</v>
      </c>
      <c r="F241" s="211" t="s">
        <v>627</v>
      </c>
      <c r="G241" s="212" t="s">
        <v>299</v>
      </c>
      <c r="H241" s="213">
        <v>24.102</v>
      </c>
      <c r="I241" s="214"/>
      <c r="J241" s="215">
        <f>ROUND(I241*H241,2)</f>
        <v>0</v>
      </c>
      <c r="K241" s="211" t="s">
        <v>300</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4280</v>
      </c>
    </row>
    <row r="242" spans="1:65" s="2" customFormat="1" x14ac:dyDescent="0.2">
      <c r="A242" s="35"/>
      <c r="B242" s="36"/>
      <c r="C242" s="37"/>
      <c r="D242" s="222" t="s">
        <v>303</v>
      </c>
      <c r="E242" s="37"/>
      <c r="F242" s="223" t="s">
        <v>629</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24" customHeight="1" x14ac:dyDescent="0.2">
      <c r="A243" s="35"/>
      <c r="B243" s="36"/>
      <c r="C243" s="209" t="s">
        <v>434</v>
      </c>
      <c r="D243" s="209" t="s">
        <v>296</v>
      </c>
      <c r="E243" s="210" t="s">
        <v>4281</v>
      </c>
      <c r="F243" s="211" t="s">
        <v>4282</v>
      </c>
      <c r="G243" s="212" t="s">
        <v>412</v>
      </c>
      <c r="H243" s="213">
        <v>0.46200000000000002</v>
      </c>
      <c r="I243" s="214"/>
      <c r="J243" s="215">
        <f>ROUND(I243*H243,2)</f>
        <v>0</v>
      </c>
      <c r="K243" s="211" t="s">
        <v>300</v>
      </c>
      <c r="L243" s="40"/>
      <c r="M243" s="216" t="s">
        <v>1</v>
      </c>
      <c r="N243" s="217" t="s">
        <v>40</v>
      </c>
      <c r="O243" s="72"/>
      <c r="P243" s="218">
        <f>O243*H243</f>
        <v>0</v>
      </c>
      <c r="Q243" s="218">
        <v>9.9510000000000001E-2</v>
      </c>
      <c r="R243" s="218">
        <f>Q243*H243</f>
        <v>4.597362E-2</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4283</v>
      </c>
    </row>
    <row r="244" spans="1:65" s="2" customFormat="1" ht="19.2" x14ac:dyDescent="0.2">
      <c r="A244" s="35"/>
      <c r="B244" s="36"/>
      <c r="C244" s="37"/>
      <c r="D244" s="222" t="s">
        <v>303</v>
      </c>
      <c r="E244" s="37"/>
      <c r="F244" s="223" t="s">
        <v>4284</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9.2" x14ac:dyDescent="0.2">
      <c r="A245" s="35"/>
      <c r="B245" s="36"/>
      <c r="C245" s="37"/>
      <c r="D245" s="222" t="s">
        <v>305</v>
      </c>
      <c r="E245" s="37"/>
      <c r="F245" s="226" t="s">
        <v>4221</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14" customFormat="1" x14ac:dyDescent="0.2">
      <c r="B246" s="237"/>
      <c r="C246" s="238"/>
      <c r="D246" s="222" t="s">
        <v>307</v>
      </c>
      <c r="E246" s="239" t="s">
        <v>1</v>
      </c>
      <c r="F246" s="240" t="s">
        <v>4285</v>
      </c>
      <c r="G246" s="238"/>
      <c r="H246" s="241">
        <v>0.46200000000000002</v>
      </c>
      <c r="I246" s="242"/>
      <c r="J246" s="238"/>
      <c r="K246" s="238"/>
      <c r="L246" s="243"/>
      <c r="M246" s="244"/>
      <c r="N246" s="245"/>
      <c r="O246" s="245"/>
      <c r="P246" s="245"/>
      <c r="Q246" s="245"/>
      <c r="R246" s="245"/>
      <c r="S246" s="245"/>
      <c r="T246" s="246"/>
      <c r="AT246" s="247" t="s">
        <v>307</v>
      </c>
      <c r="AU246" s="247" t="s">
        <v>83</v>
      </c>
      <c r="AV246" s="14" t="s">
        <v>83</v>
      </c>
      <c r="AW246" s="14" t="s">
        <v>32</v>
      </c>
      <c r="AX246" s="14" t="s">
        <v>81</v>
      </c>
      <c r="AY246" s="247" t="s">
        <v>294</v>
      </c>
    </row>
    <row r="247" spans="1:65" s="2" customFormat="1" ht="16.5" customHeight="1" x14ac:dyDescent="0.2">
      <c r="A247" s="35"/>
      <c r="B247" s="36"/>
      <c r="C247" s="259" t="s">
        <v>440</v>
      </c>
      <c r="D247" s="259" t="s">
        <v>409</v>
      </c>
      <c r="E247" s="260" t="s">
        <v>4286</v>
      </c>
      <c r="F247" s="261" t="s">
        <v>4287</v>
      </c>
      <c r="G247" s="262" t="s">
        <v>412</v>
      </c>
      <c r="H247" s="263">
        <v>0.375</v>
      </c>
      <c r="I247" s="264"/>
      <c r="J247" s="265">
        <f>ROUND(I247*H247,2)</f>
        <v>0</v>
      </c>
      <c r="K247" s="261" t="s">
        <v>300</v>
      </c>
      <c r="L247" s="266"/>
      <c r="M247" s="267" t="s">
        <v>1</v>
      </c>
      <c r="N247" s="268" t="s">
        <v>40</v>
      </c>
      <c r="O247" s="72"/>
      <c r="P247" s="218">
        <f>O247*H247</f>
        <v>0</v>
      </c>
      <c r="Q247" s="218">
        <v>1</v>
      </c>
      <c r="R247" s="218">
        <f>Q247*H247</f>
        <v>0.375</v>
      </c>
      <c r="S247" s="218">
        <v>0</v>
      </c>
      <c r="T247" s="219">
        <f>S247*H247</f>
        <v>0</v>
      </c>
      <c r="U247" s="35"/>
      <c r="V247" s="35"/>
      <c r="W247" s="35"/>
      <c r="X247" s="35"/>
      <c r="Y247" s="35"/>
      <c r="Z247" s="35"/>
      <c r="AA247" s="35"/>
      <c r="AB247" s="35"/>
      <c r="AC247" s="35"/>
      <c r="AD247" s="35"/>
      <c r="AE247" s="35"/>
      <c r="AR247" s="220" t="s">
        <v>340</v>
      </c>
      <c r="AT247" s="220" t="s">
        <v>409</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4288</v>
      </c>
    </row>
    <row r="248" spans="1:65" s="2" customFormat="1" x14ac:dyDescent="0.2">
      <c r="A248" s="35"/>
      <c r="B248" s="36"/>
      <c r="C248" s="37"/>
      <c r="D248" s="222" t="s">
        <v>303</v>
      </c>
      <c r="E248" s="37"/>
      <c r="F248" s="223" t="s">
        <v>4287</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2" customFormat="1" ht="19.2" x14ac:dyDescent="0.2">
      <c r="A249" s="35"/>
      <c r="B249" s="36"/>
      <c r="C249" s="37"/>
      <c r="D249" s="222" t="s">
        <v>305</v>
      </c>
      <c r="E249" s="37"/>
      <c r="F249" s="226" t="s">
        <v>4289</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305</v>
      </c>
      <c r="AU249" s="18" t="s">
        <v>83</v>
      </c>
    </row>
    <row r="250" spans="1:65" s="14" customFormat="1" x14ac:dyDescent="0.2">
      <c r="B250" s="237"/>
      <c r="C250" s="238"/>
      <c r="D250" s="222" t="s">
        <v>307</v>
      </c>
      <c r="E250" s="239" t="s">
        <v>1</v>
      </c>
      <c r="F250" s="240" t="s">
        <v>4290</v>
      </c>
      <c r="G250" s="238"/>
      <c r="H250" s="241">
        <v>0.375</v>
      </c>
      <c r="I250" s="242"/>
      <c r="J250" s="238"/>
      <c r="K250" s="238"/>
      <c r="L250" s="243"/>
      <c r="M250" s="244"/>
      <c r="N250" s="245"/>
      <c r="O250" s="245"/>
      <c r="P250" s="245"/>
      <c r="Q250" s="245"/>
      <c r="R250" s="245"/>
      <c r="S250" s="245"/>
      <c r="T250" s="246"/>
      <c r="AT250" s="247" t="s">
        <v>307</v>
      </c>
      <c r="AU250" s="247" t="s">
        <v>83</v>
      </c>
      <c r="AV250" s="14" t="s">
        <v>83</v>
      </c>
      <c r="AW250" s="14" t="s">
        <v>32</v>
      </c>
      <c r="AX250" s="14" t="s">
        <v>81</v>
      </c>
      <c r="AY250" s="247" t="s">
        <v>294</v>
      </c>
    </row>
    <row r="251" spans="1:65" s="2" customFormat="1" ht="16.5" customHeight="1" x14ac:dyDescent="0.2">
      <c r="A251" s="35"/>
      <c r="B251" s="36"/>
      <c r="C251" s="259" t="s">
        <v>447</v>
      </c>
      <c r="D251" s="259" t="s">
        <v>409</v>
      </c>
      <c r="E251" s="260" t="s">
        <v>4291</v>
      </c>
      <c r="F251" s="261" t="s">
        <v>4292</v>
      </c>
      <c r="G251" s="262" t="s">
        <v>412</v>
      </c>
      <c r="H251" s="263">
        <v>8.6999999999999994E-2</v>
      </c>
      <c r="I251" s="264"/>
      <c r="J251" s="265">
        <f>ROUND(I251*H251,2)</f>
        <v>0</v>
      </c>
      <c r="K251" s="261" t="s">
        <v>300</v>
      </c>
      <c r="L251" s="266"/>
      <c r="M251" s="267" t="s">
        <v>1</v>
      </c>
      <c r="N251" s="268" t="s">
        <v>40</v>
      </c>
      <c r="O251" s="72"/>
      <c r="P251" s="218">
        <f>O251*H251</f>
        <v>0</v>
      </c>
      <c r="Q251" s="218">
        <v>1</v>
      </c>
      <c r="R251" s="218">
        <f>Q251*H251</f>
        <v>8.6999999999999994E-2</v>
      </c>
      <c r="S251" s="218">
        <v>0</v>
      </c>
      <c r="T251" s="219">
        <f>S251*H251</f>
        <v>0</v>
      </c>
      <c r="U251" s="35"/>
      <c r="V251" s="35"/>
      <c r="W251" s="35"/>
      <c r="X251" s="35"/>
      <c r="Y251" s="35"/>
      <c r="Z251" s="35"/>
      <c r="AA251" s="35"/>
      <c r="AB251" s="35"/>
      <c r="AC251" s="35"/>
      <c r="AD251" s="35"/>
      <c r="AE251" s="35"/>
      <c r="AR251" s="220" t="s">
        <v>340</v>
      </c>
      <c r="AT251" s="220" t="s">
        <v>409</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4293</v>
      </c>
    </row>
    <row r="252" spans="1:65" s="2" customFormat="1" x14ac:dyDescent="0.2">
      <c r="A252" s="35"/>
      <c r="B252" s="36"/>
      <c r="C252" s="37"/>
      <c r="D252" s="222" t="s">
        <v>303</v>
      </c>
      <c r="E252" s="37"/>
      <c r="F252" s="223" t="s">
        <v>4292</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19.2" x14ac:dyDescent="0.2">
      <c r="A253" s="35"/>
      <c r="B253" s="36"/>
      <c r="C253" s="37"/>
      <c r="D253" s="222" t="s">
        <v>305</v>
      </c>
      <c r="E253" s="37"/>
      <c r="F253" s="226" t="s">
        <v>4294</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305</v>
      </c>
      <c r="AU253" s="18" t="s">
        <v>83</v>
      </c>
    </row>
    <row r="254" spans="1:65" s="2" customFormat="1" ht="24" customHeight="1" x14ac:dyDescent="0.2">
      <c r="A254" s="35"/>
      <c r="B254" s="36"/>
      <c r="C254" s="209" t="s">
        <v>458</v>
      </c>
      <c r="D254" s="209" t="s">
        <v>296</v>
      </c>
      <c r="E254" s="210" t="s">
        <v>4295</v>
      </c>
      <c r="F254" s="211" t="s">
        <v>4296</v>
      </c>
      <c r="G254" s="212" t="s">
        <v>412</v>
      </c>
      <c r="H254" s="213">
        <v>0.13400000000000001</v>
      </c>
      <c r="I254" s="214"/>
      <c r="J254" s="215">
        <f>ROUND(I254*H254,2)</f>
        <v>0</v>
      </c>
      <c r="K254" s="211" t="s">
        <v>300</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301</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4297</v>
      </c>
    </row>
    <row r="255" spans="1:65" s="2" customFormat="1" ht="19.2" x14ac:dyDescent="0.2">
      <c r="A255" s="35"/>
      <c r="B255" s="36"/>
      <c r="C255" s="37"/>
      <c r="D255" s="222" t="s">
        <v>303</v>
      </c>
      <c r="E255" s="37"/>
      <c r="F255" s="223" t="s">
        <v>4298</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13" customFormat="1" x14ac:dyDescent="0.2">
      <c r="B256" s="227"/>
      <c r="C256" s="228"/>
      <c r="D256" s="222" t="s">
        <v>307</v>
      </c>
      <c r="E256" s="229" t="s">
        <v>1</v>
      </c>
      <c r="F256" s="230" t="s">
        <v>4299</v>
      </c>
      <c r="G256" s="228"/>
      <c r="H256" s="229" t="s">
        <v>1</v>
      </c>
      <c r="I256" s="231"/>
      <c r="J256" s="228"/>
      <c r="K256" s="228"/>
      <c r="L256" s="232"/>
      <c r="M256" s="233"/>
      <c r="N256" s="234"/>
      <c r="O256" s="234"/>
      <c r="P256" s="234"/>
      <c r="Q256" s="234"/>
      <c r="R256" s="234"/>
      <c r="S256" s="234"/>
      <c r="T256" s="235"/>
      <c r="AT256" s="236" t="s">
        <v>307</v>
      </c>
      <c r="AU256" s="236" t="s">
        <v>83</v>
      </c>
      <c r="AV256" s="13" t="s">
        <v>81</v>
      </c>
      <c r="AW256" s="13" t="s">
        <v>32</v>
      </c>
      <c r="AX256" s="13" t="s">
        <v>75</v>
      </c>
      <c r="AY256" s="236" t="s">
        <v>294</v>
      </c>
    </row>
    <row r="257" spans="1:65" s="14" customFormat="1" x14ac:dyDescent="0.2">
      <c r="B257" s="237"/>
      <c r="C257" s="238"/>
      <c r="D257" s="222" t="s">
        <v>307</v>
      </c>
      <c r="E257" s="239" t="s">
        <v>1</v>
      </c>
      <c r="F257" s="240" t="s">
        <v>4300</v>
      </c>
      <c r="G257" s="238"/>
      <c r="H257" s="241">
        <v>0.13400000000000001</v>
      </c>
      <c r="I257" s="242"/>
      <c r="J257" s="238"/>
      <c r="K257" s="238"/>
      <c r="L257" s="243"/>
      <c r="M257" s="244"/>
      <c r="N257" s="245"/>
      <c r="O257" s="245"/>
      <c r="P257" s="245"/>
      <c r="Q257" s="245"/>
      <c r="R257" s="245"/>
      <c r="S257" s="245"/>
      <c r="T257" s="246"/>
      <c r="AT257" s="247" t="s">
        <v>307</v>
      </c>
      <c r="AU257" s="247" t="s">
        <v>83</v>
      </c>
      <c r="AV257" s="14" t="s">
        <v>83</v>
      </c>
      <c r="AW257" s="14" t="s">
        <v>32</v>
      </c>
      <c r="AX257" s="14" t="s">
        <v>81</v>
      </c>
      <c r="AY257" s="247" t="s">
        <v>294</v>
      </c>
    </row>
    <row r="258" spans="1:65" s="12" customFormat="1" ht="22.95" customHeight="1" x14ac:dyDescent="0.25">
      <c r="B258" s="193"/>
      <c r="C258" s="194"/>
      <c r="D258" s="195" t="s">
        <v>74</v>
      </c>
      <c r="E258" s="207" t="s">
        <v>91</v>
      </c>
      <c r="F258" s="207" t="s">
        <v>644</v>
      </c>
      <c r="G258" s="194"/>
      <c r="H258" s="194"/>
      <c r="I258" s="197"/>
      <c r="J258" s="208">
        <f>BK258</f>
        <v>0</v>
      </c>
      <c r="K258" s="194"/>
      <c r="L258" s="199"/>
      <c r="M258" s="200"/>
      <c r="N258" s="201"/>
      <c r="O258" s="201"/>
      <c r="P258" s="202">
        <f>SUM(P259:P292)</f>
        <v>0</v>
      </c>
      <c r="Q258" s="201"/>
      <c r="R258" s="202">
        <f>SUM(R259:R292)</f>
        <v>15.834030919999998</v>
      </c>
      <c r="S258" s="201"/>
      <c r="T258" s="203">
        <f>SUM(T259:T292)</f>
        <v>0</v>
      </c>
      <c r="AR258" s="204" t="s">
        <v>81</v>
      </c>
      <c r="AT258" s="205" t="s">
        <v>74</v>
      </c>
      <c r="AU258" s="205" t="s">
        <v>81</v>
      </c>
      <c r="AY258" s="204" t="s">
        <v>294</v>
      </c>
      <c r="BK258" s="206">
        <f>SUM(BK259:BK292)</f>
        <v>0</v>
      </c>
    </row>
    <row r="259" spans="1:65" s="2" customFormat="1" ht="24" customHeight="1" x14ac:dyDescent="0.2">
      <c r="A259" s="35"/>
      <c r="B259" s="36"/>
      <c r="C259" s="209" t="s">
        <v>463</v>
      </c>
      <c r="D259" s="209" t="s">
        <v>296</v>
      </c>
      <c r="E259" s="210" t="s">
        <v>4301</v>
      </c>
      <c r="F259" s="211" t="s">
        <v>4302</v>
      </c>
      <c r="G259" s="212" t="s">
        <v>299</v>
      </c>
      <c r="H259" s="213">
        <v>3.24</v>
      </c>
      <c r="I259" s="214"/>
      <c r="J259" s="215">
        <f>ROUND(I259*H259,2)</f>
        <v>0</v>
      </c>
      <c r="K259" s="211" t="s">
        <v>1</v>
      </c>
      <c r="L259" s="40"/>
      <c r="M259" s="216" t="s">
        <v>1</v>
      </c>
      <c r="N259" s="217" t="s">
        <v>40</v>
      </c>
      <c r="O259" s="72"/>
      <c r="P259" s="218">
        <f>O259*H259</f>
        <v>0</v>
      </c>
      <c r="Q259" s="218">
        <v>0.28986000000000001</v>
      </c>
      <c r="R259" s="218">
        <f>Q259*H259</f>
        <v>0.93914640000000005</v>
      </c>
      <c r="S259" s="218">
        <v>0</v>
      </c>
      <c r="T259" s="219">
        <f>S259*H259</f>
        <v>0</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4303</v>
      </c>
    </row>
    <row r="260" spans="1:65" s="2" customFormat="1" ht="28.8" x14ac:dyDescent="0.2">
      <c r="A260" s="35"/>
      <c r="B260" s="36"/>
      <c r="C260" s="37"/>
      <c r="D260" s="222" t="s">
        <v>303</v>
      </c>
      <c r="E260" s="37"/>
      <c r="F260" s="223" t="s">
        <v>4304</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19.2" x14ac:dyDescent="0.2">
      <c r="A261" s="35"/>
      <c r="B261" s="36"/>
      <c r="C261" s="37"/>
      <c r="D261" s="222" t="s">
        <v>305</v>
      </c>
      <c r="E261" s="37"/>
      <c r="F261" s="226" t="s">
        <v>4221</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3" customFormat="1" x14ac:dyDescent="0.2">
      <c r="B262" s="227"/>
      <c r="C262" s="228"/>
      <c r="D262" s="222" t="s">
        <v>307</v>
      </c>
      <c r="E262" s="229" t="s">
        <v>1</v>
      </c>
      <c r="F262" s="230" t="s">
        <v>4305</v>
      </c>
      <c r="G262" s="228"/>
      <c r="H262" s="229" t="s">
        <v>1</v>
      </c>
      <c r="I262" s="231"/>
      <c r="J262" s="228"/>
      <c r="K262" s="228"/>
      <c r="L262" s="232"/>
      <c r="M262" s="233"/>
      <c r="N262" s="234"/>
      <c r="O262" s="234"/>
      <c r="P262" s="234"/>
      <c r="Q262" s="234"/>
      <c r="R262" s="234"/>
      <c r="S262" s="234"/>
      <c r="T262" s="235"/>
      <c r="AT262" s="236" t="s">
        <v>307</v>
      </c>
      <c r="AU262" s="236" t="s">
        <v>83</v>
      </c>
      <c r="AV262" s="13" t="s">
        <v>81</v>
      </c>
      <c r="AW262" s="13" t="s">
        <v>32</v>
      </c>
      <c r="AX262" s="13" t="s">
        <v>75</v>
      </c>
      <c r="AY262" s="236" t="s">
        <v>294</v>
      </c>
    </row>
    <row r="263" spans="1:65" s="14" customFormat="1" x14ac:dyDescent="0.2">
      <c r="B263" s="237"/>
      <c r="C263" s="238"/>
      <c r="D263" s="222" t="s">
        <v>307</v>
      </c>
      <c r="E263" s="239" t="s">
        <v>1</v>
      </c>
      <c r="F263" s="240" t="s">
        <v>4306</v>
      </c>
      <c r="G263" s="238"/>
      <c r="H263" s="241">
        <v>3.24</v>
      </c>
      <c r="I263" s="242"/>
      <c r="J263" s="238"/>
      <c r="K263" s="238"/>
      <c r="L263" s="243"/>
      <c r="M263" s="244"/>
      <c r="N263" s="245"/>
      <c r="O263" s="245"/>
      <c r="P263" s="245"/>
      <c r="Q263" s="245"/>
      <c r="R263" s="245"/>
      <c r="S263" s="245"/>
      <c r="T263" s="246"/>
      <c r="AT263" s="247" t="s">
        <v>307</v>
      </c>
      <c r="AU263" s="247" t="s">
        <v>83</v>
      </c>
      <c r="AV263" s="14" t="s">
        <v>83</v>
      </c>
      <c r="AW263" s="14" t="s">
        <v>32</v>
      </c>
      <c r="AX263" s="14" t="s">
        <v>81</v>
      </c>
      <c r="AY263" s="247" t="s">
        <v>294</v>
      </c>
    </row>
    <row r="264" spans="1:65" s="2" customFormat="1" ht="24" customHeight="1" x14ac:dyDescent="0.2">
      <c r="A264" s="35"/>
      <c r="B264" s="36"/>
      <c r="C264" s="209" t="s">
        <v>469</v>
      </c>
      <c r="D264" s="209" t="s">
        <v>296</v>
      </c>
      <c r="E264" s="210" t="s">
        <v>4307</v>
      </c>
      <c r="F264" s="211" t="s">
        <v>4308</v>
      </c>
      <c r="G264" s="212" t="s">
        <v>299</v>
      </c>
      <c r="H264" s="213">
        <v>5.25</v>
      </c>
      <c r="I264" s="214"/>
      <c r="J264" s="215">
        <f>ROUND(I264*H264,2)</f>
        <v>0</v>
      </c>
      <c r="K264" s="211" t="s">
        <v>1</v>
      </c>
      <c r="L264" s="40"/>
      <c r="M264" s="216" t="s">
        <v>1</v>
      </c>
      <c r="N264" s="217" t="s">
        <v>40</v>
      </c>
      <c r="O264" s="72"/>
      <c r="P264" s="218">
        <f>O264*H264</f>
        <v>0</v>
      </c>
      <c r="Q264" s="218">
        <v>0.28570000000000001</v>
      </c>
      <c r="R264" s="218">
        <f>Q264*H264</f>
        <v>1.499925</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4309</v>
      </c>
    </row>
    <row r="265" spans="1:65" s="2" customFormat="1" ht="19.2" x14ac:dyDescent="0.2">
      <c r="A265" s="35"/>
      <c r="B265" s="36"/>
      <c r="C265" s="37"/>
      <c r="D265" s="222" t="s">
        <v>303</v>
      </c>
      <c r="E265" s="37"/>
      <c r="F265" s="223" t="s">
        <v>4310</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19.2" x14ac:dyDescent="0.2">
      <c r="A266" s="35"/>
      <c r="B266" s="36"/>
      <c r="C266" s="37"/>
      <c r="D266" s="222" t="s">
        <v>305</v>
      </c>
      <c r="E266" s="37"/>
      <c r="F266" s="226" t="s">
        <v>4221</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305</v>
      </c>
      <c r="AU266" s="18" t="s">
        <v>83</v>
      </c>
    </row>
    <row r="267" spans="1:65" s="13" customFormat="1" x14ac:dyDescent="0.2">
      <c r="B267" s="227"/>
      <c r="C267" s="228"/>
      <c r="D267" s="222" t="s">
        <v>307</v>
      </c>
      <c r="E267" s="229" t="s">
        <v>1</v>
      </c>
      <c r="F267" s="230" t="s">
        <v>4311</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4312</v>
      </c>
      <c r="G268" s="238"/>
      <c r="H268" s="241">
        <v>5.25</v>
      </c>
      <c r="I268" s="242"/>
      <c r="J268" s="238"/>
      <c r="K268" s="238"/>
      <c r="L268" s="243"/>
      <c r="M268" s="244"/>
      <c r="N268" s="245"/>
      <c r="O268" s="245"/>
      <c r="P268" s="245"/>
      <c r="Q268" s="245"/>
      <c r="R268" s="245"/>
      <c r="S268" s="245"/>
      <c r="T268" s="246"/>
      <c r="AT268" s="247" t="s">
        <v>307</v>
      </c>
      <c r="AU268" s="247" t="s">
        <v>83</v>
      </c>
      <c r="AV268" s="14" t="s">
        <v>83</v>
      </c>
      <c r="AW268" s="14" t="s">
        <v>32</v>
      </c>
      <c r="AX268" s="14" t="s">
        <v>81</v>
      </c>
      <c r="AY268" s="247" t="s">
        <v>294</v>
      </c>
    </row>
    <row r="269" spans="1:65" s="2" customFormat="1" ht="24" customHeight="1" x14ac:dyDescent="0.2">
      <c r="A269" s="35"/>
      <c r="B269" s="36"/>
      <c r="C269" s="209" t="s">
        <v>478</v>
      </c>
      <c r="D269" s="209" t="s">
        <v>296</v>
      </c>
      <c r="E269" s="210" t="s">
        <v>4313</v>
      </c>
      <c r="F269" s="211" t="s">
        <v>4314</v>
      </c>
      <c r="G269" s="212" t="s">
        <v>299</v>
      </c>
      <c r="H269" s="213">
        <v>6.4</v>
      </c>
      <c r="I269" s="214"/>
      <c r="J269" s="215">
        <f>ROUND(I269*H269,2)</f>
        <v>0</v>
      </c>
      <c r="K269" s="211" t="s">
        <v>300</v>
      </c>
      <c r="L269" s="40"/>
      <c r="M269" s="216" t="s">
        <v>1</v>
      </c>
      <c r="N269" s="217" t="s">
        <v>40</v>
      </c>
      <c r="O269" s="72"/>
      <c r="P269" s="218">
        <f>O269*H269</f>
        <v>0</v>
      </c>
      <c r="Q269" s="218">
        <v>0.16519</v>
      </c>
      <c r="R269" s="218">
        <f>Q269*H269</f>
        <v>1.0572160000000002</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4315</v>
      </c>
    </row>
    <row r="270" spans="1:65" s="2" customFormat="1" ht="28.8" x14ac:dyDescent="0.2">
      <c r="A270" s="35"/>
      <c r="B270" s="36"/>
      <c r="C270" s="37"/>
      <c r="D270" s="222" t="s">
        <v>303</v>
      </c>
      <c r="E270" s="37"/>
      <c r="F270" s="223" t="s">
        <v>4316</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19.2" x14ac:dyDescent="0.2">
      <c r="A271" s="35"/>
      <c r="B271" s="36"/>
      <c r="C271" s="37"/>
      <c r="D271" s="222" t="s">
        <v>305</v>
      </c>
      <c r="E271" s="37"/>
      <c r="F271" s="226" t="s">
        <v>4221</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13" customFormat="1" x14ac:dyDescent="0.2">
      <c r="B272" s="227"/>
      <c r="C272" s="228"/>
      <c r="D272" s="222" t="s">
        <v>307</v>
      </c>
      <c r="E272" s="229" t="s">
        <v>1</v>
      </c>
      <c r="F272" s="230" t="s">
        <v>4252</v>
      </c>
      <c r="G272" s="228"/>
      <c r="H272" s="229" t="s">
        <v>1</v>
      </c>
      <c r="I272" s="231"/>
      <c r="J272" s="228"/>
      <c r="K272" s="228"/>
      <c r="L272" s="232"/>
      <c r="M272" s="233"/>
      <c r="N272" s="234"/>
      <c r="O272" s="234"/>
      <c r="P272" s="234"/>
      <c r="Q272" s="234"/>
      <c r="R272" s="234"/>
      <c r="S272" s="234"/>
      <c r="T272" s="235"/>
      <c r="AT272" s="236" t="s">
        <v>307</v>
      </c>
      <c r="AU272" s="236" t="s">
        <v>83</v>
      </c>
      <c r="AV272" s="13" t="s">
        <v>81</v>
      </c>
      <c r="AW272" s="13" t="s">
        <v>32</v>
      </c>
      <c r="AX272" s="13" t="s">
        <v>75</v>
      </c>
      <c r="AY272" s="236" t="s">
        <v>294</v>
      </c>
    </row>
    <row r="273" spans="1:65" s="14" customFormat="1" x14ac:dyDescent="0.2">
      <c r="B273" s="237"/>
      <c r="C273" s="238"/>
      <c r="D273" s="222" t="s">
        <v>307</v>
      </c>
      <c r="E273" s="239" t="s">
        <v>1</v>
      </c>
      <c r="F273" s="240" t="s">
        <v>4317</v>
      </c>
      <c r="G273" s="238"/>
      <c r="H273" s="241">
        <v>9.1999999999999993</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4" customFormat="1" x14ac:dyDescent="0.2">
      <c r="B274" s="237"/>
      <c r="C274" s="238"/>
      <c r="D274" s="222" t="s">
        <v>307</v>
      </c>
      <c r="E274" s="239" t="s">
        <v>1</v>
      </c>
      <c r="F274" s="240" t="s">
        <v>4318</v>
      </c>
      <c r="G274" s="238"/>
      <c r="H274" s="241">
        <v>-2.8</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6" customFormat="1" x14ac:dyDescent="0.2">
      <c r="B275" s="269"/>
      <c r="C275" s="270"/>
      <c r="D275" s="222" t="s">
        <v>307</v>
      </c>
      <c r="E275" s="271" t="s">
        <v>1</v>
      </c>
      <c r="F275" s="272" t="s">
        <v>457</v>
      </c>
      <c r="G275" s="270"/>
      <c r="H275" s="273">
        <v>6.3999999999999995</v>
      </c>
      <c r="I275" s="274"/>
      <c r="J275" s="270"/>
      <c r="K275" s="270"/>
      <c r="L275" s="275"/>
      <c r="M275" s="276"/>
      <c r="N275" s="277"/>
      <c r="O275" s="277"/>
      <c r="P275" s="277"/>
      <c r="Q275" s="277"/>
      <c r="R275" s="277"/>
      <c r="S275" s="277"/>
      <c r="T275" s="278"/>
      <c r="AT275" s="279" t="s">
        <v>307</v>
      </c>
      <c r="AU275" s="279" t="s">
        <v>83</v>
      </c>
      <c r="AV275" s="16" t="s">
        <v>301</v>
      </c>
      <c r="AW275" s="16" t="s">
        <v>32</v>
      </c>
      <c r="AX275" s="16" t="s">
        <v>81</v>
      </c>
      <c r="AY275" s="279" t="s">
        <v>294</v>
      </c>
    </row>
    <row r="276" spans="1:65" s="2" customFormat="1" ht="36" customHeight="1" x14ac:dyDescent="0.2">
      <c r="A276" s="35"/>
      <c r="B276" s="36"/>
      <c r="C276" s="209" t="s">
        <v>484</v>
      </c>
      <c r="D276" s="209" t="s">
        <v>296</v>
      </c>
      <c r="E276" s="210" t="s">
        <v>694</v>
      </c>
      <c r="F276" s="211" t="s">
        <v>4319</v>
      </c>
      <c r="G276" s="212" t="s">
        <v>349</v>
      </c>
      <c r="H276" s="213">
        <v>4.8079999999999998</v>
      </c>
      <c r="I276" s="214"/>
      <c r="J276" s="215">
        <f>ROUND(I276*H276,2)</f>
        <v>0</v>
      </c>
      <c r="K276" s="211" t="s">
        <v>300</v>
      </c>
      <c r="L276" s="40"/>
      <c r="M276" s="216" t="s">
        <v>1</v>
      </c>
      <c r="N276" s="217" t="s">
        <v>40</v>
      </c>
      <c r="O276" s="72"/>
      <c r="P276" s="218">
        <f>O276*H276</f>
        <v>0</v>
      </c>
      <c r="Q276" s="218">
        <v>2.5143</v>
      </c>
      <c r="R276" s="218">
        <f>Q276*H276</f>
        <v>12.088754399999999</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4320</v>
      </c>
    </row>
    <row r="277" spans="1:65" s="2" customFormat="1" ht="38.4" x14ac:dyDescent="0.2">
      <c r="A277" s="35"/>
      <c r="B277" s="36"/>
      <c r="C277" s="37"/>
      <c r="D277" s="222" t="s">
        <v>303</v>
      </c>
      <c r="E277" s="37"/>
      <c r="F277" s="223" t="s">
        <v>3970</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8.8" x14ac:dyDescent="0.2">
      <c r="A278" s="35"/>
      <c r="B278" s="36"/>
      <c r="C278" s="37"/>
      <c r="D278" s="222" t="s">
        <v>305</v>
      </c>
      <c r="E278" s="37"/>
      <c r="F278" s="226" t="s">
        <v>4321</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13" customFormat="1" x14ac:dyDescent="0.2">
      <c r="B279" s="227"/>
      <c r="C279" s="228"/>
      <c r="D279" s="222" t="s">
        <v>307</v>
      </c>
      <c r="E279" s="229" t="s">
        <v>1</v>
      </c>
      <c r="F279" s="230" t="s">
        <v>4222</v>
      </c>
      <c r="G279" s="228"/>
      <c r="H279" s="229" t="s">
        <v>1</v>
      </c>
      <c r="I279" s="231"/>
      <c r="J279" s="228"/>
      <c r="K279" s="228"/>
      <c r="L279" s="232"/>
      <c r="M279" s="233"/>
      <c r="N279" s="234"/>
      <c r="O279" s="234"/>
      <c r="P279" s="234"/>
      <c r="Q279" s="234"/>
      <c r="R279" s="234"/>
      <c r="S279" s="234"/>
      <c r="T279" s="235"/>
      <c r="AT279" s="236" t="s">
        <v>307</v>
      </c>
      <c r="AU279" s="236" t="s">
        <v>83</v>
      </c>
      <c r="AV279" s="13" t="s">
        <v>81</v>
      </c>
      <c r="AW279" s="13" t="s">
        <v>32</v>
      </c>
      <c r="AX279" s="13" t="s">
        <v>75</v>
      </c>
      <c r="AY279" s="236" t="s">
        <v>294</v>
      </c>
    </row>
    <row r="280" spans="1:65" s="14" customFormat="1" x14ac:dyDescent="0.2">
      <c r="B280" s="237"/>
      <c r="C280" s="238"/>
      <c r="D280" s="222" t="s">
        <v>307</v>
      </c>
      <c r="E280" s="239" t="s">
        <v>1</v>
      </c>
      <c r="F280" s="240" t="s">
        <v>4322</v>
      </c>
      <c r="G280" s="238"/>
      <c r="H280" s="241">
        <v>4.8079999999999998</v>
      </c>
      <c r="I280" s="242"/>
      <c r="J280" s="238"/>
      <c r="K280" s="238"/>
      <c r="L280" s="243"/>
      <c r="M280" s="244"/>
      <c r="N280" s="245"/>
      <c r="O280" s="245"/>
      <c r="P280" s="245"/>
      <c r="Q280" s="245"/>
      <c r="R280" s="245"/>
      <c r="S280" s="245"/>
      <c r="T280" s="246"/>
      <c r="AT280" s="247" t="s">
        <v>307</v>
      </c>
      <c r="AU280" s="247" t="s">
        <v>83</v>
      </c>
      <c r="AV280" s="14" t="s">
        <v>83</v>
      </c>
      <c r="AW280" s="14" t="s">
        <v>32</v>
      </c>
      <c r="AX280" s="14" t="s">
        <v>81</v>
      </c>
      <c r="AY280" s="247" t="s">
        <v>294</v>
      </c>
    </row>
    <row r="281" spans="1:65" s="2" customFormat="1" ht="24" customHeight="1" x14ac:dyDescent="0.2">
      <c r="A281" s="35"/>
      <c r="B281" s="36"/>
      <c r="C281" s="209" t="s">
        <v>490</v>
      </c>
      <c r="D281" s="209" t="s">
        <v>296</v>
      </c>
      <c r="E281" s="210" t="s">
        <v>726</v>
      </c>
      <c r="F281" s="211" t="s">
        <v>727</v>
      </c>
      <c r="G281" s="212" t="s">
        <v>299</v>
      </c>
      <c r="H281" s="213">
        <v>14.56</v>
      </c>
      <c r="I281" s="214"/>
      <c r="J281" s="215">
        <f>ROUND(I281*H281,2)</f>
        <v>0</v>
      </c>
      <c r="K281" s="211" t="s">
        <v>300</v>
      </c>
      <c r="L281" s="40"/>
      <c r="M281" s="216" t="s">
        <v>1</v>
      </c>
      <c r="N281" s="217" t="s">
        <v>40</v>
      </c>
      <c r="O281" s="72"/>
      <c r="P281" s="218">
        <f>O281*H281</f>
        <v>0</v>
      </c>
      <c r="Q281" s="218">
        <v>2.47E-3</v>
      </c>
      <c r="R281" s="218">
        <f>Q281*H281</f>
        <v>3.5963200000000001E-2</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4323</v>
      </c>
    </row>
    <row r="282" spans="1:65" s="2" customFormat="1" ht="28.8" x14ac:dyDescent="0.2">
      <c r="A282" s="35"/>
      <c r="B282" s="36"/>
      <c r="C282" s="37"/>
      <c r="D282" s="222" t="s">
        <v>303</v>
      </c>
      <c r="E282" s="37"/>
      <c r="F282" s="223" t="s">
        <v>729</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2" customFormat="1" ht="19.2" x14ac:dyDescent="0.2">
      <c r="A283" s="35"/>
      <c r="B283" s="36"/>
      <c r="C283" s="37"/>
      <c r="D283" s="222" t="s">
        <v>305</v>
      </c>
      <c r="E283" s="37"/>
      <c r="F283" s="226" t="s">
        <v>4221</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305</v>
      </c>
      <c r="AU283" s="18" t="s">
        <v>83</v>
      </c>
    </row>
    <row r="284" spans="1:65" s="13" customFormat="1" x14ac:dyDescent="0.2">
      <c r="B284" s="227"/>
      <c r="C284" s="228"/>
      <c r="D284" s="222" t="s">
        <v>307</v>
      </c>
      <c r="E284" s="229" t="s">
        <v>1</v>
      </c>
      <c r="F284" s="230" t="s">
        <v>4324</v>
      </c>
      <c r="G284" s="228"/>
      <c r="H284" s="229" t="s">
        <v>1</v>
      </c>
      <c r="I284" s="231"/>
      <c r="J284" s="228"/>
      <c r="K284" s="228"/>
      <c r="L284" s="232"/>
      <c r="M284" s="233"/>
      <c r="N284" s="234"/>
      <c r="O284" s="234"/>
      <c r="P284" s="234"/>
      <c r="Q284" s="234"/>
      <c r="R284" s="234"/>
      <c r="S284" s="234"/>
      <c r="T284" s="235"/>
      <c r="AT284" s="236" t="s">
        <v>307</v>
      </c>
      <c r="AU284" s="236" t="s">
        <v>83</v>
      </c>
      <c r="AV284" s="13" t="s">
        <v>81</v>
      </c>
      <c r="AW284" s="13" t="s">
        <v>32</v>
      </c>
      <c r="AX284" s="13" t="s">
        <v>75</v>
      </c>
      <c r="AY284" s="236" t="s">
        <v>294</v>
      </c>
    </row>
    <row r="285" spans="1:65" s="14" customFormat="1" x14ac:dyDescent="0.2">
      <c r="B285" s="237"/>
      <c r="C285" s="238"/>
      <c r="D285" s="222" t="s">
        <v>307</v>
      </c>
      <c r="E285" s="239" t="s">
        <v>1</v>
      </c>
      <c r="F285" s="240" t="s">
        <v>4325</v>
      </c>
      <c r="G285" s="238"/>
      <c r="H285" s="241">
        <v>14.56</v>
      </c>
      <c r="I285" s="242"/>
      <c r="J285" s="238"/>
      <c r="K285" s="238"/>
      <c r="L285" s="243"/>
      <c r="M285" s="244"/>
      <c r="N285" s="245"/>
      <c r="O285" s="245"/>
      <c r="P285" s="245"/>
      <c r="Q285" s="245"/>
      <c r="R285" s="245"/>
      <c r="S285" s="245"/>
      <c r="T285" s="246"/>
      <c r="AT285" s="247" t="s">
        <v>307</v>
      </c>
      <c r="AU285" s="247" t="s">
        <v>83</v>
      </c>
      <c r="AV285" s="14" t="s">
        <v>83</v>
      </c>
      <c r="AW285" s="14" t="s">
        <v>32</v>
      </c>
      <c r="AX285" s="14" t="s">
        <v>81</v>
      </c>
      <c r="AY285" s="247" t="s">
        <v>294</v>
      </c>
    </row>
    <row r="286" spans="1:65" s="2" customFormat="1" ht="24" customHeight="1" x14ac:dyDescent="0.2">
      <c r="A286" s="35"/>
      <c r="B286" s="36"/>
      <c r="C286" s="209" t="s">
        <v>497</v>
      </c>
      <c r="D286" s="209" t="s">
        <v>296</v>
      </c>
      <c r="E286" s="210" t="s">
        <v>761</v>
      </c>
      <c r="F286" s="211" t="s">
        <v>762</v>
      </c>
      <c r="G286" s="212" t="s">
        <v>299</v>
      </c>
      <c r="H286" s="213">
        <v>14.56</v>
      </c>
      <c r="I286" s="214"/>
      <c r="J286" s="215">
        <f>ROUND(I286*H286,2)</f>
        <v>0</v>
      </c>
      <c r="K286" s="211" t="s">
        <v>300</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4326</v>
      </c>
    </row>
    <row r="287" spans="1:65" s="2" customFormat="1" ht="28.8" x14ac:dyDescent="0.2">
      <c r="A287" s="35"/>
      <c r="B287" s="36"/>
      <c r="C287" s="37"/>
      <c r="D287" s="222" t="s">
        <v>303</v>
      </c>
      <c r="E287" s="37"/>
      <c r="F287" s="223" t="s">
        <v>764</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4" customHeight="1" x14ac:dyDescent="0.2">
      <c r="A288" s="35"/>
      <c r="B288" s="36"/>
      <c r="C288" s="209" t="s">
        <v>502</v>
      </c>
      <c r="D288" s="209" t="s">
        <v>296</v>
      </c>
      <c r="E288" s="210" t="s">
        <v>766</v>
      </c>
      <c r="F288" s="211" t="s">
        <v>767</v>
      </c>
      <c r="G288" s="212" t="s">
        <v>412</v>
      </c>
      <c r="H288" s="213">
        <v>0.192</v>
      </c>
      <c r="I288" s="214"/>
      <c r="J288" s="215">
        <f>ROUND(I288*H288,2)</f>
        <v>0</v>
      </c>
      <c r="K288" s="211" t="s">
        <v>300</v>
      </c>
      <c r="L288" s="40"/>
      <c r="M288" s="216" t="s">
        <v>1</v>
      </c>
      <c r="N288" s="217" t="s">
        <v>40</v>
      </c>
      <c r="O288" s="72"/>
      <c r="P288" s="218">
        <f>O288*H288</f>
        <v>0</v>
      </c>
      <c r="Q288" s="218">
        <v>1.10951</v>
      </c>
      <c r="R288" s="218">
        <f>Q288*H288</f>
        <v>0.21302592000000001</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4327</v>
      </c>
    </row>
    <row r="289" spans="1:65" s="2" customFormat="1" ht="19.2" x14ac:dyDescent="0.2">
      <c r="A289" s="35"/>
      <c r="B289" s="36"/>
      <c r="C289" s="37"/>
      <c r="D289" s="222" t="s">
        <v>303</v>
      </c>
      <c r="E289" s="37"/>
      <c r="F289" s="223" t="s">
        <v>769</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19.2" x14ac:dyDescent="0.2">
      <c r="A290" s="35"/>
      <c r="B290" s="36"/>
      <c r="C290" s="37"/>
      <c r="D290" s="222" t="s">
        <v>305</v>
      </c>
      <c r="E290" s="37"/>
      <c r="F290" s="226" t="s">
        <v>4221</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305</v>
      </c>
      <c r="AU290" s="18" t="s">
        <v>83</v>
      </c>
    </row>
    <row r="291" spans="1:65" s="13" customFormat="1" x14ac:dyDescent="0.2">
      <c r="B291" s="227"/>
      <c r="C291" s="228"/>
      <c r="D291" s="222" t="s">
        <v>307</v>
      </c>
      <c r="E291" s="229" t="s">
        <v>1</v>
      </c>
      <c r="F291" s="230" t="s">
        <v>4328</v>
      </c>
      <c r="G291" s="228"/>
      <c r="H291" s="229" t="s">
        <v>1</v>
      </c>
      <c r="I291" s="231"/>
      <c r="J291" s="228"/>
      <c r="K291" s="228"/>
      <c r="L291" s="232"/>
      <c r="M291" s="233"/>
      <c r="N291" s="234"/>
      <c r="O291" s="234"/>
      <c r="P291" s="234"/>
      <c r="Q291" s="234"/>
      <c r="R291" s="234"/>
      <c r="S291" s="234"/>
      <c r="T291" s="235"/>
      <c r="AT291" s="236" t="s">
        <v>307</v>
      </c>
      <c r="AU291" s="236" t="s">
        <v>83</v>
      </c>
      <c r="AV291" s="13" t="s">
        <v>81</v>
      </c>
      <c r="AW291" s="13" t="s">
        <v>32</v>
      </c>
      <c r="AX291" s="13" t="s">
        <v>75</v>
      </c>
      <c r="AY291" s="236" t="s">
        <v>294</v>
      </c>
    </row>
    <row r="292" spans="1:65" s="14" customFormat="1" x14ac:dyDescent="0.2">
      <c r="B292" s="237"/>
      <c r="C292" s="238"/>
      <c r="D292" s="222" t="s">
        <v>307</v>
      </c>
      <c r="E292" s="239" t="s">
        <v>1</v>
      </c>
      <c r="F292" s="240" t="s">
        <v>4329</v>
      </c>
      <c r="G292" s="238"/>
      <c r="H292" s="241">
        <v>0.192</v>
      </c>
      <c r="I292" s="242"/>
      <c r="J292" s="238"/>
      <c r="K292" s="238"/>
      <c r="L292" s="243"/>
      <c r="M292" s="244"/>
      <c r="N292" s="245"/>
      <c r="O292" s="245"/>
      <c r="P292" s="245"/>
      <c r="Q292" s="245"/>
      <c r="R292" s="245"/>
      <c r="S292" s="245"/>
      <c r="T292" s="246"/>
      <c r="AT292" s="247" t="s">
        <v>307</v>
      </c>
      <c r="AU292" s="247" t="s">
        <v>83</v>
      </c>
      <c r="AV292" s="14" t="s">
        <v>83</v>
      </c>
      <c r="AW292" s="14" t="s">
        <v>32</v>
      </c>
      <c r="AX292" s="14" t="s">
        <v>81</v>
      </c>
      <c r="AY292" s="247" t="s">
        <v>294</v>
      </c>
    </row>
    <row r="293" spans="1:65" s="12" customFormat="1" ht="22.95" customHeight="1" x14ac:dyDescent="0.25">
      <c r="B293" s="193"/>
      <c r="C293" s="194"/>
      <c r="D293" s="195" t="s">
        <v>74</v>
      </c>
      <c r="E293" s="207" t="s">
        <v>301</v>
      </c>
      <c r="F293" s="207" t="s">
        <v>775</v>
      </c>
      <c r="G293" s="194"/>
      <c r="H293" s="194"/>
      <c r="I293" s="197"/>
      <c r="J293" s="208">
        <f>BK293</f>
        <v>0</v>
      </c>
      <c r="K293" s="194"/>
      <c r="L293" s="199"/>
      <c r="M293" s="200"/>
      <c r="N293" s="201"/>
      <c r="O293" s="201"/>
      <c r="P293" s="202">
        <f>SUM(P294:P333)</f>
        <v>0</v>
      </c>
      <c r="Q293" s="201"/>
      <c r="R293" s="202">
        <f>SUM(R294:R333)</f>
        <v>11.16591524</v>
      </c>
      <c r="S293" s="201"/>
      <c r="T293" s="203">
        <f>SUM(T294:T333)</f>
        <v>0</v>
      </c>
      <c r="AR293" s="204" t="s">
        <v>81</v>
      </c>
      <c r="AT293" s="205" t="s">
        <v>74</v>
      </c>
      <c r="AU293" s="205" t="s">
        <v>81</v>
      </c>
      <c r="AY293" s="204" t="s">
        <v>294</v>
      </c>
      <c r="BK293" s="206">
        <f>SUM(BK294:BK333)</f>
        <v>0</v>
      </c>
    </row>
    <row r="294" spans="1:65" s="2" customFormat="1" ht="36" customHeight="1" x14ac:dyDescent="0.2">
      <c r="A294" s="35"/>
      <c r="B294" s="36"/>
      <c r="C294" s="209" t="s">
        <v>508</v>
      </c>
      <c r="D294" s="209" t="s">
        <v>296</v>
      </c>
      <c r="E294" s="210" t="s">
        <v>4330</v>
      </c>
      <c r="F294" s="211" t="s">
        <v>4331</v>
      </c>
      <c r="G294" s="212" t="s">
        <v>673</v>
      </c>
      <c r="H294" s="213">
        <v>4</v>
      </c>
      <c r="I294" s="214"/>
      <c r="J294" s="215">
        <f>ROUND(I294*H294,2)</f>
        <v>0</v>
      </c>
      <c r="K294" s="211" t="s">
        <v>300</v>
      </c>
      <c r="L294" s="40"/>
      <c r="M294" s="216" t="s">
        <v>1</v>
      </c>
      <c r="N294" s="217" t="s">
        <v>40</v>
      </c>
      <c r="O294" s="72"/>
      <c r="P294" s="218">
        <f>O294*H294</f>
        <v>0</v>
      </c>
      <c r="Q294" s="218">
        <v>0.18459</v>
      </c>
      <c r="R294" s="218">
        <f>Q294*H294</f>
        <v>0.73836000000000002</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4332</v>
      </c>
    </row>
    <row r="295" spans="1:65" s="2" customFormat="1" ht="19.2" x14ac:dyDescent="0.2">
      <c r="A295" s="35"/>
      <c r="B295" s="36"/>
      <c r="C295" s="37"/>
      <c r="D295" s="222" t="s">
        <v>303</v>
      </c>
      <c r="E295" s="37"/>
      <c r="F295" s="223" t="s">
        <v>4333</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9.2" x14ac:dyDescent="0.2">
      <c r="A296" s="35"/>
      <c r="B296" s="36"/>
      <c r="C296" s="37"/>
      <c r="D296" s="222" t="s">
        <v>305</v>
      </c>
      <c r="E296" s="37"/>
      <c r="F296" s="226" t="s">
        <v>4221</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3" customFormat="1" x14ac:dyDescent="0.2">
      <c r="B297" s="227"/>
      <c r="C297" s="228"/>
      <c r="D297" s="222" t="s">
        <v>307</v>
      </c>
      <c r="E297" s="229" t="s">
        <v>1</v>
      </c>
      <c r="F297" s="230" t="s">
        <v>4252</v>
      </c>
      <c r="G297" s="228"/>
      <c r="H297" s="229" t="s">
        <v>1</v>
      </c>
      <c r="I297" s="231"/>
      <c r="J297" s="228"/>
      <c r="K297" s="228"/>
      <c r="L297" s="232"/>
      <c r="M297" s="233"/>
      <c r="N297" s="234"/>
      <c r="O297" s="234"/>
      <c r="P297" s="234"/>
      <c r="Q297" s="234"/>
      <c r="R297" s="234"/>
      <c r="S297" s="234"/>
      <c r="T297" s="235"/>
      <c r="AT297" s="236" t="s">
        <v>307</v>
      </c>
      <c r="AU297" s="236" t="s">
        <v>83</v>
      </c>
      <c r="AV297" s="13" t="s">
        <v>81</v>
      </c>
      <c r="AW297" s="13" t="s">
        <v>32</v>
      </c>
      <c r="AX297" s="13" t="s">
        <v>75</v>
      </c>
      <c r="AY297" s="236" t="s">
        <v>294</v>
      </c>
    </row>
    <row r="298" spans="1:65" s="14" customFormat="1" x14ac:dyDescent="0.2">
      <c r="B298" s="237"/>
      <c r="C298" s="238"/>
      <c r="D298" s="222" t="s">
        <v>307</v>
      </c>
      <c r="E298" s="239" t="s">
        <v>1</v>
      </c>
      <c r="F298" s="240" t="s">
        <v>301</v>
      </c>
      <c r="G298" s="238"/>
      <c r="H298" s="241">
        <v>4</v>
      </c>
      <c r="I298" s="242"/>
      <c r="J298" s="238"/>
      <c r="K298" s="238"/>
      <c r="L298" s="243"/>
      <c r="M298" s="244"/>
      <c r="N298" s="245"/>
      <c r="O298" s="245"/>
      <c r="P298" s="245"/>
      <c r="Q298" s="245"/>
      <c r="R298" s="245"/>
      <c r="S298" s="245"/>
      <c r="T298" s="246"/>
      <c r="AT298" s="247" t="s">
        <v>307</v>
      </c>
      <c r="AU298" s="247" t="s">
        <v>83</v>
      </c>
      <c r="AV298" s="14" t="s">
        <v>83</v>
      </c>
      <c r="AW298" s="14" t="s">
        <v>32</v>
      </c>
      <c r="AX298" s="14" t="s">
        <v>81</v>
      </c>
      <c r="AY298" s="247" t="s">
        <v>294</v>
      </c>
    </row>
    <row r="299" spans="1:65" s="2" customFormat="1" ht="16.5" customHeight="1" x14ac:dyDescent="0.2">
      <c r="A299" s="35"/>
      <c r="B299" s="36"/>
      <c r="C299" s="259" t="s">
        <v>515</v>
      </c>
      <c r="D299" s="259" t="s">
        <v>409</v>
      </c>
      <c r="E299" s="260" t="s">
        <v>4334</v>
      </c>
      <c r="F299" s="261" t="s">
        <v>4335</v>
      </c>
      <c r="G299" s="262" t="s">
        <v>673</v>
      </c>
      <c r="H299" s="263">
        <v>4</v>
      </c>
      <c r="I299" s="264"/>
      <c r="J299" s="265">
        <f>ROUND(I299*H299,2)</f>
        <v>0</v>
      </c>
      <c r="K299" s="261" t="s">
        <v>1</v>
      </c>
      <c r="L299" s="266"/>
      <c r="M299" s="267" t="s">
        <v>1</v>
      </c>
      <c r="N299" s="268" t="s">
        <v>40</v>
      </c>
      <c r="O299" s="72"/>
      <c r="P299" s="218">
        <f>O299*H299</f>
        <v>0</v>
      </c>
      <c r="Q299" s="218">
        <v>0.39700000000000002</v>
      </c>
      <c r="R299" s="218">
        <f>Q299*H299</f>
        <v>1.5880000000000001</v>
      </c>
      <c r="S299" s="218">
        <v>0</v>
      </c>
      <c r="T299" s="219">
        <f>S299*H299</f>
        <v>0</v>
      </c>
      <c r="U299" s="35"/>
      <c r="V299" s="35"/>
      <c r="W299" s="35"/>
      <c r="X299" s="35"/>
      <c r="Y299" s="35"/>
      <c r="Z299" s="35"/>
      <c r="AA299" s="35"/>
      <c r="AB299" s="35"/>
      <c r="AC299" s="35"/>
      <c r="AD299" s="35"/>
      <c r="AE299" s="35"/>
      <c r="AR299" s="220" t="s">
        <v>340</v>
      </c>
      <c r="AT299" s="220" t="s">
        <v>409</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4336</v>
      </c>
    </row>
    <row r="300" spans="1:65" s="2" customFormat="1" x14ac:dyDescent="0.2">
      <c r="A300" s="35"/>
      <c r="B300" s="36"/>
      <c r="C300" s="37"/>
      <c r="D300" s="222" t="s">
        <v>303</v>
      </c>
      <c r="E300" s="37"/>
      <c r="F300" s="223" t="s">
        <v>4335</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24" customHeight="1" x14ac:dyDescent="0.2">
      <c r="A301" s="35"/>
      <c r="B301" s="36"/>
      <c r="C301" s="209" t="s">
        <v>520</v>
      </c>
      <c r="D301" s="209" t="s">
        <v>296</v>
      </c>
      <c r="E301" s="210" t="s">
        <v>4337</v>
      </c>
      <c r="F301" s="211" t="s">
        <v>4338</v>
      </c>
      <c r="G301" s="212" t="s">
        <v>349</v>
      </c>
      <c r="H301" s="213">
        <v>0.26</v>
      </c>
      <c r="I301" s="214"/>
      <c r="J301" s="215">
        <f>ROUND(I301*H301,2)</f>
        <v>0</v>
      </c>
      <c r="K301" s="211" t="s">
        <v>300</v>
      </c>
      <c r="L301" s="40"/>
      <c r="M301" s="216" t="s">
        <v>1</v>
      </c>
      <c r="N301" s="217" t="s">
        <v>40</v>
      </c>
      <c r="O301" s="72"/>
      <c r="P301" s="218">
        <f>O301*H301</f>
        <v>0</v>
      </c>
      <c r="Q301" s="218">
        <v>2.4535</v>
      </c>
      <c r="R301" s="218">
        <f>Q301*H301</f>
        <v>0.63790999999999998</v>
      </c>
      <c r="S301" s="218">
        <v>0</v>
      </c>
      <c r="T301" s="219">
        <f>S301*H301</f>
        <v>0</v>
      </c>
      <c r="U301" s="35"/>
      <c r="V301" s="35"/>
      <c r="W301" s="35"/>
      <c r="X301" s="35"/>
      <c r="Y301" s="35"/>
      <c r="Z301" s="35"/>
      <c r="AA301" s="35"/>
      <c r="AB301" s="35"/>
      <c r="AC301" s="35"/>
      <c r="AD301" s="35"/>
      <c r="AE301" s="35"/>
      <c r="AR301" s="220" t="s">
        <v>301</v>
      </c>
      <c r="AT301" s="220" t="s">
        <v>296</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4339</v>
      </c>
    </row>
    <row r="302" spans="1:65" s="2" customFormat="1" ht="19.2" x14ac:dyDescent="0.2">
      <c r="A302" s="35"/>
      <c r="B302" s="36"/>
      <c r="C302" s="37"/>
      <c r="D302" s="222" t="s">
        <v>303</v>
      </c>
      <c r="E302" s="37"/>
      <c r="F302" s="223" t="s">
        <v>4340</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2" customFormat="1" ht="19.2" x14ac:dyDescent="0.2">
      <c r="A303" s="35"/>
      <c r="B303" s="36"/>
      <c r="C303" s="37"/>
      <c r="D303" s="222" t="s">
        <v>305</v>
      </c>
      <c r="E303" s="37"/>
      <c r="F303" s="226" t="s">
        <v>4221</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305</v>
      </c>
      <c r="AU303" s="18" t="s">
        <v>83</v>
      </c>
    </row>
    <row r="304" spans="1:65" s="14" customFormat="1" x14ac:dyDescent="0.2">
      <c r="B304" s="237"/>
      <c r="C304" s="238"/>
      <c r="D304" s="222" t="s">
        <v>307</v>
      </c>
      <c r="E304" s="239" t="s">
        <v>1</v>
      </c>
      <c r="F304" s="240" t="s">
        <v>4341</v>
      </c>
      <c r="G304" s="238"/>
      <c r="H304" s="241">
        <v>0.26</v>
      </c>
      <c r="I304" s="242"/>
      <c r="J304" s="238"/>
      <c r="K304" s="238"/>
      <c r="L304" s="243"/>
      <c r="M304" s="244"/>
      <c r="N304" s="245"/>
      <c r="O304" s="245"/>
      <c r="P304" s="245"/>
      <c r="Q304" s="245"/>
      <c r="R304" s="245"/>
      <c r="S304" s="245"/>
      <c r="T304" s="246"/>
      <c r="AT304" s="247" t="s">
        <v>307</v>
      </c>
      <c r="AU304" s="247" t="s">
        <v>83</v>
      </c>
      <c r="AV304" s="14" t="s">
        <v>83</v>
      </c>
      <c r="AW304" s="14" t="s">
        <v>32</v>
      </c>
      <c r="AX304" s="14" t="s">
        <v>81</v>
      </c>
      <c r="AY304" s="247" t="s">
        <v>294</v>
      </c>
    </row>
    <row r="305" spans="1:65" s="2" customFormat="1" ht="16.5" customHeight="1" x14ac:dyDescent="0.2">
      <c r="A305" s="35"/>
      <c r="B305" s="36"/>
      <c r="C305" s="209" t="s">
        <v>526</v>
      </c>
      <c r="D305" s="209" t="s">
        <v>296</v>
      </c>
      <c r="E305" s="210" t="s">
        <v>2247</v>
      </c>
      <c r="F305" s="211" t="s">
        <v>2248</v>
      </c>
      <c r="G305" s="212" t="s">
        <v>349</v>
      </c>
      <c r="H305" s="213">
        <v>0.27600000000000002</v>
      </c>
      <c r="I305" s="214"/>
      <c r="J305" s="215">
        <f>ROUND(I305*H305,2)</f>
        <v>0</v>
      </c>
      <c r="K305" s="211" t="s">
        <v>300</v>
      </c>
      <c r="L305" s="40"/>
      <c r="M305" s="216" t="s">
        <v>1</v>
      </c>
      <c r="N305" s="217" t="s">
        <v>40</v>
      </c>
      <c r="O305" s="72"/>
      <c r="P305" s="218">
        <f>O305*H305</f>
        <v>0</v>
      </c>
      <c r="Q305" s="218">
        <v>2.4533999999999998</v>
      </c>
      <c r="R305" s="218">
        <f>Q305*H305</f>
        <v>0.67713840000000003</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4342</v>
      </c>
    </row>
    <row r="306" spans="1:65" s="2" customFormat="1" ht="19.2" x14ac:dyDescent="0.2">
      <c r="A306" s="35"/>
      <c r="B306" s="36"/>
      <c r="C306" s="37"/>
      <c r="D306" s="222" t="s">
        <v>303</v>
      </c>
      <c r="E306" s="37"/>
      <c r="F306" s="223" t="s">
        <v>2250</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19.2" x14ac:dyDescent="0.2">
      <c r="A307" s="35"/>
      <c r="B307" s="36"/>
      <c r="C307" s="37"/>
      <c r="D307" s="222" t="s">
        <v>305</v>
      </c>
      <c r="E307" s="37"/>
      <c r="F307" s="226" t="s">
        <v>4221</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305</v>
      </c>
      <c r="AU307" s="18" t="s">
        <v>83</v>
      </c>
    </row>
    <row r="308" spans="1:65" s="13" customFormat="1" x14ac:dyDescent="0.2">
      <c r="B308" s="227"/>
      <c r="C308" s="228"/>
      <c r="D308" s="222" t="s">
        <v>307</v>
      </c>
      <c r="E308" s="229" t="s">
        <v>1</v>
      </c>
      <c r="F308" s="230" t="s">
        <v>4252</v>
      </c>
      <c r="G308" s="228"/>
      <c r="H308" s="229" t="s">
        <v>1</v>
      </c>
      <c r="I308" s="231"/>
      <c r="J308" s="228"/>
      <c r="K308" s="228"/>
      <c r="L308" s="232"/>
      <c r="M308" s="233"/>
      <c r="N308" s="234"/>
      <c r="O308" s="234"/>
      <c r="P308" s="234"/>
      <c r="Q308" s="234"/>
      <c r="R308" s="234"/>
      <c r="S308" s="234"/>
      <c r="T308" s="235"/>
      <c r="AT308" s="236" t="s">
        <v>307</v>
      </c>
      <c r="AU308" s="236" t="s">
        <v>83</v>
      </c>
      <c r="AV308" s="13" t="s">
        <v>81</v>
      </c>
      <c r="AW308" s="13" t="s">
        <v>32</v>
      </c>
      <c r="AX308" s="13" t="s">
        <v>75</v>
      </c>
      <c r="AY308" s="236" t="s">
        <v>294</v>
      </c>
    </row>
    <row r="309" spans="1:65" s="14" customFormat="1" x14ac:dyDescent="0.2">
      <c r="B309" s="237"/>
      <c r="C309" s="238"/>
      <c r="D309" s="222" t="s">
        <v>307</v>
      </c>
      <c r="E309" s="239" t="s">
        <v>1</v>
      </c>
      <c r="F309" s="240" t="s">
        <v>4343</v>
      </c>
      <c r="G309" s="238"/>
      <c r="H309" s="241">
        <v>0.27600000000000002</v>
      </c>
      <c r="I309" s="242"/>
      <c r="J309" s="238"/>
      <c r="K309" s="238"/>
      <c r="L309" s="243"/>
      <c r="M309" s="244"/>
      <c r="N309" s="245"/>
      <c r="O309" s="245"/>
      <c r="P309" s="245"/>
      <c r="Q309" s="245"/>
      <c r="R309" s="245"/>
      <c r="S309" s="245"/>
      <c r="T309" s="246"/>
      <c r="AT309" s="247" t="s">
        <v>307</v>
      </c>
      <c r="AU309" s="247" t="s">
        <v>83</v>
      </c>
      <c r="AV309" s="14" t="s">
        <v>83</v>
      </c>
      <c r="AW309" s="14" t="s">
        <v>32</v>
      </c>
      <c r="AX309" s="14" t="s">
        <v>81</v>
      </c>
      <c r="AY309" s="247" t="s">
        <v>294</v>
      </c>
    </row>
    <row r="310" spans="1:65" s="2" customFormat="1" ht="16.5" customHeight="1" x14ac:dyDescent="0.2">
      <c r="A310" s="35"/>
      <c r="B310" s="36"/>
      <c r="C310" s="209" t="s">
        <v>531</v>
      </c>
      <c r="D310" s="209" t="s">
        <v>296</v>
      </c>
      <c r="E310" s="210" t="s">
        <v>2252</v>
      </c>
      <c r="F310" s="211" t="s">
        <v>2253</v>
      </c>
      <c r="G310" s="212" t="s">
        <v>299</v>
      </c>
      <c r="H310" s="213">
        <v>2.4</v>
      </c>
      <c r="I310" s="214"/>
      <c r="J310" s="215">
        <f>ROUND(I310*H310,2)</f>
        <v>0</v>
      </c>
      <c r="K310" s="211" t="s">
        <v>300</v>
      </c>
      <c r="L310" s="40"/>
      <c r="M310" s="216" t="s">
        <v>1</v>
      </c>
      <c r="N310" s="217" t="s">
        <v>40</v>
      </c>
      <c r="O310" s="72"/>
      <c r="P310" s="218">
        <f>O310*H310</f>
        <v>0</v>
      </c>
      <c r="Q310" s="218">
        <v>5.1900000000000002E-3</v>
      </c>
      <c r="R310" s="218">
        <f>Q310*H310</f>
        <v>1.2456E-2</v>
      </c>
      <c r="S310" s="218">
        <v>0</v>
      </c>
      <c r="T310" s="219">
        <f>S310*H310</f>
        <v>0</v>
      </c>
      <c r="U310" s="35"/>
      <c r="V310" s="35"/>
      <c r="W310" s="35"/>
      <c r="X310" s="35"/>
      <c r="Y310" s="35"/>
      <c r="Z310" s="35"/>
      <c r="AA310" s="35"/>
      <c r="AB310" s="35"/>
      <c r="AC310" s="35"/>
      <c r="AD310" s="35"/>
      <c r="AE310" s="35"/>
      <c r="AR310" s="220" t="s">
        <v>301</v>
      </c>
      <c r="AT310" s="220" t="s">
        <v>296</v>
      </c>
      <c r="AU310" s="220" t="s">
        <v>83</v>
      </c>
      <c r="AY310" s="18" t="s">
        <v>294</v>
      </c>
      <c r="BE310" s="221">
        <f>IF(N310="základní",J310,0)</f>
        <v>0</v>
      </c>
      <c r="BF310" s="221">
        <f>IF(N310="snížená",J310,0)</f>
        <v>0</v>
      </c>
      <c r="BG310" s="221">
        <f>IF(N310="zákl. přenesená",J310,0)</f>
        <v>0</v>
      </c>
      <c r="BH310" s="221">
        <f>IF(N310="sníž. přenesená",J310,0)</f>
        <v>0</v>
      </c>
      <c r="BI310" s="221">
        <f>IF(N310="nulová",J310,0)</f>
        <v>0</v>
      </c>
      <c r="BJ310" s="18" t="s">
        <v>81</v>
      </c>
      <c r="BK310" s="221">
        <f>ROUND(I310*H310,2)</f>
        <v>0</v>
      </c>
      <c r="BL310" s="18" t="s">
        <v>301</v>
      </c>
      <c r="BM310" s="220" t="s">
        <v>4344</v>
      </c>
    </row>
    <row r="311" spans="1:65" s="2" customFormat="1" x14ac:dyDescent="0.2">
      <c r="A311" s="35"/>
      <c r="B311" s="36"/>
      <c r="C311" s="37"/>
      <c r="D311" s="222" t="s">
        <v>303</v>
      </c>
      <c r="E311" s="37"/>
      <c r="F311" s="223" t="s">
        <v>2255</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303</v>
      </c>
      <c r="AU311" s="18" t="s">
        <v>83</v>
      </c>
    </row>
    <row r="312" spans="1:65" s="2" customFormat="1" ht="19.2" x14ac:dyDescent="0.2">
      <c r="A312" s="35"/>
      <c r="B312" s="36"/>
      <c r="C312" s="37"/>
      <c r="D312" s="222" t="s">
        <v>305</v>
      </c>
      <c r="E312" s="37"/>
      <c r="F312" s="226" t="s">
        <v>4221</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305</v>
      </c>
      <c r="AU312" s="18" t="s">
        <v>83</v>
      </c>
    </row>
    <row r="313" spans="1:65" s="13" customFormat="1" x14ac:dyDescent="0.2">
      <c r="B313" s="227"/>
      <c r="C313" s="228"/>
      <c r="D313" s="222" t="s">
        <v>307</v>
      </c>
      <c r="E313" s="229" t="s">
        <v>1</v>
      </c>
      <c r="F313" s="230" t="s">
        <v>4252</v>
      </c>
      <c r="G313" s="228"/>
      <c r="H313" s="229" t="s">
        <v>1</v>
      </c>
      <c r="I313" s="231"/>
      <c r="J313" s="228"/>
      <c r="K313" s="228"/>
      <c r="L313" s="232"/>
      <c r="M313" s="233"/>
      <c r="N313" s="234"/>
      <c r="O313" s="234"/>
      <c r="P313" s="234"/>
      <c r="Q313" s="234"/>
      <c r="R313" s="234"/>
      <c r="S313" s="234"/>
      <c r="T313" s="235"/>
      <c r="AT313" s="236" t="s">
        <v>307</v>
      </c>
      <c r="AU313" s="236" t="s">
        <v>83</v>
      </c>
      <c r="AV313" s="13" t="s">
        <v>81</v>
      </c>
      <c r="AW313" s="13" t="s">
        <v>32</v>
      </c>
      <c r="AX313" s="13" t="s">
        <v>75</v>
      </c>
      <c r="AY313" s="236" t="s">
        <v>294</v>
      </c>
    </row>
    <row r="314" spans="1:65" s="14" customFormat="1" x14ac:dyDescent="0.2">
      <c r="B314" s="237"/>
      <c r="C314" s="238"/>
      <c r="D314" s="222" t="s">
        <v>307</v>
      </c>
      <c r="E314" s="239" t="s">
        <v>1</v>
      </c>
      <c r="F314" s="240" t="s">
        <v>4345</v>
      </c>
      <c r="G314" s="238"/>
      <c r="H314" s="241">
        <v>2.4</v>
      </c>
      <c r="I314" s="242"/>
      <c r="J314" s="238"/>
      <c r="K314" s="238"/>
      <c r="L314" s="243"/>
      <c r="M314" s="244"/>
      <c r="N314" s="245"/>
      <c r="O314" s="245"/>
      <c r="P314" s="245"/>
      <c r="Q314" s="245"/>
      <c r="R314" s="245"/>
      <c r="S314" s="245"/>
      <c r="T314" s="246"/>
      <c r="AT314" s="247" t="s">
        <v>307</v>
      </c>
      <c r="AU314" s="247" t="s">
        <v>83</v>
      </c>
      <c r="AV314" s="14" t="s">
        <v>83</v>
      </c>
      <c r="AW314" s="14" t="s">
        <v>32</v>
      </c>
      <c r="AX314" s="14" t="s">
        <v>81</v>
      </c>
      <c r="AY314" s="247" t="s">
        <v>294</v>
      </c>
    </row>
    <row r="315" spans="1:65" s="2" customFormat="1" ht="16.5" customHeight="1" x14ac:dyDescent="0.2">
      <c r="A315" s="35"/>
      <c r="B315" s="36"/>
      <c r="C315" s="209" t="s">
        <v>538</v>
      </c>
      <c r="D315" s="209" t="s">
        <v>296</v>
      </c>
      <c r="E315" s="210" t="s">
        <v>2257</v>
      </c>
      <c r="F315" s="211" t="s">
        <v>2258</v>
      </c>
      <c r="G315" s="212" t="s">
        <v>299</v>
      </c>
      <c r="H315" s="213">
        <v>2.4</v>
      </c>
      <c r="I315" s="214"/>
      <c r="J315" s="215">
        <f>ROUND(I315*H315,2)</f>
        <v>0</v>
      </c>
      <c r="K315" s="211" t="s">
        <v>300</v>
      </c>
      <c r="L315" s="40"/>
      <c r="M315" s="216" t="s">
        <v>1</v>
      </c>
      <c r="N315" s="217"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301</v>
      </c>
      <c r="AT315" s="220" t="s">
        <v>296</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4346</v>
      </c>
    </row>
    <row r="316" spans="1:65" s="2" customFormat="1" ht="19.2" x14ac:dyDescent="0.2">
      <c r="A316" s="35"/>
      <c r="B316" s="36"/>
      <c r="C316" s="37"/>
      <c r="D316" s="222" t="s">
        <v>303</v>
      </c>
      <c r="E316" s="37"/>
      <c r="F316" s="223" t="s">
        <v>2260</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24" customHeight="1" x14ac:dyDescent="0.2">
      <c r="A317" s="35"/>
      <c r="B317" s="36"/>
      <c r="C317" s="209" t="s">
        <v>544</v>
      </c>
      <c r="D317" s="209" t="s">
        <v>296</v>
      </c>
      <c r="E317" s="210" t="s">
        <v>2261</v>
      </c>
      <c r="F317" s="211" t="s">
        <v>2262</v>
      </c>
      <c r="G317" s="212" t="s">
        <v>412</v>
      </c>
      <c r="H317" s="213">
        <v>2.7E-2</v>
      </c>
      <c r="I317" s="214"/>
      <c r="J317" s="215">
        <f>ROUND(I317*H317,2)</f>
        <v>0</v>
      </c>
      <c r="K317" s="211" t="s">
        <v>300</v>
      </c>
      <c r="L317" s="40"/>
      <c r="M317" s="216" t="s">
        <v>1</v>
      </c>
      <c r="N317" s="217" t="s">
        <v>40</v>
      </c>
      <c r="O317" s="72"/>
      <c r="P317" s="218">
        <f>O317*H317</f>
        <v>0</v>
      </c>
      <c r="Q317" s="218">
        <v>1.0525599999999999</v>
      </c>
      <c r="R317" s="218">
        <f>Q317*H317</f>
        <v>2.8419119999999999E-2</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4347</v>
      </c>
    </row>
    <row r="318" spans="1:65" s="2" customFormat="1" ht="19.2" x14ac:dyDescent="0.2">
      <c r="A318" s="35"/>
      <c r="B318" s="36"/>
      <c r="C318" s="37"/>
      <c r="D318" s="222" t="s">
        <v>303</v>
      </c>
      <c r="E318" s="37"/>
      <c r="F318" s="223" t="s">
        <v>2264</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19.2" x14ac:dyDescent="0.2">
      <c r="A319" s="35"/>
      <c r="B319" s="36"/>
      <c r="C319" s="37"/>
      <c r="D319" s="222" t="s">
        <v>305</v>
      </c>
      <c r="E319" s="37"/>
      <c r="F319" s="226" t="s">
        <v>4221</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305</v>
      </c>
      <c r="AU319" s="18" t="s">
        <v>83</v>
      </c>
    </row>
    <row r="320" spans="1:65" s="13" customFormat="1" x14ac:dyDescent="0.2">
      <c r="B320" s="227"/>
      <c r="C320" s="228"/>
      <c r="D320" s="222" t="s">
        <v>307</v>
      </c>
      <c r="E320" s="229" t="s">
        <v>1</v>
      </c>
      <c r="F320" s="230" t="s">
        <v>4252</v>
      </c>
      <c r="G320" s="228"/>
      <c r="H320" s="229" t="s">
        <v>1</v>
      </c>
      <c r="I320" s="231"/>
      <c r="J320" s="228"/>
      <c r="K320" s="228"/>
      <c r="L320" s="232"/>
      <c r="M320" s="233"/>
      <c r="N320" s="234"/>
      <c r="O320" s="234"/>
      <c r="P320" s="234"/>
      <c r="Q320" s="234"/>
      <c r="R320" s="234"/>
      <c r="S320" s="234"/>
      <c r="T320" s="235"/>
      <c r="AT320" s="236" t="s">
        <v>307</v>
      </c>
      <c r="AU320" s="236" t="s">
        <v>83</v>
      </c>
      <c r="AV320" s="13" t="s">
        <v>81</v>
      </c>
      <c r="AW320" s="13" t="s">
        <v>32</v>
      </c>
      <c r="AX320" s="13" t="s">
        <v>75</v>
      </c>
      <c r="AY320" s="236" t="s">
        <v>294</v>
      </c>
    </row>
    <row r="321" spans="1:65" s="14" customFormat="1" x14ac:dyDescent="0.2">
      <c r="B321" s="237"/>
      <c r="C321" s="238"/>
      <c r="D321" s="222" t="s">
        <v>307</v>
      </c>
      <c r="E321" s="239" t="s">
        <v>1</v>
      </c>
      <c r="F321" s="240" t="s">
        <v>4348</v>
      </c>
      <c r="G321" s="238"/>
      <c r="H321" s="241">
        <v>2.7E-2</v>
      </c>
      <c r="I321" s="242"/>
      <c r="J321" s="238"/>
      <c r="K321" s="238"/>
      <c r="L321" s="243"/>
      <c r="M321" s="244"/>
      <c r="N321" s="245"/>
      <c r="O321" s="245"/>
      <c r="P321" s="245"/>
      <c r="Q321" s="245"/>
      <c r="R321" s="245"/>
      <c r="S321" s="245"/>
      <c r="T321" s="246"/>
      <c r="AT321" s="247" t="s">
        <v>307</v>
      </c>
      <c r="AU321" s="247" t="s">
        <v>83</v>
      </c>
      <c r="AV321" s="14" t="s">
        <v>83</v>
      </c>
      <c r="AW321" s="14" t="s">
        <v>32</v>
      </c>
      <c r="AX321" s="14" t="s">
        <v>81</v>
      </c>
      <c r="AY321" s="247" t="s">
        <v>294</v>
      </c>
    </row>
    <row r="322" spans="1:65" s="2" customFormat="1" ht="16.5" customHeight="1" x14ac:dyDescent="0.2">
      <c r="A322" s="35"/>
      <c r="B322" s="36"/>
      <c r="C322" s="209" t="s">
        <v>549</v>
      </c>
      <c r="D322" s="209" t="s">
        <v>296</v>
      </c>
      <c r="E322" s="210" t="s">
        <v>4349</v>
      </c>
      <c r="F322" s="211" t="s">
        <v>4350</v>
      </c>
      <c r="G322" s="212" t="s">
        <v>349</v>
      </c>
      <c r="H322" s="213">
        <v>3.0379999999999998</v>
      </c>
      <c r="I322" s="214"/>
      <c r="J322" s="215">
        <f>ROUND(I322*H322,2)</f>
        <v>0</v>
      </c>
      <c r="K322" s="211" t="s">
        <v>300</v>
      </c>
      <c r="L322" s="40"/>
      <c r="M322" s="216" t="s">
        <v>1</v>
      </c>
      <c r="N322" s="217" t="s">
        <v>40</v>
      </c>
      <c r="O322" s="72"/>
      <c r="P322" s="218">
        <f>O322*H322</f>
        <v>0</v>
      </c>
      <c r="Q322" s="218">
        <v>2.4533700000000001</v>
      </c>
      <c r="R322" s="218">
        <f>Q322*H322</f>
        <v>7.4533380600000001</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4351</v>
      </c>
    </row>
    <row r="323" spans="1:65" s="2" customFormat="1" ht="28.8" x14ac:dyDescent="0.2">
      <c r="A323" s="35"/>
      <c r="B323" s="36"/>
      <c r="C323" s="37"/>
      <c r="D323" s="222" t="s">
        <v>303</v>
      </c>
      <c r="E323" s="37"/>
      <c r="F323" s="223" t="s">
        <v>4352</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19.2" x14ac:dyDescent="0.2">
      <c r="A324" s="35"/>
      <c r="B324" s="36"/>
      <c r="C324" s="37"/>
      <c r="D324" s="222" t="s">
        <v>305</v>
      </c>
      <c r="E324" s="37"/>
      <c r="F324" s="226" t="s">
        <v>4221</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305</v>
      </c>
      <c r="AU324" s="18" t="s">
        <v>83</v>
      </c>
    </row>
    <row r="325" spans="1:65" s="13" customFormat="1" x14ac:dyDescent="0.2">
      <c r="B325" s="227"/>
      <c r="C325" s="228"/>
      <c r="D325" s="222" t="s">
        <v>307</v>
      </c>
      <c r="E325" s="229" t="s">
        <v>1</v>
      </c>
      <c r="F325" s="230" t="s">
        <v>4250</v>
      </c>
      <c r="G325" s="228"/>
      <c r="H325" s="229" t="s">
        <v>1</v>
      </c>
      <c r="I325" s="231"/>
      <c r="J325" s="228"/>
      <c r="K325" s="228"/>
      <c r="L325" s="232"/>
      <c r="M325" s="233"/>
      <c r="N325" s="234"/>
      <c r="O325" s="234"/>
      <c r="P325" s="234"/>
      <c r="Q325" s="234"/>
      <c r="R325" s="234"/>
      <c r="S325" s="234"/>
      <c r="T325" s="235"/>
      <c r="AT325" s="236" t="s">
        <v>307</v>
      </c>
      <c r="AU325" s="236" t="s">
        <v>83</v>
      </c>
      <c r="AV325" s="13" t="s">
        <v>81</v>
      </c>
      <c r="AW325" s="13" t="s">
        <v>32</v>
      </c>
      <c r="AX325" s="13" t="s">
        <v>75</v>
      </c>
      <c r="AY325" s="236" t="s">
        <v>294</v>
      </c>
    </row>
    <row r="326" spans="1:65" s="14" customFormat="1" x14ac:dyDescent="0.2">
      <c r="B326" s="237"/>
      <c r="C326" s="238"/>
      <c r="D326" s="222" t="s">
        <v>307</v>
      </c>
      <c r="E326" s="239" t="s">
        <v>1</v>
      </c>
      <c r="F326" s="240" t="s">
        <v>4353</v>
      </c>
      <c r="G326" s="238"/>
      <c r="H326" s="241">
        <v>3.0379999999999998</v>
      </c>
      <c r="I326" s="242"/>
      <c r="J326" s="238"/>
      <c r="K326" s="238"/>
      <c r="L326" s="243"/>
      <c r="M326" s="244"/>
      <c r="N326" s="245"/>
      <c r="O326" s="245"/>
      <c r="P326" s="245"/>
      <c r="Q326" s="245"/>
      <c r="R326" s="245"/>
      <c r="S326" s="245"/>
      <c r="T326" s="246"/>
      <c r="AT326" s="247" t="s">
        <v>307</v>
      </c>
      <c r="AU326" s="247" t="s">
        <v>83</v>
      </c>
      <c r="AV326" s="14" t="s">
        <v>83</v>
      </c>
      <c r="AW326" s="14" t="s">
        <v>32</v>
      </c>
      <c r="AX326" s="14" t="s">
        <v>81</v>
      </c>
      <c r="AY326" s="247" t="s">
        <v>294</v>
      </c>
    </row>
    <row r="327" spans="1:65" s="2" customFormat="1" ht="24" customHeight="1" x14ac:dyDescent="0.2">
      <c r="A327" s="35"/>
      <c r="B327" s="36"/>
      <c r="C327" s="209" t="s">
        <v>556</v>
      </c>
      <c r="D327" s="209" t="s">
        <v>296</v>
      </c>
      <c r="E327" s="210" t="s">
        <v>4354</v>
      </c>
      <c r="F327" s="211" t="s">
        <v>4355</v>
      </c>
      <c r="G327" s="212" t="s">
        <v>299</v>
      </c>
      <c r="H327" s="213">
        <v>2.363</v>
      </c>
      <c r="I327" s="214"/>
      <c r="J327" s="215">
        <f>ROUND(I327*H327,2)</f>
        <v>0</v>
      </c>
      <c r="K327" s="211" t="s">
        <v>300</v>
      </c>
      <c r="L327" s="40"/>
      <c r="M327" s="216" t="s">
        <v>1</v>
      </c>
      <c r="N327" s="217" t="s">
        <v>40</v>
      </c>
      <c r="O327" s="72"/>
      <c r="P327" s="218">
        <f>O327*H327</f>
        <v>0</v>
      </c>
      <c r="Q327" s="218">
        <v>1.282E-2</v>
      </c>
      <c r="R327" s="218">
        <f>Q327*H327</f>
        <v>3.029366E-2</v>
      </c>
      <c r="S327" s="218">
        <v>0</v>
      </c>
      <c r="T327" s="219">
        <f>S327*H327</f>
        <v>0</v>
      </c>
      <c r="U327" s="35"/>
      <c r="V327" s="35"/>
      <c r="W327" s="35"/>
      <c r="X327" s="35"/>
      <c r="Y327" s="35"/>
      <c r="Z327" s="35"/>
      <c r="AA327" s="35"/>
      <c r="AB327" s="35"/>
      <c r="AC327" s="35"/>
      <c r="AD327" s="35"/>
      <c r="AE327" s="35"/>
      <c r="AR327" s="220" t="s">
        <v>301</v>
      </c>
      <c r="AT327" s="220" t="s">
        <v>296</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4356</v>
      </c>
    </row>
    <row r="328" spans="1:65" s="2" customFormat="1" ht="28.8" x14ac:dyDescent="0.2">
      <c r="A328" s="35"/>
      <c r="B328" s="36"/>
      <c r="C328" s="37"/>
      <c r="D328" s="222" t="s">
        <v>303</v>
      </c>
      <c r="E328" s="37"/>
      <c r="F328" s="223" t="s">
        <v>4357</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19.2" x14ac:dyDescent="0.2">
      <c r="A329" s="35"/>
      <c r="B329" s="36"/>
      <c r="C329" s="37"/>
      <c r="D329" s="222" t="s">
        <v>305</v>
      </c>
      <c r="E329" s="37"/>
      <c r="F329" s="226" t="s">
        <v>4221</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305</v>
      </c>
      <c r="AU329" s="18" t="s">
        <v>83</v>
      </c>
    </row>
    <row r="330" spans="1:65" s="13" customFormat="1" x14ac:dyDescent="0.2">
      <c r="B330" s="227"/>
      <c r="C330" s="228"/>
      <c r="D330" s="222" t="s">
        <v>307</v>
      </c>
      <c r="E330" s="229" t="s">
        <v>1</v>
      </c>
      <c r="F330" s="230" t="s">
        <v>4250</v>
      </c>
      <c r="G330" s="228"/>
      <c r="H330" s="229" t="s">
        <v>1</v>
      </c>
      <c r="I330" s="231"/>
      <c r="J330" s="228"/>
      <c r="K330" s="228"/>
      <c r="L330" s="232"/>
      <c r="M330" s="233"/>
      <c r="N330" s="234"/>
      <c r="O330" s="234"/>
      <c r="P330" s="234"/>
      <c r="Q330" s="234"/>
      <c r="R330" s="234"/>
      <c r="S330" s="234"/>
      <c r="T330" s="235"/>
      <c r="AT330" s="236" t="s">
        <v>307</v>
      </c>
      <c r="AU330" s="236" t="s">
        <v>83</v>
      </c>
      <c r="AV330" s="13" t="s">
        <v>81</v>
      </c>
      <c r="AW330" s="13" t="s">
        <v>32</v>
      </c>
      <c r="AX330" s="13" t="s">
        <v>75</v>
      </c>
      <c r="AY330" s="236" t="s">
        <v>294</v>
      </c>
    </row>
    <row r="331" spans="1:65" s="14" customFormat="1" x14ac:dyDescent="0.2">
      <c r="B331" s="237"/>
      <c r="C331" s="238"/>
      <c r="D331" s="222" t="s">
        <v>307</v>
      </c>
      <c r="E331" s="239" t="s">
        <v>1</v>
      </c>
      <c r="F331" s="240" t="s">
        <v>4358</v>
      </c>
      <c r="G331" s="238"/>
      <c r="H331" s="241">
        <v>2.363</v>
      </c>
      <c r="I331" s="242"/>
      <c r="J331" s="238"/>
      <c r="K331" s="238"/>
      <c r="L331" s="243"/>
      <c r="M331" s="244"/>
      <c r="N331" s="245"/>
      <c r="O331" s="245"/>
      <c r="P331" s="245"/>
      <c r="Q331" s="245"/>
      <c r="R331" s="245"/>
      <c r="S331" s="245"/>
      <c r="T331" s="246"/>
      <c r="AT331" s="247" t="s">
        <v>307</v>
      </c>
      <c r="AU331" s="247" t="s">
        <v>83</v>
      </c>
      <c r="AV331" s="14" t="s">
        <v>83</v>
      </c>
      <c r="AW331" s="14" t="s">
        <v>32</v>
      </c>
      <c r="AX331" s="14" t="s">
        <v>81</v>
      </c>
      <c r="AY331" s="247" t="s">
        <v>294</v>
      </c>
    </row>
    <row r="332" spans="1:65" s="2" customFormat="1" ht="24" customHeight="1" x14ac:dyDescent="0.2">
      <c r="A332" s="35"/>
      <c r="B332" s="36"/>
      <c r="C332" s="209" t="s">
        <v>564</v>
      </c>
      <c r="D332" s="209" t="s">
        <v>296</v>
      </c>
      <c r="E332" s="210" t="s">
        <v>4359</v>
      </c>
      <c r="F332" s="211" t="s">
        <v>4360</v>
      </c>
      <c r="G332" s="212" t="s">
        <v>299</v>
      </c>
      <c r="H332" s="213">
        <v>2.363</v>
      </c>
      <c r="I332" s="214"/>
      <c r="J332" s="215">
        <f>ROUND(I332*H332,2)</f>
        <v>0</v>
      </c>
      <c r="K332" s="211" t="s">
        <v>300</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301</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301</v>
      </c>
      <c r="BM332" s="220" t="s">
        <v>4361</v>
      </c>
    </row>
    <row r="333" spans="1:65" s="2" customFormat="1" ht="28.8" x14ac:dyDescent="0.2">
      <c r="A333" s="35"/>
      <c r="B333" s="36"/>
      <c r="C333" s="37"/>
      <c r="D333" s="222" t="s">
        <v>303</v>
      </c>
      <c r="E333" s="37"/>
      <c r="F333" s="223" t="s">
        <v>4362</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12" customFormat="1" ht="22.95" customHeight="1" x14ac:dyDescent="0.25">
      <c r="B334" s="193"/>
      <c r="C334" s="194"/>
      <c r="D334" s="195" t="s">
        <v>74</v>
      </c>
      <c r="E334" s="207" t="s">
        <v>328</v>
      </c>
      <c r="F334" s="207" t="s">
        <v>793</v>
      </c>
      <c r="G334" s="194"/>
      <c r="H334" s="194"/>
      <c r="I334" s="197"/>
      <c r="J334" s="208">
        <f>BK334</f>
        <v>0</v>
      </c>
      <c r="K334" s="194"/>
      <c r="L334" s="199"/>
      <c r="M334" s="200"/>
      <c r="N334" s="201"/>
      <c r="O334" s="201"/>
      <c r="P334" s="202">
        <f>SUM(P335:P381)</f>
        <v>0</v>
      </c>
      <c r="Q334" s="201"/>
      <c r="R334" s="202">
        <f>SUM(R335:R381)</f>
        <v>23.784688359999997</v>
      </c>
      <c r="S334" s="201"/>
      <c r="T334" s="203">
        <f>SUM(T335:T381)</f>
        <v>0</v>
      </c>
      <c r="AR334" s="204" t="s">
        <v>81</v>
      </c>
      <c r="AT334" s="205" t="s">
        <v>74</v>
      </c>
      <c r="AU334" s="205" t="s">
        <v>81</v>
      </c>
      <c r="AY334" s="204" t="s">
        <v>294</v>
      </c>
      <c r="BK334" s="206">
        <f>SUM(BK335:BK381)</f>
        <v>0</v>
      </c>
    </row>
    <row r="335" spans="1:65" s="2" customFormat="1" ht="24" customHeight="1" x14ac:dyDescent="0.2">
      <c r="A335" s="35"/>
      <c r="B335" s="36"/>
      <c r="C335" s="209" t="s">
        <v>570</v>
      </c>
      <c r="D335" s="209" t="s">
        <v>296</v>
      </c>
      <c r="E335" s="210" t="s">
        <v>4363</v>
      </c>
      <c r="F335" s="211" t="s">
        <v>4364</v>
      </c>
      <c r="G335" s="212" t="s">
        <v>299</v>
      </c>
      <c r="H335" s="213">
        <v>94.08</v>
      </c>
      <c r="I335" s="214"/>
      <c r="J335" s="215">
        <f>ROUND(I335*H335,2)</f>
        <v>0</v>
      </c>
      <c r="K335" s="211" t="s">
        <v>300</v>
      </c>
      <c r="L335" s="40"/>
      <c r="M335" s="216" t="s">
        <v>1</v>
      </c>
      <c r="N335" s="217" t="s">
        <v>40</v>
      </c>
      <c r="O335" s="72"/>
      <c r="P335" s="218">
        <f>O335*H335</f>
        <v>0</v>
      </c>
      <c r="Q335" s="218">
        <v>1.7000000000000001E-2</v>
      </c>
      <c r="R335" s="218">
        <f>Q335*H335</f>
        <v>1.5993600000000001</v>
      </c>
      <c r="S335" s="218">
        <v>0</v>
      </c>
      <c r="T335" s="219">
        <f>S335*H335</f>
        <v>0</v>
      </c>
      <c r="U335" s="35"/>
      <c r="V335" s="35"/>
      <c r="W335" s="35"/>
      <c r="X335" s="35"/>
      <c r="Y335" s="35"/>
      <c r="Z335" s="35"/>
      <c r="AA335" s="35"/>
      <c r="AB335" s="35"/>
      <c r="AC335" s="35"/>
      <c r="AD335" s="35"/>
      <c r="AE335" s="35"/>
      <c r="AR335" s="220" t="s">
        <v>301</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4365</v>
      </c>
    </row>
    <row r="336" spans="1:65" s="2" customFormat="1" ht="28.8" x14ac:dyDescent="0.2">
      <c r="A336" s="35"/>
      <c r="B336" s="36"/>
      <c r="C336" s="37"/>
      <c r="D336" s="222" t="s">
        <v>303</v>
      </c>
      <c r="E336" s="37"/>
      <c r="F336" s="223" t="s">
        <v>4366</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9.2" x14ac:dyDescent="0.2">
      <c r="A337" s="35"/>
      <c r="B337" s="36"/>
      <c r="C337" s="37"/>
      <c r="D337" s="222" t="s">
        <v>305</v>
      </c>
      <c r="E337" s="37"/>
      <c r="F337" s="226" t="s">
        <v>4221</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4" customFormat="1" x14ac:dyDescent="0.2">
      <c r="B338" s="237"/>
      <c r="C338" s="238"/>
      <c r="D338" s="222" t="s">
        <v>307</v>
      </c>
      <c r="E338" s="239" t="s">
        <v>1</v>
      </c>
      <c r="F338" s="240" t="s">
        <v>4367</v>
      </c>
      <c r="G338" s="238"/>
      <c r="H338" s="241">
        <v>94.08</v>
      </c>
      <c r="I338" s="242"/>
      <c r="J338" s="238"/>
      <c r="K338" s="238"/>
      <c r="L338" s="243"/>
      <c r="M338" s="244"/>
      <c r="N338" s="245"/>
      <c r="O338" s="245"/>
      <c r="P338" s="245"/>
      <c r="Q338" s="245"/>
      <c r="R338" s="245"/>
      <c r="S338" s="245"/>
      <c r="T338" s="246"/>
      <c r="AT338" s="247" t="s">
        <v>307</v>
      </c>
      <c r="AU338" s="247" t="s">
        <v>83</v>
      </c>
      <c r="AV338" s="14" t="s">
        <v>83</v>
      </c>
      <c r="AW338" s="14" t="s">
        <v>32</v>
      </c>
      <c r="AX338" s="14" t="s">
        <v>81</v>
      </c>
      <c r="AY338" s="247" t="s">
        <v>294</v>
      </c>
    </row>
    <row r="339" spans="1:65" s="2" customFormat="1" ht="24" customHeight="1" x14ac:dyDescent="0.2">
      <c r="A339" s="35"/>
      <c r="B339" s="36"/>
      <c r="C339" s="209" t="s">
        <v>577</v>
      </c>
      <c r="D339" s="209" t="s">
        <v>296</v>
      </c>
      <c r="E339" s="210" t="s">
        <v>4368</v>
      </c>
      <c r="F339" s="211" t="s">
        <v>4369</v>
      </c>
      <c r="G339" s="212" t="s">
        <v>299</v>
      </c>
      <c r="H339" s="213">
        <v>153.26</v>
      </c>
      <c r="I339" s="214"/>
      <c r="J339" s="215">
        <f>ROUND(I339*H339,2)</f>
        <v>0</v>
      </c>
      <c r="K339" s="211" t="s">
        <v>300</v>
      </c>
      <c r="L339" s="40"/>
      <c r="M339" s="216" t="s">
        <v>1</v>
      </c>
      <c r="N339" s="217" t="s">
        <v>40</v>
      </c>
      <c r="O339" s="72"/>
      <c r="P339" s="218">
        <f>O339*H339</f>
        <v>0</v>
      </c>
      <c r="Q339" s="218">
        <v>1.7000000000000001E-2</v>
      </c>
      <c r="R339" s="218">
        <f>Q339*H339</f>
        <v>2.6054200000000001</v>
      </c>
      <c r="S339" s="218">
        <v>0</v>
      </c>
      <c r="T339" s="219">
        <f>S339*H339</f>
        <v>0</v>
      </c>
      <c r="U339" s="35"/>
      <c r="V339" s="35"/>
      <c r="W339" s="35"/>
      <c r="X339" s="35"/>
      <c r="Y339" s="35"/>
      <c r="Z339" s="35"/>
      <c r="AA339" s="35"/>
      <c r="AB339" s="35"/>
      <c r="AC339" s="35"/>
      <c r="AD339" s="35"/>
      <c r="AE339" s="35"/>
      <c r="AR339" s="220" t="s">
        <v>301</v>
      </c>
      <c r="AT339" s="220" t="s">
        <v>296</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4370</v>
      </c>
    </row>
    <row r="340" spans="1:65" s="2" customFormat="1" ht="28.8" x14ac:dyDescent="0.2">
      <c r="A340" s="35"/>
      <c r="B340" s="36"/>
      <c r="C340" s="37"/>
      <c r="D340" s="222" t="s">
        <v>303</v>
      </c>
      <c r="E340" s="37"/>
      <c r="F340" s="223" t="s">
        <v>4371</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19.2" x14ac:dyDescent="0.2">
      <c r="A341" s="35"/>
      <c r="B341" s="36"/>
      <c r="C341" s="37"/>
      <c r="D341" s="222" t="s">
        <v>305</v>
      </c>
      <c r="E341" s="37"/>
      <c r="F341" s="226" t="s">
        <v>4221</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305</v>
      </c>
      <c r="AU341" s="18" t="s">
        <v>83</v>
      </c>
    </row>
    <row r="342" spans="1:65" s="14" customFormat="1" x14ac:dyDescent="0.2">
      <c r="B342" s="237"/>
      <c r="C342" s="238"/>
      <c r="D342" s="222" t="s">
        <v>307</v>
      </c>
      <c r="E342" s="239" t="s">
        <v>1</v>
      </c>
      <c r="F342" s="240" t="s">
        <v>4372</v>
      </c>
      <c r="G342" s="238"/>
      <c r="H342" s="241">
        <v>153.26</v>
      </c>
      <c r="I342" s="242"/>
      <c r="J342" s="238"/>
      <c r="K342" s="238"/>
      <c r="L342" s="243"/>
      <c r="M342" s="244"/>
      <c r="N342" s="245"/>
      <c r="O342" s="245"/>
      <c r="P342" s="245"/>
      <c r="Q342" s="245"/>
      <c r="R342" s="245"/>
      <c r="S342" s="245"/>
      <c r="T342" s="246"/>
      <c r="AT342" s="247" t="s">
        <v>307</v>
      </c>
      <c r="AU342" s="247" t="s">
        <v>83</v>
      </c>
      <c r="AV342" s="14" t="s">
        <v>83</v>
      </c>
      <c r="AW342" s="14" t="s">
        <v>32</v>
      </c>
      <c r="AX342" s="14" t="s">
        <v>81</v>
      </c>
      <c r="AY342" s="247" t="s">
        <v>294</v>
      </c>
    </row>
    <row r="343" spans="1:65" s="2" customFormat="1" ht="24" customHeight="1" x14ac:dyDescent="0.2">
      <c r="A343" s="35"/>
      <c r="B343" s="36"/>
      <c r="C343" s="209" t="s">
        <v>584</v>
      </c>
      <c r="D343" s="209" t="s">
        <v>296</v>
      </c>
      <c r="E343" s="210" t="s">
        <v>4373</v>
      </c>
      <c r="F343" s="211" t="s">
        <v>4374</v>
      </c>
      <c r="G343" s="212" t="s">
        <v>299</v>
      </c>
      <c r="H343" s="213">
        <v>1.76</v>
      </c>
      <c r="I343" s="214"/>
      <c r="J343" s="215">
        <f>ROUND(I343*H343,2)</f>
        <v>0</v>
      </c>
      <c r="K343" s="211" t="s">
        <v>300</v>
      </c>
      <c r="L343" s="40"/>
      <c r="M343" s="216" t="s">
        <v>1</v>
      </c>
      <c r="N343" s="217" t="s">
        <v>40</v>
      </c>
      <c r="O343" s="72"/>
      <c r="P343" s="218">
        <f>O343*H343</f>
        <v>0</v>
      </c>
      <c r="Q343" s="218">
        <v>7.3499999999999998E-3</v>
      </c>
      <c r="R343" s="218">
        <f>Q343*H343</f>
        <v>1.2936E-2</v>
      </c>
      <c r="S343" s="218">
        <v>0</v>
      </c>
      <c r="T343" s="219">
        <f>S343*H343</f>
        <v>0</v>
      </c>
      <c r="U343" s="35"/>
      <c r="V343" s="35"/>
      <c r="W343" s="35"/>
      <c r="X343" s="35"/>
      <c r="Y343" s="35"/>
      <c r="Z343" s="35"/>
      <c r="AA343" s="35"/>
      <c r="AB343" s="35"/>
      <c r="AC343" s="35"/>
      <c r="AD343" s="35"/>
      <c r="AE343" s="35"/>
      <c r="AR343" s="220" t="s">
        <v>301</v>
      </c>
      <c r="AT343" s="220" t="s">
        <v>296</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301</v>
      </c>
      <c r="BM343" s="220" t="s">
        <v>4375</v>
      </c>
    </row>
    <row r="344" spans="1:65" s="2" customFormat="1" ht="19.2" x14ac:dyDescent="0.2">
      <c r="A344" s="35"/>
      <c r="B344" s="36"/>
      <c r="C344" s="37"/>
      <c r="D344" s="222" t="s">
        <v>303</v>
      </c>
      <c r="E344" s="37"/>
      <c r="F344" s="223" t="s">
        <v>4376</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19.2" x14ac:dyDescent="0.2">
      <c r="A345" s="35"/>
      <c r="B345" s="36"/>
      <c r="C345" s="37"/>
      <c r="D345" s="222" t="s">
        <v>305</v>
      </c>
      <c r="E345" s="37"/>
      <c r="F345" s="226" t="s">
        <v>4221</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305</v>
      </c>
      <c r="AU345" s="18" t="s">
        <v>83</v>
      </c>
    </row>
    <row r="346" spans="1:65" s="13" customFormat="1" x14ac:dyDescent="0.2">
      <c r="B346" s="227"/>
      <c r="C346" s="228"/>
      <c r="D346" s="222" t="s">
        <v>307</v>
      </c>
      <c r="E346" s="229" t="s">
        <v>1</v>
      </c>
      <c r="F346" s="230" t="s">
        <v>4252</v>
      </c>
      <c r="G346" s="228"/>
      <c r="H346" s="229" t="s">
        <v>1</v>
      </c>
      <c r="I346" s="231"/>
      <c r="J346" s="228"/>
      <c r="K346" s="228"/>
      <c r="L346" s="232"/>
      <c r="M346" s="233"/>
      <c r="N346" s="234"/>
      <c r="O346" s="234"/>
      <c r="P346" s="234"/>
      <c r="Q346" s="234"/>
      <c r="R346" s="234"/>
      <c r="S346" s="234"/>
      <c r="T346" s="235"/>
      <c r="AT346" s="236" t="s">
        <v>307</v>
      </c>
      <c r="AU346" s="236" t="s">
        <v>83</v>
      </c>
      <c r="AV346" s="13" t="s">
        <v>81</v>
      </c>
      <c r="AW346" s="13" t="s">
        <v>32</v>
      </c>
      <c r="AX346" s="13" t="s">
        <v>75</v>
      </c>
      <c r="AY346" s="236" t="s">
        <v>294</v>
      </c>
    </row>
    <row r="347" spans="1:65" s="14" customFormat="1" x14ac:dyDescent="0.2">
      <c r="B347" s="237"/>
      <c r="C347" s="238"/>
      <c r="D347" s="222" t="s">
        <v>307</v>
      </c>
      <c r="E347" s="239" t="s">
        <v>1</v>
      </c>
      <c r="F347" s="240" t="s">
        <v>4377</v>
      </c>
      <c r="G347" s="238"/>
      <c r="H347" s="241">
        <v>1.76</v>
      </c>
      <c r="I347" s="242"/>
      <c r="J347" s="238"/>
      <c r="K347" s="238"/>
      <c r="L347" s="243"/>
      <c r="M347" s="244"/>
      <c r="N347" s="245"/>
      <c r="O347" s="245"/>
      <c r="P347" s="245"/>
      <c r="Q347" s="245"/>
      <c r="R347" s="245"/>
      <c r="S347" s="245"/>
      <c r="T347" s="246"/>
      <c r="AT347" s="247" t="s">
        <v>307</v>
      </c>
      <c r="AU347" s="247" t="s">
        <v>83</v>
      </c>
      <c r="AV347" s="14" t="s">
        <v>83</v>
      </c>
      <c r="AW347" s="14" t="s">
        <v>32</v>
      </c>
      <c r="AX347" s="14" t="s">
        <v>81</v>
      </c>
      <c r="AY347" s="247" t="s">
        <v>294</v>
      </c>
    </row>
    <row r="348" spans="1:65" s="2" customFormat="1" ht="24" customHeight="1" x14ac:dyDescent="0.2">
      <c r="A348" s="35"/>
      <c r="B348" s="36"/>
      <c r="C348" s="209" t="s">
        <v>507</v>
      </c>
      <c r="D348" s="209" t="s">
        <v>296</v>
      </c>
      <c r="E348" s="210" t="s">
        <v>4378</v>
      </c>
      <c r="F348" s="211" t="s">
        <v>4379</v>
      </c>
      <c r="G348" s="212" t="s">
        <v>299</v>
      </c>
      <c r="H348" s="213">
        <v>1.76</v>
      </c>
      <c r="I348" s="214"/>
      <c r="J348" s="215">
        <f>ROUND(I348*H348,2)</f>
        <v>0</v>
      </c>
      <c r="K348" s="211" t="s">
        <v>300</v>
      </c>
      <c r="L348" s="40"/>
      <c r="M348" s="216" t="s">
        <v>1</v>
      </c>
      <c r="N348" s="217" t="s">
        <v>40</v>
      </c>
      <c r="O348" s="72"/>
      <c r="P348" s="218">
        <f>O348*H348</f>
        <v>0</v>
      </c>
      <c r="Q348" s="218">
        <v>1.8380000000000001E-2</v>
      </c>
      <c r="R348" s="218">
        <f>Q348*H348</f>
        <v>3.2348800000000004E-2</v>
      </c>
      <c r="S348" s="218">
        <v>0</v>
      </c>
      <c r="T348" s="219">
        <f>S348*H348</f>
        <v>0</v>
      </c>
      <c r="U348" s="35"/>
      <c r="V348" s="35"/>
      <c r="W348" s="35"/>
      <c r="X348" s="35"/>
      <c r="Y348" s="35"/>
      <c r="Z348" s="35"/>
      <c r="AA348" s="35"/>
      <c r="AB348" s="35"/>
      <c r="AC348" s="35"/>
      <c r="AD348" s="35"/>
      <c r="AE348" s="35"/>
      <c r="AR348" s="220" t="s">
        <v>301</v>
      </c>
      <c r="AT348" s="220" t="s">
        <v>296</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4380</v>
      </c>
    </row>
    <row r="349" spans="1:65" s="2" customFormat="1" ht="28.8" x14ac:dyDescent="0.2">
      <c r="A349" s="35"/>
      <c r="B349" s="36"/>
      <c r="C349" s="37"/>
      <c r="D349" s="222" t="s">
        <v>303</v>
      </c>
      <c r="E349" s="37"/>
      <c r="F349" s="223" t="s">
        <v>4381</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24" customHeight="1" x14ac:dyDescent="0.2">
      <c r="A350" s="35"/>
      <c r="B350" s="36"/>
      <c r="C350" s="209" t="s">
        <v>597</v>
      </c>
      <c r="D350" s="209" t="s">
        <v>296</v>
      </c>
      <c r="E350" s="210" t="s">
        <v>795</v>
      </c>
      <c r="F350" s="211" t="s">
        <v>796</v>
      </c>
      <c r="G350" s="212" t="s">
        <v>299</v>
      </c>
      <c r="H350" s="213">
        <v>23.802</v>
      </c>
      <c r="I350" s="214"/>
      <c r="J350" s="215">
        <f>ROUND(I350*H350,2)</f>
        <v>0</v>
      </c>
      <c r="K350" s="211" t="s">
        <v>300</v>
      </c>
      <c r="L350" s="40"/>
      <c r="M350" s="216" t="s">
        <v>1</v>
      </c>
      <c r="N350" s="217" t="s">
        <v>40</v>
      </c>
      <c r="O350" s="72"/>
      <c r="P350" s="218">
        <f>O350*H350</f>
        <v>0</v>
      </c>
      <c r="Q350" s="218">
        <v>7.3499999999999998E-3</v>
      </c>
      <c r="R350" s="218">
        <f>Q350*H350</f>
        <v>0.17494469999999998</v>
      </c>
      <c r="S350" s="218">
        <v>0</v>
      </c>
      <c r="T350" s="219">
        <f>S350*H350</f>
        <v>0</v>
      </c>
      <c r="U350" s="35"/>
      <c r="V350" s="35"/>
      <c r="W350" s="35"/>
      <c r="X350" s="35"/>
      <c r="Y350" s="35"/>
      <c r="Z350" s="35"/>
      <c r="AA350" s="35"/>
      <c r="AB350" s="35"/>
      <c r="AC350" s="35"/>
      <c r="AD350" s="35"/>
      <c r="AE350" s="35"/>
      <c r="AR350" s="220" t="s">
        <v>301</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4382</v>
      </c>
    </row>
    <row r="351" spans="1:65" s="2" customFormat="1" ht="19.2" x14ac:dyDescent="0.2">
      <c r="A351" s="35"/>
      <c r="B351" s="36"/>
      <c r="C351" s="37"/>
      <c r="D351" s="222" t="s">
        <v>303</v>
      </c>
      <c r="E351" s="37"/>
      <c r="F351" s="223" t="s">
        <v>798</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2" customFormat="1" ht="19.2" x14ac:dyDescent="0.2">
      <c r="A352" s="35"/>
      <c r="B352" s="36"/>
      <c r="C352" s="37"/>
      <c r="D352" s="222" t="s">
        <v>305</v>
      </c>
      <c r="E352" s="37"/>
      <c r="F352" s="226" t="s">
        <v>4221</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305</v>
      </c>
      <c r="AU352" s="18" t="s">
        <v>83</v>
      </c>
    </row>
    <row r="353" spans="1:65" s="13" customFormat="1" x14ac:dyDescent="0.2">
      <c r="B353" s="227"/>
      <c r="C353" s="228"/>
      <c r="D353" s="222" t="s">
        <v>307</v>
      </c>
      <c r="E353" s="229" t="s">
        <v>1</v>
      </c>
      <c r="F353" s="230" t="s">
        <v>4252</v>
      </c>
      <c r="G353" s="228"/>
      <c r="H353" s="229" t="s">
        <v>1</v>
      </c>
      <c r="I353" s="231"/>
      <c r="J353" s="228"/>
      <c r="K353" s="228"/>
      <c r="L353" s="232"/>
      <c r="M353" s="233"/>
      <c r="N353" s="234"/>
      <c r="O353" s="234"/>
      <c r="P353" s="234"/>
      <c r="Q353" s="234"/>
      <c r="R353" s="234"/>
      <c r="S353" s="234"/>
      <c r="T353" s="235"/>
      <c r="AT353" s="236" t="s">
        <v>307</v>
      </c>
      <c r="AU353" s="236" t="s">
        <v>83</v>
      </c>
      <c r="AV353" s="13" t="s">
        <v>81</v>
      </c>
      <c r="AW353" s="13" t="s">
        <v>32</v>
      </c>
      <c r="AX353" s="13" t="s">
        <v>75</v>
      </c>
      <c r="AY353" s="236" t="s">
        <v>294</v>
      </c>
    </row>
    <row r="354" spans="1:65" s="14" customFormat="1" x14ac:dyDescent="0.2">
      <c r="B354" s="237"/>
      <c r="C354" s="238"/>
      <c r="D354" s="222" t="s">
        <v>307</v>
      </c>
      <c r="E354" s="239" t="s">
        <v>1</v>
      </c>
      <c r="F354" s="240" t="s">
        <v>4383</v>
      </c>
      <c r="G354" s="238"/>
      <c r="H354" s="241">
        <v>5.94</v>
      </c>
      <c r="I354" s="242"/>
      <c r="J354" s="238"/>
      <c r="K354" s="238"/>
      <c r="L354" s="243"/>
      <c r="M354" s="244"/>
      <c r="N354" s="245"/>
      <c r="O354" s="245"/>
      <c r="P354" s="245"/>
      <c r="Q354" s="245"/>
      <c r="R354" s="245"/>
      <c r="S354" s="245"/>
      <c r="T354" s="246"/>
      <c r="AT354" s="247" t="s">
        <v>307</v>
      </c>
      <c r="AU354" s="247" t="s">
        <v>83</v>
      </c>
      <c r="AV354" s="14" t="s">
        <v>83</v>
      </c>
      <c r="AW354" s="14" t="s">
        <v>32</v>
      </c>
      <c r="AX354" s="14" t="s">
        <v>75</v>
      </c>
      <c r="AY354" s="247" t="s">
        <v>294</v>
      </c>
    </row>
    <row r="355" spans="1:65" s="13" customFormat="1" x14ac:dyDescent="0.2">
      <c r="B355" s="227"/>
      <c r="C355" s="228"/>
      <c r="D355" s="222" t="s">
        <v>307</v>
      </c>
      <c r="E355" s="229" t="s">
        <v>1</v>
      </c>
      <c r="F355" s="230" t="s">
        <v>4384</v>
      </c>
      <c r="G355" s="228"/>
      <c r="H355" s="229" t="s">
        <v>1</v>
      </c>
      <c r="I355" s="231"/>
      <c r="J355" s="228"/>
      <c r="K355" s="228"/>
      <c r="L355" s="232"/>
      <c r="M355" s="233"/>
      <c r="N355" s="234"/>
      <c r="O355" s="234"/>
      <c r="P355" s="234"/>
      <c r="Q355" s="234"/>
      <c r="R355" s="234"/>
      <c r="S355" s="234"/>
      <c r="T355" s="235"/>
      <c r="AT355" s="236" t="s">
        <v>307</v>
      </c>
      <c r="AU355" s="236" t="s">
        <v>83</v>
      </c>
      <c r="AV355" s="13" t="s">
        <v>81</v>
      </c>
      <c r="AW355" s="13" t="s">
        <v>32</v>
      </c>
      <c r="AX355" s="13" t="s">
        <v>75</v>
      </c>
      <c r="AY355" s="236" t="s">
        <v>294</v>
      </c>
    </row>
    <row r="356" spans="1:65" s="14" customFormat="1" x14ac:dyDescent="0.2">
      <c r="B356" s="237"/>
      <c r="C356" s="238"/>
      <c r="D356" s="222" t="s">
        <v>307</v>
      </c>
      <c r="E356" s="239" t="s">
        <v>1</v>
      </c>
      <c r="F356" s="240" t="s">
        <v>4385</v>
      </c>
      <c r="G356" s="238"/>
      <c r="H356" s="241">
        <v>13.65</v>
      </c>
      <c r="I356" s="242"/>
      <c r="J356" s="238"/>
      <c r="K356" s="238"/>
      <c r="L356" s="243"/>
      <c r="M356" s="244"/>
      <c r="N356" s="245"/>
      <c r="O356" s="245"/>
      <c r="P356" s="245"/>
      <c r="Q356" s="245"/>
      <c r="R356" s="245"/>
      <c r="S356" s="245"/>
      <c r="T356" s="246"/>
      <c r="AT356" s="247" t="s">
        <v>307</v>
      </c>
      <c r="AU356" s="247" t="s">
        <v>83</v>
      </c>
      <c r="AV356" s="14" t="s">
        <v>83</v>
      </c>
      <c r="AW356" s="14" t="s">
        <v>32</v>
      </c>
      <c r="AX356" s="14" t="s">
        <v>75</v>
      </c>
      <c r="AY356" s="247" t="s">
        <v>294</v>
      </c>
    </row>
    <row r="357" spans="1:65" s="14" customFormat="1" x14ac:dyDescent="0.2">
      <c r="B357" s="237"/>
      <c r="C357" s="238"/>
      <c r="D357" s="222" t="s">
        <v>307</v>
      </c>
      <c r="E357" s="239" t="s">
        <v>1</v>
      </c>
      <c r="F357" s="240" t="s">
        <v>4386</v>
      </c>
      <c r="G357" s="238"/>
      <c r="H357" s="241">
        <v>4.2119999999999997</v>
      </c>
      <c r="I357" s="242"/>
      <c r="J357" s="238"/>
      <c r="K357" s="238"/>
      <c r="L357" s="243"/>
      <c r="M357" s="244"/>
      <c r="N357" s="245"/>
      <c r="O357" s="245"/>
      <c r="P357" s="245"/>
      <c r="Q357" s="245"/>
      <c r="R357" s="245"/>
      <c r="S357" s="245"/>
      <c r="T357" s="246"/>
      <c r="AT357" s="247" t="s">
        <v>307</v>
      </c>
      <c r="AU357" s="247" t="s">
        <v>83</v>
      </c>
      <c r="AV357" s="14" t="s">
        <v>83</v>
      </c>
      <c r="AW357" s="14" t="s">
        <v>32</v>
      </c>
      <c r="AX357" s="14" t="s">
        <v>75</v>
      </c>
      <c r="AY357" s="247" t="s">
        <v>294</v>
      </c>
    </row>
    <row r="358" spans="1:65" s="16" customFormat="1" x14ac:dyDescent="0.2">
      <c r="B358" s="269"/>
      <c r="C358" s="270"/>
      <c r="D358" s="222" t="s">
        <v>307</v>
      </c>
      <c r="E358" s="271" t="s">
        <v>1</v>
      </c>
      <c r="F358" s="272" t="s">
        <v>457</v>
      </c>
      <c r="G358" s="270"/>
      <c r="H358" s="273">
        <v>23.802</v>
      </c>
      <c r="I358" s="274"/>
      <c r="J358" s="270"/>
      <c r="K358" s="270"/>
      <c r="L358" s="275"/>
      <c r="M358" s="276"/>
      <c r="N358" s="277"/>
      <c r="O358" s="277"/>
      <c r="P358" s="277"/>
      <c r="Q358" s="277"/>
      <c r="R358" s="277"/>
      <c r="S358" s="277"/>
      <c r="T358" s="278"/>
      <c r="AT358" s="279" t="s">
        <v>307</v>
      </c>
      <c r="AU358" s="279" t="s">
        <v>83</v>
      </c>
      <c r="AV358" s="16" t="s">
        <v>301</v>
      </c>
      <c r="AW358" s="16" t="s">
        <v>32</v>
      </c>
      <c r="AX358" s="16" t="s">
        <v>81</v>
      </c>
      <c r="AY358" s="279" t="s">
        <v>294</v>
      </c>
    </row>
    <row r="359" spans="1:65" s="2" customFormat="1" ht="24" customHeight="1" x14ac:dyDescent="0.2">
      <c r="A359" s="35"/>
      <c r="B359" s="36"/>
      <c r="C359" s="209" t="s">
        <v>612</v>
      </c>
      <c r="D359" s="209" t="s">
        <v>296</v>
      </c>
      <c r="E359" s="210" t="s">
        <v>804</v>
      </c>
      <c r="F359" s="211" t="s">
        <v>805</v>
      </c>
      <c r="G359" s="212" t="s">
        <v>299</v>
      </c>
      <c r="H359" s="213">
        <v>23.802</v>
      </c>
      <c r="I359" s="214"/>
      <c r="J359" s="215">
        <f>ROUND(I359*H359,2)</f>
        <v>0</v>
      </c>
      <c r="K359" s="211" t="s">
        <v>300</v>
      </c>
      <c r="L359" s="40"/>
      <c r="M359" s="216" t="s">
        <v>1</v>
      </c>
      <c r="N359" s="217" t="s">
        <v>40</v>
      </c>
      <c r="O359" s="72"/>
      <c r="P359" s="218">
        <f>O359*H359</f>
        <v>0</v>
      </c>
      <c r="Q359" s="218">
        <v>1.8380000000000001E-2</v>
      </c>
      <c r="R359" s="218">
        <f>Q359*H359</f>
        <v>0.43748076000000002</v>
      </c>
      <c r="S359" s="218">
        <v>0</v>
      </c>
      <c r="T359" s="219">
        <f>S359*H359</f>
        <v>0</v>
      </c>
      <c r="U359" s="35"/>
      <c r="V359" s="35"/>
      <c r="W359" s="35"/>
      <c r="X359" s="35"/>
      <c r="Y359" s="35"/>
      <c r="Z359" s="35"/>
      <c r="AA359" s="35"/>
      <c r="AB359" s="35"/>
      <c r="AC359" s="35"/>
      <c r="AD359" s="35"/>
      <c r="AE359" s="35"/>
      <c r="AR359" s="220" t="s">
        <v>301</v>
      </c>
      <c r="AT359" s="220" t="s">
        <v>296</v>
      </c>
      <c r="AU359" s="220" t="s">
        <v>83</v>
      </c>
      <c r="AY359" s="18" t="s">
        <v>294</v>
      </c>
      <c r="BE359" s="221">
        <f>IF(N359="základní",J359,0)</f>
        <v>0</v>
      </c>
      <c r="BF359" s="221">
        <f>IF(N359="snížená",J359,0)</f>
        <v>0</v>
      </c>
      <c r="BG359" s="221">
        <f>IF(N359="zákl. přenesená",J359,0)</f>
        <v>0</v>
      </c>
      <c r="BH359" s="221">
        <f>IF(N359="sníž. přenesená",J359,0)</f>
        <v>0</v>
      </c>
      <c r="BI359" s="221">
        <f>IF(N359="nulová",J359,0)</f>
        <v>0</v>
      </c>
      <c r="BJ359" s="18" t="s">
        <v>81</v>
      </c>
      <c r="BK359" s="221">
        <f>ROUND(I359*H359,2)</f>
        <v>0</v>
      </c>
      <c r="BL359" s="18" t="s">
        <v>301</v>
      </c>
      <c r="BM359" s="220" t="s">
        <v>4387</v>
      </c>
    </row>
    <row r="360" spans="1:65" s="2" customFormat="1" ht="28.8" x14ac:dyDescent="0.2">
      <c r="A360" s="35"/>
      <c r="B360" s="36"/>
      <c r="C360" s="37"/>
      <c r="D360" s="222" t="s">
        <v>303</v>
      </c>
      <c r="E360" s="37"/>
      <c r="F360" s="223" t="s">
        <v>807</v>
      </c>
      <c r="G360" s="37"/>
      <c r="H360" s="37"/>
      <c r="I360" s="124"/>
      <c r="J360" s="37"/>
      <c r="K360" s="37"/>
      <c r="L360" s="40"/>
      <c r="M360" s="224"/>
      <c r="N360" s="225"/>
      <c r="O360" s="72"/>
      <c r="P360" s="72"/>
      <c r="Q360" s="72"/>
      <c r="R360" s="72"/>
      <c r="S360" s="72"/>
      <c r="T360" s="73"/>
      <c r="U360" s="35"/>
      <c r="V360" s="35"/>
      <c r="W360" s="35"/>
      <c r="X360" s="35"/>
      <c r="Y360" s="35"/>
      <c r="Z360" s="35"/>
      <c r="AA360" s="35"/>
      <c r="AB360" s="35"/>
      <c r="AC360" s="35"/>
      <c r="AD360" s="35"/>
      <c r="AE360" s="35"/>
      <c r="AT360" s="18" t="s">
        <v>303</v>
      </c>
      <c r="AU360" s="18" t="s">
        <v>83</v>
      </c>
    </row>
    <row r="361" spans="1:65" s="2" customFormat="1" ht="24" customHeight="1" x14ac:dyDescent="0.2">
      <c r="A361" s="35"/>
      <c r="B361" s="36"/>
      <c r="C361" s="209" t="s">
        <v>401</v>
      </c>
      <c r="D361" s="209" t="s">
        <v>296</v>
      </c>
      <c r="E361" s="210" t="s">
        <v>814</v>
      </c>
      <c r="F361" s="211" t="s">
        <v>815</v>
      </c>
      <c r="G361" s="212" t="s">
        <v>299</v>
      </c>
      <c r="H361" s="213">
        <v>11.682</v>
      </c>
      <c r="I361" s="214"/>
      <c r="J361" s="215">
        <f>ROUND(I361*H361,2)</f>
        <v>0</v>
      </c>
      <c r="K361" s="211" t="s">
        <v>300</v>
      </c>
      <c r="L361" s="40"/>
      <c r="M361" s="216" t="s">
        <v>1</v>
      </c>
      <c r="N361" s="217" t="s">
        <v>40</v>
      </c>
      <c r="O361" s="72"/>
      <c r="P361" s="218">
        <f>O361*H361</f>
        <v>0</v>
      </c>
      <c r="Q361" s="218">
        <v>7.3499999999999998E-3</v>
      </c>
      <c r="R361" s="218">
        <f>Q361*H361</f>
        <v>8.58627E-2</v>
      </c>
      <c r="S361" s="218">
        <v>0</v>
      </c>
      <c r="T361" s="219">
        <f>S361*H361</f>
        <v>0</v>
      </c>
      <c r="U361" s="35"/>
      <c r="V361" s="35"/>
      <c r="W361" s="35"/>
      <c r="X361" s="35"/>
      <c r="Y361" s="35"/>
      <c r="Z361" s="35"/>
      <c r="AA361" s="35"/>
      <c r="AB361" s="35"/>
      <c r="AC361" s="35"/>
      <c r="AD361" s="35"/>
      <c r="AE361" s="35"/>
      <c r="AR361" s="220" t="s">
        <v>301</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301</v>
      </c>
      <c r="BM361" s="220" t="s">
        <v>4388</v>
      </c>
    </row>
    <row r="362" spans="1:65" s="2" customFormat="1" ht="19.2" x14ac:dyDescent="0.2">
      <c r="A362" s="35"/>
      <c r="B362" s="36"/>
      <c r="C362" s="37"/>
      <c r="D362" s="222" t="s">
        <v>303</v>
      </c>
      <c r="E362" s="37"/>
      <c r="F362" s="223" t="s">
        <v>817</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19.2" x14ac:dyDescent="0.2">
      <c r="A363" s="35"/>
      <c r="B363" s="36"/>
      <c r="C363" s="37"/>
      <c r="D363" s="222" t="s">
        <v>305</v>
      </c>
      <c r="E363" s="37"/>
      <c r="F363" s="226" t="s">
        <v>4221</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305</v>
      </c>
      <c r="AU363" s="18" t="s">
        <v>83</v>
      </c>
    </row>
    <row r="364" spans="1:65" s="13" customFormat="1" x14ac:dyDescent="0.2">
      <c r="B364" s="227"/>
      <c r="C364" s="228"/>
      <c r="D364" s="222" t="s">
        <v>307</v>
      </c>
      <c r="E364" s="229" t="s">
        <v>1</v>
      </c>
      <c r="F364" s="230" t="s">
        <v>4252</v>
      </c>
      <c r="G364" s="228"/>
      <c r="H364" s="229" t="s">
        <v>1</v>
      </c>
      <c r="I364" s="231"/>
      <c r="J364" s="228"/>
      <c r="K364" s="228"/>
      <c r="L364" s="232"/>
      <c r="M364" s="233"/>
      <c r="N364" s="234"/>
      <c r="O364" s="234"/>
      <c r="P364" s="234"/>
      <c r="Q364" s="234"/>
      <c r="R364" s="234"/>
      <c r="S364" s="234"/>
      <c r="T364" s="235"/>
      <c r="AT364" s="236" t="s">
        <v>307</v>
      </c>
      <c r="AU364" s="236" t="s">
        <v>83</v>
      </c>
      <c r="AV364" s="13" t="s">
        <v>81</v>
      </c>
      <c r="AW364" s="13" t="s">
        <v>32</v>
      </c>
      <c r="AX364" s="13" t="s">
        <v>75</v>
      </c>
      <c r="AY364" s="236" t="s">
        <v>294</v>
      </c>
    </row>
    <row r="365" spans="1:65" s="14" customFormat="1" x14ac:dyDescent="0.2">
      <c r="B365" s="237"/>
      <c r="C365" s="238"/>
      <c r="D365" s="222" t="s">
        <v>307</v>
      </c>
      <c r="E365" s="239" t="s">
        <v>1</v>
      </c>
      <c r="F365" s="240" t="s">
        <v>4389</v>
      </c>
      <c r="G365" s="238"/>
      <c r="H365" s="241">
        <v>7.47</v>
      </c>
      <c r="I365" s="242"/>
      <c r="J365" s="238"/>
      <c r="K365" s="238"/>
      <c r="L365" s="243"/>
      <c r="M365" s="244"/>
      <c r="N365" s="245"/>
      <c r="O365" s="245"/>
      <c r="P365" s="245"/>
      <c r="Q365" s="245"/>
      <c r="R365" s="245"/>
      <c r="S365" s="245"/>
      <c r="T365" s="246"/>
      <c r="AT365" s="247" t="s">
        <v>307</v>
      </c>
      <c r="AU365" s="247" t="s">
        <v>83</v>
      </c>
      <c r="AV365" s="14" t="s">
        <v>83</v>
      </c>
      <c r="AW365" s="14" t="s">
        <v>32</v>
      </c>
      <c r="AX365" s="14" t="s">
        <v>75</v>
      </c>
      <c r="AY365" s="247" t="s">
        <v>294</v>
      </c>
    </row>
    <row r="366" spans="1:65" s="13" customFormat="1" x14ac:dyDescent="0.2">
      <c r="B366" s="227"/>
      <c r="C366" s="228"/>
      <c r="D366" s="222" t="s">
        <v>307</v>
      </c>
      <c r="E366" s="229" t="s">
        <v>1</v>
      </c>
      <c r="F366" s="230" t="s">
        <v>4390</v>
      </c>
      <c r="G366" s="228"/>
      <c r="H366" s="229" t="s">
        <v>1</v>
      </c>
      <c r="I366" s="231"/>
      <c r="J366" s="228"/>
      <c r="K366" s="228"/>
      <c r="L366" s="232"/>
      <c r="M366" s="233"/>
      <c r="N366" s="234"/>
      <c r="O366" s="234"/>
      <c r="P366" s="234"/>
      <c r="Q366" s="234"/>
      <c r="R366" s="234"/>
      <c r="S366" s="234"/>
      <c r="T366" s="235"/>
      <c r="AT366" s="236" t="s">
        <v>307</v>
      </c>
      <c r="AU366" s="236" t="s">
        <v>83</v>
      </c>
      <c r="AV366" s="13" t="s">
        <v>81</v>
      </c>
      <c r="AW366" s="13" t="s">
        <v>32</v>
      </c>
      <c r="AX366" s="13" t="s">
        <v>75</v>
      </c>
      <c r="AY366" s="236" t="s">
        <v>294</v>
      </c>
    </row>
    <row r="367" spans="1:65" s="14" customFormat="1" x14ac:dyDescent="0.2">
      <c r="B367" s="237"/>
      <c r="C367" s="238"/>
      <c r="D367" s="222" t="s">
        <v>307</v>
      </c>
      <c r="E367" s="239" t="s">
        <v>1</v>
      </c>
      <c r="F367" s="240" t="s">
        <v>4386</v>
      </c>
      <c r="G367" s="238"/>
      <c r="H367" s="241">
        <v>4.2119999999999997</v>
      </c>
      <c r="I367" s="242"/>
      <c r="J367" s="238"/>
      <c r="K367" s="238"/>
      <c r="L367" s="243"/>
      <c r="M367" s="244"/>
      <c r="N367" s="245"/>
      <c r="O367" s="245"/>
      <c r="P367" s="245"/>
      <c r="Q367" s="245"/>
      <c r="R367" s="245"/>
      <c r="S367" s="245"/>
      <c r="T367" s="246"/>
      <c r="AT367" s="247" t="s">
        <v>307</v>
      </c>
      <c r="AU367" s="247" t="s">
        <v>83</v>
      </c>
      <c r="AV367" s="14" t="s">
        <v>83</v>
      </c>
      <c r="AW367" s="14" t="s">
        <v>32</v>
      </c>
      <c r="AX367" s="14" t="s">
        <v>75</v>
      </c>
      <c r="AY367" s="247" t="s">
        <v>294</v>
      </c>
    </row>
    <row r="368" spans="1:65" s="16" customFormat="1" x14ac:dyDescent="0.2">
      <c r="B368" s="269"/>
      <c r="C368" s="270"/>
      <c r="D368" s="222" t="s">
        <v>307</v>
      </c>
      <c r="E368" s="271" t="s">
        <v>1</v>
      </c>
      <c r="F368" s="272" t="s">
        <v>457</v>
      </c>
      <c r="G368" s="270"/>
      <c r="H368" s="273">
        <v>11.681999999999999</v>
      </c>
      <c r="I368" s="274"/>
      <c r="J368" s="270"/>
      <c r="K368" s="270"/>
      <c r="L368" s="275"/>
      <c r="M368" s="276"/>
      <c r="N368" s="277"/>
      <c r="O368" s="277"/>
      <c r="P368" s="277"/>
      <c r="Q368" s="277"/>
      <c r="R368" s="277"/>
      <c r="S368" s="277"/>
      <c r="T368" s="278"/>
      <c r="AT368" s="279" t="s">
        <v>307</v>
      </c>
      <c r="AU368" s="279" t="s">
        <v>83</v>
      </c>
      <c r="AV368" s="16" t="s">
        <v>301</v>
      </c>
      <c r="AW368" s="16" t="s">
        <v>32</v>
      </c>
      <c r="AX368" s="16" t="s">
        <v>81</v>
      </c>
      <c r="AY368" s="279" t="s">
        <v>294</v>
      </c>
    </row>
    <row r="369" spans="1:65" s="2" customFormat="1" ht="24" customHeight="1" x14ac:dyDescent="0.2">
      <c r="A369" s="35"/>
      <c r="B369" s="36"/>
      <c r="C369" s="209" t="s">
        <v>630</v>
      </c>
      <c r="D369" s="209" t="s">
        <v>296</v>
      </c>
      <c r="E369" s="210" t="s">
        <v>4391</v>
      </c>
      <c r="F369" s="211" t="s">
        <v>4392</v>
      </c>
      <c r="G369" s="212" t="s">
        <v>299</v>
      </c>
      <c r="H369" s="213">
        <v>11.682</v>
      </c>
      <c r="I369" s="214"/>
      <c r="J369" s="215">
        <f>ROUND(I369*H369,2)</f>
        <v>0</v>
      </c>
      <c r="K369" s="211" t="s">
        <v>300</v>
      </c>
      <c r="L369" s="40"/>
      <c r="M369" s="216" t="s">
        <v>1</v>
      </c>
      <c r="N369" s="217" t="s">
        <v>40</v>
      </c>
      <c r="O369" s="72"/>
      <c r="P369" s="218">
        <f>O369*H369</f>
        <v>0</v>
      </c>
      <c r="Q369" s="218">
        <v>2.6360000000000001E-2</v>
      </c>
      <c r="R369" s="218">
        <f>Q369*H369</f>
        <v>0.30793752000000002</v>
      </c>
      <c r="S369" s="218">
        <v>0</v>
      </c>
      <c r="T369" s="219">
        <f>S369*H369</f>
        <v>0</v>
      </c>
      <c r="U369" s="35"/>
      <c r="V369" s="35"/>
      <c r="W369" s="35"/>
      <c r="X369" s="35"/>
      <c r="Y369" s="35"/>
      <c r="Z369" s="35"/>
      <c r="AA369" s="35"/>
      <c r="AB369" s="35"/>
      <c r="AC369" s="35"/>
      <c r="AD369" s="35"/>
      <c r="AE369" s="35"/>
      <c r="AR369" s="220" t="s">
        <v>301</v>
      </c>
      <c r="AT369" s="220" t="s">
        <v>296</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4393</v>
      </c>
    </row>
    <row r="370" spans="1:65" s="2" customFormat="1" ht="28.8" x14ac:dyDescent="0.2">
      <c r="A370" s="35"/>
      <c r="B370" s="36"/>
      <c r="C370" s="37"/>
      <c r="D370" s="222" t="s">
        <v>303</v>
      </c>
      <c r="E370" s="37"/>
      <c r="F370" s="223" t="s">
        <v>4394</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2" customFormat="1" ht="24" customHeight="1" x14ac:dyDescent="0.2">
      <c r="A371" s="35"/>
      <c r="B371" s="36"/>
      <c r="C371" s="209" t="s">
        <v>645</v>
      </c>
      <c r="D371" s="209" t="s">
        <v>296</v>
      </c>
      <c r="E371" s="210" t="s">
        <v>4395</v>
      </c>
      <c r="F371" s="211" t="s">
        <v>4396</v>
      </c>
      <c r="G371" s="212" t="s">
        <v>299</v>
      </c>
      <c r="H371" s="213">
        <v>279.63</v>
      </c>
      <c r="I371" s="214"/>
      <c r="J371" s="215">
        <f>ROUND(I371*H371,2)</f>
        <v>0</v>
      </c>
      <c r="K371" s="211" t="s">
        <v>300</v>
      </c>
      <c r="L371" s="40"/>
      <c r="M371" s="216" t="s">
        <v>1</v>
      </c>
      <c r="N371" s="217" t="s">
        <v>40</v>
      </c>
      <c r="O371" s="72"/>
      <c r="P371" s="218">
        <f>O371*H371</f>
        <v>0</v>
      </c>
      <c r="Q371" s="218">
        <v>1.255E-2</v>
      </c>
      <c r="R371" s="218">
        <f>Q371*H371</f>
        <v>3.5093565</v>
      </c>
      <c r="S371" s="218">
        <v>0</v>
      </c>
      <c r="T371" s="219">
        <f>S371*H371</f>
        <v>0</v>
      </c>
      <c r="U371" s="35"/>
      <c r="V371" s="35"/>
      <c r="W371" s="35"/>
      <c r="X371" s="35"/>
      <c r="Y371" s="35"/>
      <c r="Z371" s="35"/>
      <c r="AA371" s="35"/>
      <c r="AB371" s="35"/>
      <c r="AC371" s="35"/>
      <c r="AD371" s="35"/>
      <c r="AE371" s="35"/>
      <c r="AR371" s="220" t="s">
        <v>301</v>
      </c>
      <c r="AT371" s="220" t="s">
        <v>296</v>
      </c>
      <c r="AU371" s="220" t="s">
        <v>83</v>
      </c>
      <c r="AY371" s="18" t="s">
        <v>294</v>
      </c>
      <c r="BE371" s="221">
        <f>IF(N371="základní",J371,0)</f>
        <v>0</v>
      </c>
      <c r="BF371" s="221">
        <f>IF(N371="snížená",J371,0)</f>
        <v>0</v>
      </c>
      <c r="BG371" s="221">
        <f>IF(N371="zákl. přenesená",J371,0)</f>
        <v>0</v>
      </c>
      <c r="BH371" s="221">
        <f>IF(N371="sníž. přenesená",J371,0)</f>
        <v>0</v>
      </c>
      <c r="BI371" s="221">
        <f>IF(N371="nulová",J371,0)</f>
        <v>0</v>
      </c>
      <c r="BJ371" s="18" t="s">
        <v>81</v>
      </c>
      <c r="BK371" s="221">
        <f>ROUND(I371*H371,2)</f>
        <v>0</v>
      </c>
      <c r="BL371" s="18" t="s">
        <v>301</v>
      </c>
      <c r="BM371" s="220" t="s">
        <v>4397</v>
      </c>
    </row>
    <row r="372" spans="1:65" s="2" customFormat="1" ht="28.8" x14ac:dyDescent="0.2">
      <c r="A372" s="35"/>
      <c r="B372" s="36"/>
      <c r="C372" s="37"/>
      <c r="D372" s="222" t="s">
        <v>303</v>
      </c>
      <c r="E372" s="37"/>
      <c r="F372" s="223" t="s">
        <v>4398</v>
      </c>
      <c r="G372" s="37"/>
      <c r="H372" s="37"/>
      <c r="I372" s="124"/>
      <c r="J372" s="37"/>
      <c r="K372" s="37"/>
      <c r="L372" s="40"/>
      <c r="M372" s="224"/>
      <c r="N372" s="225"/>
      <c r="O372" s="72"/>
      <c r="P372" s="72"/>
      <c r="Q372" s="72"/>
      <c r="R372" s="72"/>
      <c r="S372" s="72"/>
      <c r="T372" s="73"/>
      <c r="U372" s="35"/>
      <c r="V372" s="35"/>
      <c r="W372" s="35"/>
      <c r="X372" s="35"/>
      <c r="Y372" s="35"/>
      <c r="Z372" s="35"/>
      <c r="AA372" s="35"/>
      <c r="AB372" s="35"/>
      <c r="AC372" s="35"/>
      <c r="AD372" s="35"/>
      <c r="AE372" s="35"/>
      <c r="AT372" s="18" t="s">
        <v>303</v>
      </c>
      <c r="AU372" s="18" t="s">
        <v>83</v>
      </c>
    </row>
    <row r="373" spans="1:65" s="2" customFormat="1" ht="19.2" x14ac:dyDescent="0.2">
      <c r="A373" s="35"/>
      <c r="B373" s="36"/>
      <c r="C373" s="37"/>
      <c r="D373" s="222" t="s">
        <v>305</v>
      </c>
      <c r="E373" s="37"/>
      <c r="F373" s="226" t="s">
        <v>4221</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305</v>
      </c>
      <c r="AU373" s="18" t="s">
        <v>83</v>
      </c>
    </row>
    <row r="374" spans="1:65" s="14" customFormat="1" x14ac:dyDescent="0.2">
      <c r="B374" s="237"/>
      <c r="C374" s="238"/>
      <c r="D374" s="222" t="s">
        <v>307</v>
      </c>
      <c r="E374" s="239" t="s">
        <v>1</v>
      </c>
      <c r="F374" s="240" t="s">
        <v>4399</v>
      </c>
      <c r="G374" s="238"/>
      <c r="H374" s="241">
        <v>279.63</v>
      </c>
      <c r="I374" s="242"/>
      <c r="J374" s="238"/>
      <c r="K374" s="238"/>
      <c r="L374" s="243"/>
      <c r="M374" s="244"/>
      <c r="N374" s="245"/>
      <c r="O374" s="245"/>
      <c r="P374" s="245"/>
      <c r="Q374" s="245"/>
      <c r="R374" s="245"/>
      <c r="S374" s="245"/>
      <c r="T374" s="246"/>
      <c r="AT374" s="247" t="s">
        <v>307</v>
      </c>
      <c r="AU374" s="247" t="s">
        <v>83</v>
      </c>
      <c r="AV374" s="14" t="s">
        <v>83</v>
      </c>
      <c r="AW374" s="14" t="s">
        <v>32</v>
      </c>
      <c r="AX374" s="14" t="s">
        <v>81</v>
      </c>
      <c r="AY374" s="247" t="s">
        <v>294</v>
      </c>
    </row>
    <row r="375" spans="1:65" s="2" customFormat="1" ht="24" customHeight="1" x14ac:dyDescent="0.2">
      <c r="A375" s="35"/>
      <c r="B375" s="36"/>
      <c r="C375" s="209" t="s">
        <v>653</v>
      </c>
      <c r="D375" s="209" t="s">
        <v>296</v>
      </c>
      <c r="E375" s="210" t="s">
        <v>4400</v>
      </c>
      <c r="F375" s="211" t="s">
        <v>4401</v>
      </c>
      <c r="G375" s="212" t="s">
        <v>349</v>
      </c>
      <c r="H375" s="213">
        <v>6.1219999999999999</v>
      </c>
      <c r="I375" s="214"/>
      <c r="J375" s="215">
        <f>ROUND(I375*H375,2)</f>
        <v>0</v>
      </c>
      <c r="K375" s="211" t="s">
        <v>300</v>
      </c>
      <c r="L375" s="40"/>
      <c r="M375" s="216" t="s">
        <v>1</v>
      </c>
      <c r="N375" s="217" t="s">
        <v>40</v>
      </c>
      <c r="O375" s="72"/>
      <c r="P375" s="218">
        <f>O375*H375</f>
        <v>0</v>
      </c>
      <c r="Q375" s="218">
        <v>2.45329</v>
      </c>
      <c r="R375" s="218">
        <f>Q375*H375</f>
        <v>15.019041379999999</v>
      </c>
      <c r="S375" s="218">
        <v>0</v>
      </c>
      <c r="T375" s="219">
        <f>S375*H375</f>
        <v>0</v>
      </c>
      <c r="U375" s="35"/>
      <c r="V375" s="35"/>
      <c r="W375" s="35"/>
      <c r="X375" s="35"/>
      <c r="Y375" s="35"/>
      <c r="Z375" s="35"/>
      <c r="AA375" s="35"/>
      <c r="AB375" s="35"/>
      <c r="AC375" s="35"/>
      <c r="AD375" s="35"/>
      <c r="AE375" s="35"/>
      <c r="AR375" s="220" t="s">
        <v>301</v>
      </c>
      <c r="AT375" s="220" t="s">
        <v>296</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301</v>
      </c>
      <c r="BM375" s="220" t="s">
        <v>4402</v>
      </c>
    </row>
    <row r="376" spans="1:65" s="2" customFormat="1" ht="19.2" x14ac:dyDescent="0.2">
      <c r="A376" s="35"/>
      <c r="B376" s="36"/>
      <c r="C376" s="37"/>
      <c r="D376" s="222" t="s">
        <v>303</v>
      </c>
      <c r="E376" s="37"/>
      <c r="F376" s="223" t="s">
        <v>4403</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19.2" x14ac:dyDescent="0.2">
      <c r="A377" s="35"/>
      <c r="B377" s="36"/>
      <c r="C377" s="37"/>
      <c r="D377" s="222" t="s">
        <v>305</v>
      </c>
      <c r="E377" s="37"/>
      <c r="F377" s="226" t="s">
        <v>4221</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305</v>
      </c>
      <c r="AU377" s="18" t="s">
        <v>83</v>
      </c>
    </row>
    <row r="378" spans="1:65" s="13" customFormat="1" x14ac:dyDescent="0.2">
      <c r="B378" s="227"/>
      <c r="C378" s="228"/>
      <c r="D378" s="222" t="s">
        <v>307</v>
      </c>
      <c r="E378" s="229" t="s">
        <v>1</v>
      </c>
      <c r="F378" s="230" t="s">
        <v>4404</v>
      </c>
      <c r="G378" s="228"/>
      <c r="H378" s="229" t="s">
        <v>1</v>
      </c>
      <c r="I378" s="231"/>
      <c r="J378" s="228"/>
      <c r="K378" s="228"/>
      <c r="L378" s="232"/>
      <c r="M378" s="233"/>
      <c r="N378" s="234"/>
      <c r="O378" s="234"/>
      <c r="P378" s="234"/>
      <c r="Q378" s="234"/>
      <c r="R378" s="234"/>
      <c r="S378" s="234"/>
      <c r="T378" s="235"/>
      <c r="AT378" s="236" t="s">
        <v>307</v>
      </c>
      <c r="AU378" s="236" t="s">
        <v>83</v>
      </c>
      <c r="AV378" s="13" t="s">
        <v>81</v>
      </c>
      <c r="AW378" s="13" t="s">
        <v>32</v>
      </c>
      <c r="AX378" s="13" t="s">
        <v>75</v>
      </c>
      <c r="AY378" s="236" t="s">
        <v>294</v>
      </c>
    </row>
    <row r="379" spans="1:65" s="14" customFormat="1" x14ac:dyDescent="0.2">
      <c r="B379" s="237"/>
      <c r="C379" s="238"/>
      <c r="D379" s="222" t="s">
        <v>307</v>
      </c>
      <c r="E379" s="239" t="s">
        <v>1</v>
      </c>
      <c r="F379" s="240" t="s">
        <v>4405</v>
      </c>
      <c r="G379" s="238"/>
      <c r="H379" s="241">
        <v>9.4079999999999995</v>
      </c>
      <c r="I379" s="242"/>
      <c r="J379" s="238"/>
      <c r="K379" s="238"/>
      <c r="L379" s="243"/>
      <c r="M379" s="244"/>
      <c r="N379" s="245"/>
      <c r="O379" s="245"/>
      <c r="P379" s="245"/>
      <c r="Q379" s="245"/>
      <c r="R379" s="245"/>
      <c r="S379" s="245"/>
      <c r="T379" s="246"/>
      <c r="AT379" s="247" t="s">
        <v>307</v>
      </c>
      <c r="AU379" s="247" t="s">
        <v>83</v>
      </c>
      <c r="AV379" s="14" t="s">
        <v>83</v>
      </c>
      <c r="AW379" s="14" t="s">
        <v>32</v>
      </c>
      <c r="AX379" s="14" t="s">
        <v>75</v>
      </c>
      <c r="AY379" s="247" t="s">
        <v>294</v>
      </c>
    </row>
    <row r="380" spans="1:65" s="14" customFormat="1" x14ac:dyDescent="0.2">
      <c r="B380" s="237"/>
      <c r="C380" s="238"/>
      <c r="D380" s="222" t="s">
        <v>307</v>
      </c>
      <c r="E380" s="239" t="s">
        <v>1</v>
      </c>
      <c r="F380" s="240" t="s">
        <v>4406</v>
      </c>
      <c r="G380" s="238"/>
      <c r="H380" s="241">
        <v>-3.286</v>
      </c>
      <c r="I380" s="242"/>
      <c r="J380" s="238"/>
      <c r="K380" s="238"/>
      <c r="L380" s="243"/>
      <c r="M380" s="244"/>
      <c r="N380" s="245"/>
      <c r="O380" s="245"/>
      <c r="P380" s="245"/>
      <c r="Q380" s="245"/>
      <c r="R380" s="245"/>
      <c r="S380" s="245"/>
      <c r="T380" s="246"/>
      <c r="AT380" s="247" t="s">
        <v>307</v>
      </c>
      <c r="AU380" s="247" t="s">
        <v>83</v>
      </c>
      <c r="AV380" s="14" t="s">
        <v>83</v>
      </c>
      <c r="AW380" s="14" t="s">
        <v>32</v>
      </c>
      <c r="AX380" s="14" t="s">
        <v>75</v>
      </c>
      <c r="AY380" s="247" t="s">
        <v>294</v>
      </c>
    </row>
    <row r="381" spans="1:65" s="16" customFormat="1" x14ac:dyDescent="0.2">
      <c r="B381" s="269"/>
      <c r="C381" s="270"/>
      <c r="D381" s="222" t="s">
        <v>307</v>
      </c>
      <c r="E381" s="271" t="s">
        <v>1</v>
      </c>
      <c r="F381" s="272" t="s">
        <v>457</v>
      </c>
      <c r="G381" s="270"/>
      <c r="H381" s="273">
        <v>6.1219999999999999</v>
      </c>
      <c r="I381" s="274"/>
      <c r="J381" s="270"/>
      <c r="K381" s="270"/>
      <c r="L381" s="275"/>
      <c r="M381" s="276"/>
      <c r="N381" s="277"/>
      <c r="O381" s="277"/>
      <c r="P381" s="277"/>
      <c r="Q381" s="277"/>
      <c r="R381" s="277"/>
      <c r="S381" s="277"/>
      <c r="T381" s="278"/>
      <c r="AT381" s="279" t="s">
        <v>307</v>
      </c>
      <c r="AU381" s="279" t="s">
        <v>83</v>
      </c>
      <c r="AV381" s="16" t="s">
        <v>301</v>
      </c>
      <c r="AW381" s="16" t="s">
        <v>32</v>
      </c>
      <c r="AX381" s="16" t="s">
        <v>81</v>
      </c>
      <c r="AY381" s="279" t="s">
        <v>294</v>
      </c>
    </row>
    <row r="382" spans="1:65" s="12" customFormat="1" ht="22.95" customHeight="1" x14ac:dyDescent="0.25">
      <c r="B382" s="193"/>
      <c r="C382" s="194"/>
      <c r="D382" s="195" t="s">
        <v>74</v>
      </c>
      <c r="E382" s="207" t="s">
        <v>346</v>
      </c>
      <c r="F382" s="207" t="s">
        <v>864</v>
      </c>
      <c r="G382" s="194"/>
      <c r="H382" s="194"/>
      <c r="I382" s="197"/>
      <c r="J382" s="208">
        <f>BK382</f>
        <v>0</v>
      </c>
      <c r="K382" s="194"/>
      <c r="L382" s="199"/>
      <c r="M382" s="200"/>
      <c r="N382" s="201"/>
      <c r="O382" s="201"/>
      <c r="P382" s="202">
        <f>SUM(P383:P505)</f>
        <v>0</v>
      </c>
      <c r="Q382" s="201"/>
      <c r="R382" s="202">
        <f>SUM(R383:R505)</f>
        <v>2.9055899999999999E-2</v>
      </c>
      <c r="S382" s="201"/>
      <c r="T382" s="203">
        <f>SUM(T383:T505)</f>
        <v>41.705545999999998</v>
      </c>
      <c r="AR382" s="204" t="s">
        <v>81</v>
      </c>
      <c r="AT382" s="205" t="s">
        <v>74</v>
      </c>
      <c r="AU382" s="205" t="s">
        <v>81</v>
      </c>
      <c r="AY382" s="204" t="s">
        <v>294</v>
      </c>
      <c r="BK382" s="206">
        <f>SUM(BK383:BK505)</f>
        <v>0</v>
      </c>
    </row>
    <row r="383" spans="1:65" s="2" customFormat="1" ht="24" customHeight="1" x14ac:dyDescent="0.2">
      <c r="A383" s="35"/>
      <c r="B383" s="36"/>
      <c r="C383" s="209" t="s">
        <v>661</v>
      </c>
      <c r="D383" s="209" t="s">
        <v>296</v>
      </c>
      <c r="E383" s="210" t="s">
        <v>4407</v>
      </c>
      <c r="F383" s="211" t="s">
        <v>4408</v>
      </c>
      <c r="G383" s="212" t="s">
        <v>386</v>
      </c>
      <c r="H383" s="213">
        <v>0.75</v>
      </c>
      <c r="I383" s="214"/>
      <c r="J383" s="215">
        <f>ROUND(I383*H383,2)</f>
        <v>0</v>
      </c>
      <c r="K383" s="211" t="s">
        <v>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301</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301</v>
      </c>
      <c r="BM383" s="220" t="s">
        <v>4409</v>
      </c>
    </row>
    <row r="384" spans="1:65" s="2" customFormat="1" x14ac:dyDescent="0.2">
      <c r="A384" s="35"/>
      <c r="B384" s="36"/>
      <c r="C384" s="37"/>
      <c r="D384" s="222" t="s">
        <v>303</v>
      </c>
      <c r="E384" s="37"/>
      <c r="F384" s="223" t="s">
        <v>4408</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19.2" x14ac:dyDescent="0.2">
      <c r="A385" s="35"/>
      <c r="B385" s="36"/>
      <c r="C385" s="37"/>
      <c r="D385" s="222" t="s">
        <v>305</v>
      </c>
      <c r="E385" s="37"/>
      <c r="F385" s="226" t="s">
        <v>4221</v>
      </c>
      <c r="G385" s="37"/>
      <c r="H385" s="37"/>
      <c r="I385" s="124"/>
      <c r="J385" s="37"/>
      <c r="K385" s="37"/>
      <c r="L385" s="40"/>
      <c r="M385" s="224"/>
      <c r="N385" s="225"/>
      <c r="O385" s="72"/>
      <c r="P385" s="72"/>
      <c r="Q385" s="72"/>
      <c r="R385" s="72"/>
      <c r="S385" s="72"/>
      <c r="T385" s="73"/>
      <c r="U385" s="35"/>
      <c r="V385" s="35"/>
      <c r="W385" s="35"/>
      <c r="X385" s="35"/>
      <c r="Y385" s="35"/>
      <c r="Z385" s="35"/>
      <c r="AA385" s="35"/>
      <c r="AB385" s="35"/>
      <c r="AC385" s="35"/>
      <c r="AD385" s="35"/>
      <c r="AE385" s="35"/>
      <c r="AT385" s="18" t="s">
        <v>305</v>
      </c>
      <c r="AU385" s="18" t="s">
        <v>83</v>
      </c>
    </row>
    <row r="386" spans="1:65" s="13" customFormat="1" x14ac:dyDescent="0.2">
      <c r="B386" s="227"/>
      <c r="C386" s="228"/>
      <c r="D386" s="222" t="s">
        <v>307</v>
      </c>
      <c r="E386" s="229" t="s">
        <v>1</v>
      </c>
      <c r="F386" s="230" t="s">
        <v>4410</v>
      </c>
      <c r="G386" s="228"/>
      <c r="H386" s="229" t="s">
        <v>1</v>
      </c>
      <c r="I386" s="231"/>
      <c r="J386" s="228"/>
      <c r="K386" s="228"/>
      <c r="L386" s="232"/>
      <c r="M386" s="233"/>
      <c r="N386" s="234"/>
      <c r="O386" s="234"/>
      <c r="P386" s="234"/>
      <c r="Q386" s="234"/>
      <c r="R386" s="234"/>
      <c r="S386" s="234"/>
      <c r="T386" s="235"/>
      <c r="AT386" s="236" t="s">
        <v>307</v>
      </c>
      <c r="AU386" s="236" t="s">
        <v>83</v>
      </c>
      <c r="AV386" s="13" t="s">
        <v>81</v>
      </c>
      <c r="AW386" s="13" t="s">
        <v>32</v>
      </c>
      <c r="AX386" s="13" t="s">
        <v>75</v>
      </c>
      <c r="AY386" s="236" t="s">
        <v>294</v>
      </c>
    </row>
    <row r="387" spans="1:65" s="14" customFormat="1" x14ac:dyDescent="0.2">
      <c r="B387" s="237"/>
      <c r="C387" s="238"/>
      <c r="D387" s="222" t="s">
        <v>307</v>
      </c>
      <c r="E387" s="239" t="s">
        <v>1</v>
      </c>
      <c r="F387" s="240" t="s">
        <v>4411</v>
      </c>
      <c r="G387" s="238"/>
      <c r="H387" s="241">
        <v>0.75</v>
      </c>
      <c r="I387" s="242"/>
      <c r="J387" s="238"/>
      <c r="K387" s="238"/>
      <c r="L387" s="243"/>
      <c r="M387" s="244"/>
      <c r="N387" s="245"/>
      <c r="O387" s="245"/>
      <c r="P387" s="245"/>
      <c r="Q387" s="245"/>
      <c r="R387" s="245"/>
      <c r="S387" s="245"/>
      <c r="T387" s="246"/>
      <c r="AT387" s="247" t="s">
        <v>307</v>
      </c>
      <c r="AU387" s="247" t="s">
        <v>83</v>
      </c>
      <c r="AV387" s="14" t="s">
        <v>83</v>
      </c>
      <c r="AW387" s="14" t="s">
        <v>32</v>
      </c>
      <c r="AX387" s="14" t="s">
        <v>81</v>
      </c>
      <c r="AY387" s="247" t="s">
        <v>294</v>
      </c>
    </row>
    <row r="388" spans="1:65" s="2" customFormat="1" ht="24" customHeight="1" x14ac:dyDescent="0.2">
      <c r="A388" s="35"/>
      <c r="B388" s="36"/>
      <c r="C388" s="209" t="s">
        <v>670</v>
      </c>
      <c r="D388" s="209" t="s">
        <v>296</v>
      </c>
      <c r="E388" s="210" t="s">
        <v>4412</v>
      </c>
      <c r="F388" s="211" t="s">
        <v>4413</v>
      </c>
      <c r="G388" s="212" t="s">
        <v>1794</v>
      </c>
      <c r="H388" s="213">
        <v>1</v>
      </c>
      <c r="I388" s="214"/>
      <c r="J388" s="215">
        <f>ROUND(I388*H388,2)</f>
        <v>0</v>
      </c>
      <c r="K388" s="211" t="s">
        <v>1</v>
      </c>
      <c r="L388" s="40"/>
      <c r="M388" s="216" t="s">
        <v>1</v>
      </c>
      <c r="N388" s="217"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301</v>
      </c>
      <c r="AT388" s="220" t="s">
        <v>296</v>
      </c>
      <c r="AU388" s="220" t="s">
        <v>83</v>
      </c>
      <c r="AY388" s="18" t="s">
        <v>294</v>
      </c>
      <c r="BE388" s="221">
        <f>IF(N388="základní",J388,0)</f>
        <v>0</v>
      </c>
      <c r="BF388" s="221">
        <f>IF(N388="snížená",J388,0)</f>
        <v>0</v>
      </c>
      <c r="BG388" s="221">
        <f>IF(N388="zákl. přenesená",J388,0)</f>
        <v>0</v>
      </c>
      <c r="BH388" s="221">
        <f>IF(N388="sníž. přenesená",J388,0)</f>
        <v>0</v>
      </c>
      <c r="BI388" s="221">
        <f>IF(N388="nulová",J388,0)</f>
        <v>0</v>
      </c>
      <c r="BJ388" s="18" t="s">
        <v>81</v>
      </c>
      <c r="BK388" s="221">
        <f>ROUND(I388*H388,2)</f>
        <v>0</v>
      </c>
      <c r="BL388" s="18" t="s">
        <v>301</v>
      </c>
      <c r="BM388" s="220" t="s">
        <v>4414</v>
      </c>
    </row>
    <row r="389" spans="1:65" s="2" customFormat="1" ht="19.2" x14ac:dyDescent="0.2">
      <c r="A389" s="35"/>
      <c r="B389" s="36"/>
      <c r="C389" s="37"/>
      <c r="D389" s="222" t="s">
        <v>303</v>
      </c>
      <c r="E389" s="37"/>
      <c r="F389" s="223" t="s">
        <v>4413</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303</v>
      </c>
      <c r="AU389" s="18" t="s">
        <v>83</v>
      </c>
    </row>
    <row r="390" spans="1:65" s="2" customFormat="1" ht="19.2" x14ac:dyDescent="0.2">
      <c r="A390" s="35"/>
      <c r="B390" s="36"/>
      <c r="C390" s="37"/>
      <c r="D390" s="222" t="s">
        <v>305</v>
      </c>
      <c r="E390" s="37"/>
      <c r="F390" s="226" t="s">
        <v>4221</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305</v>
      </c>
      <c r="AU390" s="18" t="s">
        <v>83</v>
      </c>
    </row>
    <row r="391" spans="1:65" s="13" customFormat="1" x14ac:dyDescent="0.2">
      <c r="B391" s="227"/>
      <c r="C391" s="228"/>
      <c r="D391" s="222" t="s">
        <v>307</v>
      </c>
      <c r="E391" s="229" t="s">
        <v>1</v>
      </c>
      <c r="F391" s="230" t="s">
        <v>4222</v>
      </c>
      <c r="G391" s="228"/>
      <c r="H391" s="229" t="s">
        <v>1</v>
      </c>
      <c r="I391" s="231"/>
      <c r="J391" s="228"/>
      <c r="K391" s="228"/>
      <c r="L391" s="232"/>
      <c r="M391" s="233"/>
      <c r="N391" s="234"/>
      <c r="O391" s="234"/>
      <c r="P391" s="234"/>
      <c r="Q391" s="234"/>
      <c r="R391" s="234"/>
      <c r="S391" s="234"/>
      <c r="T391" s="235"/>
      <c r="AT391" s="236" t="s">
        <v>307</v>
      </c>
      <c r="AU391" s="236" t="s">
        <v>83</v>
      </c>
      <c r="AV391" s="13" t="s">
        <v>81</v>
      </c>
      <c r="AW391" s="13" t="s">
        <v>32</v>
      </c>
      <c r="AX391" s="13" t="s">
        <v>75</v>
      </c>
      <c r="AY391" s="236" t="s">
        <v>294</v>
      </c>
    </row>
    <row r="392" spans="1:65" s="14" customFormat="1" x14ac:dyDescent="0.2">
      <c r="B392" s="237"/>
      <c r="C392" s="238"/>
      <c r="D392" s="222" t="s">
        <v>307</v>
      </c>
      <c r="E392" s="239" t="s">
        <v>1</v>
      </c>
      <c r="F392" s="240" t="s">
        <v>81</v>
      </c>
      <c r="G392" s="238"/>
      <c r="H392" s="241">
        <v>1</v>
      </c>
      <c r="I392" s="242"/>
      <c r="J392" s="238"/>
      <c r="K392" s="238"/>
      <c r="L392" s="243"/>
      <c r="M392" s="244"/>
      <c r="N392" s="245"/>
      <c r="O392" s="245"/>
      <c r="P392" s="245"/>
      <c r="Q392" s="245"/>
      <c r="R392" s="245"/>
      <c r="S392" s="245"/>
      <c r="T392" s="246"/>
      <c r="AT392" s="247" t="s">
        <v>307</v>
      </c>
      <c r="AU392" s="247" t="s">
        <v>83</v>
      </c>
      <c r="AV392" s="14" t="s">
        <v>83</v>
      </c>
      <c r="AW392" s="14" t="s">
        <v>32</v>
      </c>
      <c r="AX392" s="14" t="s">
        <v>81</v>
      </c>
      <c r="AY392" s="247" t="s">
        <v>294</v>
      </c>
    </row>
    <row r="393" spans="1:65" s="2" customFormat="1" ht="36" customHeight="1" x14ac:dyDescent="0.2">
      <c r="A393" s="35"/>
      <c r="B393" s="36"/>
      <c r="C393" s="209" t="s">
        <v>676</v>
      </c>
      <c r="D393" s="209" t="s">
        <v>296</v>
      </c>
      <c r="E393" s="210" t="s">
        <v>4415</v>
      </c>
      <c r="F393" s="211" t="s">
        <v>4416</v>
      </c>
      <c r="G393" s="212" t="s">
        <v>1794</v>
      </c>
      <c r="H393" s="213">
        <v>2</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301</v>
      </c>
      <c r="AT393" s="220" t="s">
        <v>296</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301</v>
      </c>
      <c r="BM393" s="220" t="s">
        <v>4417</v>
      </c>
    </row>
    <row r="394" spans="1:65" s="2" customFormat="1" ht="38.4" x14ac:dyDescent="0.2">
      <c r="A394" s="35"/>
      <c r="B394" s="36"/>
      <c r="C394" s="37"/>
      <c r="D394" s="222" t="s">
        <v>303</v>
      </c>
      <c r="E394" s="37"/>
      <c r="F394" s="223" t="s">
        <v>4418</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19.2" x14ac:dyDescent="0.2">
      <c r="A395" s="35"/>
      <c r="B395" s="36"/>
      <c r="C395" s="37"/>
      <c r="D395" s="222" t="s">
        <v>305</v>
      </c>
      <c r="E395" s="37"/>
      <c r="F395" s="226" t="s">
        <v>4419</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305</v>
      </c>
      <c r="AU395" s="18" t="s">
        <v>83</v>
      </c>
    </row>
    <row r="396" spans="1:65" s="14" customFormat="1" x14ac:dyDescent="0.2">
      <c r="B396" s="237"/>
      <c r="C396" s="238"/>
      <c r="D396" s="222" t="s">
        <v>307</v>
      </c>
      <c r="E396" s="239" t="s">
        <v>1</v>
      </c>
      <c r="F396" s="240" t="s">
        <v>1891</v>
      </c>
      <c r="G396" s="238"/>
      <c r="H396" s="241">
        <v>2</v>
      </c>
      <c r="I396" s="242"/>
      <c r="J396" s="238"/>
      <c r="K396" s="238"/>
      <c r="L396" s="243"/>
      <c r="M396" s="244"/>
      <c r="N396" s="245"/>
      <c r="O396" s="245"/>
      <c r="P396" s="245"/>
      <c r="Q396" s="245"/>
      <c r="R396" s="245"/>
      <c r="S396" s="245"/>
      <c r="T396" s="246"/>
      <c r="AT396" s="247" t="s">
        <v>307</v>
      </c>
      <c r="AU396" s="247" t="s">
        <v>83</v>
      </c>
      <c r="AV396" s="14" t="s">
        <v>83</v>
      </c>
      <c r="AW396" s="14" t="s">
        <v>32</v>
      </c>
      <c r="AX396" s="14" t="s">
        <v>81</v>
      </c>
      <c r="AY396" s="247" t="s">
        <v>294</v>
      </c>
    </row>
    <row r="397" spans="1:65" s="2" customFormat="1" ht="16.5" customHeight="1" x14ac:dyDescent="0.2">
      <c r="A397" s="35"/>
      <c r="B397" s="36"/>
      <c r="C397" s="209" t="s">
        <v>681</v>
      </c>
      <c r="D397" s="209" t="s">
        <v>296</v>
      </c>
      <c r="E397" s="210" t="s">
        <v>4420</v>
      </c>
      <c r="F397" s="211" t="s">
        <v>4421</v>
      </c>
      <c r="G397" s="212" t="s">
        <v>326</v>
      </c>
      <c r="H397" s="213">
        <v>3</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301</v>
      </c>
      <c r="AT397" s="220" t="s">
        <v>296</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301</v>
      </c>
      <c r="BM397" s="220" t="s">
        <v>4422</v>
      </c>
    </row>
    <row r="398" spans="1:65" s="2" customFormat="1" x14ac:dyDescent="0.2">
      <c r="A398" s="35"/>
      <c r="B398" s="36"/>
      <c r="C398" s="37"/>
      <c r="D398" s="222" t="s">
        <v>303</v>
      </c>
      <c r="E398" s="37"/>
      <c r="F398" s="223" t="s">
        <v>4421</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2" customFormat="1" ht="19.2" x14ac:dyDescent="0.2">
      <c r="A399" s="35"/>
      <c r="B399" s="36"/>
      <c r="C399" s="37"/>
      <c r="D399" s="222" t="s">
        <v>305</v>
      </c>
      <c r="E399" s="37"/>
      <c r="F399" s="226" t="s">
        <v>4221</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305</v>
      </c>
      <c r="AU399" s="18" t="s">
        <v>83</v>
      </c>
    </row>
    <row r="400" spans="1:65" s="13" customFormat="1" x14ac:dyDescent="0.2">
      <c r="B400" s="227"/>
      <c r="C400" s="228"/>
      <c r="D400" s="222" t="s">
        <v>307</v>
      </c>
      <c r="E400" s="229" t="s">
        <v>1</v>
      </c>
      <c r="F400" s="230" t="s">
        <v>4423</v>
      </c>
      <c r="G400" s="228"/>
      <c r="H400" s="229" t="s">
        <v>1</v>
      </c>
      <c r="I400" s="231"/>
      <c r="J400" s="228"/>
      <c r="K400" s="228"/>
      <c r="L400" s="232"/>
      <c r="M400" s="233"/>
      <c r="N400" s="234"/>
      <c r="O400" s="234"/>
      <c r="P400" s="234"/>
      <c r="Q400" s="234"/>
      <c r="R400" s="234"/>
      <c r="S400" s="234"/>
      <c r="T400" s="235"/>
      <c r="AT400" s="236" t="s">
        <v>307</v>
      </c>
      <c r="AU400" s="236" t="s">
        <v>83</v>
      </c>
      <c r="AV400" s="13" t="s">
        <v>81</v>
      </c>
      <c r="AW400" s="13" t="s">
        <v>32</v>
      </c>
      <c r="AX400" s="13" t="s">
        <v>75</v>
      </c>
      <c r="AY400" s="236" t="s">
        <v>294</v>
      </c>
    </row>
    <row r="401" spans="1:65" s="14" customFormat="1" x14ac:dyDescent="0.2">
      <c r="B401" s="237"/>
      <c r="C401" s="238"/>
      <c r="D401" s="222" t="s">
        <v>307</v>
      </c>
      <c r="E401" s="239" t="s">
        <v>1</v>
      </c>
      <c r="F401" s="240" t="s">
        <v>91</v>
      </c>
      <c r="G401" s="238"/>
      <c r="H401" s="241">
        <v>3</v>
      </c>
      <c r="I401" s="242"/>
      <c r="J401" s="238"/>
      <c r="K401" s="238"/>
      <c r="L401" s="243"/>
      <c r="M401" s="244"/>
      <c r="N401" s="245"/>
      <c r="O401" s="245"/>
      <c r="P401" s="245"/>
      <c r="Q401" s="245"/>
      <c r="R401" s="245"/>
      <c r="S401" s="245"/>
      <c r="T401" s="246"/>
      <c r="AT401" s="247" t="s">
        <v>307</v>
      </c>
      <c r="AU401" s="247" t="s">
        <v>83</v>
      </c>
      <c r="AV401" s="14" t="s">
        <v>83</v>
      </c>
      <c r="AW401" s="14" t="s">
        <v>32</v>
      </c>
      <c r="AX401" s="14" t="s">
        <v>81</v>
      </c>
      <c r="AY401" s="247" t="s">
        <v>294</v>
      </c>
    </row>
    <row r="402" spans="1:65" s="2" customFormat="1" ht="24" customHeight="1" x14ac:dyDescent="0.2">
      <c r="A402" s="35"/>
      <c r="B402" s="36"/>
      <c r="C402" s="209" t="s">
        <v>687</v>
      </c>
      <c r="D402" s="209" t="s">
        <v>296</v>
      </c>
      <c r="E402" s="210" t="s">
        <v>876</v>
      </c>
      <c r="F402" s="211" t="s">
        <v>877</v>
      </c>
      <c r="G402" s="212" t="s">
        <v>299</v>
      </c>
      <c r="H402" s="213">
        <v>319.2</v>
      </c>
      <c r="I402" s="214"/>
      <c r="J402" s="215">
        <f>ROUND(I402*H402,2)</f>
        <v>0</v>
      </c>
      <c r="K402" s="211" t="s">
        <v>300</v>
      </c>
      <c r="L402" s="40"/>
      <c r="M402" s="216" t="s">
        <v>1</v>
      </c>
      <c r="N402" s="217"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301</v>
      </c>
      <c r="AT402" s="220" t="s">
        <v>296</v>
      </c>
      <c r="AU402" s="220" t="s">
        <v>83</v>
      </c>
      <c r="AY402" s="18" t="s">
        <v>294</v>
      </c>
      <c r="BE402" s="221">
        <f>IF(N402="základní",J402,0)</f>
        <v>0</v>
      </c>
      <c r="BF402" s="221">
        <f>IF(N402="snížená",J402,0)</f>
        <v>0</v>
      </c>
      <c r="BG402" s="221">
        <f>IF(N402="zákl. přenesená",J402,0)</f>
        <v>0</v>
      </c>
      <c r="BH402" s="221">
        <f>IF(N402="sníž. přenesená",J402,0)</f>
        <v>0</v>
      </c>
      <c r="BI402" s="221">
        <f>IF(N402="nulová",J402,0)</f>
        <v>0</v>
      </c>
      <c r="BJ402" s="18" t="s">
        <v>81</v>
      </c>
      <c r="BK402" s="221">
        <f>ROUND(I402*H402,2)</f>
        <v>0</v>
      </c>
      <c r="BL402" s="18" t="s">
        <v>301</v>
      </c>
      <c r="BM402" s="220" t="s">
        <v>4424</v>
      </c>
    </row>
    <row r="403" spans="1:65" s="2" customFormat="1" ht="28.8" x14ac:dyDescent="0.2">
      <c r="A403" s="35"/>
      <c r="B403" s="36"/>
      <c r="C403" s="37"/>
      <c r="D403" s="222" t="s">
        <v>303</v>
      </c>
      <c r="E403" s="37"/>
      <c r="F403" s="223" t="s">
        <v>879</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303</v>
      </c>
      <c r="AU403" s="18" t="s">
        <v>83</v>
      </c>
    </row>
    <row r="404" spans="1:65" s="14" customFormat="1" x14ac:dyDescent="0.2">
      <c r="B404" s="237"/>
      <c r="C404" s="238"/>
      <c r="D404" s="222" t="s">
        <v>307</v>
      </c>
      <c r="E404" s="239" t="s">
        <v>1</v>
      </c>
      <c r="F404" s="240" t="s">
        <v>4425</v>
      </c>
      <c r="G404" s="238"/>
      <c r="H404" s="241">
        <v>319.2</v>
      </c>
      <c r="I404" s="242"/>
      <c r="J404" s="238"/>
      <c r="K404" s="238"/>
      <c r="L404" s="243"/>
      <c r="M404" s="244"/>
      <c r="N404" s="245"/>
      <c r="O404" s="245"/>
      <c r="P404" s="245"/>
      <c r="Q404" s="245"/>
      <c r="R404" s="245"/>
      <c r="S404" s="245"/>
      <c r="T404" s="246"/>
      <c r="AT404" s="247" t="s">
        <v>307</v>
      </c>
      <c r="AU404" s="247" t="s">
        <v>83</v>
      </c>
      <c r="AV404" s="14" t="s">
        <v>83</v>
      </c>
      <c r="AW404" s="14" t="s">
        <v>32</v>
      </c>
      <c r="AX404" s="14" t="s">
        <v>81</v>
      </c>
      <c r="AY404" s="247" t="s">
        <v>294</v>
      </c>
    </row>
    <row r="405" spans="1:65" s="2" customFormat="1" ht="24" customHeight="1" x14ac:dyDescent="0.2">
      <c r="A405" s="35"/>
      <c r="B405" s="36"/>
      <c r="C405" s="209" t="s">
        <v>693</v>
      </c>
      <c r="D405" s="209" t="s">
        <v>296</v>
      </c>
      <c r="E405" s="210" t="s">
        <v>882</v>
      </c>
      <c r="F405" s="211" t="s">
        <v>883</v>
      </c>
      <c r="G405" s="212" t="s">
        <v>299</v>
      </c>
      <c r="H405" s="213">
        <v>9576</v>
      </c>
      <c r="I405" s="214"/>
      <c r="J405" s="215">
        <f>ROUND(I405*H405,2)</f>
        <v>0</v>
      </c>
      <c r="K405" s="211" t="s">
        <v>300</v>
      </c>
      <c r="L405" s="40"/>
      <c r="M405" s="216" t="s">
        <v>1</v>
      </c>
      <c r="N405" s="217" t="s">
        <v>40</v>
      </c>
      <c r="O405" s="72"/>
      <c r="P405" s="218">
        <f>O405*H405</f>
        <v>0</v>
      </c>
      <c r="Q405" s="218">
        <v>0</v>
      </c>
      <c r="R405" s="218">
        <f>Q405*H405</f>
        <v>0</v>
      </c>
      <c r="S405" s="218">
        <v>0</v>
      </c>
      <c r="T405" s="219">
        <f>S405*H405</f>
        <v>0</v>
      </c>
      <c r="U405" s="35"/>
      <c r="V405" s="35"/>
      <c r="W405" s="35"/>
      <c r="X405" s="35"/>
      <c r="Y405" s="35"/>
      <c r="Z405" s="35"/>
      <c r="AA405" s="35"/>
      <c r="AB405" s="35"/>
      <c r="AC405" s="35"/>
      <c r="AD405" s="35"/>
      <c r="AE405" s="35"/>
      <c r="AR405" s="220" t="s">
        <v>301</v>
      </c>
      <c r="AT405" s="220" t="s">
        <v>296</v>
      </c>
      <c r="AU405" s="220" t="s">
        <v>83</v>
      </c>
      <c r="AY405" s="18" t="s">
        <v>294</v>
      </c>
      <c r="BE405" s="221">
        <f>IF(N405="základní",J405,0)</f>
        <v>0</v>
      </c>
      <c r="BF405" s="221">
        <f>IF(N405="snížená",J405,0)</f>
        <v>0</v>
      </c>
      <c r="BG405" s="221">
        <f>IF(N405="zákl. přenesená",J405,0)</f>
        <v>0</v>
      </c>
      <c r="BH405" s="221">
        <f>IF(N405="sníž. přenesená",J405,0)</f>
        <v>0</v>
      </c>
      <c r="BI405" s="221">
        <f>IF(N405="nulová",J405,0)</f>
        <v>0</v>
      </c>
      <c r="BJ405" s="18" t="s">
        <v>81</v>
      </c>
      <c r="BK405" s="221">
        <f>ROUND(I405*H405,2)</f>
        <v>0</v>
      </c>
      <c r="BL405" s="18" t="s">
        <v>301</v>
      </c>
      <c r="BM405" s="220" t="s">
        <v>4426</v>
      </c>
    </row>
    <row r="406" spans="1:65" s="2" customFormat="1" ht="38.4" x14ac:dyDescent="0.2">
      <c r="A406" s="35"/>
      <c r="B406" s="36"/>
      <c r="C406" s="37"/>
      <c r="D406" s="222" t="s">
        <v>303</v>
      </c>
      <c r="E406" s="37"/>
      <c r="F406" s="223" t="s">
        <v>885</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303</v>
      </c>
      <c r="AU406" s="18" t="s">
        <v>83</v>
      </c>
    </row>
    <row r="407" spans="1:65" s="14" customFormat="1" x14ac:dyDescent="0.2">
      <c r="B407" s="237"/>
      <c r="C407" s="238"/>
      <c r="D407" s="222" t="s">
        <v>307</v>
      </c>
      <c r="E407" s="238"/>
      <c r="F407" s="240" t="s">
        <v>4427</v>
      </c>
      <c r="G407" s="238"/>
      <c r="H407" s="241">
        <v>9576</v>
      </c>
      <c r="I407" s="242"/>
      <c r="J407" s="238"/>
      <c r="K407" s="238"/>
      <c r="L407" s="243"/>
      <c r="M407" s="244"/>
      <c r="N407" s="245"/>
      <c r="O407" s="245"/>
      <c r="P407" s="245"/>
      <c r="Q407" s="245"/>
      <c r="R407" s="245"/>
      <c r="S407" s="245"/>
      <c r="T407" s="246"/>
      <c r="AT407" s="247" t="s">
        <v>307</v>
      </c>
      <c r="AU407" s="247" t="s">
        <v>83</v>
      </c>
      <c r="AV407" s="14" t="s">
        <v>83</v>
      </c>
      <c r="AW407" s="14" t="s">
        <v>4</v>
      </c>
      <c r="AX407" s="14" t="s">
        <v>81</v>
      </c>
      <c r="AY407" s="247" t="s">
        <v>294</v>
      </c>
    </row>
    <row r="408" spans="1:65" s="2" customFormat="1" ht="24" customHeight="1" x14ac:dyDescent="0.2">
      <c r="A408" s="35"/>
      <c r="B408" s="36"/>
      <c r="C408" s="209" t="s">
        <v>725</v>
      </c>
      <c r="D408" s="209" t="s">
        <v>296</v>
      </c>
      <c r="E408" s="210" t="s">
        <v>888</v>
      </c>
      <c r="F408" s="211" t="s">
        <v>889</v>
      </c>
      <c r="G408" s="212" t="s">
        <v>299</v>
      </c>
      <c r="H408" s="213">
        <v>319.2</v>
      </c>
      <c r="I408" s="214"/>
      <c r="J408" s="215">
        <f>ROUND(I408*H408,2)</f>
        <v>0</v>
      </c>
      <c r="K408" s="211" t="s">
        <v>300</v>
      </c>
      <c r="L408" s="40"/>
      <c r="M408" s="216" t="s">
        <v>1</v>
      </c>
      <c r="N408" s="217"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301</v>
      </c>
      <c r="AT408" s="220" t="s">
        <v>296</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301</v>
      </c>
      <c r="BM408" s="220" t="s">
        <v>4428</v>
      </c>
    </row>
    <row r="409" spans="1:65" s="2" customFormat="1" ht="28.8" x14ac:dyDescent="0.2">
      <c r="A409" s="35"/>
      <c r="B409" s="36"/>
      <c r="C409" s="37"/>
      <c r="D409" s="222" t="s">
        <v>303</v>
      </c>
      <c r="E409" s="37"/>
      <c r="F409" s="223" t="s">
        <v>891</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36" customHeight="1" x14ac:dyDescent="0.2">
      <c r="A410" s="35"/>
      <c r="B410" s="36"/>
      <c r="C410" s="209" t="s">
        <v>760</v>
      </c>
      <c r="D410" s="209" t="s">
        <v>296</v>
      </c>
      <c r="E410" s="210" t="s">
        <v>4429</v>
      </c>
      <c r="F410" s="211" t="s">
        <v>4430</v>
      </c>
      <c r="G410" s="212" t="s">
        <v>299</v>
      </c>
      <c r="H410" s="213">
        <v>94.08</v>
      </c>
      <c r="I410" s="214"/>
      <c r="J410" s="215">
        <f>ROUND(I410*H410,2)</f>
        <v>0</v>
      </c>
      <c r="K410" s="211" t="s">
        <v>300</v>
      </c>
      <c r="L410" s="40"/>
      <c r="M410" s="216" t="s">
        <v>1</v>
      </c>
      <c r="N410" s="217" t="s">
        <v>40</v>
      </c>
      <c r="O410" s="72"/>
      <c r="P410" s="218">
        <f>O410*H410</f>
        <v>0</v>
      </c>
      <c r="Q410" s="218">
        <v>2.1000000000000001E-4</v>
      </c>
      <c r="R410" s="218">
        <f>Q410*H410</f>
        <v>1.9756800000000001E-2</v>
      </c>
      <c r="S410" s="218">
        <v>0</v>
      </c>
      <c r="T410" s="219">
        <f>S410*H410</f>
        <v>0</v>
      </c>
      <c r="U410" s="35"/>
      <c r="V410" s="35"/>
      <c r="W410" s="35"/>
      <c r="X410" s="35"/>
      <c r="Y410" s="35"/>
      <c r="Z410" s="35"/>
      <c r="AA410" s="35"/>
      <c r="AB410" s="35"/>
      <c r="AC410" s="35"/>
      <c r="AD410" s="35"/>
      <c r="AE410" s="35"/>
      <c r="AR410" s="220" t="s">
        <v>301</v>
      </c>
      <c r="AT410" s="220" t="s">
        <v>296</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301</v>
      </c>
      <c r="BM410" s="220" t="s">
        <v>4431</v>
      </c>
    </row>
    <row r="411" spans="1:65" s="2" customFormat="1" ht="28.8" x14ac:dyDescent="0.2">
      <c r="A411" s="35"/>
      <c r="B411" s="36"/>
      <c r="C411" s="37"/>
      <c r="D411" s="222" t="s">
        <v>303</v>
      </c>
      <c r="E411" s="37"/>
      <c r="F411" s="223" t="s">
        <v>896</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14" customFormat="1" x14ac:dyDescent="0.2">
      <c r="B412" s="237"/>
      <c r="C412" s="238"/>
      <c r="D412" s="222" t="s">
        <v>307</v>
      </c>
      <c r="E412" s="239" t="s">
        <v>1</v>
      </c>
      <c r="F412" s="240" t="s">
        <v>4367</v>
      </c>
      <c r="G412" s="238"/>
      <c r="H412" s="241">
        <v>94.08</v>
      </c>
      <c r="I412" s="242"/>
      <c r="J412" s="238"/>
      <c r="K412" s="238"/>
      <c r="L412" s="243"/>
      <c r="M412" s="244"/>
      <c r="N412" s="245"/>
      <c r="O412" s="245"/>
      <c r="P412" s="245"/>
      <c r="Q412" s="245"/>
      <c r="R412" s="245"/>
      <c r="S412" s="245"/>
      <c r="T412" s="246"/>
      <c r="AT412" s="247" t="s">
        <v>307</v>
      </c>
      <c r="AU412" s="247" t="s">
        <v>83</v>
      </c>
      <c r="AV412" s="14" t="s">
        <v>83</v>
      </c>
      <c r="AW412" s="14" t="s">
        <v>32</v>
      </c>
      <c r="AX412" s="14" t="s">
        <v>81</v>
      </c>
      <c r="AY412" s="247" t="s">
        <v>294</v>
      </c>
    </row>
    <row r="413" spans="1:65" s="2" customFormat="1" ht="24" customHeight="1" x14ac:dyDescent="0.2">
      <c r="A413" s="35"/>
      <c r="B413" s="36"/>
      <c r="C413" s="209" t="s">
        <v>765</v>
      </c>
      <c r="D413" s="209" t="s">
        <v>296</v>
      </c>
      <c r="E413" s="210" t="s">
        <v>904</v>
      </c>
      <c r="F413" s="211" t="s">
        <v>905</v>
      </c>
      <c r="G413" s="212" t="s">
        <v>299</v>
      </c>
      <c r="H413" s="213">
        <v>94.08</v>
      </c>
      <c r="I413" s="214"/>
      <c r="J413" s="215">
        <f>ROUND(I413*H413,2)</f>
        <v>0</v>
      </c>
      <c r="K413" s="211" t="s">
        <v>300</v>
      </c>
      <c r="L413" s="40"/>
      <c r="M413" s="216" t="s">
        <v>1</v>
      </c>
      <c r="N413" s="217" t="s">
        <v>40</v>
      </c>
      <c r="O413" s="72"/>
      <c r="P413" s="218">
        <f>O413*H413</f>
        <v>0</v>
      </c>
      <c r="Q413" s="218">
        <v>1.0000000000000001E-5</v>
      </c>
      <c r="R413" s="218">
        <f>Q413*H413</f>
        <v>9.408000000000001E-4</v>
      </c>
      <c r="S413" s="218">
        <v>0</v>
      </c>
      <c r="T413" s="219">
        <f>S413*H413</f>
        <v>0</v>
      </c>
      <c r="U413" s="35"/>
      <c r="V413" s="35"/>
      <c r="W413" s="35"/>
      <c r="X413" s="35"/>
      <c r="Y413" s="35"/>
      <c r="Z413" s="35"/>
      <c r="AA413" s="35"/>
      <c r="AB413" s="35"/>
      <c r="AC413" s="35"/>
      <c r="AD413" s="35"/>
      <c r="AE413" s="35"/>
      <c r="AR413" s="220" t="s">
        <v>301</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301</v>
      </c>
      <c r="BM413" s="220" t="s">
        <v>4432</v>
      </c>
    </row>
    <row r="414" spans="1:65" s="2" customFormat="1" ht="19.2" x14ac:dyDescent="0.2">
      <c r="A414" s="35"/>
      <c r="B414" s="36"/>
      <c r="C414" s="37"/>
      <c r="D414" s="222" t="s">
        <v>303</v>
      </c>
      <c r="E414" s="37"/>
      <c r="F414" s="223" t="s">
        <v>907</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14" customFormat="1" x14ac:dyDescent="0.2">
      <c r="B415" s="237"/>
      <c r="C415" s="238"/>
      <c r="D415" s="222" t="s">
        <v>307</v>
      </c>
      <c r="E415" s="239" t="s">
        <v>1</v>
      </c>
      <c r="F415" s="240" t="s">
        <v>4433</v>
      </c>
      <c r="G415" s="238"/>
      <c r="H415" s="241">
        <v>94.08</v>
      </c>
      <c r="I415" s="242"/>
      <c r="J415" s="238"/>
      <c r="K415" s="238"/>
      <c r="L415" s="243"/>
      <c r="M415" s="244"/>
      <c r="N415" s="245"/>
      <c r="O415" s="245"/>
      <c r="P415" s="245"/>
      <c r="Q415" s="245"/>
      <c r="R415" s="245"/>
      <c r="S415" s="245"/>
      <c r="T415" s="246"/>
      <c r="AT415" s="247" t="s">
        <v>307</v>
      </c>
      <c r="AU415" s="247" t="s">
        <v>83</v>
      </c>
      <c r="AV415" s="14" t="s">
        <v>83</v>
      </c>
      <c r="AW415" s="14" t="s">
        <v>32</v>
      </c>
      <c r="AX415" s="14" t="s">
        <v>81</v>
      </c>
      <c r="AY415" s="247" t="s">
        <v>294</v>
      </c>
    </row>
    <row r="416" spans="1:65" s="2" customFormat="1" ht="24" customHeight="1" x14ac:dyDescent="0.2">
      <c r="A416" s="35"/>
      <c r="B416" s="36"/>
      <c r="C416" s="209" t="s">
        <v>776</v>
      </c>
      <c r="D416" s="209" t="s">
        <v>296</v>
      </c>
      <c r="E416" s="210" t="s">
        <v>909</v>
      </c>
      <c r="F416" s="211" t="s">
        <v>910</v>
      </c>
      <c r="G416" s="212" t="s">
        <v>299</v>
      </c>
      <c r="H416" s="213">
        <v>94.08</v>
      </c>
      <c r="I416" s="214"/>
      <c r="J416" s="215">
        <f>ROUND(I416*H416,2)</f>
        <v>0</v>
      </c>
      <c r="K416" s="211" t="s">
        <v>300</v>
      </c>
      <c r="L416" s="40"/>
      <c r="M416" s="216" t="s">
        <v>1</v>
      </c>
      <c r="N416" s="217" t="s">
        <v>40</v>
      </c>
      <c r="O416" s="72"/>
      <c r="P416" s="218">
        <f>O416*H416</f>
        <v>0</v>
      </c>
      <c r="Q416" s="218">
        <v>0</v>
      </c>
      <c r="R416" s="218">
        <f>Q416*H416</f>
        <v>0</v>
      </c>
      <c r="S416" s="218">
        <v>0</v>
      </c>
      <c r="T416" s="219">
        <f>S416*H416</f>
        <v>0</v>
      </c>
      <c r="U416" s="35"/>
      <c r="V416" s="35"/>
      <c r="W416" s="35"/>
      <c r="X416" s="35"/>
      <c r="Y416" s="35"/>
      <c r="Z416" s="35"/>
      <c r="AA416" s="35"/>
      <c r="AB416" s="35"/>
      <c r="AC416" s="35"/>
      <c r="AD416" s="35"/>
      <c r="AE416" s="35"/>
      <c r="AR416" s="220" t="s">
        <v>301</v>
      </c>
      <c r="AT416" s="220" t="s">
        <v>296</v>
      </c>
      <c r="AU416" s="220" t="s">
        <v>83</v>
      </c>
      <c r="AY416" s="18" t="s">
        <v>294</v>
      </c>
      <c r="BE416" s="221">
        <f>IF(N416="základní",J416,0)</f>
        <v>0</v>
      </c>
      <c r="BF416" s="221">
        <f>IF(N416="snížená",J416,0)</f>
        <v>0</v>
      </c>
      <c r="BG416" s="221">
        <f>IF(N416="zákl. přenesená",J416,0)</f>
        <v>0</v>
      </c>
      <c r="BH416" s="221">
        <f>IF(N416="sníž. přenesená",J416,0)</f>
        <v>0</v>
      </c>
      <c r="BI416" s="221">
        <f>IF(N416="nulová",J416,0)</f>
        <v>0</v>
      </c>
      <c r="BJ416" s="18" t="s">
        <v>81</v>
      </c>
      <c r="BK416" s="221">
        <f>ROUND(I416*H416,2)</f>
        <v>0</v>
      </c>
      <c r="BL416" s="18" t="s">
        <v>301</v>
      </c>
      <c r="BM416" s="220" t="s">
        <v>4434</v>
      </c>
    </row>
    <row r="417" spans="1:65" s="2" customFormat="1" ht="19.2" x14ac:dyDescent="0.2">
      <c r="A417" s="35"/>
      <c r="B417" s="36"/>
      <c r="C417" s="37"/>
      <c r="D417" s="222" t="s">
        <v>303</v>
      </c>
      <c r="E417" s="37"/>
      <c r="F417" s="223" t="s">
        <v>912</v>
      </c>
      <c r="G417" s="37"/>
      <c r="H417" s="37"/>
      <c r="I417" s="124"/>
      <c r="J417" s="37"/>
      <c r="K417" s="37"/>
      <c r="L417" s="40"/>
      <c r="M417" s="224"/>
      <c r="N417" s="225"/>
      <c r="O417" s="72"/>
      <c r="P417" s="72"/>
      <c r="Q417" s="72"/>
      <c r="R417" s="72"/>
      <c r="S417" s="72"/>
      <c r="T417" s="73"/>
      <c r="U417" s="35"/>
      <c r="V417" s="35"/>
      <c r="W417" s="35"/>
      <c r="X417" s="35"/>
      <c r="Y417" s="35"/>
      <c r="Z417" s="35"/>
      <c r="AA417" s="35"/>
      <c r="AB417" s="35"/>
      <c r="AC417" s="35"/>
      <c r="AD417" s="35"/>
      <c r="AE417" s="35"/>
      <c r="AT417" s="18" t="s">
        <v>303</v>
      </c>
      <c r="AU417" s="18" t="s">
        <v>83</v>
      </c>
    </row>
    <row r="418" spans="1:65" s="2" customFormat="1" ht="24" customHeight="1" x14ac:dyDescent="0.2">
      <c r="A418" s="35"/>
      <c r="B418" s="36"/>
      <c r="C418" s="209" t="s">
        <v>788</v>
      </c>
      <c r="D418" s="209" t="s">
        <v>296</v>
      </c>
      <c r="E418" s="210" t="s">
        <v>4435</v>
      </c>
      <c r="F418" s="211" t="s">
        <v>4436</v>
      </c>
      <c r="G418" s="212" t="s">
        <v>299</v>
      </c>
      <c r="H418" s="213">
        <v>5.49</v>
      </c>
      <c r="I418" s="214"/>
      <c r="J418" s="215">
        <f>ROUND(I418*H418,2)</f>
        <v>0</v>
      </c>
      <c r="K418" s="211" t="s">
        <v>300</v>
      </c>
      <c r="L418" s="40"/>
      <c r="M418" s="216" t="s">
        <v>1</v>
      </c>
      <c r="N418" s="217" t="s">
        <v>40</v>
      </c>
      <c r="O418" s="72"/>
      <c r="P418" s="218">
        <f>O418*H418</f>
        <v>0</v>
      </c>
      <c r="Q418" s="218">
        <v>6.7000000000000002E-4</v>
      </c>
      <c r="R418" s="218">
        <f>Q418*H418</f>
        <v>3.6783000000000002E-3</v>
      </c>
      <c r="S418" s="218">
        <v>0</v>
      </c>
      <c r="T418" s="219">
        <f>S418*H418</f>
        <v>0</v>
      </c>
      <c r="U418" s="35"/>
      <c r="V418" s="35"/>
      <c r="W418" s="35"/>
      <c r="X418" s="35"/>
      <c r="Y418" s="35"/>
      <c r="Z418" s="35"/>
      <c r="AA418" s="35"/>
      <c r="AB418" s="35"/>
      <c r="AC418" s="35"/>
      <c r="AD418" s="35"/>
      <c r="AE418" s="35"/>
      <c r="AR418" s="220" t="s">
        <v>301</v>
      </c>
      <c r="AT418" s="220" t="s">
        <v>296</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301</v>
      </c>
      <c r="BM418" s="220" t="s">
        <v>4437</v>
      </c>
    </row>
    <row r="419" spans="1:65" s="2" customFormat="1" ht="19.2" x14ac:dyDescent="0.2">
      <c r="A419" s="35"/>
      <c r="B419" s="36"/>
      <c r="C419" s="37"/>
      <c r="D419" s="222" t="s">
        <v>303</v>
      </c>
      <c r="E419" s="37"/>
      <c r="F419" s="223" t="s">
        <v>4438</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19.2" x14ac:dyDescent="0.2">
      <c r="A420" s="35"/>
      <c r="B420" s="36"/>
      <c r="C420" s="37"/>
      <c r="D420" s="222" t="s">
        <v>305</v>
      </c>
      <c r="E420" s="37"/>
      <c r="F420" s="226" t="s">
        <v>4221</v>
      </c>
      <c r="G420" s="37"/>
      <c r="H420" s="37"/>
      <c r="I420" s="124"/>
      <c r="J420" s="37"/>
      <c r="K420" s="37"/>
      <c r="L420" s="40"/>
      <c r="M420" s="224"/>
      <c r="N420" s="225"/>
      <c r="O420" s="72"/>
      <c r="P420" s="72"/>
      <c r="Q420" s="72"/>
      <c r="R420" s="72"/>
      <c r="S420" s="72"/>
      <c r="T420" s="73"/>
      <c r="U420" s="35"/>
      <c r="V420" s="35"/>
      <c r="W420" s="35"/>
      <c r="X420" s="35"/>
      <c r="Y420" s="35"/>
      <c r="Z420" s="35"/>
      <c r="AA420" s="35"/>
      <c r="AB420" s="35"/>
      <c r="AC420" s="35"/>
      <c r="AD420" s="35"/>
      <c r="AE420" s="35"/>
      <c r="AT420" s="18" t="s">
        <v>305</v>
      </c>
      <c r="AU420" s="18" t="s">
        <v>83</v>
      </c>
    </row>
    <row r="421" spans="1:65" s="13" customFormat="1" x14ac:dyDescent="0.2">
      <c r="B421" s="227"/>
      <c r="C421" s="228"/>
      <c r="D421" s="222" t="s">
        <v>307</v>
      </c>
      <c r="E421" s="229" t="s">
        <v>1</v>
      </c>
      <c r="F421" s="230" t="s">
        <v>4439</v>
      </c>
      <c r="G421" s="228"/>
      <c r="H421" s="229" t="s">
        <v>1</v>
      </c>
      <c r="I421" s="231"/>
      <c r="J421" s="228"/>
      <c r="K421" s="228"/>
      <c r="L421" s="232"/>
      <c r="M421" s="233"/>
      <c r="N421" s="234"/>
      <c r="O421" s="234"/>
      <c r="P421" s="234"/>
      <c r="Q421" s="234"/>
      <c r="R421" s="234"/>
      <c r="S421" s="234"/>
      <c r="T421" s="235"/>
      <c r="AT421" s="236" t="s">
        <v>307</v>
      </c>
      <c r="AU421" s="236" t="s">
        <v>83</v>
      </c>
      <c r="AV421" s="13" t="s">
        <v>81</v>
      </c>
      <c r="AW421" s="13" t="s">
        <v>32</v>
      </c>
      <c r="AX421" s="13" t="s">
        <v>75</v>
      </c>
      <c r="AY421" s="236" t="s">
        <v>294</v>
      </c>
    </row>
    <row r="422" spans="1:65" s="14" customFormat="1" x14ac:dyDescent="0.2">
      <c r="B422" s="237"/>
      <c r="C422" s="238"/>
      <c r="D422" s="222" t="s">
        <v>307</v>
      </c>
      <c r="E422" s="239" t="s">
        <v>1</v>
      </c>
      <c r="F422" s="240" t="s">
        <v>4440</v>
      </c>
      <c r="G422" s="238"/>
      <c r="H422" s="241">
        <v>5.49</v>
      </c>
      <c r="I422" s="242"/>
      <c r="J422" s="238"/>
      <c r="K422" s="238"/>
      <c r="L422" s="243"/>
      <c r="M422" s="244"/>
      <c r="N422" s="245"/>
      <c r="O422" s="245"/>
      <c r="P422" s="245"/>
      <c r="Q422" s="245"/>
      <c r="R422" s="245"/>
      <c r="S422" s="245"/>
      <c r="T422" s="246"/>
      <c r="AT422" s="247" t="s">
        <v>307</v>
      </c>
      <c r="AU422" s="247" t="s">
        <v>83</v>
      </c>
      <c r="AV422" s="14" t="s">
        <v>83</v>
      </c>
      <c r="AW422" s="14" t="s">
        <v>32</v>
      </c>
      <c r="AX422" s="14" t="s">
        <v>81</v>
      </c>
      <c r="AY422" s="247" t="s">
        <v>294</v>
      </c>
    </row>
    <row r="423" spans="1:65" s="2" customFormat="1" ht="24" customHeight="1" x14ac:dyDescent="0.2">
      <c r="A423" s="35"/>
      <c r="B423" s="36"/>
      <c r="C423" s="209" t="s">
        <v>794</v>
      </c>
      <c r="D423" s="209" t="s">
        <v>296</v>
      </c>
      <c r="E423" s="210" t="s">
        <v>4441</v>
      </c>
      <c r="F423" s="211" t="s">
        <v>4442</v>
      </c>
      <c r="G423" s="212" t="s">
        <v>673</v>
      </c>
      <c r="H423" s="213">
        <v>4</v>
      </c>
      <c r="I423" s="214"/>
      <c r="J423" s="215">
        <f>ROUND(I423*H423,2)</f>
        <v>0</v>
      </c>
      <c r="K423" s="211" t="s">
        <v>300</v>
      </c>
      <c r="L423" s="40"/>
      <c r="M423" s="216" t="s">
        <v>1</v>
      </c>
      <c r="N423" s="217" t="s">
        <v>40</v>
      </c>
      <c r="O423" s="72"/>
      <c r="P423" s="218">
        <f>O423*H423</f>
        <v>0</v>
      </c>
      <c r="Q423" s="218">
        <v>1.4999999999999999E-4</v>
      </c>
      <c r="R423" s="218">
        <f>Q423*H423</f>
        <v>5.9999999999999995E-4</v>
      </c>
      <c r="S423" s="218">
        <v>0</v>
      </c>
      <c r="T423" s="219">
        <f>S423*H423</f>
        <v>0</v>
      </c>
      <c r="U423" s="35"/>
      <c r="V423" s="35"/>
      <c r="W423" s="35"/>
      <c r="X423" s="35"/>
      <c r="Y423" s="35"/>
      <c r="Z423" s="35"/>
      <c r="AA423" s="35"/>
      <c r="AB423" s="35"/>
      <c r="AC423" s="35"/>
      <c r="AD423" s="35"/>
      <c r="AE423" s="35"/>
      <c r="AR423" s="220" t="s">
        <v>301</v>
      </c>
      <c r="AT423" s="220" t="s">
        <v>296</v>
      </c>
      <c r="AU423" s="220" t="s">
        <v>83</v>
      </c>
      <c r="AY423" s="18" t="s">
        <v>294</v>
      </c>
      <c r="BE423" s="221">
        <f>IF(N423="základní",J423,0)</f>
        <v>0</v>
      </c>
      <c r="BF423" s="221">
        <f>IF(N423="snížená",J423,0)</f>
        <v>0</v>
      </c>
      <c r="BG423" s="221">
        <f>IF(N423="zákl. přenesená",J423,0)</f>
        <v>0</v>
      </c>
      <c r="BH423" s="221">
        <f>IF(N423="sníž. přenesená",J423,0)</f>
        <v>0</v>
      </c>
      <c r="BI423" s="221">
        <f>IF(N423="nulová",J423,0)</f>
        <v>0</v>
      </c>
      <c r="BJ423" s="18" t="s">
        <v>81</v>
      </c>
      <c r="BK423" s="221">
        <f>ROUND(I423*H423,2)</f>
        <v>0</v>
      </c>
      <c r="BL423" s="18" t="s">
        <v>301</v>
      </c>
      <c r="BM423" s="220" t="s">
        <v>4443</v>
      </c>
    </row>
    <row r="424" spans="1:65" s="2" customFormat="1" ht="19.2" x14ac:dyDescent="0.2">
      <c r="A424" s="35"/>
      <c r="B424" s="36"/>
      <c r="C424" s="37"/>
      <c r="D424" s="222" t="s">
        <v>303</v>
      </c>
      <c r="E424" s="37"/>
      <c r="F424" s="223" t="s">
        <v>4444</v>
      </c>
      <c r="G424" s="37"/>
      <c r="H424" s="37"/>
      <c r="I424" s="124"/>
      <c r="J424" s="37"/>
      <c r="K424" s="37"/>
      <c r="L424" s="40"/>
      <c r="M424" s="224"/>
      <c r="N424" s="225"/>
      <c r="O424" s="72"/>
      <c r="P424" s="72"/>
      <c r="Q424" s="72"/>
      <c r="R424" s="72"/>
      <c r="S424" s="72"/>
      <c r="T424" s="73"/>
      <c r="U424" s="35"/>
      <c r="V424" s="35"/>
      <c r="W424" s="35"/>
      <c r="X424" s="35"/>
      <c r="Y424" s="35"/>
      <c r="Z424" s="35"/>
      <c r="AA424" s="35"/>
      <c r="AB424" s="35"/>
      <c r="AC424" s="35"/>
      <c r="AD424" s="35"/>
      <c r="AE424" s="35"/>
      <c r="AT424" s="18" t="s">
        <v>303</v>
      </c>
      <c r="AU424" s="18" t="s">
        <v>83</v>
      </c>
    </row>
    <row r="425" spans="1:65" s="2" customFormat="1" ht="19.2" x14ac:dyDescent="0.2">
      <c r="A425" s="35"/>
      <c r="B425" s="36"/>
      <c r="C425" s="37"/>
      <c r="D425" s="222" t="s">
        <v>305</v>
      </c>
      <c r="E425" s="37"/>
      <c r="F425" s="226" t="s">
        <v>4221</v>
      </c>
      <c r="G425" s="37"/>
      <c r="H425" s="37"/>
      <c r="I425" s="124"/>
      <c r="J425" s="37"/>
      <c r="K425" s="37"/>
      <c r="L425" s="40"/>
      <c r="M425" s="224"/>
      <c r="N425" s="225"/>
      <c r="O425" s="72"/>
      <c r="P425" s="72"/>
      <c r="Q425" s="72"/>
      <c r="R425" s="72"/>
      <c r="S425" s="72"/>
      <c r="T425" s="73"/>
      <c r="U425" s="35"/>
      <c r="V425" s="35"/>
      <c r="W425" s="35"/>
      <c r="X425" s="35"/>
      <c r="Y425" s="35"/>
      <c r="Z425" s="35"/>
      <c r="AA425" s="35"/>
      <c r="AB425" s="35"/>
      <c r="AC425" s="35"/>
      <c r="AD425" s="35"/>
      <c r="AE425" s="35"/>
      <c r="AT425" s="18" t="s">
        <v>305</v>
      </c>
      <c r="AU425" s="18" t="s">
        <v>83</v>
      </c>
    </row>
    <row r="426" spans="1:65" s="13" customFormat="1" x14ac:dyDescent="0.2">
      <c r="B426" s="227"/>
      <c r="C426" s="228"/>
      <c r="D426" s="222" t="s">
        <v>307</v>
      </c>
      <c r="E426" s="229" t="s">
        <v>1</v>
      </c>
      <c r="F426" s="230" t="s">
        <v>4209</v>
      </c>
      <c r="G426" s="228"/>
      <c r="H426" s="229" t="s">
        <v>1</v>
      </c>
      <c r="I426" s="231"/>
      <c r="J426" s="228"/>
      <c r="K426" s="228"/>
      <c r="L426" s="232"/>
      <c r="M426" s="233"/>
      <c r="N426" s="234"/>
      <c r="O426" s="234"/>
      <c r="P426" s="234"/>
      <c r="Q426" s="234"/>
      <c r="R426" s="234"/>
      <c r="S426" s="234"/>
      <c r="T426" s="235"/>
      <c r="AT426" s="236" t="s">
        <v>307</v>
      </c>
      <c r="AU426" s="236" t="s">
        <v>83</v>
      </c>
      <c r="AV426" s="13" t="s">
        <v>81</v>
      </c>
      <c r="AW426" s="13" t="s">
        <v>32</v>
      </c>
      <c r="AX426" s="13" t="s">
        <v>75</v>
      </c>
      <c r="AY426" s="236" t="s">
        <v>294</v>
      </c>
    </row>
    <row r="427" spans="1:65" s="14" customFormat="1" x14ac:dyDescent="0.2">
      <c r="B427" s="237"/>
      <c r="C427" s="238"/>
      <c r="D427" s="222" t="s">
        <v>307</v>
      </c>
      <c r="E427" s="239" t="s">
        <v>1</v>
      </c>
      <c r="F427" s="240" t="s">
        <v>301</v>
      </c>
      <c r="G427" s="238"/>
      <c r="H427" s="241">
        <v>4</v>
      </c>
      <c r="I427" s="242"/>
      <c r="J427" s="238"/>
      <c r="K427" s="238"/>
      <c r="L427" s="243"/>
      <c r="M427" s="244"/>
      <c r="N427" s="245"/>
      <c r="O427" s="245"/>
      <c r="P427" s="245"/>
      <c r="Q427" s="245"/>
      <c r="R427" s="245"/>
      <c r="S427" s="245"/>
      <c r="T427" s="246"/>
      <c r="AT427" s="247" t="s">
        <v>307</v>
      </c>
      <c r="AU427" s="247" t="s">
        <v>83</v>
      </c>
      <c r="AV427" s="14" t="s">
        <v>83</v>
      </c>
      <c r="AW427" s="14" t="s">
        <v>32</v>
      </c>
      <c r="AX427" s="14" t="s">
        <v>81</v>
      </c>
      <c r="AY427" s="247" t="s">
        <v>294</v>
      </c>
    </row>
    <row r="428" spans="1:65" s="2" customFormat="1" ht="24" customHeight="1" x14ac:dyDescent="0.2">
      <c r="A428" s="35"/>
      <c r="B428" s="36"/>
      <c r="C428" s="209" t="s">
        <v>803</v>
      </c>
      <c r="D428" s="209" t="s">
        <v>296</v>
      </c>
      <c r="E428" s="210" t="s">
        <v>937</v>
      </c>
      <c r="F428" s="211" t="s">
        <v>4445</v>
      </c>
      <c r="G428" s="212" t="s">
        <v>326</v>
      </c>
      <c r="H428" s="213">
        <v>2</v>
      </c>
      <c r="I428" s="214"/>
      <c r="J428" s="215">
        <f>ROUND(I428*H428,2)</f>
        <v>0</v>
      </c>
      <c r="K428" s="211" t="s">
        <v>1</v>
      </c>
      <c r="L428" s="40"/>
      <c r="M428" s="216" t="s">
        <v>1</v>
      </c>
      <c r="N428" s="217" t="s">
        <v>40</v>
      </c>
      <c r="O428" s="72"/>
      <c r="P428" s="218">
        <f>O428*H428</f>
        <v>0</v>
      </c>
      <c r="Q428" s="218">
        <v>0</v>
      </c>
      <c r="R428" s="218">
        <f>Q428*H428</f>
        <v>0</v>
      </c>
      <c r="S428" s="218">
        <v>0</v>
      </c>
      <c r="T428" s="219">
        <f>S428*H428</f>
        <v>0</v>
      </c>
      <c r="U428" s="35"/>
      <c r="V428" s="35"/>
      <c r="W428" s="35"/>
      <c r="X428" s="35"/>
      <c r="Y428" s="35"/>
      <c r="Z428" s="35"/>
      <c r="AA428" s="35"/>
      <c r="AB428" s="35"/>
      <c r="AC428" s="35"/>
      <c r="AD428" s="35"/>
      <c r="AE428" s="35"/>
      <c r="AR428" s="220" t="s">
        <v>301</v>
      </c>
      <c r="AT428" s="220" t="s">
        <v>296</v>
      </c>
      <c r="AU428" s="220" t="s">
        <v>83</v>
      </c>
      <c r="AY428" s="18" t="s">
        <v>294</v>
      </c>
      <c r="BE428" s="221">
        <f>IF(N428="základní",J428,0)</f>
        <v>0</v>
      </c>
      <c r="BF428" s="221">
        <f>IF(N428="snížená",J428,0)</f>
        <v>0</v>
      </c>
      <c r="BG428" s="221">
        <f>IF(N428="zákl. přenesená",J428,0)</f>
        <v>0</v>
      </c>
      <c r="BH428" s="221">
        <f>IF(N428="sníž. přenesená",J428,0)</f>
        <v>0</v>
      </c>
      <c r="BI428" s="221">
        <f>IF(N428="nulová",J428,0)</f>
        <v>0</v>
      </c>
      <c r="BJ428" s="18" t="s">
        <v>81</v>
      </c>
      <c r="BK428" s="221">
        <f>ROUND(I428*H428,2)</f>
        <v>0</v>
      </c>
      <c r="BL428" s="18" t="s">
        <v>301</v>
      </c>
      <c r="BM428" s="220" t="s">
        <v>4446</v>
      </c>
    </row>
    <row r="429" spans="1:65" s="2" customFormat="1" ht="19.2" x14ac:dyDescent="0.2">
      <c r="A429" s="35"/>
      <c r="B429" s="36"/>
      <c r="C429" s="37"/>
      <c r="D429" s="222" t="s">
        <v>303</v>
      </c>
      <c r="E429" s="37"/>
      <c r="F429" s="223" t="s">
        <v>4445</v>
      </c>
      <c r="G429" s="37"/>
      <c r="H429" s="37"/>
      <c r="I429" s="124"/>
      <c r="J429" s="37"/>
      <c r="K429" s="37"/>
      <c r="L429" s="40"/>
      <c r="M429" s="224"/>
      <c r="N429" s="225"/>
      <c r="O429" s="72"/>
      <c r="P429" s="72"/>
      <c r="Q429" s="72"/>
      <c r="R429" s="72"/>
      <c r="S429" s="72"/>
      <c r="T429" s="73"/>
      <c r="U429" s="35"/>
      <c r="V429" s="35"/>
      <c r="W429" s="35"/>
      <c r="X429" s="35"/>
      <c r="Y429" s="35"/>
      <c r="Z429" s="35"/>
      <c r="AA429" s="35"/>
      <c r="AB429" s="35"/>
      <c r="AC429" s="35"/>
      <c r="AD429" s="35"/>
      <c r="AE429" s="35"/>
      <c r="AT429" s="18" t="s">
        <v>303</v>
      </c>
      <c r="AU429" s="18" t="s">
        <v>83</v>
      </c>
    </row>
    <row r="430" spans="1:65" s="2" customFormat="1" ht="19.2" x14ac:dyDescent="0.2">
      <c r="A430" s="35"/>
      <c r="B430" s="36"/>
      <c r="C430" s="37"/>
      <c r="D430" s="222" t="s">
        <v>305</v>
      </c>
      <c r="E430" s="37"/>
      <c r="F430" s="226" t="s">
        <v>4221</v>
      </c>
      <c r="G430" s="37"/>
      <c r="H430" s="37"/>
      <c r="I430" s="124"/>
      <c r="J430" s="37"/>
      <c r="K430" s="37"/>
      <c r="L430" s="40"/>
      <c r="M430" s="224"/>
      <c r="N430" s="225"/>
      <c r="O430" s="72"/>
      <c r="P430" s="72"/>
      <c r="Q430" s="72"/>
      <c r="R430" s="72"/>
      <c r="S430" s="72"/>
      <c r="T430" s="73"/>
      <c r="U430" s="35"/>
      <c r="V430" s="35"/>
      <c r="W430" s="35"/>
      <c r="X430" s="35"/>
      <c r="Y430" s="35"/>
      <c r="Z430" s="35"/>
      <c r="AA430" s="35"/>
      <c r="AB430" s="35"/>
      <c r="AC430" s="35"/>
      <c r="AD430" s="35"/>
      <c r="AE430" s="35"/>
      <c r="AT430" s="18" t="s">
        <v>305</v>
      </c>
      <c r="AU430" s="18" t="s">
        <v>83</v>
      </c>
    </row>
    <row r="431" spans="1:65" s="13" customFormat="1" x14ac:dyDescent="0.2">
      <c r="B431" s="227"/>
      <c r="C431" s="228"/>
      <c r="D431" s="222" t="s">
        <v>307</v>
      </c>
      <c r="E431" s="229" t="s">
        <v>1</v>
      </c>
      <c r="F431" s="230" t="s">
        <v>940</v>
      </c>
      <c r="G431" s="228"/>
      <c r="H431" s="229" t="s">
        <v>1</v>
      </c>
      <c r="I431" s="231"/>
      <c r="J431" s="228"/>
      <c r="K431" s="228"/>
      <c r="L431" s="232"/>
      <c r="M431" s="233"/>
      <c r="N431" s="234"/>
      <c r="O431" s="234"/>
      <c r="P431" s="234"/>
      <c r="Q431" s="234"/>
      <c r="R431" s="234"/>
      <c r="S431" s="234"/>
      <c r="T431" s="235"/>
      <c r="AT431" s="236" t="s">
        <v>307</v>
      </c>
      <c r="AU431" s="236" t="s">
        <v>83</v>
      </c>
      <c r="AV431" s="13" t="s">
        <v>81</v>
      </c>
      <c r="AW431" s="13" t="s">
        <v>32</v>
      </c>
      <c r="AX431" s="13" t="s">
        <v>75</v>
      </c>
      <c r="AY431" s="236" t="s">
        <v>294</v>
      </c>
    </row>
    <row r="432" spans="1:65" s="14" customFormat="1" x14ac:dyDescent="0.2">
      <c r="B432" s="237"/>
      <c r="C432" s="238"/>
      <c r="D432" s="222" t="s">
        <v>307</v>
      </c>
      <c r="E432" s="239" t="s">
        <v>1</v>
      </c>
      <c r="F432" s="240" t="s">
        <v>4447</v>
      </c>
      <c r="G432" s="238"/>
      <c r="H432" s="241">
        <v>1</v>
      </c>
      <c r="I432" s="242"/>
      <c r="J432" s="238"/>
      <c r="K432" s="238"/>
      <c r="L432" s="243"/>
      <c r="M432" s="244"/>
      <c r="N432" s="245"/>
      <c r="O432" s="245"/>
      <c r="P432" s="245"/>
      <c r="Q432" s="245"/>
      <c r="R432" s="245"/>
      <c r="S432" s="245"/>
      <c r="T432" s="246"/>
      <c r="AT432" s="247" t="s">
        <v>307</v>
      </c>
      <c r="AU432" s="247" t="s">
        <v>83</v>
      </c>
      <c r="AV432" s="14" t="s">
        <v>83</v>
      </c>
      <c r="AW432" s="14" t="s">
        <v>32</v>
      </c>
      <c r="AX432" s="14" t="s">
        <v>75</v>
      </c>
      <c r="AY432" s="247" t="s">
        <v>294</v>
      </c>
    </row>
    <row r="433" spans="1:65" s="14" customFormat="1" x14ac:dyDescent="0.2">
      <c r="B433" s="237"/>
      <c r="C433" s="238"/>
      <c r="D433" s="222" t="s">
        <v>307</v>
      </c>
      <c r="E433" s="239" t="s">
        <v>1</v>
      </c>
      <c r="F433" s="240" t="s">
        <v>4448</v>
      </c>
      <c r="G433" s="238"/>
      <c r="H433" s="241">
        <v>1</v>
      </c>
      <c r="I433" s="242"/>
      <c r="J433" s="238"/>
      <c r="K433" s="238"/>
      <c r="L433" s="243"/>
      <c r="M433" s="244"/>
      <c r="N433" s="245"/>
      <c r="O433" s="245"/>
      <c r="P433" s="245"/>
      <c r="Q433" s="245"/>
      <c r="R433" s="245"/>
      <c r="S433" s="245"/>
      <c r="T433" s="246"/>
      <c r="AT433" s="247" t="s">
        <v>307</v>
      </c>
      <c r="AU433" s="247" t="s">
        <v>83</v>
      </c>
      <c r="AV433" s="14" t="s">
        <v>83</v>
      </c>
      <c r="AW433" s="14" t="s">
        <v>32</v>
      </c>
      <c r="AX433" s="14" t="s">
        <v>75</v>
      </c>
      <c r="AY433" s="247" t="s">
        <v>294</v>
      </c>
    </row>
    <row r="434" spans="1:65" s="16" customFormat="1" x14ac:dyDescent="0.2">
      <c r="B434" s="269"/>
      <c r="C434" s="270"/>
      <c r="D434" s="222" t="s">
        <v>307</v>
      </c>
      <c r="E434" s="271" t="s">
        <v>1</v>
      </c>
      <c r="F434" s="272" t="s">
        <v>457</v>
      </c>
      <c r="G434" s="270"/>
      <c r="H434" s="273">
        <v>2</v>
      </c>
      <c r="I434" s="274"/>
      <c r="J434" s="270"/>
      <c r="K434" s="270"/>
      <c r="L434" s="275"/>
      <c r="M434" s="276"/>
      <c r="N434" s="277"/>
      <c r="O434" s="277"/>
      <c r="P434" s="277"/>
      <c r="Q434" s="277"/>
      <c r="R434" s="277"/>
      <c r="S434" s="277"/>
      <c r="T434" s="278"/>
      <c r="AT434" s="279" t="s">
        <v>307</v>
      </c>
      <c r="AU434" s="279" t="s">
        <v>83</v>
      </c>
      <c r="AV434" s="16" t="s">
        <v>301</v>
      </c>
      <c r="AW434" s="16" t="s">
        <v>32</v>
      </c>
      <c r="AX434" s="16" t="s">
        <v>81</v>
      </c>
      <c r="AY434" s="279" t="s">
        <v>294</v>
      </c>
    </row>
    <row r="435" spans="1:65" s="2" customFormat="1" ht="16.5" customHeight="1" x14ac:dyDescent="0.2">
      <c r="A435" s="35"/>
      <c r="B435" s="36"/>
      <c r="C435" s="209" t="s">
        <v>808</v>
      </c>
      <c r="D435" s="209" t="s">
        <v>296</v>
      </c>
      <c r="E435" s="210" t="s">
        <v>4449</v>
      </c>
      <c r="F435" s="211" t="s">
        <v>4450</v>
      </c>
      <c r="G435" s="212" t="s">
        <v>299</v>
      </c>
      <c r="H435" s="213">
        <v>12.05</v>
      </c>
      <c r="I435" s="214"/>
      <c r="J435" s="215">
        <f>ROUND(I435*H435,2)</f>
        <v>0</v>
      </c>
      <c r="K435" s="211" t="s">
        <v>300</v>
      </c>
      <c r="L435" s="40"/>
      <c r="M435" s="216" t="s">
        <v>1</v>
      </c>
      <c r="N435" s="217" t="s">
        <v>40</v>
      </c>
      <c r="O435" s="72"/>
      <c r="P435" s="218">
        <f>O435*H435</f>
        <v>0</v>
      </c>
      <c r="Q435" s="218">
        <v>0</v>
      </c>
      <c r="R435" s="218">
        <f>Q435*H435</f>
        <v>0</v>
      </c>
      <c r="S435" s="218">
        <v>0.26100000000000001</v>
      </c>
      <c r="T435" s="219">
        <f>S435*H435</f>
        <v>3.1450500000000003</v>
      </c>
      <c r="U435" s="35"/>
      <c r="V435" s="35"/>
      <c r="W435" s="35"/>
      <c r="X435" s="35"/>
      <c r="Y435" s="35"/>
      <c r="Z435" s="35"/>
      <c r="AA435" s="35"/>
      <c r="AB435" s="35"/>
      <c r="AC435" s="35"/>
      <c r="AD435" s="35"/>
      <c r="AE435" s="35"/>
      <c r="AR435" s="220" t="s">
        <v>301</v>
      </c>
      <c r="AT435" s="220" t="s">
        <v>296</v>
      </c>
      <c r="AU435" s="220" t="s">
        <v>83</v>
      </c>
      <c r="AY435" s="18" t="s">
        <v>294</v>
      </c>
      <c r="BE435" s="221">
        <f>IF(N435="základní",J435,0)</f>
        <v>0</v>
      </c>
      <c r="BF435" s="221">
        <f>IF(N435="snížená",J435,0)</f>
        <v>0</v>
      </c>
      <c r="BG435" s="221">
        <f>IF(N435="zákl. přenesená",J435,0)</f>
        <v>0</v>
      </c>
      <c r="BH435" s="221">
        <f>IF(N435="sníž. přenesená",J435,0)</f>
        <v>0</v>
      </c>
      <c r="BI435" s="221">
        <f>IF(N435="nulová",J435,0)</f>
        <v>0</v>
      </c>
      <c r="BJ435" s="18" t="s">
        <v>81</v>
      </c>
      <c r="BK435" s="221">
        <f>ROUND(I435*H435,2)</f>
        <v>0</v>
      </c>
      <c r="BL435" s="18" t="s">
        <v>301</v>
      </c>
      <c r="BM435" s="220" t="s">
        <v>4451</v>
      </c>
    </row>
    <row r="436" spans="1:65" s="2" customFormat="1" ht="28.8" x14ac:dyDescent="0.2">
      <c r="A436" s="35"/>
      <c r="B436" s="36"/>
      <c r="C436" s="37"/>
      <c r="D436" s="222" t="s">
        <v>303</v>
      </c>
      <c r="E436" s="37"/>
      <c r="F436" s="223" t="s">
        <v>4452</v>
      </c>
      <c r="G436" s="37"/>
      <c r="H436" s="37"/>
      <c r="I436" s="124"/>
      <c r="J436" s="37"/>
      <c r="K436" s="37"/>
      <c r="L436" s="40"/>
      <c r="M436" s="224"/>
      <c r="N436" s="225"/>
      <c r="O436" s="72"/>
      <c r="P436" s="72"/>
      <c r="Q436" s="72"/>
      <c r="R436" s="72"/>
      <c r="S436" s="72"/>
      <c r="T436" s="73"/>
      <c r="U436" s="35"/>
      <c r="V436" s="35"/>
      <c r="W436" s="35"/>
      <c r="X436" s="35"/>
      <c r="Y436" s="35"/>
      <c r="Z436" s="35"/>
      <c r="AA436" s="35"/>
      <c r="AB436" s="35"/>
      <c r="AC436" s="35"/>
      <c r="AD436" s="35"/>
      <c r="AE436" s="35"/>
      <c r="AT436" s="18" t="s">
        <v>303</v>
      </c>
      <c r="AU436" s="18" t="s">
        <v>83</v>
      </c>
    </row>
    <row r="437" spans="1:65" s="2" customFormat="1" ht="19.2" x14ac:dyDescent="0.2">
      <c r="A437" s="35"/>
      <c r="B437" s="36"/>
      <c r="C437" s="37"/>
      <c r="D437" s="222" t="s">
        <v>305</v>
      </c>
      <c r="E437" s="37"/>
      <c r="F437" s="226" t="s">
        <v>4221</v>
      </c>
      <c r="G437" s="37"/>
      <c r="H437" s="37"/>
      <c r="I437" s="124"/>
      <c r="J437" s="37"/>
      <c r="K437" s="37"/>
      <c r="L437" s="40"/>
      <c r="M437" s="224"/>
      <c r="N437" s="225"/>
      <c r="O437" s="72"/>
      <c r="P437" s="72"/>
      <c r="Q437" s="72"/>
      <c r="R437" s="72"/>
      <c r="S437" s="72"/>
      <c r="T437" s="73"/>
      <c r="U437" s="35"/>
      <c r="V437" s="35"/>
      <c r="W437" s="35"/>
      <c r="X437" s="35"/>
      <c r="Y437" s="35"/>
      <c r="Z437" s="35"/>
      <c r="AA437" s="35"/>
      <c r="AB437" s="35"/>
      <c r="AC437" s="35"/>
      <c r="AD437" s="35"/>
      <c r="AE437" s="35"/>
      <c r="AT437" s="18" t="s">
        <v>305</v>
      </c>
      <c r="AU437" s="18" t="s">
        <v>83</v>
      </c>
    </row>
    <row r="438" spans="1:65" s="13" customFormat="1" x14ac:dyDescent="0.2">
      <c r="B438" s="227"/>
      <c r="C438" s="228"/>
      <c r="D438" s="222" t="s">
        <v>307</v>
      </c>
      <c r="E438" s="229" t="s">
        <v>1</v>
      </c>
      <c r="F438" s="230" t="s">
        <v>4453</v>
      </c>
      <c r="G438" s="228"/>
      <c r="H438" s="229" t="s">
        <v>1</v>
      </c>
      <c r="I438" s="231"/>
      <c r="J438" s="228"/>
      <c r="K438" s="228"/>
      <c r="L438" s="232"/>
      <c r="M438" s="233"/>
      <c r="N438" s="234"/>
      <c r="O438" s="234"/>
      <c r="P438" s="234"/>
      <c r="Q438" s="234"/>
      <c r="R438" s="234"/>
      <c r="S438" s="234"/>
      <c r="T438" s="235"/>
      <c r="AT438" s="236" t="s">
        <v>307</v>
      </c>
      <c r="AU438" s="236" t="s">
        <v>83</v>
      </c>
      <c r="AV438" s="13" t="s">
        <v>81</v>
      </c>
      <c r="AW438" s="13" t="s">
        <v>32</v>
      </c>
      <c r="AX438" s="13" t="s">
        <v>75</v>
      </c>
      <c r="AY438" s="236" t="s">
        <v>294</v>
      </c>
    </row>
    <row r="439" spans="1:65" s="14" customFormat="1" x14ac:dyDescent="0.2">
      <c r="B439" s="237"/>
      <c r="C439" s="238"/>
      <c r="D439" s="222" t="s">
        <v>307</v>
      </c>
      <c r="E439" s="239" t="s">
        <v>1</v>
      </c>
      <c r="F439" s="240" t="s">
        <v>4454</v>
      </c>
      <c r="G439" s="238"/>
      <c r="H439" s="241">
        <v>12.05</v>
      </c>
      <c r="I439" s="242"/>
      <c r="J439" s="238"/>
      <c r="K439" s="238"/>
      <c r="L439" s="243"/>
      <c r="M439" s="244"/>
      <c r="N439" s="245"/>
      <c r="O439" s="245"/>
      <c r="P439" s="245"/>
      <c r="Q439" s="245"/>
      <c r="R439" s="245"/>
      <c r="S439" s="245"/>
      <c r="T439" s="246"/>
      <c r="AT439" s="247" t="s">
        <v>307</v>
      </c>
      <c r="AU439" s="247" t="s">
        <v>83</v>
      </c>
      <c r="AV439" s="14" t="s">
        <v>83</v>
      </c>
      <c r="AW439" s="14" t="s">
        <v>32</v>
      </c>
      <c r="AX439" s="14" t="s">
        <v>81</v>
      </c>
      <c r="AY439" s="247" t="s">
        <v>294</v>
      </c>
    </row>
    <row r="440" spans="1:65" s="2" customFormat="1" ht="24" customHeight="1" x14ac:dyDescent="0.2">
      <c r="A440" s="35"/>
      <c r="B440" s="36"/>
      <c r="C440" s="209" t="s">
        <v>813</v>
      </c>
      <c r="D440" s="209" t="s">
        <v>296</v>
      </c>
      <c r="E440" s="210" t="s">
        <v>4455</v>
      </c>
      <c r="F440" s="211" t="s">
        <v>4456</v>
      </c>
      <c r="G440" s="212" t="s">
        <v>349</v>
      </c>
      <c r="H440" s="213">
        <v>1</v>
      </c>
      <c r="I440" s="214"/>
      <c r="J440" s="215">
        <f>ROUND(I440*H440,2)</f>
        <v>0</v>
      </c>
      <c r="K440" s="211" t="s">
        <v>300</v>
      </c>
      <c r="L440" s="40"/>
      <c r="M440" s="216" t="s">
        <v>1</v>
      </c>
      <c r="N440" s="217" t="s">
        <v>40</v>
      </c>
      <c r="O440" s="72"/>
      <c r="P440" s="218">
        <f>O440*H440</f>
        <v>0</v>
      </c>
      <c r="Q440" s="218">
        <v>0</v>
      </c>
      <c r="R440" s="218">
        <f>Q440*H440</f>
        <v>0</v>
      </c>
      <c r="S440" s="218">
        <v>2.4</v>
      </c>
      <c r="T440" s="219">
        <f>S440*H440</f>
        <v>2.4</v>
      </c>
      <c r="U440" s="35"/>
      <c r="V440" s="35"/>
      <c r="W440" s="35"/>
      <c r="X440" s="35"/>
      <c r="Y440" s="35"/>
      <c r="Z440" s="35"/>
      <c r="AA440" s="35"/>
      <c r="AB440" s="35"/>
      <c r="AC440" s="35"/>
      <c r="AD440" s="35"/>
      <c r="AE440" s="35"/>
      <c r="AR440" s="220" t="s">
        <v>301</v>
      </c>
      <c r="AT440" s="220" t="s">
        <v>296</v>
      </c>
      <c r="AU440" s="220" t="s">
        <v>83</v>
      </c>
      <c r="AY440" s="18" t="s">
        <v>294</v>
      </c>
      <c r="BE440" s="221">
        <f>IF(N440="základní",J440,0)</f>
        <v>0</v>
      </c>
      <c r="BF440" s="221">
        <f>IF(N440="snížená",J440,0)</f>
        <v>0</v>
      </c>
      <c r="BG440" s="221">
        <f>IF(N440="zákl. přenesená",J440,0)</f>
        <v>0</v>
      </c>
      <c r="BH440" s="221">
        <f>IF(N440="sníž. přenesená",J440,0)</f>
        <v>0</v>
      </c>
      <c r="BI440" s="221">
        <f>IF(N440="nulová",J440,0)</f>
        <v>0</v>
      </c>
      <c r="BJ440" s="18" t="s">
        <v>81</v>
      </c>
      <c r="BK440" s="221">
        <f>ROUND(I440*H440,2)</f>
        <v>0</v>
      </c>
      <c r="BL440" s="18" t="s">
        <v>301</v>
      </c>
      <c r="BM440" s="220" t="s">
        <v>4457</v>
      </c>
    </row>
    <row r="441" spans="1:65" s="2" customFormat="1" ht="19.2" x14ac:dyDescent="0.2">
      <c r="A441" s="35"/>
      <c r="B441" s="36"/>
      <c r="C441" s="37"/>
      <c r="D441" s="222" t="s">
        <v>303</v>
      </c>
      <c r="E441" s="37"/>
      <c r="F441" s="223" t="s">
        <v>4456</v>
      </c>
      <c r="G441" s="37"/>
      <c r="H441" s="37"/>
      <c r="I441" s="124"/>
      <c r="J441" s="37"/>
      <c r="K441" s="37"/>
      <c r="L441" s="40"/>
      <c r="M441" s="224"/>
      <c r="N441" s="225"/>
      <c r="O441" s="72"/>
      <c r="P441" s="72"/>
      <c r="Q441" s="72"/>
      <c r="R441" s="72"/>
      <c r="S441" s="72"/>
      <c r="T441" s="73"/>
      <c r="U441" s="35"/>
      <c r="V441" s="35"/>
      <c r="W441" s="35"/>
      <c r="X441" s="35"/>
      <c r="Y441" s="35"/>
      <c r="Z441" s="35"/>
      <c r="AA441" s="35"/>
      <c r="AB441" s="35"/>
      <c r="AC441" s="35"/>
      <c r="AD441" s="35"/>
      <c r="AE441" s="35"/>
      <c r="AT441" s="18" t="s">
        <v>303</v>
      </c>
      <c r="AU441" s="18" t="s">
        <v>83</v>
      </c>
    </row>
    <row r="442" spans="1:65" s="2" customFormat="1" ht="19.2" x14ac:dyDescent="0.2">
      <c r="A442" s="35"/>
      <c r="B442" s="36"/>
      <c r="C442" s="37"/>
      <c r="D442" s="222" t="s">
        <v>305</v>
      </c>
      <c r="E442" s="37"/>
      <c r="F442" s="226" t="s">
        <v>4221</v>
      </c>
      <c r="G442" s="37"/>
      <c r="H442" s="37"/>
      <c r="I442" s="124"/>
      <c r="J442" s="37"/>
      <c r="K442" s="37"/>
      <c r="L442" s="40"/>
      <c r="M442" s="224"/>
      <c r="N442" s="225"/>
      <c r="O442" s="72"/>
      <c r="P442" s="72"/>
      <c r="Q442" s="72"/>
      <c r="R442" s="72"/>
      <c r="S442" s="72"/>
      <c r="T442" s="73"/>
      <c r="U442" s="35"/>
      <c r="V442" s="35"/>
      <c r="W442" s="35"/>
      <c r="X442" s="35"/>
      <c r="Y442" s="35"/>
      <c r="Z442" s="35"/>
      <c r="AA442" s="35"/>
      <c r="AB442" s="35"/>
      <c r="AC442" s="35"/>
      <c r="AD442" s="35"/>
      <c r="AE442" s="35"/>
      <c r="AT442" s="18" t="s">
        <v>305</v>
      </c>
      <c r="AU442" s="18" t="s">
        <v>83</v>
      </c>
    </row>
    <row r="443" spans="1:65" s="13" customFormat="1" x14ac:dyDescent="0.2">
      <c r="B443" s="227"/>
      <c r="C443" s="228"/>
      <c r="D443" s="222" t="s">
        <v>307</v>
      </c>
      <c r="E443" s="229" t="s">
        <v>1</v>
      </c>
      <c r="F443" s="230" t="s">
        <v>4410</v>
      </c>
      <c r="G443" s="228"/>
      <c r="H443" s="229" t="s">
        <v>1</v>
      </c>
      <c r="I443" s="231"/>
      <c r="J443" s="228"/>
      <c r="K443" s="228"/>
      <c r="L443" s="232"/>
      <c r="M443" s="233"/>
      <c r="N443" s="234"/>
      <c r="O443" s="234"/>
      <c r="P443" s="234"/>
      <c r="Q443" s="234"/>
      <c r="R443" s="234"/>
      <c r="S443" s="234"/>
      <c r="T443" s="235"/>
      <c r="AT443" s="236" t="s">
        <v>307</v>
      </c>
      <c r="AU443" s="236" t="s">
        <v>83</v>
      </c>
      <c r="AV443" s="13" t="s">
        <v>81</v>
      </c>
      <c r="AW443" s="13" t="s">
        <v>32</v>
      </c>
      <c r="AX443" s="13" t="s">
        <v>75</v>
      </c>
      <c r="AY443" s="236" t="s">
        <v>294</v>
      </c>
    </row>
    <row r="444" spans="1:65" s="14" customFormat="1" x14ac:dyDescent="0.2">
      <c r="B444" s="237"/>
      <c r="C444" s="238"/>
      <c r="D444" s="222" t="s">
        <v>307</v>
      </c>
      <c r="E444" s="239" t="s">
        <v>1</v>
      </c>
      <c r="F444" s="240" t="s">
        <v>81</v>
      </c>
      <c r="G444" s="238"/>
      <c r="H444" s="241">
        <v>1</v>
      </c>
      <c r="I444" s="242"/>
      <c r="J444" s="238"/>
      <c r="K444" s="238"/>
      <c r="L444" s="243"/>
      <c r="M444" s="244"/>
      <c r="N444" s="245"/>
      <c r="O444" s="245"/>
      <c r="P444" s="245"/>
      <c r="Q444" s="245"/>
      <c r="R444" s="245"/>
      <c r="S444" s="245"/>
      <c r="T444" s="246"/>
      <c r="AT444" s="247" t="s">
        <v>307</v>
      </c>
      <c r="AU444" s="247" t="s">
        <v>83</v>
      </c>
      <c r="AV444" s="14" t="s">
        <v>83</v>
      </c>
      <c r="AW444" s="14" t="s">
        <v>32</v>
      </c>
      <c r="AX444" s="14" t="s">
        <v>81</v>
      </c>
      <c r="AY444" s="247" t="s">
        <v>294</v>
      </c>
    </row>
    <row r="445" spans="1:65" s="2" customFormat="1" ht="16.5" customHeight="1" x14ac:dyDescent="0.2">
      <c r="A445" s="35"/>
      <c r="B445" s="36"/>
      <c r="C445" s="209" t="s">
        <v>823</v>
      </c>
      <c r="D445" s="209" t="s">
        <v>296</v>
      </c>
      <c r="E445" s="210" t="s">
        <v>4458</v>
      </c>
      <c r="F445" s="211" t="s">
        <v>4459</v>
      </c>
      <c r="G445" s="212" t="s">
        <v>349</v>
      </c>
      <c r="H445" s="213">
        <v>3.347</v>
      </c>
      <c r="I445" s="214"/>
      <c r="J445" s="215">
        <f>ROUND(I445*H445,2)</f>
        <v>0</v>
      </c>
      <c r="K445" s="211" t="s">
        <v>300</v>
      </c>
      <c r="L445" s="40"/>
      <c r="M445" s="216" t="s">
        <v>1</v>
      </c>
      <c r="N445" s="217" t="s">
        <v>40</v>
      </c>
      <c r="O445" s="72"/>
      <c r="P445" s="218">
        <f>O445*H445</f>
        <v>0</v>
      </c>
      <c r="Q445" s="218">
        <v>0</v>
      </c>
      <c r="R445" s="218">
        <f>Q445*H445</f>
        <v>0</v>
      </c>
      <c r="S445" s="218">
        <v>2.4</v>
      </c>
      <c r="T445" s="219">
        <f>S445*H445</f>
        <v>8.0327999999999999</v>
      </c>
      <c r="U445" s="35"/>
      <c r="V445" s="35"/>
      <c r="W445" s="35"/>
      <c r="X445" s="35"/>
      <c r="Y445" s="35"/>
      <c r="Z445" s="35"/>
      <c r="AA445" s="35"/>
      <c r="AB445" s="35"/>
      <c r="AC445" s="35"/>
      <c r="AD445" s="35"/>
      <c r="AE445" s="35"/>
      <c r="AR445" s="220" t="s">
        <v>301</v>
      </c>
      <c r="AT445" s="220" t="s">
        <v>296</v>
      </c>
      <c r="AU445" s="220" t="s">
        <v>83</v>
      </c>
      <c r="AY445" s="18" t="s">
        <v>294</v>
      </c>
      <c r="BE445" s="221">
        <f>IF(N445="základní",J445,0)</f>
        <v>0</v>
      </c>
      <c r="BF445" s="221">
        <f>IF(N445="snížená",J445,0)</f>
        <v>0</v>
      </c>
      <c r="BG445" s="221">
        <f>IF(N445="zákl. přenesená",J445,0)</f>
        <v>0</v>
      </c>
      <c r="BH445" s="221">
        <f>IF(N445="sníž. přenesená",J445,0)</f>
        <v>0</v>
      </c>
      <c r="BI445" s="221">
        <f>IF(N445="nulová",J445,0)</f>
        <v>0</v>
      </c>
      <c r="BJ445" s="18" t="s">
        <v>81</v>
      </c>
      <c r="BK445" s="221">
        <f>ROUND(I445*H445,2)</f>
        <v>0</v>
      </c>
      <c r="BL445" s="18" t="s">
        <v>301</v>
      </c>
      <c r="BM445" s="220" t="s">
        <v>4460</v>
      </c>
    </row>
    <row r="446" spans="1:65" s="2" customFormat="1" x14ac:dyDescent="0.2">
      <c r="A446" s="35"/>
      <c r="B446" s="36"/>
      <c r="C446" s="37"/>
      <c r="D446" s="222" t="s">
        <v>303</v>
      </c>
      <c r="E446" s="37"/>
      <c r="F446" s="223" t="s">
        <v>4461</v>
      </c>
      <c r="G446" s="37"/>
      <c r="H446" s="37"/>
      <c r="I446" s="124"/>
      <c r="J446" s="37"/>
      <c r="K446" s="37"/>
      <c r="L446" s="40"/>
      <c r="M446" s="224"/>
      <c r="N446" s="225"/>
      <c r="O446" s="72"/>
      <c r="P446" s="72"/>
      <c r="Q446" s="72"/>
      <c r="R446" s="72"/>
      <c r="S446" s="72"/>
      <c r="T446" s="73"/>
      <c r="U446" s="35"/>
      <c r="V446" s="35"/>
      <c r="W446" s="35"/>
      <c r="X446" s="35"/>
      <c r="Y446" s="35"/>
      <c r="Z446" s="35"/>
      <c r="AA446" s="35"/>
      <c r="AB446" s="35"/>
      <c r="AC446" s="35"/>
      <c r="AD446" s="35"/>
      <c r="AE446" s="35"/>
      <c r="AT446" s="18" t="s">
        <v>303</v>
      </c>
      <c r="AU446" s="18" t="s">
        <v>83</v>
      </c>
    </row>
    <row r="447" spans="1:65" s="2" customFormat="1" ht="19.2" x14ac:dyDescent="0.2">
      <c r="A447" s="35"/>
      <c r="B447" s="36"/>
      <c r="C447" s="37"/>
      <c r="D447" s="222" t="s">
        <v>305</v>
      </c>
      <c r="E447" s="37"/>
      <c r="F447" s="226" t="s">
        <v>4221</v>
      </c>
      <c r="G447" s="37"/>
      <c r="H447" s="37"/>
      <c r="I447" s="124"/>
      <c r="J447" s="37"/>
      <c r="K447" s="37"/>
      <c r="L447" s="40"/>
      <c r="M447" s="224"/>
      <c r="N447" s="225"/>
      <c r="O447" s="72"/>
      <c r="P447" s="72"/>
      <c r="Q447" s="72"/>
      <c r="R447" s="72"/>
      <c r="S447" s="72"/>
      <c r="T447" s="73"/>
      <c r="U447" s="35"/>
      <c r="V447" s="35"/>
      <c r="W447" s="35"/>
      <c r="X447" s="35"/>
      <c r="Y447" s="35"/>
      <c r="Z447" s="35"/>
      <c r="AA447" s="35"/>
      <c r="AB447" s="35"/>
      <c r="AC447" s="35"/>
      <c r="AD447" s="35"/>
      <c r="AE447" s="35"/>
      <c r="AT447" s="18" t="s">
        <v>305</v>
      </c>
      <c r="AU447" s="18" t="s">
        <v>83</v>
      </c>
    </row>
    <row r="448" spans="1:65" s="13" customFormat="1" x14ac:dyDescent="0.2">
      <c r="B448" s="227"/>
      <c r="C448" s="228"/>
      <c r="D448" s="222" t="s">
        <v>307</v>
      </c>
      <c r="E448" s="229" t="s">
        <v>1</v>
      </c>
      <c r="F448" s="230" t="s">
        <v>4462</v>
      </c>
      <c r="G448" s="228"/>
      <c r="H448" s="229" t="s">
        <v>1</v>
      </c>
      <c r="I448" s="231"/>
      <c r="J448" s="228"/>
      <c r="K448" s="228"/>
      <c r="L448" s="232"/>
      <c r="M448" s="233"/>
      <c r="N448" s="234"/>
      <c r="O448" s="234"/>
      <c r="P448" s="234"/>
      <c r="Q448" s="234"/>
      <c r="R448" s="234"/>
      <c r="S448" s="234"/>
      <c r="T448" s="235"/>
      <c r="AT448" s="236" t="s">
        <v>307</v>
      </c>
      <c r="AU448" s="236" t="s">
        <v>83</v>
      </c>
      <c r="AV448" s="13" t="s">
        <v>81</v>
      </c>
      <c r="AW448" s="13" t="s">
        <v>32</v>
      </c>
      <c r="AX448" s="13" t="s">
        <v>75</v>
      </c>
      <c r="AY448" s="236" t="s">
        <v>294</v>
      </c>
    </row>
    <row r="449" spans="1:65" s="14" customFormat="1" x14ac:dyDescent="0.2">
      <c r="B449" s="237"/>
      <c r="C449" s="238"/>
      <c r="D449" s="222" t="s">
        <v>307</v>
      </c>
      <c r="E449" s="239" t="s">
        <v>1</v>
      </c>
      <c r="F449" s="240" t="s">
        <v>91</v>
      </c>
      <c r="G449" s="238"/>
      <c r="H449" s="241">
        <v>3</v>
      </c>
      <c r="I449" s="242"/>
      <c r="J449" s="238"/>
      <c r="K449" s="238"/>
      <c r="L449" s="243"/>
      <c r="M449" s="244"/>
      <c r="N449" s="245"/>
      <c r="O449" s="245"/>
      <c r="P449" s="245"/>
      <c r="Q449" s="245"/>
      <c r="R449" s="245"/>
      <c r="S449" s="245"/>
      <c r="T449" s="246"/>
      <c r="AT449" s="247" t="s">
        <v>307</v>
      </c>
      <c r="AU449" s="247" t="s">
        <v>83</v>
      </c>
      <c r="AV449" s="14" t="s">
        <v>83</v>
      </c>
      <c r="AW449" s="14" t="s">
        <v>32</v>
      </c>
      <c r="AX449" s="14" t="s">
        <v>75</v>
      </c>
      <c r="AY449" s="247" t="s">
        <v>294</v>
      </c>
    </row>
    <row r="450" spans="1:65" s="13" customFormat="1" x14ac:dyDescent="0.2">
      <c r="B450" s="227"/>
      <c r="C450" s="228"/>
      <c r="D450" s="222" t="s">
        <v>307</v>
      </c>
      <c r="E450" s="229" t="s">
        <v>1</v>
      </c>
      <c r="F450" s="230" t="s">
        <v>4463</v>
      </c>
      <c r="G450" s="228"/>
      <c r="H450" s="229" t="s">
        <v>1</v>
      </c>
      <c r="I450" s="231"/>
      <c r="J450" s="228"/>
      <c r="K450" s="228"/>
      <c r="L450" s="232"/>
      <c r="M450" s="233"/>
      <c r="N450" s="234"/>
      <c r="O450" s="234"/>
      <c r="P450" s="234"/>
      <c r="Q450" s="234"/>
      <c r="R450" s="234"/>
      <c r="S450" s="234"/>
      <c r="T450" s="235"/>
      <c r="AT450" s="236" t="s">
        <v>307</v>
      </c>
      <c r="AU450" s="236" t="s">
        <v>83</v>
      </c>
      <c r="AV450" s="13" t="s">
        <v>81</v>
      </c>
      <c r="AW450" s="13" t="s">
        <v>32</v>
      </c>
      <c r="AX450" s="13" t="s">
        <v>75</v>
      </c>
      <c r="AY450" s="236" t="s">
        <v>294</v>
      </c>
    </row>
    <row r="451" spans="1:65" s="14" customFormat="1" x14ac:dyDescent="0.2">
      <c r="B451" s="237"/>
      <c r="C451" s="238"/>
      <c r="D451" s="222" t="s">
        <v>307</v>
      </c>
      <c r="E451" s="239" t="s">
        <v>1</v>
      </c>
      <c r="F451" s="240" t="s">
        <v>4464</v>
      </c>
      <c r="G451" s="238"/>
      <c r="H451" s="241">
        <v>0.34699999999999998</v>
      </c>
      <c r="I451" s="242"/>
      <c r="J451" s="238"/>
      <c r="K451" s="238"/>
      <c r="L451" s="243"/>
      <c r="M451" s="244"/>
      <c r="N451" s="245"/>
      <c r="O451" s="245"/>
      <c r="P451" s="245"/>
      <c r="Q451" s="245"/>
      <c r="R451" s="245"/>
      <c r="S451" s="245"/>
      <c r="T451" s="246"/>
      <c r="AT451" s="247" t="s">
        <v>307</v>
      </c>
      <c r="AU451" s="247" t="s">
        <v>83</v>
      </c>
      <c r="AV451" s="14" t="s">
        <v>83</v>
      </c>
      <c r="AW451" s="14" t="s">
        <v>32</v>
      </c>
      <c r="AX451" s="14" t="s">
        <v>75</v>
      </c>
      <c r="AY451" s="247" t="s">
        <v>294</v>
      </c>
    </row>
    <row r="452" spans="1:65" s="16" customFormat="1" x14ac:dyDescent="0.2">
      <c r="B452" s="269"/>
      <c r="C452" s="270"/>
      <c r="D452" s="222" t="s">
        <v>307</v>
      </c>
      <c r="E452" s="271" t="s">
        <v>1</v>
      </c>
      <c r="F452" s="272" t="s">
        <v>457</v>
      </c>
      <c r="G452" s="270"/>
      <c r="H452" s="273">
        <v>3.347</v>
      </c>
      <c r="I452" s="274"/>
      <c r="J452" s="270"/>
      <c r="K452" s="270"/>
      <c r="L452" s="275"/>
      <c r="M452" s="276"/>
      <c r="N452" s="277"/>
      <c r="O452" s="277"/>
      <c r="P452" s="277"/>
      <c r="Q452" s="277"/>
      <c r="R452" s="277"/>
      <c r="S452" s="277"/>
      <c r="T452" s="278"/>
      <c r="AT452" s="279" t="s">
        <v>307</v>
      </c>
      <c r="AU452" s="279" t="s">
        <v>83</v>
      </c>
      <c r="AV452" s="16" t="s">
        <v>301</v>
      </c>
      <c r="AW452" s="16" t="s">
        <v>32</v>
      </c>
      <c r="AX452" s="16" t="s">
        <v>81</v>
      </c>
      <c r="AY452" s="279" t="s">
        <v>294</v>
      </c>
    </row>
    <row r="453" spans="1:65" s="2" customFormat="1" ht="36" customHeight="1" x14ac:dyDescent="0.2">
      <c r="A453" s="35"/>
      <c r="B453" s="36"/>
      <c r="C453" s="209" t="s">
        <v>828</v>
      </c>
      <c r="D453" s="209" t="s">
        <v>296</v>
      </c>
      <c r="E453" s="210" t="s">
        <v>4465</v>
      </c>
      <c r="F453" s="211" t="s">
        <v>4466</v>
      </c>
      <c r="G453" s="212" t="s">
        <v>349</v>
      </c>
      <c r="H453" s="213">
        <v>9.4079999999999995</v>
      </c>
      <c r="I453" s="214"/>
      <c r="J453" s="215">
        <f>ROUND(I453*H453,2)</f>
        <v>0</v>
      </c>
      <c r="K453" s="211" t="s">
        <v>300</v>
      </c>
      <c r="L453" s="40"/>
      <c r="M453" s="216" t="s">
        <v>1</v>
      </c>
      <c r="N453" s="217" t="s">
        <v>40</v>
      </c>
      <c r="O453" s="72"/>
      <c r="P453" s="218">
        <f>O453*H453</f>
        <v>0</v>
      </c>
      <c r="Q453" s="218">
        <v>0</v>
      </c>
      <c r="R453" s="218">
        <f>Q453*H453</f>
        <v>0</v>
      </c>
      <c r="S453" s="218">
        <v>2.2000000000000002</v>
      </c>
      <c r="T453" s="219">
        <f>S453*H453</f>
        <v>20.697600000000001</v>
      </c>
      <c r="U453" s="35"/>
      <c r="V453" s="35"/>
      <c r="W453" s="35"/>
      <c r="X453" s="35"/>
      <c r="Y453" s="35"/>
      <c r="Z453" s="35"/>
      <c r="AA453" s="35"/>
      <c r="AB453" s="35"/>
      <c r="AC453" s="35"/>
      <c r="AD453" s="35"/>
      <c r="AE453" s="35"/>
      <c r="AR453" s="220" t="s">
        <v>301</v>
      </c>
      <c r="AT453" s="220" t="s">
        <v>296</v>
      </c>
      <c r="AU453" s="220" t="s">
        <v>83</v>
      </c>
      <c r="AY453" s="18" t="s">
        <v>294</v>
      </c>
      <c r="BE453" s="221">
        <f>IF(N453="základní",J453,0)</f>
        <v>0</v>
      </c>
      <c r="BF453" s="221">
        <f>IF(N453="snížená",J453,0)</f>
        <v>0</v>
      </c>
      <c r="BG453" s="221">
        <f>IF(N453="zákl. přenesená",J453,0)</f>
        <v>0</v>
      </c>
      <c r="BH453" s="221">
        <f>IF(N453="sníž. přenesená",J453,0)</f>
        <v>0</v>
      </c>
      <c r="BI453" s="221">
        <f>IF(N453="nulová",J453,0)</f>
        <v>0</v>
      </c>
      <c r="BJ453" s="18" t="s">
        <v>81</v>
      </c>
      <c r="BK453" s="221">
        <f>ROUND(I453*H453,2)</f>
        <v>0</v>
      </c>
      <c r="BL453" s="18" t="s">
        <v>301</v>
      </c>
      <c r="BM453" s="220" t="s">
        <v>4467</v>
      </c>
    </row>
    <row r="454" spans="1:65" s="2" customFormat="1" ht="19.2" x14ac:dyDescent="0.2">
      <c r="A454" s="35"/>
      <c r="B454" s="36"/>
      <c r="C454" s="37"/>
      <c r="D454" s="222" t="s">
        <v>303</v>
      </c>
      <c r="E454" s="37"/>
      <c r="F454" s="223" t="s">
        <v>4468</v>
      </c>
      <c r="G454" s="37"/>
      <c r="H454" s="37"/>
      <c r="I454" s="124"/>
      <c r="J454" s="37"/>
      <c r="K454" s="37"/>
      <c r="L454" s="40"/>
      <c r="M454" s="224"/>
      <c r="N454" s="225"/>
      <c r="O454" s="72"/>
      <c r="P454" s="72"/>
      <c r="Q454" s="72"/>
      <c r="R454" s="72"/>
      <c r="S454" s="72"/>
      <c r="T454" s="73"/>
      <c r="U454" s="35"/>
      <c r="V454" s="35"/>
      <c r="W454" s="35"/>
      <c r="X454" s="35"/>
      <c r="Y454" s="35"/>
      <c r="Z454" s="35"/>
      <c r="AA454" s="35"/>
      <c r="AB454" s="35"/>
      <c r="AC454" s="35"/>
      <c r="AD454" s="35"/>
      <c r="AE454" s="35"/>
      <c r="AT454" s="18" t="s">
        <v>303</v>
      </c>
      <c r="AU454" s="18" t="s">
        <v>83</v>
      </c>
    </row>
    <row r="455" spans="1:65" s="2" customFormat="1" ht="19.2" x14ac:dyDescent="0.2">
      <c r="A455" s="35"/>
      <c r="B455" s="36"/>
      <c r="C455" s="37"/>
      <c r="D455" s="222" t="s">
        <v>305</v>
      </c>
      <c r="E455" s="37"/>
      <c r="F455" s="226" t="s">
        <v>4221</v>
      </c>
      <c r="G455" s="37"/>
      <c r="H455" s="37"/>
      <c r="I455" s="124"/>
      <c r="J455" s="37"/>
      <c r="K455" s="37"/>
      <c r="L455" s="40"/>
      <c r="M455" s="224"/>
      <c r="N455" s="225"/>
      <c r="O455" s="72"/>
      <c r="P455" s="72"/>
      <c r="Q455" s="72"/>
      <c r="R455" s="72"/>
      <c r="S455" s="72"/>
      <c r="T455" s="73"/>
      <c r="U455" s="35"/>
      <c r="V455" s="35"/>
      <c r="W455" s="35"/>
      <c r="X455" s="35"/>
      <c r="Y455" s="35"/>
      <c r="Z455" s="35"/>
      <c r="AA455" s="35"/>
      <c r="AB455" s="35"/>
      <c r="AC455" s="35"/>
      <c r="AD455" s="35"/>
      <c r="AE455" s="35"/>
      <c r="AT455" s="18" t="s">
        <v>305</v>
      </c>
      <c r="AU455" s="18" t="s">
        <v>83</v>
      </c>
    </row>
    <row r="456" spans="1:65" s="13" customFormat="1" x14ac:dyDescent="0.2">
      <c r="B456" s="227"/>
      <c r="C456" s="228"/>
      <c r="D456" s="222" t="s">
        <v>307</v>
      </c>
      <c r="E456" s="229" t="s">
        <v>1</v>
      </c>
      <c r="F456" s="230" t="s">
        <v>4469</v>
      </c>
      <c r="G456" s="228"/>
      <c r="H456" s="229" t="s">
        <v>1</v>
      </c>
      <c r="I456" s="231"/>
      <c r="J456" s="228"/>
      <c r="K456" s="228"/>
      <c r="L456" s="232"/>
      <c r="M456" s="233"/>
      <c r="N456" s="234"/>
      <c r="O456" s="234"/>
      <c r="P456" s="234"/>
      <c r="Q456" s="234"/>
      <c r="R456" s="234"/>
      <c r="S456" s="234"/>
      <c r="T456" s="235"/>
      <c r="AT456" s="236" t="s">
        <v>307</v>
      </c>
      <c r="AU456" s="236" t="s">
        <v>83</v>
      </c>
      <c r="AV456" s="13" t="s">
        <v>81</v>
      </c>
      <c r="AW456" s="13" t="s">
        <v>32</v>
      </c>
      <c r="AX456" s="13" t="s">
        <v>75</v>
      </c>
      <c r="AY456" s="236" t="s">
        <v>294</v>
      </c>
    </row>
    <row r="457" spans="1:65" s="14" customFormat="1" x14ac:dyDescent="0.2">
      <c r="B457" s="237"/>
      <c r="C457" s="238"/>
      <c r="D457" s="222" t="s">
        <v>307</v>
      </c>
      <c r="E457" s="239" t="s">
        <v>1</v>
      </c>
      <c r="F457" s="240" t="s">
        <v>4405</v>
      </c>
      <c r="G457" s="238"/>
      <c r="H457" s="241">
        <v>9.4079999999999995</v>
      </c>
      <c r="I457" s="242"/>
      <c r="J457" s="238"/>
      <c r="K457" s="238"/>
      <c r="L457" s="243"/>
      <c r="M457" s="244"/>
      <c r="N457" s="245"/>
      <c r="O457" s="245"/>
      <c r="P457" s="245"/>
      <c r="Q457" s="245"/>
      <c r="R457" s="245"/>
      <c r="S457" s="245"/>
      <c r="T457" s="246"/>
      <c r="AT457" s="247" t="s">
        <v>307</v>
      </c>
      <c r="AU457" s="247" t="s">
        <v>83</v>
      </c>
      <c r="AV457" s="14" t="s">
        <v>83</v>
      </c>
      <c r="AW457" s="14" t="s">
        <v>32</v>
      </c>
      <c r="AX457" s="14" t="s">
        <v>81</v>
      </c>
      <c r="AY457" s="247" t="s">
        <v>294</v>
      </c>
    </row>
    <row r="458" spans="1:65" s="2" customFormat="1" ht="24" customHeight="1" x14ac:dyDescent="0.2">
      <c r="A458" s="35"/>
      <c r="B458" s="36"/>
      <c r="C458" s="209" t="s">
        <v>835</v>
      </c>
      <c r="D458" s="209" t="s">
        <v>296</v>
      </c>
      <c r="E458" s="210" t="s">
        <v>2421</v>
      </c>
      <c r="F458" s="211" t="s">
        <v>4470</v>
      </c>
      <c r="G458" s="212" t="s">
        <v>349</v>
      </c>
      <c r="H458" s="213">
        <v>2</v>
      </c>
      <c r="I458" s="214"/>
      <c r="J458" s="215">
        <f>ROUND(I458*H458,2)</f>
        <v>0</v>
      </c>
      <c r="K458" s="211" t="s">
        <v>300</v>
      </c>
      <c r="L458" s="40"/>
      <c r="M458" s="216" t="s">
        <v>1</v>
      </c>
      <c r="N458" s="217" t="s">
        <v>40</v>
      </c>
      <c r="O458" s="72"/>
      <c r="P458" s="218">
        <f>O458*H458</f>
        <v>0</v>
      </c>
      <c r="Q458" s="218">
        <v>0</v>
      </c>
      <c r="R458" s="218">
        <f>Q458*H458</f>
        <v>0</v>
      </c>
      <c r="S458" s="218">
        <v>2.2000000000000002</v>
      </c>
      <c r="T458" s="219">
        <f>S458*H458</f>
        <v>4.4000000000000004</v>
      </c>
      <c r="U458" s="35"/>
      <c r="V458" s="35"/>
      <c r="W458" s="35"/>
      <c r="X458" s="35"/>
      <c r="Y458" s="35"/>
      <c r="Z458" s="35"/>
      <c r="AA458" s="35"/>
      <c r="AB458" s="35"/>
      <c r="AC458" s="35"/>
      <c r="AD458" s="35"/>
      <c r="AE458" s="35"/>
      <c r="AR458" s="220" t="s">
        <v>301</v>
      </c>
      <c r="AT458" s="220" t="s">
        <v>296</v>
      </c>
      <c r="AU458" s="220" t="s">
        <v>83</v>
      </c>
      <c r="AY458" s="18" t="s">
        <v>294</v>
      </c>
      <c r="BE458" s="221">
        <f>IF(N458="základní",J458,0)</f>
        <v>0</v>
      </c>
      <c r="BF458" s="221">
        <f>IF(N458="snížená",J458,0)</f>
        <v>0</v>
      </c>
      <c r="BG458" s="221">
        <f>IF(N458="zákl. přenesená",J458,0)</f>
        <v>0</v>
      </c>
      <c r="BH458" s="221">
        <f>IF(N458="sníž. přenesená",J458,0)</f>
        <v>0</v>
      </c>
      <c r="BI458" s="221">
        <f>IF(N458="nulová",J458,0)</f>
        <v>0</v>
      </c>
      <c r="BJ458" s="18" t="s">
        <v>81</v>
      </c>
      <c r="BK458" s="221">
        <f>ROUND(I458*H458,2)</f>
        <v>0</v>
      </c>
      <c r="BL458" s="18" t="s">
        <v>301</v>
      </c>
      <c r="BM458" s="220" t="s">
        <v>4471</v>
      </c>
    </row>
    <row r="459" spans="1:65" s="2" customFormat="1" ht="19.2" x14ac:dyDescent="0.2">
      <c r="A459" s="35"/>
      <c r="B459" s="36"/>
      <c r="C459" s="37"/>
      <c r="D459" s="222" t="s">
        <v>303</v>
      </c>
      <c r="E459" s="37"/>
      <c r="F459" s="223" t="s">
        <v>4470</v>
      </c>
      <c r="G459" s="37"/>
      <c r="H459" s="37"/>
      <c r="I459" s="124"/>
      <c r="J459" s="37"/>
      <c r="K459" s="37"/>
      <c r="L459" s="40"/>
      <c r="M459" s="224"/>
      <c r="N459" s="225"/>
      <c r="O459" s="72"/>
      <c r="P459" s="72"/>
      <c r="Q459" s="72"/>
      <c r="R459" s="72"/>
      <c r="S459" s="72"/>
      <c r="T459" s="73"/>
      <c r="U459" s="35"/>
      <c r="V459" s="35"/>
      <c r="W459" s="35"/>
      <c r="X459" s="35"/>
      <c r="Y459" s="35"/>
      <c r="Z459" s="35"/>
      <c r="AA459" s="35"/>
      <c r="AB459" s="35"/>
      <c r="AC459" s="35"/>
      <c r="AD459" s="35"/>
      <c r="AE459" s="35"/>
      <c r="AT459" s="18" t="s">
        <v>303</v>
      </c>
      <c r="AU459" s="18" t="s">
        <v>83</v>
      </c>
    </row>
    <row r="460" spans="1:65" s="2" customFormat="1" ht="19.2" x14ac:dyDescent="0.2">
      <c r="A460" s="35"/>
      <c r="B460" s="36"/>
      <c r="C460" s="37"/>
      <c r="D460" s="222" t="s">
        <v>305</v>
      </c>
      <c r="E460" s="37"/>
      <c r="F460" s="226" t="s">
        <v>4221</v>
      </c>
      <c r="G460" s="37"/>
      <c r="H460" s="37"/>
      <c r="I460" s="124"/>
      <c r="J460" s="37"/>
      <c r="K460" s="37"/>
      <c r="L460" s="40"/>
      <c r="M460" s="224"/>
      <c r="N460" s="225"/>
      <c r="O460" s="72"/>
      <c r="P460" s="72"/>
      <c r="Q460" s="72"/>
      <c r="R460" s="72"/>
      <c r="S460" s="72"/>
      <c r="T460" s="73"/>
      <c r="U460" s="35"/>
      <c r="V460" s="35"/>
      <c r="W460" s="35"/>
      <c r="X460" s="35"/>
      <c r="Y460" s="35"/>
      <c r="Z460" s="35"/>
      <c r="AA460" s="35"/>
      <c r="AB460" s="35"/>
      <c r="AC460" s="35"/>
      <c r="AD460" s="35"/>
      <c r="AE460" s="35"/>
      <c r="AT460" s="18" t="s">
        <v>305</v>
      </c>
      <c r="AU460" s="18" t="s">
        <v>83</v>
      </c>
    </row>
    <row r="461" spans="1:65" s="13" customFormat="1" x14ac:dyDescent="0.2">
      <c r="B461" s="227"/>
      <c r="C461" s="228"/>
      <c r="D461" s="222" t="s">
        <v>307</v>
      </c>
      <c r="E461" s="229" t="s">
        <v>1</v>
      </c>
      <c r="F461" s="230" t="s">
        <v>4472</v>
      </c>
      <c r="G461" s="228"/>
      <c r="H461" s="229" t="s">
        <v>1</v>
      </c>
      <c r="I461" s="231"/>
      <c r="J461" s="228"/>
      <c r="K461" s="228"/>
      <c r="L461" s="232"/>
      <c r="M461" s="233"/>
      <c r="N461" s="234"/>
      <c r="O461" s="234"/>
      <c r="P461" s="234"/>
      <c r="Q461" s="234"/>
      <c r="R461" s="234"/>
      <c r="S461" s="234"/>
      <c r="T461" s="235"/>
      <c r="AT461" s="236" t="s">
        <v>307</v>
      </c>
      <c r="AU461" s="236" t="s">
        <v>83</v>
      </c>
      <c r="AV461" s="13" t="s">
        <v>81</v>
      </c>
      <c r="AW461" s="13" t="s">
        <v>32</v>
      </c>
      <c r="AX461" s="13" t="s">
        <v>75</v>
      </c>
      <c r="AY461" s="236" t="s">
        <v>294</v>
      </c>
    </row>
    <row r="462" spans="1:65" s="14" customFormat="1" x14ac:dyDescent="0.2">
      <c r="B462" s="237"/>
      <c r="C462" s="238"/>
      <c r="D462" s="222" t="s">
        <v>307</v>
      </c>
      <c r="E462" s="239" t="s">
        <v>1</v>
      </c>
      <c r="F462" s="240" t="s">
        <v>83</v>
      </c>
      <c r="G462" s="238"/>
      <c r="H462" s="241">
        <v>2</v>
      </c>
      <c r="I462" s="242"/>
      <c r="J462" s="238"/>
      <c r="K462" s="238"/>
      <c r="L462" s="243"/>
      <c r="M462" s="244"/>
      <c r="N462" s="245"/>
      <c r="O462" s="245"/>
      <c r="P462" s="245"/>
      <c r="Q462" s="245"/>
      <c r="R462" s="245"/>
      <c r="S462" s="245"/>
      <c r="T462" s="246"/>
      <c r="AT462" s="247" t="s">
        <v>307</v>
      </c>
      <c r="AU462" s="247" t="s">
        <v>83</v>
      </c>
      <c r="AV462" s="14" t="s">
        <v>83</v>
      </c>
      <c r="AW462" s="14" t="s">
        <v>32</v>
      </c>
      <c r="AX462" s="14" t="s">
        <v>81</v>
      </c>
      <c r="AY462" s="247" t="s">
        <v>294</v>
      </c>
    </row>
    <row r="463" spans="1:65" s="2" customFormat="1" ht="16.5" customHeight="1" x14ac:dyDescent="0.2">
      <c r="A463" s="35"/>
      <c r="B463" s="36"/>
      <c r="C463" s="209" t="s">
        <v>840</v>
      </c>
      <c r="D463" s="209" t="s">
        <v>296</v>
      </c>
      <c r="E463" s="210" t="s">
        <v>4473</v>
      </c>
      <c r="F463" s="211" t="s">
        <v>4474</v>
      </c>
      <c r="G463" s="212" t="s">
        <v>299</v>
      </c>
      <c r="H463" s="213">
        <v>1.5760000000000001</v>
      </c>
      <c r="I463" s="214"/>
      <c r="J463" s="215">
        <f>ROUND(I463*H463,2)</f>
        <v>0</v>
      </c>
      <c r="K463" s="211" t="s">
        <v>300</v>
      </c>
      <c r="L463" s="40"/>
      <c r="M463" s="216" t="s">
        <v>1</v>
      </c>
      <c r="N463" s="217" t="s">
        <v>40</v>
      </c>
      <c r="O463" s="72"/>
      <c r="P463" s="218">
        <f>O463*H463</f>
        <v>0</v>
      </c>
      <c r="Q463" s="218">
        <v>0</v>
      </c>
      <c r="R463" s="218">
        <f>Q463*H463</f>
        <v>0</v>
      </c>
      <c r="S463" s="218">
        <v>7.5999999999999998E-2</v>
      </c>
      <c r="T463" s="219">
        <f>S463*H463</f>
        <v>0.11977600000000001</v>
      </c>
      <c r="U463" s="35"/>
      <c r="V463" s="35"/>
      <c r="W463" s="35"/>
      <c r="X463" s="35"/>
      <c r="Y463" s="35"/>
      <c r="Z463" s="35"/>
      <c r="AA463" s="35"/>
      <c r="AB463" s="35"/>
      <c r="AC463" s="35"/>
      <c r="AD463" s="35"/>
      <c r="AE463" s="35"/>
      <c r="AR463" s="220" t="s">
        <v>301</v>
      </c>
      <c r="AT463" s="220" t="s">
        <v>296</v>
      </c>
      <c r="AU463" s="220" t="s">
        <v>83</v>
      </c>
      <c r="AY463" s="18" t="s">
        <v>294</v>
      </c>
      <c r="BE463" s="221">
        <f>IF(N463="základní",J463,0)</f>
        <v>0</v>
      </c>
      <c r="BF463" s="221">
        <f>IF(N463="snížená",J463,0)</f>
        <v>0</v>
      </c>
      <c r="BG463" s="221">
        <f>IF(N463="zákl. přenesená",J463,0)</f>
        <v>0</v>
      </c>
      <c r="BH463" s="221">
        <f>IF(N463="sníž. přenesená",J463,0)</f>
        <v>0</v>
      </c>
      <c r="BI463" s="221">
        <f>IF(N463="nulová",J463,0)</f>
        <v>0</v>
      </c>
      <c r="BJ463" s="18" t="s">
        <v>81</v>
      </c>
      <c r="BK463" s="221">
        <f>ROUND(I463*H463,2)</f>
        <v>0</v>
      </c>
      <c r="BL463" s="18" t="s">
        <v>301</v>
      </c>
      <c r="BM463" s="220" t="s">
        <v>4475</v>
      </c>
    </row>
    <row r="464" spans="1:65" s="2" customFormat="1" ht="19.2" x14ac:dyDescent="0.2">
      <c r="A464" s="35"/>
      <c r="B464" s="36"/>
      <c r="C464" s="37"/>
      <c r="D464" s="222" t="s">
        <v>303</v>
      </c>
      <c r="E464" s="37"/>
      <c r="F464" s="223" t="s">
        <v>4476</v>
      </c>
      <c r="G464" s="37"/>
      <c r="H464" s="37"/>
      <c r="I464" s="124"/>
      <c r="J464" s="37"/>
      <c r="K464" s="37"/>
      <c r="L464" s="40"/>
      <c r="M464" s="224"/>
      <c r="N464" s="225"/>
      <c r="O464" s="72"/>
      <c r="P464" s="72"/>
      <c r="Q464" s="72"/>
      <c r="R464" s="72"/>
      <c r="S464" s="72"/>
      <c r="T464" s="73"/>
      <c r="U464" s="35"/>
      <c r="V464" s="35"/>
      <c r="W464" s="35"/>
      <c r="X464" s="35"/>
      <c r="Y464" s="35"/>
      <c r="Z464" s="35"/>
      <c r="AA464" s="35"/>
      <c r="AB464" s="35"/>
      <c r="AC464" s="35"/>
      <c r="AD464" s="35"/>
      <c r="AE464" s="35"/>
      <c r="AT464" s="18" t="s">
        <v>303</v>
      </c>
      <c r="AU464" s="18" t="s">
        <v>83</v>
      </c>
    </row>
    <row r="465" spans="1:65" s="2" customFormat="1" ht="19.2" x14ac:dyDescent="0.2">
      <c r="A465" s="35"/>
      <c r="B465" s="36"/>
      <c r="C465" s="37"/>
      <c r="D465" s="222" t="s">
        <v>305</v>
      </c>
      <c r="E465" s="37"/>
      <c r="F465" s="226" t="s">
        <v>4221</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305</v>
      </c>
      <c r="AU465" s="18" t="s">
        <v>83</v>
      </c>
    </row>
    <row r="466" spans="1:65" s="13" customFormat="1" x14ac:dyDescent="0.2">
      <c r="B466" s="227"/>
      <c r="C466" s="228"/>
      <c r="D466" s="222" t="s">
        <v>307</v>
      </c>
      <c r="E466" s="229" t="s">
        <v>1</v>
      </c>
      <c r="F466" s="230" t="s">
        <v>4453</v>
      </c>
      <c r="G466" s="228"/>
      <c r="H466" s="229" t="s">
        <v>1</v>
      </c>
      <c r="I466" s="231"/>
      <c r="J466" s="228"/>
      <c r="K466" s="228"/>
      <c r="L466" s="232"/>
      <c r="M466" s="233"/>
      <c r="N466" s="234"/>
      <c r="O466" s="234"/>
      <c r="P466" s="234"/>
      <c r="Q466" s="234"/>
      <c r="R466" s="234"/>
      <c r="S466" s="234"/>
      <c r="T466" s="235"/>
      <c r="AT466" s="236" t="s">
        <v>307</v>
      </c>
      <c r="AU466" s="236" t="s">
        <v>83</v>
      </c>
      <c r="AV466" s="13" t="s">
        <v>81</v>
      </c>
      <c r="AW466" s="13" t="s">
        <v>32</v>
      </c>
      <c r="AX466" s="13" t="s">
        <v>75</v>
      </c>
      <c r="AY466" s="236" t="s">
        <v>294</v>
      </c>
    </row>
    <row r="467" spans="1:65" s="14" customFormat="1" x14ac:dyDescent="0.2">
      <c r="B467" s="237"/>
      <c r="C467" s="238"/>
      <c r="D467" s="222" t="s">
        <v>307</v>
      </c>
      <c r="E467" s="239" t="s">
        <v>1</v>
      </c>
      <c r="F467" s="240" t="s">
        <v>4477</v>
      </c>
      <c r="G467" s="238"/>
      <c r="H467" s="241">
        <v>1.5760000000000001</v>
      </c>
      <c r="I467" s="242"/>
      <c r="J467" s="238"/>
      <c r="K467" s="238"/>
      <c r="L467" s="243"/>
      <c r="M467" s="244"/>
      <c r="N467" s="245"/>
      <c r="O467" s="245"/>
      <c r="P467" s="245"/>
      <c r="Q467" s="245"/>
      <c r="R467" s="245"/>
      <c r="S467" s="245"/>
      <c r="T467" s="246"/>
      <c r="AT467" s="247" t="s">
        <v>307</v>
      </c>
      <c r="AU467" s="247" t="s">
        <v>83</v>
      </c>
      <c r="AV467" s="14" t="s">
        <v>83</v>
      </c>
      <c r="AW467" s="14" t="s">
        <v>32</v>
      </c>
      <c r="AX467" s="14" t="s">
        <v>81</v>
      </c>
      <c r="AY467" s="247" t="s">
        <v>294</v>
      </c>
    </row>
    <row r="468" spans="1:65" s="2" customFormat="1" ht="24" customHeight="1" x14ac:dyDescent="0.2">
      <c r="A468" s="35"/>
      <c r="B468" s="36"/>
      <c r="C468" s="209" t="s">
        <v>845</v>
      </c>
      <c r="D468" s="209" t="s">
        <v>296</v>
      </c>
      <c r="E468" s="210" t="s">
        <v>4478</v>
      </c>
      <c r="F468" s="211" t="s">
        <v>4479</v>
      </c>
      <c r="G468" s="212" t="s">
        <v>299</v>
      </c>
      <c r="H468" s="213">
        <v>3.24</v>
      </c>
      <c r="I468" s="214"/>
      <c r="J468" s="215">
        <f>ROUND(I468*H468,2)</f>
        <v>0</v>
      </c>
      <c r="K468" s="211" t="s">
        <v>300</v>
      </c>
      <c r="L468" s="40"/>
      <c r="M468" s="216" t="s">
        <v>1</v>
      </c>
      <c r="N468" s="217" t="s">
        <v>40</v>
      </c>
      <c r="O468" s="72"/>
      <c r="P468" s="218">
        <f>O468*H468</f>
        <v>0</v>
      </c>
      <c r="Q468" s="218">
        <v>0</v>
      </c>
      <c r="R468" s="218">
        <f>Q468*H468</f>
        <v>0</v>
      </c>
      <c r="S468" s="218">
        <v>7.2999999999999995E-2</v>
      </c>
      <c r="T468" s="219">
        <f>S468*H468</f>
        <v>0.23652000000000001</v>
      </c>
      <c r="U468" s="35"/>
      <c r="V468" s="35"/>
      <c r="W468" s="35"/>
      <c r="X468" s="35"/>
      <c r="Y468" s="35"/>
      <c r="Z468" s="35"/>
      <c r="AA468" s="35"/>
      <c r="AB468" s="35"/>
      <c r="AC468" s="35"/>
      <c r="AD468" s="35"/>
      <c r="AE468" s="35"/>
      <c r="AR468" s="220" t="s">
        <v>301</v>
      </c>
      <c r="AT468" s="220" t="s">
        <v>296</v>
      </c>
      <c r="AU468" s="220" t="s">
        <v>83</v>
      </c>
      <c r="AY468" s="18" t="s">
        <v>294</v>
      </c>
      <c r="BE468" s="221">
        <f>IF(N468="základní",J468,0)</f>
        <v>0</v>
      </c>
      <c r="BF468" s="221">
        <f>IF(N468="snížená",J468,0)</f>
        <v>0</v>
      </c>
      <c r="BG468" s="221">
        <f>IF(N468="zákl. přenesená",J468,0)</f>
        <v>0</v>
      </c>
      <c r="BH468" s="221">
        <f>IF(N468="sníž. přenesená",J468,0)</f>
        <v>0</v>
      </c>
      <c r="BI468" s="221">
        <f>IF(N468="nulová",J468,0)</f>
        <v>0</v>
      </c>
      <c r="BJ468" s="18" t="s">
        <v>81</v>
      </c>
      <c r="BK468" s="221">
        <f>ROUND(I468*H468,2)</f>
        <v>0</v>
      </c>
      <c r="BL468" s="18" t="s">
        <v>301</v>
      </c>
      <c r="BM468" s="220" t="s">
        <v>4480</v>
      </c>
    </row>
    <row r="469" spans="1:65" s="2" customFormat="1" ht="19.2" x14ac:dyDescent="0.2">
      <c r="A469" s="35"/>
      <c r="B469" s="36"/>
      <c r="C469" s="37"/>
      <c r="D469" s="222" t="s">
        <v>303</v>
      </c>
      <c r="E469" s="37"/>
      <c r="F469" s="223" t="s">
        <v>4481</v>
      </c>
      <c r="G469" s="37"/>
      <c r="H469" s="37"/>
      <c r="I469" s="124"/>
      <c r="J469" s="37"/>
      <c r="K469" s="37"/>
      <c r="L469" s="40"/>
      <c r="M469" s="224"/>
      <c r="N469" s="225"/>
      <c r="O469" s="72"/>
      <c r="P469" s="72"/>
      <c r="Q469" s="72"/>
      <c r="R469" s="72"/>
      <c r="S469" s="72"/>
      <c r="T469" s="73"/>
      <c r="U469" s="35"/>
      <c r="V469" s="35"/>
      <c r="W469" s="35"/>
      <c r="X469" s="35"/>
      <c r="Y469" s="35"/>
      <c r="Z469" s="35"/>
      <c r="AA469" s="35"/>
      <c r="AB469" s="35"/>
      <c r="AC469" s="35"/>
      <c r="AD469" s="35"/>
      <c r="AE469" s="35"/>
      <c r="AT469" s="18" t="s">
        <v>303</v>
      </c>
      <c r="AU469" s="18" t="s">
        <v>83</v>
      </c>
    </row>
    <row r="470" spans="1:65" s="2" customFormat="1" ht="19.2" x14ac:dyDescent="0.2">
      <c r="A470" s="35"/>
      <c r="B470" s="36"/>
      <c r="C470" s="37"/>
      <c r="D470" s="222" t="s">
        <v>305</v>
      </c>
      <c r="E470" s="37"/>
      <c r="F470" s="226" t="s">
        <v>4221</v>
      </c>
      <c r="G470" s="37"/>
      <c r="H470" s="37"/>
      <c r="I470" s="124"/>
      <c r="J470" s="37"/>
      <c r="K470" s="37"/>
      <c r="L470" s="40"/>
      <c r="M470" s="224"/>
      <c r="N470" s="225"/>
      <c r="O470" s="72"/>
      <c r="P470" s="72"/>
      <c r="Q470" s="72"/>
      <c r="R470" s="72"/>
      <c r="S470" s="72"/>
      <c r="T470" s="73"/>
      <c r="U470" s="35"/>
      <c r="V470" s="35"/>
      <c r="W470" s="35"/>
      <c r="X470" s="35"/>
      <c r="Y470" s="35"/>
      <c r="Z470" s="35"/>
      <c r="AA470" s="35"/>
      <c r="AB470" s="35"/>
      <c r="AC470" s="35"/>
      <c r="AD470" s="35"/>
      <c r="AE470" s="35"/>
      <c r="AT470" s="18" t="s">
        <v>305</v>
      </c>
      <c r="AU470" s="18" t="s">
        <v>83</v>
      </c>
    </row>
    <row r="471" spans="1:65" s="13" customFormat="1" x14ac:dyDescent="0.2">
      <c r="B471" s="227"/>
      <c r="C471" s="228"/>
      <c r="D471" s="222" t="s">
        <v>307</v>
      </c>
      <c r="E471" s="229" t="s">
        <v>1</v>
      </c>
      <c r="F471" s="230" t="s">
        <v>4482</v>
      </c>
      <c r="G471" s="228"/>
      <c r="H471" s="229" t="s">
        <v>1</v>
      </c>
      <c r="I471" s="231"/>
      <c r="J471" s="228"/>
      <c r="K471" s="228"/>
      <c r="L471" s="232"/>
      <c r="M471" s="233"/>
      <c r="N471" s="234"/>
      <c r="O471" s="234"/>
      <c r="P471" s="234"/>
      <c r="Q471" s="234"/>
      <c r="R471" s="234"/>
      <c r="S471" s="234"/>
      <c r="T471" s="235"/>
      <c r="AT471" s="236" t="s">
        <v>307</v>
      </c>
      <c r="AU471" s="236" t="s">
        <v>83</v>
      </c>
      <c r="AV471" s="13" t="s">
        <v>81</v>
      </c>
      <c r="AW471" s="13" t="s">
        <v>32</v>
      </c>
      <c r="AX471" s="13" t="s">
        <v>75</v>
      </c>
      <c r="AY471" s="236" t="s">
        <v>294</v>
      </c>
    </row>
    <row r="472" spans="1:65" s="14" customFormat="1" x14ac:dyDescent="0.2">
      <c r="B472" s="237"/>
      <c r="C472" s="238"/>
      <c r="D472" s="222" t="s">
        <v>307</v>
      </c>
      <c r="E472" s="239" t="s">
        <v>1</v>
      </c>
      <c r="F472" s="240" t="s">
        <v>4306</v>
      </c>
      <c r="G472" s="238"/>
      <c r="H472" s="241">
        <v>3.24</v>
      </c>
      <c r="I472" s="242"/>
      <c r="J472" s="238"/>
      <c r="K472" s="238"/>
      <c r="L472" s="243"/>
      <c r="M472" s="244"/>
      <c r="N472" s="245"/>
      <c r="O472" s="245"/>
      <c r="P472" s="245"/>
      <c r="Q472" s="245"/>
      <c r="R472" s="245"/>
      <c r="S472" s="245"/>
      <c r="T472" s="246"/>
      <c r="AT472" s="247" t="s">
        <v>307</v>
      </c>
      <c r="AU472" s="247" t="s">
        <v>83</v>
      </c>
      <c r="AV472" s="14" t="s">
        <v>83</v>
      </c>
      <c r="AW472" s="14" t="s">
        <v>32</v>
      </c>
      <c r="AX472" s="14" t="s">
        <v>81</v>
      </c>
      <c r="AY472" s="247" t="s">
        <v>294</v>
      </c>
    </row>
    <row r="473" spans="1:65" s="2" customFormat="1" ht="36" customHeight="1" x14ac:dyDescent="0.2">
      <c r="A473" s="35"/>
      <c r="B473" s="36"/>
      <c r="C473" s="209" t="s">
        <v>851</v>
      </c>
      <c r="D473" s="209" t="s">
        <v>296</v>
      </c>
      <c r="E473" s="210" t="s">
        <v>4483</v>
      </c>
      <c r="F473" s="211" t="s">
        <v>4484</v>
      </c>
      <c r="G473" s="212" t="s">
        <v>326</v>
      </c>
      <c r="H473" s="213">
        <v>1</v>
      </c>
      <c r="I473" s="214"/>
      <c r="J473" s="215">
        <f>ROUND(I473*H473,2)</f>
        <v>0</v>
      </c>
      <c r="K473" s="211" t="s">
        <v>1</v>
      </c>
      <c r="L473" s="40"/>
      <c r="M473" s="216" t="s">
        <v>1</v>
      </c>
      <c r="N473" s="217" t="s">
        <v>40</v>
      </c>
      <c r="O473" s="72"/>
      <c r="P473" s="218">
        <f>O473*H473</f>
        <v>0</v>
      </c>
      <c r="Q473" s="218">
        <v>0</v>
      </c>
      <c r="R473" s="218">
        <f>Q473*H473</f>
        <v>0</v>
      </c>
      <c r="S473" s="218">
        <v>0</v>
      </c>
      <c r="T473" s="219">
        <f>S473*H473</f>
        <v>0</v>
      </c>
      <c r="U473" s="35"/>
      <c r="V473" s="35"/>
      <c r="W473" s="35"/>
      <c r="X473" s="35"/>
      <c r="Y473" s="35"/>
      <c r="Z473" s="35"/>
      <c r="AA473" s="35"/>
      <c r="AB473" s="35"/>
      <c r="AC473" s="35"/>
      <c r="AD473" s="35"/>
      <c r="AE473" s="35"/>
      <c r="AR473" s="220" t="s">
        <v>301</v>
      </c>
      <c r="AT473" s="220" t="s">
        <v>296</v>
      </c>
      <c r="AU473" s="220" t="s">
        <v>83</v>
      </c>
      <c r="AY473" s="18" t="s">
        <v>294</v>
      </c>
      <c r="BE473" s="221">
        <f>IF(N473="základní",J473,0)</f>
        <v>0</v>
      </c>
      <c r="BF473" s="221">
        <f>IF(N473="snížená",J473,0)</f>
        <v>0</v>
      </c>
      <c r="BG473" s="221">
        <f>IF(N473="zákl. přenesená",J473,0)</f>
        <v>0</v>
      </c>
      <c r="BH473" s="221">
        <f>IF(N473="sníž. přenesená",J473,0)</f>
        <v>0</v>
      </c>
      <c r="BI473" s="221">
        <f>IF(N473="nulová",J473,0)</f>
        <v>0</v>
      </c>
      <c r="BJ473" s="18" t="s">
        <v>81</v>
      </c>
      <c r="BK473" s="221">
        <f>ROUND(I473*H473,2)</f>
        <v>0</v>
      </c>
      <c r="BL473" s="18" t="s">
        <v>301</v>
      </c>
      <c r="BM473" s="220" t="s">
        <v>4485</v>
      </c>
    </row>
    <row r="474" spans="1:65" s="2" customFormat="1" ht="28.8" x14ac:dyDescent="0.2">
      <c r="A474" s="35"/>
      <c r="B474" s="36"/>
      <c r="C474" s="37"/>
      <c r="D474" s="222" t="s">
        <v>303</v>
      </c>
      <c r="E474" s="37"/>
      <c r="F474" s="223" t="s">
        <v>4484</v>
      </c>
      <c r="G474" s="37"/>
      <c r="H474" s="37"/>
      <c r="I474" s="124"/>
      <c r="J474" s="37"/>
      <c r="K474" s="37"/>
      <c r="L474" s="40"/>
      <c r="M474" s="224"/>
      <c r="N474" s="225"/>
      <c r="O474" s="72"/>
      <c r="P474" s="72"/>
      <c r="Q474" s="72"/>
      <c r="R474" s="72"/>
      <c r="S474" s="72"/>
      <c r="T474" s="73"/>
      <c r="U474" s="35"/>
      <c r="V474" s="35"/>
      <c r="W474" s="35"/>
      <c r="X474" s="35"/>
      <c r="Y474" s="35"/>
      <c r="Z474" s="35"/>
      <c r="AA474" s="35"/>
      <c r="AB474" s="35"/>
      <c r="AC474" s="35"/>
      <c r="AD474" s="35"/>
      <c r="AE474" s="35"/>
      <c r="AT474" s="18" t="s">
        <v>303</v>
      </c>
      <c r="AU474" s="18" t="s">
        <v>83</v>
      </c>
    </row>
    <row r="475" spans="1:65" s="2" customFormat="1" ht="19.2" x14ac:dyDescent="0.2">
      <c r="A475" s="35"/>
      <c r="B475" s="36"/>
      <c r="C475" s="37"/>
      <c r="D475" s="222" t="s">
        <v>305</v>
      </c>
      <c r="E475" s="37"/>
      <c r="F475" s="226" t="s">
        <v>4221</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305</v>
      </c>
      <c r="AU475" s="18" t="s">
        <v>83</v>
      </c>
    </row>
    <row r="476" spans="1:65" s="13" customFormat="1" ht="20.399999999999999" x14ac:dyDescent="0.2">
      <c r="B476" s="227"/>
      <c r="C476" s="228"/>
      <c r="D476" s="222" t="s">
        <v>307</v>
      </c>
      <c r="E476" s="229" t="s">
        <v>1</v>
      </c>
      <c r="F476" s="230" t="s">
        <v>4486</v>
      </c>
      <c r="G476" s="228"/>
      <c r="H476" s="229" t="s">
        <v>1</v>
      </c>
      <c r="I476" s="231"/>
      <c r="J476" s="228"/>
      <c r="K476" s="228"/>
      <c r="L476" s="232"/>
      <c r="M476" s="233"/>
      <c r="N476" s="234"/>
      <c r="O476" s="234"/>
      <c r="P476" s="234"/>
      <c r="Q476" s="234"/>
      <c r="R476" s="234"/>
      <c r="S476" s="234"/>
      <c r="T476" s="235"/>
      <c r="AT476" s="236" t="s">
        <v>307</v>
      </c>
      <c r="AU476" s="236" t="s">
        <v>83</v>
      </c>
      <c r="AV476" s="13" t="s">
        <v>81</v>
      </c>
      <c r="AW476" s="13" t="s">
        <v>32</v>
      </c>
      <c r="AX476" s="13" t="s">
        <v>75</v>
      </c>
      <c r="AY476" s="236" t="s">
        <v>294</v>
      </c>
    </row>
    <row r="477" spans="1:65" s="14" customFormat="1" x14ac:dyDescent="0.2">
      <c r="B477" s="237"/>
      <c r="C477" s="238"/>
      <c r="D477" s="222" t="s">
        <v>307</v>
      </c>
      <c r="E477" s="239" t="s">
        <v>1</v>
      </c>
      <c r="F477" s="240" t="s">
        <v>81</v>
      </c>
      <c r="G477" s="238"/>
      <c r="H477" s="241">
        <v>1</v>
      </c>
      <c r="I477" s="242"/>
      <c r="J477" s="238"/>
      <c r="K477" s="238"/>
      <c r="L477" s="243"/>
      <c r="M477" s="244"/>
      <c r="N477" s="245"/>
      <c r="O477" s="245"/>
      <c r="P477" s="245"/>
      <c r="Q477" s="245"/>
      <c r="R477" s="245"/>
      <c r="S477" s="245"/>
      <c r="T477" s="246"/>
      <c r="AT477" s="247" t="s">
        <v>307</v>
      </c>
      <c r="AU477" s="247" t="s">
        <v>83</v>
      </c>
      <c r="AV477" s="14" t="s">
        <v>83</v>
      </c>
      <c r="AW477" s="14" t="s">
        <v>32</v>
      </c>
      <c r="AX477" s="14" t="s">
        <v>81</v>
      </c>
      <c r="AY477" s="247" t="s">
        <v>294</v>
      </c>
    </row>
    <row r="478" spans="1:65" s="2" customFormat="1" ht="24" customHeight="1" x14ac:dyDescent="0.2">
      <c r="A478" s="35"/>
      <c r="B478" s="36"/>
      <c r="C478" s="209" t="s">
        <v>858</v>
      </c>
      <c r="D478" s="209" t="s">
        <v>296</v>
      </c>
      <c r="E478" s="210" t="s">
        <v>4487</v>
      </c>
      <c r="F478" s="211" t="s">
        <v>4488</v>
      </c>
      <c r="G478" s="212" t="s">
        <v>673</v>
      </c>
      <c r="H478" s="213">
        <v>4</v>
      </c>
      <c r="I478" s="214"/>
      <c r="J478" s="215">
        <f>ROUND(I478*H478,2)</f>
        <v>0</v>
      </c>
      <c r="K478" s="211" t="s">
        <v>300</v>
      </c>
      <c r="L478" s="40"/>
      <c r="M478" s="216" t="s">
        <v>1</v>
      </c>
      <c r="N478" s="217" t="s">
        <v>40</v>
      </c>
      <c r="O478" s="72"/>
      <c r="P478" s="218">
        <f>O478*H478</f>
        <v>0</v>
      </c>
      <c r="Q478" s="218">
        <v>0</v>
      </c>
      <c r="R478" s="218">
        <f>Q478*H478</f>
        <v>0</v>
      </c>
      <c r="S478" s="218">
        <v>7.3999999999999996E-2</v>
      </c>
      <c r="T478" s="219">
        <f>S478*H478</f>
        <v>0.29599999999999999</v>
      </c>
      <c r="U478" s="35"/>
      <c r="V478" s="35"/>
      <c r="W478" s="35"/>
      <c r="X478" s="35"/>
      <c r="Y478" s="35"/>
      <c r="Z478" s="35"/>
      <c r="AA478" s="35"/>
      <c r="AB478" s="35"/>
      <c r="AC478" s="35"/>
      <c r="AD478" s="35"/>
      <c r="AE478" s="35"/>
      <c r="AR478" s="220" t="s">
        <v>301</v>
      </c>
      <c r="AT478" s="220" t="s">
        <v>296</v>
      </c>
      <c r="AU478" s="220" t="s">
        <v>83</v>
      </c>
      <c r="AY478" s="18" t="s">
        <v>294</v>
      </c>
      <c r="BE478" s="221">
        <f>IF(N478="základní",J478,0)</f>
        <v>0</v>
      </c>
      <c r="BF478" s="221">
        <f>IF(N478="snížená",J478,0)</f>
        <v>0</v>
      </c>
      <c r="BG478" s="221">
        <f>IF(N478="zákl. přenesená",J478,0)</f>
        <v>0</v>
      </c>
      <c r="BH478" s="221">
        <f>IF(N478="sníž. přenesená",J478,0)</f>
        <v>0</v>
      </c>
      <c r="BI478" s="221">
        <f>IF(N478="nulová",J478,0)</f>
        <v>0</v>
      </c>
      <c r="BJ478" s="18" t="s">
        <v>81</v>
      </c>
      <c r="BK478" s="221">
        <f>ROUND(I478*H478,2)</f>
        <v>0</v>
      </c>
      <c r="BL478" s="18" t="s">
        <v>301</v>
      </c>
      <c r="BM478" s="220" t="s">
        <v>4489</v>
      </c>
    </row>
    <row r="479" spans="1:65" s="2" customFormat="1" ht="28.8" x14ac:dyDescent="0.2">
      <c r="A479" s="35"/>
      <c r="B479" s="36"/>
      <c r="C479" s="37"/>
      <c r="D479" s="222" t="s">
        <v>303</v>
      </c>
      <c r="E479" s="37"/>
      <c r="F479" s="223" t="s">
        <v>4490</v>
      </c>
      <c r="G479" s="37"/>
      <c r="H479" s="37"/>
      <c r="I479" s="124"/>
      <c r="J479" s="37"/>
      <c r="K479" s="37"/>
      <c r="L479" s="40"/>
      <c r="M479" s="224"/>
      <c r="N479" s="225"/>
      <c r="O479" s="72"/>
      <c r="P479" s="72"/>
      <c r="Q479" s="72"/>
      <c r="R479" s="72"/>
      <c r="S479" s="72"/>
      <c r="T479" s="73"/>
      <c r="U479" s="35"/>
      <c r="V479" s="35"/>
      <c r="W479" s="35"/>
      <c r="X479" s="35"/>
      <c r="Y479" s="35"/>
      <c r="Z479" s="35"/>
      <c r="AA479" s="35"/>
      <c r="AB479" s="35"/>
      <c r="AC479" s="35"/>
      <c r="AD479" s="35"/>
      <c r="AE479" s="35"/>
      <c r="AT479" s="18" t="s">
        <v>303</v>
      </c>
      <c r="AU479" s="18" t="s">
        <v>83</v>
      </c>
    </row>
    <row r="480" spans="1:65" s="2" customFormat="1" ht="19.2" x14ac:dyDescent="0.2">
      <c r="A480" s="35"/>
      <c r="B480" s="36"/>
      <c r="C480" s="37"/>
      <c r="D480" s="222" t="s">
        <v>305</v>
      </c>
      <c r="E480" s="37"/>
      <c r="F480" s="226" t="s">
        <v>4221</v>
      </c>
      <c r="G480" s="37"/>
      <c r="H480" s="37"/>
      <c r="I480" s="124"/>
      <c r="J480" s="37"/>
      <c r="K480" s="37"/>
      <c r="L480" s="40"/>
      <c r="M480" s="224"/>
      <c r="N480" s="225"/>
      <c r="O480" s="72"/>
      <c r="P480" s="72"/>
      <c r="Q480" s="72"/>
      <c r="R480" s="72"/>
      <c r="S480" s="72"/>
      <c r="T480" s="73"/>
      <c r="U480" s="35"/>
      <c r="V480" s="35"/>
      <c r="W480" s="35"/>
      <c r="X480" s="35"/>
      <c r="Y480" s="35"/>
      <c r="Z480" s="35"/>
      <c r="AA480" s="35"/>
      <c r="AB480" s="35"/>
      <c r="AC480" s="35"/>
      <c r="AD480" s="35"/>
      <c r="AE480" s="35"/>
      <c r="AT480" s="18" t="s">
        <v>305</v>
      </c>
      <c r="AU480" s="18" t="s">
        <v>83</v>
      </c>
    </row>
    <row r="481" spans="1:65" s="14" customFormat="1" x14ac:dyDescent="0.2">
      <c r="B481" s="237"/>
      <c r="C481" s="238"/>
      <c r="D481" s="222" t="s">
        <v>307</v>
      </c>
      <c r="E481" s="239" t="s">
        <v>1</v>
      </c>
      <c r="F481" s="240" t="s">
        <v>978</v>
      </c>
      <c r="G481" s="238"/>
      <c r="H481" s="241">
        <v>1</v>
      </c>
      <c r="I481" s="242"/>
      <c r="J481" s="238"/>
      <c r="K481" s="238"/>
      <c r="L481" s="243"/>
      <c r="M481" s="244"/>
      <c r="N481" s="245"/>
      <c r="O481" s="245"/>
      <c r="P481" s="245"/>
      <c r="Q481" s="245"/>
      <c r="R481" s="245"/>
      <c r="S481" s="245"/>
      <c r="T481" s="246"/>
      <c r="AT481" s="247" t="s">
        <v>307</v>
      </c>
      <c r="AU481" s="247" t="s">
        <v>83</v>
      </c>
      <c r="AV481" s="14" t="s">
        <v>83</v>
      </c>
      <c r="AW481" s="14" t="s">
        <v>32</v>
      </c>
      <c r="AX481" s="14" t="s">
        <v>75</v>
      </c>
      <c r="AY481" s="247" t="s">
        <v>294</v>
      </c>
    </row>
    <row r="482" spans="1:65" s="14" customFormat="1" x14ac:dyDescent="0.2">
      <c r="B482" s="237"/>
      <c r="C482" s="238"/>
      <c r="D482" s="222" t="s">
        <v>307</v>
      </c>
      <c r="E482" s="239" t="s">
        <v>1</v>
      </c>
      <c r="F482" s="240" t="s">
        <v>4491</v>
      </c>
      <c r="G482" s="238"/>
      <c r="H482" s="241">
        <v>1</v>
      </c>
      <c r="I482" s="242"/>
      <c r="J482" s="238"/>
      <c r="K482" s="238"/>
      <c r="L482" s="243"/>
      <c r="M482" s="244"/>
      <c r="N482" s="245"/>
      <c r="O482" s="245"/>
      <c r="P482" s="245"/>
      <c r="Q482" s="245"/>
      <c r="R482" s="245"/>
      <c r="S482" s="245"/>
      <c r="T482" s="246"/>
      <c r="AT482" s="247" t="s">
        <v>307</v>
      </c>
      <c r="AU482" s="247" t="s">
        <v>83</v>
      </c>
      <c r="AV482" s="14" t="s">
        <v>83</v>
      </c>
      <c r="AW482" s="14" t="s">
        <v>32</v>
      </c>
      <c r="AX482" s="14" t="s">
        <v>75</v>
      </c>
      <c r="AY482" s="247" t="s">
        <v>294</v>
      </c>
    </row>
    <row r="483" spans="1:65" s="14" customFormat="1" x14ac:dyDescent="0.2">
      <c r="B483" s="237"/>
      <c r="C483" s="238"/>
      <c r="D483" s="222" t="s">
        <v>307</v>
      </c>
      <c r="E483" s="239" t="s">
        <v>1</v>
      </c>
      <c r="F483" s="240" t="s">
        <v>4492</v>
      </c>
      <c r="G483" s="238"/>
      <c r="H483" s="241">
        <v>2</v>
      </c>
      <c r="I483" s="242"/>
      <c r="J483" s="238"/>
      <c r="K483" s="238"/>
      <c r="L483" s="243"/>
      <c r="M483" s="244"/>
      <c r="N483" s="245"/>
      <c r="O483" s="245"/>
      <c r="P483" s="245"/>
      <c r="Q483" s="245"/>
      <c r="R483" s="245"/>
      <c r="S483" s="245"/>
      <c r="T483" s="246"/>
      <c r="AT483" s="247" t="s">
        <v>307</v>
      </c>
      <c r="AU483" s="247" t="s">
        <v>83</v>
      </c>
      <c r="AV483" s="14" t="s">
        <v>83</v>
      </c>
      <c r="AW483" s="14" t="s">
        <v>32</v>
      </c>
      <c r="AX483" s="14" t="s">
        <v>75</v>
      </c>
      <c r="AY483" s="247" t="s">
        <v>294</v>
      </c>
    </row>
    <row r="484" spans="1:65" s="16" customFormat="1" x14ac:dyDescent="0.2">
      <c r="B484" s="269"/>
      <c r="C484" s="270"/>
      <c r="D484" s="222" t="s">
        <v>307</v>
      </c>
      <c r="E484" s="271" t="s">
        <v>1</v>
      </c>
      <c r="F484" s="272" t="s">
        <v>457</v>
      </c>
      <c r="G484" s="270"/>
      <c r="H484" s="273">
        <v>4</v>
      </c>
      <c r="I484" s="274"/>
      <c r="J484" s="270"/>
      <c r="K484" s="270"/>
      <c r="L484" s="275"/>
      <c r="M484" s="276"/>
      <c r="N484" s="277"/>
      <c r="O484" s="277"/>
      <c r="P484" s="277"/>
      <c r="Q484" s="277"/>
      <c r="R484" s="277"/>
      <c r="S484" s="277"/>
      <c r="T484" s="278"/>
      <c r="AT484" s="279" t="s">
        <v>307</v>
      </c>
      <c r="AU484" s="279" t="s">
        <v>83</v>
      </c>
      <c r="AV484" s="16" t="s">
        <v>301</v>
      </c>
      <c r="AW484" s="16" t="s">
        <v>32</v>
      </c>
      <c r="AX484" s="16" t="s">
        <v>81</v>
      </c>
      <c r="AY484" s="279" t="s">
        <v>294</v>
      </c>
    </row>
    <row r="485" spans="1:65" s="2" customFormat="1" ht="24" customHeight="1" x14ac:dyDescent="0.2">
      <c r="A485" s="35"/>
      <c r="B485" s="36"/>
      <c r="C485" s="209" t="s">
        <v>865</v>
      </c>
      <c r="D485" s="209" t="s">
        <v>296</v>
      </c>
      <c r="E485" s="210" t="s">
        <v>4493</v>
      </c>
      <c r="F485" s="211" t="s">
        <v>4494</v>
      </c>
      <c r="G485" s="212" t="s">
        <v>673</v>
      </c>
      <c r="H485" s="213">
        <v>9</v>
      </c>
      <c r="I485" s="214"/>
      <c r="J485" s="215">
        <f>ROUND(I485*H485,2)</f>
        <v>0</v>
      </c>
      <c r="K485" s="211" t="s">
        <v>300</v>
      </c>
      <c r="L485" s="40"/>
      <c r="M485" s="216" t="s">
        <v>1</v>
      </c>
      <c r="N485" s="217" t="s">
        <v>40</v>
      </c>
      <c r="O485" s="72"/>
      <c r="P485" s="218">
        <f>O485*H485</f>
        <v>0</v>
      </c>
      <c r="Q485" s="218">
        <v>0</v>
      </c>
      <c r="R485" s="218">
        <f>Q485*H485</f>
        <v>0</v>
      </c>
      <c r="S485" s="218">
        <v>0.20699999999999999</v>
      </c>
      <c r="T485" s="219">
        <f>S485*H485</f>
        <v>1.863</v>
      </c>
      <c r="U485" s="35"/>
      <c r="V485" s="35"/>
      <c r="W485" s="35"/>
      <c r="X485" s="35"/>
      <c r="Y485" s="35"/>
      <c r="Z485" s="35"/>
      <c r="AA485" s="35"/>
      <c r="AB485" s="35"/>
      <c r="AC485" s="35"/>
      <c r="AD485" s="35"/>
      <c r="AE485" s="35"/>
      <c r="AR485" s="220" t="s">
        <v>301</v>
      </c>
      <c r="AT485" s="220" t="s">
        <v>296</v>
      </c>
      <c r="AU485" s="220" t="s">
        <v>83</v>
      </c>
      <c r="AY485" s="18" t="s">
        <v>294</v>
      </c>
      <c r="BE485" s="221">
        <f>IF(N485="základní",J485,0)</f>
        <v>0</v>
      </c>
      <c r="BF485" s="221">
        <f>IF(N485="snížená",J485,0)</f>
        <v>0</v>
      </c>
      <c r="BG485" s="221">
        <f>IF(N485="zákl. přenesená",J485,0)</f>
        <v>0</v>
      </c>
      <c r="BH485" s="221">
        <f>IF(N485="sníž. přenesená",J485,0)</f>
        <v>0</v>
      </c>
      <c r="BI485" s="221">
        <f>IF(N485="nulová",J485,0)</f>
        <v>0</v>
      </c>
      <c r="BJ485" s="18" t="s">
        <v>81</v>
      </c>
      <c r="BK485" s="221">
        <f>ROUND(I485*H485,2)</f>
        <v>0</v>
      </c>
      <c r="BL485" s="18" t="s">
        <v>301</v>
      </c>
      <c r="BM485" s="220" t="s">
        <v>4495</v>
      </c>
    </row>
    <row r="486" spans="1:65" s="2" customFormat="1" ht="28.8" x14ac:dyDescent="0.2">
      <c r="A486" s="35"/>
      <c r="B486" s="36"/>
      <c r="C486" s="37"/>
      <c r="D486" s="222" t="s">
        <v>303</v>
      </c>
      <c r="E486" s="37"/>
      <c r="F486" s="223" t="s">
        <v>4496</v>
      </c>
      <c r="G486" s="37"/>
      <c r="H486" s="37"/>
      <c r="I486" s="124"/>
      <c r="J486" s="37"/>
      <c r="K486" s="37"/>
      <c r="L486" s="40"/>
      <c r="M486" s="224"/>
      <c r="N486" s="225"/>
      <c r="O486" s="72"/>
      <c r="P486" s="72"/>
      <c r="Q486" s="72"/>
      <c r="R486" s="72"/>
      <c r="S486" s="72"/>
      <c r="T486" s="73"/>
      <c r="U486" s="35"/>
      <c r="V486" s="35"/>
      <c r="W486" s="35"/>
      <c r="X486" s="35"/>
      <c r="Y486" s="35"/>
      <c r="Z486" s="35"/>
      <c r="AA486" s="35"/>
      <c r="AB486" s="35"/>
      <c r="AC486" s="35"/>
      <c r="AD486" s="35"/>
      <c r="AE486" s="35"/>
      <c r="AT486" s="18" t="s">
        <v>303</v>
      </c>
      <c r="AU486" s="18" t="s">
        <v>83</v>
      </c>
    </row>
    <row r="487" spans="1:65" s="2" customFormat="1" ht="19.2" x14ac:dyDescent="0.2">
      <c r="A487" s="35"/>
      <c r="B487" s="36"/>
      <c r="C487" s="37"/>
      <c r="D487" s="222" t="s">
        <v>305</v>
      </c>
      <c r="E487" s="37"/>
      <c r="F487" s="226" t="s">
        <v>4221</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305</v>
      </c>
      <c r="AU487" s="18" t="s">
        <v>83</v>
      </c>
    </row>
    <row r="488" spans="1:65" s="14" customFormat="1" x14ac:dyDescent="0.2">
      <c r="B488" s="237"/>
      <c r="C488" s="238"/>
      <c r="D488" s="222" t="s">
        <v>307</v>
      </c>
      <c r="E488" s="239" t="s">
        <v>1</v>
      </c>
      <c r="F488" s="240" t="s">
        <v>4497</v>
      </c>
      <c r="G488" s="238"/>
      <c r="H488" s="241">
        <v>3</v>
      </c>
      <c r="I488" s="242"/>
      <c r="J488" s="238"/>
      <c r="K488" s="238"/>
      <c r="L488" s="243"/>
      <c r="M488" s="244"/>
      <c r="N488" s="245"/>
      <c r="O488" s="245"/>
      <c r="P488" s="245"/>
      <c r="Q488" s="245"/>
      <c r="R488" s="245"/>
      <c r="S488" s="245"/>
      <c r="T488" s="246"/>
      <c r="AT488" s="247" t="s">
        <v>307</v>
      </c>
      <c r="AU488" s="247" t="s">
        <v>83</v>
      </c>
      <c r="AV488" s="14" t="s">
        <v>83</v>
      </c>
      <c r="AW488" s="14" t="s">
        <v>32</v>
      </c>
      <c r="AX488" s="14" t="s">
        <v>75</v>
      </c>
      <c r="AY488" s="247" t="s">
        <v>294</v>
      </c>
    </row>
    <row r="489" spans="1:65" s="14" customFormat="1" x14ac:dyDescent="0.2">
      <c r="B489" s="237"/>
      <c r="C489" s="238"/>
      <c r="D489" s="222" t="s">
        <v>307</v>
      </c>
      <c r="E489" s="239" t="s">
        <v>1</v>
      </c>
      <c r="F489" s="240" t="s">
        <v>4498</v>
      </c>
      <c r="G489" s="238"/>
      <c r="H489" s="241">
        <v>4</v>
      </c>
      <c r="I489" s="242"/>
      <c r="J489" s="238"/>
      <c r="K489" s="238"/>
      <c r="L489" s="243"/>
      <c r="M489" s="244"/>
      <c r="N489" s="245"/>
      <c r="O489" s="245"/>
      <c r="P489" s="245"/>
      <c r="Q489" s="245"/>
      <c r="R489" s="245"/>
      <c r="S489" s="245"/>
      <c r="T489" s="246"/>
      <c r="AT489" s="247" t="s">
        <v>307</v>
      </c>
      <c r="AU489" s="247" t="s">
        <v>83</v>
      </c>
      <c r="AV489" s="14" t="s">
        <v>83</v>
      </c>
      <c r="AW489" s="14" t="s">
        <v>32</v>
      </c>
      <c r="AX489" s="14" t="s">
        <v>75</v>
      </c>
      <c r="AY489" s="247" t="s">
        <v>294</v>
      </c>
    </row>
    <row r="490" spans="1:65" s="14" customFormat="1" x14ac:dyDescent="0.2">
      <c r="B490" s="237"/>
      <c r="C490" s="238"/>
      <c r="D490" s="222" t="s">
        <v>307</v>
      </c>
      <c r="E490" s="239" t="s">
        <v>1</v>
      </c>
      <c r="F490" s="240" t="s">
        <v>4499</v>
      </c>
      <c r="G490" s="238"/>
      <c r="H490" s="241">
        <v>2</v>
      </c>
      <c r="I490" s="242"/>
      <c r="J490" s="238"/>
      <c r="K490" s="238"/>
      <c r="L490" s="243"/>
      <c r="M490" s="244"/>
      <c r="N490" s="245"/>
      <c r="O490" s="245"/>
      <c r="P490" s="245"/>
      <c r="Q490" s="245"/>
      <c r="R490" s="245"/>
      <c r="S490" s="245"/>
      <c r="T490" s="246"/>
      <c r="AT490" s="247" t="s">
        <v>307</v>
      </c>
      <c r="AU490" s="247" t="s">
        <v>83</v>
      </c>
      <c r="AV490" s="14" t="s">
        <v>83</v>
      </c>
      <c r="AW490" s="14" t="s">
        <v>32</v>
      </c>
      <c r="AX490" s="14" t="s">
        <v>75</v>
      </c>
      <c r="AY490" s="247" t="s">
        <v>294</v>
      </c>
    </row>
    <row r="491" spans="1:65" s="16" customFormat="1" x14ac:dyDescent="0.2">
      <c r="B491" s="269"/>
      <c r="C491" s="270"/>
      <c r="D491" s="222" t="s">
        <v>307</v>
      </c>
      <c r="E491" s="271" t="s">
        <v>1</v>
      </c>
      <c r="F491" s="272" t="s">
        <v>457</v>
      </c>
      <c r="G491" s="270"/>
      <c r="H491" s="273">
        <v>9</v>
      </c>
      <c r="I491" s="274"/>
      <c r="J491" s="270"/>
      <c r="K491" s="270"/>
      <c r="L491" s="275"/>
      <c r="M491" s="276"/>
      <c r="N491" s="277"/>
      <c r="O491" s="277"/>
      <c r="P491" s="277"/>
      <c r="Q491" s="277"/>
      <c r="R491" s="277"/>
      <c r="S491" s="277"/>
      <c r="T491" s="278"/>
      <c r="AT491" s="279" t="s">
        <v>307</v>
      </c>
      <c r="AU491" s="279" t="s">
        <v>83</v>
      </c>
      <c r="AV491" s="16" t="s">
        <v>301</v>
      </c>
      <c r="AW491" s="16" t="s">
        <v>32</v>
      </c>
      <c r="AX491" s="16" t="s">
        <v>81</v>
      </c>
      <c r="AY491" s="279" t="s">
        <v>294</v>
      </c>
    </row>
    <row r="492" spans="1:65" s="2" customFormat="1" ht="24" customHeight="1" x14ac:dyDescent="0.2">
      <c r="A492" s="35"/>
      <c r="B492" s="36"/>
      <c r="C492" s="209" t="s">
        <v>871</v>
      </c>
      <c r="D492" s="209" t="s">
        <v>296</v>
      </c>
      <c r="E492" s="210" t="s">
        <v>4500</v>
      </c>
      <c r="F492" s="211" t="s">
        <v>4501</v>
      </c>
      <c r="G492" s="212" t="s">
        <v>349</v>
      </c>
      <c r="H492" s="213">
        <v>0.20200000000000001</v>
      </c>
      <c r="I492" s="214"/>
      <c r="J492" s="215">
        <f>ROUND(I492*H492,2)</f>
        <v>0</v>
      </c>
      <c r="K492" s="211" t="s">
        <v>300</v>
      </c>
      <c r="L492" s="40"/>
      <c r="M492" s="216" t="s">
        <v>1</v>
      </c>
      <c r="N492" s="217" t="s">
        <v>40</v>
      </c>
      <c r="O492" s="72"/>
      <c r="P492" s="218">
        <f>O492*H492</f>
        <v>0</v>
      </c>
      <c r="Q492" s="218">
        <v>0</v>
      </c>
      <c r="R492" s="218">
        <f>Q492*H492</f>
        <v>0</v>
      </c>
      <c r="S492" s="218">
        <v>1.8</v>
      </c>
      <c r="T492" s="219">
        <f>S492*H492</f>
        <v>0.36360000000000003</v>
      </c>
      <c r="U492" s="35"/>
      <c r="V492" s="35"/>
      <c r="W492" s="35"/>
      <c r="X492" s="35"/>
      <c r="Y492" s="35"/>
      <c r="Z492" s="35"/>
      <c r="AA492" s="35"/>
      <c r="AB492" s="35"/>
      <c r="AC492" s="35"/>
      <c r="AD492" s="35"/>
      <c r="AE492" s="35"/>
      <c r="AR492" s="220" t="s">
        <v>301</v>
      </c>
      <c r="AT492" s="220" t="s">
        <v>296</v>
      </c>
      <c r="AU492" s="220" t="s">
        <v>83</v>
      </c>
      <c r="AY492" s="18" t="s">
        <v>294</v>
      </c>
      <c r="BE492" s="221">
        <f>IF(N492="základní",J492,0)</f>
        <v>0</v>
      </c>
      <c r="BF492" s="221">
        <f>IF(N492="snížená",J492,0)</f>
        <v>0</v>
      </c>
      <c r="BG492" s="221">
        <f>IF(N492="zákl. přenesená",J492,0)</f>
        <v>0</v>
      </c>
      <c r="BH492" s="221">
        <f>IF(N492="sníž. přenesená",J492,0)</f>
        <v>0</v>
      </c>
      <c r="BI492" s="221">
        <f>IF(N492="nulová",J492,0)</f>
        <v>0</v>
      </c>
      <c r="BJ492" s="18" t="s">
        <v>81</v>
      </c>
      <c r="BK492" s="221">
        <f>ROUND(I492*H492,2)</f>
        <v>0</v>
      </c>
      <c r="BL492" s="18" t="s">
        <v>301</v>
      </c>
      <c r="BM492" s="220" t="s">
        <v>4502</v>
      </c>
    </row>
    <row r="493" spans="1:65" s="2" customFormat="1" ht="28.8" x14ac:dyDescent="0.2">
      <c r="A493" s="35"/>
      <c r="B493" s="36"/>
      <c r="C493" s="37"/>
      <c r="D493" s="222" t="s">
        <v>303</v>
      </c>
      <c r="E493" s="37"/>
      <c r="F493" s="223" t="s">
        <v>4503</v>
      </c>
      <c r="G493" s="37"/>
      <c r="H493" s="37"/>
      <c r="I493" s="124"/>
      <c r="J493" s="37"/>
      <c r="K493" s="37"/>
      <c r="L493" s="40"/>
      <c r="M493" s="224"/>
      <c r="N493" s="225"/>
      <c r="O493" s="72"/>
      <c r="P493" s="72"/>
      <c r="Q493" s="72"/>
      <c r="R493" s="72"/>
      <c r="S493" s="72"/>
      <c r="T493" s="73"/>
      <c r="U493" s="35"/>
      <c r="V493" s="35"/>
      <c r="W493" s="35"/>
      <c r="X493" s="35"/>
      <c r="Y493" s="35"/>
      <c r="Z493" s="35"/>
      <c r="AA493" s="35"/>
      <c r="AB493" s="35"/>
      <c r="AC493" s="35"/>
      <c r="AD493" s="35"/>
      <c r="AE493" s="35"/>
      <c r="AT493" s="18" t="s">
        <v>303</v>
      </c>
      <c r="AU493" s="18" t="s">
        <v>83</v>
      </c>
    </row>
    <row r="494" spans="1:65" s="2" customFormat="1" ht="19.2" x14ac:dyDescent="0.2">
      <c r="A494" s="35"/>
      <c r="B494" s="36"/>
      <c r="C494" s="37"/>
      <c r="D494" s="222" t="s">
        <v>305</v>
      </c>
      <c r="E494" s="37"/>
      <c r="F494" s="226" t="s">
        <v>4221</v>
      </c>
      <c r="G494" s="37"/>
      <c r="H494" s="37"/>
      <c r="I494" s="124"/>
      <c r="J494" s="37"/>
      <c r="K494" s="37"/>
      <c r="L494" s="40"/>
      <c r="M494" s="224"/>
      <c r="N494" s="225"/>
      <c r="O494" s="72"/>
      <c r="P494" s="72"/>
      <c r="Q494" s="72"/>
      <c r="R494" s="72"/>
      <c r="S494" s="72"/>
      <c r="T494" s="73"/>
      <c r="U494" s="35"/>
      <c r="V494" s="35"/>
      <c r="W494" s="35"/>
      <c r="X494" s="35"/>
      <c r="Y494" s="35"/>
      <c r="Z494" s="35"/>
      <c r="AA494" s="35"/>
      <c r="AB494" s="35"/>
      <c r="AC494" s="35"/>
      <c r="AD494" s="35"/>
      <c r="AE494" s="35"/>
      <c r="AT494" s="18" t="s">
        <v>305</v>
      </c>
      <c r="AU494" s="18" t="s">
        <v>83</v>
      </c>
    </row>
    <row r="495" spans="1:65" s="14" customFormat="1" x14ac:dyDescent="0.2">
      <c r="B495" s="237"/>
      <c r="C495" s="238"/>
      <c r="D495" s="222" t="s">
        <v>307</v>
      </c>
      <c r="E495" s="239" t="s">
        <v>1</v>
      </c>
      <c r="F495" s="240" t="s">
        <v>4504</v>
      </c>
      <c r="G495" s="238"/>
      <c r="H495" s="241">
        <v>0.20200000000000001</v>
      </c>
      <c r="I495" s="242"/>
      <c r="J495" s="238"/>
      <c r="K495" s="238"/>
      <c r="L495" s="243"/>
      <c r="M495" s="244"/>
      <c r="N495" s="245"/>
      <c r="O495" s="245"/>
      <c r="P495" s="245"/>
      <c r="Q495" s="245"/>
      <c r="R495" s="245"/>
      <c r="S495" s="245"/>
      <c r="T495" s="246"/>
      <c r="AT495" s="247" t="s">
        <v>307</v>
      </c>
      <c r="AU495" s="247" t="s">
        <v>83</v>
      </c>
      <c r="AV495" s="14" t="s">
        <v>83</v>
      </c>
      <c r="AW495" s="14" t="s">
        <v>32</v>
      </c>
      <c r="AX495" s="14" t="s">
        <v>81</v>
      </c>
      <c r="AY495" s="247" t="s">
        <v>294</v>
      </c>
    </row>
    <row r="496" spans="1:65" s="2" customFormat="1" ht="24" customHeight="1" x14ac:dyDescent="0.2">
      <c r="A496" s="35"/>
      <c r="B496" s="36"/>
      <c r="C496" s="209" t="s">
        <v>875</v>
      </c>
      <c r="D496" s="209" t="s">
        <v>296</v>
      </c>
      <c r="E496" s="210" t="s">
        <v>4505</v>
      </c>
      <c r="F496" s="211" t="s">
        <v>4506</v>
      </c>
      <c r="G496" s="212" t="s">
        <v>386</v>
      </c>
      <c r="H496" s="213">
        <v>1.2</v>
      </c>
      <c r="I496" s="214"/>
      <c r="J496" s="215">
        <f>ROUND(I496*H496,2)</f>
        <v>0</v>
      </c>
      <c r="K496" s="211" t="s">
        <v>300</v>
      </c>
      <c r="L496" s="40"/>
      <c r="M496" s="216" t="s">
        <v>1</v>
      </c>
      <c r="N496" s="217" t="s">
        <v>40</v>
      </c>
      <c r="O496" s="72"/>
      <c r="P496" s="218">
        <f>O496*H496</f>
        <v>0</v>
      </c>
      <c r="Q496" s="218">
        <v>3.3999999999999998E-3</v>
      </c>
      <c r="R496" s="218">
        <f>Q496*H496</f>
        <v>4.0799999999999994E-3</v>
      </c>
      <c r="S496" s="218">
        <v>0.126</v>
      </c>
      <c r="T496" s="219">
        <f>S496*H496</f>
        <v>0.1512</v>
      </c>
      <c r="U496" s="35"/>
      <c r="V496" s="35"/>
      <c r="W496" s="35"/>
      <c r="X496" s="35"/>
      <c r="Y496" s="35"/>
      <c r="Z496" s="35"/>
      <c r="AA496" s="35"/>
      <c r="AB496" s="35"/>
      <c r="AC496" s="35"/>
      <c r="AD496" s="35"/>
      <c r="AE496" s="35"/>
      <c r="AR496" s="220" t="s">
        <v>301</v>
      </c>
      <c r="AT496" s="220" t="s">
        <v>296</v>
      </c>
      <c r="AU496" s="220" t="s">
        <v>83</v>
      </c>
      <c r="AY496" s="18" t="s">
        <v>294</v>
      </c>
      <c r="BE496" s="221">
        <f>IF(N496="základní",J496,0)</f>
        <v>0</v>
      </c>
      <c r="BF496" s="221">
        <f>IF(N496="snížená",J496,0)</f>
        <v>0</v>
      </c>
      <c r="BG496" s="221">
        <f>IF(N496="zákl. přenesená",J496,0)</f>
        <v>0</v>
      </c>
      <c r="BH496" s="221">
        <f>IF(N496="sníž. přenesená",J496,0)</f>
        <v>0</v>
      </c>
      <c r="BI496" s="221">
        <f>IF(N496="nulová",J496,0)</f>
        <v>0</v>
      </c>
      <c r="BJ496" s="18" t="s">
        <v>81</v>
      </c>
      <c r="BK496" s="221">
        <f>ROUND(I496*H496,2)</f>
        <v>0</v>
      </c>
      <c r="BL496" s="18" t="s">
        <v>301</v>
      </c>
      <c r="BM496" s="220" t="s">
        <v>4507</v>
      </c>
    </row>
    <row r="497" spans="1:65" s="2" customFormat="1" ht="28.8" x14ac:dyDescent="0.2">
      <c r="A497" s="35"/>
      <c r="B497" s="36"/>
      <c r="C497" s="37"/>
      <c r="D497" s="222" t="s">
        <v>303</v>
      </c>
      <c r="E497" s="37"/>
      <c r="F497" s="223" t="s">
        <v>4508</v>
      </c>
      <c r="G497" s="37"/>
      <c r="H497" s="37"/>
      <c r="I497" s="124"/>
      <c r="J497" s="37"/>
      <c r="K497" s="37"/>
      <c r="L497" s="40"/>
      <c r="M497" s="224"/>
      <c r="N497" s="225"/>
      <c r="O497" s="72"/>
      <c r="P497" s="72"/>
      <c r="Q497" s="72"/>
      <c r="R497" s="72"/>
      <c r="S497" s="72"/>
      <c r="T497" s="73"/>
      <c r="U497" s="35"/>
      <c r="V497" s="35"/>
      <c r="W497" s="35"/>
      <c r="X497" s="35"/>
      <c r="Y497" s="35"/>
      <c r="Z497" s="35"/>
      <c r="AA497" s="35"/>
      <c r="AB497" s="35"/>
      <c r="AC497" s="35"/>
      <c r="AD497" s="35"/>
      <c r="AE497" s="35"/>
      <c r="AT497" s="18" t="s">
        <v>303</v>
      </c>
      <c r="AU497" s="18" t="s">
        <v>83</v>
      </c>
    </row>
    <row r="498" spans="1:65" s="2" customFormat="1" ht="19.2" x14ac:dyDescent="0.2">
      <c r="A498" s="35"/>
      <c r="B498" s="36"/>
      <c r="C498" s="37"/>
      <c r="D498" s="222" t="s">
        <v>305</v>
      </c>
      <c r="E498" s="37"/>
      <c r="F498" s="226" t="s">
        <v>4221</v>
      </c>
      <c r="G498" s="37"/>
      <c r="H498" s="37"/>
      <c r="I498" s="124"/>
      <c r="J498" s="37"/>
      <c r="K498" s="37"/>
      <c r="L498" s="40"/>
      <c r="M498" s="224"/>
      <c r="N498" s="225"/>
      <c r="O498" s="72"/>
      <c r="P498" s="72"/>
      <c r="Q498" s="72"/>
      <c r="R498" s="72"/>
      <c r="S498" s="72"/>
      <c r="T498" s="73"/>
      <c r="U498" s="35"/>
      <c r="V498" s="35"/>
      <c r="W498" s="35"/>
      <c r="X498" s="35"/>
      <c r="Y498" s="35"/>
      <c r="Z498" s="35"/>
      <c r="AA498" s="35"/>
      <c r="AB498" s="35"/>
      <c r="AC498" s="35"/>
      <c r="AD498" s="35"/>
      <c r="AE498" s="35"/>
      <c r="AT498" s="18" t="s">
        <v>305</v>
      </c>
      <c r="AU498" s="18" t="s">
        <v>83</v>
      </c>
    </row>
    <row r="499" spans="1:65" s="14" customFormat="1" x14ac:dyDescent="0.2">
      <c r="B499" s="237"/>
      <c r="C499" s="238"/>
      <c r="D499" s="222" t="s">
        <v>307</v>
      </c>
      <c r="E499" s="239" t="s">
        <v>1</v>
      </c>
      <c r="F499" s="240" t="s">
        <v>4509</v>
      </c>
      <c r="G499" s="238"/>
      <c r="H499" s="241">
        <v>1.2</v>
      </c>
      <c r="I499" s="242"/>
      <c r="J499" s="238"/>
      <c r="K499" s="238"/>
      <c r="L499" s="243"/>
      <c r="M499" s="244"/>
      <c r="N499" s="245"/>
      <c r="O499" s="245"/>
      <c r="P499" s="245"/>
      <c r="Q499" s="245"/>
      <c r="R499" s="245"/>
      <c r="S499" s="245"/>
      <c r="T499" s="246"/>
      <c r="AT499" s="247" t="s">
        <v>307</v>
      </c>
      <c r="AU499" s="247" t="s">
        <v>83</v>
      </c>
      <c r="AV499" s="14" t="s">
        <v>83</v>
      </c>
      <c r="AW499" s="14" t="s">
        <v>32</v>
      </c>
      <c r="AX499" s="14" t="s">
        <v>81</v>
      </c>
      <c r="AY499" s="247" t="s">
        <v>294</v>
      </c>
    </row>
    <row r="500" spans="1:65" s="2" customFormat="1" ht="16.5" customHeight="1" x14ac:dyDescent="0.2">
      <c r="A500" s="35"/>
      <c r="B500" s="36"/>
      <c r="C500" s="209" t="s">
        <v>881</v>
      </c>
      <c r="D500" s="209" t="s">
        <v>296</v>
      </c>
      <c r="E500" s="210" t="s">
        <v>1022</v>
      </c>
      <c r="F500" s="211" t="s">
        <v>1023</v>
      </c>
      <c r="G500" s="212" t="s">
        <v>326</v>
      </c>
      <c r="H500" s="213">
        <v>1</v>
      </c>
      <c r="I500" s="214"/>
      <c r="J500" s="215">
        <f>ROUND(I500*H500,2)</f>
        <v>0</v>
      </c>
      <c r="K500" s="211" t="s">
        <v>1</v>
      </c>
      <c r="L500" s="40"/>
      <c r="M500" s="216" t="s">
        <v>1</v>
      </c>
      <c r="N500" s="217" t="s">
        <v>40</v>
      </c>
      <c r="O500" s="72"/>
      <c r="P500" s="218">
        <f>O500*H500</f>
        <v>0</v>
      </c>
      <c r="Q500" s="218">
        <v>0</v>
      </c>
      <c r="R500" s="218">
        <f>Q500*H500</f>
        <v>0</v>
      </c>
      <c r="S500" s="218">
        <v>0</v>
      </c>
      <c r="T500" s="219">
        <f>S500*H500</f>
        <v>0</v>
      </c>
      <c r="U500" s="35"/>
      <c r="V500" s="35"/>
      <c r="W500" s="35"/>
      <c r="X500" s="35"/>
      <c r="Y500" s="35"/>
      <c r="Z500" s="35"/>
      <c r="AA500" s="35"/>
      <c r="AB500" s="35"/>
      <c r="AC500" s="35"/>
      <c r="AD500" s="35"/>
      <c r="AE500" s="35"/>
      <c r="AR500" s="220" t="s">
        <v>301</v>
      </c>
      <c r="AT500" s="220" t="s">
        <v>296</v>
      </c>
      <c r="AU500" s="220" t="s">
        <v>83</v>
      </c>
      <c r="AY500" s="18" t="s">
        <v>294</v>
      </c>
      <c r="BE500" s="221">
        <f>IF(N500="základní",J500,0)</f>
        <v>0</v>
      </c>
      <c r="BF500" s="221">
        <f>IF(N500="snížená",J500,0)</f>
        <v>0</v>
      </c>
      <c r="BG500" s="221">
        <f>IF(N500="zákl. přenesená",J500,0)</f>
        <v>0</v>
      </c>
      <c r="BH500" s="221">
        <f>IF(N500="sníž. přenesená",J500,0)</f>
        <v>0</v>
      </c>
      <c r="BI500" s="221">
        <f>IF(N500="nulová",J500,0)</f>
        <v>0</v>
      </c>
      <c r="BJ500" s="18" t="s">
        <v>81</v>
      </c>
      <c r="BK500" s="221">
        <f>ROUND(I500*H500,2)</f>
        <v>0</v>
      </c>
      <c r="BL500" s="18" t="s">
        <v>301</v>
      </c>
      <c r="BM500" s="220" t="s">
        <v>4510</v>
      </c>
    </row>
    <row r="501" spans="1:65" s="2" customFormat="1" x14ac:dyDescent="0.2">
      <c r="A501" s="35"/>
      <c r="B501" s="36"/>
      <c r="C501" s="37"/>
      <c r="D501" s="222" t="s">
        <v>303</v>
      </c>
      <c r="E501" s="37"/>
      <c r="F501" s="223" t="s">
        <v>1023</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303</v>
      </c>
      <c r="AU501" s="18" t="s">
        <v>83</v>
      </c>
    </row>
    <row r="502" spans="1:65" s="2" customFormat="1" ht="24" customHeight="1" x14ac:dyDescent="0.2">
      <c r="A502" s="35"/>
      <c r="B502" s="36"/>
      <c r="C502" s="209" t="s">
        <v>887</v>
      </c>
      <c r="D502" s="209" t="s">
        <v>296</v>
      </c>
      <c r="E502" s="210" t="s">
        <v>1027</v>
      </c>
      <c r="F502" s="211" t="s">
        <v>4511</v>
      </c>
      <c r="G502" s="212" t="s">
        <v>326</v>
      </c>
      <c r="H502" s="213">
        <v>2</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301</v>
      </c>
      <c r="AT502" s="220" t="s">
        <v>296</v>
      </c>
      <c r="AU502" s="220" t="s">
        <v>83</v>
      </c>
      <c r="AY502" s="18" t="s">
        <v>294</v>
      </c>
      <c r="BE502" s="221">
        <f>IF(N502="základní",J502,0)</f>
        <v>0</v>
      </c>
      <c r="BF502" s="221">
        <f>IF(N502="snížená",J502,0)</f>
        <v>0</v>
      </c>
      <c r="BG502" s="221">
        <f>IF(N502="zákl. přenesená",J502,0)</f>
        <v>0</v>
      </c>
      <c r="BH502" s="221">
        <f>IF(N502="sníž. přenesená",J502,0)</f>
        <v>0</v>
      </c>
      <c r="BI502" s="221">
        <f>IF(N502="nulová",J502,0)</f>
        <v>0</v>
      </c>
      <c r="BJ502" s="18" t="s">
        <v>81</v>
      </c>
      <c r="BK502" s="221">
        <f>ROUND(I502*H502,2)</f>
        <v>0</v>
      </c>
      <c r="BL502" s="18" t="s">
        <v>301</v>
      </c>
      <c r="BM502" s="220" t="s">
        <v>4512</v>
      </c>
    </row>
    <row r="503" spans="1:65" s="2" customFormat="1" ht="19.2" x14ac:dyDescent="0.2">
      <c r="A503" s="35"/>
      <c r="B503" s="36"/>
      <c r="C503" s="37"/>
      <c r="D503" s="222" t="s">
        <v>303</v>
      </c>
      <c r="E503" s="37"/>
      <c r="F503" s="223" t="s">
        <v>4511</v>
      </c>
      <c r="G503" s="37"/>
      <c r="H503" s="37"/>
      <c r="I503" s="124"/>
      <c r="J503" s="37"/>
      <c r="K503" s="37"/>
      <c r="L503" s="40"/>
      <c r="M503" s="224"/>
      <c r="N503" s="225"/>
      <c r="O503" s="72"/>
      <c r="P503" s="72"/>
      <c r="Q503" s="72"/>
      <c r="R503" s="72"/>
      <c r="S503" s="72"/>
      <c r="T503" s="73"/>
      <c r="U503" s="35"/>
      <c r="V503" s="35"/>
      <c r="W503" s="35"/>
      <c r="X503" s="35"/>
      <c r="Y503" s="35"/>
      <c r="Z503" s="35"/>
      <c r="AA503" s="35"/>
      <c r="AB503" s="35"/>
      <c r="AC503" s="35"/>
      <c r="AD503" s="35"/>
      <c r="AE503" s="35"/>
      <c r="AT503" s="18" t="s">
        <v>303</v>
      </c>
      <c r="AU503" s="18" t="s">
        <v>83</v>
      </c>
    </row>
    <row r="504" spans="1:65" s="2" customFormat="1" ht="16.5" customHeight="1" x14ac:dyDescent="0.2">
      <c r="A504" s="35"/>
      <c r="B504" s="36"/>
      <c r="C504" s="209" t="s">
        <v>892</v>
      </c>
      <c r="D504" s="209" t="s">
        <v>296</v>
      </c>
      <c r="E504" s="210" t="s">
        <v>4513</v>
      </c>
      <c r="F504" s="211" t="s">
        <v>4514</v>
      </c>
      <c r="G504" s="212" t="s">
        <v>326</v>
      </c>
      <c r="H504" s="213">
        <v>1</v>
      </c>
      <c r="I504" s="214"/>
      <c r="J504" s="215">
        <f>ROUND(I504*H504,2)</f>
        <v>0</v>
      </c>
      <c r="K504" s="211" t="s">
        <v>1</v>
      </c>
      <c r="L504" s="40"/>
      <c r="M504" s="216" t="s">
        <v>1</v>
      </c>
      <c r="N504" s="217"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301</v>
      </c>
      <c r="AT504" s="220" t="s">
        <v>296</v>
      </c>
      <c r="AU504" s="220" t="s">
        <v>83</v>
      </c>
      <c r="AY504" s="18" t="s">
        <v>294</v>
      </c>
      <c r="BE504" s="221">
        <f>IF(N504="základní",J504,0)</f>
        <v>0</v>
      </c>
      <c r="BF504" s="221">
        <f>IF(N504="snížená",J504,0)</f>
        <v>0</v>
      </c>
      <c r="BG504" s="221">
        <f>IF(N504="zákl. přenesená",J504,0)</f>
        <v>0</v>
      </c>
      <c r="BH504" s="221">
        <f>IF(N504="sníž. přenesená",J504,0)</f>
        <v>0</v>
      </c>
      <c r="BI504" s="221">
        <f>IF(N504="nulová",J504,0)</f>
        <v>0</v>
      </c>
      <c r="BJ504" s="18" t="s">
        <v>81</v>
      </c>
      <c r="BK504" s="221">
        <f>ROUND(I504*H504,2)</f>
        <v>0</v>
      </c>
      <c r="BL504" s="18" t="s">
        <v>301</v>
      </c>
      <c r="BM504" s="220" t="s">
        <v>4515</v>
      </c>
    </row>
    <row r="505" spans="1:65" s="2" customFormat="1" x14ac:dyDescent="0.2">
      <c r="A505" s="35"/>
      <c r="B505" s="36"/>
      <c r="C505" s="37"/>
      <c r="D505" s="222" t="s">
        <v>303</v>
      </c>
      <c r="E505" s="37"/>
      <c r="F505" s="223" t="s">
        <v>4514</v>
      </c>
      <c r="G505" s="37"/>
      <c r="H505" s="37"/>
      <c r="I505" s="124"/>
      <c r="J505" s="37"/>
      <c r="K505" s="37"/>
      <c r="L505" s="40"/>
      <c r="M505" s="224"/>
      <c r="N505" s="225"/>
      <c r="O505" s="72"/>
      <c r="P505" s="72"/>
      <c r="Q505" s="72"/>
      <c r="R505" s="72"/>
      <c r="S505" s="72"/>
      <c r="T505" s="73"/>
      <c r="U505" s="35"/>
      <c r="V505" s="35"/>
      <c r="W505" s="35"/>
      <c r="X505" s="35"/>
      <c r="Y505" s="35"/>
      <c r="Z505" s="35"/>
      <c r="AA505" s="35"/>
      <c r="AB505" s="35"/>
      <c r="AC505" s="35"/>
      <c r="AD505" s="35"/>
      <c r="AE505" s="35"/>
      <c r="AT505" s="18" t="s">
        <v>303</v>
      </c>
      <c r="AU505" s="18" t="s">
        <v>83</v>
      </c>
    </row>
    <row r="506" spans="1:65" s="12" customFormat="1" ht="22.95" customHeight="1" x14ac:dyDescent="0.25">
      <c r="B506" s="193"/>
      <c r="C506" s="194"/>
      <c r="D506" s="195" t="s">
        <v>74</v>
      </c>
      <c r="E506" s="207" t="s">
        <v>1033</v>
      </c>
      <c r="F506" s="207" t="s">
        <v>1034</v>
      </c>
      <c r="G506" s="194"/>
      <c r="H506" s="194"/>
      <c r="I506" s="197"/>
      <c r="J506" s="208">
        <f>BK506</f>
        <v>0</v>
      </c>
      <c r="K506" s="194"/>
      <c r="L506" s="199"/>
      <c r="M506" s="200"/>
      <c r="N506" s="201"/>
      <c r="O506" s="201"/>
      <c r="P506" s="202">
        <f>SUM(P507:P542)</f>
        <v>0</v>
      </c>
      <c r="Q506" s="201"/>
      <c r="R506" s="202">
        <f>SUM(R507:R542)</f>
        <v>0</v>
      </c>
      <c r="S506" s="201"/>
      <c r="T506" s="203">
        <f>SUM(T507:T542)</f>
        <v>0</v>
      </c>
      <c r="AR506" s="204" t="s">
        <v>81</v>
      </c>
      <c r="AT506" s="205" t="s">
        <v>74</v>
      </c>
      <c r="AU506" s="205" t="s">
        <v>81</v>
      </c>
      <c r="AY506" s="204" t="s">
        <v>294</v>
      </c>
      <c r="BK506" s="206">
        <f>SUM(BK507:BK542)</f>
        <v>0</v>
      </c>
    </row>
    <row r="507" spans="1:65" s="2" customFormat="1" ht="24" customHeight="1" x14ac:dyDescent="0.2">
      <c r="A507" s="35"/>
      <c r="B507" s="36"/>
      <c r="C507" s="209" t="s">
        <v>903</v>
      </c>
      <c r="D507" s="209" t="s">
        <v>296</v>
      </c>
      <c r="E507" s="210" t="s">
        <v>2974</v>
      </c>
      <c r="F507" s="211" t="s">
        <v>2975</v>
      </c>
      <c r="G507" s="212" t="s">
        <v>412</v>
      </c>
      <c r="H507" s="213">
        <v>49.826000000000001</v>
      </c>
      <c r="I507" s="214"/>
      <c r="J507" s="215">
        <f>ROUND(I507*H507,2)</f>
        <v>0</v>
      </c>
      <c r="K507" s="211" t="s">
        <v>300</v>
      </c>
      <c r="L507" s="40"/>
      <c r="M507" s="216" t="s">
        <v>1</v>
      </c>
      <c r="N507" s="217" t="s">
        <v>40</v>
      </c>
      <c r="O507" s="72"/>
      <c r="P507" s="218">
        <f>O507*H507</f>
        <v>0</v>
      </c>
      <c r="Q507" s="218">
        <v>0</v>
      </c>
      <c r="R507" s="218">
        <f>Q507*H507</f>
        <v>0</v>
      </c>
      <c r="S507" s="218">
        <v>0</v>
      </c>
      <c r="T507" s="219">
        <f>S507*H507</f>
        <v>0</v>
      </c>
      <c r="U507" s="35"/>
      <c r="V507" s="35"/>
      <c r="W507" s="35"/>
      <c r="X507" s="35"/>
      <c r="Y507" s="35"/>
      <c r="Z507" s="35"/>
      <c r="AA507" s="35"/>
      <c r="AB507" s="35"/>
      <c r="AC507" s="35"/>
      <c r="AD507" s="35"/>
      <c r="AE507" s="35"/>
      <c r="AR507" s="220" t="s">
        <v>301</v>
      </c>
      <c r="AT507" s="220" t="s">
        <v>296</v>
      </c>
      <c r="AU507" s="220" t="s">
        <v>83</v>
      </c>
      <c r="AY507" s="18" t="s">
        <v>294</v>
      </c>
      <c r="BE507" s="221">
        <f>IF(N507="základní",J507,0)</f>
        <v>0</v>
      </c>
      <c r="BF507" s="221">
        <f>IF(N507="snížená",J507,0)</f>
        <v>0</v>
      </c>
      <c r="BG507" s="221">
        <f>IF(N507="zákl. přenesená",J507,0)</f>
        <v>0</v>
      </c>
      <c r="BH507" s="221">
        <f>IF(N507="sníž. přenesená",J507,0)</f>
        <v>0</v>
      </c>
      <c r="BI507" s="221">
        <f>IF(N507="nulová",J507,0)</f>
        <v>0</v>
      </c>
      <c r="BJ507" s="18" t="s">
        <v>81</v>
      </c>
      <c r="BK507" s="221">
        <f>ROUND(I507*H507,2)</f>
        <v>0</v>
      </c>
      <c r="BL507" s="18" t="s">
        <v>301</v>
      </c>
      <c r="BM507" s="220" t="s">
        <v>4516</v>
      </c>
    </row>
    <row r="508" spans="1:65" s="2" customFormat="1" ht="28.8" x14ac:dyDescent="0.2">
      <c r="A508" s="35"/>
      <c r="B508" s="36"/>
      <c r="C508" s="37"/>
      <c r="D508" s="222" t="s">
        <v>303</v>
      </c>
      <c r="E508" s="37"/>
      <c r="F508" s="223" t="s">
        <v>2977</v>
      </c>
      <c r="G508" s="37"/>
      <c r="H508" s="37"/>
      <c r="I508" s="124"/>
      <c r="J508" s="37"/>
      <c r="K508" s="37"/>
      <c r="L508" s="40"/>
      <c r="M508" s="224"/>
      <c r="N508" s="225"/>
      <c r="O508" s="72"/>
      <c r="P508" s="72"/>
      <c r="Q508" s="72"/>
      <c r="R508" s="72"/>
      <c r="S508" s="72"/>
      <c r="T508" s="73"/>
      <c r="U508" s="35"/>
      <c r="V508" s="35"/>
      <c r="W508" s="35"/>
      <c r="X508" s="35"/>
      <c r="Y508" s="35"/>
      <c r="Z508" s="35"/>
      <c r="AA508" s="35"/>
      <c r="AB508" s="35"/>
      <c r="AC508" s="35"/>
      <c r="AD508" s="35"/>
      <c r="AE508" s="35"/>
      <c r="AT508" s="18" t="s">
        <v>303</v>
      </c>
      <c r="AU508" s="18" t="s">
        <v>83</v>
      </c>
    </row>
    <row r="509" spans="1:65" s="2" customFormat="1" ht="24" customHeight="1" x14ac:dyDescent="0.2">
      <c r="A509" s="35"/>
      <c r="B509" s="36"/>
      <c r="C509" s="209" t="s">
        <v>908</v>
      </c>
      <c r="D509" s="209" t="s">
        <v>296</v>
      </c>
      <c r="E509" s="210" t="s">
        <v>2502</v>
      </c>
      <c r="F509" s="211" t="s">
        <v>2503</v>
      </c>
      <c r="G509" s="212" t="s">
        <v>412</v>
      </c>
      <c r="H509" s="213">
        <v>348.78199999999998</v>
      </c>
      <c r="I509" s="214"/>
      <c r="J509" s="215">
        <f>ROUND(I509*H509,2)</f>
        <v>0</v>
      </c>
      <c r="K509" s="211" t="s">
        <v>300</v>
      </c>
      <c r="L509" s="40"/>
      <c r="M509" s="216" t="s">
        <v>1</v>
      </c>
      <c r="N509" s="217" t="s">
        <v>40</v>
      </c>
      <c r="O509" s="72"/>
      <c r="P509" s="218">
        <f>O509*H509</f>
        <v>0</v>
      </c>
      <c r="Q509" s="218">
        <v>0</v>
      </c>
      <c r="R509" s="218">
        <f>Q509*H509</f>
        <v>0</v>
      </c>
      <c r="S509" s="218">
        <v>0</v>
      </c>
      <c r="T509" s="219">
        <f>S509*H509</f>
        <v>0</v>
      </c>
      <c r="U509" s="35"/>
      <c r="V509" s="35"/>
      <c r="W509" s="35"/>
      <c r="X509" s="35"/>
      <c r="Y509" s="35"/>
      <c r="Z509" s="35"/>
      <c r="AA509" s="35"/>
      <c r="AB509" s="35"/>
      <c r="AC509" s="35"/>
      <c r="AD509" s="35"/>
      <c r="AE509" s="35"/>
      <c r="AR509" s="220" t="s">
        <v>301</v>
      </c>
      <c r="AT509" s="220" t="s">
        <v>296</v>
      </c>
      <c r="AU509" s="220" t="s">
        <v>83</v>
      </c>
      <c r="AY509" s="18" t="s">
        <v>294</v>
      </c>
      <c r="BE509" s="221">
        <f>IF(N509="základní",J509,0)</f>
        <v>0</v>
      </c>
      <c r="BF509" s="221">
        <f>IF(N509="snížená",J509,0)</f>
        <v>0</v>
      </c>
      <c r="BG509" s="221">
        <f>IF(N509="zákl. přenesená",J509,0)</f>
        <v>0</v>
      </c>
      <c r="BH509" s="221">
        <f>IF(N509="sníž. přenesená",J509,0)</f>
        <v>0</v>
      </c>
      <c r="BI509" s="221">
        <f>IF(N509="nulová",J509,0)</f>
        <v>0</v>
      </c>
      <c r="BJ509" s="18" t="s">
        <v>81</v>
      </c>
      <c r="BK509" s="221">
        <f>ROUND(I509*H509,2)</f>
        <v>0</v>
      </c>
      <c r="BL509" s="18" t="s">
        <v>301</v>
      </c>
      <c r="BM509" s="220" t="s">
        <v>4517</v>
      </c>
    </row>
    <row r="510" spans="1:65" s="2" customFormat="1" ht="28.8" x14ac:dyDescent="0.2">
      <c r="A510" s="35"/>
      <c r="B510" s="36"/>
      <c r="C510" s="37"/>
      <c r="D510" s="222" t="s">
        <v>303</v>
      </c>
      <c r="E510" s="37"/>
      <c r="F510" s="223" t="s">
        <v>2505</v>
      </c>
      <c r="G510" s="37"/>
      <c r="H510" s="37"/>
      <c r="I510" s="124"/>
      <c r="J510" s="37"/>
      <c r="K510" s="37"/>
      <c r="L510" s="40"/>
      <c r="M510" s="224"/>
      <c r="N510" s="225"/>
      <c r="O510" s="72"/>
      <c r="P510" s="72"/>
      <c r="Q510" s="72"/>
      <c r="R510" s="72"/>
      <c r="S510" s="72"/>
      <c r="T510" s="73"/>
      <c r="U510" s="35"/>
      <c r="V510" s="35"/>
      <c r="W510" s="35"/>
      <c r="X510" s="35"/>
      <c r="Y510" s="35"/>
      <c r="Z510" s="35"/>
      <c r="AA510" s="35"/>
      <c r="AB510" s="35"/>
      <c r="AC510" s="35"/>
      <c r="AD510" s="35"/>
      <c r="AE510" s="35"/>
      <c r="AT510" s="18" t="s">
        <v>303</v>
      </c>
      <c r="AU510" s="18" t="s">
        <v>83</v>
      </c>
    </row>
    <row r="511" spans="1:65" s="14" customFormat="1" x14ac:dyDescent="0.2">
      <c r="B511" s="237"/>
      <c r="C511" s="238"/>
      <c r="D511" s="222" t="s">
        <v>307</v>
      </c>
      <c r="E511" s="238"/>
      <c r="F511" s="240" t="s">
        <v>4518</v>
      </c>
      <c r="G511" s="238"/>
      <c r="H511" s="241">
        <v>348.78199999999998</v>
      </c>
      <c r="I511" s="242"/>
      <c r="J511" s="238"/>
      <c r="K511" s="238"/>
      <c r="L511" s="243"/>
      <c r="M511" s="244"/>
      <c r="N511" s="245"/>
      <c r="O511" s="245"/>
      <c r="P511" s="245"/>
      <c r="Q511" s="245"/>
      <c r="R511" s="245"/>
      <c r="S511" s="245"/>
      <c r="T511" s="246"/>
      <c r="AT511" s="247" t="s">
        <v>307</v>
      </c>
      <c r="AU511" s="247" t="s">
        <v>83</v>
      </c>
      <c r="AV511" s="14" t="s">
        <v>83</v>
      </c>
      <c r="AW511" s="14" t="s">
        <v>4</v>
      </c>
      <c r="AX511" s="14" t="s">
        <v>81</v>
      </c>
      <c r="AY511" s="247" t="s">
        <v>294</v>
      </c>
    </row>
    <row r="512" spans="1:65" s="2" customFormat="1" ht="24" customHeight="1" x14ac:dyDescent="0.2">
      <c r="A512" s="35"/>
      <c r="B512" s="36"/>
      <c r="C512" s="209" t="s">
        <v>913</v>
      </c>
      <c r="D512" s="209" t="s">
        <v>296</v>
      </c>
      <c r="E512" s="210" t="s">
        <v>2507</v>
      </c>
      <c r="F512" s="211" t="s">
        <v>2508</v>
      </c>
      <c r="G512" s="212" t="s">
        <v>412</v>
      </c>
      <c r="H512" s="213">
        <v>49.826000000000001</v>
      </c>
      <c r="I512" s="214"/>
      <c r="J512" s="215">
        <f>ROUND(I512*H512,2)</f>
        <v>0</v>
      </c>
      <c r="K512" s="211" t="s">
        <v>300</v>
      </c>
      <c r="L512" s="40"/>
      <c r="M512" s="216" t="s">
        <v>1</v>
      </c>
      <c r="N512" s="217"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301</v>
      </c>
      <c r="AT512" s="220" t="s">
        <v>296</v>
      </c>
      <c r="AU512" s="220" t="s">
        <v>83</v>
      </c>
      <c r="AY512" s="18" t="s">
        <v>294</v>
      </c>
      <c r="BE512" s="221">
        <f>IF(N512="základní",J512,0)</f>
        <v>0</v>
      </c>
      <c r="BF512" s="221">
        <f>IF(N512="snížená",J512,0)</f>
        <v>0</v>
      </c>
      <c r="BG512" s="221">
        <f>IF(N512="zákl. přenesená",J512,0)</f>
        <v>0</v>
      </c>
      <c r="BH512" s="221">
        <f>IF(N512="sníž. přenesená",J512,0)</f>
        <v>0</v>
      </c>
      <c r="BI512" s="221">
        <f>IF(N512="nulová",J512,0)</f>
        <v>0</v>
      </c>
      <c r="BJ512" s="18" t="s">
        <v>81</v>
      </c>
      <c r="BK512" s="221">
        <f>ROUND(I512*H512,2)</f>
        <v>0</v>
      </c>
      <c r="BL512" s="18" t="s">
        <v>301</v>
      </c>
      <c r="BM512" s="220" t="s">
        <v>4519</v>
      </c>
    </row>
    <row r="513" spans="1:65" s="2" customFormat="1" ht="19.2" x14ac:dyDescent="0.2">
      <c r="A513" s="35"/>
      <c r="B513" s="36"/>
      <c r="C513" s="37"/>
      <c r="D513" s="222" t="s">
        <v>303</v>
      </c>
      <c r="E513" s="37"/>
      <c r="F513" s="223" t="s">
        <v>2510</v>
      </c>
      <c r="G513" s="37"/>
      <c r="H513" s="37"/>
      <c r="I513" s="124"/>
      <c r="J513" s="37"/>
      <c r="K513" s="37"/>
      <c r="L513" s="40"/>
      <c r="M513" s="224"/>
      <c r="N513" s="225"/>
      <c r="O513" s="72"/>
      <c r="P513" s="72"/>
      <c r="Q513" s="72"/>
      <c r="R513" s="72"/>
      <c r="S513" s="72"/>
      <c r="T513" s="73"/>
      <c r="U513" s="35"/>
      <c r="V513" s="35"/>
      <c r="W513" s="35"/>
      <c r="X513" s="35"/>
      <c r="Y513" s="35"/>
      <c r="Z513" s="35"/>
      <c r="AA513" s="35"/>
      <c r="AB513" s="35"/>
      <c r="AC513" s="35"/>
      <c r="AD513" s="35"/>
      <c r="AE513" s="35"/>
      <c r="AT513" s="18" t="s">
        <v>303</v>
      </c>
      <c r="AU513" s="18" t="s">
        <v>83</v>
      </c>
    </row>
    <row r="514" spans="1:65" s="2" customFormat="1" ht="24" customHeight="1" x14ac:dyDescent="0.2">
      <c r="A514" s="35"/>
      <c r="B514" s="36"/>
      <c r="C514" s="209" t="s">
        <v>918</v>
      </c>
      <c r="D514" s="209" t="s">
        <v>296</v>
      </c>
      <c r="E514" s="210" t="s">
        <v>2511</v>
      </c>
      <c r="F514" s="211" t="s">
        <v>1053</v>
      </c>
      <c r="G514" s="212" t="s">
        <v>412</v>
      </c>
      <c r="H514" s="213">
        <v>28.731000000000002</v>
      </c>
      <c r="I514" s="214"/>
      <c r="J514" s="215">
        <f>ROUND(I514*H514,2)</f>
        <v>0</v>
      </c>
      <c r="K514" s="211" t="s">
        <v>300</v>
      </c>
      <c r="L514" s="40"/>
      <c r="M514" s="216" t="s">
        <v>1</v>
      </c>
      <c r="N514" s="217" t="s">
        <v>40</v>
      </c>
      <c r="O514" s="72"/>
      <c r="P514" s="218">
        <f>O514*H514</f>
        <v>0</v>
      </c>
      <c r="Q514" s="218">
        <v>0</v>
      </c>
      <c r="R514" s="218">
        <f>Q514*H514</f>
        <v>0</v>
      </c>
      <c r="S514" s="218">
        <v>0</v>
      </c>
      <c r="T514" s="219">
        <f>S514*H514</f>
        <v>0</v>
      </c>
      <c r="U514" s="35"/>
      <c r="V514" s="35"/>
      <c r="W514" s="35"/>
      <c r="X514" s="35"/>
      <c r="Y514" s="35"/>
      <c r="Z514" s="35"/>
      <c r="AA514" s="35"/>
      <c r="AB514" s="35"/>
      <c r="AC514" s="35"/>
      <c r="AD514" s="35"/>
      <c r="AE514" s="35"/>
      <c r="AR514" s="220" t="s">
        <v>301</v>
      </c>
      <c r="AT514" s="220" t="s">
        <v>296</v>
      </c>
      <c r="AU514" s="220" t="s">
        <v>83</v>
      </c>
      <c r="AY514" s="18" t="s">
        <v>294</v>
      </c>
      <c r="BE514" s="221">
        <f>IF(N514="základní",J514,0)</f>
        <v>0</v>
      </c>
      <c r="BF514" s="221">
        <f>IF(N514="snížená",J514,0)</f>
        <v>0</v>
      </c>
      <c r="BG514" s="221">
        <f>IF(N514="zákl. přenesená",J514,0)</f>
        <v>0</v>
      </c>
      <c r="BH514" s="221">
        <f>IF(N514="sníž. přenesená",J514,0)</f>
        <v>0</v>
      </c>
      <c r="BI514" s="221">
        <f>IF(N514="nulová",J514,0)</f>
        <v>0</v>
      </c>
      <c r="BJ514" s="18" t="s">
        <v>81</v>
      </c>
      <c r="BK514" s="221">
        <f>ROUND(I514*H514,2)</f>
        <v>0</v>
      </c>
      <c r="BL514" s="18" t="s">
        <v>301</v>
      </c>
      <c r="BM514" s="220" t="s">
        <v>4520</v>
      </c>
    </row>
    <row r="515" spans="1:65" s="2" customFormat="1" ht="28.8" x14ac:dyDescent="0.2">
      <c r="A515" s="35"/>
      <c r="B515" s="36"/>
      <c r="C515" s="37"/>
      <c r="D515" s="222" t="s">
        <v>303</v>
      </c>
      <c r="E515" s="37"/>
      <c r="F515" s="223" t="s">
        <v>1055</v>
      </c>
      <c r="G515" s="37"/>
      <c r="H515" s="37"/>
      <c r="I515" s="124"/>
      <c r="J515" s="37"/>
      <c r="K515" s="37"/>
      <c r="L515" s="40"/>
      <c r="M515" s="224"/>
      <c r="N515" s="225"/>
      <c r="O515" s="72"/>
      <c r="P515" s="72"/>
      <c r="Q515" s="72"/>
      <c r="R515" s="72"/>
      <c r="S515" s="72"/>
      <c r="T515" s="73"/>
      <c r="U515" s="35"/>
      <c r="V515" s="35"/>
      <c r="W515" s="35"/>
      <c r="X515" s="35"/>
      <c r="Y515" s="35"/>
      <c r="Z515" s="35"/>
      <c r="AA515" s="35"/>
      <c r="AB515" s="35"/>
      <c r="AC515" s="35"/>
      <c r="AD515" s="35"/>
      <c r="AE515" s="35"/>
      <c r="AT515" s="18" t="s">
        <v>303</v>
      </c>
      <c r="AU515" s="18" t="s">
        <v>83</v>
      </c>
    </row>
    <row r="516" spans="1:65" s="14" customFormat="1" x14ac:dyDescent="0.2">
      <c r="B516" s="237"/>
      <c r="C516" s="238"/>
      <c r="D516" s="222" t="s">
        <v>307</v>
      </c>
      <c r="E516" s="239" t="s">
        <v>1</v>
      </c>
      <c r="F516" s="240" t="s">
        <v>4521</v>
      </c>
      <c r="G516" s="238"/>
      <c r="H516" s="241">
        <v>20.698</v>
      </c>
      <c r="I516" s="242"/>
      <c r="J516" s="238"/>
      <c r="K516" s="238"/>
      <c r="L516" s="243"/>
      <c r="M516" s="244"/>
      <c r="N516" s="245"/>
      <c r="O516" s="245"/>
      <c r="P516" s="245"/>
      <c r="Q516" s="245"/>
      <c r="R516" s="245"/>
      <c r="S516" s="245"/>
      <c r="T516" s="246"/>
      <c r="AT516" s="247" t="s">
        <v>307</v>
      </c>
      <c r="AU516" s="247" t="s">
        <v>83</v>
      </c>
      <c r="AV516" s="14" t="s">
        <v>83</v>
      </c>
      <c r="AW516" s="14" t="s">
        <v>32</v>
      </c>
      <c r="AX516" s="14" t="s">
        <v>75</v>
      </c>
      <c r="AY516" s="247" t="s">
        <v>294</v>
      </c>
    </row>
    <row r="517" spans="1:65" s="14" customFormat="1" x14ac:dyDescent="0.2">
      <c r="B517" s="237"/>
      <c r="C517" s="238"/>
      <c r="D517" s="222" t="s">
        <v>307</v>
      </c>
      <c r="E517" s="239" t="s">
        <v>1</v>
      </c>
      <c r="F517" s="240" t="s">
        <v>4522</v>
      </c>
      <c r="G517" s="238"/>
      <c r="H517" s="241">
        <v>8.0329999999999995</v>
      </c>
      <c r="I517" s="242"/>
      <c r="J517" s="238"/>
      <c r="K517" s="238"/>
      <c r="L517" s="243"/>
      <c r="M517" s="244"/>
      <c r="N517" s="245"/>
      <c r="O517" s="245"/>
      <c r="P517" s="245"/>
      <c r="Q517" s="245"/>
      <c r="R517" s="245"/>
      <c r="S517" s="245"/>
      <c r="T517" s="246"/>
      <c r="AT517" s="247" t="s">
        <v>307</v>
      </c>
      <c r="AU517" s="247" t="s">
        <v>83</v>
      </c>
      <c r="AV517" s="14" t="s">
        <v>83</v>
      </c>
      <c r="AW517" s="14" t="s">
        <v>32</v>
      </c>
      <c r="AX517" s="14" t="s">
        <v>75</v>
      </c>
      <c r="AY517" s="247" t="s">
        <v>294</v>
      </c>
    </row>
    <row r="518" spans="1:65" s="16" customFormat="1" x14ac:dyDescent="0.2">
      <c r="B518" s="269"/>
      <c r="C518" s="270"/>
      <c r="D518" s="222" t="s">
        <v>307</v>
      </c>
      <c r="E518" s="271" t="s">
        <v>1</v>
      </c>
      <c r="F518" s="272" t="s">
        <v>457</v>
      </c>
      <c r="G518" s="270"/>
      <c r="H518" s="273">
        <v>28.731000000000002</v>
      </c>
      <c r="I518" s="274"/>
      <c r="J518" s="270"/>
      <c r="K518" s="270"/>
      <c r="L518" s="275"/>
      <c r="M518" s="276"/>
      <c r="N518" s="277"/>
      <c r="O518" s="277"/>
      <c r="P518" s="277"/>
      <c r="Q518" s="277"/>
      <c r="R518" s="277"/>
      <c r="S518" s="277"/>
      <c r="T518" s="278"/>
      <c r="AT518" s="279" t="s">
        <v>307</v>
      </c>
      <c r="AU518" s="279" t="s">
        <v>83</v>
      </c>
      <c r="AV518" s="16" t="s">
        <v>301</v>
      </c>
      <c r="AW518" s="16" t="s">
        <v>32</v>
      </c>
      <c r="AX518" s="16" t="s">
        <v>81</v>
      </c>
      <c r="AY518" s="279" t="s">
        <v>294</v>
      </c>
    </row>
    <row r="519" spans="1:65" s="2" customFormat="1" ht="36" customHeight="1" x14ac:dyDescent="0.2">
      <c r="A519" s="35"/>
      <c r="B519" s="36"/>
      <c r="C519" s="209" t="s">
        <v>925</v>
      </c>
      <c r="D519" s="209" t="s">
        <v>296</v>
      </c>
      <c r="E519" s="210" t="s">
        <v>1068</v>
      </c>
      <c r="F519" s="211" t="s">
        <v>1069</v>
      </c>
      <c r="G519" s="212" t="s">
        <v>412</v>
      </c>
      <c r="H519" s="213">
        <v>6.9509999999999996</v>
      </c>
      <c r="I519" s="214"/>
      <c r="J519" s="215">
        <f>ROUND(I519*H519,2)</f>
        <v>0</v>
      </c>
      <c r="K519" s="211" t="s">
        <v>300</v>
      </c>
      <c r="L519" s="40"/>
      <c r="M519" s="216" t="s">
        <v>1</v>
      </c>
      <c r="N519" s="217" t="s">
        <v>40</v>
      </c>
      <c r="O519" s="72"/>
      <c r="P519" s="218">
        <f>O519*H519</f>
        <v>0</v>
      </c>
      <c r="Q519" s="218">
        <v>0</v>
      </c>
      <c r="R519" s="218">
        <f>Q519*H519</f>
        <v>0</v>
      </c>
      <c r="S519" s="218">
        <v>0</v>
      </c>
      <c r="T519" s="219">
        <f>S519*H519</f>
        <v>0</v>
      </c>
      <c r="U519" s="35"/>
      <c r="V519" s="35"/>
      <c r="W519" s="35"/>
      <c r="X519" s="35"/>
      <c r="Y519" s="35"/>
      <c r="Z519" s="35"/>
      <c r="AA519" s="35"/>
      <c r="AB519" s="35"/>
      <c r="AC519" s="35"/>
      <c r="AD519" s="35"/>
      <c r="AE519" s="35"/>
      <c r="AR519" s="220" t="s">
        <v>301</v>
      </c>
      <c r="AT519" s="220" t="s">
        <v>296</v>
      </c>
      <c r="AU519" s="220" t="s">
        <v>83</v>
      </c>
      <c r="AY519" s="18" t="s">
        <v>294</v>
      </c>
      <c r="BE519" s="221">
        <f>IF(N519="základní",J519,0)</f>
        <v>0</v>
      </c>
      <c r="BF519" s="221">
        <f>IF(N519="snížená",J519,0)</f>
        <v>0</v>
      </c>
      <c r="BG519" s="221">
        <f>IF(N519="zákl. přenesená",J519,0)</f>
        <v>0</v>
      </c>
      <c r="BH519" s="221">
        <f>IF(N519="sníž. přenesená",J519,0)</f>
        <v>0</v>
      </c>
      <c r="BI519" s="221">
        <f>IF(N519="nulová",J519,0)</f>
        <v>0</v>
      </c>
      <c r="BJ519" s="18" t="s">
        <v>81</v>
      </c>
      <c r="BK519" s="221">
        <f>ROUND(I519*H519,2)</f>
        <v>0</v>
      </c>
      <c r="BL519" s="18" t="s">
        <v>301</v>
      </c>
      <c r="BM519" s="220" t="s">
        <v>4523</v>
      </c>
    </row>
    <row r="520" spans="1:65" s="2" customFormat="1" ht="28.8" x14ac:dyDescent="0.2">
      <c r="A520" s="35"/>
      <c r="B520" s="36"/>
      <c r="C520" s="37"/>
      <c r="D520" s="222" t="s">
        <v>303</v>
      </c>
      <c r="E520" s="37"/>
      <c r="F520" s="223" t="s">
        <v>1071</v>
      </c>
      <c r="G520" s="37"/>
      <c r="H520" s="37"/>
      <c r="I520" s="124"/>
      <c r="J520" s="37"/>
      <c r="K520" s="37"/>
      <c r="L520" s="40"/>
      <c r="M520" s="224"/>
      <c r="N520" s="225"/>
      <c r="O520" s="72"/>
      <c r="P520" s="72"/>
      <c r="Q520" s="72"/>
      <c r="R520" s="72"/>
      <c r="S520" s="72"/>
      <c r="T520" s="73"/>
      <c r="U520" s="35"/>
      <c r="V520" s="35"/>
      <c r="W520" s="35"/>
      <c r="X520" s="35"/>
      <c r="Y520" s="35"/>
      <c r="Z520" s="35"/>
      <c r="AA520" s="35"/>
      <c r="AB520" s="35"/>
      <c r="AC520" s="35"/>
      <c r="AD520" s="35"/>
      <c r="AE520" s="35"/>
      <c r="AT520" s="18" t="s">
        <v>303</v>
      </c>
      <c r="AU520" s="18" t="s">
        <v>83</v>
      </c>
    </row>
    <row r="521" spans="1:65" s="2" customFormat="1" ht="19.2" x14ac:dyDescent="0.2">
      <c r="A521" s="35"/>
      <c r="B521" s="36"/>
      <c r="C521" s="37"/>
      <c r="D521" s="222" t="s">
        <v>305</v>
      </c>
      <c r="E521" s="37"/>
      <c r="F521" s="226" t="s">
        <v>4524</v>
      </c>
      <c r="G521" s="37"/>
      <c r="H521" s="37"/>
      <c r="I521" s="124"/>
      <c r="J521" s="37"/>
      <c r="K521" s="37"/>
      <c r="L521" s="40"/>
      <c r="M521" s="224"/>
      <c r="N521" s="225"/>
      <c r="O521" s="72"/>
      <c r="P521" s="72"/>
      <c r="Q521" s="72"/>
      <c r="R521" s="72"/>
      <c r="S521" s="72"/>
      <c r="T521" s="73"/>
      <c r="U521" s="35"/>
      <c r="V521" s="35"/>
      <c r="W521" s="35"/>
      <c r="X521" s="35"/>
      <c r="Y521" s="35"/>
      <c r="Z521" s="35"/>
      <c r="AA521" s="35"/>
      <c r="AB521" s="35"/>
      <c r="AC521" s="35"/>
      <c r="AD521" s="35"/>
      <c r="AE521" s="35"/>
      <c r="AT521" s="18" t="s">
        <v>305</v>
      </c>
      <c r="AU521" s="18" t="s">
        <v>83</v>
      </c>
    </row>
    <row r="522" spans="1:65" s="14" customFormat="1" x14ac:dyDescent="0.2">
      <c r="B522" s="237"/>
      <c r="C522" s="238"/>
      <c r="D522" s="222" t="s">
        <v>307</v>
      </c>
      <c r="E522" s="239" t="s">
        <v>1</v>
      </c>
      <c r="F522" s="240" t="s">
        <v>4525</v>
      </c>
      <c r="G522" s="238"/>
      <c r="H522" s="241">
        <v>4.4000000000000004</v>
      </c>
      <c r="I522" s="242"/>
      <c r="J522" s="238"/>
      <c r="K522" s="238"/>
      <c r="L522" s="243"/>
      <c r="M522" s="244"/>
      <c r="N522" s="245"/>
      <c r="O522" s="245"/>
      <c r="P522" s="245"/>
      <c r="Q522" s="245"/>
      <c r="R522" s="245"/>
      <c r="S522" s="245"/>
      <c r="T522" s="246"/>
      <c r="AT522" s="247" t="s">
        <v>307</v>
      </c>
      <c r="AU522" s="247" t="s">
        <v>83</v>
      </c>
      <c r="AV522" s="14" t="s">
        <v>83</v>
      </c>
      <c r="AW522" s="14" t="s">
        <v>32</v>
      </c>
      <c r="AX522" s="14" t="s">
        <v>75</v>
      </c>
      <c r="AY522" s="247" t="s">
        <v>294</v>
      </c>
    </row>
    <row r="523" spans="1:65" s="14" customFormat="1" x14ac:dyDescent="0.2">
      <c r="B523" s="237"/>
      <c r="C523" s="238"/>
      <c r="D523" s="222" t="s">
        <v>307</v>
      </c>
      <c r="E523" s="239" t="s">
        <v>1</v>
      </c>
      <c r="F523" s="240" t="s">
        <v>4526</v>
      </c>
      <c r="G523" s="238"/>
      <c r="H523" s="241">
        <v>2.4</v>
      </c>
      <c r="I523" s="242"/>
      <c r="J523" s="238"/>
      <c r="K523" s="238"/>
      <c r="L523" s="243"/>
      <c r="M523" s="244"/>
      <c r="N523" s="245"/>
      <c r="O523" s="245"/>
      <c r="P523" s="245"/>
      <c r="Q523" s="245"/>
      <c r="R523" s="245"/>
      <c r="S523" s="245"/>
      <c r="T523" s="246"/>
      <c r="AT523" s="247" t="s">
        <v>307</v>
      </c>
      <c r="AU523" s="247" t="s">
        <v>83</v>
      </c>
      <c r="AV523" s="14" t="s">
        <v>83</v>
      </c>
      <c r="AW523" s="14" t="s">
        <v>32</v>
      </c>
      <c r="AX523" s="14" t="s">
        <v>75</v>
      </c>
      <c r="AY523" s="247" t="s">
        <v>294</v>
      </c>
    </row>
    <row r="524" spans="1:65" s="14" customFormat="1" x14ac:dyDescent="0.2">
      <c r="B524" s="237"/>
      <c r="C524" s="238"/>
      <c r="D524" s="222" t="s">
        <v>307</v>
      </c>
      <c r="E524" s="239" t="s">
        <v>1</v>
      </c>
      <c r="F524" s="240" t="s">
        <v>4527</v>
      </c>
      <c r="G524" s="238"/>
      <c r="H524" s="241">
        <v>0.151</v>
      </c>
      <c r="I524" s="242"/>
      <c r="J524" s="238"/>
      <c r="K524" s="238"/>
      <c r="L524" s="243"/>
      <c r="M524" s="244"/>
      <c r="N524" s="245"/>
      <c r="O524" s="245"/>
      <c r="P524" s="245"/>
      <c r="Q524" s="245"/>
      <c r="R524" s="245"/>
      <c r="S524" s="245"/>
      <c r="T524" s="246"/>
      <c r="AT524" s="247" t="s">
        <v>307</v>
      </c>
      <c r="AU524" s="247" t="s">
        <v>83</v>
      </c>
      <c r="AV524" s="14" t="s">
        <v>83</v>
      </c>
      <c r="AW524" s="14" t="s">
        <v>32</v>
      </c>
      <c r="AX524" s="14" t="s">
        <v>75</v>
      </c>
      <c r="AY524" s="247" t="s">
        <v>294</v>
      </c>
    </row>
    <row r="525" spans="1:65" s="16" customFormat="1" x14ac:dyDescent="0.2">
      <c r="B525" s="269"/>
      <c r="C525" s="270"/>
      <c r="D525" s="222" t="s">
        <v>307</v>
      </c>
      <c r="E525" s="271" t="s">
        <v>1</v>
      </c>
      <c r="F525" s="272" t="s">
        <v>457</v>
      </c>
      <c r="G525" s="270"/>
      <c r="H525" s="273">
        <v>6.9510000000000005</v>
      </c>
      <c r="I525" s="274"/>
      <c r="J525" s="270"/>
      <c r="K525" s="270"/>
      <c r="L525" s="275"/>
      <c r="M525" s="276"/>
      <c r="N525" s="277"/>
      <c r="O525" s="277"/>
      <c r="P525" s="277"/>
      <c r="Q525" s="277"/>
      <c r="R525" s="277"/>
      <c r="S525" s="277"/>
      <c r="T525" s="278"/>
      <c r="AT525" s="279" t="s">
        <v>307</v>
      </c>
      <c r="AU525" s="279" t="s">
        <v>83</v>
      </c>
      <c r="AV525" s="16" t="s">
        <v>301</v>
      </c>
      <c r="AW525" s="16" t="s">
        <v>32</v>
      </c>
      <c r="AX525" s="16" t="s">
        <v>81</v>
      </c>
      <c r="AY525" s="279" t="s">
        <v>294</v>
      </c>
    </row>
    <row r="526" spans="1:65" s="2" customFormat="1" ht="24" customHeight="1" x14ac:dyDescent="0.2">
      <c r="A526" s="35"/>
      <c r="B526" s="36"/>
      <c r="C526" s="209" t="s">
        <v>936</v>
      </c>
      <c r="D526" s="209" t="s">
        <v>296</v>
      </c>
      <c r="E526" s="210" t="s">
        <v>2519</v>
      </c>
      <c r="F526" s="211" t="s">
        <v>2520</v>
      </c>
      <c r="G526" s="212" t="s">
        <v>412</v>
      </c>
      <c r="H526" s="213">
        <v>5.6680000000000001</v>
      </c>
      <c r="I526" s="214"/>
      <c r="J526" s="215">
        <f>ROUND(I526*H526,2)</f>
        <v>0</v>
      </c>
      <c r="K526" s="211" t="s">
        <v>300</v>
      </c>
      <c r="L526" s="40"/>
      <c r="M526" s="216" t="s">
        <v>1</v>
      </c>
      <c r="N526" s="217" t="s">
        <v>40</v>
      </c>
      <c r="O526" s="72"/>
      <c r="P526" s="218">
        <f>O526*H526</f>
        <v>0</v>
      </c>
      <c r="Q526" s="218">
        <v>0</v>
      </c>
      <c r="R526" s="218">
        <f>Q526*H526</f>
        <v>0</v>
      </c>
      <c r="S526" s="218">
        <v>0</v>
      </c>
      <c r="T526" s="219">
        <f>S526*H526</f>
        <v>0</v>
      </c>
      <c r="U526" s="35"/>
      <c r="V526" s="35"/>
      <c r="W526" s="35"/>
      <c r="X526" s="35"/>
      <c r="Y526" s="35"/>
      <c r="Z526" s="35"/>
      <c r="AA526" s="35"/>
      <c r="AB526" s="35"/>
      <c r="AC526" s="35"/>
      <c r="AD526" s="35"/>
      <c r="AE526" s="35"/>
      <c r="AR526" s="220" t="s">
        <v>301</v>
      </c>
      <c r="AT526" s="220" t="s">
        <v>296</v>
      </c>
      <c r="AU526" s="220" t="s">
        <v>83</v>
      </c>
      <c r="AY526" s="18" t="s">
        <v>294</v>
      </c>
      <c r="BE526" s="221">
        <f>IF(N526="základní",J526,0)</f>
        <v>0</v>
      </c>
      <c r="BF526" s="221">
        <f>IF(N526="snížená",J526,0)</f>
        <v>0</v>
      </c>
      <c r="BG526" s="221">
        <f>IF(N526="zákl. přenesená",J526,0)</f>
        <v>0</v>
      </c>
      <c r="BH526" s="221">
        <f>IF(N526="sníž. přenesená",J526,0)</f>
        <v>0</v>
      </c>
      <c r="BI526" s="221">
        <f>IF(N526="nulová",J526,0)</f>
        <v>0</v>
      </c>
      <c r="BJ526" s="18" t="s">
        <v>81</v>
      </c>
      <c r="BK526" s="221">
        <f>ROUND(I526*H526,2)</f>
        <v>0</v>
      </c>
      <c r="BL526" s="18" t="s">
        <v>301</v>
      </c>
      <c r="BM526" s="220" t="s">
        <v>4528</v>
      </c>
    </row>
    <row r="527" spans="1:65" s="2" customFormat="1" ht="28.8" x14ac:dyDescent="0.2">
      <c r="A527" s="35"/>
      <c r="B527" s="36"/>
      <c r="C527" s="37"/>
      <c r="D527" s="222" t="s">
        <v>303</v>
      </c>
      <c r="E527" s="37"/>
      <c r="F527" s="223" t="s">
        <v>2522</v>
      </c>
      <c r="G527" s="37"/>
      <c r="H527" s="37"/>
      <c r="I527" s="124"/>
      <c r="J527" s="37"/>
      <c r="K527" s="37"/>
      <c r="L527" s="40"/>
      <c r="M527" s="224"/>
      <c r="N527" s="225"/>
      <c r="O527" s="72"/>
      <c r="P527" s="72"/>
      <c r="Q527" s="72"/>
      <c r="R527" s="72"/>
      <c r="S527" s="72"/>
      <c r="T527" s="73"/>
      <c r="U527" s="35"/>
      <c r="V527" s="35"/>
      <c r="W527" s="35"/>
      <c r="X527" s="35"/>
      <c r="Y527" s="35"/>
      <c r="Z527" s="35"/>
      <c r="AA527" s="35"/>
      <c r="AB527" s="35"/>
      <c r="AC527" s="35"/>
      <c r="AD527" s="35"/>
      <c r="AE527" s="35"/>
      <c r="AT527" s="18" t="s">
        <v>303</v>
      </c>
      <c r="AU527" s="18" t="s">
        <v>83</v>
      </c>
    </row>
    <row r="528" spans="1:65" s="14" customFormat="1" x14ac:dyDescent="0.2">
      <c r="B528" s="237"/>
      <c r="C528" s="238"/>
      <c r="D528" s="222" t="s">
        <v>307</v>
      </c>
      <c r="E528" s="239" t="s">
        <v>1</v>
      </c>
      <c r="F528" s="240" t="s">
        <v>4529</v>
      </c>
      <c r="G528" s="238"/>
      <c r="H528" s="241">
        <v>3.145</v>
      </c>
      <c r="I528" s="242"/>
      <c r="J528" s="238"/>
      <c r="K528" s="238"/>
      <c r="L528" s="243"/>
      <c r="M528" s="244"/>
      <c r="N528" s="245"/>
      <c r="O528" s="245"/>
      <c r="P528" s="245"/>
      <c r="Q528" s="245"/>
      <c r="R528" s="245"/>
      <c r="S528" s="245"/>
      <c r="T528" s="246"/>
      <c r="AT528" s="247" t="s">
        <v>307</v>
      </c>
      <c r="AU528" s="247" t="s">
        <v>83</v>
      </c>
      <c r="AV528" s="14" t="s">
        <v>83</v>
      </c>
      <c r="AW528" s="14" t="s">
        <v>32</v>
      </c>
      <c r="AX528" s="14" t="s">
        <v>75</v>
      </c>
      <c r="AY528" s="247" t="s">
        <v>294</v>
      </c>
    </row>
    <row r="529" spans="1:65" s="14" customFormat="1" x14ac:dyDescent="0.2">
      <c r="B529" s="237"/>
      <c r="C529" s="238"/>
      <c r="D529" s="222" t="s">
        <v>307</v>
      </c>
      <c r="E529" s="239" t="s">
        <v>1</v>
      </c>
      <c r="F529" s="240" t="s">
        <v>4530</v>
      </c>
      <c r="G529" s="238"/>
      <c r="H529" s="241">
        <v>2.5230000000000001</v>
      </c>
      <c r="I529" s="242"/>
      <c r="J529" s="238"/>
      <c r="K529" s="238"/>
      <c r="L529" s="243"/>
      <c r="M529" s="244"/>
      <c r="N529" s="245"/>
      <c r="O529" s="245"/>
      <c r="P529" s="245"/>
      <c r="Q529" s="245"/>
      <c r="R529" s="245"/>
      <c r="S529" s="245"/>
      <c r="T529" s="246"/>
      <c r="AT529" s="247" t="s">
        <v>307</v>
      </c>
      <c r="AU529" s="247" t="s">
        <v>83</v>
      </c>
      <c r="AV529" s="14" t="s">
        <v>83</v>
      </c>
      <c r="AW529" s="14" t="s">
        <v>32</v>
      </c>
      <c r="AX529" s="14" t="s">
        <v>75</v>
      </c>
      <c r="AY529" s="247" t="s">
        <v>294</v>
      </c>
    </row>
    <row r="530" spans="1:65" s="16" customFormat="1" x14ac:dyDescent="0.2">
      <c r="B530" s="269"/>
      <c r="C530" s="270"/>
      <c r="D530" s="222" t="s">
        <v>307</v>
      </c>
      <c r="E530" s="271" t="s">
        <v>1</v>
      </c>
      <c r="F530" s="272" t="s">
        <v>457</v>
      </c>
      <c r="G530" s="270"/>
      <c r="H530" s="273">
        <v>5.6680000000000001</v>
      </c>
      <c r="I530" s="274"/>
      <c r="J530" s="270"/>
      <c r="K530" s="270"/>
      <c r="L530" s="275"/>
      <c r="M530" s="276"/>
      <c r="N530" s="277"/>
      <c r="O530" s="277"/>
      <c r="P530" s="277"/>
      <c r="Q530" s="277"/>
      <c r="R530" s="277"/>
      <c r="S530" s="277"/>
      <c r="T530" s="278"/>
      <c r="AT530" s="279" t="s">
        <v>307</v>
      </c>
      <c r="AU530" s="279" t="s">
        <v>83</v>
      </c>
      <c r="AV530" s="16" t="s">
        <v>301</v>
      </c>
      <c r="AW530" s="16" t="s">
        <v>32</v>
      </c>
      <c r="AX530" s="16" t="s">
        <v>81</v>
      </c>
      <c r="AY530" s="279" t="s">
        <v>294</v>
      </c>
    </row>
    <row r="531" spans="1:65" s="2" customFormat="1" ht="24" customHeight="1" x14ac:dyDescent="0.2">
      <c r="A531" s="35"/>
      <c r="B531" s="36"/>
      <c r="C531" s="209" t="s">
        <v>949</v>
      </c>
      <c r="D531" s="209" t="s">
        <v>296</v>
      </c>
      <c r="E531" s="210" t="s">
        <v>2532</v>
      </c>
      <c r="F531" s="211" t="s">
        <v>2533</v>
      </c>
      <c r="G531" s="212" t="s">
        <v>412</v>
      </c>
      <c r="H531" s="213">
        <v>7.9329999999999998</v>
      </c>
      <c r="I531" s="214"/>
      <c r="J531" s="215">
        <f>ROUND(I531*H531,2)</f>
        <v>0</v>
      </c>
      <c r="K531" s="211" t="s">
        <v>300</v>
      </c>
      <c r="L531" s="40"/>
      <c r="M531" s="216" t="s">
        <v>1</v>
      </c>
      <c r="N531" s="217" t="s">
        <v>40</v>
      </c>
      <c r="O531" s="72"/>
      <c r="P531" s="218">
        <f>O531*H531</f>
        <v>0</v>
      </c>
      <c r="Q531" s="218">
        <v>0</v>
      </c>
      <c r="R531" s="218">
        <f>Q531*H531</f>
        <v>0</v>
      </c>
      <c r="S531" s="218">
        <v>0</v>
      </c>
      <c r="T531" s="219">
        <f>S531*H531</f>
        <v>0</v>
      </c>
      <c r="U531" s="35"/>
      <c r="V531" s="35"/>
      <c r="W531" s="35"/>
      <c r="X531" s="35"/>
      <c r="Y531" s="35"/>
      <c r="Z531" s="35"/>
      <c r="AA531" s="35"/>
      <c r="AB531" s="35"/>
      <c r="AC531" s="35"/>
      <c r="AD531" s="35"/>
      <c r="AE531" s="35"/>
      <c r="AR531" s="220" t="s">
        <v>301</v>
      </c>
      <c r="AT531" s="220" t="s">
        <v>296</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301</v>
      </c>
      <c r="BM531" s="220" t="s">
        <v>4531</v>
      </c>
    </row>
    <row r="532" spans="1:65" s="2" customFormat="1" ht="28.8" x14ac:dyDescent="0.2">
      <c r="A532" s="35"/>
      <c r="B532" s="36"/>
      <c r="C532" s="37"/>
      <c r="D532" s="222" t="s">
        <v>303</v>
      </c>
      <c r="E532" s="37"/>
      <c r="F532" s="223" t="s">
        <v>2535</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14" customFormat="1" x14ac:dyDescent="0.2">
      <c r="B533" s="237"/>
      <c r="C533" s="238"/>
      <c r="D533" s="222" t="s">
        <v>307</v>
      </c>
      <c r="E533" s="239" t="s">
        <v>1</v>
      </c>
      <c r="F533" s="240" t="s">
        <v>4532</v>
      </c>
      <c r="G533" s="238"/>
      <c r="H533" s="241">
        <v>7.9329999999999998</v>
      </c>
      <c r="I533" s="242"/>
      <c r="J533" s="238"/>
      <c r="K533" s="238"/>
      <c r="L533" s="243"/>
      <c r="M533" s="244"/>
      <c r="N533" s="245"/>
      <c r="O533" s="245"/>
      <c r="P533" s="245"/>
      <c r="Q533" s="245"/>
      <c r="R533" s="245"/>
      <c r="S533" s="245"/>
      <c r="T533" s="246"/>
      <c r="AT533" s="247" t="s">
        <v>307</v>
      </c>
      <c r="AU533" s="247" t="s">
        <v>83</v>
      </c>
      <c r="AV533" s="14" t="s">
        <v>83</v>
      </c>
      <c r="AW533" s="14" t="s">
        <v>32</v>
      </c>
      <c r="AX533" s="14" t="s">
        <v>81</v>
      </c>
      <c r="AY533" s="247" t="s">
        <v>294</v>
      </c>
    </row>
    <row r="534" spans="1:65" s="2" customFormat="1" ht="36" customHeight="1" x14ac:dyDescent="0.2">
      <c r="A534" s="35"/>
      <c r="B534" s="36"/>
      <c r="C534" s="209" t="s">
        <v>955</v>
      </c>
      <c r="D534" s="209" t="s">
        <v>296</v>
      </c>
      <c r="E534" s="210" t="s">
        <v>4533</v>
      </c>
      <c r="F534" s="211" t="s">
        <v>4534</v>
      </c>
      <c r="G534" s="212" t="s">
        <v>412</v>
      </c>
      <c r="H534" s="213">
        <v>0.23699999999999999</v>
      </c>
      <c r="I534" s="214"/>
      <c r="J534" s="215">
        <f>ROUND(I534*H534,2)</f>
        <v>0</v>
      </c>
      <c r="K534" s="211" t="s">
        <v>300</v>
      </c>
      <c r="L534" s="40"/>
      <c r="M534" s="216" t="s">
        <v>1</v>
      </c>
      <c r="N534" s="217" t="s">
        <v>40</v>
      </c>
      <c r="O534" s="72"/>
      <c r="P534" s="218">
        <f>O534*H534</f>
        <v>0</v>
      </c>
      <c r="Q534" s="218">
        <v>0</v>
      </c>
      <c r="R534" s="218">
        <f>Q534*H534</f>
        <v>0</v>
      </c>
      <c r="S534" s="218">
        <v>0</v>
      </c>
      <c r="T534" s="219">
        <f>S534*H534</f>
        <v>0</v>
      </c>
      <c r="U534" s="35"/>
      <c r="V534" s="35"/>
      <c r="W534" s="35"/>
      <c r="X534" s="35"/>
      <c r="Y534" s="35"/>
      <c r="Z534" s="35"/>
      <c r="AA534" s="35"/>
      <c r="AB534" s="35"/>
      <c r="AC534" s="35"/>
      <c r="AD534" s="35"/>
      <c r="AE534" s="35"/>
      <c r="AR534" s="220" t="s">
        <v>301</v>
      </c>
      <c r="AT534" s="220" t="s">
        <v>296</v>
      </c>
      <c r="AU534" s="220" t="s">
        <v>83</v>
      </c>
      <c r="AY534" s="18" t="s">
        <v>294</v>
      </c>
      <c r="BE534" s="221">
        <f>IF(N534="základní",J534,0)</f>
        <v>0</v>
      </c>
      <c r="BF534" s="221">
        <f>IF(N534="snížená",J534,0)</f>
        <v>0</v>
      </c>
      <c r="BG534" s="221">
        <f>IF(N534="zákl. přenesená",J534,0)</f>
        <v>0</v>
      </c>
      <c r="BH534" s="221">
        <f>IF(N534="sníž. přenesená",J534,0)</f>
        <v>0</v>
      </c>
      <c r="BI534" s="221">
        <f>IF(N534="nulová",J534,0)</f>
        <v>0</v>
      </c>
      <c r="BJ534" s="18" t="s">
        <v>81</v>
      </c>
      <c r="BK534" s="221">
        <f>ROUND(I534*H534,2)</f>
        <v>0</v>
      </c>
      <c r="BL534" s="18" t="s">
        <v>301</v>
      </c>
      <c r="BM534" s="220" t="s">
        <v>4535</v>
      </c>
    </row>
    <row r="535" spans="1:65" s="2" customFormat="1" ht="28.8" x14ac:dyDescent="0.2">
      <c r="A535" s="35"/>
      <c r="B535" s="36"/>
      <c r="C535" s="37"/>
      <c r="D535" s="222" t="s">
        <v>303</v>
      </c>
      <c r="E535" s="37"/>
      <c r="F535" s="223" t="s">
        <v>4536</v>
      </c>
      <c r="G535" s="37"/>
      <c r="H535" s="37"/>
      <c r="I535" s="124"/>
      <c r="J535" s="37"/>
      <c r="K535" s="37"/>
      <c r="L535" s="40"/>
      <c r="M535" s="224"/>
      <c r="N535" s="225"/>
      <c r="O535" s="72"/>
      <c r="P535" s="72"/>
      <c r="Q535" s="72"/>
      <c r="R535" s="72"/>
      <c r="S535" s="72"/>
      <c r="T535" s="73"/>
      <c r="U535" s="35"/>
      <c r="V535" s="35"/>
      <c r="W535" s="35"/>
      <c r="X535" s="35"/>
      <c r="Y535" s="35"/>
      <c r="Z535" s="35"/>
      <c r="AA535" s="35"/>
      <c r="AB535" s="35"/>
      <c r="AC535" s="35"/>
      <c r="AD535" s="35"/>
      <c r="AE535" s="35"/>
      <c r="AT535" s="18" t="s">
        <v>303</v>
      </c>
      <c r="AU535" s="18" t="s">
        <v>83</v>
      </c>
    </row>
    <row r="536" spans="1:65" s="14" customFormat="1" x14ac:dyDescent="0.2">
      <c r="B536" s="237"/>
      <c r="C536" s="238"/>
      <c r="D536" s="222" t="s">
        <v>307</v>
      </c>
      <c r="E536" s="239" t="s">
        <v>1</v>
      </c>
      <c r="F536" s="240" t="s">
        <v>4537</v>
      </c>
      <c r="G536" s="238"/>
      <c r="H536" s="241">
        <v>0.23699999999999999</v>
      </c>
      <c r="I536" s="242"/>
      <c r="J536" s="238"/>
      <c r="K536" s="238"/>
      <c r="L536" s="243"/>
      <c r="M536" s="244"/>
      <c r="N536" s="245"/>
      <c r="O536" s="245"/>
      <c r="P536" s="245"/>
      <c r="Q536" s="245"/>
      <c r="R536" s="245"/>
      <c r="S536" s="245"/>
      <c r="T536" s="246"/>
      <c r="AT536" s="247" t="s">
        <v>307</v>
      </c>
      <c r="AU536" s="247" t="s">
        <v>83</v>
      </c>
      <c r="AV536" s="14" t="s">
        <v>83</v>
      </c>
      <c r="AW536" s="14" t="s">
        <v>32</v>
      </c>
      <c r="AX536" s="14" t="s">
        <v>81</v>
      </c>
      <c r="AY536" s="247" t="s">
        <v>294</v>
      </c>
    </row>
    <row r="537" spans="1:65" s="2" customFormat="1" ht="24" customHeight="1" x14ac:dyDescent="0.2">
      <c r="A537" s="35"/>
      <c r="B537" s="36"/>
      <c r="C537" s="209" t="s">
        <v>961</v>
      </c>
      <c r="D537" s="209" t="s">
        <v>296</v>
      </c>
      <c r="E537" s="210" t="s">
        <v>4538</v>
      </c>
      <c r="F537" s="211" t="s">
        <v>4539</v>
      </c>
      <c r="G537" s="212" t="s">
        <v>412</v>
      </c>
      <c r="H537" s="213">
        <v>0.188</v>
      </c>
      <c r="I537" s="214"/>
      <c r="J537" s="215">
        <f>ROUND(I537*H537,2)</f>
        <v>0</v>
      </c>
      <c r="K537" s="211" t="s">
        <v>300</v>
      </c>
      <c r="L537" s="40"/>
      <c r="M537" s="216" t="s">
        <v>1</v>
      </c>
      <c r="N537" s="217" t="s">
        <v>40</v>
      </c>
      <c r="O537" s="72"/>
      <c r="P537" s="218">
        <f>O537*H537</f>
        <v>0</v>
      </c>
      <c r="Q537" s="218">
        <v>0</v>
      </c>
      <c r="R537" s="218">
        <f>Q537*H537</f>
        <v>0</v>
      </c>
      <c r="S537" s="218">
        <v>0</v>
      </c>
      <c r="T537" s="219">
        <f>S537*H537</f>
        <v>0</v>
      </c>
      <c r="U537" s="35"/>
      <c r="V537" s="35"/>
      <c r="W537" s="35"/>
      <c r="X537" s="35"/>
      <c r="Y537" s="35"/>
      <c r="Z537" s="35"/>
      <c r="AA537" s="35"/>
      <c r="AB537" s="35"/>
      <c r="AC537" s="35"/>
      <c r="AD537" s="35"/>
      <c r="AE537" s="35"/>
      <c r="AR537" s="220" t="s">
        <v>301</v>
      </c>
      <c r="AT537" s="220" t="s">
        <v>296</v>
      </c>
      <c r="AU537" s="220" t="s">
        <v>83</v>
      </c>
      <c r="AY537" s="18" t="s">
        <v>294</v>
      </c>
      <c r="BE537" s="221">
        <f>IF(N537="základní",J537,0)</f>
        <v>0</v>
      </c>
      <c r="BF537" s="221">
        <f>IF(N537="snížená",J537,0)</f>
        <v>0</v>
      </c>
      <c r="BG537" s="221">
        <f>IF(N537="zákl. přenesená",J537,0)</f>
        <v>0</v>
      </c>
      <c r="BH537" s="221">
        <f>IF(N537="sníž. přenesená",J537,0)</f>
        <v>0</v>
      </c>
      <c r="BI537" s="221">
        <f>IF(N537="nulová",J537,0)</f>
        <v>0</v>
      </c>
      <c r="BJ537" s="18" t="s">
        <v>81</v>
      </c>
      <c r="BK537" s="221">
        <f>ROUND(I537*H537,2)</f>
        <v>0</v>
      </c>
      <c r="BL537" s="18" t="s">
        <v>301</v>
      </c>
      <c r="BM537" s="220" t="s">
        <v>4540</v>
      </c>
    </row>
    <row r="538" spans="1:65" s="2" customFormat="1" ht="28.8" x14ac:dyDescent="0.2">
      <c r="A538" s="35"/>
      <c r="B538" s="36"/>
      <c r="C538" s="37"/>
      <c r="D538" s="222" t="s">
        <v>303</v>
      </c>
      <c r="E538" s="37"/>
      <c r="F538" s="223" t="s">
        <v>4541</v>
      </c>
      <c r="G538" s="37"/>
      <c r="H538" s="37"/>
      <c r="I538" s="124"/>
      <c r="J538" s="37"/>
      <c r="K538" s="37"/>
      <c r="L538" s="40"/>
      <c r="M538" s="224"/>
      <c r="N538" s="225"/>
      <c r="O538" s="72"/>
      <c r="P538" s="72"/>
      <c r="Q538" s="72"/>
      <c r="R538" s="72"/>
      <c r="S538" s="72"/>
      <c r="T538" s="73"/>
      <c r="U538" s="35"/>
      <c r="V538" s="35"/>
      <c r="W538" s="35"/>
      <c r="X538" s="35"/>
      <c r="Y538" s="35"/>
      <c r="Z538" s="35"/>
      <c r="AA538" s="35"/>
      <c r="AB538" s="35"/>
      <c r="AC538" s="35"/>
      <c r="AD538" s="35"/>
      <c r="AE538" s="35"/>
      <c r="AT538" s="18" t="s">
        <v>303</v>
      </c>
      <c r="AU538" s="18" t="s">
        <v>83</v>
      </c>
    </row>
    <row r="539" spans="1:65" s="14" customFormat="1" x14ac:dyDescent="0.2">
      <c r="B539" s="237"/>
      <c r="C539" s="238"/>
      <c r="D539" s="222" t="s">
        <v>307</v>
      </c>
      <c r="E539" s="239" t="s">
        <v>1</v>
      </c>
      <c r="F539" s="240" t="s">
        <v>4542</v>
      </c>
      <c r="G539" s="238"/>
      <c r="H539" s="241">
        <v>0.188</v>
      </c>
      <c r="I539" s="242"/>
      <c r="J539" s="238"/>
      <c r="K539" s="238"/>
      <c r="L539" s="243"/>
      <c r="M539" s="244"/>
      <c r="N539" s="245"/>
      <c r="O539" s="245"/>
      <c r="P539" s="245"/>
      <c r="Q539" s="245"/>
      <c r="R539" s="245"/>
      <c r="S539" s="245"/>
      <c r="T539" s="246"/>
      <c r="AT539" s="247" t="s">
        <v>307</v>
      </c>
      <c r="AU539" s="247" t="s">
        <v>83</v>
      </c>
      <c r="AV539" s="14" t="s">
        <v>83</v>
      </c>
      <c r="AW539" s="14" t="s">
        <v>32</v>
      </c>
      <c r="AX539" s="14" t="s">
        <v>81</v>
      </c>
      <c r="AY539" s="247" t="s">
        <v>294</v>
      </c>
    </row>
    <row r="540" spans="1:65" s="2" customFormat="1" ht="24" customHeight="1" x14ac:dyDescent="0.2">
      <c r="A540" s="35"/>
      <c r="B540" s="36"/>
      <c r="C540" s="209" t="s">
        <v>967</v>
      </c>
      <c r="D540" s="209" t="s">
        <v>296</v>
      </c>
      <c r="E540" s="210" t="s">
        <v>2537</v>
      </c>
      <c r="F540" s="211" t="s">
        <v>2538</v>
      </c>
      <c r="G540" s="212" t="s">
        <v>412</v>
      </c>
      <c r="H540" s="213">
        <v>0.12</v>
      </c>
      <c r="I540" s="214"/>
      <c r="J540" s="215">
        <f>ROUND(I540*H540,2)</f>
        <v>0</v>
      </c>
      <c r="K540" s="211" t="s">
        <v>300</v>
      </c>
      <c r="L540" s="40"/>
      <c r="M540" s="216" t="s">
        <v>1</v>
      </c>
      <c r="N540" s="217" t="s">
        <v>40</v>
      </c>
      <c r="O540" s="72"/>
      <c r="P540" s="218">
        <f>O540*H540</f>
        <v>0</v>
      </c>
      <c r="Q540" s="218">
        <v>0</v>
      </c>
      <c r="R540" s="218">
        <f>Q540*H540</f>
        <v>0</v>
      </c>
      <c r="S540" s="218">
        <v>0</v>
      </c>
      <c r="T540" s="219">
        <f>S540*H540</f>
        <v>0</v>
      </c>
      <c r="U540" s="35"/>
      <c r="V540" s="35"/>
      <c r="W540" s="35"/>
      <c r="X540" s="35"/>
      <c r="Y540" s="35"/>
      <c r="Z540" s="35"/>
      <c r="AA540" s="35"/>
      <c r="AB540" s="35"/>
      <c r="AC540" s="35"/>
      <c r="AD540" s="35"/>
      <c r="AE540" s="35"/>
      <c r="AR540" s="220" t="s">
        <v>301</v>
      </c>
      <c r="AT540" s="220" t="s">
        <v>296</v>
      </c>
      <c r="AU540" s="220" t="s">
        <v>83</v>
      </c>
      <c r="AY540" s="18" t="s">
        <v>294</v>
      </c>
      <c r="BE540" s="221">
        <f>IF(N540="základní",J540,0)</f>
        <v>0</v>
      </c>
      <c r="BF540" s="221">
        <f>IF(N540="snížená",J540,0)</f>
        <v>0</v>
      </c>
      <c r="BG540" s="221">
        <f>IF(N540="zákl. přenesená",J540,0)</f>
        <v>0</v>
      </c>
      <c r="BH540" s="221">
        <f>IF(N540="sníž. přenesená",J540,0)</f>
        <v>0</v>
      </c>
      <c r="BI540" s="221">
        <f>IF(N540="nulová",J540,0)</f>
        <v>0</v>
      </c>
      <c r="BJ540" s="18" t="s">
        <v>81</v>
      </c>
      <c r="BK540" s="221">
        <f>ROUND(I540*H540,2)</f>
        <v>0</v>
      </c>
      <c r="BL540" s="18" t="s">
        <v>301</v>
      </c>
      <c r="BM540" s="220" t="s">
        <v>4543</v>
      </c>
    </row>
    <row r="541" spans="1:65" s="2" customFormat="1" ht="28.8" x14ac:dyDescent="0.2">
      <c r="A541" s="35"/>
      <c r="B541" s="36"/>
      <c r="C541" s="37"/>
      <c r="D541" s="222" t="s">
        <v>303</v>
      </c>
      <c r="E541" s="37"/>
      <c r="F541" s="223" t="s">
        <v>2540</v>
      </c>
      <c r="G541" s="37"/>
      <c r="H541" s="37"/>
      <c r="I541" s="124"/>
      <c r="J541" s="37"/>
      <c r="K541" s="37"/>
      <c r="L541" s="40"/>
      <c r="M541" s="224"/>
      <c r="N541" s="225"/>
      <c r="O541" s="72"/>
      <c r="P541" s="72"/>
      <c r="Q541" s="72"/>
      <c r="R541" s="72"/>
      <c r="S541" s="72"/>
      <c r="T541" s="73"/>
      <c r="U541" s="35"/>
      <c r="V541" s="35"/>
      <c r="W541" s="35"/>
      <c r="X541" s="35"/>
      <c r="Y541" s="35"/>
      <c r="Z541" s="35"/>
      <c r="AA541" s="35"/>
      <c r="AB541" s="35"/>
      <c r="AC541" s="35"/>
      <c r="AD541" s="35"/>
      <c r="AE541" s="35"/>
      <c r="AT541" s="18" t="s">
        <v>303</v>
      </c>
      <c r="AU541" s="18" t="s">
        <v>83</v>
      </c>
    </row>
    <row r="542" spans="1:65" s="14" customFormat="1" x14ac:dyDescent="0.2">
      <c r="B542" s="237"/>
      <c r="C542" s="238"/>
      <c r="D542" s="222" t="s">
        <v>307</v>
      </c>
      <c r="E542" s="239" t="s">
        <v>1</v>
      </c>
      <c r="F542" s="240" t="s">
        <v>4544</v>
      </c>
      <c r="G542" s="238"/>
      <c r="H542" s="241">
        <v>0.12</v>
      </c>
      <c r="I542" s="242"/>
      <c r="J542" s="238"/>
      <c r="K542" s="238"/>
      <c r="L542" s="243"/>
      <c r="M542" s="244"/>
      <c r="N542" s="245"/>
      <c r="O542" s="245"/>
      <c r="P542" s="245"/>
      <c r="Q542" s="245"/>
      <c r="R542" s="245"/>
      <c r="S542" s="245"/>
      <c r="T542" s="246"/>
      <c r="AT542" s="247" t="s">
        <v>307</v>
      </c>
      <c r="AU542" s="247" t="s">
        <v>83</v>
      </c>
      <c r="AV542" s="14" t="s">
        <v>83</v>
      </c>
      <c r="AW542" s="14" t="s">
        <v>32</v>
      </c>
      <c r="AX542" s="14" t="s">
        <v>81</v>
      </c>
      <c r="AY542" s="247" t="s">
        <v>294</v>
      </c>
    </row>
    <row r="543" spans="1:65" s="12" customFormat="1" ht="22.95" customHeight="1" x14ac:dyDescent="0.25">
      <c r="B543" s="193"/>
      <c r="C543" s="194"/>
      <c r="D543" s="195" t="s">
        <v>74</v>
      </c>
      <c r="E543" s="207" t="s">
        <v>1073</v>
      </c>
      <c r="F543" s="207" t="s">
        <v>1074</v>
      </c>
      <c r="G543" s="194"/>
      <c r="H543" s="194"/>
      <c r="I543" s="197"/>
      <c r="J543" s="208">
        <f>BK543</f>
        <v>0</v>
      </c>
      <c r="K543" s="194"/>
      <c r="L543" s="199"/>
      <c r="M543" s="200"/>
      <c r="N543" s="201"/>
      <c r="O543" s="201"/>
      <c r="P543" s="202">
        <f>SUM(P544:P545)</f>
        <v>0</v>
      </c>
      <c r="Q543" s="201"/>
      <c r="R543" s="202">
        <f>SUM(R544:R545)</f>
        <v>0</v>
      </c>
      <c r="S543" s="201"/>
      <c r="T543" s="203">
        <f>SUM(T544:T545)</f>
        <v>0</v>
      </c>
      <c r="AR543" s="204" t="s">
        <v>81</v>
      </c>
      <c r="AT543" s="205" t="s">
        <v>74</v>
      </c>
      <c r="AU543" s="205" t="s">
        <v>81</v>
      </c>
      <c r="AY543" s="204" t="s">
        <v>294</v>
      </c>
      <c r="BK543" s="206">
        <f>SUM(BK544:BK545)</f>
        <v>0</v>
      </c>
    </row>
    <row r="544" spans="1:65" s="2" customFormat="1" ht="24" customHeight="1" x14ac:dyDescent="0.2">
      <c r="A544" s="35"/>
      <c r="B544" s="36"/>
      <c r="C544" s="209" t="s">
        <v>972</v>
      </c>
      <c r="D544" s="209" t="s">
        <v>296</v>
      </c>
      <c r="E544" s="210" t="s">
        <v>1076</v>
      </c>
      <c r="F544" s="211" t="s">
        <v>1077</v>
      </c>
      <c r="G544" s="212" t="s">
        <v>412</v>
      </c>
      <c r="H544" s="213">
        <v>127.81699999999999</v>
      </c>
      <c r="I544" s="214"/>
      <c r="J544" s="215">
        <f>ROUND(I544*H544,2)</f>
        <v>0</v>
      </c>
      <c r="K544" s="211" t="s">
        <v>300</v>
      </c>
      <c r="L544" s="40"/>
      <c r="M544" s="216" t="s">
        <v>1</v>
      </c>
      <c r="N544" s="217" t="s">
        <v>40</v>
      </c>
      <c r="O544" s="72"/>
      <c r="P544" s="218">
        <f>O544*H544</f>
        <v>0</v>
      </c>
      <c r="Q544" s="218">
        <v>0</v>
      </c>
      <c r="R544" s="218">
        <f>Q544*H544</f>
        <v>0</v>
      </c>
      <c r="S544" s="218">
        <v>0</v>
      </c>
      <c r="T544" s="219">
        <f>S544*H544</f>
        <v>0</v>
      </c>
      <c r="U544" s="35"/>
      <c r="V544" s="35"/>
      <c r="W544" s="35"/>
      <c r="X544" s="35"/>
      <c r="Y544" s="35"/>
      <c r="Z544" s="35"/>
      <c r="AA544" s="35"/>
      <c r="AB544" s="35"/>
      <c r="AC544" s="35"/>
      <c r="AD544" s="35"/>
      <c r="AE544" s="35"/>
      <c r="AR544" s="220" t="s">
        <v>301</v>
      </c>
      <c r="AT544" s="220" t="s">
        <v>296</v>
      </c>
      <c r="AU544" s="220" t="s">
        <v>83</v>
      </c>
      <c r="AY544" s="18" t="s">
        <v>294</v>
      </c>
      <c r="BE544" s="221">
        <f>IF(N544="základní",J544,0)</f>
        <v>0</v>
      </c>
      <c r="BF544" s="221">
        <f>IF(N544="snížená",J544,0)</f>
        <v>0</v>
      </c>
      <c r="BG544" s="221">
        <f>IF(N544="zákl. přenesená",J544,0)</f>
        <v>0</v>
      </c>
      <c r="BH544" s="221">
        <f>IF(N544="sníž. přenesená",J544,0)</f>
        <v>0</v>
      </c>
      <c r="BI544" s="221">
        <f>IF(N544="nulová",J544,0)</f>
        <v>0</v>
      </c>
      <c r="BJ544" s="18" t="s">
        <v>81</v>
      </c>
      <c r="BK544" s="221">
        <f>ROUND(I544*H544,2)</f>
        <v>0</v>
      </c>
      <c r="BL544" s="18" t="s">
        <v>301</v>
      </c>
      <c r="BM544" s="220" t="s">
        <v>4545</v>
      </c>
    </row>
    <row r="545" spans="1:65" s="2" customFormat="1" ht="38.4" x14ac:dyDescent="0.2">
      <c r="A545" s="35"/>
      <c r="B545" s="36"/>
      <c r="C545" s="37"/>
      <c r="D545" s="222" t="s">
        <v>303</v>
      </c>
      <c r="E545" s="37"/>
      <c r="F545" s="223" t="s">
        <v>1079</v>
      </c>
      <c r="G545" s="37"/>
      <c r="H545" s="37"/>
      <c r="I545" s="124"/>
      <c r="J545" s="37"/>
      <c r="K545" s="37"/>
      <c r="L545" s="40"/>
      <c r="M545" s="224"/>
      <c r="N545" s="225"/>
      <c r="O545" s="72"/>
      <c r="P545" s="72"/>
      <c r="Q545" s="72"/>
      <c r="R545" s="72"/>
      <c r="S545" s="72"/>
      <c r="T545" s="73"/>
      <c r="U545" s="35"/>
      <c r="V545" s="35"/>
      <c r="W545" s="35"/>
      <c r="X545" s="35"/>
      <c r="Y545" s="35"/>
      <c r="Z545" s="35"/>
      <c r="AA545" s="35"/>
      <c r="AB545" s="35"/>
      <c r="AC545" s="35"/>
      <c r="AD545" s="35"/>
      <c r="AE545" s="35"/>
      <c r="AT545" s="18" t="s">
        <v>303</v>
      </c>
      <c r="AU545" s="18" t="s">
        <v>83</v>
      </c>
    </row>
    <row r="546" spans="1:65" s="12" customFormat="1" ht="25.95" customHeight="1" x14ac:dyDescent="0.25">
      <c r="B546" s="193"/>
      <c r="C546" s="194"/>
      <c r="D546" s="195" t="s">
        <v>74</v>
      </c>
      <c r="E546" s="196" t="s">
        <v>1080</v>
      </c>
      <c r="F546" s="196" t="s">
        <v>1081</v>
      </c>
      <c r="G546" s="194"/>
      <c r="H546" s="194"/>
      <c r="I546" s="197"/>
      <c r="J546" s="198">
        <f>BK546</f>
        <v>0</v>
      </c>
      <c r="K546" s="194"/>
      <c r="L546" s="199"/>
      <c r="M546" s="200"/>
      <c r="N546" s="201"/>
      <c r="O546" s="201"/>
      <c r="P546" s="202">
        <f>P547+P573+P599+P605+P627+P658+P677+P688</f>
        <v>0</v>
      </c>
      <c r="Q546" s="201"/>
      <c r="R546" s="202">
        <f>R547+R573+R599+R605+R627+R658+R677+R688</f>
        <v>2.4870213299999997</v>
      </c>
      <c r="S546" s="201"/>
      <c r="T546" s="203">
        <f>T547+T573+T599+T605+T627+T658+T677+T688</f>
        <v>8.120914599999999</v>
      </c>
      <c r="AR546" s="204" t="s">
        <v>83</v>
      </c>
      <c r="AT546" s="205" t="s">
        <v>74</v>
      </c>
      <c r="AU546" s="205" t="s">
        <v>75</v>
      </c>
      <c r="AY546" s="204" t="s">
        <v>294</v>
      </c>
      <c r="BK546" s="206">
        <f>BK547+BK573+BK599+BK605+BK627+BK658+BK677+BK688</f>
        <v>0</v>
      </c>
    </row>
    <row r="547" spans="1:65" s="12" customFormat="1" ht="22.95" customHeight="1" x14ac:dyDescent="0.25">
      <c r="B547" s="193"/>
      <c r="C547" s="194"/>
      <c r="D547" s="195" t="s">
        <v>74</v>
      </c>
      <c r="E547" s="207" t="s">
        <v>1082</v>
      </c>
      <c r="F547" s="207" t="s">
        <v>1083</v>
      </c>
      <c r="G547" s="194"/>
      <c r="H547" s="194"/>
      <c r="I547" s="197"/>
      <c r="J547" s="208">
        <f>BK547</f>
        <v>0</v>
      </c>
      <c r="K547" s="194"/>
      <c r="L547" s="199"/>
      <c r="M547" s="200"/>
      <c r="N547" s="201"/>
      <c r="O547" s="201"/>
      <c r="P547" s="202">
        <f>SUM(P548:P572)</f>
        <v>0</v>
      </c>
      <c r="Q547" s="201"/>
      <c r="R547" s="202">
        <f>SUM(R548:R572)</f>
        <v>0.5200383999999999</v>
      </c>
      <c r="S547" s="201"/>
      <c r="T547" s="203">
        <f>SUM(T548:T572)</f>
        <v>0.18815999999999999</v>
      </c>
      <c r="AR547" s="204" t="s">
        <v>83</v>
      </c>
      <c r="AT547" s="205" t="s">
        <v>74</v>
      </c>
      <c r="AU547" s="205" t="s">
        <v>81</v>
      </c>
      <c r="AY547" s="204" t="s">
        <v>294</v>
      </c>
      <c r="BK547" s="206">
        <f>SUM(BK548:BK572)</f>
        <v>0</v>
      </c>
    </row>
    <row r="548" spans="1:65" s="2" customFormat="1" ht="24" customHeight="1" x14ac:dyDescent="0.2">
      <c r="A548" s="35"/>
      <c r="B548" s="36"/>
      <c r="C548" s="209" t="s">
        <v>980</v>
      </c>
      <c r="D548" s="209" t="s">
        <v>296</v>
      </c>
      <c r="E548" s="210" t="s">
        <v>4546</v>
      </c>
      <c r="F548" s="211" t="s">
        <v>4547</v>
      </c>
      <c r="G548" s="212" t="s">
        <v>299</v>
      </c>
      <c r="H548" s="213">
        <v>94.08</v>
      </c>
      <c r="I548" s="214"/>
      <c r="J548" s="215">
        <f>ROUND(I548*H548,2)</f>
        <v>0</v>
      </c>
      <c r="K548" s="211" t="s">
        <v>1</v>
      </c>
      <c r="L548" s="40"/>
      <c r="M548" s="216" t="s">
        <v>1</v>
      </c>
      <c r="N548" s="217" t="s">
        <v>40</v>
      </c>
      <c r="O548" s="72"/>
      <c r="P548" s="218">
        <f>O548*H548</f>
        <v>0</v>
      </c>
      <c r="Q548" s="218">
        <v>0</v>
      </c>
      <c r="R548" s="218">
        <f>Q548*H548</f>
        <v>0</v>
      </c>
      <c r="S548" s="218">
        <v>0</v>
      </c>
      <c r="T548" s="219">
        <f>S548*H548</f>
        <v>0</v>
      </c>
      <c r="U548" s="35"/>
      <c r="V548" s="35"/>
      <c r="W548" s="35"/>
      <c r="X548" s="35"/>
      <c r="Y548" s="35"/>
      <c r="Z548" s="35"/>
      <c r="AA548" s="35"/>
      <c r="AB548" s="35"/>
      <c r="AC548" s="35"/>
      <c r="AD548" s="35"/>
      <c r="AE548" s="35"/>
      <c r="AR548" s="220" t="s">
        <v>396</v>
      </c>
      <c r="AT548" s="220" t="s">
        <v>296</v>
      </c>
      <c r="AU548" s="220" t="s">
        <v>83</v>
      </c>
      <c r="AY548" s="18" t="s">
        <v>294</v>
      </c>
      <c r="BE548" s="221">
        <f>IF(N548="základní",J548,0)</f>
        <v>0</v>
      </c>
      <c r="BF548" s="221">
        <f>IF(N548="snížená",J548,0)</f>
        <v>0</v>
      </c>
      <c r="BG548" s="221">
        <f>IF(N548="zákl. přenesená",J548,0)</f>
        <v>0</v>
      </c>
      <c r="BH548" s="221">
        <f>IF(N548="sníž. přenesená",J548,0)</f>
        <v>0</v>
      </c>
      <c r="BI548" s="221">
        <f>IF(N548="nulová",J548,0)</f>
        <v>0</v>
      </c>
      <c r="BJ548" s="18" t="s">
        <v>81</v>
      </c>
      <c r="BK548" s="221">
        <f>ROUND(I548*H548,2)</f>
        <v>0</v>
      </c>
      <c r="BL548" s="18" t="s">
        <v>396</v>
      </c>
      <c r="BM548" s="220" t="s">
        <v>4548</v>
      </c>
    </row>
    <row r="549" spans="1:65" s="2" customFormat="1" ht="19.2" x14ac:dyDescent="0.2">
      <c r="A549" s="35"/>
      <c r="B549" s="36"/>
      <c r="C549" s="37"/>
      <c r="D549" s="222" t="s">
        <v>303</v>
      </c>
      <c r="E549" s="37"/>
      <c r="F549" s="223" t="s">
        <v>4547</v>
      </c>
      <c r="G549" s="37"/>
      <c r="H549" s="37"/>
      <c r="I549" s="124"/>
      <c r="J549" s="37"/>
      <c r="K549" s="37"/>
      <c r="L549" s="40"/>
      <c r="M549" s="224"/>
      <c r="N549" s="225"/>
      <c r="O549" s="72"/>
      <c r="P549" s="72"/>
      <c r="Q549" s="72"/>
      <c r="R549" s="72"/>
      <c r="S549" s="72"/>
      <c r="T549" s="73"/>
      <c r="U549" s="35"/>
      <c r="V549" s="35"/>
      <c r="W549" s="35"/>
      <c r="X549" s="35"/>
      <c r="Y549" s="35"/>
      <c r="Z549" s="35"/>
      <c r="AA549" s="35"/>
      <c r="AB549" s="35"/>
      <c r="AC549" s="35"/>
      <c r="AD549" s="35"/>
      <c r="AE549" s="35"/>
      <c r="AT549" s="18" t="s">
        <v>303</v>
      </c>
      <c r="AU549" s="18" t="s">
        <v>83</v>
      </c>
    </row>
    <row r="550" spans="1:65" s="2" customFormat="1" ht="48" customHeight="1" x14ac:dyDescent="0.2">
      <c r="A550" s="35"/>
      <c r="B550" s="36"/>
      <c r="C550" s="209" t="s">
        <v>986</v>
      </c>
      <c r="D550" s="209" t="s">
        <v>296</v>
      </c>
      <c r="E550" s="210" t="s">
        <v>4549</v>
      </c>
      <c r="F550" s="211" t="s">
        <v>4550</v>
      </c>
      <c r="G550" s="212" t="s">
        <v>299</v>
      </c>
      <c r="H550" s="213">
        <v>94.08</v>
      </c>
      <c r="I550" s="214"/>
      <c r="J550" s="215">
        <f>ROUND(I550*H550,2)</f>
        <v>0</v>
      </c>
      <c r="K550" s="211" t="s">
        <v>1</v>
      </c>
      <c r="L550" s="40"/>
      <c r="M550" s="216" t="s">
        <v>1</v>
      </c>
      <c r="N550" s="217"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396</v>
      </c>
      <c r="AT550" s="220" t="s">
        <v>296</v>
      </c>
      <c r="AU550" s="220" t="s">
        <v>83</v>
      </c>
      <c r="AY550" s="18" t="s">
        <v>294</v>
      </c>
      <c r="BE550" s="221">
        <f>IF(N550="základní",J550,0)</f>
        <v>0</v>
      </c>
      <c r="BF550" s="221">
        <f>IF(N550="snížená",J550,0)</f>
        <v>0</v>
      </c>
      <c r="BG550" s="221">
        <f>IF(N550="zákl. přenesená",J550,0)</f>
        <v>0</v>
      </c>
      <c r="BH550" s="221">
        <f>IF(N550="sníž. přenesená",J550,0)</f>
        <v>0</v>
      </c>
      <c r="BI550" s="221">
        <f>IF(N550="nulová",J550,0)</f>
        <v>0</v>
      </c>
      <c r="BJ550" s="18" t="s">
        <v>81</v>
      </c>
      <c r="BK550" s="221">
        <f>ROUND(I550*H550,2)</f>
        <v>0</v>
      </c>
      <c r="BL550" s="18" t="s">
        <v>396</v>
      </c>
      <c r="BM550" s="220" t="s">
        <v>4551</v>
      </c>
    </row>
    <row r="551" spans="1:65" s="2" customFormat="1" ht="19.2" x14ac:dyDescent="0.2">
      <c r="A551" s="35"/>
      <c r="B551" s="36"/>
      <c r="C551" s="37"/>
      <c r="D551" s="222" t="s">
        <v>303</v>
      </c>
      <c r="E551" s="37"/>
      <c r="F551" s="223" t="s">
        <v>4547</v>
      </c>
      <c r="G551" s="37"/>
      <c r="H551" s="37"/>
      <c r="I551" s="124"/>
      <c r="J551" s="37"/>
      <c r="K551" s="37"/>
      <c r="L551" s="40"/>
      <c r="M551" s="224"/>
      <c r="N551" s="225"/>
      <c r="O551" s="72"/>
      <c r="P551" s="72"/>
      <c r="Q551" s="72"/>
      <c r="R551" s="72"/>
      <c r="S551" s="72"/>
      <c r="T551" s="73"/>
      <c r="U551" s="35"/>
      <c r="V551" s="35"/>
      <c r="W551" s="35"/>
      <c r="X551" s="35"/>
      <c r="Y551" s="35"/>
      <c r="Z551" s="35"/>
      <c r="AA551" s="35"/>
      <c r="AB551" s="35"/>
      <c r="AC551" s="35"/>
      <c r="AD551" s="35"/>
      <c r="AE551" s="35"/>
      <c r="AT551" s="18" t="s">
        <v>303</v>
      </c>
      <c r="AU551" s="18" t="s">
        <v>83</v>
      </c>
    </row>
    <row r="552" spans="1:65" s="2" customFormat="1" ht="24" customHeight="1" x14ac:dyDescent="0.2">
      <c r="A552" s="35"/>
      <c r="B552" s="36"/>
      <c r="C552" s="209" t="s">
        <v>991</v>
      </c>
      <c r="D552" s="209" t="s">
        <v>296</v>
      </c>
      <c r="E552" s="210" t="s">
        <v>1085</v>
      </c>
      <c r="F552" s="211" t="s">
        <v>1086</v>
      </c>
      <c r="G552" s="212" t="s">
        <v>299</v>
      </c>
      <c r="H552" s="213">
        <v>94.08</v>
      </c>
      <c r="I552" s="214"/>
      <c r="J552" s="215">
        <f>ROUND(I552*H552,2)</f>
        <v>0</v>
      </c>
      <c r="K552" s="211" t="s">
        <v>300</v>
      </c>
      <c r="L552" s="40"/>
      <c r="M552" s="216" t="s">
        <v>1</v>
      </c>
      <c r="N552" s="217" t="s">
        <v>40</v>
      </c>
      <c r="O552" s="72"/>
      <c r="P552" s="218">
        <f>O552*H552</f>
        <v>0</v>
      </c>
      <c r="Q552" s="218">
        <v>0</v>
      </c>
      <c r="R552" s="218">
        <f>Q552*H552</f>
        <v>0</v>
      </c>
      <c r="S552" s="218">
        <v>0</v>
      </c>
      <c r="T552" s="219">
        <f>S552*H552</f>
        <v>0</v>
      </c>
      <c r="U552" s="35"/>
      <c r="V552" s="35"/>
      <c r="W552" s="35"/>
      <c r="X552" s="35"/>
      <c r="Y552" s="35"/>
      <c r="Z552" s="35"/>
      <c r="AA552" s="35"/>
      <c r="AB552" s="35"/>
      <c r="AC552" s="35"/>
      <c r="AD552" s="35"/>
      <c r="AE552" s="35"/>
      <c r="AR552" s="220" t="s">
        <v>396</v>
      </c>
      <c r="AT552" s="220" t="s">
        <v>296</v>
      </c>
      <c r="AU552" s="220" t="s">
        <v>83</v>
      </c>
      <c r="AY552" s="18" t="s">
        <v>294</v>
      </c>
      <c r="BE552" s="221">
        <f>IF(N552="základní",J552,0)</f>
        <v>0</v>
      </c>
      <c r="BF552" s="221">
        <f>IF(N552="snížená",J552,0)</f>
        <v>0</v>
      </c>
      <c r="BG552" s="221">
        <f>IF(N552="zákl. přenesená",J552,0)</f>
        <v>0</v>
      </c>
      <c r="BH552" s="221">
        <f>IF(N552="sníž. přenesená",J552,0)</f>
        <v>0</v>
      </c>
      <c r="BI552" s="221">
        <f>IF(N552="nulová",J552,0)</f>
        <v>0</v>
      </c>
      <c r="BJ552" s="18" t="s">
        <v>81</v>
      </c>
      <c r="BK552" s="221">
        <f>ROUND(I552*H552,2)</f>
        <v>0</v>
      </c>
      <c r="BL552" s="18" t="s">
        <v>396</v>
      </c>
      <c r="BM552" s="220" t="s">
        <v>4552</v>
      </c>
    </row>
    <row r="553" spans="1:65" s="2" customFormat="1" ht="19.2" x14ac:dyDescent="0.2">
      <c r="A553" s="35"/>
      <c r="B553" s="36"/>
      <c r="C553" s="37"/>
      <c r="D553" s="222" t="s">
        <v>303</v>
      </c>
      <c r="E553" s="37"/>
      <c r="F553" s="223" t="s">
        <v>1088</v>
      </c>
      <c r="G553" s="37"/>
      <c r="H553" s="37"/>
      <c r="I553" s="124"/>
      <c r="J553" s="37"/>
      <c r="K553" s="37"/>
      <c r="L553" s="40"/>
      <c r="M553" s="224"/>
      <c r="N553" s="225"/>
      <c r="O553" s="72"/>
      <c r="P553" s="72"/>
      <c r="Q553" s="72"/>
      <c r="R553" s="72"/>
      <c r="S553" s="72"/>
      <c r="T553" s="73"/>
      <c r="U553" s="35"/>
      <c r="V553" s="35"/>
      <c r="W553" s="35"/>
      <c r="X553" s="35"/>
      <c r="Y553" s="35"/>
      <c r="Z553" s="35"/>
      <c r="AA553" s="35"/>
      <c r="AB553" s="35"/>
      <c r="AC553" s="35"/>
      <c r="AD553" s="35"/>
      <c r="AE553" s="35"/>
      <c r="AT553" s="18" t="s">
        <v>303</v>
      </c>
      <c r="AU553" s="18" t="s">
        <v>83</v>
      </c>
    </row>
    <row r="554" spans="1:65" s="2" customFormat="1" ht="19.2" x14ac:dyDescent="0.2">
      <c r="A554" s="35"/>
      <c r="B554" s="36"/>
      <c r="C554" s="37"/>
      <c r="D554" s="222" t="s">
        <v>305</v>
      </c>
      <c r="E554" s="37"/>
      <c r="F554" s="226" t="s">
        <v>4221</v>
      </c>
      <c r="G554" s="37"/>
      <c r="H554" s="37"/>
      <c r="I554" s="124"/>
      <c r="J554" s="37"/>
      <c r="K554" s="37"/>
      <c r="L554" s="40"/>
      <c r="M554" s="224"/>
      <c r="N554" s="225"/>
      <c r="O554" s="72"/>
      <c r="P554" s="72"/>
      <c r="Q554" s="72"/>
      <c r="R554" s="72"/>
      <c r="S554" s="72"/>
      <c r="T554" s="73"/>
      <c r="U554" s="35"/>
      <c r="V554" s="35"/>
      <c r="W554" s="35"/>
      <c r="X554" s="35"/>
      <c r="Y554" s="35"/>
      <c r="Z554" s="35"/>
      <c r="AA554" s="35"/>
      <c r="AB554" s="35"/>
      <c r="AC554" s="35"/>
      <c r="AD554" s="35"/>
      <c r="AE554" s="35"/>
      <c r="AT554" s="18" t="s">
        <v>305</v>
      </c>
      <c r="AU554" s="18" t="s">
        <v>83</v>
      </c>
    </row>
    <row r="555" spans="1:65" s="13" customFormat="1" x14ac:dyDescent="0.2">
      <c r="B555" s="227"/>
      <c r="C555" s="228"/>
      <c r="D555" s="222" t="s">
        <v>307</v>
      </c>
      <c r="E555" s="229" t="s">
        <v>1</v>
      </c>
      <c r="F555" s="230" t="s">
        <v>4404</v>
      </c>
      <c r="G555" s="228"/>
      <c r="H555" s="229" t="s">
        <v>1</v>
      </c>
      <c r="I555" s="231"/>
      <c r="J555" s="228"/>
      <c r="K555" s="228"/>
      <c r="L555" s="232"/>
      <c r="M555" s="233"/>
      <c r="N555" s="234"/>
      <c r="O555" s="234"/>
      <c r="P555" s="234"/>
      <c r="Q555" s="234"/>
      <c r="R555" s="234"/>
      <c r="S555" s="234"/>
      <c r="T555" s="235"/>
      <c r="AT555" s="236" t="s">
        <v>307</v>
      </c>
      <c r="AU555" s="236" t="s">
        <v>83</v>
      </c>
      <c r="AV555" s="13" t="s">
        <v>81</v>
      </c>
      <c r="AW555" s="13" t="s">
        <v>32</v>
      </c>
      <c r="AX555" s="13" t="s">
        <v>75</v>
      </c>
      <c r="AY555" s="236" t="s">
        <v>294</v>
      </c>
    </row>
    <row r="556" spans="1:65" s="14" customFormat="1" x14ac:dyDescent="0.2">
      <c r="B556" s="237"/>
      <c r="C556" s="238"/>
      <c r="D556" s="222" t="s">
        <v>307</v>
      </c>
      <c r="E556" s="239" t="s">
        <v>1</v>
      </c>
      <c r="F556" s="240" t="s">
        <v>4433</v>
      </c>
      <c r="G556" s="238"/>
      <c r="H556" s="241">
        <v>94.08</v>
      </c>
      <c r="I556" s="242"/>
      <c r="J556" s="238"/>
      <c r="K556" s="238"/>
      <c r="L556" s="243"/>
      <c r="M556" s="244"/>
      <c r="N556" s="245"/>
      <c r="O556" s="245"/>
      <c r="P556" s="245"/>
      <c r="Q556" s="245"/>
      <c r="R556" s="245"/>
      <c r="S556" s="245"/>
      <c r="T556" s="246"/>
      <c r="AT556" s="247" t="s">
        <v>307</v>
      </c>
      <c r="AU556" s="247" t="s">
        <v>83</v>
      </c>
      <c r="AV556" s="14" t="s">
        <v>83</v>
      </c>
      <c r="AW556" s="14" t="s">
        <v>32</v>
      </c>
      <c r="AX556" s="14" t="s">
        <v>81</v>
      </c>
      <c r="AY556" s="247" t="s">
        <v>294</v>
      </c>
    </row>
    <row r="557" spans="1:65" s="2" customFormat="1" ht="16.5" customHeight="1" x14ac:dyDescent="0.2">
      <c r="A557" s="35"/>
      <c r="B557" s="36"/>
      <c r="C557" s="259" t="s">
        <v>998</v>
      </c>
      <c r="D557" s="259" t="s">
        <v>409</v>
      </c>
      <c r="E557" s="260" t="s">
        <v>1095</v>
      </c>
      <c r="F557" s="261" t="s">
        <v>1096</v>
      </c>
      <c r="G557" s="262" t="s">
        <v>412</v>
      </c>
      <c r="H557" s="263">
        <v>2.8000000000000001E-2</v>
      </c>
      <c r="I557" s="264"/>
      <c r="J557" s="265">
        <f>ROUND(I557*H557,2)</f>
        <v>0</v>
      </c>
      <c r="K557" s="261" t="s">
        <v>300</v>
      </c>
      <c r="L557" s="266"/>
      <c r="M557" s="267" t="s">
        <v>1</v>
      </c>
      <c r="N557" s="268" t="s">
        <v>40</v>
      </c>
      <c r="O557" s="72"/>
      <c r="P557" s="218">
        <f>O557*H557</f>
        <v>0</v>
      </c>
      <c r="Q557" s="218">
        <v>1</v>
      </c>
      <c r="R557" s="218">
        <f>Q557*H557</f>
        <v>2.8000000000000001E-2</v>
      </c>
      <c r="S557" s="218">
        <v>0</v>
      </c>
      <c r="T557" s="219">
        <f>S557*H557</f>
        <v>0</v>
      </c>
      <c r="U557" s="35"/>
      <c r="V557" s="35"/>
      <c r="W557" s="35"/>
      <c r="X557" s="35"/>
      <c r="Y557" s="35"/>
      <c r="Z557" s="35"/>
      <c r="AA557" s="35"/>
      <c r="AB557" s="35"/>
      <c r="AC557" s="35"/>
      <c r="AD557" s="35"/>
      <c r="AE557" s="35"/>
      <c r="AR557" s="220" t="s">
        <v>502</v>
      </c>
      <c r="AT557" s="220" t="s">
        <v>409</v>
      </c>
      <c r="AU557" s="220" t="s">
        <v>83</v>
      </c>
      <c r="AY557" s="18" t="s">
        <v>294</v>
      </c>
      <c r="BE557" s="221">
        <f>IF(N557="základní",J557,0)</f>
        <v>0</v>
      </c>
      <c r="BF557" s="221">
        <f>IF(N557="snížená",J557,0)</f>
        <v>0</v>
      </c>
      <c r="BG557" s="221">
        <f>IF(N557="zákl. přenesená",J557,0)</f>
        <v>0</v>
      </c>
      <c r="BH557" s="221">
        <f>IF(N557="sníž. přenesená",J557,0)</f>
        <v>0</v>
      </c>
      <c r="BI557" s="221">
        <f>IF(N557="nulová",J557,0)</f>
        <v>0</v>
      </c>
      <c r="BJ557" s="18" t="s">
        <v>81</v>
      </c>
      <c r="BK557" s="221">
        <f>ROUND(I557*H557,2)</f>
        <v>0</v>
      </c>
      <c r="BL557" s="18" t="s">
        <v>396</v>
      </c>
      <c r="BM557" s="220" t="s">
        <v>4553</v>
      </c>
    </row>
    <row r="558" spans="1:65" s="2" customFormat="1" x14ac:dyDescent="0.2">
      <c r="A558" s="35"/>
      <c r="B558" s="36"/>
      <c r="C558" s="37"/>
      <c r="D558" s="222" t="s">
        <v>303</v>
      </c>
      <c r="E558" s="37"/>
      <c r="F558" s="223" t="s">
        <v>1096</v>
      </c>
      <c r="G558" s="37"/>
      <c r="H558" s="37"/>
      <c r="I558" s="124"/>
      <c r="J558" s="37"/>
      <c r="K558" s="37"/>
      <c r="L558" s="40"/>
      <c r="M558" s="224"/>
      <c r="N558" s="225"/>
      <c r="O558" s="72"/>
      <c r="P558" s="72"/>
      <c r="Q558" s="72"/>
      <c r="R558" s="72"/>
      <c r="S558" s="72"/>
      <c r="T558" s="73"/>
      <c r="U558" s="35"/>
      <c r="V558" s="35"/>
      <c r="W558" s="35"/>
      <c r="X558" s="35"/>
      <c r="Y558" s="35"/>
      <c r="Z558" s="35"/>
      <c r="AA558" s="35"/>
      <c r="AB558" s="35"/>
      <c r="AC558" s="35"/>
      <c r="AD558" s="35"/>
      <c r="AE558" s="35"/>
      <c r="AT558" s="18" t="s">
        <v>303</v>
      </c>
      <c r="AU558" s="18" t="s">
        <v>83</v>
      </c>
    </row>
    <row r="559" spans="1:65" s="2" customFormat="1" ht="19.2" x14ac:dyDescent="0.2">
      <c r="A559" s="35"/>
      <c r="B559" s="36"/>
      <c r="C559" s="37"/>
      <c r="D559" s="222" t="s">
        <v>305</v>
      </c>
      <c r="E559" s="37"/>
      <c r="F559" s="226" t="s">
        <v>1098</v>
      </c>
      <c r="G559" s="37"/>
      <c r="H559" s="37"/>
      <c r="I559" s="124"/>
      <c r="J559" s="37"/>
      <c r="K559" s="37"/>
      <c r="L559" s="40"/>
      <c r="M559" s="224"/>
      <c r="N559" s="225"/>
      <c r="O559" s="72"/>
      <c r="P559" s="72"/>
      <c r="Q559" s="72"/>
      <c r="R559" s="72"/>
      <c r="S559" s="72"/>
      <c r="T559" s="73"/>
      <c r="U559" s="35"/>
      <c r="V559" s="35"/>
      <c r="W559" s="35"/>
      <c r="X559" s="35"/>
      <c r="Y559" s="35"/>
      <c r="Z559" s="35"/>
      <c r="AA559" s="35"/>
      <c r="AB559" s="35"/>
      <c r="AC559" s="35"/>
      <c r="AD559" s="35"/>
      <c r="AE559" s="35"/>
      <c r="AT559" s="18" t="s">
        <v>305</v>
      </c>
      <c r="AU559" s="18" t="s">
        <v>83</v>
      </c>
    </row>
    <row r="560" spans="1:65" s="14" customFormat="1" x14ac:dyDescent="0.2">
      <c r="B560" s="237"/>
      <c r="C560" s="238"/>
      <c r="D560" s="222" t="s">
        <v>307</v>
      </c>
      <c r="E560" s="238"/>
      <c r="F560" s="240" t="s">
        <v>4554</v>
      </c>
      <c r="G560" s="238"/>
      <c r="H560" s="241">
        <v>2.8000000000000001E-2</v>
      </c>
      <c r="I560" s="242"/>
      <c r="J560" s="238"/>
      <c r="K560" s="238"/>
      <c r="L560" s="243"/>
      <c r="M560" s="244"/>
      <c r="N560" s="245"/>
      <c r="O560" s="245"/>
      <c r="P560" s="245"/>
      <c r="Q560" s="245"/>
      <c r="R560" s="245"/>
      <c r="S560" s="245"/>
      <c r="T560" s="246"/>
      <c r="AT560" s="247" t="s">
        <v>307</v>
      </c>
      <c r="AU560" s="247" t="s">
        <v>83</v>
      </c>
      <c r="AV560" s="14" t="s">
        <v>83</v>
      </c>
      <c r="AW560" s="14" t="s">
        <v>4</v>
      </c>
      <c r="AX560" s="14" t="s">
        <v>81</v>
      </c>
      <c r="AY560" s="247" t="s">
        <v>294</v>
      </c>
    </row>
    <row r="561" spans="1:65" s="2" customFormat="1" ht="24" customHeight="1" x14ac:dyDescent="0.2">
      <c r="A561" s="35"/>
      <c r="B561" s="36"/>
      <c r="C561" s="209" t="s">
        <v>1007</v>
      </c>
      <c r="D561" s="209" t="s">
        <v>296</v>
      </c>
      <c r="E561" s="210" t="s">
        <v>1111</v>
      </c>
      <c r="F561" s="211" t="s">
        <v>1112</v>
      </c>
      <c r="G561" s="212" t="s">
        <v>299</v>
      </c>
      <c r="H561" s="213">
        <v>94.08</v>
      </c>
      <c r="I561" s="214"/>
      <c r="J561" s="215">
        <f>ROUND(I561*H561,2)</f>
        <v>0</v>
      </c>
      <c r="K561" s="211" t="s">
        <v>300</v>
      </c>
      <c r="L561" s="40"/>
      <c r="M561" s="216" t="s">
        <v>1</v>
      </c>
      <c r="N561" s="217" t="s">
        <v>40</v>
      </c>
      <c r="O561" s="72"/>
      <c r="P561" s="218">
        <f>O561*H561</f>
        <v>0</v>
      </c>
      <c r="Q561" s="218">
        <v>4.0000000000000002E-4</v>
      </c>
      <c r="R561" s="218">
        <f>Q561*H561</f>
        <v>3.7631999999999999E-2</v>
      </c>
      <c r="S561" s="218">
        <v>0</v>
      </c>
      <c r="T561" s="219">
        <f>S561*H561</f>
        <v>0</v>
      </c>
      <c r="U561" s="35"/>
      <c r="V561" s="35"/>
      <c r="W561" s="35"/>
      <c r="X561" s="35"/>
      <c r="Y561" s="35"/>
      <c r="Z561" s="35"/>
      <c r="AA561" s="35"/>
      <c r="AB561" s="35"/>
      <c r="AC561" s="35"/>
      <c r="AD561" s="35"/>
      <c r="AE561" s="35"/>
      <c r="AR561" s="220" t="s">
        <v>396</v>
      </c>
      <c r="AT561" s="220" t="s">
        <v>296</v>
      </c>
      <c r="AU561" s="220" t="s">
        <v>83</v>
      </c>
      <c r="AY561" s="18" t="s">
        <v>294</v>
      </c>
      <c r="BE561" s="221">
        <f>IF(N561="základní",J561,0)</f>
        <v>0</v>
      </c>
      <c r="BF561" s="221">
        <f>IF(N561="snížená",J561,0)</f>
        <v>0</v>
      </c>
      <c r="BG561" s="221">
        <f>IF(N561="zákl. přenesená",J561,0)</f>
        <v>0</v>
      </c>
      <c r="BH561" s="221">
        <f>IF(N561="sníž. přenesená",J561,0)</f>
        <v>0</v>
      </c>
      <c r="BI561" s="221">
        <f>IF(N561="nulová",J561,0)</f>
        <v>0</v>
      </c>
      <c r="BJ561" s="18" t="s">
        <v>81</v>
      </c>
      <c r="BK561" s="221">
        <f>ROUND(I561*H561,2)</f>
        <v>0</v>
      </c>
      <c r="BL561" s="18" t="s">
        <v>396</v>
      </c>
      <c r="BM561" s="220" t="s">
        <v>4555</v>
      </c>
    </row>
    <row r="562" spans="1:65" s="2" customFormat="1" ht="19.2" x14ac:dyDescent="0.2">
      <c r="A562" s="35"/>
      <c r="B562" s="36"/>
      <c r="C562" s="37"/>
      <c r="D562" s="222" t="s">
        <v>303</v>
      </c>
      <c r="E562" s="37"/>
      <c r="F562" s="223" t="s">
        <v>1114</v>
      </c>
      <c r="G562" s="37"/>
      <c r="H562" s="37"/>
      <c r="I562" s="124"/>
      <c r="J562" s="37"/>
      <c r="K562" s="37"/>
      <c r="L562" s="40"/>
      <c r="M562" s="224"/>
      <c r="N562" s="225"/>
      <c r="O562" s="72"/>
      <c r="P562" s="72"/>
      <c r="Q562" s="72"/>
      <c r="R562" s="72"/>
      <c r="S562" s="72"/>
      <c r="T562" s="73"/>
      <c r="U562" s="35"/>
      <c r="V562" s="35"/>
      <c r="W562" s="35"/>
      <c r="X562" s="35"/>
      <c r="Y562" s="35"/>
      <c r="Z562" s="35"/>
      <c r="AA562" s="35"/>
      <c r="AB562" s="35"/>
      <c r="AC562" s="35"/>
      <c r="AD562" s="35"/>
      <c r="AE562" s="35"/>
      <c r="AT562" s="18" t="s">
        <v>303</v>
      </c>
      <c r="AU562" s="18" t="s">
        <v>83</v>
      </c>
    </row>
    <row r="563" spans="1:65" s="2" customFormat="1" ht="24" customHeight="1" x14ac:dyDescent="0.2">
      <c r="A563" s="35"/>
      <c r="B563" s="36"/>
      <c r="C563" s="259" t="s">
        <v>1014</v>
      </c>
      <c r="D563" s="259" t="s">
        <v>409</v>
      </c>
      <c r="E563" s="260" t="s">
        <v>4556</v>
      </c>
      <c r="F563" s="261" t="s">
        <v>4557</v>
      </c>
      <c r="G563" s="262" t="s">
        <v>299</v>
      </c>
      <c r="H563" s="263">
        <v>108.19199999999999</v>
      </c>
      <c r="I563" s="264"/>
      <c r="J563" s="265">
        <f>ROUND(I563*H563,2)</f>
        <v>0</v>
      </c>
      <c r="K563" s="261" t="s">
        <v>300</v>
      </c>
      <c r="L563" s="266"/>
      <c r="M563" s="267" t="s">
        <v>1</v>
      </c>
      <c r="N563" s="268" t="s">
        <v>40</v>
      </c>
      <c r="O563" s="72"/>
      <c r="P563" s="218">
        <f>O563*H563</f>
        <v>0</v>
      </c>
      <c r="Q563" s="218">
        <v>4.1999999999999997E-3</v>
      </c>
      <c r="R563" s="218">
        <f>Q563*H563</f>
        <v>0.45440639999999993</v>
      </c>
      <c r="S563" s="218">
        <v>0</v>
      </c>
      <c r="T563" s="219">
        <f>S563*H563</f>
        <v>0</v>
      </c>
      <c r="U563" s="35"/>
      <c r="V563" s="35"/>
      <c r="W563" s="35"/>
      <c r="X563" s="35"/>
      <c r="Y563" s="35"/>
      <c r="Z563" s="35"/>
      <c r="AA563" s="35"/>
      <c r="AB563" s="35"/>
      <c r="AC563" s="35"/>
      <c r="AD563" s="35"/>
      <c r="AE563" s="35"/>
      <c r="AR563" s="220" t="s">
        <v>502</v>
      </c>
      <c r="AT563" s="220" t="s">
        <v>409</v>
      </c>
      <c r="AU563" s="220" t="s">
        <v>83</v>
      </c>
      <c r="AY563" s="18" t="s">
        <v>294</v>
      </c>
      <c r="BE563" s="221">
        <f>IF(N563="základní",J563,0)</f>
        <v>0</v>
      </c>
      <c r="BF563" s="221">
        <f>IF(N563="snížená",J563,0)</f>
        <v>0</v>
      </c>
      <c r="BG563" s="221">
        <f>IF(N563="zákl. přenesená",J563,0)</f>
        <v>0</v>
      </c>
      <c r="BH563" s="221">
        <f>IF(N563="sníž. přenesená",J563,0)</f>
        <v>0</v>
      </c>
      <c r="BI563" s="221">
        <f>IF(N563="nulová",J563,0)</f>
        <v>0</v>
      </c>
      <c r="BJ563" s="18" t="s">
        <v>81</v>
      </c>
      <c r="BK563" s="221">
        <f>ROUND(I563*H563,2)</f>
        <v>0</v>
      </c>
      <c r="BL563" s="18" t="s">
        <v>396</v>
      </c>
      <c r="BM563" s="220" t="s">
        <v>4558</v>
      </c>
    </row>
    <row r="564" spans="1:65" s="2" customFormat="1" ht="19.2" x14ac:dyDescent="0.2">
      <c r="A564" s="35"/>
      <c r="B564" s="36"/>
      <c r="C564" s="37"/>
      <c r="D564" s="222" t="s">
        <v>303</v>
      </c>
      <c r="E564" s="37"/>
      <c r="F564" s="223" t="s">
        <v>4559</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303</v>
      </c>
      <c r="AU564" s="18" t="s">
        <v>83</v>
      </c>
    </row>
    <row r="565" spans="1:65" s="14" customFormat="1" x14ac:dyDescent="0.2">
      <c r="B565" s="237"/>
      <c r="C565" s="238"/>
      <c r="D565" s="222" t="s">
        <v>307</v>
      </c>
      <c r="E565" s="238"/>
      <c r="F565" s="240" t="s">
        <v>4560</v>
      </c>
      <c r="G565" s="238"/>
      <c r="H565" s="241">
        <v>108.19199999999999</v>
      </c>
      <c r="I565" s="242"/>
      <c r="J565" s="238"/>
      <c r="K565" s="238"/>
      <c r="L565" s="243"/>
      <c r="M565" s="244"/>
      <c r="N565" s="245"/>
      <c r="O565" s="245"/>
      <c r="P565" s="245"/>
      <c r="Q565" s="245"/>
      <c r="R565" s="245"/>
      <c r="S565" s="245"/>
      <c r="T565" s="246"/>
      <c r="AT565" s="247" t="s">
        <v>307</v>
      </c>
      <c r="AU565" s="247" t="s">
        <v>83</v>
      </c>
      <c r="AV565" s="14" t="s">
        <v>83</v>
      </c>
      <c r="AW565" s="14" t="s">
        <v>4</v>
      </c>
      <c r="AX565" s="14" t="s">
        <v>81</v>
      </c>
      <c r="AY565" s="247" t="s">
        <v>294</v>
      </c>
    </row>
    <row r="566" spans="1:65" s="2" customFormat="1" ht="16.5" customHeight="1" x14ac:dyDescent="0.2">
      <c r="A566" s="35"/>
      <c r="B566" s="36"/>
      <c r="C566" s="209" t="s">
        <v>1021</v>
      </c>
      <c r="D566" s="209" t="s">
        <v>296</v>
      </c>
      <c r="E566" s="210" t="s">
        <v>4561</v>
      </c>
      <c r="F566" s="211" t="s">
        <v>4562</v>
      </c>
      <c r="G566" s="212" t="s">
        <v>299</v>
      </c>
      <c r="H566" s="213">
        <v>47.04</v>
      </c>
      <c r="I566" s="214"/>
      <c r="J566" s="215">
        <f>ROUND(I566*H566,2)</f>
        <v>0</v>
      </c>
      <c r="K566" s="211" t="s">
        <v>300</v>
      </c>
      <c r="L566" s="40"/>
      <c r="M566" s="216" t="s">
        <v>1</v>
      </c>
      <c r="N566" s="217" t="s">
        <v>40</v>
      </c>
      <c r="O566" s="72"/>
      <c r="P566" s="218">
        <f>O566*H566</f>
        <v>0</v>
      </c>
      <c r="Q566" s="218">
        <v>0</v>
      </c>
      <c r="R566" s="218">
        <f>Q566*H566</f>
        <v>0</v>
      </c>
      <c r="S566" s="218">
        <v>4.0000000000000001E-3</v>
      </c>
      <c r="T566" s="219">
        <f>S566*H566</f>
        <v>0.18815999999999999</v>
      </c>
      <c r="U566" s="35"/>
      <c r="V566" s="35"/>
      <c r="W566" s="35"/>
      <c r="X566" s="35"/>
      <c r="Y566" s="35"/>
      <c r="Z566" s="35"/>
      <c r="AA566" s="35"/>
      <c r="AB566" s="35"/>
      <c r="AC566" s="35"/>
      <c r="AD566" s="35"/>
      <c r="AE566" s="35"/>
      <c r="AR566" s="220" t="s">
        <v>396</v>
      </c>
      <c r="AT566" s="220" t="s">
        <v>296</v>
      </c>
      <c r="AU566" s="220" t="s">
        <v>83</v>
      </c>
      <c r="AY566" s="18" t="s">
        <v>294</v>
      </c>
      <c r="BE566" s="221">
        <f>IF(N566="základní",J566,0)</f>
        <v>0</v>
      </c>
      <c r="BF566" s="221">
        <f>IF(N566="snížená",J566,0)</f>
        <v>0</v>
      </c>
      <c r="BG566" s="221">
        <f>IF(N566="zákl. přenesená",J566,0)</f>
        <v>0</v>
      </c>
      <c r="BH566" s="221">
        <f>IF(N566="sníž. přenesená",J566,0)</f>
        <v>0</v>
      </c>
      <c r="BI566" s="221">
        <f>IF(N566="nulová",J566,0)</f>
        <v>0</v>
      </c>
      <c r="BJ566" s="18" t="s">
        <v>81</v>
      </c>
      <c r="BK566" s="221">
        <f>ROUND(I566*H566,2)</f>
        <v>0</v>
      </c>
      <c r="BL566" s="18" t="s">
        <v>396</v>
      </c>
      <c r="BM566" s="220" t="s">
        <v>4563</v>
      </c>
    </row>
    <row r="567" spans="1:65" s="2" customFormat="1" x14ac:dyDescent="0.2">
      <c r="A567" s="35"/>
      <c r="B567" s="36"/>
      <c r="C567" s="37"/>
      <c r="D567" s="222" t="s">
        <v>303</v>
      </c>
      <c r="E567" s="37"/>
      <c r="F567" s="223" t="s">
        <v>4564</v>
      </c>
      <c r="G567" s="37"/>
      <c r="H567" s="37"/>
      <c r="I567" s="124"/>
      <c r="J567" s="37"/>
      <c r="K567" s="37"/>
      <c r="L567" s="40"/>
      <c r="M567" s="224"/>
      <c r="N567" s="225"/>
      <c r="O567" s="72"/>
      <c r="P567" s="72"/>
      <c r="Q567" s="72"/>
      <c r="R567" s="72"/>
      <c r="S567" s="72"/>
      <c r="T567" s="73"/>
      <c r="U567" s="35"/>
      <c r="V567" s="35"/>
      <c r="W567" s="35"/>
      <c r="X567" s="35"/>
      <c r="Y567" s="35"/>
      <c r="Z567" s="35"/>
      <c r="AA567" s="35"/>
      <c r="AB567" s="35"/>
      <c r="AC567" s="35"/>
      <c r="AD567" s="35"/>
      <c r="AE567" s="35"/>
      <c r="AT567" s="18" t="s">
        <v>303</v>
      </c>
      <c r="AU567" s="18" t="s">
        <v>83</v>
      </c>
    </row>
    <row r="568" spans="1:65" s="2" customFormat="1" ht="19.2" x14ac:dyDescent="0.2">
      <c r="A568" s="35"/>
      <c r="B568" s="36"/>
      <c r="C568" s="37"/>
      <c r="D568" s="222" t="s">
        <v>305</v>
      </c>
      <c r="E568" s="37"/>
      <c r="F568" s="226" t="s">
        <v>4221</v>
      </c>
      <c r="G568" s="37"/>
      <c r="H568" s="37"/>
      <c r="I568" s="124"/>
      <c r="J568" s="37"/>
      <c r="K568" s="37"/>
      <c r="L568" s="40"/>
      <c r="M568" s="224"/>
      <c r="N568" s="225"/>
      <c r="O568" s="72"/>
      <c r="P568" s="72"/>
      <c r="Q568" s="72"/>
      <c r="R568" s="72"/>
      <c r="S568" s="72"/>
      <c r="T568" s="73"/>
      <c r="U568" s="35"/>
      <c r="V568" s="35"/>
      <c r="W568" s="35"/>
      <c r="X568" s="35"/>
      <c r="Y568" s="35"/>
      <c r="Z568" s="35"/>
      <c r="AA568" s="35"/>
      <c r="AB568" s="35"/>
      <c r="AC568" s="35"/>
      <c r="AD568" s="35"/>
      <c r="AE568" s="35"/>
      <c r="AT568" s="18" t="s">
        <v>305</v>
      </c>
      <c r="AU568" s="18" t="s">
        <v>83</v>
      </c>
    </row>
    <row r="569" spans="1:65" s="13" customFormat="1" x14ac:dyDescent="0.2">
      <c r="B569" s="227"/>
      <c r="C569" s="228"/>
      <c r="D569" s="222" t="s">
        <v>307</v>
      </c>
      <c r="E569" s="229" t="s">
        <v>1</v>
      </c>
      <c r="F569" s="230" t="s">
        <v>4565</v>
      </c>
      <c r="G569" s="228"/>
      <c r="H569" s="229" t="s">
        <v>1</v>
      </c>
      <c r="I569" s="231"/>
      <c r="J569" s="228"/>
      <c r="K569" s="228"/>
      <c r="L569" s="232"/>
      <c r="M569" s="233"/>
      <c r="N569" s="234"/>
      <c r="O569" s="234"/>
      <c r="P569" s="234"/>
      <c r="Q569" s="234"/>
      <c r="R569" s="234"/>
      <c r="S569" s="234"/>
      <c r="T569" s="235"/>
      <c r="AT569" s="236" t="s">
        <v>307</v>
      </c>
      <c r="AU569" s="236" t="s">
        <v>83</v>
      </c>
      <c r="AV569" s="13" t="s">
        <v>81</v>
      </c>
      <c r="AW569" s="13" t="s">
        <v>32</v>
      </c>
      <c r="AX569" s="13" t="s">
        <v>75</v>
      </c>
      <c r="AY569" s="236" t="s">
        <v>294</v>
      </c>
    </row>
    <row r="570" spans="1:65" s="14" customFormat="1" x14ac:dyDescent="0.2">
      <c r="B570" s="237"/>
      <c r="C570" s="238"/>
      <c r="D570" s="222" t="s">
        <v>307</v>
      </c>
      <c r="E570" s="239" t="s">
        <v>1</v>
      </c>
      <c r="F570" s="240" t="s">
        <v>4566</v>
      </c>
      <c r="G570" s="238"/>
      <c r="H570" s="241">
        <v>47.04</v>
      </c>
      <c r="I570" s="242"/>
      <c r="J570" s="238"/>
      <c r="K570" s="238"/>
      <c r="L570" s="243"/>
      <c r="M570" s="244"/>
      <c r="N570" s="245"/>
      <c r="O570" s="245"/>
      <c r="P570" s="245"/>
      <c r="Q570" s="245"/>
      <c r="R570" s="245"/>
      <c r="S570" s="245"/>
      <c r="T570" s="246"/>
      <c r="AT570" s="247" t="s">
        <v>307</v>
      </c>
      <c r="AU570" s="247" t="s">
        <v>83</v>
      </c>
      <c r="AV570" s="14" t="s">
        <v>83</v>
      </c>
      <c r="AW570" s="14" t="s">
        <v>32</v>
      </c>
      <c r="AX570" s="14" t="s">
        <v>81</v>
      </c>
      <c r="AY570" s="247" t="s">
        <v>294</v>
      </c>
    </row>
    <row r="571" spans="1:65" s="2" customFormat="1" ht="24" customHeight="1" x14ac:dyDescent="0.2">
      <c r="A571" s="35"/>
      <c r="B571" s="36"/>
      <c r="C571" s="209" t="s">
        <v>1026</v>
      </c>
      <c r="D571" s="209" t="s">
        <v>296</v>
      </c>
      <c r="E571" s="210" t="s">
        <v>4188</v>
      </c>
      <c r="F571" s="211" t="s">
        <v>4189</v>
      </c>
      <c r="G571" s="212" t="s">
        <v>1142</v>
      </c>
      <c r="H571" s="280"/>
      <c r="I571" s="214"/>
      <c r="J571" s="215">
        <f>ROUND(I571*H571,2)</f>
        <v>0</v>
      </c>
      <c r="K571" s="211" t="s">
        <v>300</v>
      </c>
      <c r="L571" s="40"/>
      <c r="M571" s="216" t="s">
        <v>1</v>
      </c>
      <c r="N571" s="217" t="s">
        <v>40</v>
      </c>
      <c r="O571" s="72"/>
      <c r="P571" s="218">
        <f>O571*H571</f>
        <v>0</v>
      </c>
      <c r="Q571" s="218">
        <v>0</v>
      </c>
      <c r="R571" s="218">
        <f>Q571*H571</f>
        <v>0</v>
      </c>
      <c r="S571" s="218">
        <v>0</v>
      </c>
      <c r="T571" s="219">
        <f>S571*H571</f>
        <v>0</v>
      </c>
      <c r="U571" s="35"/>
      <c r="V571" s="35"/>
      <c r="W571" s="35"/>
      <c r="X571" s="35"/>
      <c r="Y571" s="35"/>
      <c r="Z571" s="35"/>
      <c r="AA571" s="35"/>
      <c r="AB571" s="35"/>
      <c r="AC571" s="35"/>
      <c r="AD571" s="35"/>
      <c r="AE571" s="35"/>
      <c r="AR571" s="220" t="s">
        <v>396</v>
      </c>
      <c r="AT571" s="220" t="s">
        <v>296</v>
      </c>
      <c r="AU571" s="220" t="s">
        <v>83</v>
      </c>
      <c r="AY571" s="18" t="s">
        <v>294</v>
      </c>
      <c r="BE571" s="221">
        <f>IF(N571="základní",J571,0)</f>
        <v>0</v>
      </c>
      <c r="BF571" s="221">
        <f>IF(N571="snížená",J571,0)</f>
        <v>0</v>
      </c>
      <c r="BG571" s="221">
        <f>IF(N571="zákl. přenesená",J571,0)</f>
        <v>0</v>
      </c>
      <c r="BH571" s="221">
        <f>IF(N571="sníž. přenesená",J571,0)</f>
        <v>0</v>
      </c>
      <c r="BI571" s="221">
        <f>IF(N571="nulová",J571,0)</f>
        <v>0</v>
      </c>
      <c r="BJ571" s="18" t="s">
        <v>81</v>
      </c>
      <c r="BK571" s="221">
        <f>ROUND(I571*H571,2)</f>
        <v>0</v>
      </c>
      <c r="BL571" s="18" t="s">
        <v>396</v>
      </c>
      <c r="BM571" s="220" t="s">
        <v>4567</v>
      </c>
    </row>
    <row r="572" spans="1:65" s="2" customFormat="1" ht="28.8" x14ac:dyDescent="0.2">
      <c r="A572" s="35"/>
      <c r="B572" s="36"/>
      <c r="C572" s="37"/>
      <c r="D572" s="222" t="s">
        <v>303</v>
      </c>
      <c r="E572" s="37"/>
      <c r="F572" s="223" t="s">
        <v>4191</v>
      </c>
      <c r="G572" s="37"/>
      <c r="H572" s="37"/>
      <c r="I572" s="124"/>
      <c r="J572" s="37"/>
      <c r="K572" s="37"/>
      <c r="L572" s="40"/>
      <c r="M572" s="224"/>
      <c r="N572" s="225"/>
      <c r="O572" s="72"/>
      <c r="P572" s="72"/>
      <c r="Q572" s="72"/>
      <c r="R572" s="72"/>
      <c r="S572" s="72"/>
      <c r="T572" s="73"/>
      <c r="U572" s="35"/>
      <c r="V572" s="35"/>
      <c r="W572" s="35"/>
      <c r="X572" s="35"/>
      <c r="Y572" s="35"/>
      <c r="Z572" s="35"/>
      <c r="AA572" s="35"/>
      <c r="AB572" s="35"/>
      <c r="AC572" s="35"/>
      <c r="AD572" s="35"/>
      <c r="AE572" s="35"/>
      <c r="AT572" s="18" t="s">
        <v>303</v>
      </c>
      <c r="AU572" s="18" t="s">
        <v>83</v>
      </c>
    </row>
    <row r="573" spans="1:65" s="12" customFormat="1" ht="22.95" customHeight="1" x14ac:dyDescent="0.25">
      <c r="B573" s="193"/>
      <c r="C573" s="194"/>
      <c r="D573" s="195" t="s">
        <v>74</v>
      </c>
      <c r="E573" s="207" t="s">
        <v>1220</v>
      </c>
      <c r="F573" s="207" t="s">
        <v>1221</v>
      </c>
      <c r="G573" s="194"/>
      <c r="H573" s="194"/>
      <c r="I573" s="197"/>
      <c r="J573" s="208">
        <f>BK573</f>
        <v>0</v>
      </c>
      <c r="K573" s="194"/>
      <c r="L573" s="199"/>
      <c r="M573" s="200"/>
      <c r="N573" s="201"/>
      <c r="O573" s="201"/>
      <c r="P573" s="202">
        <f>SUM(P574:P598)</f>
        <v>0</v>
      </c>
      <c r="Q573" s="201"/>
      <c r="R573" s="202">
        <f>SUM(R574:R598)</f>
        <v>6.3402E-2</v>
      </c>
      <c r="S573" s="201"/>
      <c r="T573" s="203">
        <f>SUM(T574:T598)</f>
        <v>0</v>
      </c>
      <c r="AR573" s="204" t="s">
        <v>83</v>
      </c>
      <c r="AT573" s="205" t="s">
        <v>74</v>
      </c>
      <c r="AU573" s="205" t="s">
        <v>81</v>
      </c>
      <c r="AY573" s="204" t="s">
        <v>294</v>
      </c>
      <c r="BK573" s="206">
        <f>SUM(BK574:BK598)</f>
        <v>0</v>
      </c>
    </row>
    <row r="574" spans="1:65" s="2" customFormat="1" ht="16.5" customHeight="1" x14ac:dyDescent="0.2">
      <c r="A574" s="35"/>
      <c r="B574" s="36"/>
      <c r="C574" s="209" t="s">
        <v>1035</v>
      </c>
      <c r="D574" s="209" t="s">
        <v>296</v>
      </c>
      <c r="E574" s="210" t="s">
        <v>2548</v>
      </c>
      <c r="F574" s="211" t="s">
        <v>2549</v>
      </c>
      <c r="G574" s="212" t="s">
        <v>386</v>
      </c>
      <c r="H574" s="213">
        <v>5.4</v>
      </c>
      <c r="I574" s="214"/>
      <c r="J574" s="215">
        <f>ROUND(I574*H574,2)</f>
        <v>0</v>
      </c>
      <c r="K574" s="211" t="s">
        <v>300</v>
      </c>
      <c r="L574" s="40"/>
      <c r="M574" s="216" t="s">
        <v>1</v>
      </c>
      <c r="N574" s="217" t="s">
        <v>40</v>
      </c>
      <c r="O574" s="72"/>
      <c r="P574" s="218">
        <f>O574*H574</f>
        <v>0</v>
      </c>
      <c r="Q574" s="218">
        <v>0</v>
      </c>
      <c r="R574" s="218">
        <f>Q574*H574</f>
        <v>0</v>
      </c>
      <c r="S574" s="218">
        <v>0</v>
      </c>
      <c r="T574" s="219">
        <f>S574*H574</f>
        <v>0</v>
      </c>
      <c r="U574" s="35"/>
      <c r="V574" s="35"/>
      <c r="W574" s="35"/>
      <c r="X574" s="35"/>
      <c r="Y574" s="35"/>
      <c r="Z574" s="35"/>
      <c r="AA574" s="35"/>
      <c r="AB574" s="35"/>
      <c r="AC574" s="35"/>
      <c r="AD574" s="35"/>
      <c r="AE574" s="35"/>
      <c r="AR574" s="220" t="s">
        <v>396</v>
      </c>
      <c r="AT574" s="220" t="s">
        <v>296</v>
      </c>
      <c r="AU574" s="220" t="s">
        <v>83</v>
      </c>
      <c r="AY574" s="18" t="s">
        <v>294</v>
      </c>
      <c r="BE574" s="221">
        <f>IF(N574="základní",J574,0)</f>
        <v>0</v>
      </c>
      <c r="BF574" s="221">
        <f>IF(N574="snížená",J574,0)</f>
        <v>0</v>
      </c>
      <c r="BG574" s="221">
        <f>IF(N574="zákl. přenesená",J574,0)</f>
        <v>0</v>
      </c>
      <c r="BH574" s="221">
        <f>IF(N574="sníž. přenesená",J574,0)</f>
        <v>0</v>
      </c>
      <c r="BI574" s="221">
        <f>IF(N574="nulová",J574,0)</f>
        <v>0</v>
      </c>
      <c r="BJ574" s="18" t="s">
        <v>81</v>
      </c>
      <c r="BK574" s="221">
        <f>ROUND(I574*H574,2)</f>
        <v>0</v>
      </c>
      <c r="BL574" s="18" t="s">
        <v>396</v>
      </c>
      <c r="BM574" s="220" t="s">
        <v>4568</v>
      </c>
    </row>
    <row r="575" spans="1:65" s="2" customFormat="1" ht="19.2" x14ac:dyDescent="0.2">
      <c r="A575" s="35"/>
      <c r="B575" s="36"/>
      <c r="C575" s="37"/>
      <c r="D575" s="222" t="s">
        <v>303</v>
      </c>
      <c r="E575" s="37"/>
      <c r="F575" s="223" t="s">
        <v>2551</v>
      </c>
      <c r="G575" s="37"/>
      <c r="H575" s="37"/>
      <c r="I575" s="124"/>
      <c r="J575" s="37"/>
      <c r="K575" s="37"/>
      <c r="L575" s="40"/>
      <c r="M575" s="224"/>
      <c r="N575" s="225"/>
      <c r="O575" s="72"/>
      <c r="P575" s="72"/>
      <c r="Q575" s="72"/>
      <c r="R575" s="72"/>
      <c r="S575" s="72"/>
      <c r="T575" s="73"/>
      <c r="U575" s="35"/>
      <c r="V575" s="35"/>
      <c r="W575" s="35"/>
      <c r="X575" s="35"/>
      <c r="Y575" s="35"/>
      <c r="Z575" s="35"/>
      <c r="AA575" s="35"/>
      <c r="AB575" s="35"/>
      <c r="AC575" s="35"/>
      <c r="AD575" s="35"/>
      <c r="AE575" s="35"/>
      <c r="AT575" s="18" t="s">
        <v>303</v>
      </c>
      <c r="AU575" s="18" t="s">
        <v>83</v>
      </c>
    </row>
    <row r="576" spans="1:65" s="2" customFormat="1" ht="19.2" x14ac:dyDescent="0.2">
      <c r="A576" s="35"/>
      <c r="B576" s="36"/>
      <c r="C576" s="37"/>
      <c r="D576" s="222" t="s">
        <v>305</v>
      </c>
      <c r="E576" s="37"/>
      <c r="F576" s="226" t="s">
        <v>4221</v>
      </c>
      <c r="G576" s="37"/>
      <c r="H576" s="37"/>
      <c r="I576" s="124"/>
      <c r="J576" s="37"/>
      <c r="K576" s="37"/>
      <c r="L576" s="40"/>
      <c r="M576" s="224"/>
      <c r="N576" s="225"/>
      <c r="O576" s="72"/>
      <c r="P576" s="72"/>
      <c r="Q576" s="72"/>
      <c r="R576" s="72"/>
      <c r="S576" s="72"/>
      <c r="T576" s="73"/>
      <c r="U576" s="35"/>
      <c r="V576" s="35"/>
      <c r="W576" s="35"/>
      <c r="X576" s="35"/>
      <c r="Y576" s="35"/>
      <c r="Z576" s="35"/>
      <c r="AA576" s="35"/>
      <c r="AB576" s="35"/>
      <c r="AC576" s="35"/>
      <c r="AD576" s="35"/>
      <c r="AE576" s="35"/>
      <c r="AT576" s="18" t="s">
        <v>305</v>
      </c>
      <c r="AU576" s="18" t="s">
        <v>83</v>
      </c>
    </row>
    <row r="577" spans="1:65" s="13" customFormat="1" x14ac:dyDescent="0.2">
      <c r="B577" s="227"/>
      <c r="C577" s="228"/>
      <c r="D577" s="222" t="s">
        <v>307</v>
      </c>
      <c r="E577" s="229" t="s">
        <v>1</v>
      </c>
      <c r="F577" s="230" t="s">
        <v>4482</v>
      </c>
      <c r="G577" s="228"/>
      <c r="H577" s="229" t="s">
        <v>1</v>
      </c>
      <c r="I577" s="231"/>
      <c r="J577" s="228"/>
      <c r="K577" s="228"/>
      <c r="L577" s="232"/>
      <c r="M577" s="233"/>
      <c r="N577" s="234"/>
      <c r="O577" s="234"/>
      <c r="P577" s="234"/>
      <c r="Q577" s="234"/>
      <c r="R577" s="234"/>
      <c r="S577" s="234"/>
      <c r="T577" s="235"/>
      <c r="AT577" s="236" t="s">
        <v>307</v>
      </c>
      <c r="AU577" s="236" t="s">
        <v>83</v>
      </c>
      <c r="AV577" s="13" t="s">
        <v>81</v>
      </c>
      <c r="AW577" s="13" t="s">
        <v>32</v>
      </c>
      <c r="AX577" s="13" t="s">
        <v>75</v>
      </c>
      <c r="AY577" s="236" t="s">
        <v>294</v>
      </c>
    </row>
    <row r="578" spans="1:65" s="14" customFormat="1" x14ac:dyDescent="0.2">
      <c r="B578" s="237"/>
      <c r="C578" s="238"/>
      <c r="D578" s="222" t="s">
        <v>307</v>
      </c>
      <c r="E578" s="239" t="s">
        <v>1</v>
      </c>
      <c r="F578" s="240" t="s">
        <v>4569</v>
      </c>
      <c r="G578" s="238"/>
      <c r="H578" s="241">
        <v>5.4</v>
      </c>
      <c r="I578" s="242"/>
      <c r="J578" s="238"/>
      <c r="K578" s="238"/>
      <c r="L578" s="243"/>
      <c r="M578" s="244"/>
      <c r="N578" s="245"/>
      <c r="O578" s="245"/>
      <c r="P578" s="245"/>
      <c r="Q578" s="245"/>
      <c r="R578" s="245"/>
      <c r="S578" s="245"/>
      <c r="T578" s="246"/>
      <c r="AT578" s="247" t="s">
        <v>307</v>
      </c>
      <c r="AU578" s="247" t="s">
        <v>83</v>
      </c>
      <c r="AV578" s="14" t="s">
        <v>83</v>
      </c>
      <c r="AW578" s="14" t="s">
        <v>32</v>
      </c>
      <c r="AX578" s="14" t="s">
        <v>81</v>
      </c>
      <c r="AY578" s="247" t="s">
        <v>294</v>
      </c>
    </row>
    <row r="579" spans="1:65" s="2" customFormat="1" ht="24" customHeight="1" x14ac:dyDescent="0.2">
      <c r="A579" s="35"/>
      <c r="B579" s="36"/>
      <c r="C579" s="209" t="s">
        <v>1040</v>
      </c>
      <c r="D579" s="209" t="s">
        <v>296</v>
      </c>
      <c r="E579" s="210" t="s">
        <v>4570</v>
      </c>
      <c r="F579" s="211" t="s">
        <v>4571</v>
      </c>
      <c r="G579" s="212" t="s">
        <v>299</v>
      </c>
      <c r="H579" s="213">
        <v>2.8</v>
      </c>
      <c r="I579" s="214"/>
      <c r="J579" s="215">
        <f>ROUND(I579*H579,2)</f>
        <v>0</v>
      </c>
      <c r="K579" s="211" t="s">
        <v>1</v>
      </c>
      <c r="L579" s="40"/>
      <c r="M579" s="216" t="s">
        <v>1</v>
      </c>
      <c r="N579" s="217" t="s">
        <v>40</v>
      </c>
      <c r="O579" s="72"/>
      <c r="P579" s="218">
        <f>O579*H579</f>
        <v>0</v>
      </c>
      <c r="Q579" s="218">
        <v>0</v>
      </c>
      <c r="R579" s="218">
        <f>Q579*H579</f>
        <v>0</v>
      </c>
      <c r="S579" s="218">
        <v>0</v>
      </c>
      <c r="T579" s="219">
        <f>S579*H579</f>
        <v>0</v>
      </c>
      <c r="U579" s="35"/>
      <c r="V579" s="35"/>
      <c r="W579" s="35"/>
      <c r="X579" s="35"/>
      <c r="Y579" s="35"/>
      <c r="Z579" s="35"/>
      <c r="AA579" s="35"/>
      <c r="AB579" s="35"/>
      <c r="AC579" s="35"/>
      <c r="AD579" s="35"/>
      <c r="AE579" s="35"/>
      <c r="AR579" s="220" t="s">
        <v>396</v>
      </c>
      <c r="AT579" s="220" t="s">
        <v>296</v>
      </c>
      <c r="AU579" s="220" t="s">
        <v>83</v>
      </c>
      <c r="AY579" s="18" t="s">
        <v>294</v>
      </c>
      <c r="BE579" s="221">
        <f>IF(N579="základní",J579,0)</f>
        <v>0</v>
      </c>
      <c r="BF579" s="221">
        <f>IF(N579="snížená",J579,0)</f>
        <v>0</v>
      </c>
      <c r="BG579" s="221">
        <f>IF(N579="zákl. přenesená",J579,0)</f>
        <v>0</v>
      </c>
      <c r="BH579" s="221">
        <f>IF(N579="sníž. přenesená",J579,0)</f>
        <v>0</v>
      </c>
      <c r="BI579" s="221">
        <f>IF(N579="nulová",J579,0)</f>
        <v>0</v>
      </c>
      <c r="BJ579" s="18" t="s">
        <v>81</v>
      </c>
      <c r="BK579" s="221">
        <f>ROUND(I579*H579,2)</f>
        <v>0</v>
      </c>
      <c r="BL579" s="18" t="s">
        <v>396</v>
      </c>
      <c r="BM579" s="220" t="s">
        <v>4572</v>
      </c>
    </row>
    <row r="580" spans="1:65" s="2" customFormat="1" ht="19.2" x14ac:dyDescent="0.2">
      <c r="A580" s="35"/>
      <c r="B580" s="36"/>
      <c r="C580" s="37"/>
      <c r="D580" s="222" t="s">
        <v>303</v>
      </c>
      <c r="E580" s="37"/>
      <c r="F580" s="223" t="s">
        <v>4571</v>
      </c>
      <c r="G580" s="37"/>
      <c r="H580" s="37"/>
      <c r="I580" s="124"/>
      <c r="J580" s="37"/>
      <c r="K580" s="37"/>
      <c r="L580" s="40"/>
      <c r="M580" s="224"/>
      <c r="N580" s="225"/>
      <c r="O580" s="72"/>
      <c r="P580" s="72"/>
      <c r="Q580" s="72"/>
      <c r="R580" s="72"/>
      <c r="S580" s="72"/>
      <c r="T580" s="73"/>
      <c r="U580" s="35"/>
      <c r="V580" s="35"/>
      <c r="W580" s="35"/>
      <c r="X580" s="35"/>
      <c r="Y580" s="35"/>
      <c r="Z580" s="35"/>
      <c r="AA580" s="35"/>
      <c r="AB580" s="35"/>
      <c r="AC580" s="35"/>
      <c r="AD580" s="35"/>
      <c r="AE580" s="35"/>
      <c r="AT580" s="18" t="s">
        <v>303</v>
      </c>
      <c r="AU580" s="18" t="s">
        <v>83</v>
      </c>
    </row>
    <row r="581" spans="1:65" s="2" customFormat="1" ht="48" customHeight="1" x14ac:dyDescent="0.2">
      <c r="A581" s="35"/>
      <c r="B581" s="36"/>
      <c r="C581" s="209" t="s">
        <v>1046</v>
      </c>
      <c r="D581" s="209" t="s">
        <v>296</v>
      </c>
      <c r="E581" s="210" t="s">
        <v>4573</v>
      </c>
      <c r="F581" s="211" t="s">
        <v>4574</v>
      </c>
      <c r="G581" s="212" t="s">
        <v>299</v>
      </c>
      <c r="H581" s="213">
        <v>2.8</v>
      </c>
      <c r="I581" s="214"/>
      <c r="J581" s="215">
        <f>ROUND(I581*H581,2)</f>
        <v>0</v>
      </c>
      <c r="K581" s="211" t="s">
        <v>1</v>
      </c>
      <c r="L581" s="40"/>
      <c r="M581" s="216" t="s">
        <v>1</v>
      </c>
      <c r="N581" s="217" t="s">
        <v>40</v>
      </c>
      <c r="O581" s="72"/>
      <c r="P581" s="218">
        <f>O581*H581</f>
        <v>0</v>
      </c>
      <c r="Q581" s="218">
        <v>7.2399999999999999E-3</v>
      </c>
      <c r="R581" s="218">
        <f>Q581*H581</f>
        <v>2.0271999999999998E-2</v>
      </c>
      <c r="S581" s="218">
        <v>0</v>
      </c>
      <c r="T581" s="219">
        <f>S581*H581</f>
        <v>0</v>
      </c>
      <c r="U581" s="35"/>
      <c r="V581" s="35"/>
      <c r="W581" s="35"/>
      <c r="X581" s="35"/>
      <c r="Y581" s="35"/>
      <c r="Z581" s="35"/>
      <c r="AA581" s="35"/>
      <c r="AB581" s="35"/>
      <c r="AC581" s="35"/>
      <c r="AD581" s="35"/>
      <c r="AE581" s="35"/>
      <c r="AR581" s="220" t="s">
        <v>396</v>
      </c>
      <c r="AT581" s="220" t="s">
        <v>296</v>
      </c>
      <c r="AU581" s="220" t="s">
        <v>83</v>
      </c>
      <c r="AY581" s="18" t="s">
        <v>294</v>
      </c>
      <c r="BE581" s="221">
        <f>IF(N581="základní",J581,0)</f>
        <v>0</v>
      </c>
      <c r="BF581" s="221">
        <f>IF(N581="snížená",J581,0)</f>
        <v>0</v>
      </c>
      <c r="BG581" s="221">
        <f>IF(N581="zákl. přenesená",J581,0)</f>
        <v>0</v>
      </c>
      <c r="BH581" s="221">
        <f>IF(N581="sníž. přenesená",J581,0)</f>
        <v>0</v>
      </c>
      <c r="BI581" s="221">
        <f>IF(N581="nulová",J581,0)</f>
        <v>0</v>
      </c>
      <c r="BJ581" s="18" t="s">
        <v>81</v>
      </c>
      <c r="BK581" s="221">
        <f>ROUND(I581*H581,2)</f>
        <v>0</v>
      </c>
      <c r="BL581" s="18" t="s">
        <v>396</v>
      </c>
      <c r="BM581" s="220" t="s">
        <v>4575</v>
      </c>
    </row>
    <row r="582" spans="1:65" s="2" customFormat="1" ht="38.4" x14ac:dyDescent="0.2">
      <c r="A582" s="35"/>
      <c r="B582" s="36"/>
      <c r="C582" s="37"/>
      <c r="D582" s="222" t="s">
        <v>303</v>
      </c>
      <c r="E582" s="37"/>
      <c r="F582" s="223" t="s">
        <v>4576</v>
      </c>
      <c r="G582" s="37"/>
      <c r="H582" s="37"/>
      <c r="I582" s="124"/>
      <c r="J582" s="37"/>
      <c r="K582" s="37"/>
      <c r="L582" s="40"/>
      <c r="M582" s="224"/>
      <c r="N582" s="225"/>
      <c r="O582" s="72"/>
      <c r="P582" s="72"/>
      <c r="Q582" s="72"/>
      <c r="R582" s="72"/>
      <c r="S582" s="72"/>
      <c r="T582" s="73"/>
      <c r="U582" s="35"/>
      <c r="V582" s="35"/>
      <c r="W582" s="35"/>
      <c r="X582" s="35"/>
      <c r="Y582" s="35"/>
      <c r="Z582" s="35"/>
      <c r="AA582" s="35"/>
      <c r="AB582" s="35"/>
      <c r="AC582" s="35"/>
      <c r="AD582" s="35"/>
      <c r="AE582" s="35"/>
      <c r="AT582" s="18" t="s">
        <v>303</v>
      </c>
      <c r="AU582" s="18" t="s">
        <v>83</v>
      </c>
    </row>
    <row r="583" spans="1:65" s="2" customFormat="1" ht="19.2" x14ac:dyDescent="0.2">
      <c r="A583" s="35"/>
      <c r="B583" s="36"/>
      <c r="C583" s="37"/>
      <c r="D583" s="222" t="s">
        <v>305</v>
      </c>
      <c r="E583" s="37"/>
      <c r="F583" s="226" t="s">
        <v>4221</v>
      </c>
      <c r="G583" s="37"/>
      <c r="H583" s="37"/>
      <c r="I583" s="124"/>
      <c r="J583" s="37"/>
      <c r="K583" s="37"/>
      <c r="L583" s="40"/>
      <c r="M583" s="224"/>
      <c r="N583" s="225"/>
      <c r="O583" s="72"/>
      <c r="P583" s="72"/>
      <c r="Q583" s="72"/>
      <c r="R583" s="72"/>
      <c r="S583" s="72"/>
      <c r="T583" s="73"/>
      <c r="U583" s="35"/>
      <c r="V583" s="35"/>
      <c r="W583" s="35"/>
      <c r="X583" s="35"/>
      <c r="Y583" s="35"/>
      <c r="Z583" s="35"/>
      <c r="AA583" s="35"/>
      <c r="AB583" s="35"/>
      <c r="AC583" s="35"/>
      <c r="AD583" s="35"/>
      <c r="AE583" s="35"/>
      <c r="AT583" s="18" t="s">
        <v>305</v>
      </c>
      <c r="AU583" s="18" t="s">
        <v>83</v>
      </c>
    </row>
    <row r="584" spans="1:65" s="14" customFormat="1" x14ac:dyDescent="0.2">
      <c r="B584" s="237"/>
      <c r="C584" s="238"/>
      <c r="D584" s="222" t="s">
        <v>307</v>
      </c>
      <c r="E584" s="239" t="s">
        <v>1</v>
      </c>
      <c r="F584" s="240" t="s">
        <v>4577</v>
      </c>
      <c r="G584" s="238"/>
      <c r="H584" s="241">
        <v>2.8</v>
      </c>
      <c r="I584" s="242"/>
      <c r="J584" s="238"/>
      <c r="K584" s="238"/>
      <c r="L584" s="243"/>
      <c r="M584" s="244"/>
      <c r="N584" s="245"/>
      <c r="O584" s="245"/>
      <c r="P584" s="245"/>
      <c r="Q584" s="245"/>
      <c r="R584" s="245"/>
      <c r="S584" s="245"/>
      <c r="T584" s="246"/>
      <c r="AT584" s="247" t="s">
        <v>307</v>
      </c>
      <c r="AU584" s="247" t="s">
        <v>83</v>
      </c>
      <c r="AV584" s="14" t="s">
        <v>83</v>
      </c>
      <c r="AW584" s="14" t="s">
        <v>32</v>
      </c>
      <c r="AX584" s="14" t="s">
        <v>81</v>
      </c>
      <c r="AY584" s="247" t="s">
        <v>294</v>
      </c>
    </row>
    <row r="585" spans="1:65" s="2" customFormat="1" ht="36" customHeight="1" x14ac:dyDescent="0.2">
      <c r="A585" s="35"/>
      <c r="B585" s="36"/>
      <c r="C585" s="209" t="s">
        <v>1051</v>
      </c>
      <c r="D585" s="209" t="s">
        <v>296</v>
      </c>
      <c r="E585" s="210" t="s">
        <v>4578</v>
      </c>
      <c r="F585" s="211" t="s">
        <v>4579</v>
      </c>
      <c r="G585" s="212" t="s">
        <v>673</v>
      </c>
      <c r="H585" s="213">
        <v>3</v>
      </c>
      <c r="I585" s="214"/>
      <c r="J585" s="215">
        <f>ROUND(I585*H585,2)</f>
        <v>0</v>
      </c>
      <c r="K585" s="211" t="s">
        <v>300</v>
      </c>
      <c r="L585" s="40"/>
      <c r="M585" s="216" t="s">
        <v>1</v>
      </c>
      <c r="N585" s="217" t="s">
        <v>40</v>
      </c>
      <c r="O585" s="72"/>
      <c r="P585" s="218">
        <f>O585*H585</f>
        <v>0</v>
      </c>
      <c r="Q585" s="218">
        <v>1.043E-2</v>
      </c>
      <c r="R585" s="218">
        <f>Q585*H585</f>
        <v>3.1289999999999998E-2</v>
      </c>
      <c r="S585" s="218">
        <v>0</v>
      </c>
      <c r="T585" s="219">
        <f>S585*H585</f>
        <v>0</v>
      </c>
      <c r="U585" s="35"/>
      <c r="V585" s="35"/>
      <c r="W585" s="35"/>
      <c r="X585" s="35"/>
      <c r="Y585" s="35"/>
      <c r="Z585" s="35"/>
      <c r="AA585" s="35"/>
      <c r="AB585" s="35"/>
      <c r="AC585" s="35"/>
      <c r="AD585" s="35"/>
      <c r="AE585" s="35"/>
      <c r="AR585" s="220" t="s">
        <v>396</v>
      </c>
      <c r="AT585" s="220" t="s">
        <v>296</v>
      </c>
      <c r="AU585" s="220" t="s">
        <v>83</v>
      </c>
      <c r="AY585" s="18" t="s">
        <v>294</v>
      </c>
      <c r="BE585" s="221">
        <f>IF(N585="základní",J585,0)</f>
        <v>0</v>
      </c>
      <c r="BF585" s="221">
        <f>IF(N585="snížená",J585,0)</f>
        <v>0</v>
      </c>
      <c r="BG585" s="221">
        <f>IF(N585="zákl. přenesená",J585,0)</f>
        <v>0</v>
      </c>
      <c r="BH585" s="221">
        <f>IF(N585="sníž. přenesená",J585,0)</f>
        <v>0</v>
      </c>
      <c r="BI585" s="221">
        <f>IF(N585="nulová",J585,0)</f>
        <v>0</v>
      </c>
      <c r="BJ585" s="18" t="s">
        <v>81</v>
      </c>
      <c r="BK585" s="221">
        <f>ROUND(I585*H585,2)</f>
        <v>0</v>
      </c>
      <c r="BL585" s="18" t="s">
        <v>396</v>
      </c>
      <c r="BM585" s="220" t="s">
        <v>4580</v>
      </c>
    </row>
    <row r="586" spans="1:65" s="2" customFormat="1" ht="28.8" x14ac:dyDescent="0.2">
      <c r="A586" s="35"/>
      <c r="B586" s="36"/>
      <c r="C586" s="37"/>
      <c r="D586" s="222" t="s">
        <v>303</v>
      </c>
      <c r="E586" s="37"/>
      <c r="F586" s="223" t="s">
        <v>4581</v>
      </c>
      <c r="G586" s="37"/>
      <c r="H586" s="37"/>
      <c r="I586" s="124"/>
      <c r="J586" s="37"/>
      <c r="K586" s="37"/>
      <c r="L586" s="40"/>
      <c r="M586" s="224"/>
      <c r="N586" s="225"/>
      <c r="O586" s="72"/>
      <c r="P586" s="72"/>
      <c r="Q586" s="72"/>
      <c r="R586" s="72"/>
      <c r="S586" s="72"/>
      <c r="T586" s="73"/>
      <c r="U586" s="35"/>
      <c r="V586" s="35"/>
      <c r="W586" s="35"/>
      <c r="X586" s="35"/>
      <c r="Y586" s="35"/>
      <c r="Z586" s="35"/>
      <c r="AA586" s="35"/>
      <c r="AB586" s="35"/>
      <c r="AC586" s="35"/>
      <c r="AD586" s="35"/>
      <c r="AE586" s="35"/>
      <c r="AT586" s="18" t="s">
        <v>303</v>
      </c>
      <c r="AU586" s="18" t="s">
        <v>83</v>
      </c>
    </row>
    <row r="587" spans="1:65" s="2" customFormat="1" ht="19.2" x14ac:dyDescent="0.2">
      <c r="A587" s="35"/>
      <c r="B587" s="36"/>
      <c r="C587" s="37"/>
      <c r="D587" s="222" t="s">
        <v>305</v>
      </c>
      <c r="E587" s="37"/>
      <c r="F587" s="226" t="s">
        <v>4221</v>
      </c>
      <c r="G587" s="37"/>
      <c r="H587" s="37"/>
      <c r="I587" s="124"/>
      <c r="J587" s="37"/>
      <c r="K587" s="37"/>
      <c r="L587" s="40"/>
      <c r="M587" s="224"/>
      <c r="N587" s="225"/>
      <c r="O587" s="72"/>
      <c r="P587" s="72"/>
      <c r="Q587" s="72"/>
      <c r="R587" s="72"/>
      <c r="S587" s="72"/>
      <c r="T587" s="73"/>
      <c r="U587" s="35"/>
      <c r="V587" s="35"/>
      <c r="W587" s="35"/>
      <c r="X587" s="35"/>
      <c r="Y587" s="35"/>
      <c r="Z587" s="35"/>
      <c r="AA587" s="35"/>
      <c r="AB587" s="35"/>
      <c r="AC587" s="35"/>
      <c r="AD587" s="35"/>
      <c r="AE587" s="35"/>
      <c r="AT587" s="18" t="s">
        <v>305</v>
      </c>
      <c r="AU587" s="18" t="s">
        <v>83</v>
      </c>
    </row>
    <row r="588" spans="1:65" s="14" customFormat="1" x14ac:dyDescent="0.2">
      <c r="B588" s="237"/>
      <c r="C588" s="238"/>
      <c r="D588" s="222" t="s">
        <v>307</v>
      </c>
      <c r="E588" s="239" t="s">
        <v>1</v>
      </c>
      <c r="F588" s="240" t="s">
        <v>91</v>
      </c>
      <c r="G588" s="238"/>
      <c r="H588" s="241">
        <v>3</v>
      </c>
      <c r="I588" s="242"/>
      <c r="J588" s="238"/>
      <c r="K588" s="238"/>
      <c r="L588" s="243"/>
      <c r="M588" s="244"/>
      <c r="N588" s="245"/>
      <c r="O588" s="245"/>
      <c r="P588" s="245"/>
      <c r="Q588" s="245"/>
      <c r="R588" s="245"/>
      <c r="S588" s="245"/>
      <c r="T588" s="246"/>
      <c r="AT588" s="247" t="s">
        <v>307</v>
      </c>
      <c r="AU588" s="247" t="s">
        <v>83</v>
      </c>
      <c r="AV588" s="14" t="s">
        <v>83</v>
      </c>
      <c r="AW588" s="14" t="s">
        <v>32</v>
      </c>
      <c r="AX588" s="14" t="s">
        <v>81</v>
      </c>
      <c r="AY588" s="247" t="s">
        <v>294</v>
      </c>
    </row>
    <row r="589" spans="1:65" s="2" customFormat="1" ht="24" customHeight="1" x14ac:dyDescent="0.2">
      <c r="A589" s="35"/>
      <c r="B589" s="36"/>
      <c r="C589" s="209" t="s">
        <v>1057</v>
      </c>
      <c r="D589" s="209" t="s">
        <v>296</v>
      </c>
      <c r="E589" s="210" t="s">
        <v>4582</v>
      </c>
      <c r="F589" s="211" t="s">
        <v>4583</v>
      </c>
      <c r="G589" s="212" t="s">
        <v>386</v>
      </c>
      <c r="H589" s="213">
        <v>2</v>
      </c>
      <c r="I589" s="214"/>
      <c r="J589" s="215">
        <f>ROUND(I589*H589,2)</f>
        <v>0</v>
      </c>
      <c r="K589" s="211" t="s">
        <v>300</v>
      </c>
      <c r="L589" s="40"/>
      <c r="M589" s="216" t="s">
        <v>1</v>
      </c>
      <c r="N589" s="217" t="s">
        <v>40</v>
      </c>
      <c r="O589" s="72"/>
      <c r="P589" s="218">
        <f>O589*H589</f>
        <v>0</v>
      </c>
      <c r="Q589" s="218">
        <v>1.6299999999999999E-3</v>
      </c>
      <c r="R589" s="218">
        <f>Q589*H589</f>
        <v>3.2599999999999999E-3</v>
      </c>
      <c r="S589" s="218">
        <v>0</v>
      </c>
      <c r="T589" s="219">
        <f>S589*H589</f>
        <v>0</v>
      </c>
      <c r="U589" s="35"/>
      <c r="V589" s="35"/>
      <c r="W589" s="35"/>
      <c r="X589" s="35"/>
      <c r="Y589" s="35"/>
      <c r="Z589" s="35"/>
      <c r="AA589" s="35"/>
      <c r="AB589" s="35"/>
      <c r="AC589" s="35"/>
      <c r="AD589" s="35"/>
      <c r="AE589" s="35"/>
      <c r="AR589" s="220" t="s">
        <v>396</v>
      </c>
      <c r="AT589" s="220" t="s">
        <v>296</v>
      </c>
      <c r="AU589" s="220" t="s">
        <v>83</v>
      </c>
      <c r="AY589" s="18" t="s">
        <v>294</v>
      </c>
      <c r="BE589" s="221">
        <f>IF(N589="základní",J589,0)</f>
        <v>0</v>
      </c>
      <c r="BF589" s="221">
        <f>IF(N589="snížená",J589,0)</f>
        <v>0</v>
      </c>
      <c r="BG589" s="221">
        <f>IF(N589="zákl. přenesená",J589,0)</f>
        <v>0</v>
      </c>
      <c r="BH589" s="221">
        <f>IF(N589="sníž. přenesená",J589,0)</f>
        <v>0</v>
      </c>
      <c r="BI589" s="221">
        <f>IF(N589="nulová",J589,0)</f>
        <v>0</v>
      </c>
      <c r="BJ589" s="18" t="s">
        <v>81</v>
      </c>
      <c r="BK589" s="221">
        <f>ROUND(I589*H589,2)</f>
        <v>0</v>
      </c>
      <c r="BL589" s="18" t="s">
        <v>396</v>
      </c>
      <c r="BM589" s="220" t="s">
        <v>4584</v>
      </c>
    </row>
    <row r="590" spans="1:65" s="2" customFormat="1" ht="19.2" x14ac:dyDescent="0.2">
      <c r="A590" s="35"/>
      <c r="B590" s="36"/>
      <c r="C590" s="37"/>
      <c r="D590" s="222" t="s">
        <v>303</v>
      </c>
      <c r="E590" s="37"/>
      <c r="F590" s="223" t="s">
        <v>4585</v>
      </c>
      <c r="G590" s="37"/>
      <c r="H590" s="37"/>
      <c r="I590" s="124"/>
      <c r="J590" s="37"/>
      <c r="K590" s="37"/>
      <c r="L590" s="40"/>
      <c r="M590" s="224"/>
      <c r="N590" s="225"/>
      <c r="O590" s="72"/>
      <c r="P590" s="72"/>
      <c r="Q590" s="72"/>
      <c r="R590" s="72"/>
      <c r="S590" s="72"/>
      <c r="T590" s="73"/>
      <c r="U590" s="35"/>
      <c r="V590" s="35"/>
      <c r="W590" s="35"/>
      <c r="X590" s="35"/>
      <c r="Y590" s="35"/>
      <c r="Z590" s="35"/>
      <c r="AA590" s="35"/>
      <c r="AB590" s="35"/>
      <c r="AC590" s="35"/>
      <c r="AD590" s="35"/>
      <c r="AE590" s="35"/>
      <c r="AT590" s="18" t="s">
        <v>303</v>
      </c>
      <c r="AU590" s="18" t="s">
        <v>83</v>
      </c>
    </row>
    <row r="591" spans="1:65" s="2" customFormat="1" ht="19.2" x14ac:dyDescent="0.2">
      <c r="A591" s="35"/>
      <c r="B591" s="36"/>
      <c r="C591" s="37"/>
      <c r="D591" s="222" t="s">
        <v>305</v>
      </c>
      <c r="E591" s="37"/>
      <c r="F591" s="226" t="s">
        <v>4221</v>
      </c>
      <c r="G591" s="37"/>
      <c r="H591" s="37"/>
      <c r="I591" s="124"/>
      <c r="J591" s="37"/>
      <c r="K591" s="37"/>
      <c r="L591" s="40"/>
      <c r="M591" s="224"/>
      <c r="N591" s="225"/>
      <c r="O591" s="72"/>
      <c r="P591" s="72"/>
      <c r="Q591" s="72"/>
      <c r="R591" s="72"/>
      <c r="S591" s="72"/>
      <c r="T591" s="73"/>
      <c r="U591" s="35"/>
      <c r="V591" s="35"/>
      <c r="W591" s="35"/>
      <c r="X591" s="35"/>
      <c r="Y591" s="35"/>
      <c r="Z591" s="35"/>
      <c r="AA591" s="35"/>
      <c r="AB591" s="35"/>
      <c r="AC591" s="35"/>
      <c r="AD591" s="35"/>
      <c r="AE591" s="35"/>
      <c r="AT591" s="18" t="s">
        <v>305</v>
      </c>
      <c r="AU591" s="18" t="s">
        <v>83</v>
      </c>
    </row>
    <row r="592" spans="1:65" s="14" customFormat="1" x14ac:dyDescent="0.2">
      <c r="B592" s="237"/>
      <c r="C592" s="238"/>
      <c r="D592" s="222" t="s">
        <v>307</v>
      </c>
      <c r="E592" s="239" t="s">
        <v>1</v>
      </c>
      <c r="F592" s="240" t="s">
        <v>83</v>
      </c>
      <c r="G592" s="238"/>
      <c r="H592" s="241">
        <v>2</v>
      </c>
      <c r="I592" s="242"/>
      <c r="J592" s="238"/>
      <c r="K592" s="238"/>
      <c r="L592" s="243"/>
      <c r="M592" s="244"/>
      <c r="N592" s="245"/>
      <c r="O592" s="245"/>
      <c r="P592" s="245"/>
      <c r="Q592" s="245"/>
      <c r="R592" s="245"/>
      <c r="S592" s="245"/>
      <c r="T592" s="246"/>
      <c r="AT592" s="247" t="s">
        <v>307</v>
      </c>
      <c r="AU592" s="247" t="s">
        <v>83</v>
      </c>
      <c r="AV592" s="14" t="s">
        <v>83</v>
      </c>
      <c r="AW592" s="14" t="s">
        <v>32</v>
      </c>
      <c r="AX592" s="14" t="s">
        <v>81</v>
      </c>
      <c r="AY592" s="247" t="s">
        <v>294</v>
      </c>
    </row>
    <row r="593" spans="1:65" s="2" customFormat="1" ht="24" customHeight="1" x14ac:dyDescent="0.2">
      <c r="A593" s="35"/>
      <c r="B593" s="36"/>
      <c r="C593" s="209" t="s">
        <v>1063</v>
      </c>
      <c r="D593" s="209" t="s">
        <v>296</v>
      </c>
      <c r="E593" s="210" t="s">
        <v>4586</v>
      </c>
      <c r="F593" s="211" t="s">
        <v>4587</v>
      </c>
      <c r="G593" s="212" t="s">
        <v>386</v>
      </c>
      <c r="H593" s="213">
        <v>3</v>
      </c>
      <c r="I593" s="214"/>
      <c r="J593" s="215">
        <f>ROUND(I593*H593,2)</f>
        <v>0</v>
      </c>
      <c r="K593" s="211" t="s">
        <v>1</v>
      </c>
      <c r="L593" s="40"/>
      <c r="M593" s="216" t="s">
        <v>1</v>
      </c>
      <c r="N593" s="217" t="s">
        <v>40</v>
      </c>
      <c r="O593" s="72"/>
      <c r="P593" s="218">
        <f>O593*H593</f>
        <v>0</v>
      </c>
      <c r="Q593" s="218">
        <v>2.8600000000000001E-3</v>
      </c>
      <c r="R593" s="218">
        <f>Q593*H593</f>
        <v>8.5800000000000008E-3</v>
      </c>
      <c r="S593" s="218">
        <v>0</v>
      </c>
      <c r="T593" s="219">
        <f>S593*H593</f>
        <v>0</v>
      </c>
      <c r="U593" s="35"/>
      <c r="V593" s="35"/>
      <c r="W593" s="35"/>
      <c r="X593" s="35"/>
      <c r="Y593" s="35"/>
      <c r="Z593" s="35"/>
      <c r="AA593" s="35"/>
      <c r="AB593" s="35"/>
      <c r="AC593" s="35"/>
      <c r="AD593" s="35"/>
      <c r="AE593" s="35"/>
      <c r="AR593" s="220" t="s">
        <v>396</v>
      </c>
      <c r="AT593" s="220" t="s">
        <v>296</v>
      </c>
      <c r="AU593" s="220" t="s">
        <v>83</v>
      </c>
      <c r="AY593" s="18" t="s">
        <v>294</v>
      </c>
      <c r="BE593" s="221">
        <f>IF(N593="základní",J593,0)</f>
        <v>0</v>
      </c>
      <c r="BF593" s="221">
        <f>IF(N593="snížená",J593,0)</f>
        <v>0</v>
      </c>
      <c r="BG593" s="221">
        <f>IF(N593="zákl. přenesená",J593,0)</f>
        <v>0</v>
      </c>
      <c r="BH593" s="221">
        <f>IF(N593="sníž. přenesená",J593,0)</f>
        <v>0</v>
      </c>
      <c r="BI593" s="221">
        <f>IF(N593="nulová",J593,0)</f>
        <v>0</v>
      </c>
      <c r="BJ593" s="18" t="s">
        <v>81</v>
      </c>
      <c r="BK593" s="221">
        <f>ROUND(I593*H593,2)</f>
        <v>0</v>
      </c>
      <c r="BL593" s="18" t="s">
        <v>396</v>
      </c>
      <c r="BM593" s="220" t="s">
        <v>4588</v>
      </c>
    </row>
    <row r="594" spans="1:65" s="2" customFormat="1" ht="19.2" x14ac:dyDescent="0.2">
      <c r="A594" s="35"/>
      <c r="B594" s="36"/>
      <c r="C594" s="37"/>
      <c r="D594" s="222" t="s">
        <v>303</v>
      </c>
      <c r="E594" s="37"/>
      <c r="F594" s="223" t="s">
        <v>3643</v>
      </c>
      <c r="G594" s="37"/>
      <c r="H594" s="37"/>
      <c r="I594" s="124"/>
      <c r="J594" s="37"/>
      <c r="K594" s="37"/>
      <c r="L594" s="40"/>
      <c r="M594" s="224"/>
      <c r="N594" s="225"/>
      <c r="O594" s="72"/>
      <c r="P594" s="72"/>
      <c r="Q594" s="72"/>
      <c r="R594" s="72"/>
      <c r="S594" s="72"/>
      <c r="T594" s="73"/>
      <c r="U594" s="35"/>
      <c r="V594" s="35"/>
      <c r="W594" s="35"/>
      <c r="X594" s="35"/>
      <c r="Y594" s="35"/>
      <c r="Z594" s="35"/>
      <c r="AA594" s="35"/>
      <c r="AB594" s="35"/>
      <c r="AC594" s="35"/>
      <c r="AD594" s="35"/>
      <c r="AE594" s="35"/>
      <c r="AT594" s="18" t="s">
        <v>303</v>
      </c>
      <c r="AU594" s="18" t="s">
        <v>83</v>
      </c>
    </row>
    <row r="595" spans="1:65" s="2" customFormat="1" ht="19.2" x14ac:dyDescent="0.2">
      <c r="A595" s="35"/>
      <c r="B595" s="36"/>
      <c r="C595" s="37"/>
      <c r="D595" s="222" t="s">
        <v>305</v>
      </c>
      <c r="E595" s="37"/>
      <c r="F595" s="226" t="s">
        <v>4221</v>
      </c>
      <c r="G595" s="37"/>
      <c r="H595" s="37"/>
      <c r="I595" s="124"/>
      <c r="J595" s="37"/>
      <c r="K595" s="37"/>
      <c r="L595" s="40"/>
      <c r="M595" s="224"/>
      <c r="N595" s="225"/>
      <c r="O595" s="72"/>
      <c r="P595" s="72"/>
      <c r="Q595" s="72"/>
      <c r="R595" s="72"/>
      <c r="S595" s="72"/>
      <c r="T595" s="73"/>
      <c r="U595" s="35"/>
      <c r="V595" s="35"/>
      <c r="W595" s="35"/>
      <c r="X595" s="35"/>
      <c r="Y595" s="35"/>
      <c r="Z595" s="35"/>
      <c r="AA595" s="35"/>
      <c r="AB595" s="35"/>
      <c r="AC595" s="35"/>
      <c r="AD595" s="35"/>
      <c r="AE595" s="35"/>
      <c r="AT595" s="18" t="s">
        <v>305</v>
      </c>
      <c r="AU595" s="18" t="s">
        <v>83</v>
      </c>
    </row>
    <row r="596" spans="1:65" s="14" customFormat="1" x14ac:dyDescent="0.2">
      <c r="B596" s="237"/>
      <c r="C596" s="238"/>
      <c r="D596" s="222" t="s">
        <v>307</v>
      </c>
      <c r="E596" s="239" t="s">
        <v>1</v>
      </c>
      <c r="F596" s="240" t="s">
        <v>91</v>
      </c>
      <c r="G596" s="238"/>
      <c r="H596" s="241">
        <v>3</v>
      </c>
      <c r="I596" s="242"/>
      <c r="J596" s="238"/>
      <c r="K596" s="238"/>
      <c r="L596" s="243"/>
      <c r="M596" s="244"/>
      <c r="N596" s="245"/>
      <c r="O596" s="245"/>
      <c r="P596" s="245"/>
      <c r="Q596" s="245"/>
      <c r="R596" s="245"/>
      <c r="S596" s="245"/>
      <c r="T596" s="246"/>
      <c r="AT596" s="247" t="s">
        <v>307</v>
      </c>
      <c r="AU596" s="247" t="s">
        <v>83</v>
      </c>
      <c r="AV596" s="14" t="s">
        <v>83</v>
      </c>
      <c r="AW596" s="14" t="s">
        <v>32</v>
      </c>
      <c r="AX596" s="14" t="s">
        <v>81</v>
      </c>
      <c r="AY596" s="247" t="s">
        <v>294</v>
      </c>
    </row>
    <row r="597" spans="1:65" s="2" customFormat="1" ht="24" customHeight="1" x14ac:dyDescent="0.2">
      <c r="A597" s="35"/>
      <c r="B597" s="36"/>
      <c r="C597" s="209" t="s">
        <v>1067</v>
      </c>
      <c r="D597" s="209" t="s">
        <v>296</v>
      </c>
      <c r="E597" s="210" t="s">
        <v>4589</v>
      </c>
      <c r="F597" s="211" t="s">
        <v>4590</v>
      </c>
      <c r="G597" s="212" t="s">
        <v>1142</v>
      </c>
      <c r="H597" s="280"/>
      <c r="I597" s="214"/>
      <c r="J597" s="215">
        <f>ROUND(I597*H597,2)</f>
        <v>0</v>
      </c>
      <c r="K597" s="211" t="s">
        <v>300</v>
      </c>
      <c r="L597" s="40"/>
      <c r="M597" s="216" t="s">
        <v>1</v>
      </c>
      <c r="N597" s="217" t="s">
        <v>40</v>
      </c>
      <c r="O597" s="72"/>
      <c r="P597" s="218">
        <f>O597*H597</f>
        <v>0</v>
      </c>
      <c r="Q597" s="218">
        <v>0</v>
      </c>
      <c r="R597" s="218">
        <f>Q597*H597</f>
        <v>0</v>
      </c>
      <c r="S597" s="218">
        <v>0</v>
      </c>
      <c r="T597" s="219">
        <f>S597*H597</f>
        <v>0</v>
      </c>
      <c r="U597" s="35"/>
      <c r="V597" s="35"/>
      <c r="W597" s="35"/>
      <c r="X597" s="35"/>
      <c r="Y597" s="35"/>
      <c r="Z597" s="35"/>
      <c r="AA597" s="35"/>
      <c r="AB597" s="35"/>
      <c r="AC597" s="35"/>
      <c r="AD597" s="35"/>
      <c r="AE597" s="35"/>
      <c r="AR597" s="220" t="s">
        <v>396</v>
      </c>
      <c r="AT597" s="220" t="s">
        <v>296</v>
      </c>
      <c r="AU597" s="220" t="s">
        <v>83</v>
      </c>
      <c r="AY597" s="18" t="s">
        <v>294</v>
      </c>
      <c r="BE597" s="221">
        <f>IF(N597="základní",J597,0)</f>
        <v>0</v>
      </c>
      <c r="BF597" s="221">
        <f>IF(N597="snížená",J597,0)</f>
        <v>0</v>
      </c>
      <c r="BG597" s="221">
        <f>IF(N597="zákl. přenesená",J597,0)</f>
        <v>0</v>
      </c>
      <c r="BH597" s="221">
        <f>IF(N597="sníž. přenesená",J597,0)</f>
        <v>0</v>
      </c>
      <c r="BI597" s="221">
        <f>IF(N597="nulová",J597,0)</f>
        <v>0</v>
      </c>
      <c r="BJ597" s="18" t="s">
        <v>81</v>
      </c>
      <c r="BK597" s="221">
        <f>ROUND(I597*H597,2)</f>
        <v>0</v>
      </c>
      <c r="BL597" s="18" t="s">
        <v>396</v>
      </c>
      <c r="BM597" s="220" t="s">
        <v>4591</v>
      </c>
    </row>
    <row r="598" spans="1:65" s="2" customFormat="1" ht="28.8" x14ac:dyDescent="0.2">
      <c r="A598" s="35"/>
      <c r="B598" s="36"/>
      <c r="C598" s="37"/>
      <c r="D598" s="222" t="s">
        <v>303</v>
      </c>
      <c r="E598" s="37"/>
      <c r="F598" s="223" t="s">
        <v>4592</v>
      </c>
      <c r="G598" s="37"/>
      <c r="H598" s="37"/>
      <c r="I598" s="124"/>
      <c r="J598" s="37"/>
      <c r="K598" s="37"/>
      <c r="L598" s="40"/>
      <c r="M598" s="224"/>
      <c r="N598" s="225"/>
      <c r="O598" s="72"/>
      <c r="P598" s="72"/>
      <c r="Q598" s="72"/>
      <c r="R598" s="72"/>
      <c r="S598" s="72"/>
      <c r="T598" s="73"/>
      <c r="U598" s="35"/>
      <c r="V598" s="35"/>
      <c r="W598" s="35"/>
      <c r="X598" s="35"/>
      <c r="Y598" s="35"/>
      <c r="Z598" s="35"/>
      <c r="AA598" s="35"/>
      <c r="AB598" s="35"/>
      <c r="AC598" s="35"/>
      <c r="AD598" s="35"/>
      <c r="AE598" s="35"/>
      <c r="AT598" s="18" t="s">
        <v>303</v>
      </c>
      <c r="AU598" s="18" t="s">
        <v>83</v>
      </c>
    </row>
    <row r="599" spans="1:65" s="12" customFormat="1" ht="22.95" customHeight="1" x14ac:dyDescent="0.25">
      <c r="B599" s="193"/>
      <c r="C599" s="194"/>
      <c r="D599" s="195" t="s">
        <v>74</v>
      </c>
      <c r="E599" s="207" t="s">
        <v>1281</v>
      </c>
      <c r="F599" s="207" t="s">
        <v>1282</v>
      </c>
      <c r="G599" s="194"/>
      <c r="H599" s="194"/>
      <c r="I599" s="197"/>
      <c r="J599" s="208">
        <f>BK599</f>
        <v>0</v>
      </c>
      <c r="K599" s="194"/>
      <c r="L599" s="199"/>
      <c r="M599" s="200"/>
      <c r="N599" s="201"/>
      <c r="O599" s="201"/>
      <c r="P599" s="202">
        <f>SUM(P600:P604)</f>
        <v>0</v>
      </c>
      <c r="Q599" s="201"/>
      <c r="R599" s="202">
        <f>SUM(R600:R604)</f>
        <v>0</v>
      </c>
      <c r="S599" s="201"/>
      <c r="T599" s="203">
        <f>SUM(T600:T604)</f>
        <v>0</v>
      </c>
      <c r="AR599" s="204" t="s">
        <v>83</v>
      </c>
      <c r="AT599" s="205" t="s">
        <v>74</v>
      </c>
      <c r="AU599" s="205" t="s">
        <v>81</v>
      </c>
      <c r="AY599" s="204" t="s">
        <v>294</v>
      </c>
      <c r="BK599" s="206">
        <f>SUM(BK600:BK604)</f>
        <v>0</v>
      </c>
    </row>
    <row r="600" spans="1:65" s="2" customFormat="1" ht="24" customHeight="1" x14ac:dyDescent="0.2">
      <c r="A600" s="35"/>
      <c r="B600" s="36"/>
      <c r="C600" s="209" t="s">
        <v>1075</v>
      </c>
      <c r="D600" s="209" t="s">
        <v>296</v>
      </c>
      <c r="E600" s="210" t="s">
        <v>4593</v>
      </c>
      <c r="F600" s="211" t="s">
        <v>4594</v>
      </c>
      <c r="G600" s="212" t="s">
        <v>673</v>
      </c>
      <c r="H600" s="213">
        <v>3</v>
      </c>
      <c r="I600" s="214"/>
      <c r="J600" s="215">
        <f>ROUND(I600*H600,2)</f>
        <v>0</v>
      </c>
      <c r="K600" s="211" t="s">
        <v>300</v>
      </c>
      <c r="L600" s="40"/>
      <c r="M600" s="216" t="s">
        <v>1</v>
      </c>
      <c r="N600" s="217" t="s">
        <v>40</v>
      </c>
      <c r="O600" s="72"/>
      <c r="P600" s="218">
        <f>O600*H600</f>
        <v>0</v>
      </c>
      <c r="Q600" s="218">
        <v>0</v>
      </c>
      <c r="R600" s="218">
        <f>Q600*H600</f>
        <v>0</v>
      </c>
      <c r="S600" s="218">
        <v>0</v>
      </c>
      <c r="T600" s="219">
        <f>S600*H600</f>
        <v>0</v>
      </c>
      <c r="U600" s="35"/>
      <c r="V600" s="35"/>
      <c r="W600" s="35"/>
      <c r="X600" s="35"/>
      <c r="Y600" s="35"/>
      <c r="Z600" s="35"/>
      <c r="AA600" s="35"/>
      <c r="AB600" s="35"/>
      <c r="AC600" s="35"/>
      <c r="AD600" s="35"/>
      <c r="AE600" s="35"/>
      <c r="AR600" s="220" t="s">
        <v>396</v>
      </c>
      <c r="AT600" s="220" t="s">
        <v>296</v>
      </c>
      <c r="AU600" s="220" t="s">
        <v>83</v>
      </c>
      <c r="AY600" s="18" t="s">
        <v>294</v>
      </c>
      <c r="BE600" s="221">
        <f>IF(N600="základní",J600,0)</f>
        <v>0</v>
      </c>
      <c r="BF600" s="221">
        <f>IF(N600="snížená",J600,0)</f>
        <v>0</v>
      </c>
      <c r="BG600" s="221">
        <f>IF(N600="zákl. přenesená",J600,0)</f>
        <v>0</v>
      </c>
      <c r="BH600" s="221">
        <f>IF(N600="sníž. přenesená",J600,0)</f>
        <v>0</v>
      </c>
      <c r="BI600" s="221">
        <f>IF(N600="nulová",J600,0)</f>
        <v>0</v>
      </c>
      <c r="BJ600" s="18" t="s">
        <v>81</v>
      </c>
      <c r="BK600" s="221">
        <f>ROUND(I600*H600,2)</f>
        <v>0</v>
      </c>
      <c r="BL600" s="18" t="s">
        <v>396</v>
      </c>
      <c r="BM600" s="220" t="s">
        <v>4595</v>
      </c>
    </row>
    <row r="601" spans="1:65" s="2" customFormat="1" ht="19.2" x14ac:dyDescent="0.2">
      <c r="A601" s="35"/>
      <c r="B601" s="36"/>
      <c r="C601" s="37"/>
      <c r="D601" s="222" t="s">
        <v>303</v>
      </c>
      <c r="E601" s="37"/>
      <c r="F601" s="223" t="s">
        <v>4596</v>
      </c>
      <c r="G601" s="37"/>
      <c r="H601" s="37"/>
      <c r="I601" s="124"/>
      <c r="J601" s="37"/>
      <c r="K601" s="37"/>
      <c r="L601" s="40"/>
      <c r="M601" s="224"/>
      <c r="N601" s="225"/>
      <c r="O601" s="72"/>
      <c r="P601" s="72"/>
      <c r="Q601" s="72"/>
      <c r="R601" s="72"/>
      <c r="S601" s="72"/>
      <c r="T601" s="73"/>
      <c r="U601" s="35"/>
      <c r="V601" s="35"/>
      <c r="W601" s="35"/>
      <c r="X601" s="35"/>
      <c r="Y601" s="35"/>
      <c r="Z601" s="35"/>
      <c r="AA601" s="35"/>
      <c r="AB601" s="35"/>
      <c r="AC601" s="35"/>
      <c r="AD601" s="35"/>
      <c r="AE601" s="35"/>
      <c r="AT601" s="18" t="s">
        <v>303</v>
      </c>
      <c r="AU601" s="18" t="s">
        <v>83</v>
      </c>
    </row>
    <row r="602" spans="1:65" s="2" customFormat="1" ht="19.2" x14ac:dyDescent="0.2">
      <c r="A602" s="35"/>
      <c r="B602" s="36"/>
      <c r="C602" s="37"/>
      <c r="D602" s="222" t="s">
        <v>305</v>
      </c>
      <c r="E602" s="37"/>
      <c r="F602" s="226" t="s">
        <v>4221</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305</v>
      </c>
      <c r="AU602" s="18" t="s">
        <v>83</v>
      </c>
    </row>
    <row r="603" spans="1:65" s="13" customFormat="1" x14ac:dyDescent="0.2">
      <c r="B603" s="227"/>
      <c r="C603" s="228"/>
      <c r="D603" s="222" t="s">
        <v>307</v>
      </c>
      <c r="E603" s="229" t="s">
        <v>1</v>
      </c>
      <c r="F603" s="230" t="s">
        <v>4482</v>
      </c>
      <c r="G603" s="228"/>
      <c r="H603" s="229" t="s">
        <v>1</v>
      </c>
      <c r="I603" s="231"/>
      <c r="J603" s="228"/>
      <c r="K603" s="228"/>
      <c r="L603" s="232"/>
      <c r="M603" s="233"/>
      <c r="N603" s="234"/>
      <c r="O603" s="234"/>
      <c r="P603" s="234"/>
      <c r="Q603" s="234"/>
      <c r="R603" s="234"/>
      <c r="S603" s="234"/>
      <c r="T603" s="235"/>
      <c r="AT603" s="236" t="s">
        <v>307</v>
      </c>
      <c r="AU603" s="236" t="s">
        <v>83</v>
      </c>
      <c r="AV603" s="13" t="s">
        <v>81</v>
      </c>
      <c r="AW603" s="13" t="s">
        <v>32</v>
      </c>
      <c r="AX603" s="13" t="s">
        <v>75</v>
      </c>
      <c r="AY603" s="236" t="s">
        <v>294</v>
      </c>
    </row>
    <row r="604" spans="1:65" s="14" customFormat="1" x14ac:dyDescent="0.2">
      <c r="B604" s="237"/>
      <c r="C604" s="238"/>
      <c r="D604" s="222" t="s">
        <v>307</v>
      </c>
      <c r="E604" s="239" t="s">
        <v>1</v>
      </c>
      <c r="F604" s="240" t="s">
        <v>91</v>
      </c>
      <c r="G604" s="238"/>
      <c r="H604" s="241">
        <v>3</v>
      </c>
      <c r="I604" s="242"/>
      <c r="J604" s="238"/>
      <c r="K604" s="238"/>
      <c r="L604" s="243"/>
      <c r="M604" s="244"/>
      <c r="N604" s="245"/>
      <c r="O604" s="245"/>
      <c r="P604" s="245"/>
      <c r="Q604" s="245"/>
      <c r="R604" s="245"/>
      <c r="S604" s="245"/>
      <c r="T604" s="246"/>
      <c r="AT604" s="247" t="s">
        <v>307</v>
      </c>
      <c r="AU604" s="247" t="s">
        <v>83</v>
      </c>
      <c r="AV604" s="14" t="s">
        <v>83</v>
      </c>
      <c r="AW604" s="14" t="s">
        <v>32</v>
      </c>
      <c r="AX604" s="14" t="s">
        <v>81</v>
      </c>
      <c r="AY604" s="247" t="s">
        <v>294</v>
      </c>
    </row>
    <row r="605" spans="1:65" s="12" customFormat="1" ht="22.95" customHeight="1" x14ac:dyDescent="0.25">
      <c r="B605" s="193"/>
      <c r="C605" s="194"/>
      <c r="D605" s="195" t="s">
        <v>74</v>
      </c>
      <c r="E605" s="207" t="s">
        <v>1307</v>
      </c>
      <c r="F605" s="207" t="s">
        <v>1308</v>
      </c>
      <c r="G605" s="194"/>
      <c r="H605" s="194"/>
      <c r="I605" s="197"/>
      <c r="J605" s="208">
        <f>BK605</f>
        <v>0</v>
      </c>
      <c r="K605" s="194"/>
      <c r="L605" s="199"/>
      <c r="M605" s="200"/>
      <c r="N605" s="201"/>
      <c r="O605" s="201"/>
      <c r="P605" s="202">
        <f>SUM(P606:P626)</f>
        <v>0</v>
      </c>
      <c r="Q605" s="201"/>
      <c r="R605" s="202">
        <f>SUM(R606:R626)</f>
        <v>7.3800000000000005E-4</v>
      </c>
      <c r="S605" s="201"/>
      <c r="T605" s="203">
        <f>SUM(T606:T626)</f>
        <v>0</v>
      </c>
      <c r="AR605" s="204" t="s">
        <v>83</v>
      </c>
      <c r="AT605" s="205" t="s">
        <v>74</v>
      </c>
      <c r="AU605" s="205" t="s">
        <v>81</v>
      </c>
      <c r="AY605" s="204" t="s">
        <v>294</v>
      </c>
      <c r="BK605" s="206">
        <f>SUM(BK606:BK626)</f>
        <v>0</v>
      </c>
    </row>
    <row r="606" spans="1:65" s="2" customFormat="1" ht="36" customHeight="1" x14ac:dyDescent="0.2">
      <c r="A606" s="35"/>
      <c r="B606" s="36"/>
      <c r="C606" s="209" t="s">
        <v>1084</v>
      </c>
      <c r="D606" s="209" t="s">
        <v>296</v>
      </c>
      <c r="E606" s="210" t="s">
        <v>1310</v>
      </c>
      <c r="F606" s="211" t="s">
        <v>4597</v>
      </c>
      <c r="G606" s="212" t="s">
        <v>326</v>
      </c>
      <c r="H606" s="213">
        <v>1</v>
      </c>
      <c r="I606" s="214"/>
      <c r="J606" s="215">
        <f>ROUND(I606*H606,2)</f>
        <v>0</v>
      </c>
      <c r="K606" s="211" t="s">
        <v>1</v>
      </c>
      <c r="L606" s="40"/>
      <c r="M606" s="216" t="s">
        <v>1</v>
      </c>
      <c r="N606" s="217" t="s">
        <v>40</v>
      </c>
      <c r="O606" s="72"/>
      <c r="P606" s="218">
        <f>O606*H606</f>
        <v>0</v>
      </c>
      <c r="Q606" s="218">
        <v>0</v>
      </c>
      <c r="R606" s="218">
        <f>Q606*H606</f>
        <v>0</v>
      </c>
      <c r="S606" s="218">
        <v>0</v>
      </c>
      <c r="T606" s="219">
        <f>S606*H606</f>
        <v>0</v>
      </c>
      <c r="U606" s="35"/>
      <c r="V606" s="35"/>
      <c r="W606" s="35"/>
      <c r="X606" s="35"/>
      <c r="Y606" s="35"/>
      <c r="Z606" s="35"/>
      <c r="AA606" s="35"/>
      <c r="AB606" s="35"/>
      <c r="AC606" s="35"/>
      <c r="AD606" s="35"/>
      <c r="AE606" s="35"/>
      <c r="AR606" s="220" t="s">
        <v>396</v>
      </c>
      <c r="AT606" s="220" t="s">
        <v>296</v>
      </c>
      <c r="AU606" s="220" t="s">
        <v>83</v>
      </c>
      <c r="AY606" s="18" t="s">
        <v>294</v>
      </c>
      <c r="BE606" s="221">
        <f>IF(N606="základní",J606,0)</f>
        <v>0</v>
      </c>
      <c r="BF606" s="221">
        <f>IF(N606="snížená",J606,0)</f>
        <v>0</v>
      </c>
      <c r="BG606" s="221">
        <f>IF(N606="zákl. přenesená",J606,0)</f>
        <v>0</v>
      </c>
      <c r="BH606" s="221">
        <f>IF(N606="sníž. přenesená",J606,0)</f>
        <v>0</v>
      </c>
      <c r="BI606" s="221">
        <f>IF(N606="nulová",J606,0)</f>
        <v>0</v>
      </c>
      <c r="BJ606" s="18" t="s">
        <v>81</v>
      </c>
      <c r="BK606" s="221">
        <f>ROUND(I606*H606,2)</f>
        <v>0</v>
      </c>
      <c r="BL606" s="18" t="s">
        <v>396</v>
      </c>
      <c r="BM606" s="220" t="s">
        <v>4598</v>
      </c>
    </row>
    <row r="607" spans="1:65" s="2" customFormat="1" ht="28.8" x14ac:dyDescent="0.2">
      <c r="A607" s="35"/>
      <c r="B607" s="36"/>
      <c r="C607" s="37"/>
      <c r="D607" s="222" t="s">
        <v>303</v>
      </c>
      <c r="E607" s="37"/>
      <c r="F607" s="223" t="s">
        <v>4597</v>
      </c>
      <c r="G607" s="37"/>
      <c r="H607" s="37"/>
      <c r="I607" s="124"/>
      <c r="J607" s="37"/>
      <c r="K607" s="37"/>
      <c r="L607" s="40"/>
      <c r="M607" s="224"/>
      <c r="N607" s="225"/>
      <c r="O607" s="72"/>
      <c r="P607" s="72"/>
      <c r="Q607" s="72"/>
      <c r="R607" s="72"/>
      <c r="S607" s="72"/>
      <c r="T607" s="73"/>
      <c r="U607" s="35"/>
      <c r="V607" s="35"/>
      <c r="W607" s="35"/>
      <c r="X607" s="35"/>
      <c r="Y607" s="35"/>
      <c r="Z607" s="35"/>
      <c r="AA607" s="35"/>
      <c r="AB607" s="35"/>
      <c r="AC607" s="35"/>
      <c r="AD607" s="35"/>
      <c r="AE607" s="35"/>
      <c r="AT607" s="18" t="s">
        <v>303</v>
      </c>
      <c r="AU607" s="18" t="s">
        <v>83</v>
      </c>
    </row>
    <row r="608" spans="1:65" s="2" customFormat="1" ht="19.2" x14ac:dyDescent="0.2">
      <c r="A608" s="35"/>
      <c r="B608" s="36"/>
      <c r="C608" s="37"/>
      <c r="D608" s="222" t="s">
        <v>305</v>
      </c>
      <c r="E608" s="37"/>
      <c r="F608" s="226" t="s">
        <v>4221</v>
      </c>
      <c r="G608" s="37"/>
      <c r="H608" s="37"/>
      <c r="I608" s="124"/>
      <c r="J608" s="37"/>
      <c r="K608" s="37"/>
      <c r="L608" s="40"/>
      <c r="M608" s="224"/>
      <c r="N608" s="225"/>
      <c r="O608" s="72"/>
      <c r="P608" s="72"/>
      <c r="Q608" s="72"/>
      <c r="R608" s="72"/>
      <c r="S608" s="72"/>
      <c r="T608" s="73"/>
      <c r="U608" s="35"/>
      <c r="V608" s="35"/>
      <c r="W608" s="35"/>
      <c r="X608" s="35"/>
      <c r="Y608" s="35"/>
      <c r="Z608" s="35"/>
      <c r="AA608" s="35"/>
      <c r="AB608" s="35"/>
      <c r="AC608" s="35"/>
      <c r="AD608" s="35"/>
      <c r="AE608" s="35"/>
      <c r="AT608" s="18" t="s">
        <v>305</v>
      </c>
      <c r="AU608" s="18" t="s">
        <v>83</v>
      </c>
    </row>
    <row r="609" spans="1:65" s="14" customFormat="1" x14ac:dyDescent="0.2">
      <c r="B609" s="237"/>
      <c r="C609" s="238"/>
      <c r="D609" s="222" t="s">
        <v>307</v>
      </c>
      <c r="E609" s="239" t="s">
        <v>1</v>
      </c>
      <c r="F609" s="240" t="s">
        <v>81</v>
      </c>
      <c r="G609" s="238"/>
      <c r="H609" s="241">
        <v>1</v>
      </c>
      <c r="I609" s="242"/>
      <c r="J609" s="238"/>
      <c r="K609" s="238"/>
      <c r="L609" s="243"/>
      <c r="M609" s="244"/>
      <c r="N609" s="245"/>
      <c r="O609" s="245"/>
      <c r="P609" s="245"/>
      <c r="Q609" s="245"/>
      <c r="R609" s="245"/>
      <c r="S609" s="245"/>
      <c r="T609" s="246"/>
      <c r="AT609" s="247" t="s">
        <v>307</v>
      </c>
      <c r="AU609" s="247" t="s">
        <v>83</v>
      </c>
      <c r="AV609" s="14" t="s">
        <v>83</v>
      </c>
      <c r="AW609" s="14" t="s">
        <v>32</v>
      </c>
      <c r="AX609" s="14" t="s">
        <v>81</v>
      </c>
      <c r="AY609" s="247" t="s">
        <v>294</v>
      </c>
    </row>
    <row r="610" spans="1:65" s="2" customFormat="1" ht="36" customHeight="1" x14ac:dyDescent="0.2">
      <c r="A610" s="35"/>
      <c r="B610" s="36"/>
      <c r="C610" s="209" t="s">
        <v>1094</v>
      </c>
      <c r="D610" s="209" t="s">
        <v>296</v>
      </c>
      <c r="E610" s="210" t="s">
        <v>1314</v>
      </c>
      <c r="F610" s="211" t="s">
        <v>4599</v>
      </c>
      <c r="G610" s="212" t="s">
        <v>1316</v>
      </c>
      <c r="H610" s="213">
        <v>367</v>
      </c>
      <c r="I610" s="214"/>
      <c r="J610" s="215">
        <f>ROUND(I610*H610,2)</f>
        <v>0</v>
      </c>
      <c r="K610" s="211" t="s">
        <v>1</v>
      </c>
      <c r="L610" s="40"/>
      <c r="M610" s="216" t="s">
        <v>1</v>
      </c>
      <c r="N610" s="217" t="s">
        <v>40</v>
      </c>
      <c r="O610" s="72"/>
      <c r="P610" s="218">
        <f>O610*H610</f>
        <v>0</v>
      </c>
      <c r="Q610" s="218">
        <v>0</v>
      </c>
      <c r="R610" s="218">
        <f>Q610*H610</f>
        <v>0</v>
      </c>
      <c r="S610" s="218">
        <v>0</v>
      </c>
      <c r="T610" s="219">
        <f>S610*H610</f>
        <v>0</v>
      </c>
      <c r="U610" s="35"/>
      <c r="V610" s="35"/>
      <c r="W610" s="35"/>
      <c r="X610" s="35"/>
      <c r="Y610" s="35"/>
      <c r="Z610" s="35"/>
      <c r="AA610" s="35"/>
      <c r="AB610" s="35"/>
      <c r="AC610" s="35"/>
      <c r="AD610" s="35"/>
      <c r="AE610" s="35"/>
      <c r="AR610" s="220" t="s">
        <v>396</v>
      </c>
      <c r="AT610" s="220" t="s">
        <v>296</v>
      </c>
      <c r="AU610" s="220" t="s">
        <v>83</v>
      </c>
      <c r="AY610" s="18" t="s">
        <v>294</v>
      </c>
      <c r="BE610" s="221">
        <f>IF(N610="základní",J610,0)</f>
        <v>0</v>
      </c>
      <c r="BF610" s="221">
        <f>IF(N610="snížená",J610,0)</f>
        <v>0</v>
      </c>
      <c r="BG610" s="221">
        <f>IF(N610="zákl. přenesená",J610,0)</f>
        <v>0</v>
      </c>
      <c r="BH610" s="221">
        <f>IF(N610="sníž. přenesená",J610,0)</f>
        <v>0</v>
      </c>
      <c r="BI610" s="221">
        <f>IF(N610="nulová",J610,0)</f>
        <v>0</v>
      </c>
      <c r="BJ610" s="18" t="s">
        <v>81</v>
      </c>
      <c r="BK610" s="221">
        <f>ROUND(I610*H610,2)</f>
        <v>0</v>
      </c>
      <c r="BL610" s="18" t="s">
        <v>396</v>
      </c>
      <c r="BM610" s="220" t="s">
        <v>4600</v>
      </c>
    </row>
    <row r="611" spans="1:65" s="2" customFormat="1" ht="28.8" x14ac:dyDescent="0.2">
      <c r="A611" s="35"/>
      <c r="B611" s="36"/>
      <c r="C611" s="37"/>
      <c r="D611" s="222" t="s">
        <v>303</v>
      </c>
      <c r="E611" s="37"/>
      <c r="F611" s="223" t="s">
        <v>4599</v>
      </c>
      <c r="G611" s="37"/>
      <c r="H611" s="37"/>
      <c r="I611" s="124"/>
      <c r="J611" s="37"/>
      <c r="K611" s="37"/>
      <c r="L611" s="40"/>
      <c r="M611" s="224"/>
      <c r="N611" s="225"/>
      <c r="O611" s="72"/>
      <c r="P611" s="72"/>
      <c r="Q611" s="72"/>
      <c r="R611" s="72"/>
      <c r="S611" s="72"/>
      <c r="T611" s="73"/>
      <c r="U611" s="35"/>
      <c r="V611" s="35"/>
      <c r="W611" s="35"/>
      <c r="X611" s="35"/>
      <c r="Y611" s="35"/>
      <c r="Z611" s="35"/>
      <c r="AA611" s="35"/>
      <c r="AB611" s="35"/>
      <c r="AC611" s="35"/>
      <c r="AD611" s="35"/>
      <c r="AE611" s="35"/>
      <c r="AT611" s="18" t="s">
        <v>303</v>
      </c>
      <c r="AU611" s="18" t="s">
        <v>83</v>
      </c>
    </row>
    <row r="612" spans="1:65" s="2" customFormat="1" ht="19.2" x14ac:dyDescent="0.2">
      <c r="A612" s="35"/>
      <c r="B612" s="36"/>
      <c r="C612" s="37"/>
      <c r="D612" s="222" t="s">
        <v>305</v>
      </c>
      <c r="E612" s="37"/>
      <c r="F612" s="226" t="s">
        <v>4221</v>
      </c>
      <c r="G612" s="37"/>
      <c r="H612" s="37"/>
      <c r="I612" s="124"/>
      <c r="J612" s="37"/>
      <c r="K612" s="37"/>
      <c r="L612" s="40"/>
      <c r="M612" s="224"/>
      <c r="N612" s="225"/>
      <c r="O612" s="72"/>
      <c r="P612" s="72"/>
      <c r="Q612" s="72"/>
      <c r="R612" s="72"/>
      <c r="S612" s="72"/>
      <c r="T612" s="73"/>
      <c r="U612" s="35"/>
      <c r="V612" s="35"/>
      <c r="W612" s="35"/>
      <c r="X612" s="35"/>
      <c r="Y612" s="35"/>
      <c r="Z612" s="35"/>
      <c r="AA612" s="35"/>
      <c r="AB612" s="35"/>
      <c r="AC612" s="35"/>
      <c r="AD612" s="35"/>
      <c r="AE612" s="35"/>
      <c r="AT612" s="18" t="s">
        <v>305</v>
      </c>
      <c r="AU612" s="18" t="s">
        <v>83</v>
      </c>
    </row>
    <row r="613" spans="1:65" s="14" customFormat="1" x14ac:dyDescent="0.2">
      <c r="B613" s="237"/>
      <c r="C613" s="238"/>
      <c r="D613" s="222" t="s">
        <v>307</v>
      </c>
      <c r="E613" s="239" t="s">
        <v>1</v>
      </c>
      <c r="F613" s="240" t="s">
        <v>4601</v>
      </c>
      <c r="G613" s="238"/>
      <c r="H613" s="241">
        <v>367</v>
      </c>
      <c r="I613" s="242"/>
      <c r="J613" s="238"/>
      <c r="K613" s="238"/>
      <c r="L613" s="243"/>
      <c r="M613" s="244"/>
      <c r="N613" s="245"/>
      <c r="O613" s="245"/>
      <c r="P613" s="245"/>
      <c r="Q613" s="245"/>
      <c r="R613" s="245"/>
      <c r="S613" s="245"/>
      <c r="T613" s="246"/>
      <c r="AT613" s="247" t="s">
        <v>307</v>
      </c>
      <c r="AU613" s="247" t="s">
        <v>83</v>
      </c>
      <c r="AV613" s="14" t="s">
        <v>83</v>
      </c>
      <c r="AW613" s="14" t="s">
        <v>32</v>
      </c>
      <c r="AX613" s="14" t="s">
        <v>81</v>
      </c>
      <c r="AY613" s="247" t="s">
        <v>294</v>
      </c>
    </row>
    <row r="614" spans="1:65" s="2" customFormat="1" ht="72.599999999999994" customHeight="1" x14ac:dyDescent="0.2">
      <c r="A614" s="35"/>
      <c r="B614" s="36"/>
      <c r="C614" s="209" t="s">
        <v>1100</v>
      </c>
      <c r="D614" s="209" t="s">
        <v>296</v>
      </c>
      <c r="E614" s="210" t="s">
        <v>1320</v>
      </c>
      <c r="F614" s="211" t="s">
        <v>4602</v>
      </c>
      <c r="G614" s="212" t="s">
        <v>326</v>
      </c>
      <c r="H614" s="213">
        <v>1</v>
      </c>
      <c r="I614" s="214"/>
      <c r="J614" s="215">
        <f>ROUND(I614*H614,2)</f>
        <v>0</v>
      </c>
      <c r="K614" s="211" t="s">
        <v>1</v>
      </c>
      <c r="L614" s="40"/>
      <c r="M614" s="216" t="s">
        <v>1</v>
      </c>
      <c r="N614" s="217" t="s">
        <v>40</v>
      </c>
      <c r="O614" s="72"/>
      <c r="P614" s="218">
        <f>O614*H614</f>
        <v>0</v>
      </c>
      <c r="Q614" s="218">
        <v>0</v>
      </c>
      <c r="R614" s="218">
        <f>Q614*H614</f>
        <v>0</v>
      </c>
      <c r="S614" s="218">
        <v>0</v>
      </c>
      <c r="T614" s="219">
        <f>S614*H614</f>
        <v>0</v>
      </c>
      <c r="U614" s="35"/>
      <c r="V614" s="35"/>
      <c r="W614" s="35"/>
      <c r="X614" s="35"/>
      <c r="Y614" s="35"/>
      <c r="Z614" s="35"/>
      <c r="AA614" s="35"/>
      <c r="AB614" s="35"/>
      <c r="AC614" s="35"/>
      <c r="AD614" s="35"/>
      <c r="AE614" s="35"/>
      <c r="AR614" s="220" t="s">
        <v>396</v>
      </c>
      <c r="AT614" s="220" t="s">
        <v>296</v>
      </c>
      <c r="AU614" s="220" t="s">
        <v>83</v>
      </c>
      <c r="AY614" s="18" t="s">
        <v>294</v>
      </c>
      <c r="BE614" s="221">
        <f>IF(N614="základní",J614,0)</f>
        <v>0</v>
      </c>
      <c r="BF614" s="221">
        <f>IF(N614="snížená",J614,0)</f>
        <v>0</v>
      </c>
      <c r="BG614" s="221">
        <f>IF(N614="zákl. přenesená",J614,0)</f>
        <v>0</v>
      </c>
      <c r="BH614" s="221">
        <f>IF(N614="sníž. přenesená",J614,0)</f>
        <v>0</v>
      </c>
      <c r="BI614" s="221">
        <f>IF(N614="nulová",J614,0)</f>
        <v>0</v>
      </c>
      <c r="BJ614" s="18" t="s">
        <v>81</v>
      </c>
      <c r="BK614" s="221">
        <f>ROUND(I614*H614,2)</f>
        <v>0</v>
      </c>
      <c r="BL614" s="18" t="s">
        <v>396</v>
      </c>
      <c r="BM614" s="220" t="s">
        <v>4603</v>
      </c>
    </row>
    <row r="615" spans="1:65" s="2" customFormat="1" ht="48" x14ac:dyDescent="0.2">
      <c r="A615" s="35"/>
      <c r="B615" s="36"/>
      <c r="C615" s="37"/>
      <c r="D615" s="222" t="s">
        <v>303</v>
      </c>
      <c r="E615" s="37"/>
      <c r="F615" s="223" t="s">
        <v>4602</v>
      </c>
      <c r="G615" s="37"/>
      <c r="H615" s="37"/>
      <c r="I615" s="124"/>
      <c r="J615" s="37"/>
      <c r="K615" s="37"/>
      <c r="L615" s="40"/>
      <c r="M615" s="224"/>
      <c r="N615" s="225"/>
      <c r="O615" s="72"/>
      <c r="P615" s="72"/>
      <c r="Q615" s="72"/>
      <c r="R615" s="72"/>
      <c r="S615" s="72"/>
      <c r="T615" s="73"/>
      <c r="U615" s="35"/>
      <c r="V615" s="35"/>
      <c r="W615" s="35"/>
      <c r="X615" s="35"/>
      <c r="Y615" s="35"/>
      <c r="Z615" s="35"/>
      <c r="AA615" s="35"/>
      <c r="AB615" s="35"/>
      <c r="AC615" s="35"/>
      <c r="AD615" s="35"/>
      <c r="AE615" s="35"/>
      <c r="AT615" s="18" t="s">
        <v>303</v>
      </c>
      <c r="AU615" s="18" t="s">
        <v>83</v>
      </c>
    </row>
    <row r="616" spans="1:65" s="2" customFormat="1" ht="19.2" x14ac:dyDescent="0.2">
      <c r="A616" s="35"/>
      <c r="B616" s="36"/>
      <c r="C616" s="37"/>
      <c r="D616" s="222" t="s">
        <v>305</v>
      </c>
      <c r="E616" s="37"/>
      <c r="F616" s="226" t="s">
        <v>4221</v>
      </c>
      <c r="G616" s="37"/>
      <c r="H616" s="37"/>
      <c r="I616" s="124"/>
      <c r="J616" s="37"/>
      <c r="K616" s="37"/>
      <c r="L616" s="40"/>
      <c r="M616" s="224"/>
      <c r="N616" s="225"/>
      <c r="O616" s="72"/>
      <c r="P616" s="72"/>
      <c r="Q616" s="72"/>
      <c r="R616" s="72"/>
      <c r="S616" s="72"/>
      <c r="T616" s="73"/>
      <c r="U616" s="35"/>
      <c r="V616" s="35"/>
      <c r="W616" s="35"/>
      <c r="X616" s="35"/>
      <c r="Y616" s="35"/>
      <c r="Z616" s="35"/>
      <c r="AA616" s="35"/>
      <c r="AB616" s="35"/>
      <c r="AC616" s="35"/>
      <c r="AD616" s="35"/>
      <c r="AE616" s="35"/>
      <c r="AT616" s="18" t="s">
        <v>305</v>
      </c>
      <c r="AU616" s="18" t="s">
        <v>83</v>
      </c>
    </row>
    <row r="617" spans="1:65" s="14" customFormat="1" x14ac:dyDescent="0.2">
      <c r="B617" s="237"/>
      <c r="C617" s="238"/>
      <c r="D617" s="222" t="s">
        <v>307</v>
      </c>
      <c r="E617" s="239" t="s">
        <v>1</v>
      </c>
      <c r="F617" s="240" t="s">
        <v>81</v>
      </c>
      <c r="G617" s="238"/>
      <c r="H617" s="241">
        <v>1</v>
      </c>
      <c r="I617" s="242"/>
      <c r="J617" s="238"/>
      <c r="K617" s="238"/>
      <c r="L617" s="243"/>
      <c r="M617" s="244"/>
      <c r="N617" s="245"/>
      <c r="O617" s="245"/>
      <c r="P617" s="245"/>
      <c r="Q617" s="245"/>
      <c r="R617" s="245"/>
      <c r="S617" s="245"/>
      <c r="T617" s="246"/>
      <c r="AT617" s="247" t="s">
        <v>307</v>
      </c>
      <c r="AU617" s="247" t="s">
        <v>83</v>
      </c>
      <c r="AV617" s="14" t="s">
        <v>83</v>
      </c>
      <c r="AW617" s="14" t="s">
        <v>32</v>
      </c>
      <c r="AX617" s="14" t="s">
        <v>81</v>
      </c>
      <c r="AY617" s="247" t="s">
        <v>294</v>
      </c>
    </row>
    <row r="618" spans="1:65" s="2" customFormat="1" ht="36" customHeight="1" x14ac:dyDescent="0.2">
      <c r="A618" s="35"/>
      <c r="B618" s="36"/>
      <c r="C618" s="209" t="s">
        <v>1106</v>
      </c>
      <c r="D618" s="209" t="s">
        <v>296</v>
      </c>
      <c r="E618" s="210" t="s">
        <v>4604</v>
      </c>
      <c r="F618" s="211" t="s">
        <v>4605</v>
      </c>
      <c r="G618" s="212" t="s">
        <v>386</v>
      </c>
      <c r="H618" s="213">
        <v>12.3</v>
      </c>
      <c r="I618" s="214"/>
      <c r="J618" s="215">
        <f>ROUND(I618*H618,2)</f>
        <v>0</v>
      </c>
      <c r="K618" s="211" t="s">
        <v>1</v>
      </c>
      <c r="L618" s="40"/>
      <c r="M618" s="216" t="s">
        <v>1</v>
      </c>
      <c r="N618" s="217" t="s">
        <v>40</v>
      </c>
      <c r="O618" s="72"/>
      <c r="P618" s="218">
        <f>O618*H618</f>
        <v>0</v>
      </c>
      <c r="Q618" s="218">
        <v>6.0000000000000002E-5</v>
      </c>
      <c r="R618" s="218">
        <f>Q618*H618</f>
        <v>7.3800000000000005E-4</v>
      </c>
      <c r="S618" s="218">
        <v>0</v>
      </c>
      <c r="T618" s="219">
        <f>S618*H618</f>
        <v>0</v>
      </c>
      <c r="U618" s="35"/>
      <c r="V618" s="35"/>
      <c r="W618" s="35"/>
      <c r="X618" s="35"/>
      <c r="Y618" s="35"/>
      <c r="Z618" s="35"/>
      <c r="AA618" s="35"/>
      <c r="AB618" s="35"/>
      <c r="AC618" s="35"/>
      <c r="AD618" s="35"/>
      <c r="AE618" s="35"/>
      <c r="AR618" s="220" t="s">
        <v>396</v>
      </c>
      <c r="AT618" s="220" t="s">
        <v>296</v>
      </c>
      <c r="AU618" s="220" t="s">
        <v>83</v>
      </c>
      <c r="AY618" s="18" t="s">
        <v>294</v>
      </c>
      <c r="BE618" s="221">
        <f>IF(N618="základní",J618,0)</f>
        <v>0</v>
      </c>
      <c r="BF618" s="221">
        <f>IF(N618="snížená",J618,0)</f>
        <v>0</v>
      </c>
      <c r="BG618" s="221">
        <f>IF(N618="zákl. přenesená",J618,0)</f>
        <v>0</v>
      </c>
      <c r="BH618" s="221">
        <f>IF(N618="sníž. přenesená",J618,0)</f>
        <v>0</v>
      </c>
      <c r="BI618" s="221">
        <f>IF(N618="nulová",J618,0)</f>
        <v>0</v>
      </c>
      <c r="BJ618" s="18" t="s">
        <v>81</v>
      </c>
      <c r="BK618" s="221">
        <f>ROUND(I618*H618,2)</f>
        <v>0</v>
      </c>
      <c r="BL618" s="18" t="s">
        <v>396</v>
      </c>
      <c r="BM618" s="220" t="s">
        <v>4606</v>
      </c>
    </row>
    <row r="619" spans="1:65" s="2" customFormat="1" ht="19.2" x14ac:dyDescent="0.2">
      <c r="A619" s="35"/>
      <c r="B619" s="36"/>
      <c r="C619" s="37"/>
      <c r="D619" s="222" t="s">
        <v>303</v>
      </c>
      <c r="E619" s="37"/>
      <c r="F619" s="223" t="s">
        <v>4607</v>
      </c>
      <c r="G619" s="37"/>
      <c r="H619" s="37"/>
      <c r="I619" s="124"/>
      <c r="J619" s="37"/>
      <c r="K619" s="37"/>
      <c r="L619" s="40"/>
      <c r="M619" s="224"/>
      <c r="N619" s="225"/>
      <c r="O619" s="72"/>
      <c r="P619" s="72"/>
      <c r="Q619" s="72"/>
      <c r="R619" s="72"/>
      <c r="S619" s="72"/>
      <c r="T619" s="73"/>
      <c r="U619" s="35"/>
      <c r="V619" s="35"/>
      <c r="W619" s="35"/>
      <c r="X619" s="35"/>
      <c r="Y619" s="35"/>
      <c r="Z619" s="35"/>
      <c r="AA619" s="35"/>
      <c r="AB619" s="35"/>
      <c r="AC619" s="35"/>
      <c r="AD619" s="35"/>
      <c r="AE619" s="35"/>
      <c r="AT619" s="18" t="s">
        <v>303</v>
      </c>
      <c r="AU619" s="18" t="s">
        <v>83</v>
      </c>
    </row>
    <row r="620" spans="1:65" s="2" customFormat="1" ht="19.2" x14ac:dyDescent="0.2">
      <c r="A620" s="35"/>
      <c r="B620" s="36"/>
      <c r="C620" s="37"/>
      <c r="D620" s="222" t="s">
        <v>305</v>
      </c>
      <c r="E620" s="37"/>
      <c r="F620" s="226" t="s">
        <v>4221</v>
      </c>
      <c r="G620" s="37"/>
      <c r="H620" s="37"/>
      <c r="I620" s="124"/>
      <c r="J620" s="37"/>
      <c r="K620" s="37"/>
      <c r="L620" s="40"/>
      <c r="M620" s="224"/>
      <c r="N620" s="225"/>
      <c r="O620" s="72"/>
      <c r="P620" s="72"/>
      <c r="Q620" s="72"/>
      <c r="R620" s="72"/>
      <c r="S620" s="72"/>
      <c r="T620" s="73"/>
      <c r="U620" s="35"/>
      <c r="V620" s="35"/>
      <c r="W620" s="35"/>
      <c r="X620" s="35"/>
      <c r="Y620" s="35"/>
      <c r="Z620" s="35"/>
      <c r="AA620" s="35"/>
      <c r="AB620" s="35"/>
      <c r="AC620" s="35"/>
      <c r="AD620" s="35"/>
      <c r="AE620" s="35"/>
      <c r="AT620" s="18" t="s">
        <v>305</v>
      </c>
      <c r="AU620" s="18" t="s">
        <v>83</v>
      </c>
    </row>
    <row r="621" spans="1:65" s="14" customFormat="1" x14ac:dyDescent="0.2">
      <c r="B621" s="237"/>
      <c r="C621" s="238"/>
      <c r="D621" s="222" t="s">
        <v>307</v>
      </c>
      <c r="E621" s="239" t="s">
        <v>1</v>
      </c>
      <c r="F621" s="240" t="s">
        <v>4608</v>
      </c>
      <c r="G621" s="238"/>
      <c r="H621" s="241">
        <v>12.3</v>
      </c>
      <c r="I621" s="242"/>
      <c r="J621" s="238"/>
      <c r="K621" s="238"/>
      <c r="L621" s="243"/>
      <c r="M621" s="244"/>
      <c r="N621" s="245"/>
      <c r="O621" s="245"/>
      <c r="P621" s="245"/>
      <c r="Q621" s="245"/>
      <c r="R621" s="245"/>
      <c r="S621" s="245"/>
      <c r="T621" s="246"/>
      <c r="AT621" s="247" t="s">
        <v>307</v>
      </c>
      <c r="AU621" s="247" t="s">
        <v>83</v>
      </c>
      <c r="AV621" s="14" t="s">
        <v>83</v>
      </c>
      <c r="AW621" s="14" t="s">
        <v>32</v>
      </c>
      <c r="AX621" s="14" t="s">
        <v>81</v>
      </c>
      <c r="AY621" s="247" t="s">
        <v>294</v>
      </c>
    </row>
    <row r="622" spans="1:65" s="2" customFormat="1" ht="36" customHeight="1" x14ac:dyDescent="0.2">
      <c r="A622" s="35"/>
      <c r="B622" s="36"/>
      <c r="C622" s="209" t="s">
        <v>1110</v>
      </c>
      <c r="D622" s="209" t="s">
        <v>296</v>
      </c>
      <c r="E622" s="210" t="s">
        <v>4609</v>
      </c>
      <c r="F622" s="211" t="s">
        <v>4610</v>
      </c>
      <c r="G622" s="212" t="s">
        <v>386</v>
      </c>
      <c r="H622" s="213">
        <v>12.3</v>
      </c>
      <c r="I622" s="214"/>
      <c r="J622" s="215">
        <f>ROUND(I622*H622,2)</f>
        <v>0</v>
      </c>
      <c r="K622" s="211" t="s">
        <v>300</v>
      </c>
      <c r="L622" s="40"/>
      <c r="M622" s="216" t="s">
        <v>1</v>
      </c>
      <c r="N622" s="217" t="s">
        <v>40</v>
      </c>
      <c r="O622" s="72"/>
      <c r="P622" s="218">
        <f>O622*H622</f>
        <v>0</v>
      </c>
      <c r="Q622" s="218">
        <v>0</v>
      </c>
      <c r="R622" s="218">
        <f>Q622*H622</f>
        <v>0</v>
      </c>
      <c r="S622" s="218">
        <v>0</v>
      </c>
      <c r="T622" s="219">
        <f>S622*H622</f>
        <v>0</v>
      </c>
      <c r="U622" s="35"/>
      <c r="V622" s="35"/>
      <c r="W622" s="35"/>
      <c r="X622" s="35"/>
      <c r="Y622" s="35"/>
      <c r="Z622" s="35"/>
      <c r="AA622" s="35"/>
      <c r="AB622" s="35"/>
      <c r="AC622" s="35"/>
      <c r="AD622" s="35"/>
      <c r="AE622" s="35"/>
      <c r="AR622" s="220" t="s">
        <v>396</v>
      </c>
      <c r="AT622" s="220" t="s">
        <v>296</v>
      </c>
      <c r="AU622" s="220" t="s">
        <v>83</v>
      </c>
      <c r="AY622" s="18" t="s">
        <v>294</v>
      </c>
      <c r="BE622" s="221">
        <f>IF(N622="základní",J622,0)</f>
        <v>0</v>
      </c>
      <c r="BF622" s="221">
        <f>IF(N622="snížená",J622,0)</f>
        <v>0</v>
      </c>
      <c r="BG622" s="221">
        <f>IF(N622="zákl. přenesená",J622,0)</f>
        <v>0</v>
      </c>
      <c r="BH622" s="221">
        <f>IF(N622="sníž. přenesená",J622,0)</f>
        <v>0</v>
      </c>
      <c r="BI622" s="221">
        <f>IF(N622="nulová",J622,0)</f>
        <v>0</v>
      </c>
      <c r="BJ622" s="18" t="s">
        <v>81</v>
      </c>
      <c r="BK622" s="221">
        <f>ROUND(I622*H622,2)</f>
        <v>0</v>
      </c>
      <c r="BL622" s="18" t="s">
        <v>396</v>
      </c>
      <c r="BM622" s="220" t="s">
        <v>4611</v>
      </c>
    </row>
    <row r="623" spans="1:65" s="2" customFormat="1" ht="19.2" x14ac:dyDescent="0.2">
      <c r="A623" s="35"/>
      <c r="B623" s="36"/>
      <c r="C623" s="37"/>
      <c r="D623" s="222" t="s">
        <v>303</v>
      </c>
      <c r="E623" s="37"/>
      <c r="F623" s="223" t="s">
        <v>4612</v>
      </c>
      <c r="G623" s="37"/>
      <c r="H623" s="37"/>
      <c r="I623" s="124"/>
      <c r="J623" s="37"/>
      <c r="K623" s="37"/>
      <c r="L623" s="40"/>
      <c r="M623" s="224"/>
      <c r="N623" s="225"/>
      <c r="O623" s="72"/>
      <c r="P623" s="72"/>
      <c r="Q623" s="72"/>
      <c r="R623" s="72"/>
      <c r="S623" s="72"/>
      <c r="T623" s="73"/>
      <c r="U623" s="35"/>
      <c r="V623" s="35"/>
      <c r="W623" s="35"/>
      <c r="X623" s="35"/>
      <c r="Y623" s="35"/>
      <c r="Z623" s="35"/>
      <c r="AA623" s="35"/>
      <c r="AB623" s="35"/>
      <c r="AC623" s="35"/>
      <c r="AD623" s="35"/>
      <c r="AE623" s="35"/>
      <c r="AT623" s="18" t="s">
        <v>303</v>
      </c>
      <c r="AU623" s="18" t="s">
        <v>83</v>
      </c>
    </row>
    <row r="624" spans="1:65" s="2" customFormat="1" ht="19.2" x14ac:dyDescent="0.2">
      <c r="A624" s="35"/>
      <c r="B624" s="36"/>
      <c r="C624" s="37"/>
      <c r="D624" s="222" t="s">
        <v>305</v>
      </c>
      <c r="E624" s="37"/>
      <c r="F624" s="226" t="s">
        <v>4221</v>
      </c>
      <c r="G624" s="37"/>
      <c r="H624" s="37"/>
      <c r="I624" s="124"/>
      <c r="J624" s="37"/>
      <c r="K624" s="37"/>
      <c r="L624" s="40"/>
      <c r="M624" s="224"/>
      <c r="N624" s="225"/>
      <c r="O624" s="72"/>
      <c r="P624" s="72"/>
      <c r="Q624" s="72"/>
      <c r="R624" s="72"/>
      <c r="S624" s="72"/>
      <c r="T624" s="73"/>
      <c r="U624" s="35"/>
      <c r="V624" s="35"/>
      <c r="W624" s="35"/>
      <c r="X624" s="35"/>
      <c r="Y624" s="35"/>
      <c r="Z624" s="35"/>
      <c r="AA624" s="35"/>
      <c r="AB624" s="35"/>
      <c r="AC624" s="35"/>
      <c r="AD624" s="35"/>
      <c r="AE624" s="35"/>
      <c r="AT624" s="18" t="s">
        <v>305</v>
      </c>
      <c r="AU624" s="18" t="s">
        <v>83</v>
      </c>
    </row>
    <row r="625" spans="1:65" s="13" customFormat="1" x14ac:dyDescent="0.2">
      <c r="B625" s="227"/>
      <c r="C625" s="228"/>
      <c r="D625" s="222" t="s">
        <v>307</v>
      </c>
      <c r="E625" s="229" t="s">
        <v>1</v>
      </c>
      <c r="F625" s="230" t="s">
        <v>4250</v>
      </c>
      <c r="G625" s="228"/>
      <c r="H625" s="229" t="s">
        <v>1</v>
      </c>
      <c r="I625" s="231"/>
      <c r="J625" s="228"/>
      <c r="K625" s="228"/>
      <c r="L625" s="232"/>
      <c r="M625" s="233"/>
      <c r="N625" s="234"/>
      <c r="O625" s="234"/>
      <c r="P625" s="234"/>
      <c r="Q625" s="234"/>
      <c r="R625" s="234"/>
      <c r="S625" s="234"/>
      <c r="T625" s="235"/>
      <c r="AT625" s="236" t="s">
        <v>307</v>
      </c>
      <c r="AU625" s="236" t="s">
        <v>83</v>
      </c>
      <c r="AV625" s="13" t="s">
        <v>81</v>
      </c>
      <c r="AW625" s="13" t="s">
        <v>32</v>
      </c>
      <c r="AX625" s="13" t="s">
        <v>75</v>
      </c>
      <c r="AY625" s="236" t="s">
        <v>294</v>
      </c>
    </row>
    <row r="626" spans="1:65" s="14" customFormat="1" x14ac:dyDescent="0.2">
      <c r="B626" s="237"/>
      <c r="C626" s="238"/>
      <c r="D626" s="222" t="s">
        <v>307</v>
      </c>
      <c r="E626" s="239" t="s">
        <v>1</v>
      </c>
      <c r="F626" s="240" t="s">
        <v>4608</v>
      </c>
      <c r="G626" s="238"/>
      <c r="H626" s="241">
        <v>12.3</v>
      </c>
      <c r="I626" s="242"/>
      <c r="J626" s="238"/>
      <c r="K626" s="238"/>
      <c r="L626" s="243"/>
      <c r="M626" s="244"/>
      <c r="N626" s="245"/>
      <c r="O626" s="245"/>
      <c r="P626" s="245"/>
      <c r="Q626" s="245"/>
      <c r="R626" s="245"/>
      <c r="S626" s="245"/>
      <c r="T626" s="246"/>
      <c r="AT626" s="247" t="s">
        <v>307</v>
      </c>
      <c r="AU626" s="247" t="s">
        <v>83</v>
      </c>
      <c r="AV626" s="14" t="s">
        <v>83</v>
      </c>
      <c r="AW626" s="14" t="s">
        <v>32</v>
      </c>
      <c r="AX626" s="14" t="s">
        <v>81</v>
      </c>
      <c r="AY626" s="247" t="s">
        <v>294</v>
      </c>
    </row>
    <row r="627" spans="1:65" s="12" customFormat="1" ht="22.95" customHeight="1" x14ac:dyDescent="0.25">
      <c r="B627" s="193"/>
      <c r="C627" s="194"/>
      <c r="D627" s="195" t="s">
        <v>74</v>
      </c>
      <c r="E627" s="207" t="s">
        <v>1373</v>
      </c>
      <c r="F627" s="207" t="s">
        <v>1374</v>
      </c>
      <c r="G627" s="194"/>
      <c r="H627" s="194"/>
      <c r="I627" s="197"/>
      <c r="J627" s="208">
        <f>BK627</f>
        <v>0</v>
      </c>
      <c r="K627" s="194"/>
      <c r="L627" s="199"/>
      <c r="M627" s="200"/>
      <c r="N627" s="201"/>
      <c r="O627" s="201"/>
      <c r="P627" s="202">
        <f>SUM(P628:P657)</f>
        <v>0</v>
      </c>
      <c r="Q627" s="201"/>
      <c r="R627" s="202">
        <f>SUM(R628:R657)</f>
        <v>1.6985121999999999</v>
      </c>
      <c r="S627" s="201"/>
      <c r="T627" s="203">
        <f>SUM(T628:T657)</f>
        <v>7.9327545999999991</v>
      </c>
      <c r="AR627" s="204" t="s">
        <v>83</v>
      </c>
      <c r="AT627" s="205" t="s">
        <v>74</v>
      </c>
      <c r="AU627" s="205" t="s">
        <v>81</v>
      </c>
      <c r="AY627" s="204" t="s">
        <v>294</v>
      </c>
      <c r="BK627" s="206">
        <f>SUM(BK628:BK657)</f>
        <v>0</v>
      </c>
    </row>
    <row r="628" spans="1:65" s="2" customFormat="1" ht="24" customHeight="1" x14ac:dyDescent="0.2">
      <c r="A628" s="35"/>
      <c r="B628" s="36"/>
      <c r="C628" s="209" t="s">
        <v>1118</v>
      </c>
      <c r="D628" s="209" t="s">
        <v>296</v>
      </c>
      <c r="E628" s="210" t="s">
        <v>4613</v>
      </c>
      <c r="F628" s="211" t="s">
        <v>4614</v>
      </c>
      <c r="G628" s="212" t="s">
        <v>299</v>
      </c>
      <c r="H628" s="213">
        <v>95.38</v>
      </c>
      <c r="I628" s="214"/>
      <c r="J628" s="215">
        <f>ROUND(I628*H628,2)</f>
        <v>0</v>
      </c>
      <c r="K628" s="211" t="s">
        <v>300</v>
      </c>
      <c r="L628" s="40"/>
      <c r="M628" s="216" t="s">
        <v>1</v>
      </c>
      <c r="N628" s="217" t="s">
        <v>40</v>
      </c>
      <c r="O628" s="72"/>
      <c r="P628" s="218">
        <f>O628*H628</f>
        <v>0</v>
      </c>
      <c r="Q628" s="218">
        <v>0</v>
      </c>
      <c r="R628" s="218">
        <f>Q628*H628</f>
        <v>0</v>
      </c>
      <c r="S628" s="218">
        <v>8.3169999999999994E-2</v>
      </c>
      <c r="T628" s="219">
        <f>S628*H628</f>
        <v>7.9327545999999991</v>
      </c>
      <c r="U628" s="35"/>
      <c r="V628" s="35"/>
      <c r="W628" s="35"/>
      <c r="X628" s="35"/>
      <c r="Y628" s="35"/>
      <c r="Z628" s="35"/>
      <c r="AA628" s="35"/>
      <c r="AB628" s="35"/>
      <c r="AC628" s="35"/>
      <c r="AD628" s="35"/>
      <c r="AE628" s="35"/>
      <c r="AR628" s="220" t="s">
        <v>396</v>
      </c>
      <c r="AT628" s="220" t="s">
        <v>296</v>
      </c>
      <c r="AU628" s="220" t="s">
        <v>83</v>
      </c>
      <c r="AY628" s="18" t="s">
        <v>294</v>
      </c>
      <c r="BE628" s="221">
        <f>IF(N628="základní",J628,0)</f>
        <v>0</v>
      </c>
      <c r="BF628" s="221">
        <f>IF(N628="snížená",J628,0)</f>
        <v>0</v>
      </c>
      <c r="BG628" s="221">
        <f>IF(N628="zákl. přenesená",J628,0)</f>
        <v>0</v>
      </c>
      <c r="BH628" s="221">
        <f>IF(N628="sníž. přenesená",J628,0)</f>
        <v>0</v>
      </c>
      <c r="BI628" s="221">
        <f>IF(N628="nulová",J628,0)</f>
        <v>0</v>
      </c>
      <c r="BJ628" s="18" t="s">
        <v>81</v>
      </c>
      <c r="BK628" s="221">
        <f>ROUND(I628*H628,2)</f>
        <v>0</v>
      </c>
      <c r="BL628" s="18" t="s">
        <v>396</v>
      </c>
      <c r="BM628" s="220" t="s">
        <v>4615</v>
      </c>
    </row>
    <row r="629" spans="1:65" s="2" customFormat="1" x14ac:dyDescent="0.2">
      <c r="A629" s="35"/>
      <c r="B629" s="36"/>
      <c r="C629" s="37"/>
      <c r="D629" s="222" t="s">
        <v>303</v>
      </c>
      <c r="E629" s="37"/>
      <c r="F629" s="223" t="s">
        <v>4616</v>
      </c>
      <c r="G629" s="37"/>
      <c r="H629" s="37"/>
      <c r="I629" s="124"/>
      <c r="J629" s="37"/>
      <c r="K629" s="37"/>
      <c r="L629" s="40"/>
      <c r="M629" s="224"/>
      <c r="N629" s="225"/>
      <c r="O629" s="72"/>
      <c r="P629" s="72"/>
      <c r="Q629" s="72"/>
      <c r="R629" s="72"/>
      <c r="S629" s="72"/>
      <c r="T629" s="73"/>
      <c r="U629" s="35"/>
      <c r="V629" s="35"/>
      <c r="W629" s="35"/>
      <c r="X629" s="35"/>
      <c r="Y629" s="35"/>
      <c r="Z629" s="35"/>
      <c r="AA629" s="35"/>
      <c r="AB629" s="35"/>
      <c r="AC629" s="35"/>
      <c r="AD629" s="35"/>
      <c r="AE629" s="35"/>
      <c r="AT629" s="18" t="s">
        <v>303</v>
      </c>
      <c r="AU629" s="18" t="s">
        <v>83</v>
      </c>
    </row>
    <row r="630" spans="1:65" s="2" customFormat="1" ht="19.2" x14ac:dyDescent="0.2">
      <c r="A630" s="35"/>
      <c r="B630" s="36"/>
      <c r="C630" s="37"/>
      <c r="D630" s="222" t="s">
        <v>305</v>
      </c>
      <c r="E630" s="37"/>
      <c r="F630" s="226" t="s">
        <v>4221</v>
      </c>
      <c r="G630" s="37"/>
      <c r="H630" s="37"/>
      <c r="I630" s="124"/>
      <c r="J630" s="37"/>
      <c r="K630" s="37"/>
      <c r="L630" s="40"/>
      <c r="M630" s="224"/>
      <c r="N630" s="225"/>
      <c r="O630" s="72"/>
      <c r="P630" s="72"/>
      <c r="Q630" s="72"/>
      <c r="R630" s="72"/>
      <c r="S630" s="72"/>
      <c r="T630" s="73"/>
      <c r="U630" s="35"/>
      <c r="V630" s="35"/>
      <c r="W630" s="35"/>
      <c r="X630" s="35"/>
      <c r="Y630" s="35"/>
      <c r="Z630" s="35"/>
      <c r="AA630" s="35"/>
      <c r="AB630" s="35"/>
      <c r="AC630" s="35"/>
      <c r="AD630" s="35"/>
      <c r="AE630" s="35"/>
      <c r="AT630" s="18" t="s">
        <v>305</v>
      </c>
      <c r="AU630" s="18" t="s">
        <v>83</v>
      </c>
    </row>
    <row r="631" spans="1:65" s="13" customFormat="1" x14ac:dyDescent="0.2">
      <c r="B631" s="227"/>
      <c r="C631" s="228"/>
      <c r="D631" s="222" t="s">
        <v>307</v>
      </c>
      <c r="E631" s="229" t="s">
        <v>1</v>
      </c>
      <c r="F631" s="230" t="s">
        <v>4469</v>
      </c>
      <c r="G631" s="228"/>
      <c r="H631" s="229" t="s">
        <v>1</v>
      </c>
      <c r="I631" s="231"/>
      <c r="J631" s="228"/>
      <c r="K631" s="228"/>
      <c r="L631" s="232"/>
      <c r="M631" s="233"/>
      <c r="N631" s="234"/>
      <c r="O631" s="234"/>
      <c r="P631" s="234"/>
      <c r="Q631" s="234"/>
      <c r="R631" s="234"/>
      <c r="S631" s="234"/>
      <c r="T631" s="235"/>
      <c r="AT631" s="236" t="s">
        <v>307</v>
      </c>
      <c r="AU631" s="236" t="s">
        <v>83</v>
      </c>
      <c r="AV631" s="13" t="s">
        <v>81</v>
      </c>
      <c r="AW631" s="13" t="s">
        <v>32</v>
      </c>
      <c r="AX631" s="13" t="s">
        <v>75</v>
      </c>
      <c r="AY631" s="236" t="s">
        <v>294</v>
      </c>
    </row>
    <row r="632" spans="1:65" s="14" customFormat="1" x14ac:dyDescent="0.2">
      <c r="B632" s="237"/>
      <c r="C632" s="238"/>
      <c r="D632" s="222" t="s">
        <v>307</v>
      </c>
      <c r="E632" s="239" t="s">
        <v>1</v>
      </c>
      <c r="F632" s="240" t="s">
        <v>4433</v>
      </c>
      <c r="G632" s="238"/>
      <c r="H632" s="241">
        <v>94.08</v>
      </c>
      <c r="I632" s="242"/>
      <c r="J632" s="238"/>
      <c r="K632" s="238"/>
      <c r="L632" s="243"/>
      <c r="M632" s="244"/>
      <c r="N632" s="245"/>
      <c r="O632" s="245"/>
      <c r="P632" s="245"/>
      <c r="Q632" s="245"/>
      <c r="R632" s="245"/>
      <c r="S632" s="245"/>
      <c r="T632" s="246"/>
      <c r="AT632" s="247" t="s">
        <v>307</v>
      </c>
      <c r="AU632" s="247" t="s">
        <v>83</v>
      </c>
      <c r="AV632" s="14" t="s">
        <v>83</v>
      </c>
      <c r="AW632" s="14" t="s">
        <v>32</v>
      </c>
      <c r="AX632" s="14" t="s">
        <v>75</v>
      </c>
      <c r="AY632" s="247" t="s">
        <v>294</v>
      </c>
    </row>
    <row r="633" spans="1:65" s="13" customFormat="1" x14ac:dyDescent="0.2">
      <c r="B633" s="227"/>
      <c r="C633" s="228"/>
      <c r="D633" s="222" t="s">
        <v>307</v>
      </c>
      <c r="E633" s="229" t="s">
        <v>1</v>
      </c>
      <c r="F633" s="230" t="s">
        <v>4617</v>
      </c>
      <c r="G633" s="228"/>
      <c r="H633" s="229" t="s">
        <v>1</v>
      </c>
      <c r="I633" s="231"/>
      <c r="J633" s="228"/>
      <c r="K633" s="228"/>
      <c r="L633" s="232"/>
      <c r="M633" s="233"/>
      <c r="N633" s="234"/>
      <c r="O633" s="234"/>
      <c r="P633" s="234"/>
      <c r="Q633" s="234"/>
      <c r="R633" s="234"/>
      <c r="S633" s="234"/>
      <c r="T633" s="235"/>
      <c r="AT633" s="236" t="s">
        <v>307</v>
      </c>
      <c r="AU633" s="236" t="s">
        <v>83</v>
      </c>
      <c r="AV633" s="13" t="s">
        <v>81</v>
      </c>
      <c r="AW633" s="13" t="s">
        <v>32</v>
      </c>
      <c r="AX633" s="13" t="s">
        <v>75</v>
      </c>
      <c r="AY633" s="236" t="s">
        <v>294</v>
      </c>
    </row>
    <row r="634" spans="1:65" s="14" customFormat="1" x14ac:dyDescent="0.2">
      <c r="B634" s="237"/>
      <c r="C634" s="238"/>
      <c r="D634" s="222" t="s">
        <v>307</v>
      </c>
      <c r="E634" s="239" t="s">
        <v>1</v>
      </c>
      <c r="F634" s="240" t="s">
        <v>4618</v>
      </c>
      <c r="G634" s="238"/>
      <c r="H634" s="241">
        <v>1.3</v>
      </c>
      <c r="I634" s="242"/>
      <c r="J634" s="238"/>
      <c r="K634" s="238"/>
      <c r="L634" s="243"/>
      <c r="M634" s="244"/>
      <c r="N634" s="245"/>
      <c r="O634" s="245"/>
      <c r="P634" s="245"/>
      <c r="Q634" s="245"/>
      <c r="R634" s="245"/>
      <c r="S634" s="245"/>
      <c r="T634" s="246"/>
      <c r="AT634" s="247" t="s">
        <v>307</v>
      </c>
      <c r="AU634" s="247" t="s">
        <v>83</v>
      </c>
      <c r="AV634" s="14" t="s">
        <v>83</v>
      </c>
      <c r="AW634" s="14" t="s">
        <v>32</v>
      </c>
      <c r="AX634" s="14" t="s">
        <v>75</v>
      </c>
      <c r="AY634" s="247" t="s">
        <v>294</v>
      </c>
    </row>
    <row r="635" spans="1:65" s="16" customFormat="1" x14ac:dyDescent="0.2">
      <c r="B635" s="269"/>
      <c r="C635" s="270"/>
      <c r="D635" s="222" t="s">
        <v>307</v>
      </c>
      <c r="E635" s="271" t="s">
        <v>1</v>
      </c>
      <c r="F635" s="272" t="s">
        <v>457</v>
      </c>
      <c r="G635" s="270"/>
      <c r="H635" s="273">
        <v>95.38</v>
      </c>
      <c r="I635" s="274"/>
      <c r="J635" s="270"/>
      <c r="K635" s="270"/>
      <c r="L635" s="275"/>
      <c r="M635" s="276"/>
      <c r="N635" s="277"/>
      <c r="O635" s="277"/>
      <c r="P635" s="277"/>
      <c r="Q635" s="277"/>
      <c r="R635" s="277"/>
      <c r="S635" s="277"/>
      <c r="T635" s="278"/>
      <c r="AT635" s="279" t="s">
        <v>307</v>
      </c>
      <c r="AU635" s="279" t="s">
        <v>83</v>
      </c>
      <c r="AV635" s="16" t="s">
        <v>301</v>
      </c>
      <c r="AW635" s="16" t="s">
        <v>32</v>
      </c>
      <c r="AX635" s="16" t="s">
        <v>81</v>
      </c>
      <c r="AY635" s="279" t="s">
        <v>294</v>
      </c>
    </row>
    <row r="636" spans="1:65" s="2" customFormat="1" ht="24" customHeight="1" x14ac:dyDescent="0.2">
      <c r="A636" s="35"/>
      <c r="B636" s="36"/>
      <c r="C636" s="209" t="s">
        <v>1123</v>
      </c>
      <c r="D636" s="209" t="s">
        <v>296</v>
      </c>
      <c r="E636" s="210" t="s">
        <v>4619</v>
      </c>
      <c r="F636" s="211" t="s">
        <v>4620</v>
      </c>
      <c r="G636" s="212" t="s">
        <v>386</v>
      </c>
      <c r="H636" s="213">
        <v>37.35</v>
      </c>
      <c r="I636" s="214"/>
      <c r="J636" s="215">
        <f>ROUND(I636*H636,2)</f>
        <v>0</v>
      </c>
      <c r="K636" s="211" t="s">
        <v>300</v>
      </c>
      <c r="L636" s="40"/>
      <c r="M636" s="216" t="s">
        <v>1</v>
      </c>
      <c r="N636" s="217" t="s">
        <v>40</v>
      </c>
      <c r="O636" s="72"/>
      <c r="P636" s="218">
        <f>O636*H636</f>
        <v>0</v>
      </c>
      <c r="Q636" s="218">
        <v>7.9000000000000001E-4</v>
      </c>
      <c r="R636" s="218">
        <f>Q636*H636</f>
        <v>2.9506500000000001E-2</v>
      </c>
      <c r="S636" s="218">
        <v>0</v>
      </c>
      <c r="T636" s="219">
        <f>S636*H636</f>
        <v>0</v>
      </c>
      <c r="U636" s="35"/>
      <c r="V636" s="35"/>
      <c r="W636" s="35"/>
      <c r="X636" s="35"/>
      <c r="Y636" s="35"/>
      <c r="Z636" s="35"/>
      <c r="AA636" s="35"/>
      <c r="AB636" s="35"/>
      <c r="AC636" s="35"/>
      <c r="AD636" s="35"/>
      <c r="AE636" s="35"/>
      <c r="AR636" s="220" t="s">
        <v>396</v>
      </c>
      <c r="AT636" s="220" t="s">
        <v>296</v>
      </c>
      <c r="AU636" s="220" t="s">
        <v>83</v>
      </c>
      <c r="AY636" s="18" t="s">
        <v>294</v>
      </c>
      <c r="BE636" s="221">
        <f>IF(N636="základní",J636,0)</f>
        <v>0</v>
      </c>
      <c r="BF636" s="221">
        <f>IF(N636="snížená",J636,0)</f>
        <v>0</v>
      </c>
      <c r="BG636" s="221">
        <f>IF(N636="zákl. přenesená",J636,0)</f>
        <v>0</v>
      </c>
      <c r="BH636" s="221">
        <f>IF(N636="sníž. přenesená",J636,0)</f>
        <v>0</v>
      </c>
      <c r="BI636" s="221">
        <f>IF(N636="nulová",J636,0)</f>
        <v>0</v>
      </c>
      <c r="BJ636" s="18" t="s">
        <v>81</v>
      </c>
      <c r="BK636" s="221">
        <f>ROUND(I636*H636,2)</f>
        <v>0</v>
      </c>
      <c r="BL636" s="18" t="s">
        <v>396</v>
      </c>
      <c r="BM636" s="220" t="s">
        <v>4621</v>
      </c>
    </row>
    <row r="637" spans="1:65" s="2" customFormat="1" ht="19.2" x14ac:dyDescent="0.2">
      <c r="A637" s="35"/>
      <c r="B637" s="36"/>
      <c r="C637" s="37"/>
      <c r="D637" s="222" t="s">
        <v>303</v>
      </c>
      <c r="E637" s="37"/>
      <c r="F637" s="223" t="s">
        <v>4622</v>
      </c>
      <c r="G637" s="37"/>
      <c r="H637" s="37"/>
      <c r="I637" s="124"/>
      <c r="J637" s="37"/>
      <c r="K637" s="37"/>
      <c r="L637" s="40"/>
      <c r="M637" s="224"/>
      <c r="N637" s="225"/>
      <c r="O637" s="72"/>
      <c r="P637" s="72"/>
      <c r="Q637" s="72"/>
      <c r="R637" s="72"/>
      <c r="S637" s="72"/>
      <c r="T637" s="73"/>
      <c r="U637" s="35"/>
      <c r="V637" s="35"/>
      <c r="W637" s="35"/>
      <c r="X637" s="35"/>
      <c r="Y637" s="35"/>
      <c r="Z637" s="35"/>
      <c r="AA637" s="35"/>
      <c r="AB637" s="35"/>
      <c r="AC637" s="35"/>
      <c r="AD637" s="35"/>
      <c r="AE637" s="35"/>
      <c r="AT637" s="18" t="s">
        <v>303</v>
      </c>
      <c r="AU637" s="18" t="s">
        <v>83</v>
      </c>
    </row>
    <row r="638" spans="1:65" s="2" customFormat="1" ht="19.2" x14ac:dyDescent="0.2">
      <c r="A638" s="35"/>
      <c r="B638" s="36"/>
      <c r="C638" s="37"/>
      <c r="D638" s="222" t="s">
        <v>305</v>
      </c>
      <c r="E638" s="37"/>
      <c r="F638" s="226" t="s">
        <v>4221</v>
      </c>
      <c r="G638" s="37"/>
      <c r="H638" s="37"/>
      <c r="I638" s="124"/>
      <c r="J638" s="37"/>
      <c r="K638" s="37"/>
      <c r="L638" s="40"/>
      <c r="M638" s="224"/>
      <c r="N638" s="225"/>
      <c r="O638" s="72"/>
      <c r="P638" s="72"/>
      <c r="Q638" s="72"/>
      <c r="R638" s="72"/>
      <c r="S638" s="72"/>
      <c r="T638" s="73"/>
      <c r="U638" s="35"/>
      <c r="V638" s="35"/>
      <c r="W638" s="35"/>
      <c r="X638" s="35"/>
      <c r="Y638" s="35"/>
      <c r="Z638" s="35"/>
      <c r="AA638" s="35"/>
      <c r="AB638" s="35"/>
      <c r="AC638" s="35"/>
      <c r="AD638" s="35"/>
      <c r="AE638" s="35"/>
      <c r="AT638" s="18" t="s">
        <v>305</v>
      </c>
      <c r="AU638" s="18" t="s">
        <v>83</v>
      </c>
    </row>
    <row r="639" spans="1:65" s="13" customFormat="1" x14ac:dyDescent="0.2">
      <c r="B639" s="227"/>
      <c r="C639" s="228"/>
      <c r="D639" s="222" t="s">
        <v>307</v>
      </c>
      <c r="E639" s="229" t="s">
        <v>1</v>
      </c>
      <c r="F639" s="230" t="s">
        <v>4404</v>
      </c>
      <c r="G639" s="228"/>
      <c r="H639" s="229" t="s">
        <v>1</v>
      </c>
      <c r="I639" s="231"/>
      <c r="J639" s="228"/>
      <c r="K639" s="228"/>
      <c r="L639" s="232"/>
      <c r="M639" s="233"/>
      <c r="N639" s="234"/>
      <c r="O639" s="234"/>
      <c r="P639" s="234"/>
      <c r="Q639" s="234"/>
      <c r="R639" s="234"/>
      <c r="S639" s="234"/>
      <c r="T639" s="235"/>
      <c r="AT639" s="236" t="s">
        <v>307</v>
      </c>
      <c r="AU639" s="236" t="s">
        <v>83</v>
      </c>
      <c r="AV639" s="13" t="s">
        <v>81</v>
      </c>
      <c r="AW639" s="13" t="s">
        <v>32</v>
      </c>
      <c r="AX639" s="13" t="s">
        <v>75</v>
      </c>
      <c r="AY639" s="236" t="s">
        <v>294</v>
      </c>
    </row>
    <row r="640" spans="1:65" s="14" customFormat="1" x14ac:dyDescent="0.2">
      <c r="B640" s="237"/>
      <c r="C640" s="238"/>
      <c r="D640" s="222" t="s">
        <v>307</v>
      </c>
      <c r="E640" s="239" t="s">
        <v>1</v>
      </c>
      <c r="F640" s="240" t="s">
        <v>4623</v>
      </c>
      <c r="G640" s="238"/>
      <c r="H640" s="241">
        <v>37.35</v>
      </c>
      <c r="I640" s="242"/>
      <c r="J640" s="238"/>
      <c r="K640" s="238"/>
      <c r="L640" s="243"/>
      <c r="M640" s="244"/>
      <c r="N640" s="245"/>
      <c r="O640" s="245"/>
      <c r="P640" s="245"/>
      <c r="Q640" s="245"/>
      <c r="R640" s="245"/>
      <c r="S640" s="245"/>
      <c r="T640" s="246"/>
      <c r="AT640" s="247" t="s">
        <v>307</v>
      </c>
      <c r="AU640" s="247" t="s">
        <v>83</v>
      </c>
      <c r="AV640" s="14" t="s">
        <v>83</v>
      </c>
      <c r="AW640" s="14" t="s">
        <v>32</v>
      </c>
      <c r="AX640" s="14" t="s">
        <v>81</v>
      </c>
      <c r="AY640" s="247" t="s">
        <v>294</v>
      </c>
    </row>
    <row r="641" spans="1:65" s="2" customFormat="1" ht="24" customHeight="1" x14ac:dyDescent="0.2">
      <c r="A641" s="35"/>
      <c r="B641" s="36"/>
      <c r="C641" s="209" t="s">
        <v>1129</v>
      </c>
      <c r="D641" s="209" t="s">
        <v>296</v>
      </c>
      <c r="E641" s="210" t="s">
        <v>4624</v>
      </c>
      <c r="F641" s="211" t="s">
        <v>4625</v>
      </c>
      <c r="G641" s="212" t="s">
        <v>299</v>
      </c>
      <c r="H641" s="213">
        <v>62</v>
      </c>
      <c r="I641" s="214"/>
      <c r="J641" s="215">
        <f>ROUND(I641*H641,2)</f>
        <v>0</v>
      </c>
      <c r="K641" s="211" t="s">
        <v>300</v>
      </c>
      <c r="L641" s="40"/>
      <c r="M641" s="216" t="s">
        <v>1</v>
      </c>
      <c r="N641" s="217" t="s">
        <v>40</v>
      </c>
      <c r="O641" s="72"/>
      <c r="P641" s="218">
        <f>O641*H641</f>
        <v>0</v>
      </c>
      <c r="Q641" s="218">
        <v>3.5000000000000001E-3</v>
      </c>
      <c r="R641" s="218">
        <f>Q641*H641</f>
        <v>0.217</v>
      </c>
      <c r="S641" s="218">
        <v>0</v>
      </c>
      <c r="T641" s="219">
        <f>S641*H641</f>
        <v>0</v>
      </c>
      <c r="U641" s="35"/>
      <c r="V641" s="35"/>
      <c r="W641" s="35"/>
      <c r="X641" s="35"/>
      <c r="Y641" s="35"/>
      <c r="Z641" s="35"/>
      <c r="AA641" s="35"/>
      <c r="AB641" s="35"/>
      <c r="AC641" s="35"/>
      <c r="AD641" s="35"/>
      <c r="AE641" s="35"/>
      <c r="AR641" s="220" t="s">
        <v>396</v>
      </c>
      <c r="AT641" s="220" t="s">
        <v>296</v>
      </c>
      <c r="AU641" s="220" t="s">
        <v>83</v>
      </c>
      <c r="AY641" s="18" t="s">
        <v>294</v>
      </c>
      <c r="BE641" s="221">
        <f>IF(N641="základní",J641,0)</f>
        <v>0</v>
      </c>
      <c r="BF641" s="221">
        <f>IF(N641="snížená",J641,0)</f>
        <v>0</v>
      </c>
      <c r="BG641" s="221">
        <f>IF(N641="zákl. přenesená",J641,0)</f>
        <v>0</v>
      </c>
      <c r="BH641" s="221">
        <f>IF(N641="sníž. přenesená",J641,0)</f>
        <v>0</v>
      </c>
      <c r="BI641" s="221">
        <f>IF(N641="nulová",J641,0)</f>
        <v>0</v>
      </c>
      <c r="BJ641" s="18" t="s">
        <v>81</v>
      </c>
      <c r="BK641" s="221">
        <f>ROUND(I641*H641,2)</f>
        <v>0</v>
      </c>
      <c r="BL641" s="18" t="s">
        <v>396</v>
      </c>
      <c r="BM641" s="220" t="s">
        <v>4626</v>
      </c>
    </row>
    <row r="642" spans="1:65" s="2" customFormat="1" ht="28.8" x14ac:dyDescent="0.2">
      <c r="A642" s="35"/>
      <c r="B642" s="36"/>
      <c r="C642" s="37"/>
      <c r="D642" s="222" t="s">
        <v>303</v>
      </c>
      <c r="E642" s="37"/>
      <c r="F642" s="223" t="s">
        <v>4627</v>
      </c>
      <c r="G642" s="37"/>
      <c r="H642" s="37"/>
      <c r="I642" s="124"/>
      <c r="J642" s="37"/>
      <c r="K642" s="37"/>
      <c r="L642" s="40"/>
      <c r="M642" s="224"/>
      <c r="N642" s="225"/>
      <c r="O642" s="72"/>
      <c r="P642" s="72"/>
      <c r="Q642" s="72"/>
      <c r="R642" s="72"/>
      <c r="S642" s="72"/>
      <c r="T642" s="73"/>
      <c r="U642" s="35"/>
      <c r="V642" s="35"/>
      <c r="W642" s="35"/>
      <c r="X642" s="35"/>
      <c r="Y642" s="35"/>
      <c r="Z642" s="35"/>
      <c r="AA642" s="35"/>
      <c r="AB642" s="35"/>
      <c r="AC642" s="35"/>
      <c r="AD642" s="35"/>
      <c r="AE642" s="35"/>
      <c r="AT642" s="18" t="s">
        <v>303</v>
      </c>
      <c r="AU642" s="18" t="s">
        <v>83</v>
      </c>
    </row>
    <row r="643" spans="1:65" s="2" customFormat="1" ht="19.2" x14ac:dyDescent="0.2">
      <c r="A643" s="35"/>
      <c r="B643" s="36"/>
      <c r="C643" s="37"/>
      <c r="D643" s="222" t="s">
        <v>305</v>
      </c>
      <c r="E643" s="37"/>
      <c r="F643" s="226" t="s">
        <v>4221</v>
      </c>
      <c r="G643" s="37"/>
      <c r="H643" s="37"/>
      <c r="I643" s="124"/>
      <c r="J643" s="37"/>
      <c r="K643" s="37"/>
      <c r="L643" s="40"/>
      <c r="M643" s="224"/>
      <c r="N643" s="225"/>
      <c r="O643" s="72"/>
      <c r="P643" s="72"/>
      <c r="Q643" s="72"/>
      <c r="R643" s="72"/>
      <c r="S643" s="72"/>
      <c r="T643" s="73"/>
      <c r="U643" s="35"/>
      <c r="V643" s="35"/>
      <c r="W643" s="35"/>
      <c r="X643" s="35"/>
      <c r="Y643" s="35"/>
      <c r="Z643" s="35"/>
      <c r="AA643" s="35"/>
      <c r="AB643" s="35"/>
      <c r="AC643" s="35"/>
      <c r="AD643" s="35"/>
      <c r="AE643" s="35"/>
      <c r="AT643" s="18" t="s">
        <v>305</v>
      </c>
      <c r="AU643" s="18" t="s">
        <v>83</v>
      </c>
    </row>
    <row r="644" spans="1:65" s="13" customFormat="1" x14ac:dyDescent="0.2">
      <c r="B644" s="227"/>
      <c r="C644" s="228"/>
      <c r="D644" s="222" t="s">
        <v>307</v>
      </c>
      <c r="E644" s="229" t="s">
        <v>1</v>
      </c>
      <c r="F644" s="230" t="s">
        <v>4404</v>
      </c>
      <c r="G644" s="228"/>
      <c r="H644" s="229" t="s">
        <v>1</v>
      </c>
      <c r="I644" s="231"/>
      <c r="J644" s="228"/>
      <c r="K644" s="228"/>
      <c r="L644" s="232"/>
      <c r="M644" s="233"/>
      <c r="N644" s="234"/>
      <c r="O644" s="234"/>
      <c r="P644" s="234"/>
      <c r="Q644" s="234"/>
      <c r="R644" s="234"/>
      <c r="S644" s="234"/>
      <c r="T644" s="235"/>
      <c r="AT644" s="236" t="s">
        <v>307</v>
      </c>
      <c r="AU644" s="236" t="s">
        <v>83</v>
      </c>
      <c r="AV644" s="13" t="s">
        <v>81</v>
      </c>
      <c r="AW644" s="13" t="s">
        <v>32</v>
      </c>
      <c r="AX644" s="13" t="s">
        <v>75</v>
      </c>
      <c r="AY644" s="236" t="s">
        <v>294</v>
      </c>
    </row>
    <row r="645" spans="1:65" s="14" customFormat="1" x14ac:dyDescent="0.2">
      <c r="B645" s="237"/>
      <c r="C645" s="238"/>
      <c r="D645" s="222" t="s">
        <v>307</v>
      </c>
      <c r="E645" s="239" t="s">
        <v>1</v>
      </c>
      <c r="F645" s="240" t="s">
        <v>760</v>
      </c>
      <c r="G645" s="238"/>
      <c r="H645" s="241">
        <v>60</v>
      </c>
      <c r="I645" s="242"/>
      <c r="J645" s="238"/>
      <c r="K645" s="238"/>
      <c r="L645" s="243"/>
      <c r="M645" s="244"/>
      <c r="N645" s="245"/>
      <c r="O645" s="245"/>
      <c r="P645" s="245"/>
      <c r="Q645" s="245"/>
      <c r="R645" s="245"/>
      <c r="S645" s="245"/>
      <c r="T645" s="246"/>
      <c r="AT645" s="247" t="s">
        <v>307</v>
      </c>
      <c r="AU645" s="247" t="s">
        <v>83</v>
      </c>
      <c r="AV645" s="14" t="s">
        <v>83</v>
      </c>
      <c r="AW645" s="14" t="s">
        <v>32</v>
      </c>
      <c r="AX645" s="14" t="s">
        <v>75</v>
      </c>
      <c r="AY645" s="247" t="s">
        <v>294</v>
      </c>
    </row>
    <row r="646" spans="1:65" s="13" customFormat="1" x14ac:dyDescent="0.2">
      <c r="B646" s="227"/>
      <c r="C646" s="228"/>
      <c r="D646" s="222" t="s">
        <v>307</v>
      </c>
      <c r="E646" s="229" t="s">
        <v>1</v>
      </c>
      <c r="F646" s="230" t="s">
        <v>4628</v>
      </c>
      <c r="G646" s="228"/>
      <c r="H646" s="229" t="s">
        <v>1</v>
      </c>
      <c r="I646" s="231"/>
      <c r="J646" s="228"/>
      <c r="K646" s="228"/>
      <c r="L646" s="232"/>
      <c r="M646" s="233"/>
      <c r="N646" s="234"/>
      <c r="O646" s="234"/>
      <c r="P646" s="234"/>
      <c r="Q646" s="234"/>
      <c r="R646" s="234"/>
      <c r="S646" s="234"/>
      <c r="T646" s="235"/>
      <c r="AT646" s="236" t="s">
        <v>307</v>
      </c>
      <c r="AU646" s="236" t="s">
        <v>83</v>
      </c>
      <c r="AV646" s="13" t="s">
        <v>81</v>
      </c>
      <c r="AW646" s="13" t="s">
        <v>32</v>
      </c>
      <c r="AX646" s="13" t="s">
        <v>75</v>
      </c>
      <c r="AY646" s="236" t="s">
        <v>294</v>
      </c>
    </row>
    <row r="647" spans="1:65" s="14" customFormat="1" x14ac:dyDescent="0.2">
      <c r="B647" s="237"/>
      <c r="C647" s="238"/>
      <c r="D647" s="222" t="s">
        <v>307</v>
      </c>
      <c r="E647" s="239" t="s">
        <v>1</v>
      </c>
      <c r="F647" s="240" t="s">
        <v>83</v>
      </c>
      <c r="G647" s="238"/>
      <c r="H647" s="241">
        <v>2</v>
      </c>
      <c r="I647" s="242"/>
      <c r="J647" s="238"/>
      <c r="K647" s="238"/>
      <c r="L647" s="243"/>
      <c r="M647" s="244"/>
      <c r="N647" s="245"/>
      <c r="O647" s="245"/>
      <c r="P647" s="245"/>
      <c r="Q647" s="245"/>
      <c r="R647" s="245"/>
      <c r="S647" s="245"/>
      <c r="T647" s="246"/>
      <c r="AT647" s="247" t="s">
        <v>307</v>
      </c>
      <c r="AU647" s="247" t="s">
        <v>83</v>
      </c>
      <c r="AV647" s="14" t="s">
        <v>83</v>
      </c>
      <c r="AW647" s="14" t="s">
        <v>32</v>
      </c>
      <c r="AX647" s="14" t="s">
        <v>75</v>
      </c>
      <c r="AY647" s="247" t="s">
        <v>294</v>
      </c>
    </row>
    <row r="648" spans="1:65" s="16" customFormat="1" x14ac:dyDescent="0.2">
      <c r="B648" s="269"/>
      <c r="C648" s="270"/>
      <c r="D648" s="222" t="s">
        <v>307</v>
      </c>
      <c r="E648" s="271" t="s">
        <v>1</v>
      </c>
      <c r="F648" s="272" t="s">
        <v>457</v>
      </c>
      <c r="G648" s="270"/>
      <c r="H648" s="273">
        <v>62</v>
      </c>
      <c r="I648" s="274"/>
      <c r="J648" s="270"/>
      <c r="K648" s="270"/>
      <c r="L648" s="275"/>
      <c r="M648" s="276"/>
      <c r="N648" s="277"/>
      <c r="O648" s="277"/>
      <c r="P648" s="277"/>
      <c r="Q648" s="277"/>
      <c r="R648" s="277"/>
      <c r="S648" s="277"/>
      <c r="T648" s="278"/>
      <c r="AT648" s="279" t="s">
        <v>307</v>
      </c>
      <c r="AU648" s="279" t="s">
        <v>83</v>
      </c>
      <c r="AV648" s="16" t="s">
        <v>301</v>
      </c>
      <c r="AW648" s="16" t="s">
        <v>32</v>
      </c>
      <c r="AX648" s="16" t="s">
        <v>81</v>
      </c>
      <c r="AY648" s="279" t="s">
        <v>294</v>
      </c>
    </row>
    <row r="649" spans="1:65" s="2" customFormat="1" ht="24" customHeight="1" x14ac:dyDescent="0.2">
      <c r="A649" s="35"/>
      <c r="B649" s="36"/>
      <c r="C649" s="259" t="s">
        <v>1134</v>
      </c>
      <c r="D649" s="259" t="s">
        <v>409</v>
      </c>
      <c r="E649" s="260" t="s">
        <v>2698</v>
      </c>
      <c r="F649" s="261" t="s">
        <v>4629</v>
      </c>
      <c r="G649" s="262" t="s">
        <v>299</v>
      </c>
      <c r="H649" s="263">
        <v>74.569000000000003</v>
      </c>
      <c r="I649" s="264"/>
      <c r="J649" s="265">
        <f>ROUND(I649*H649,2)</f>
        <v>0</v>
      </c>
      <c r="K649" s="261" t="s">
        <v>1</v>
      </c>
      <c r="L649" s="266"/>
      <c r="M649" s="267" t="s">
        <v>1</v>
      </c>
      <c r="N649" s="268" t="s">
        <v>40</v>
      </c>
      <c r="O649" s="72"/>
      <c r="P649" s="218">
        <f>O649*H649</f>
        <v>0</v>
      </c>
      <c r="Q649" s="218">
        <v>1.9199999999999998E-2</v>
      </c>
      <c r="R649" s="218">
        <f>Q649*H649</f>
        <v>1.4317248</v>
      </c>
      <c r="S649" s="218">
        <v>0</v>
      </c>
      <c r="T649" s="219">
        <f>S649*H649</f>
        <v>0</v>
      </c>
      <c r="U649" s="35"/>
      <c r="V649" s="35"/>
      <c r="W649" s="35"/>
      <c r="X649" s="35"/>
      <c r="Y649" s="35"/>
      <c r="Z649" s="35"/>
      <c r="AA649" s="35"/>
      <c r="AB649" s="35"/>
      <c r="AC649" s="35"/>
      <c r="AD649" s="35"/>
      <c r="AE649" s="35"/>
      <c r="AR649" s="220" t="s">
        <v>502</v>
      </c>
      <c r="AT649" s="220" t="s">
        <v>409</v>
      </c>
      <c r="AU649" s="220" t="s">
        <v>83</v>
      </c>
      <c r="AY649" s="18" t="s">
        <v>294</v>
      </c>
      <c r="BE649" s="221">
        <f>IF(N649="základní",J649,0)</f>
        <v>0</v>
      </c>
      <c r="BF649" s="221">
        <f>IF(N649="snížená",J649,0)</f>
        <v>0</v>
      </c>
      <c r="BG649" s="221">
        <f>IF(N649="zákl. přenesená",J649,0)</f>
        <v>0</v>
      </c>
      <c r="BH649" s="221">
        <f>IF(N649="sníž. přenesená",J649,0)</f>
        <v>0</v>
      </c>
      <c r="BI649" s="221">
        <f>IF(N649="nulová",J649,0)</f>
        <v>0</v>
      </c>
      <c r="BJ649" s="18" t="s">
        <v>81</v>
      </c>
      <c r="BK649" s="221">
        <f>ROUND(I649*H649,2)</f>
        <v>0</v>
      </c>
      <c r="BL649" s="18" t="s">
        <v>396</v>
      </c>
      <c r="BM649" s="220" t="s">
        <v>4630</v>
      </c>
    </row>
    <row r="650" spans="1:65" s="2" customFormat="1" ht="19.2" x14ac:dyDescent="0.2">
      <c r="A650" s="35"/>
      <c r="B650" s="36"/>
      <c r="C650" s="37"/>
      <c r="D650" s="222" t="s">
        <v>303</v>
      </c>
      <c r="E650" s="37"/>
      <c r="F650" s="223" t="s">
        <v>4629</v>
      </c>
      <c r="G650" s="37"/>
      <c r="H650" s="37"/>
      <c r="I650" s="124"/>
      <c r="J650" s="37"/>
      <c r="K650" s="37"/>
      <c r="L650" s="40"/>
      <c r="M650" s="224"/>
      <c r="N650" s="225"/>
      <c r="O650" s="72"/>
      <c r="P650" s="72"/>
      <c r="Q650" s="72"/>
      <c r="R650" s="72"/>
      <c r="S650" s="72"/>
      <c r="T650" s="73"/>
      <c r="U650" s="35"/>
      <c r="V650" s="35"/>
      <c r="W650" s="35"/>
      <c r="X650" s="35"/>
      <c r="Y650" s="35"/>
      <c r="Z650" s="35"/>
      <c r="AA650" s="35"/>
      <c r="AB650" s="35"/>
      <c r="AC650" s="35"/>
      <c r="AD650" s="35"/>
      <c r="AE650" s="35"/>
      <c r="AT650" s="18" t="s">
        <v>303</v>
      </c>
      <c r="AU650" s="18" t="s">
        <v>83</v>
      </c>
    </row>
    <row r="651" spans="1:65" s="14" customFormat="1" x14ac:dyDescent="0.2">
      <c r="B651" s="237"/>
      <c r="C651" s="238"/>
      <c r="D651" s="222" t="s">
        <v>307</v>
      </c>
      <c r="E651" s="238"/>
      <c r="F651" s="240" t="s">
        <v>4631</v>
      </c>
      <c r="G651" s="238"/>
      <c r="H651" s="241">
        <v>74.569000000000003</v>
      </c>
      <c r="I651" s="242"/>
      <c r="J651" s="238"/>
      <c r="K651" s="238"/>
      <c r="L651" s="243"/>
      <c r="M651" s="244"/>
      <c r="N651" s="245"/>
      <c r="O651" s="245"/>
      <c r="P651" s="245"/>
      <c r="Q651" s="245"/>
      <c r="R651" s="245"/>
      <c r="S651" s="245"/>
      <c r="T651" s="246"/>
      <c r="AT651" s="247" t="s">
        <v>307</v>
      </c>
      <c r="AU651" s="247" t="s">
        <v>83</v>
      </c>
      <c r="AV651" s="14" t="s">
        <v>83</v>
      </c>
      <c r="AW651" s="14" t="s">
        <v>4</v>
      </c>
      <c r="AX651" s="14" t="s">
        <v>81</v>
      </c>
      <c r="AY651" s="247" t="s">
        <v>294</v>
      </c>
    </row>
    <row r="652" spans="1:65" s="2" customFormat="1" ht="24" customHeight="1" x14ac:dyDescent="0.2">
      <c r="A652" s="35"/>
      <c r="B652" s="36"/>
      <c r="C652" s="209" t="s">
        <v>1139</v>
      </c>
      <c r="D652" s="209" t="s">
        <v>296</v>
      </c>
      <c r="E652" s="210" t="s">
        <v>1391</v>
      </c>
      <c r="F652" s="211" t="s">
        <v>1392</v>
      </c>
      <c r="G652" s="212" t="s">
        <v>299</v>
      </c>
      <c r="H652" s="213">
        <v>67.602999999999994</v>
      </c>
      <c r="I652" s="214"/>
      <c r="J652" s="215">
        <f>ROUND(I652*H652,2)</f>
        <v>0</v>
      </c>
      <c r="K652" s="211" t="s">
        <v>300</v>
      </c>
      <c r="L652" s="40"/>
      <c r="M652" s="216" t="s">
        <v>1</v>
      </c>
      <c r="N652" s="217" t="s">
        <v>40</v>
      </c>
      <c r="O652" s="72"/>
      <c r="P652" s="218">
        <f>O652*H652</f>
        <v>0</v>
      </c>
      <c r="Q652" s="218">
        <v>0</v>
      </c>
      <c r="R652" s="218">
        <f>Q652*H652</f>
        <v>0</v>
      </c>
      <c r="S652" s="218">
        <v>0</v>
      </c>
      <c r="T652" s="219">
        <f>S652*H652</f>
        <v>0</v>
      </c>
      <c r="U652" s="35"/>
      <c r="V652" s="35"/>
      <c r="W652" s="35"/>
      <c r="X652" s="35"/>
      <c r="Y652" s="35"/>
      <c r="Z652" s="35"/>
      <c r="AA652" s="35"/>
      <c r="AB652" s="35"/>
      <c r="AC652" s="35"/>
      <c r="AD652" s="35"/>
      <c r="AE652" s="35"/>
      <c r="AR652" s="220" t="s">
        <v>396</v>
      </c>
      <c r="AT652" s="220" t="s">
        <v>296</v>
      </c>
      <c r="AU652" s="220" t="s">
        <v>83</v>
      </c>
      <c r="AY652" s="18" t="s">
        <v>294</v>
      </c>
      <c r="BE652" s="221">
        <f>IF(N652="základní",J652,0)</f>
        <v>0</v>
      </c>
      <c r="BF652" s="221">
        <f>IF(N652="snížená",J652,0)</f>
        <v>0</v>
      </c>
      <c r="BG652" s="221">
        <f>IF(N652="zákl. přenesená",J652,0)</f>
        <v>0</v>
      </c>
      <c r="BH652" s="221">
        <f>IF(N652="sníž. přenesená",J652,0)</f>
        <v>0</v>
      </c>
      <c r="BI652" s="221">
        <f>IF(N652="nulová",J652,0)</f>
        <v>0</v>
      </c>
      <c r="BJ652" s="18" t="s">
        <v>81</v>
      </c>
      <c r="BK652" s="221">
        <f>ROUND(I652*H652,2)</f>
        <v>0</v>
      </c>
      <c r="BL652" s="18" t="s">
        <v>396</v>
      </c>
      <c r="BM652" s="220" t="s">
        <v>4632</v>
      </c>
    </row>
    <row r="653" spans="1:65" s="2" customFormat="1" ht="19.2" x14ac:dyDescent="0.2">
      <c r="A653" s="35"/>
      <c r="B653" s="36"/>
      <c r="C653" s="37"/>
      <c r="D653" s="222" t="s">
        <v>303</v>
      </c>
      <c r="E653" s="37"/>
      <c r="F653" s="223" t="s">
        <v>1394</v>
      </c>
      <c r="G653" s="37"/>
      <c r="H653" s="37"/>
      <c r="I653" s="124"/>
      <c r="J653" s="37"/>
      <c r="K653" s="37"/>
      <c r="L653" s="40"/>
      <c r="M653" s="224"/>
      <c r="N653" s="225"/>
      <c r="O653" s="72"/>
      <c r="P653" s="72"/>
      <c r="Q653" s="72"/>
      <c r="R653" s="72"/>
      <c r="S653" s="72"/>
      <c r="T653" s="73"/>
      <c r="U653" s="35"/>
      <c r="V653" s="35"/>
      <c r="W653" s="35"/>
      <c r="X653" s="35"/>
      <c r="Y653" s="35"/>
      <c r="Z653" s="35"/>
      <c r="AA653" s="35"/>
      <c r="AB653" s="35"/>
      <c r="AC653" s="35"/>
      <c r="AD653" s="35"/>
      <c r="AE653" s="35"/>
      <c r="AT653" s="18" t="s">
        <v>303</v>
      </c>
      <c r="AU653" s="18" t="s">
        <v>83</v>
      </c>
    </row>
    <row r="654" spans="1:65" s="2" customFormat="1" ht="16.5" customHeight="1" x14ac:dyDescent="0.2">
      <c r="A654" s="35"/>
      <c r="B654" s="36"/>
      <c r="C654" s="209" t="s">
        <v>1147</v>
      </c>
      <c r="D654" s="209" t="s">
        <v>296</v>
      </c>
      <c r="E654" s="210" t="s">
        <v>1396</v>
      </c>
      <c r="F654" s="211" t="s">
        <v>1397</v>
      </c>
      <c r="G654" s="212" t="s">
        <v>299</v>
      </c>
      <c r="H654" s="213">
        <v>67.602999999999994</v>
      </c>
      <c r="I654" s="214"/>
      <c r="J654" s="215">
        <f>ROUND(I654*H654,2)</f>
        <v>0</v>
      </c>
      <c r="K654" s="211" t="s">
        <v>300</v>
      </c>
      <c r="L654" s="40"/>
      <c r="M654" s="216" t="s">
        <v>1</v>
      </c>
      <c r="N654" s="217" t="s">
        <v>40</v>
      </c>
      <c r="O654" s="72"/>
      <c r="P654" s="218">
        <f>O654*H654</f>
        <v>0</v>
      </c>
      <c r="Q654" s="218">
        <v>2.9999999999999997E-4</v>
      </c>
      <c r="R654" s="218">
        <f>Q654*H654</f>
        <v>2.0280899999999998E-2</v>
      </c>
      <c r="S654" s="218">
        <v>0</v>
      </c>
      <c r="T654" s="219">
        <f>S654*H654</f>
        <v>0</v>
      </c>
      <c r="U654" s="35"/>
      <c r="V654" s="35"/>
      <c r="W654" s="35"/>
      <c r="X654" s="35"/>
      <c r="Y654" s="35"/>
      <c r="Z654" s="35"/>
      <c r="AA654" s="35"/>
      <c r="AB654" s="35"/>
      <c r="AC654" s="35"/>
      <c r="AD654" s="35"/>
      <c r="AE654" s="35"/>
      <c r="AR654" s="220" t="s">
        <v>396</v>
      </c>
      <c r="AT654" s="220" t="s">
        <v>296</v>
      </c>
      <c r="AU654" s="220" t="s">
        <v>83</v>
      </c>
      <c r="AY654" s="18" t="s">
        <v>294</v>
      </c>
      <c r="BE654" s="221">
        <f>IF(N654="základní",J654,0)</f>
        <v>0</v>
      </c>
      <c r="BF654" s="221">
        <f>IF(N654="snížená",J654,0)</f>
        <v>0</v>
      </c>
      <c r="BG654" s="221">
        <f>IF(N654="zákl. přenesená",J654,0)</f>
        <v>0</v>
      </c>
      <c r="BH654" s="221">
        <f>IF(N654="sníž. přenesená",J654,0)</f>
        <v>0</v>
      </c>
      <c r="BI654" s="221">
        <f>IF(N654="nulová",J654,0)</f>
        <v>0</v>
      </c>
      <c r="BJ654" s="18" t="s">
        <v>81</v>
      </c>
      <c r="BK654" s="221">
        <f>ROUND(I654*H654,2)</f>
        <v>0</v>
      </c>
      <c r="BL654" s="18" t="s">
        <v>396</v>
      </c>
      <c r="BM654" s="220" t="s">
        <v>4633</v>
      </c>
    </row>
    <row r="655" spans="1:65" s="2" customFormat="1" x14ac:dyDescent="0.2">
      <c r="A655" s="35"/>
      <c r="B655" s="36"/>
      <c r="C655" s="37"/>
      <c r="D655" s="222" t="s">
        <v>303</v>
      </c>
      <c r="E655" s="37"/>
      <c r="F655" s="223" t="s">
        <v>1399</v>
      </c>
      <c r="G655" s="37"/>
      <c r="H655" s="37"/>
      <c r="I655" s="124"/>
      <c r="J655" s="37"/>
      <c r="K655" s="37"/>
      <c r="L655" s="40"/>
      <c r="M655" s="224"/>
      <c r="N655" s="225"/>
      <c r="O655" s="72"/>
      <c r="P655" s="72"/>
      <c r="Q655" s="72"/>
      <c r="R655" s="72"/>
      <c r="S655" s="72"/>
      <c r="T655" s="73"/>
      <c r="U655" s="35"/>
      <c r="V655" s="35"/>
      <c r="W655" s="35"/>
      <c r="X655" s="35"/>
      <c r="Y655" s="35"/>
      <c r="Z655" s="35"/>
      <c r="AA655" s="35"/>
      <c r="AB655" s="35"/>
      <c r="AC655" s="35"/>
      <c r="AD655" s="35"/>
      <c r="AE655" s="35"/>
      <c r="AT655" s="18" t="s">
        <v>303</v>
      </c>
      <c r="AU655" s="18" t="s">
        <v>83</v>
      </c>
    </row>
    <row r="656" spans="1:65" s="2" customFormat="1" ht="24" customHeight="1" x14ac:dyDescent="0.2">
      <c r="A656" s="35"/>
      <c r="B656" s="36"/>
      <c r="C656" s="209" t="s">
        <v>1154</v>
      </c>
      <c r="D656" s="209" t="s">
        <v>296</v>
      </c>
      <c r="E656" s="210" t="s">
        <v>4634</v>
      </c>
      <c r="F656" s="211" t="s">
        <v>4635</v>
      </c>
      <c r="G656" s="212" t="s">
        <v>1142</v>
      </c>
      <c r="H656" s="280"/>
      <c r="I656" s="214"/>
      <c r="J656" s="215">
        <f>ROUND(I656*H656,2)</f>
        <v>0</v>
      </c>
      <c r="K656" s="211" t="s">
        <v>300</v>
      </c>
      <c r="L656" s="40"/>
      <c r="M656" s="216" t="s">
        <v>1</v>
      </c>
      <c r="N656" s="217" t="s">
        <v>40</v>
      </c>
      <c r="O656" s="72"/>
      <c r="P656" s="218">
        <f>O656*H656</f>
        <v>0</v>
      </c>
      <c r="Q656" s="218">
        <v>0</v>
      </c>
      <c r="R656" s="218">
        <f>Q656*H656</f>
        <v>0</v>
      </c>
      <c r="S656" s="218">
        <v>0</v>
      </c>
      <c r="T656" s="219">
        <f>S656*H656</f>
        <v>0</v>
      </c>
      <c r="U656" s="35"/>
      <c r="V656" s="35"/>
      <c r="W656" s="35"/>
      <c r="X656" s="35"/>
      <c r="Y656" s="35"/>
      <c r="Z656" s="35"/>
      <c r="AA656" s="35"/>
      <c r="AB656" s="35"/>
      <c r="AC656" s="35"/>
      <c r="AD656" s="35"/>
      <c r="AE656" s="35"/>
      <c r="AR656" s="220" t="s">
        <v>396</v>
      </c>
      <c r="AT656" s="220" t="s">
        <v>296</v>
      </c>
      <c r="AU656" s="220" t="s">
        <v>83</v>
      </c>
      <c r="AY656" s="18" t="s">
        <v>294</v>
      </c>
      <c r="BE656" s="221">
        <f>IF(N656="základní",J656,0)</f>
        <v>0</v>
      </c>
      <c r="BF656" s="221">
        <f>IF(N656="snížená",J656,0)</f>
        <v>0</v>
      </c>
      <c r="BG656" s="221">
        <f>IF(N656="zákl. přenesená",J656,0)</f>
        <v>0</v>
      </c>
      <c r="BH656" s="221">
        <f>IF(N656="sníž. přenesená",J656,0)</f>
        <v>0</v>
      </c>
      <c r="BI656" s="221">
        <f>IF(N656="nulová",J656,0)</f>
        <v>0</v>
      </c>
      <c r="BJ656" s="18" t="s">
        <v>81</v>
      </c>
      <c r="BK656" s="221">
        <f>ROUND(I656*H656,2)</f>
        <v>0</v>
      </c>
      <c r="BL656" s="18" t="s">
        <v>396</v>
      </c>
      <c r="BM656" s="220" t="s">
        <v>4636</v>
      </c>
    </row>
    <row r="657" spans="1:65" s="2" customFormat="1" ht="28.8" x14ac:dyDescent="0.2">
      <c r="A657" s="35"/>
      <c r="B657" s="36"/>
      <c r="C657" s="37"/>
      <c r="D657" s="222" t="s">
        <v>303</v>
      </c>
      <c r="E657" s="37"/>
      <c r="F657" s="223" t="s">
        <v>4637</v>
      </c>
      <c r="G657" s="37"/>
      <c r="H657" s="37"/>
      <c r="I657" s="124"/>
      <c r="J657" s="37"/>
      <c r="K657" s="37"/>
      <c r="L657" s="40"/>
      <c r="M657" s="224"/>
      <c r="N657" s="225"/>
      <c r="O657" s="72"/>
      <c r="P657" s="72"/>
      <c r="Q657" s="72"/>
      <c r="R657" s="72"/>
      <c r="S657" s="72"/>
      <c r="T657" s="73"/>
      <c r="U657" s="35"/>
      <c r="V657" s="35"/>
      <c r="W657" s="35"/>
      <c r="X657" s="35"/>
      <c r="Y657" s="35"/>
      <c r="Z657" s="35"/>
      <c r="AA657" s="35"/>
      <c r="AB657" s="35"/>
      <c r="AC657" s="35"/>
      <c r="AD657" s="35"/>
      <c r="AE657" s="35"/>
      <c r="AT657" s="18" t="s">
        <v>303</v>
      </c>
      <c r="AU657" s="18" t="s">
        <v>83</v>
      </c>
    </row>
    <row r="658" spans="1:65" s="12" customFormat="1" ht="22.95" customHeight="1" x14ac:dyDescent="0.25">
      <c r="B658" s="193"/>
      <c r="C658" s="194"/>
      <c r="D658" s="195" t="s">
        <v>74</v>
      </c>
      <c r="E658" s="207" t="s">
        <v>2685</v>
      </c>
      <c r="F658" s="207" t="s">
        <v>2686</v>
      </c>
      <c r="G658" s="194"/>
      <c r="H658" s="194"/>
      <c r="I658" s="197"/>
      <c r="J658" s="208">
        <f>BK658</f>
        <v>0</v>
      </c>
      <c r="K658" s="194"/>
      <c r="L658" s="199"/>
      <c r="M658" s="200"/>
      <c r="N658" s="201"/>
      <c r="O658" s="201"/>
      <c r="P658" s="202">
        <f>SUM(P659:P676)</f>
        <v>0</v>
      </c>
      <c r="Q658" s="201"/>
      <c r="R658" s="202">
        <f>SUM(R659:R676)</f>
        <v>3.6422400000000001E-2</v>
      </c>
      <c r="S658" s="201"/>
      <c r="T658" s="203">
        <f>SUM(T659:T676)</f>
        <v>0</v>
      </c>
      <c r="AR658" s="204" t="s">
        <v>83</v>
      </c>
      <c r="AT658" s="205" t="s">
        <v>74</v>
      </c>
      <c r="AU658" s="205" t="s">
        <v>81</v>
      </c>
      <c r="AY658" s="204" t="s">
        <v>294</v>
      </c>
      <c r="BK658" s="206">
        <f>SUM(BK659:BK676)</f>
        <v>0</v>
      </c>
    </row>
    <row r="659" spans="1:65" s="2" customFormat="1" ht="16.5" customHeight="1" x14ac:dyDescent="0.2">
      <c r="A659" s="35"/>
      <c r="B659" s="36"/>
      <c r="C659" s="209" t="s">
        <v>1159</v>
      </c>
      <c r="D659" s="209" t="s">
        <v>296</v>
      </c>
      <c r="E659" s="210" t="s">
        <v>2710</v>
      </c>
      <c r="F659" s="211" t="s">
        <v>2711</v>
      </c>
      <c r="G659" s="212" t="s">
        <v>299</v>
      </c>
      <c r="H659" s="213">
        <v>1.1200000000000001</v>
      </c>
      <c r="I659" s="214"/>
      <c r="J659" s="215">
        <f>ROUND(I659*H659,2)</f>
        <v>0</v>
      </c>
      <c r="K659" s="211" t="s">
        <v>300</v>
      </c>
      <c r="L659" s="40"/>
      <c r="M659" s="216" t="s">
        <v>1</v>
      </c>
      <c r="N659" s="217" t="s">
        <v>40</v>
      </c>
      <c r="O659" s="72"/>
      <c r="P659" s="218">
        <f>O659*H659</f>
        <v>0</v>
      </c>
      <c r="Q659" s="218">
        <v>2.9999999999999997E-4</v>
      </c>
      <c r="R659" s="218">
        <f>Q659*H659</f>
        <v>3.3599999999999998E-4</v>
      </c>
      <c r="S659" s="218">
        <v>0</v>
      </c>
      <c r="T659" s="219">
        <f>S659*H659</f>
        <v>0</v>
      </c>
      <c r="U659" s="35"/>
      <c r="V659" s="35"/>
      <c r="W659" s="35"/>
      <c r="X659" s="35"/>
      <c r="Y659" s="35"/>
      <c r="Z659" s="35"/>
      <c r="AA659" s="35"/>
      <c r="AB659" s="35"/>
      <c r="AC659" s="35"/>
      <c r="AD659" s="35"/>
      <c r="AE659" s="35"/>
      <c r="AR659" s="220" t="s">
        <v>396</v>
      </c>
      <c r="AT659" s="220" t="s">
        <v>296</v>
      </c>
      <c r="AU659" s="220" t="s">
        <v>83</v>
      </c>
      <c r="AY659" s="18" t="s">
        <v>294</v>
      </c>
      <c r="BE659" s="221">
        <f>IF(N659="základní",J659,0)</f>
        <v>0</v>
      </c>
      <c r="BF659" s="221">
        <f>IF(N659="snížená",J659,0)</f>
        <v>0</v>
      </c>
      <c r="BG659" s="221">
        <f>IF(N659="zákl. přenesená",J659,0)</f>
        <v>0</v>
      </c>
      <c r="BH659" s="221">
        <f>IF(N659="sníž. přenesená",J659,0)</f>
        <v>0</v>
      </c>
      <c r="BI659" s="221">
        <f>IF(N659="nulová",J659,0)</f>
        <v>0</v>
      </c>
      <c r="BJ659" s="18" t="s">
        <v>81</v>
      </c>
      <c r="BK659" s="221">
        <f>ROUND(I659*H659,2)</f>
        <v>0</v>
      </c>
      <c r="BL659" s="18" t="s">
        <v>396</v>
      </c>
      <c r="BM659" s="220" t="s">
        <v>4638</v>
      </c>
    </row>
    <row r="660" spans="1:65" s="2" customFormat="1" x14ac:dyDescent="0.2">
      <c r="A660" s="35"/>
      <c r="B660" s="36"/>
      <c r="C660" s="37"/>
      <c r="D660" s="222" t="s">
        <v>303</v>
      </c>
      <c r="E660" s="37"/>
      <c r="F660" s="223" t="s">
        <v>2713</v>
      </c>
      <c r="G660" s="37"/>
      <c r="H660" s="37"/>
      <c r="I660" s="124"/>
      <c r="J660" s="37"/>
      <c r="K660" s="37"/>
      <c r="L660" s="40"/>
      <c r="M660" s="224"/>
      <c r="N660" s="225"/>
      <c r="O660" s="72"/>
      <c r="P660" s="72"/>
      <c r="Q660" s="72"/>
      <c r="R660" s="72"/>
      <c r="S660" s="72"/>
      <c r="T660" s="73"/>
      <c r="U660" s="35"/>
      <c r="V660" s="35"/>
      <c r="W660" s="35"/>
      <c r="X660" s="35"/>
      <c r="Y660" s="35"/>
      <c r="Z660" s="35"/>
      <c r="AA660" s="35"/>
      <c r="AB660" s="35"/>
      <c r="AC660" s="35"/>
      <c r="AD660" s="35"/>
      <c r="AE660" s="35"/>
      <c r="AT660" s="18" t="s">
        <v>303</v>
      </c>
      <c r="AU660" s="18" t="s">
        <v>83</v>
      </c>
    </row>
    <row r="661" spans="1:65" s="2" customFormat="1" ht="24" customHeight="1" x14ac:dyDescent="0.2">
      <c r="A661" s="35"/>
      <c r="B661" s="36"/>
      <c r="C661" s="209" t="s">
        <v>1164</v>
      </c>
      <c r="D661" s="209" t="s">
        <v>296</v>
      </c>
      <c r="E661" s="210" t="s">
        <v>4639</v>
      </c>
      <c r="F661" s="211" t="s">
        <v>4640</v>
      </c>
      <c r="G661" s="212" t="s">
        <v>299</v>
      </c>
      <c r="H661" s="213">
        <v>1.1200000000000001</v>
      </c>
      <c r="I661" s="214"/>
      <c r="J661" s="215">
        <f>ROUND(I661*H661,2)</f>
        <v>0</v>
      </c>
      <c r="K661" s="211" t="s">
        <v>300</v>
      </c>
      <c r="L661" s="40"/>
      <c r="M661" s="216" t="s">
        <v>1</v>
      </c>
      <c r="N661" s="217" t="s">
        <v>40</v>
      </c>
      <c r="O661" s="72"/>
      <c r="P661" s="218">
        <f>O661*H661</f>
        <v>0</v>
      </c>
      <c r="Q661" s="218">
        <v>3.0999999999999999E-3</v>
      </c>
      <c r="R661" s="218">
        <f>Q661*H661</f>
        <v>3.4720000000000003E-3</v>
      </c>
      <c r="S661" s="218">
        <v>0</v>
      </c>
      <c r="T661" s="219">
        <f>S661*H661</f>
        <v>0</v>
      </c>
      <c r="U661" s="35"/>
      <c r="V661" s="35"/>
      <c r="W661" s="35"/>
      <c r="X661" s="35"/>
      <c r="Y661" s="35"/>
      <c r="Z661" s="35"/>
      <c r="AA661" s="35"/>
      <c r="AB661" s="35"/>
      <c r="AC661" s="35"/>
      <c r="AD661" s="35"/>
      <c r="AE661" s="35"/>
      <c r="AR661" s="220" t="s">
        <v>396</v>
      </c>
      <c r="AT661" s="220" t="s">
        <v>296</v>
      </c>
      <c r="AU661" s="220" t="s">
        <v>83</v>
      </c>
      <c r="AY661" s="18" t="s">
        <v>294</v>
      </c>
      <c r="BE661" s="221">
        <f>IF(N661="základní",J661,0)</f>
        <v>0</v>
      </c>
      <c r="BF661" s="221">
        <f>IF(N661="snížená",J661,0)</f>
        <v>0</v>
      </c>
      <c r="BG661" s="221">
        <f>IF(N661="zákl. přenesená",J661,0)</f>
        <v>0</v>
      </c>
      <c r="BH661" s="221">
        <f>IF(N661="sníž. přenesená",J661,0)</f>
        <v>0</v>
      </c>
      <c r="BI661" s="221">
        <f>IF(N661="nulová",J661,0)</f>
        <v>0</v>
      </c>
      <c r="BJ661" s="18" t="s">
        <v>81</v>
      </c>
      <c r="BK661" s="221">
        <f>ROUND(I661*H661,2)</f>
        <v>0</v>
      </c>
      <c r="BL661" s="18" t="s">
        <v>396</v>
      </c>
      <c r="BM661" s="220" t="s">
        <v>4641</v>
      </c>
    </row>
    <row r="662" spans="1:65" s="2" customFormat="1" ht="28.8" x14ac:dyDescent="0.2">
      <c r="A662" s="35"/>
      <c r="B662" s="36"/>
      <c r="C662" s="37"/>
      <c r="D662" s="222" t="s">
        <v>303</v>
      </c>
      <c r="E662" s="37"/>
      <c r="F662" s="223" t="s">
        <v>4642</v>
      </c>
      <c r="G662" s="37"/>
      <c r="H662" s="37"/>
      <c r="I662" s="124"/>
      <c r="J662" s="37"/>
      <c r="K662" s="37"/>
      <c r="L662" s="40"/>
      <c r="M662" s="224"/>
      <c r="N662" s="225"/>
      <c r="O662" s="72"/>
      <c r="P662" s="72"/>
      <c r="Q662" s="72"/>
      <c r="R662" s="72"/>
      <c r="S662" s="72"/>
      <c r="T662" s="73"/>
      <c r="U662" s="35"/>
      <c r="V662" s="35"/>
      <c r="W662" s="35"/>
      <c r="X662" s="35"/>
      <c r="Y662" s="35"/>
      <c r="Z662" s="35"/>
      <c r="AA662" s="35"/>
      <c r="AB662" s="35"/>
      <c r="AC662" s="35"/>
      <c r="AD662" s="35"/>
      <c r="AE662" s="35"/>
      <c r="AT662" s="18" t="s">
        <v>303</v>
      </c>
      <c r="AU662" s="18" t="s">
        <v>83</v>
      </c>
    </row>
    <row r="663" spans="1:65" s="2" customFormat="1" ht="19.2" x14ac:dyDescent="0.2">
      <c r="A663" s="35"/>
      <c r="B663" s="36"/>
      <c r="C663" s="37"/>
      <c r="D663" s="222" t="s">
        <v>305</v>
      </c>
      <c r="E663" s="37"/>
      <c r="F663" s="226" t="s">
        <v>4221</v>
      </c>
      <c r="G663" s="37"/>
      <c r="H663" s="37"/>
      <c r="I663" s="124"/>
      <c r="J663" s="37"/>
      <c r="K663" s="37"/>
      <c r="L663" s="40"/>
      <c r="M663" s="224"/>
      <c r="N663" s="225"/>
      <c r="O663" s="72"/>
      <c r="P663" s="72"/>
      <c r="Q663" s="72"/>
      <c r="R663" s="72"/>
      <c r="S663" s="72"/>
      <c r="T663" s="73"/>
      <c r="U663" s="35"/>
      <c r="V663" s="35"/>
      <c r="W663" s="35"/>
      <c r="X663" s="35"/>
      <c r="Y663" s="35"/>
      <c r="Z663" s="35"/>
      <c r="AA663" s="35"/>
      <c r="AB663" s="35"/>
      <c r="AC663" s="35"/>
      <c r="AD663" s="35"/>
      <c r="AE663" s="35"/>
      <c r="AT663" s="18" t="s">
        <v>305</v>
      </c>
      <c r="AU663" s="18" t="s">
        <v>83</v>
      </c>
    </row>
    <row r="664" spans="1:65" s="13" customFormat="1" x14ac:dyDescent="0.2">
      <c r="B664" s="227"/>
      <c r="C664" s="228"/>
      <c r="D664" s="222" t="s">
        <v>307</v>
      </c>
      <c r="E664" s="229" t="s">
        <v>1</v>
      </c>
      <c r="F664" s="230" t="s">
        <v>4252</v>
      </c>
      <c r="G664" s="228"/>
      <c r="H664" s="229" t="s">
        <v>1</v>
      </c>
      <c r="I664" s="231"/>
      <c r="J664" s="228"/>
      <c r="K664" s="228"/>
      <c r="L664" s="232"/>
      <c r="M664" s="233"/>
      <c r="N664" s="234"/>
      <c r="O664" s="234"/>
      <c r="P664" s="234"/>
      <c r="Q664" s="234"/>
      <c r="R664" s="234"/>
      <c r="S664" s="234"/>
      <c r="T664" s="235"/>
      <c r="AT664" s="236" t="s">
        <v>307</v>
      </c>
      <c r="AU664" s="236" t="s">
        <v>83</v>
      </c>
      <c r="AV664" s="13" t="s">
        <v>81</v>
      </c>
      <c r="AW664" s="13" t="s">
        <v>32</v>
      </c>
      <c r="AX664" s="13" t="s">
        <v>75</v>
      </c>
      <c r="AY664" s="236" t="s">
        <v>294</v>
      </c>
    </row>
    <row r="665" spans="1:65" s="14" customFormat="1" x14ac:dyDescent="0.2">
      <c r="B665" s="237"/>
      <c r="C665" s="238"/>
      <c r="D665" s="222" t="s">
        <v>307</v>
      </c>
      <c r="E665" s="239" t="s">
        <v>1</v>
      </c>
      <c r="F665" s="240" t="s">
        <v>4643</v>
      </c>
      <c r="G665" s="238"/>
      <c r="H665" s="241">
        <v>1.1200000000000001</v>
      </c>
      <c r="I665" s="242"/>
      <c r="J665" s="238"/>
      <c r="K665" s="238"/>
      <c r="L665" s="243"/>
      <c r="M665" s="244"/>
      <c r="N665" s="245"/>
      <c r="O665" s="245"/>
      <c r="P665" s="245"/>
      <c r="Q665" s="245"/>
      <c r="R665" s="245"/>
      <c r="S665" s="245"/>
      <c r="T665" s="246"/>
      <c r="AT665" s="247" t="s">
        <v>307</v>
      </c>
      <c r="AU665" s="247" t="s">
        <v>83</v>
      </c>
      <c r="AV665" s="14" t="s">
        <v>83</v>
      </c>
      <c r="AW665" s="14" t="s">
        <v>32</v>
      </c>
      <c r="AX665" s="14" t="s">
        <v>81</v>
      </c>
      <c r="AY665" s="247" t="s">
        <v>294</v>
      </c>
    </row>
    <row r="666" spans="1:65" s="2" customFormat="1" ht="24" customHeight="1" x14ac:dyDescent="0.2">
      <c r="A666" s="35"/>
      <c r="B666" s="36"/>
      <c r="C666" s="259" t="s">
        <v>1171</v>
      </c>
      <c r="D666" s="259" t="s">
        <v>409</v>
      </c>
      <c r="E666" s="260" t="s">
        <v>4644</v>
      </c>
      <c r="F666" s="261" t="s">
        <v>4645</v>
      </c>
      <c r="G666" s="262" t="s">
        <v>299</v>
      </c>
      <c r="H666" s="263">
        <v>1.232</v>
      </c>
      <c r="I666" s="264"/>
      <c r="J666" s="265">
        <f>ROUND(I666*H666,2)</f>
        <v>0</v>
      </c>
      <c r="K666" s="261" t="s">
        <v>1</v>
      </c>
      <c r="L666" s="266"/>
      <c r="M666" s="267" t="s">
        <v>1</v>
      </c>
      <c r="N666" s="268" t="s">
        <v>40</v>
      </c>
      <c r="O666" s="72"/>
      <c r="P666" s="218">
        <f>O666*H666</f>
        <v>0</v>
      </c>
      <c r="Q666" s="218">
        <v>1.9199999999999998E-2</v>
      </c>
      <c r="R666" s="218">
        <f>Q666*H666</f>
        <v>2.3654399999999999E-2</v>
      </c>
      <c r="S666" s="218">
        <v>0</v>
      </c>
      <c r="T666" s="219">
        <f>S666*H666</f>
        <v>0</v>
      </c>
      <c r="U666" s="35"/>
      <c r="V666" s="35"/>
      <c r="W666" s="35"/>
      <c r="X666" s="35"/>
      <c r="Y666" s="35"/>
      <c r="Z666" s="35"/>
      <c r="AA666" s="35"/>
      <c r="AB666" s="35"/>
      <c r="AC666" s="35"/>
      <c r="AD666" s="35"/>
      <c r="AE666" s="35"/>
      <c r="AR666" s="220" t="s">
        <v>502</v>
      </c>
      <c r="AT666" s="220" t="s">
        <v>409</v>
      </c>
      <c r="AU666" s="220" t="s">
        <v>83</v>
      </c>
      <c r="AY666" s="18" t="s">
        <v>294</v>
      </c>
      <c r="BE666" s="221">
        <f>IF(N666="základní",J666,0)</f>
        <v>0</v>
      </c>
      <c r="BF666" s="221">
        <f>IF(N666="snížená",J666,0)</f>
        <v>0</v>
      </c>
      <c r="BG666" s="221">
        <f>IF(N666="zákl. přenesená",J666,0)</f>
        <v>0</v>
      </c>
      <c r="BH666" s="221">
        <f>IF(N666="sníž. přenesená",J666,0)</f>
        <v>0</v>
      </c>
      <c r="BI666" s="221">
        <f>IF(N666="nulová",J666,0)</f>
        <v>0</v>
      </c>
      <c r="BJ666" s="18" t="s">
        <v>81</v>
      </c>
      <c r="BK666" s="221">
        <f>ROUND(I666*H666,2)</f>
        <v>0</v>
      </c>
      <c r="BL666" s="18" t="s">
        <v>396</v>
      </c>
      <c r="BM666" s="220" t="s">
        <v>4646</v>
      </c>
    </row>
    <row r="667" spans="1:65" s="2" customFormat="1" ht="19.2" x14ac:dyDescent="0.2">
      <c r="A667" s="35"/>
      <c r="B667" s="36"/>
      <c r="C667" s="37"/>
      <c r="D667" s="222" t="s">
        <v>303</v>
      </c>
      <c r="E667" s="37"/>
      <c r="F667" s="223" t="s">
        <v>4647</v>
      </c>
      <c r="G667" s="37"/>
      <c r="H667" s="37"/>
      <c r="I667" s="124"/>
      <c r="J667" s="37"/>
      <c r="K667" s="37"/>
      <c r="L667" s="40"/>
      <c r="M667" s="224"/>
      <c r="N667" s="225"/>
      <c r="O667" s="72"/>
      <c r="P667" s="72"/>
      <c r="Q667" s="72"/>
      <c r="R667" s="72"/>
      <c r="S667" s="72"/>
      <c r="T667" s="73"/>
      <c r="U667" s="35"/>
      <c r="V667" s="35"/>
      <c r="W667" s="35"/>
      <c r="X667" s="35"/>
      <c r="Y667" s="35"/>
      <c r="Z667" s="35"/>
      <c r="AA667" s="35"/>
      <c r="AB667" s="35"/>
      <c r="AC667" s="35"/>
      <c r="AD667" s="35"/>
      <c r="AE667" s="35"/>
      <c r="AT667" s="18" t="s">
        <v>303</v>
      </c>
      <c r="AU667" s="18" t="s">
        <v>83</v>
      </c>
    </row>
    <row r="668" spans="1:65" s="14" customFormat="1" x14ac:dyDescent="0.2">
      <c r="B668" s="237"/>
      <c r="C668" s="238"/>
      <c r="D668" s="222" t="s">
        <v>307</v>
      </c>
      <c r="E668" s="238"/>
      <c r="F668" s="240" t="s">
        <v>4648</v>
      </c>
      <c r="G668" s="238"/>
      <c r="H668" s="241">
        <v>1.232</v>
      </c>
      <c r="I668" s="242"/>
      <c r="J668" s="238"/>
      <c r="K668" s="238"/>
      <c r="L668" s="243"/>
      <c r="M668" s="244"/>
      <c r="N668" s="245"/>
      <c r="O668" s="245"/>
      <c r="P668" s="245"/>
      <c r="Q668" s="245"/>
      <c r="R668" s="245"/>
      <c r="S668" s="245"/>
      <c r="T668" s="246"/>
      <c r="AT668" s="247" t="s">
        <v>307</v>
      </c>
      <c r="AU668" s="247" t="s">
        <v>83</v>
      </c>
      <c r="AV668" s="14" t="s">
        <v>83</v>
      </c>
      <c r="AW668" s="14" t="s">
        <v>4</v>
      </c>
      <c r="AX668" s="14" t="s">
        <v>81</v>
      </c>
      <c r="AY668" s="247" t="s">
        <v>294</v>
      </c>
    </row>
    <row r="669" spans="1:65" s="2" customFormat="1" ht="24" customHeight="1" x14ac:dyDescent="0.2">
      <c r="A669" s="35"/>
      <c r="B669" s="36"/>
      <c r="C669" s="209" t="s">
        <v>1176</v>
      </c>
      <c r="D669" s="209" t="s">
        <v>296</v>
      </c>
      <c r="E669" s="210" t="s">
        <v>4649</v>
      </c>
      <c r="F669" s="211" t="s">
        <v>4650</v>
      </c>
      <c r="G669" s="212" t="s">
        <v>299</v>
      </c>
      <c r="H669" s="213">
        <v>1.1200000000000001</v>
      </c>
      <c r="I669" s="214"/>
      <c r="J669" s="215">
        <f>ROUND(I669*H669,2)</f>
        <v>0</v>
      </c>
      <c r="K669" s="211" t="s">
        <v>300</v>
      </c>
      <c r="L669" s="40"/>
      <c r="M669" s="216" t="s">
        <v>1</v>
      </c>
      <c r="N669" s="217" t="s">
        <v>40</v>
      </c>
      <c r="O669" s="72"/>
      <c r="P669" s="218">
        <f>O669*H669</f>
        <v>0</v>
      </c>
      <c r="Q669" s="218">
        <v>0</v>
      </c>
      <c r="R669" s="218">
        <f>Q669*H669</f>
        <v>0</v>
      </c>
      <c r="S669" s="218">
        <v>0</v>
      </c>
      <c r="T669" s="219">
        <f>S669*H669</f>
        <v>0</v>
      </c>
      <c r="U669" s="35"/>
      <c r="V669" s="35"/>
      <c r="W669" s="35"/>
      <c r="X669" s="35"/>
      <c r="Y669" s="35"/>
      <c r="Z669" s="35"/>
      <c r="AA669" s="35"/>
      <c r="AB669" s="35"/>
      <c r="AC669" s="35"/>
      <c r="AD669" s="35"/>
      <c r="AE669" s="35"/>
      <c r="AR669" s="220" t="s">
        <v>396</v>
      </c>
      <c r="AT669" s="220" t="s">
        <v>296</v>
      </c>
      <c r="AU669" s="220" t="s">
        <v>83</v>
      </c>
      <c r="AY669" s="18" t="s">
        <v>294</v>
      </c>
      <c r="BE669" s="221">
        <f>IF(N669="základní",J669,0)</f>
        <v>0</v>
      </c>
      <c r="BF669" s="221">
        <f>IF(N669="snížená",J669,0)</f>
        <v>0</v>
      </c>
      <c r="BG669" s="221">
        <f>IF(N669="zákl. přenesená",J669,0)</f>
        <v>0</v>
      </c>
      <c r="BH669" s="221">
        <f>IF(N669="sníž. přenesená",J669,0)</f>
        <v>0</v>
      </c>
      <c r="BI669" s="221">
        <f>IF(N669="nulová",J669,0)</f>
        <v>0</v>
      </c>
      <c r="BJ669" s="18" t="s">
        <v>81</v>
      </c>
      <c r="BK669" s="221">
        <f>ROUND(I669*H669,2)</f>
        <v>0</v>
      </c>
      <c r="BL669" s="18" t="s">
        <v>396</v>
      </c>
      <c r="BM669" s="220" t="s">
        <v>4651</v>
      </c>
    </row>
    <row r="670" spans="1:65" s="2" customFormat="1" ht="19.2" x14ac:dyDescent="0.2">
      <c r="A670" s="35"/>
      <c r="B670" s="36"/>
      <c r="C670" s="37"/>
      <c r="D670" s="222" t="s">
        <v>303</v>
      </c>
      <c r="E670" s="37"/>
      <c r="F670" s="223" t="s">
        <v>4652</v>
      </c>
      <c r="G670" s="37"/>
      <c r="H670" s="37"/>
      <c r="I670" s="124"/>
      <c r="J670" s="37"/>
      <c r="K670" s="37"/>
      <c r="L670" s="40"/>
      <c r="M670" s="224"/>
      <c r="N670" s="225"/>
      <c r="O670" s="72"/>
      <c r="P670" s="72"/>
      <c r="Q670" s="72"/>
      <c r="R670" s="72"/>
      <c r="S670" s="72"/>
      <c r="T670" s="73"/>
      <c r="U670" s="35"/>
      <c r="V670" s="35"/>
      <c r="W670" s="35"/>
      <c r="X670" s="35"/>
      <c r="Y670" s="35"/>
      <c r="Z670" s="35"/>
      <c r="AA670" s="35"/>
      <c r="AB670" s="35"/>
      <c r="AC670" s="35"/>
      <c r="AD670" s="35"/>
      <c r="AE670" s="35"/>
      <c r="AT670" s="18" t="s">
        <v>303</v>
      </c>
      <c r="AU670" s="18" t="s">
        <v>83</v>
      </c>
    </row>
    <row r="671" spans="1:65" s="2" customFormat="1" ht="24" customHeight="1" x14ac:dyDescent="0.2">
      <c r="A671" s="35"/>
      <c r="B671" s="36"/>
      <c r="C671" s="209" t="s">
        <v>1183</v>
      </c>
      <c r="D671" s="209" t="s">
        <v>296</v>
      </c>
      <c r="E671" s="210" t="s">
        <v>4653</v>
      </c>
      <c r="F671" s="211" t="s">
        <v>4654</v>
      </c>
      <c r="G671" s="212" t="s">
        <v>299</v>
      </c>
      <c r="H671" s="213">
        <v>1.1200000000000001</v>
      </c>
      <c r="I671" s="214"/>
      <c r="J671" s="215">
        <f>ROUND(I671*H671,2)</f>
        <v>0</v>
      </c>
      <c r="K671" s="211" t="s">
        <v>300</v>
      </c>
      <c r="L671" s="40"/>
      <c r="M671" s="216" t="s">
        <v>1</v>
      </c>
      <c r="N671" s="217" t="s">
        <v>40</v>
      </c>
      <c r="O671" s="72"/>
      <c r="P671" s="218">
        <f>O671*H671</f>
        <v>0</v>
      </c>
      <c r="Q671" s="218">
        <v>8.0000000000000002E-3</v>
      </c>
      <c r="R671" s="218">
        <f>Q671*H671</f>
        <v>8.9600000000000009E-3</v>
      </c>
      <c r="S671" s="218">
        <v>0</v>
      </c>
      <c r="T671" s="219">
        <f>S671*H671</f>
        <v>0</v>
      </c>
      <c r="U671" s="35"/>
      <c r="V671" s="35"/>
      <c r="W671" s="35"/>
      <c r="X671" s="35"/>
      <c r="Y671" s="35"/>
      <c r="Z671" s="35"/>
      <c r="AA671" s="35"/>
      <c r="AB671" s="35"/>
      <c r="AC671" s="35"/>
      <c r="AD671" s="35"/>
      <c r="AE671" s="35"/>
      <c r="AR671" s="220" t="s">
        <v>396</v>
      </c>
      <c r="AT671" s="220" t="s">
        <v>296</v>
      </c>
      <c r="AU671" s="220" t="s">
        <v>83</v>
      </c>
      <c r="AY671" s="18" t="s">
        <v>294</v>
      </c>
      <c r="BE671" s="221">
        <f>IF(N671="základní",J671,0)</f>
        <v>0</v>
      </c>
      <c r="BF671" s="221">
        <f>IF(N671="snížená",J671,0)</f>
        <v>0</v>
      </c>
      <c r="BG671" s="221">
        <f>IF(N671="zákl. přenesená",J671,0)</f>
        <v>0</v>
      </c>
      <c r="BH671" s="221">
        <f>IF(N671="sníž. přenesená",J671,0)</f>
        <v>0</v>
      </c>
      <c r="BI671" s="221">
        <f>IF(N671="nulová",J671,0)</f>
        <v>0</v>
      </c>
      <c r="BJ671" s="18" t="s">
        <v>81</v>
      </c>
      <c r="BK671" s="221">
        <f>ROUND(I671*H671,2)</f>
        <v>0</v>
      </c>
      <c r="BL671" s="18" t="s">
        <v>396</v>
      </c>
      <c r="BM671" s="220" t="s">
        <v>4655</v>
      </c>
    </row>
    <row r="672" spans="1:65" s="2" customFormat="1" ht="19.2" x14ac:dyDescent="0.2">
      <c r="A672" s="35"/>
      <c r="B672" s="36"/>
      <c r="C672" s="37"/>
      <c r="D672" s="222" t="s">
        <v>303</v>
      </c>
      <c r="E672" s="37"/>
      <c r="F672" s="223" t="s">
        <v>4656</v>
      </c>
      <c r="G672" s="37"/>
      <c r="H672" s="37"/>
      <c r="I672" s="124"/>
      <c r="J672" s="37"/>
      <c r="K672" s="37"/>
      <c r="L672" s="40"/>
      <c r="M672" s="224"/>
      <c r="N672" s="225"/>
      <c r="O672" s="72"/>
      <c r="P672" s="72"/>
      <c r="Q672" s="72"/>
      <c r="R672" s="72"/>
      <c r="S672" s="72"/>
      <c r="T672" s="73"/>
      <c r="U672" s="35"/>
      <c r="V672" s="35"/>
      <c r="W672" s="35"/>
      <c r="X672" s="35"/>
      <c r="Y672" s="35"/>
      <c r="Z672" s="35"/>
      <c r="AA672" s="35"/>
      <c r="AB672" s="35"/>
      <c r="AC672" s="35"/>
      <c r="AD672" s="35"/>
      <c r="AE672" s="35"/>
      <c r="AT672" s="18" t="s">
        <v>303</v>
      </c>
      <c r="AU672" s="18" t="s">
        <v>83</v>
      </c>
    </row>
    <row r="673" spans="1:65" s="2" customFormat="1" ht="24" customHeight="1" x14ac:dyDescent="0.2">
      <c r="A673" s="35"/>
      <c r="B673" s="36"/>
      <c r="C673" s="209" t="s">
        <v>1188</v>
      </c>
      <c r="D673" s="209" t="s">
        <v>296</v>
      </c>
      <c r="E673" s="210" t="s">
        <v>4657</v>
      </c>
      <c r="F673" s="211" t="s">
        <v>4658</v>
      </c>
      <c r="G673" s="212" t="s">
        <v>299</v>
      </c>
      <c r="H673" s="213">
        <v>1.1200000000000001</v>
      </c>
      <c r="I673" s="214"/>
      <c r="J673" s="215">
        <f>ROUND(I673*H673,2)</f>
        <v>0</v>
      </c>
      <c r="K673" s="211" t="s">
        <v>300</v>
      </c>
      <c r="L673" s="40"/>
      <c r="M673" s="216" t="s">
        <v>1</v>
      </c>
      <c r="N673" s="217" t="s">
        <v>40</v>
      </c>
      <c r="O673" s="72"/>
      <c r="P673" s="218">
        <f>O673*H673</f>
        <v>0</v>
      </c>
      <c r="Q673" s="218">
        <v>0</v>
      </c>
      <c r="R673" s="218">
        <f>Q673*H673</f>
        <v>0</v>
      </c>
      <c r="S673" s="218">
        <v>0</v>
      </c>
      <c r="T673" s="219">
        <f>S673*H673</f>
        <v>0</v>
      </c>
      <c r="U673" s="35"/>
      <c r="V673" s="35"/>
      <c r="W673" s="35"/>
      <c r="X673" s="35"/>
      <c r="Y673" s="35"/>
      <c r="Z673" s="35"/>
      <c r="AA673" s="35"/>
      <c r="AB673" s="35"/>
      <c r="AC673" s="35"/>
      <c r="AD673" s="35"/>
      <c r="AE673" s="35"/>
      <c r="AR673" s="220" t="s">
        <v>396</v>
      </c>
      <c r="AT673" s="220" t="s">
        <v>296</v>
      </c>
      <c r="AU673" s="220" t="s">
        <v>83</v>
      </c>
      <c r="AY673" s="18" t="s">
        <v>294</v>
      </c>
      <c r="BE673" s="221">
        <f>IF(N673="základní",J673,0)</f>
        <v>0</v>
      </c>
      <c r="BF673" s="221">
        <f>IF(N673="snížená",J673,0)</f>
        <v>0</v>
      </c>
      <c r="BG673" s="221">
        <f>IF(N673="zákl. přenesená",J673,0)</f>
        <v>0</v>
      </c>
      <c r="BH673" s="221">
        <f>IF(N673="sníž. přenesená",J673,0)</f>
        <v>0</v>
      </c>
      <c r="BI673" s="221">
        <f>IF(N673="nulová",J673,0)</f>
        <v>0</v>
      </c>
      <c r="BJ673" s="18" t="s">
        <v>81</v>
      </c>
      <c r="BK673" s="221">
        <f>ROUND(I673*H673,2)</f>
        <v>0</v>
      </c>
      <c r="BL673" s="18" t="s">
        <v>396</v>
      </c>
      <c r="BM673" s="220" t="s">
        <v>4659</v>
      </c>
    </row>
    <row r="674" spans="1:65" s="2" customFormat="1" ht="19.2" x14ac:dyDescent="0.2">
      <c r="A674" s="35"/>
      <c r="B674" s="36"/>
      <c r="C674" s="37"/>
      <c r="D674" s="222" t="s">
        <v>303</v>
      </c>
      <c r="E674" s="37"/>
      <c r="F674" s="223" t="s">
        <v>4660</v>
      </c>
      <c r="G674" s="37"/>
      <c r="H674" s="37"/>
      <c r="I674" s="124"/>
      <c r="J674" s="37"/>
      <c r="K674" s="37"/>
      <c r="L674" s="40"/>
      <c r="M674" s="224"/>
      <c r="N674" s="225"/>
      <c r="O674" s="72"/>
      <c r="P674" s="72"/>
      <c r="Q674" s="72"/>
      <c r="R674" s="72"/>
      <c r="S674" s="72"/>
      <c r="T674" s="73"/>
      <c r="U674" s="35"/>
      <c r="V674" s="35"/>
      <c r="W674" s="35"/>
      <c r="X674" s="35"/>
      <c r="Y674" s="35"/>
      <c r="Z674" s="35"/>
      <c r="AA674" s="35"/>
      <c r="AB674" s="35"/>
      <c r="AC674" s="35"/>
      <c r="AD674" s="35"/>
      <c r="AE674" s="35"/>
      <c r="AT674" s="18" t="s">
        <v>303</v>
      </c>
      <c r="AU674" s="18" t="s">
        <v>83</v>
      </c>
    </row>
    <row r="675" spans="1:65" s="2" customFormat="1" ht="24" customHeight="1" x14ac:dyDescent="0.2">
      <c r="A675" s="35"/>
      <c r="B675" s="36"/>
      <c r="C675" s="209" t="s">
        <v>1192</v>
      </c>
      <c r="D675" s="209" t="s">
        <v>296</v>
      </c>
      <c r="E675" s="210" t="s">
        <v>4661</v>
      </c>
      <c r="F675" s="211" t="s">
        <v>4662</v>
      </c>
      <c r="G675" s="212" t="s">
        <v>1142</v>
      </c>
      <c r="H675" s="280"/>
      <c r="I675" s="214"/>
      <c r="J675" s="215">
        <f>ROUND(I675*H675,2)</f>
        <v>0</v>
      </c>
      <c r="K675" s="211" t="s">
        <v>300</v>
      </c>
      <c r="L675" s="40"/>
      <c r="M675" s="216" t="s">
        <v>1</v>
      </c>
      <c r="N675" s="217" t="s">
        <v>40</v>
      </c>
      <c r="O675" s="72"/>
      <c r="P675" s="218">
        <f>O675*H675</f>
        <v>0</v>
      </c>
      <c r="Q675" s="218">
        <v>0</v>
      </c>
      <c r="R675" s="218">
        <f>Q675*H675</f>
        <v>0</v>
      </c>
      <c r="S675" s="218">
        <v>0</v>
      </c>
      <c r="T675" s="219">
        <f>S675*H675</f>
        <v>0</v>
      </c>
      <c r="U675" s="35"/>
      <c r="V675" s="35"/>
      <c r="W675" s="35"/>
      <c r="X675" s="35"/>
      <c r="Y675" s="35"/>
      <c r="Z675" s="35"/>
      <c r="AA675" s="35"/>
      <c r="AB675" s="35"/>
      <c r="AC675" s="35"/>
      <c r="AD675" s="35"/>
      <c r="AE675" s="35"/>
      <c r="AR675" s="220" t="s">
        <v>396</v>
      </c>
      <c r="AT675" s="220" t="s">
        <v>296</v>
      </c>
      <c r="AU675" s="220" t="s">
        <v>83</v>
      </c>
      <c r="AY675" s="18" t="s">
        <v>294</v>
      </c>
      <c r="BE675" s="221">
        <f>IF(N675="základní",J675,0)</f>
        <v>0</v>
      </c>
      <c r="BF675" s="221">
        <f>IF(N675="snížená",J675,0)</f>
        <v>0</v>
      </c>
      <c r="BG675" s="221">
        <f>IF(N675="zákl. přenesená",J675,0)</f>
        <v>0</v>
      </c>
      <c r="BH675" s="221">
        <f>IF(N675="sníž. přenesená",J675,0)</f>
        <v>0</v>
      </c>
      <c r="BI675" s="221">
        <f>IF(N675="nulová",J675,0)</f>
        <v>0</v>
      </c>
      <c r="BJ675" s="18" t="s">
        <v>81</v>
      </c>
      <c r="BK675" s="221">
        <f>ROUND(I675*H675,2)</f>
        <v>0</v>
      </c>
      <c r="BL675" s="18" t="s">
        <v>396</v>
      </c>
      <c r="BM675" s="220" t="s">
        <v>4663</v>
      </c>
    </row>
    <row r="676" spans="1:65" s="2" customFormat="1" ht="28.8" x14ac:dyDescent="0.2">
      <c r="A676" s="35"/>
      <c r="B676" s="36"/>
      <c r="C676" s="37"/>
      <c r="D676" s="222" t="s">
        <v>303</v>
      </c>
      <c r="E676" s="37"/>
      <c r="F676" s="223" t="s">
        <v>4664</v>
      </c>
      <c r="G676" s="37"/>
      <c r="H676" s="37"/>
      <c r="I676" s="124"/>
      <c r="J676" s="37"/>
      <c r="K676" s="37"/>
      <c r="L676" s="40"/>
      <c r="M676" s="224"/>
      <c r="N676" s="225"/>
      <c r="O676" s="72"/>
      <c r="P676" s="72"/>
      <c r="Q676" s="72"/>
      <c r="R676" s="72"/>
      <c r="S676" s="72"/>
      <c r="T676" s="73"/>
      <c r="U676" s="35"/>
      <c r="V676" s="35"/>
      <c r="W676" s="35"/>
      <c r="X676" s="35"/>
      <c r="Y676" s="35"/>
      <c r="Z676" s="35"/>
      <c r="AA676" s="35"/>
      <c r="AB676" s="35"/>
      <c r="AC676" s="35"/>
      <c r="AD676" s="35"/>
      <c r="AE676" s="35"/>
      <c r="AT676" s="18" t="s">
        <v>303</v>
      </c>
      <c r="AU676" s="18" t="s">
        <v>83</v>
      </c>
    </row>
    <row r="677" spans="1:65" s="12" customFormat="1" ht="22.95" customHeight="1" x14ac:dyDescent="0.25">
      <c r="B677" s="193"/>
      <c r="C677" s="194"/>
      <c r="D677" s="195" t="s">
        <v>74</v>
      </c>
      <c r="E677" s="207" t="s">
        <v>1419</v>
      </c>
      <c r="F677" s="207" t="s">
        <v>1420</v>
      </c>
      <c r="G677" s="194"/>
      <c r="H677" s="194"/>
      <c r="I677" s="197"/>
      <c r="J677" s="208">
        <f>BK677</f>
        <v>0</v>
      </c>
      <c r="K677" s="194"/>
      <c r="L677" s="199"/>
      <c r="M677" s="200"/>
      <c r="N677" s="201"/>
      <c r="O677" s="201"/>
      <c r="P677" s="202">
        <f>SUM(P678:P687)</f>
        <v>0</v>
      </c>
      <c r="Q677" s="201"/>
      <c r="R677" s="202">
        <f>SUM(R678:R687)</f>
        <v>4.2938730000000001E-2</v>
      </c>
      <c r="S677" s="201"/>
      <c r="T677" s="203">
        <f>SUM(T678:T687)</f>
        <v>0</v>
      </c>
      <c r="AR677" s="204" t="s">
        <v>83</v>
      </c>
      <c r="AT677" s="205" t="s">
        <v>74</v>
      </c>
      <c r="AU677" s="205" t="s">
        <v>81</v>
      </c>
      <c r="AY677" s="204" t="s">
        <v>294</v>
      </c>
      <c r="BK677" s="206">
        <f>SUM(BK678:BK687)</f>
        <v>0</v>
      </c>
    </row>
    <row r="678" spans="1:65" s="2" customFormat="1" ht="24" customHeight="1" x14ac:dyDescent="0.2">
      <c r="A678" s="35"/>
      <c r="B678" s="36"/>
      <c r="C678" s="209" t="s">
        <v>1197</v>
      </c>
      <c r="D678" s="209" t="s">
        <v>296</v>
      </c>
      <c r="E678" s="210" t="s">
        <v>4665</v>
      </c>
      <c r="F678" s="211" t="s">
        <v>4666</v>
      </c>
      <c r="G678" s="212" t="s">
        <v>299</v>
      </c>
      <c r="H678" s="213">
        <v>91.358999999999995</v>
      </c>
      <c r="I678" s="214"/>
      <c r="J678" s="215">
        <f>ROUND(I678*H678,2)</f>
        <v>0</v>
      </c>
      <c r="K678" s="211" t="s">
        <v>300</v>
      </c>
      <c r="L678" s="40"/>
      <c r="M678" s="216" t="s">
        <v>1</v>
      </c>
      <c r="N678" s="217" t="s">
        <v>40</v>
      </c>
      <c r="O678" s="72"/>
      <c r="P678" s="218">
        <f>O678*H678</f>
        <v>0</v>
      </c>
      <c r="Q678" s="218">
        <v>1.1E-4</v>
      </c>
      <c r="R678" s="218">
        <f>Q678*H678</f>
        <v>1.0049489999999999E-2</v>
      </c>
      <c r="S678" s="218">
        <v>0</v>
      </c>
      <c r="T678" s="219">
        <f>S678*H678</f>
        <v>0</v>
      </c>
      <c r="U678" s="35"/>
      <c r="V678" s="35"/>
      <c r="W678" s="35"/>
      <c r="X678" s="35"/>
      <c r="Y678" s="35"/>
      <c r="Z678" s="35"/>
      <c r="AA678" s="35"/>
      <c r="AB678" s="35"/>
      <c r="AC678" s="35"/>
      <c r="AD678" s="35"/>
      <c r="AE678" s="35"/>
      <c r="AR678" s="220" t="s">
        <v>396</v>
      </c>
      <c r="AT678" s="220" t="s">
        <v>296</v>
      </c>
      <c r="AU678" s="220" t="s">
        <v>83</v>
      </c>
      <c r="AY678" s="18" t="s">
        <v>294</v>
      </c>
      <c r="BE678" s="221">
        <f>IF(N678="základní",J678,0)</f>
        <v>0</v>
      </c>
      <c r="BF678" s="221">
        <f>IF(N678="snížená",J678,0)</f>
        <v>0</v>
      </c>
      <c r="BG678" s="221">
        <f>IF(N678="zákl. přenesená",J678,0)</f>
        <v>0</v>
      </c>
      <c r="BH678" s="221">
        <f>IF(N678="sníž. přenesená",J678,0)</f>
        <v>0</v>
      </c>
      <c r="BI678" s="221">
        <f>IF(N678="nulová",J678,0)</f>
        <v>0</v>
      </c>
      <c r="BJ678" s="18" t="s">
        <v>81</v>
      </c>
      <c r="BK678" s="221">
        <f>ROUND(I678*H678,2)</f>
        <v>0</v>
      </c>
      <c r="BL678" s="18" t="s">
        <v>396</v>
      </c>
      <c r="BM678" s="220" t="s">
        <v>4667</v>
      </c>
    </row>
    <row r="679" spans="1:65" s="2" customFormat="1" ht="19.2" x14ac:dyDescent="0.2">
      <c r="A679" s="35"/>
      <c r="B679" s="36"/>
      <c r="C679" s="37"/>
      <c r="D679" s="222" t="s">
        <v>303</v>
      </c>
      <c r="E679" s="37"/>
      <c r="F679" s="223" t="s">
        <v>4668</v>
      </c>
      <c r="G679" s="37"/>
      <c r="H679" s="37"/>
      <c r="I679" s="124"/>
      <c r="J679" s="37"/>
      <c r="K679" s="37"/>
      <c r="L679" s="40"/>
      <c r="M679" s="224"/>
      <c r="N679" s="225"/>
      <c r="O679" s="72"/>
      <c r="P679" s="72"/>
      <c r="Q679" s="72"/>
      <c r="R679" s="72"/>
      <c r="S679" s="72"/>
      <c r="T679" s="73"/>
      <c r="U679" s="35"/>
      <c r="V679" s="35"/>
      <c r="W679" s="35"/>
      <c r="X679" s="35"/>
      <c r="Y679" s="35"/>
      <c r="Z679" s="35"/>
      <c r="AA679" s="35"/>
      <c r="AB679" s="35"/>
      <c r="AC679" s="35"/>
      <c r="AD679" s="35"/>
      <c r="AE679" s="35"/>
      <c r="AT679" s="18" t="s">
        <v>303</v>
      </c>
      <c r="AU679" s="18" t="s">
        <v>83</v>
      </c>
    </row>
    <row r="680" spans="1:65" s="2" customFormat="1" ht="24" customHeight="1" x14ac:dyDescent="0.2">
      <c r="A680" s="35"/>
      <c r="B680" s="36"/>
      <c r="C680" s="209" t="s">
        <v>1202</v>
      </c>
      <c r="D680" s="209" t="s">
        <v>296</v>
      </c>
      <c r="E680" s="210" t="s">
        <v>4669</v>
      </c>
      <c r="F680" s="211" t="s">
        <v>4670</v>
      </c>
      <c r="G680" s="212" t="s">
        <v>299</v>
      </c>
      <c r="H680" s="213">
        <v>91.358999999999995</v>
      </c>
      <c r="I680" s="214"/>
      <c r="J680" s="215">
        <f>ROUND(I680*H680,2)</f>
        <v>0</v>
      </c>
      <c r="K680" s="211" t="s">
        <v>300</v>
      </c>
      <c r="L680" s="40"/>
      <c r="M680" s="216" t="s">
        <v>1</v>
      </c>
      <c r="N680" s="217" t="s">
        <v>40</v>
      </c>
      <c r="O680" s="72"/>
      <c r="P680" s="218">
        <f>O680*H680</f>
        <v>0</v>
      </c>
      <c r="Q680" s="218">
        <v>3.6000000000000002E-4</v>
      </c>
      <c r="R680" s="218">
        <f>Q680*H680</f>
        <v>3.288924E-2</v>
      </c>
      <c r="S680" s="218">
        <v>0</v>
      </c>
      <c r="T680" s="219">
        <f>S680*H680</f>
        <v>0</v>
      </c>
      <c r="U680" s="35"/>
      <c r="V680" s="35"/>
      <c r="W680" s="35"/>
      <c r="X680" s="35"/>
      <c r="Y680" s="35"/>
      <c r="Z680" s="35"/>
      <c r="AA680" s="35"/>
      <c r="AB680" s="35"/>
      <c r="AC680" s="35"/>
      <c r="AD680" s="35"/>
      <c r="AE680" s="35"/>
      <c r="AR680" s="220" t="s">
        <v>396</v>
      </c>
      <c r="AT680" s="220" t="s">
        <v>296</v>
      </c>
      <c r="AU680" s="220" t="s">
        <v>83</v>
      </c>
      <c r="AY680" s="18" t="s">
        <v>294</v>
      </c>
      <c r="BE680" s="221">
        <f>IF(N680="základní",J680,0)</f>
        <v>0</v>
      </c>
      <c r="BF680" s="221">
        <f>IF(N680="snížená",J680,0)</f>
        <v>0</v>
      </c>
      <c r="BG680" s="221">
        <f>IF(N680="zákl. přenesená",J680,0)</f>
        <v>0</v>
      </c>
      <c r="BH680" s="221">
        <f>IF(N680="sníž. přenesená",J680,0)</f>
        <v>0</v>
      </c>
      <c r="BI680" s="221">
        <f>IF(N680="nulová",J680,0)</f>
        <v>0</v>
      </c>
      <c r="BJ680" s="18" t="s">
        <v>81</v>
      </c>
      <c r="BK680" s="221">
        <f>ROUND(I680*H680,2)</f>
        <v>0</v>
      </c>
      <c r="BL680" s="18" t="s">
        <v>396</v>
      </c>
      <c r="BM680" s="220" t="s">
        <v>4671</v>
      </c>
    </row>
    <row r="681" spans="1:65" s="2" customFormat="1" ht="28.8" x14ac:dyDescent="0.2">
      <c r="A681" s="35"/>
      <c r="B681" s="36"/>
      <c r="C681" s="37"/>
      <c r="D681" s="222" t="s">
        <v>303</v>
      </c>
      <c r="E681" s="37"/>
      <c r="F681" s="223" t="s">
        <v>4672</v>
      </c>
      <c r="G681" s="37"/>
      <c r="H681" s="37"/>
      <c r="I681" s="124"/>
      <c r="J681" s="37"/>
      <c r="K681" s="37"/>
      <c r="L681" s="40"/>
      <c r="M681" s="224"/>
      <c r="N681" s="225"/>
      <c r="O681" s="72"/>
      <c r="P681" s="72"/>
      <c r="Q681" s="72"/>
      <c r="R681" s="72"/>
      <c r="S681" s="72"/>
      <c r="T681" s="73"/>
      <c r="U681" s="35"/>
      <c r="V681" s="35"/>
      <c r="W681" s="35"/>
      <c r="X681" s="35"/>
      <c r="Y681" s="35"/>
      <c r="Z681" s="35"/>
      <c r="AA681" s="35"/>
      <c r="AB681" s="35"/>
      <c r="AC681" s="35"/>
      <c r="AD681" s="35"/>
      <c r="AE681" s="35"/>
      <c r="AT681" s="18" t="s">
        <v>303</v>
      </c>
      <c r="AU681" s="18" t="s">
        <v>83</v>
      </c>
    </row>
    <row r="682" spans="1:65" s="2" customFormat="1" ht="19.2" x14ac:dyDescent="0.2">
      <c r="A682" s="35"/>
      <c r="B682" s="36"/>
      <c r="C682" s="37"/>
      <c r="D682" s="222" t="s">
        <v>305</v>
      </c>
      <c r="E682" s="37"/>
      <c r="F682" s="226" t="s">
        <v>4221</v>
      </c>
      <c r="G682" s="37"/>
      <c r="H682" s="37"/>
      <c r="I682" s="124"/>
      <c r="J682" s="37"/>
      <c r="K682" s="37"/>
      <c r="L682" s="40"/>
      <c r="M682" s="224"/>
      <c r="N682" s="225"/>
      <c r="O682" s="72"/>
      <c r="P682" s="72"/>
      <c r="Q682" s="72"/>
      <c r="R682" s="72"/>
      <c r="S682" s="72"/>
      <c r="T682" s="73"/>
      <c r="U682" s="35"/>
      <c r="V682" s="35"/>
      <c r="W682" s="35"/>
      <c r="X682" s="35"/>
      <c r="Y682" s="35"/>
      <c r="Z682" s="35"/>
      <c r="AA682" s="35"/>
      <c r="AB682" s="35"/>
      <c r="AC682" s="35"/>
      <c r="AD682" s="35"/>
      <c r="AE682" s="35"/>
      <c r="AT682" s="18" t="s">
        <v>305</v>
      </c>
      <c r="AU682" s="18" t="s">
        <v>83</v>
      </c>
    </row>
    <row r="683" spans="1:65" s="13" customFormat="1" x14ac:dyDescent="0.2">
      <c r="B683" s="227"/>
      <c r="C683" s="228"/>
      <c r="D683" s="222" t="s">
        <v>307</v>
      </c>
      <c r="E683" s="229" t="s">
        <v>1</v>
      </c>
      <c r="F683" s="230" t="s">
        <v>4252</v>
      </c>
      <c r="G683" s="228"/>
      <c r="H683" s="229" t="s">
        <v>1</v>
      </c>
      <c r="I683" s="231"/>
      <c r="J683" s="228"/>
      <c r="K683" s="228"/>
      <c r="L683" s="232"/>
      <c r="M683" s="233"/>
      <c r="N683" s="234"/>
      <c r="O683" s="234"/>
      <c r="P683" s="234"/>
      <c r="Q683" s="234"/>
      <c r="R683" s="234"/>
      <c r="S683" s="234"/>
      <c r="T683" s="235"/>
      <c r="AT683" s="236" t="s">
        <v>307</v>
      </c>
      <c r="AU683" s="236" t="s">
        <v>83</v>
      </c>
      <c r="AV683" s="13" t="s">
        <v>81</v>
      </c>
      <c r="AW683" s="13" t="s">
        <v>32</v>
      </c>
      <c r="AX683" s="13" t="s">
        <v>75</v>
      </c>
      <c r="AY683" s="236" t="s">
        <v>294</v>
      </c>
    </row>
    <row r="684" spans="1:65" s="14" customFormat="1" x14ac:dyDescent="0.2">
      <c r="B684" s="237"/>
      <c r="C684" s="238"/>
      <c r="D684" s="222" t="s">
        <v>307</v>
      </c>
      <c r="E684" s="239" t="s">
        <v>1</v>
      </c>
      <c r="F684" s="240" t="s">
        <v>4673</v>
      </c>
      <c r="G684" s="238"/>
      <c r="H684" s="241">
        <v>7.47</v>
      </c>
      <c r="I684" s="242"/>
      <c r="J684" s="238"/>
      <c r="K684" s="238"/>
      <c r="L684" s="243"/>
      <c r="M684" s="244"/>
      <c r="N684" s="245"/>
      <c r="O684" s="245"/>
      <c r="P684" s="245"/>
      <c r="Q684" s="245"/>
      <c r="R684" s="245"/>
      <c r="S684" s="245"/>
      <c r="T684" s="246"/>
      <c r="AT684" s="247" t="s">
        <v>307</v>
      </c>
      <c r="AU684" s="247" t="s">
        <v>83</v>
      </c>
      <c r="AV684" s="14" t="s">
        <v>83</v>
      </c>
      <c r="AW684" s="14" t="s">
        <v>32</v>
      </c>
      <c r="AX684" s="14" t="s">
        <v>75</v>
      </c>
      <c r="AY684" s="247" t="s">
        <v>294</v>
      </c>
    </row>
    <row r="685" spans="1:65" s="13" customFormat="1" x14ac:dyDescent="0.2">
      <c r="B685" s="227"/>
      <c r="C685" s="228"/>
      <c r="D685" s="222" t="s">
        <v>307</v>
      </c>
      <c r="E685" s="229" t="s">
        <v>1</v>
      </c>
      <c r="F685" s="230" t="s">
        <v>4674</v>
      </c>
      <c r="G685" s="228"/>
      <c r="H685" s="229" t="s">
        <v>1</v>
      </c>
      <c r="I685" s="231"/>
      <c r="J685" s="228"/>
      <c r="K685" s="228"/>
      <c r="L685" s="232"/>
      <c r="M685" s="233"/>
      <c r="N685" s="234"/>
      <c r="O685" s="234"/>
      <c r="P685" s="234"/>
      <c r="Q685" s="234"/>
      <c r="R685" s="234"/>
      <c r="S685" s="234"/>
      <c r="T685" s="235"/>
      <c r="AT685" s="236" t="s">
        <v>307</v>
      </c>
      <c r="AU685" s="236" t="s">
        <v>83</v>
      </c>
      <c r="AV685" s="13" t="s">
        <v>81</v>
      </c>
      <c r="AW685" s="13" t="s">
        <v>32</v>
      </c>
      <c r="AX685" s="13" t="s">
        <v>75</v>
      </c>
      <c r="AY685" s="236" t="s">
        <v>294</v>
      </c>
    </row>
    <row r="686" spans="1:65" s="14" customFormat="1" x14ac:dyDescent="0.2">
      <c r="B686" s="237"/>
      <c r="C686" s="238"/>
      <c r="D686" s="222" t="s">
        <v>307</v>
      </c>
      <c r="E686" s="239" t="s">
        <v>1</v>
      </c>
      <c r="F686" s="240" t="s">
        <v>4675</v>
      </c>
      <c r="G686" s="238"/>
      <c r="H686" s="241">
        <v>83.888999999999996</v>
      </c>
      <c r="I686" s="242"/>
      <c r="J686" s="238"/>
      <c r="K686" s="238"/>
      <c r="L686" s="243"/>
      <c r="M686" s="244"/>
      <c r="N686" s="245"/>
      <c r="O686" s="245"/>
      <c r="P686" s="245"/>
      <c r="Q686" s="245"/>
      <c r="R686" s="245"/>
      <c r="S686" s="245"/>
      <c r="T686" s="246"/>
      <c r="AT686" s="247" t="s">
        <v>307</v>
      </c>
      <c r="AU686" s="247" t="s">
        <v>83</v>
      </c>
      <c r="AV686" s="14" t="s">
        <v>83</v>
      </c>
      <c r="AW686" s="14" t="s">
        <v>32</v>
      </c>
      <c r="AX686" s="14" t="s">
        <v>75</v>
      </c>
      <c r="AY686" s="247" t="s">
        <v>294</v>
      </c>
    </row>
    <row r="687" spans="1:65" s="16" customFormat="1" x14ac:dyDescent="0.2">
      <c r="B687" s="269"/>
      <c r="C687" s="270"/>
      <c r="D687" s="222" t="s">
        <v>307</v>
      </c>
      <c r="E687" s="271" t="s">
        <v>1</v>
      </c>
      <c r="F687" s="272" t="s">
        <v>457</v>
      </c>
      <c r="G687" s="270"/>
      <c r="H687" s="273">
        <v>91.358999999999995</v>
      </c>
      <c r="I687" s="274"/>
      <c r="J687" s="270"/>
      <c r="K687" s="270"/>
      <c r="L687" s="275"/>
      <c r="M687" s="276"/>
      <c r="N687" s="277"/>
      <c r="O687" s="277"/>
      <c r="P687" s="277"/>
      <c r="Q687" s="277"/>
      <c r="R687" s="277"/>
      <c r="S687" s="277"/>
      <c r="T687" s="278"/>
      <c r="AT687" s="279" t="s">
        <v>307</v>
      </c>
      <c r="AU687" s="279" t="s">
        <v>83</v>
      </c>
      <c r="AV687" s="16" t="s">
        <v>301</v>
      </c>
      <c r="AW687" s="16" t="s">
        <v>32</v>
      </c>
      <c r="AX687" s="16" t="s">
        <v>81</v>
      </c>
      <c r="AY687" s="279" t="s">
        <v>294</v>
      </c>
    </row>
    <row r="688" spans="1:65" s="12" customFormat="1" ht="22.95" customHeight="1" x14ac:dyDescent="0.25">
      <c r="B688" s="193"/>
      <c r="C688" s="194"/>
      <c r="D688" s="195" t="s">
        <v>74</v>
      </c>
      <c r="E688" s="207" t="s">
        <v>1489</v>
      </c>
      <c r="F688" s="207" t="s">
        <v>1490</v>
      </c>
      <c r="G688" s="194"/>
      <c r="H688" s="194"/>
      <c r="I688" s="197"/>
      <c r="J688" s="208">
        <f>BK688</f>
        <v>0</v>
      </c>
      <c r="K688" s="194"/>
      <c r="L688" s="199"/>
      <c r="M688" s="200"/>
      <c r="N688" s="201"/>
      <c r="O688" s="201"/>
      <c r="P688" s="202">
        <f>SUM(P689:P698)</f>
        <v>0</v>
      </c>
      <c r="Q688" s="201"/>
      <c r="R688" s="202">
        <f>SUM(R689:R698)</f>
        <v>0.1249696</v>
      </c>
      <c r="S688" s="201"/>
      <c r="T688" s="203">
        <f>SUM(T689:T698)</f>
        <v>0</v>
      </c>
      <c r="AR688" s="204" t="s">
        <v>83</v>
      </c>
      <c r="AT688" s="205" t="s">
        <v>74</v>
      </c>
      <c r="AU688" s="205" t="s">
        <v>81</v>
      </c>
      <c r="AY688" s="204" t="s">
        <v>294</v>
      </c>
      <c r="BK688" s="206">
        <f>SUM(BK689:BK698)</f>
        <v>0</v>
      </c>
    </row>
    <row r="689" spans="1:65" s="2" customFormat="1" ht="24" customHeight="1" x14ac:dyDescent="0.2">
      <c r="A689" s="35"/>
      <c r="B689" s="36"/>
      <c r="C689" s="209" t="s">
        <v>1210</v>
      </c>
      <c r="D689" s="209" t="s">
        <v>296</v>
      </c>
      <c r="E689" s="210" t="s">
        <v>1492</v>
      </c>
      <c r="F689" s="211" t="s">
        <v>1493</v>
      </c>
      <c r="G689" s="212" t="s">
        <v>299</v>
      </c>
      <c r="H689" s="213">
        <v>255.04</v>
      </c>
      <c r="I689" s="214"/>
      <c r="J689" s="215">
        <f>ROUND(I689*H689,2)</f>
        <v>0</v>
      </c>
      <c r="K689" s="211" t="s">
        <v>300</v>
      </c>
      <c r="L689" s="40"/>
      <c r="M689" s="216" t="s">
        <v>1</v>
      </c>
      <c r="N689" s="217" t="s">
        <v>40</v>
      </c>
      <c r="O689" s="72"/>
      <c r="P689" s="218">
        <f>O689*H689</f>
        <v>0</v>
      </c>
      <c r="Q689" s="218">
        <v>2.0000000000000001E-4</v>
      </c>
      <c r="R689" s="218">
        <f>Q689*H689</f>
        <v>5.1007999999999998E-2</v>
      </c>
      <c r="S689" s="218">
        <v>0</v>
      </c>
      <c r="T689" s="219">
        <f>S689*H689</f>
        <v>0</v>
      </c>
      <c r="U689" s="35"/>
      <c r="V689" s="35"/>
      <c r="W689" s="35"/>
      <c r="X689" s="35"/>
      <c r="Y689" s="35"/>
      <c r="Z689" s="35"/>
      <c r="AA689" s="35"/>
      <c r="AB689" s="35"/>
      <c r="AC689" s="35"/>
      <c r="AD689" s="35"/>
      <c r="AE689" s="35"/>
      <c r="AR689" s="220" t="s">
        <v>396</v>
      </c>
      <c r="AT689" s="220" t="s">
        <v>296</v>
      </c>
      <c r="AU689" s="220" t="s">
        <v>83</v>
      </c>
      <c r="AY689" s="18" t="s">
        <v>294</v>
      </c>
      <c r="BE689" s="221">
        <f>IF(N689="základní",J689,0)</f>
        <v>0</v>
      </c>
      <c r="BF689" s="221">
        <f>IF(N689="snížená",J689,0)</f>
        <v>0</v>
      </c>
      <c r="BG689" s="221">
        <f>IF(N689="zákl. přenesená",J689,0)</f>
        <v>0</v>
      </c>
      <c r="BH689" s="221">
        <f>IF(N689="sníž. přenesená",J689,0)</f>
        <v>0</v>
      </c>
      <c r="BI689" s="221">
        <f>IF(N689="nulová",J689,0)</f>
        <v>0</v>
      </c>
      <c r="BJ689" s="18" t="s">
        <v>81</v>
      </c>
      <c r="BK689" s="221">
        <f>ROUND(I689*H689,2)</f>
        <v>0</v>
      </c>
      <c r="BL689" s="18" t="s">
        <v>396</v>
      </c>
      <c r="BM689" s="220" t="s">
        <v>4676</v>
      </c>
    </row>
    <row r="690" spans="1:65" s="2" customFormat="1" ht="19.2" x14ac:dyDescent="0.2">
      <c r="A690" s="35"/>
      <c r="B690" s="36"/>
      <c r="C690" s="37"/>
      <c r="D690" s="222" t="s">
        <v>303</v>
      </c>
      <c r="E690" s="37"/>
      <c r="F690" s="223" t="s">
        <v>1495</v>
      </c>
      <c r="G690" s="37"/>
      <c r="H690" s="37"/>
      <c r="I690" s="124"/>
      <c r="J690" s="37"/>
      <c r="K690" s="37"/>
      <c r="L690" s="40"/>
      <c r="M690" s="224"/>
      <c r="N690" s="225"/>
      <c r="O690" s="72"/>
      <c r="P690" s="72"/>
      <c r="Q690" s="72"/>
      <c r="R690" s="72"/>
      <c r="S690" s="72"/>
      <c r="T690" s="73"/>
      <c r="U690" s="35"/>
      <c r="V690" s="35"/>
      <c r="W690" s="35"/>
      <c r="X690" s="35"/>
      <c r="Y690" s="35"/>
      <c r="Z690" s="35"/>
      <c r="AA690" s="35"/>
      <c r="AB690" s="35"/>
      <c r="AC690" s="35"/>
      <c r="AD690" s="35"/>
      <c r="AE690" s="35"/>
      <c r="AT690" s="18" t="s">
        <v>303</v>
      </c>
      <c r="AU690" s="18" t="s">
        <v>83</v>
      </c>
    </row>
    <row r="691" spans="1:65" s="2" customFormat="1" ht="24" customHeight="1" x14ac:dyDescent="0.2">
      <c r="A691" s="35"/>
      <c r="B691" s="36"/>
      <c r="C691" s="209" t="s">
        <v>1215</v>
      </c>
      <c r="D691" s="209" t="s">
        <v>296</v>
      </c>
      <c r="E691" s="210" t="s">
        <v>4677</v>
      </c>
      <c r="F691" s="211" t="s">
        <v>4678</v>
      </c>
      <c r="G691" s="212" t="s">
        <v>299</v>
      </c>
      <c r="H691" s="213">
        <v>255.04</v>
      </c>
      <c r="I691" s="214"/>
      <c r="J691" s="215">
        <f>ROUND(I691*H691,2)</f>
        <v>0</v>
      </c>
      <c r="K691" s="211" t="s">
        <v>300</v>
      </c>
      <c r="L691" s="40"/>
      <c r="M691" s="216" t="s">
        <v>1</v>
      </c>
      <c r="N691" s="217" t="s">
        <v>40</v>
      </c>
      <c r="O691" s="72"/>
      <c r="P691" s="218">
        <f>O691*H691</f>
        <v>0</v>
      </c>
      <c r="Q691" s="218">
        <v>2.9E-4</v>
      </c>
      <c r="R691" s="218">
        <f>Q691*H691</f>
        <v>7.3961600000000002E-2</v>
      </c>
      <c r="S691" s="218">
        <v>0</v>
      </c>
      <c r="T691" s="219">
        <f>S691*H691</f>
        <v>0</v>
      </c>
      <c r="U691" s="35"/>
      <c r="V691" s="35"/>
      <c r="W691" s="35"/>
      <c r="X691" s="35"/>
      <c r="Y691" s="35"/>
      <c r="Z691" s="35"/>
      <c r="AA691" s="35"/>
      <c r="AB691" s="35"/>
      <c r="AC691" s="35"/>
      <c r="AD691" s="35"/>
      <c r="AE691" s="35"/>
      <c r="AR691" s="220" t="s">
        <v>396</v>
      </c>
      <c r="AT691" s="220" t="s">
        <v>296</v>
      </c>
      <c r="AU691" s="220" t="s">
        <v>83</v>
      </c>
      <c r="AY691" s="18" t="s">
        <v>294</v>
      </c>
      <c r="BE691" s="221">
        <f>IF(N691="základní",J691,0)</f>
        <v>0</v>
      </c>
      <c r="BF691" s="221">
        <f>IF(N691="snížená",J691,0)</f>
        <v>0</v>
      </c>
      <c r="BG691" s="221">
        <f>IF(N691="zákl. přenesená",J691,0)</f>
        <v>0</v>
      </c>
      <c r="BH691" s="221">
        <f>IF(N691="sníž. přenesená",J691,0)</f>
        <v>0</v>
      </c>
      <c r="BI691" s="221">
        <f>IF(N691="nulová",J691,0)</f>
        <v>0</v>
      </c>
      <c r="BJ691" s="18" t="s">
        <v>81</v>
      </c>
      <c r="BK691" s="221">
        <f>ROUND(I691*H691,2)</f>
        <v>0</v>
      </c>
      <c r="BL691" s="18" t="s">
        <v>396</v>
      </c>
      <c r="BM691" s="220" t="s">
        <v>4679</v>
      </c>
    </row>
    <row r="692" spans="1:65" s="2" customFormat="1" ht="28.8" x14ac:dyDescent="0.2">
      <c r="A692" s="35"/>
      <c r="B692" s="36"/>
      <c r="C692" s="37"/>
      <c r="D692" s="222" t="s">
        <v>303</v>
      </c>
      <c r="E692" s="37"/>
      <c r="F692" s="223" t="s">
        <v>4680</v>
      </c>
      <c r="G692" s="37"/>
      <c r="H692" s="37"/>
      <c r="I692" s="124"/>
      <c r="J692" s="37"/>
      <c r="K692" s="37"/>
      <c r="L692" s="40"/>
      <c r="M692" s="224"/>
      <c r="N692" s="225"/>
      <c r="O692" s="72"/>
      <c r="P692" s="72"/>
      <c r="Q692" s="72"/>
      <c r="R692" s="72"/>
      <c r="S692" s="72"/>
      <c r="T692" s="73"/>
      <c r="U692" s="35"/>
      <c r="V692" s="35"/>
      <c r="W692" s="35"/>
      <c r="X692" s="35"/>
      <c r="Y692" s="35"/>
      <c r="Z692" s="35"/>
      <c r="AA692" s="35"/>
      <c r="AB692" s="35"/>
      <c r="AC692" s="35"/>
      <c r="AD692" s="35"/>
      <c r="AE692" s="35"/>
      <c r="AT692" s="18" t="s">
        <v>303</v>
      </c>
      <c r="AU692" s="18" t="s">
        <v>83</v>
      </c>
    </row>
    <row r="693" spans="1:65" s="2" customFormat="1" ht="19.2" x14ac:dyDescent="0.2">
      <c r="A693" s="35"/>
      <c r="B693" s="36"/>
      <c r="C693" s="37"/>
      <c r="D693" s="222" t="s">
        <v>305</v>
      </c>
      <c r="E693" s="37"/>
      <c r="F693" s="226" t="s">
        <v>4221</v>
      </c>
      <c r="G693" s="37"/>
      <c r="H693" s="37"/>
      <c r="I693" s="124"/>
      <c r="J693" s="37"/>
      <c r="K693" s="37"/>
      <c r="L693" s="40"/>
      <c r="M693" s="224"/>
      <c r="N693" s="225"/>
      <c r="O693" s="72"/>
      <c r="P693" s="72"/>
      <c r="Q693" s="72"/>
      <c r="R693" s="72"/>
      <c r="S693" s="72"/>
      <c r="T693" s="73"/>
      <c r="U693" s="35"/>
      <c r="V693" s="35"/>
      <c r="W693" s="35"/>
      <c r="X693" s="35"/>
      <c r="Y693" s="35"/>
      <c r="Z693" s="35"/>
      <c r="AA693" s="35"/>
      <c r="AB693" s="35"/>
      <c r="AC693" s="35"/>
      <c r="AD693" s="35"/>
      <c r="AE693" s="35"/>
      <c r="AT693" s="18" t="s">
        <v>305</v>
      </c>
      <c r="AU693" s="18" t="s">
        <v>83</v>
      </c>
    </row>
    <row r="694" spans="1:65" s="13" customFormat="1" x14ac:dyDescent="0.2">
      <c r="B694" s="227"/>
      <c r="C694" s="228"/>
      <c r="D694" s="222" t="s">
        <v>307</v>
      </c>
      <c r="E694" s="229" t="s">
        <v>1</v>
      </c>
      <c r="F694" s="230" t="s">
        <v>4252</v>
      </c>
      <c r="G694" s="228"/>
      <c r="H694" s="229" t="s">
        <v>1</v>
      </c>
      <c r="I694" s="231"/>
      <c r="J694" s="228"/>
      <c r="K694" s="228"/>
      <c r="L694" s="232"/>
      <c r="M694" s="233"/>
      <c r="N694" s="234"/>
      <c r="O694" s="234"/>
      <c r="P694" s="234"/>
      <c r="Q694" s="234"/>
      <c r="R694" s="234"/>
      <c r="S694" s="234"/>
      <c r="T694" s="235"/>
      <c r="AT694" s="236" t="s">
        <v>307</v>
      </c>
      <c r="AU694" s="236" t="s">
        <v>83</v>
      </c>
      <c r="AV694" s="13" t="s">
        <v>81</v>
      </c>
      <c r="AW694" s="13" t="s">
        <v>32</v>
      </c>
      <c r="AX694" s="13" t="s">
        <v>75</v>
      </c>
      <c r="AY694" s="236" t="s">
        <v>294</v>
      </c>
    </row>
    <row r="695" spans="1:65" s="14" customFormat="1" x14ac:dyDescent="0.2">
      <c r="B695" s="237"/>
      <c r="C695" s="238"/>
      <c r="D695" s="222" t="s">
        <v>307</v>
      </c>
      <c r="E695" s="239" t="s">
        <v>1</v>
      </c>
      <c r="F695" s="240" t="s">
        <v>4681</v>
      </c>
      <c r="G695" s="238"/>
      <c r="H695" s="241">
        <v>7.7</v>
      </c>
      <c r="I695" s="242"/>
      <c r="J695" s="238"/>
      <c r="K695" s="238"/>
      <c r="L695" s="243"/>
      <c r="M695" s="244"/>
      <c r="N695" s="245"/>
      <c r="O695" s="245"/>
      <c r="P695" s="245"/>
      <c r="Q695" s="245"/>
      <c r="R695" s="245"/>
      <c r="S695" s="245"/>
      <c r="T695" s="246"/>
      <c r="AT695" s="247" t="s">
        <v>307</v>
      </c>
      <c r="AU695" s="247" t="s">
        <v>83</v>
      </c>
      <c r="AV695" s="14" t="s">
        <v>83</v>
      </c>
      <c r="AW695" s="14" t="s">
        <v>32</v>
      </c>
      <c r="AX695" s="14" t="s">
        <v>75</v>
      </c>
      <c r="AY695" s="247" t="s">
        <v>294</v>
      </c>
    </row>
    <row r="696" spans="1:65" s="13" customFormat="1" x14ac:dyDescent="0.2">
      <c r="B696" s="227"/>
      <c r="C696" s="228"/>
      <c r="D696" s="222" t="s">
        <v>307</v>
      </c>
      <c r="E696" s="229" t="s">
        <v>1</v>
      </c>
      <c r="F696" s="230" t="s">
        <v>4682</v>
      </c>
      <c r="G696" s="228"/>
      <c r="H696" s="229" t="s">
        <v>1</v>
      </c>
      <c r="I696" s="231"/>
      <c r="J696" s="228"/>
      <c r="K696" s="228"/>
      <c r="L696" s="232"/>
      <c r="M696" s="233"/>
      <c r="N696" s="234"/>
      <c r="O696" s="234"/>
      <c r="P696" s="234"/>
      <c r="Q696" s="234"/>
      <c r="R696" s="234"/>
      <c r="S696" s="234"/>
      <c r="T696" s="235"/>
      <c r="AT696" s="236" t="s">
        <v>307</v>
      </c>
      <c r="AU696" s="236" t="s">
        <v>83</v>
      </c>
      <c r="AV696" s="13" t="s">
        <v>81</v>
      </c>
      <c r="AW696" s="13" t="s">
        <v>32</v>
      </c>
      <c r="AX696" s="13" t="s">
        <v>75</v>
      </c>
      <c r="AY696" s="236" t="s">
        <v>294</v>
      </c>
    </row>
    <row r="697" spans="1:65" s="14" customFormat="1" x14ac:dyDescent="0.2">
      <c r="B697" s="237"/>
      <c r="C697" s="238"/>
      <c r="D697" s="222" t="s">
        <v>307</v>
      </c>
      <c r="E697" s="239" t="s">
        <v>1</v>
      </c>
      <c r="F697" s="240" t="s">
        <v>4683</v>
      </c>
      <c r="G697" s="238"/>
      <c r="H697" s="241">
        <v>247.34</v>
      </c>
      <c r="I697" s="242"/>
      <c r="J697" s="238"/>
      <c r="K697" s="238"/>
      <c r="L697" s="243"/>
      <c r="M697" s="244"/>
      <c r="N697" s="245"/>
      <c r="O697" s="245"/>
      <c r="P697" s="245"/>
      <c r="Q697" s="245"/>
      <c r="R697" s="245"/>
      <c r="S697" s="245"/>
      <c r="T697" s="246"/>
      <c r="AT697" s="247" t="s">
        <v>307</v>
      </c>
      <c r="AU697" s="247" t="s">
        <v>83</v>
      </c>
      <c r="AV697" s="14" t="s">
        <v>83</v>
      </c>
      <c r="AW697" s="14" t="s">
        <v>32</v>
      </c>
      <c r="AX697" s="14" t="s">
        <v>75</v>
      </c>
      <c r="AY697" s="247" t="s">
        <v>294</v>
      </c>
    </row>
    <row r="698" spans="1:65" s="16" customFormat="1" x14ac:dyDescent="0.2">
      <c r="B698" s="269"/>
      <c r="C698" s="270"/>
      <c r="D698" s="222" t="s">
        <v>307</v>
      </c>
      <c r="E698" s="271" t="s">
        <v>1</v>
      </c>
      <c r="F698" s="272" t="s">
        <v>457</v>
      </c>
      <c r="G698" s="270"/>
      <c r="H698" s="273">
        <v>255.04</v>
      </c>
      <c r="I698" s="274"/>
      <c r="J698" s="270"/>
      <c r="K698" s="270"/>
      <c r="L698" s="275"/>
      <c r="M698" s="284"/>
      <c r="N698" s="285"/>
      <c r="O698" s="285"/>
      <c r="P698" s="285"/>
      <c r="Q698" s="285"/>
      <c r="R698" s="285"/>
      <c r="S698" s="285"/>
      <c r="T698" s="286"/>
      <c r="AT698" s="279" t="s">
        <v>307</v>
      </c>
      <c r="AU698" s="279" t="s">
        <v>83</v>
      </c>
      <c r="AV698" s="16" t="s">
        <v>301</v>
      </c>
      <c r="AW698" s="16" t="s">
        <v>32</v>
      </c>
      <c r="AX698" s="16" t="s">
        <v>81</v>
      </c>
      <c r="AY698" s="279" t="s">
        <v>294</v>
      </c>
    </row>
    <row r="699" spans="1:65" s="2" customFormat="1" ht="6.9" customHeight="1" x14ac:dyDescent="0.2">
      <c r="A699" s="35"/>
      <c r="B699" s="55"/>
      <c r="C699" s="56"/>
      <c r="D699" s="56"/>
      <c r="E699" s="56"/>
      <c r="F699" s="56"/>
      <c r="G699" s="56"/>
      <c r="H699" s="56"/>
      <c r="I699" s="159"/>
      <c r="J699" s="56"/>
      <c r="K699" s="56"/>
      <c r="L699" s="40"/>
      <c r="M699" s="35"/>
      <c r="O699" s="35"/>
      <c r="P699" s="35"/>
      <c r="Q699" s="35"/>
      <c r="R699" s="35"/>
      <c r="S699" s="35"/>
      <c r="T699" s="35"/>
      <c r="U699" s="35"/>
      <c r="V699" s="35"/>
      <c r="W699" s="35"/>
      <c r="X699" s="35"/>
      <c r="Y699" s="35"/>
      <c r="Z699" s="35"/>
      <c r="AA699" s="35"/>
      <c r="AB699" s="35"/>
      <c r="AC699" s="35"/>
      <c r="AD699" s="35"/>
      <c r="AE699" s="35"/>
    </row>
  </sheetData>
  <sheetProtection algorithmName="SHA-512" hashValue="8jzp1rTxxve7hDEip4WEZd9XyLg2ObLOY2KSRelVlmbnHHcn9ZtyUm6L3cTHRiPjDZ7+rP92Nl8Jn3GPOrZitA==" saltValue="7wUiQ5DOlwdjgKM7mX8vPg==" spinCount="100000" sheet="1" objects="1" scenarios="1" formatColumns="0" formatRows="0" autoFilter="0"/>
  <autoFilter ref="C141:K698"/>
  <mergeCells count="15">
    <mergeCell ref="E128:H128"/>
    <mergeCell ref="E132:H132"/>
    <mergeCell ref="E130:H130"/>
    <mergeCell ref="E134:H13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27"/>
  <sheetViews>
    <sheetView showGridLines="0" topLeftCell="A318"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136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4684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ROUND((SUM(BE136:BE326)),  2)</f>
        <v>0</v>
      </c>
      <c r="G37" s="35"/>
      <c r="H37" s="35"/>
      <c r="I37" s="138">
        <v>0.21</v>
      </c>
      <c r="J37" s="137">
        <f>ROUND(((SUM(BE136:BE326))*I37),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ROUND((SUM(BF136:BF326)),  2)</f>
        <v>0</v>
      </c>
      <c r="G38" s="35"/>
      <c r="H38" s="35"/>
      <c r="I38" s="138">
        <v>0.15</v>
      </c>
      <c r="J38" s="137">
        <f>ROUND(((SUM(BF136:BF326))*I38),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ROUND((SUM(BG136:BG326)),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ROUND((SUM(BH136:BH326)),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ROUND((SUM(BI136:BI326)),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06.2 Zdravotechnika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J137</f>
        <v>0</v>
      </c>
      <c r="K101" s="169"/>
      <c r="L101" s="174"/>
    </row>
    <row r="102" spans="1:47" s="10" customFormat="1" ht="19.95" customHeight="1" x14ac:dyDescent="0.2">
      <c r="B102" s="175"/>
      <c r="C102" s="104"/>
      <c r="D102" s="176" t="s">
        <v>258</v>
      </c>
      <c r="E102" s="177"/>
      <c r="F102" s="177"/>
      <c r="G102" s="177"/>
      <c r="H102" s="177"/>
      <c r="I102" s="178"/>
      <c r="J102" s="179">
        <f>J138</f>
        <v>0</v>
      </c>
      <c r="K102" s="104"/>
      <c r="L102" s="180"/>
    </row>
    <row r="103" spans="1:47" s="10" customFormat="1" ht="19.95" customHeight="1" x14ac:dyDescent="0.2">
      <c r="B103" s="175"/>
      <c r="C103" s="104"/>
      <c r="D103" s="176" t="s">
        <v>259</v>
      </c>
      <c r="E103" s="177"/>
      <c r="F103" s="177"/>
      <c r="G103" s="177"/>
      <c r="H103" s="177"/>
      <c r="I103" s="178"/>
      <c r="J103" s="179">
        <f>J227</f>
        <v>0</v>
      </c>
      <c r="K103" s="104"/>
      <c r="L103" s="180"/>
    </row>
    <row r="104" spans="1:47" s="10" customFormat="1" ht="19.95" customHeight="1" x14ac:dyDescent="0.2">
      <c r="B104" s="175"/>
      <c r="C104" s="104"/>
      <c r="D104" s="176" t="s">
        <v>261</v>
      </c>
      <c r="E104" s="177"/>
      <c r="F104" s="177"/>
      <c r="G104" s="177"/>
      <c r="H104" s="177"/>
      <c r="I104" s="178"/>
      <c r="J104" s="179">
        <f>J232</f>
        <v>0</v>
      </c>
      <c r="K104" s="104"/>
      <c r="L104" s="180"/>
    </row>
    <row r="105" spans="1:47" s="10" customFormat="1" ht="19.95" customHeight="1" x14ac:dyDescent="0.2">
      <c r="B105" s="175"/>
      <c r="C105" s="104"/>
      <c r="D105" s="176" t="s">
        <v>262</v>
      </c>
      <c r="E105" s="177"/>
      <c r="F105" s="177"/>
      <c r="G105" s="177"/>
      <c r="H105" s="177"/>
      <c r="I105" s="178"/>
      <c r="J105" s="179">
        <f>J237</f>
        <v>0</v>
      </c>
      <c r="K105" s="104"/>
      <c r="L105" s="180"/>
    </row>
    <row r="106" spans="1:47" s="10" customFormat="1" ht="19.95" customHeight="1" x14ac:dyDescent="0.2">
      <c r="B106" s="175"/>
      <c r="C106" s="104"/>
      <c r="D106" s="176" t="s">
        <v>263</v>
      </c>
      <c r="E106" s="177"/>
      <c r="F106" s="177"/>
      <c r="G106" s="177"/>
      <c r="H106" s="177"/>
      <c r="I106" s="178"/>
      <c r="J106" s="179">
        <f>J243</f>
        <v>0</v>
      </c>
      <c r="K106" s="104"/>
      <c r="L106" s="180"/>
    </row>
    <row r="107" spans="1:47" s="10" customFormat="1" ht="19.95" customHeight="1" x14ac:dyDescent="0.2">
      <c r="B107" s="175"/>
      <c r="C107" s="104"/>
      <c r="D107" s="176" t="s">
        <v>264</v>
      </c>
      <c r="E107" s="177"/>
      <c r="F107" s="177"/>
      <c r="G107" s="177"/>
      <c r="H107" s="177"/>
      <c r="I107" s="178"/>
      <c r="J107" s="179">
        <f>J261</f>
        <v>0</v>
      </c>
      <c r="K107" s="104"/>
      <c r="L107" s="180"/>
    </row>
    <row r="108" spans="1:47" s="10" customFormat="1" ht="19.95" customHeight="1" x14ac:dyDescent="0.2">
      <c r="B108" s="175"/>
      <c r="C108" s="104"/>
      <c r="D108" s="176" t="s">
        <v>265</v>
      </c>
      <c r="E108" s="177"/>
      <c r="F108" s="177"/>
      <c r="G108" s="177"/>
      <c r="H108" s="177"/>
      <c r="I108" s="178"/>
      <c r="J108" s="179">
        <f>J271</f>
        <v>0</v>
      </c>
      <c r="K108" s="104"/>
      <c r="L108" s="180"/>
    </row>
    <row r="109" spans="1:47" s="9" customFormat="1" ht="24.9" customHeight="1" x14ac:dyDescent="0.2">
      <c r="B109" s="168"/>
      <c r="C109" s="169"/>
      <c r="D109" s="170" t="s">
        <v>266</v>
      </c>
      <c r="E109" s="171"/>
      <c r="F109" s="171"/>
      <c r="G109" s="171"/>
      <c r="H109" s="171"/>
      <c r="I109" s="172"/>
      <c r="J109" s="173">
        <f>J274</f>
        <v>0</v>
      </c>
      <c r="K109" s="169"/>
      <c r="L109" s="174"/>
    </row>
    <row r="110" spans="1:47" s="10" customFormat="1" ht="19.95" customHeight="1" x14ac:dyDescent="0.2">
      <c r="B110" s="175"/>
      <c r="C110" s="104"/>
      <c r="D110" s="176" t="s">
        <v>1505</v>
      </c>
      <c r="E110" s="177"/>
      <c r="F110" s="177"/>
      <c r="G110" s="177"/>
      <c r="H110" s="177"/>
      <c r="I110" s="178"/>
      <c r="J110" s="179">
        <f>J275</f>
        <v>0</v>
      </c>
      <c r="K110" s="104"/>
      <c r="L110" s="180"/>
    </row>
    <row r="111" spans="1:47" s="10" customFormat="1" ht="19.95" customHeight="1" x14ac:dyDescent="0.2">
      <c r="B111" s="175"/>
      <c r="C111" s="104"/>
      <c r="D111" s="176" t="s">
        <v>1506</v>
      </c>
      <c r="E111" s="177"/>
      <c r="F111" s="177"/>
      <c r="G111" s="177"/>
      <c r="H111" s="177"/>
      <c r="I111" s="178"/>
      <c r="J111" s="179">
        <f>J293</f>
        <v>0</v>
      </c>
      <c r="K111" s="104"/>
      <c r="L111" s="180"/>
    </row>
    <row r="112" spans="1:47" s="10" customFormat="1" ht="19.95" customHeight="1" x14ac:dyDescent="0.2">
      <c r="B112" s="175"/>
      <c r="C112" s="104"/>
      <c r="D112" s="176" t="s">
        <v>1508</v>
      </c>
      <c r="E112" s="177"/>
      <c r="F112" s="177"/>
      <c r="G112" s="177"/>
      <c r="H112" s="177"/>
      <c r="I112" s="178"/>
      <c r="J112" s="179">
        <f>J323</f>
        <v>0</v>
      </c>
      <c r="K112" s="104"/>
      <c r="L112" s="180"/>
    </row>
    <row r="113" spans="1:31" s="2" customFormat="1" ht="21.75"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 customHeight="1" x14ac:dyDescent="0.2">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 customHeight="1" x14ac:dyDescent="0.2">
      <c r="A119" s="35"/>
      <c r="B119" s="36"/>
      <c r="C119" s="24" t="s">
        <v>279</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16</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42" t="str">
        <f>E7</f>
        <v>ČOV Přerov - kalová koncovka</v>
      </c>
      <c r="F122" s="343"/>
      <c r="G122" s="343"/>
      <c r="H122" s="343"/>
      <c r="I122" s="124"/>
      <c r="J122" s="37"/>
      <c r="K122" s="37"/>
      <c r="L122" s="52"/>
      <c r="S122" s="35"/>
      <c r="T122" s="35"/>
      <c r="U122" s="35"/>
      <c r="V122" s="35"/>
      <c r="W122" s="35"/>
      <c r="X122" s="35"/>
      <c r="Y122" s="35"/>
      <c r="Z122" s="35"/>
      <c r="AA122" s="35"/>
      <c r="AB122" s="35"/>
      <c r="AC122" s="35"/>
      <c r="AD122" s="35"/>
      <c r="AE122" s="35"/>
    </row>
    <row r="123" spans="1:31" s="1" customFormat="1" ht="12" customHeight="1" x14ac:dyDescent="0.2">
      <c r="B123" s="22"/>
      <c r="C123" s="30" t="s">
        <v>246</v>
      </c>
      <c r="D123" s="23"/>
      <c r="E123" s="23"/>
      <c r="F123" s="23"/>
      <c r="G123" s="23"/>
      <c r="H123" s="23"/>
      <c r="I123" s="116"/>
      <c r="J123" s="23"/>
      <c r="K123" s="23"/>
      <c r="L123" s="21"/>
    </row>
    <row r="124" spans="1:31" s="1" customFormat="1" ht="16.5" customHeight="1" x14ac:dyDescent="0.2">
      <c r="B124" s="22"/>
      <c r="C124" s="23"/>
      <c r="D124" s="23"/>
      <c r="E124" s="342" t="s">
        <v>247</v>
      </c>
      <c r="F124" s="303"/>
      <c r="G124" s="303"/>
      <c r="H124" s="303"/>
      <c r="I124" s="116"/>
      <c r="J124" s="23"/>
      <c r="K124" s="23"/>
      <c r="L124" s="21"/>
    </row>
    <row r="125" spans="1:31" s="1" customFormat="1" ht="12" customHeight="1" x14ac:dyDescent="0.2">
      <c r="B125" s="22"/>
      <c r="C125" s="30" t="s">
        <v>248</v>
      </c>
      <c r="D125" s="23"/>
      <c r="E125" s="23"/>
      <c r="F125" s="23"/>
      <c r="G125" s="23"/>
      <c r="H125" s="23"/>
      <c r="I125" s="116"/>
      <c r="J125" s="23"/>
      <c r="K125" s="23"/>
      <c r="L125" s="21"/>
    </row>
    <row r="126" spans="1:31" s="2" customFormat="1" ht="16.5" customHeight="1" x14ac:dyDescent="0.2">
      <c r="A126" s="35"/>
      <c r="B126" s="36"/>
      <c r="C126" s="37"/>
      <c r="D126" s="37"/>
      <c r="E126" s="344" t="s">
        <v>4202</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250</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6.5" customHeight="1" x14ac:dyDescent="0.2">
      <c r="A128" s="35"/>
      <c r="B128" s="36"/>
      <c r="C128" s="37"/>
      <c r="D128" s="37"/>
      <c r="E128" s="323" t="str">
        <f>E13</f>
        <v>0002 - SO 06.2 Zdravotechnika</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2" customHeight="1" x14ac:dyDescent="0.2">
      <c r="A130" s="35"/>
      <c r="B130" s="36"/>
      <c r="C130" s="30" t="s">
        <v>20</v>
      </c>
      <c r="D130" s="37"/>
      <c r="E130" s="37"/>
      <c r="F130" s="28" t="str">
        <f>F16</f>
        <v xml:space="preserve"> </v>
      </c>
      <c r="G130" s="37"/>
      <c r="H130" s="37"/>
      <c r="I130" s="125" t="s">
        <v>22</v>
      </c>
      <c r="J130" s="67" t="str">
        <f>IF(J16="","",J16)</f>
        <v>6. 12. 2018</v>
      </c>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43.2" customHeight="1" x14ac:dyDescent="0.2">
      <c r="A132" s="35"/>
      <c r="B132" s="36"/>
      <c r="C132" s="30" t="s">
        <v>24</v>
      </c>
      <c r="D132" s="37"/>
      <c r="E132" s="37"/>
      <c r="F132" s="28" t="str">
        <f>E19</f>
        <v>Vodovody a kanalizace Přerov, a.s.</v>
      </c>
      <c r="G132" s="37"/>
      <c r="H132" s="37"/>
      <c r="I132" s="125" t="s">
        <v>30</v>
      </c>
      <c r="J132" s="33" t="str">
        <f>E25</f>
        <v>Sweco Hydroprojekt a.s., divize Morava</v>
      </c>
      <c r="K132" s="37"/>
      <c r="L132" s="52"/>
      <c r="S132" s="35"/>
      <c r="T132" s="35"/>
      <c r="U132" s="35"/>
      <c r="V132" s="35"/>
      <c r="W132" s="35"/>
      <c r="X132" s="35"/>
      <c r="Y132" s="35"/>
      <c r="Z132" s="35"/>
      <c r="AA132" s="35"/>
      <c r="AB132" s="35"/>
      <c r="AC132" s="35"/>
      <c r="AD132" s="35"/>
      <c r="AE132" s="35"/>
    </row>
    <row r="133" spans="1:65" s="2" customFormat="1" ht="15.15" customHeight="1" x14ac:dyDescent="0.2">
      <c r="A133" s="35"/>
      <c r="B133" s="36"/>
      <c r="C133" s="30" t="s">
        <v>28</v>
      </c>
      <c r="D133" s="37"/>
      <c r="E133" s="37"/>
      <c r="F133" s="28" t="str">
        <f>IF(E22="","",E22)</f>
        <v>Vyplň údaj</v>
      </c>
      <c r="G133" s="37"/>
      <c r="H133" s="37"/>
      <c r="I133" s="125" t="s">
        <v>33</v>
      </c>
      <c r="J133" s="33" t="str">
        <f>E28</f>
        <v xml:space="preserve"> </v>
      </c>
      <c r="K133" s="37"/>
      <c r="L133" s="52"/>
      <c r="S133" s="35"/>
      <c r="T133" s="35"/>
      <c r="U133" s="35"/>
      <c r="V133" s="35"/>
      <c r="W133" s="35"/>
      <c r="X133" s="35"/>
      <c r="Y133" s="35"/>
      <c r="Z133" s="35"/>
      <c r="AA133" s="35"/>
      <c r="AB133" s="35"/>
      <c r="AC133" s="35"/>
      <c r="AD133" s="35"/>
      <c r="AE133" s="35"/>
    </row>
    <row r="134" spans="1:65" s="2" customFormat="1" ht="10.35" customHeight="1" x14ac:dyDescent="0.2">
      <c r="A134" s="35"/>
      <c r="B134" s="36"/>
      <c r="C134" s="37"/>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5" s="11" customFormat="1" ht="29.25" customHeight="1" x14ac:dyDescent="0.2">
      <c r="A135" s="181"/>
      <c r="B135" s="182"/>
      <c r="C135" s="183" t="s">
        <v>280</v>
      </c>
      <c r="D135" s="184" t="s">
        <v>60</v>
      </c>
      <c r="E135" s="184" t="s">
        <v>56</v>
      </c>
      <c r="F135" s="184" t="s">
        <v>57</v>
      </c>
      <c r="G135" s="184" t="s">
        <v>281</v>
      </c>
      <c r="H135" s="184" t="s">
        <v>282</v>
      </c>
      <c r="I135" s="185" t="s">
        <v>283</v>
      </c>
      <c r="J135" s="184" t="s">
        <v>254</v>
      </c>
      <c r="K135" s="186" t="s">
        <v>284</v>
      </c>
      <c r="L135" s="187"/>
      <c r="M135" s="76" t="s">
        <v>1</v>
      </c>
      <c r="N135" s="77" t="s">
        <v>39</v>
      </c>
      <c r="O135" s="77" t="s">
        <v>285</v>
      </c>
      <c r="P135" s="77" t="s">
        <v>286</v>
      </c>
      <c r="Q135" s="77" t="s">
        <v>287</v>
      </c>
      <c r="R135" s="77" t="s">
        <v>288</v>
      </c>
      <c r="S135" s="77" t="s">
        <v>289</v>
      </c>
      <c r="T135" s="78" t="s">
        <v>290</v>
      </c>
      <c r="U135" s="181"/>
      <c r="V135" s="181"/>
      <c r="W135" s="181"/>
      <c r="X135" s="181"/>
      <c r="Y135" s="181"/>
      <c r="Z135" s="181"/>
      <c r="AA135" s="181"/>
      <c r="AB135" s="181"/>
      <c r="AC135" s="181"/>
      <c r="AD135" s="181"/>
      <c r="AE135" s="181"/>
    </row>
    <row r="136" spans="1:65" s="2" customFormat="1" ht="22.95" customHeight="1" x14ac:dyDescent="0.3">
      <c r="A136" s="35"/>
      <c r="B136" s="36"/>
      <c r="C136" s="83" t="s">
        <v>291</v>
      </c>
      <c r="D136" s="37"/>
      <c r="E136" s="37"/>
      <c r="F136" s="37"/>
      <c r="G136" s="37"/>
      <c r="H136" s="37"/>
      <c r="I136" s="124"/>
      <c r="J136" s="188">
        <f>BK136</f>
        <v>0</v>
      </c>
      <c r="K136" s="37"/>
      <c r="L136" s="40"/>
      <c r="M136" s="79"/>
      <c r="N136" s="189"/>
      <c r="O136" s="80"/>
      <c r="P136" s="190">
        <f>P137+P274</f>
        <v>0</v>
      </c>
      <c r="Q136" s="80"/>
      <c r="R136" s="190">
        <f>R137+R274</f>
        <v>2.0310446</v>
      </c>
      <c r="S136" s="80"/>
      <c r="T136" s="191">
        <f>T137+T274</f>
        <v>4.2462</v>
      </c>
      <c r="U136" s="35"/>
      <c r="V136" s="35"/>
      <c r="W136" s="35"/>
      <c r="X136" s="35"/>
      <c r="Y136" s="35"/>
      <c r="Z136" s="35"/>
      <c r="AA136" s="35"/>
      <c r="AB136" s="35"/>
      <c r="AC136" s="35"/>
      <c r="AD136" s="35"/>
      <c r="AE136" s="35"/>
      <c r="AT136" s="18" t="s">
        <v>74</v>
      </c>
      <c r="AU136" s="18" t="s">
        <v>256</v>
      </c>
      <c r="BK136" s="192">
        <f>BK137+BK274</f>
        <v>0</v>
      </c>
    </row>
    <row r="137" spans="1:65" s="12" customFormat="1" ht="25.95" customHeight="1" x14ac:dyDescent="0.25">
      <c r="B137" s="193"/>
      <c r="C137" s="194"/>
      <c r="D137" s="195" t="s">
        <v>74</v>
      </c>
      <c r="E137" s="196" t="s">
        <v>292</v>
      </c>
      <c r="F137" s="196" t="s">
        <v>293</v>
      </c>
      <c r="G137" s="194"/>
      <c r="H137" s="194"/>
      <c r="I137" s="197"/>
      <c r="J137" s="198">
        <f>BK137</f>
        <v>0</v>
      </c>
      <c r="K137" s="194"/>
      <c r="L137" s="199"/>
      <c r="M137" s="200"/>
      <c r="N137" s="201"/>
      <c r="O137" s="201"/>
      <c r="P137" s="202">
        <f>P138+P227+P232+P237+P243+P261+P271</f>
        <v>0</v>
      </c>
      <c r="Q137" s="201"/>
      <c r="R137" s="202">
        <f>R138+R227+R232+R237+R243+R261+R271</f>
        <v>2.0283646000000002</v>
      </c>
      <c r="S137" s="201"/>
      <c r="T137" s="203">
        <f>T138+T227+T232+T237+T243+T261+T271</f>
        <v>4.2462</v>
      </c>
      <c r="AR137" s="204" t="s">
        <v>81</v>
      </c>
      <c r="AT137" s="205" t="s">
        <v>74</v>
      </c>
      <c r="AU137" s="205" t="s">
        <v>75</v>
      </c>
      <c r="AY137" s="204" t="s">
        <v>294</v>
      </c>
      <c r="BK137" s="206">
        <f>BK138+BK227+BK232+BK237+BK243+BK261+BK271</f>
        <v>0</v>
      </c>
    </row>
    <row r="138" spans="1:65" s="12" customFormat="1" ht="22.95" customHeight="1" x14ac:dyDescent="0.25">
      <c r="B138" s="193"/>
      <c r="C138" s="194"/>
      <c r="D138" s="195" t="s">
        <v>74</v>
      </c>
      <c r="E138" s="207" t="s">
        <v>81</v>
      </c>
      <c r="F138" s="207" t="s">
        <v>295</v>
      </c>
      <c r="G138" s="194"/>
      <c r="H138" s="194"/>
      <c r="I138" s="197"/>
      <c r="J138" s="208">
        <f>BK138</f>
        <v>0</v>
      </c>
      <c r="K138" s="194"/>
      <c r="L138" s="199"/>
      <c r="M138" s="200"/>
      <c r="N138" s="201"/>
      <c r="O138" s="201"/>
      <c r="P138" s="202">
        <f>SUM(P139:P226)</f>
        <v>0</v>
      </c>
      <c r="Q138" s="201"/>
      <c r="R138" s="202">
        <f>SUM(R139:R226)</f>
        <v>2.0262016000000003</v>
      </c>
      <c r="S138" s="201"/>
      <c r="T138" s="203">
        <f>SUM(T139:T226)</f>
        <v>0</v>
      </c>
      <c r="AR138" s="204" t="s">
        <v>81</v>
      </c>
      <c r="AT138" s="205" t="s">
        <v>74</v>
      </c>
      <c r="AU138" s="205" t="s">
        <v>81</v>
      </c>
      <c r="AY138" s="204" t="s">
        <v>294</v>
      </c>
      <c r="BK138" s="206">
        <f>SUM(BK139:BK226)</f>
        <v>0</v>
      </c>
    </row>
    <row r="139" spans="1:65" s="2" customFormat="1" ht="16.5" customHeight="1" x14ac:dyDescent="0.2">
      <c r="A139" s="35"/>
      <c r="B139" s="36"/>
      <c r="C139" s="209" t="s">
        <v>81</v>
      </c>
      <c r="D139" s="209" t="s">
        <v>296</v>
      </c>
      <c r="E139" s="210" t="s">
        <v>347</v>
      </c>
      <c r="F139" s="211" t="s">
        <v>348</v>
      </c>
      <c r="G139" s="212" t="s">
        <v>349</v>
      </c>
      <c r="H139" s="213">
        <v>0.32400000000000001</v>
      </c>
      <c r="I139" s="214"/>
      <c r="J139" s="215">
        <f>ROUND(I139*H139,2)</f>
        <v>0</v>
      </c>
      <c r="K139" s="211" t="s">
        <v>300</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4685</v>
      </c>
    </row>
    <row r="140" spans="1:65" s="2" customFormat="1" ht="28.8" x14ac:dyDescent="0.2">
      <c r="A140" s="35"/>
      <c r="B140" s="36"/>
      <c r="C140" s="37"/>
      <c r="D140" s="222" t="s">
        <v>303</v>
      </c>
      <c r="E140" s="37"/>
      <c r="F140" s="223" t="s">
        <v>351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19.2" x14ac:dyDescent="0.2">
      <c r="A141" s="35"/>
      <c r="B141" s="36"/>
      <c r="C141" s="37"/>
      <c r="D141" s="222" t="s">
        <v>305</v>
      </c>
      <c r="E141" s="37"/>
      <c r="F141" s="226" t="s">
        <v>2904</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3" customFormat="1" x14ac:dyDescent="0.2">
      <c r="B142" s="227"/>
      <c r="C142" s="228"/>
      <c r="D142" s="222" t="s">
        <v>307</v>
      </c>
      <c r="E142" s="229" t="s">
        <v>1</v>
      </c>
      <c r="F142" s="230" t="s">
        <v>4686</v>
      </c>
      <c r="G142" s="228"/>
      <c r="H142" s="229" t="s">
        <v>1</v>
      </c>
      <c r="I142" s="231"/>
      <c r="J142" s="228"/>
      <c r="K142" s="228"/>
      <c r="L142" s="232"/>
      <c r="M142" s="233"/>
      <c r="N142" s="234"/>
      <c r="O142" s="234"/>
      <c r="P142" s="234"/>
      <c r="Q142" s="234"/>
      <c r="R142" s="234"/>
      <c r="S142" s="234"/>
      <c r="T142" s="235"/>
      <c r="AT142" s="236" t="s">
        <v>307</v>
      </c>
      <c r="AU142" s="236" t="s">
        <v>83</v>
      </c>
      <c r="AV142" s="13" t="s">
        <v>81</v>
      </c>
      <c r="AW142" s="13" t="s">
        <v>32</v>
      </c>
      <c r="AX142" s="13" t="s">
        <v>75</v>
      </c>
      <c r="AY142" s="236" t="s">
        <v>294</v>
      </c>
    </row>
    <row r="143" spans="1:65" s="14" customFormat="1" x14ac:dyDescent="0.2">
      <c r="B143" s="237"/>
      <c r="C143" s="238"/>
      <c r="D143" s="222" t="s">
        <v>307</v>
      </c>
      <c r="E143" s="239" t="s">
        <v>1</v>
      </c>
      <c r="F143" s="240" t="s">
        <v>4687</v>
      </c>
      <c r="G143" s="238"/>
      <c r="H143" s="241">
        <v>0.32400000000000001</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24" customHeight="1" x14ac:dyDescent="0.2">
      <c r="A144" s="35"/>
      <c r="B144" s="36"/>
      <c r="C144" s="209" t="s">
        <v>83</v>
      </c>
      <c r="D144" s="209" t="s">
        <v>296</v>
      </c>
      <c r="E144" s="210" t="s">
        <v>1515</v>
      </c>
      <c r="F144" s="211" t="s">
        <v>1516</v>
      </c>
      <c r="G144" s="212" t="s">
        <v>349</v>
      </c>
      <c r="H144" s="213">
        <v>1.2310000000000001</v>
      </c>
      <c r="I144" s="214"/>
      <c r="J144" s="215">
        <f>ROUND(I144*H144,2)</f>
        <v>0</v>
      </c>
      <c r="K144" s="211" t="s">
        <v>300</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4688</v>
      </c>
    </row>
    <row r="145" spans="1:65" s="2" customFormat="1" ht="28.8" x14ac:dyDescent="0.2">
      <c r="A145" s="35"/>
      <c r="B145" s="36"/>
      <c r="C145" s="37"/>
      <c r="D145" s="222" t="s">
        <v>303</v>
      </c>
      <c r="E145" s="37"/>
      <c r="F145" s="223" t="s">
        <v>1518</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8.8" x14ac:dyDescent="0.2">
      <c r="A146" s="35"/>
      <c r="B146" s="36"/>
      <c r="C146" s="37"/>
      <c r="D146" s="222" t="s">
        <v>305</v>
      </c>
      <c r="E146" s="37"/>
      <c r="F146" s="226" t="s">
        <v>2841</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3" customFormat="1" x14ac:dyDescent="0.2">
      <c r="B147" s="227"/>
      <c r="C147" s="228"/>
      <c r="D147" s="222" t="s">
        <v>307</v>
      </c>
      <c r="E147" s="229" t="s">
        <v>1</v>
      </c>
      <c r="F147" s="230" t="s">
        <v>4689</v>
      </c>
      <c r="G147" s="228"/>
      <c r="H147" s="229" t="s">
        <v>1</v>
      </c>
      <c r="I147" s="231"/>
      <c r="J147" s="228"/>
      <c r="K147" s="228"/>
      <c r="L147" s="232"/>
      <c r="M147" s="233"/>
      <c r="N147" s="234"/>
      <c r="O147" s="234"/>
      <c r="P147" s="234"/>
      <c r="Q147" s="234"/>
      <c r="R147" s="234"/>
      <c r="S147" s="234"/>
      <c r="T147" s="235"/>
      <c r="AT147" s="236" t="s">
        <v>307</v>
      </c>
      <c r="AU147" s="236" t="s">
        <v>83</v>
      </c>
      <c r="AV147" s="13" t="s">
        <v>81</v>
      </c>
      <c r="AW147" s="13" t="s">
        <v>32</v>
      </c>
      <c r="AX147" s="13" t="s">
        <v>75</v>
      </c>
      <c r="AY147" s="236" t="s">
        <v>294</v>
      </c>
    </row>
    <row r="148" spans="1:65" s="14" customFormat="1" x14ac:dyDescent="0.2">
      <c r="B148" s="237"/>
      <c r="C148" s="238"/>
      <c r="D148" s="222" t="s">
        <v>307</v>
      </c>
      <c r="E148" s="239" t="s">
        <v>1</v>
      </c>
      <c r="F148" s="240" t="s">
        <v>4690</v>
      </c>
      <c r="G148" s="238"/>
      <c r="H148" s="241">
        <v>1.2310000000000001</v>
      </c>
      <c r="I148" s="242"/>
      <c r="J148" s="238"/>
      <c r="K148" s="238"/>
      <c r="L148" s="243"/>
      <c r="M148" s="244"/>
      <c r="N148" s="245"/>
      <c r="O148" s="245"/>
      <c r="P148" s="245"/>
      <c r="Q148" s="245"/>
      <c r="R148" s="245"/>
      <c r="S148" s="245"/>
      <c r="T148" s="246"/>
      <c r="AT148" s="247" t="s">
        <v>307</v>
      </c>
      <c r="AU148" s="247" t="s">
        <v>83</v>
      </c>
      <c r="AV148" s="14" t="s">
        <v>83</v>
      </c>
      <c r="AW148" s="14" t="s">
        <v>32</v>
      </c>
      <c r="AX148" s="14" t="s">
        <v>81</v>
      </c>
      <c r="AY148" s="247" t="s">
        <v>294</v>
      </c>
    </row>
    <row r="149" spans="1:65" s="2" customFormat="1" ht="24" customHeight="1" x14ac:dyDescent="0.2">
      <c r="A149" s="35"/>
      <c r="B149" s="36"/>
      <c r="C149" s="209" t="s">
        <v>91</v>
      </c>
      <c r="D149" s="209" t="s">
        <v>296</v>
      </c>
      <c r="E149" s="210" t="s">
        <v>1523</v>
      </c>
      <c r="F149" s="211" t="s">
        <v>1524</v>
      </c>
      <c r="G149" s="212" t="s">
        <v>349</v>
      </c>
      <c r="H149" s="213">
        <v>0.61599999999999999</v>
      </c>
      <c r="I149" s="214"/>
      <c r="J149" s="215">
        <f>ROUND(I149*H149,2)</f>
        <v>0</v>
      </c>
      <c r="K149" s="211" t="s">
        <v>300</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4691</v>
      </c>
    </row>
    <row r="150" spans="1:65" s="2" customFormat="1" ht="28.8" x14ac:dyDescent="0.2">
      <c r="A150" s="35"/>
      <c r="B150" s="36"/>
      <c r="C150" s="37"/>
      <c r="D150" s="222" t="s">
        <v>303</v>
      </c>
      <c r="E150" s="37"/>
      <c r="F150" s="223" t="s">
        <v>1526</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14" customFormat="1" x14ac:dyDescent="0.2">
      <c r="B151" s="237"/>
      <c r="C151" s="238"/>
      <c r="D151" s="222" t="s">
        <v>307</v>
      </c>
      <c r="E151" s="239" t="s">
        <v>1</v>
      </c>
      <c r="F151" s="240" t="s">
        <v>4692</v>
      </c>
      <c r="G151" s="238"/>
      <c r="H151" s="241">
        <v>0.61599999999999999</v>
      </c>
      <c r="I151" s="242"/>
      <c r="J151" s="238"/>
      <c r="K151" s="238"/>
      <c r="L151" s="243"/>
      <c r="M151" s="244"/>
      <c r="N151" s="245"/>
      <c r="O151" s="245"/>
      <c r="P151" s="245"/>
      <c r="Q151" s="245"/>
      <c r="R151" s="245"/>
      <c r="S151" s="245"/>
      <c r="T151" s="246"/>
      <c r="AT151" s="247" t="s">
        <v>307</v>
      </c>
      <c r="AU151" s="247" t="s">
        <v>83</v>
      </c>
      <c r="AV151" s="14" t="s">
        <v>83</v>
      </c>
      <c r="AW151" s="14" t="s">
        <v>32</v>
      </c>
      <c r="AX151" s="14" t="s">
        <v>81</v>
      </c>
      <c r="AY151" s="247" t="s">
        <v>294</v>
      </c>
    </row>
    <row r="152" spans="1:65" s="2" customFormat="1" ht="24" customHeight="1" x14ac:dyDescent="0.2">
      <c r="A152" s="35"/>
      <c r="B152" s="36"/>
      <c r="C152" s="209" t="s">
        <v>301</v>
      </c>
      <c r="D152" s="209" t="s">
        <v>296</v>
      </c>
      <c r="E152" s="210" t="s">
        <v>1528</v>
      </c>
      <c r="F152" s="211" t="s">
        <v>1529</v>
      </c>
      <c r="G152" s="212" t="s">
        <v>349</v>
      </c>
      <c r="H152" s="213">
        <v>0.308</v>
      </c>
      <c r="I152" s="214"/>
      <c r="J152" s="215">
        <f>ROUND(I152*H152,2)</f>
        <v>0</v>
      </c>
      <c r="K152" s="211" t="s">
        <v>300</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4693</v>
      </c>
    </row>
    <row r="153" spans="1:65" s="2" customFormat="1" ht="28.8" x14ac:dyDescent="0.2">
      <c r="A153" s="35"/>
      <c r="B153" s="36"/>
      <c r="C153" s="37"/>
      <c r="D153" s="222" t="s">
        <v>303</v>
      </c>
      <c r="E153" s="37"/>
      <c r="F153" s="223" t="s">
        <v>1531</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8.8" x14ac:dyDescent="0.2">
      <c r="A154" s="35"/>
      <c r="B154" s="36"/>
      <c r="C154" s="37"/>
      <c r="D154" s="222" t="s">
        <v>305</v>
      </c>
      <c r="E154" s="37"/>
      <c r="F154" s="226" t="s">
        <v>2841</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3" customFormat="1" x14ac:dyDescent="0.2">
      <c r="B155" s="227"/>
      <c r="C155" s="228"/>
      <c r="D155" s="222" t="s">
        <v>307</v>
      </c>
      <c r="E155" s="229" t="s">
        <v>1</v>
      </c>
      <c r="F155" s="230" t="s">
        <v>4689</v>
      </c>
      <c r="G155" s="228"/>
      <c r="H155" s="229" t="s">
        <v>1</v>
      </c>
      <c r="I155" s="231"/>
      <c r="J155" s="228"/>
      <c r="K155" s="228"/>
      <c r="L155" s="232"/>
      <c r="M155" s="233"/>
      <c r="N155" s="234"/>
      <c r="O155" s="234"/>
      <c r="P155" s="234"/>
      <c r="Q155" s="234"/>
      <c r="R155" s="234"/>
      <c r="S155" s="234"/>
      <c r="T155" s="235"/>
      <c r="AT155" s="236" t="s">
        <v>307</v>
      </c>
      <c r="AU155" s="236" t="s">
        <v>83</v>
      </c>
      <c r="AV155" s="13" t="s">
        <v>81</v>
      </c>
      <c r="AW155" s="13" t="s">
        <v>32</v>
      </c>
      <c r="AX155" s="13" t="s">
        <v>75</v>
      </c>
      <c r="AY155" s="236" t="s">
        <v>294</v>
      </c>
    </row>
    <row r="156" spans="1:65" s="14" customFormat="1" x14ac:dyDescent="0.2">
      <c r="B156" s="237"/>
      <c r="C156" s="238"/>
      <c r="D156" s="222" t="s">
        <v>307</v>
      </c>
      <c r="E156" s="239" t="s">
        <v>1</v>
      </c>
      <c r="F156" s="240" t="s">
        <v>4694</v>
      </c>
      <c r="G156" s="238"/>
      <c r="H156" s="241">
        <v>0.308</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323</v>
      </c>
      <c r="D157" s="209" t="s">
        <v>296</v>
      </c>
      <c r="E157" s="210" t="s">
        <v>1533</v>
      </c>
      <c r="F157" s="211" t="s">
        <v>1534</v>
      </c>
      <c r="G157" s="212" t="s">
        <v>349</v>
      </c>
      <c r="H157" s="213">
        <v>1.347</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4695</v>
      </c>
    </row>
    <row r="158" spans="1:65" s="2" customFormat="1" ht="28.8" x14ac:dyDescent="0.2">
      <c r="A158" s="35"/>
      <c r="B158" s="36"/>
      <c r="C158" s="37"/>
      <c r="D158" s="222" t="s">
        <v>303</v>
      </c>
      <c r="E158" s="37"/>
      <c r="F158" s="223" t="s">
        <v>1536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28.8" x14ac:dyDescent="0.2">
      <c r="A159" s="35"/>
      <c r="B159" s="36"/>
      <c r="C159" s="37"/>
      <c r="D159" s="222" t="s">
        <v>305</v>
      </c>
      <c r="E159" s="37"/>
      <c r="F159" s="226" t="s">
        <v>2841</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305</v>
      </c>
      <c r="AU159" s="18" t="s">
        <v>83</v>
      </c>
    </row>
    <row r="160" spans="1:65" s="14" customFormat="1" x14ac:dyDescent="0.2">
      <c r="B160" s="237"/>
      <c r="C160" s="238"/>
      <c r="D160" s="222" t="s">
        <v>307</v>
      </c>
      <c r="E160" s="239" t="s">
        <v>1</v>
      </c>
      <c r="F160" s="240" t="s">
        <v>3713</v>
      </c>
      <c r="G160" s="238"/>
      <c r="H160" s="241">
        <v>1.347</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16.5" customHeight="1" x14ac:dyDescent="0.2">
      <c r="A161" s="35"/>
      <c r="B161" s="36"/>
      <c r="C161" s="209" t="s">
        <v>328</v>
      </c>
      <c r="D161" s="209" t="s">
        <v>296</v>
      </c>
      <c r="E161" s="210" t="s">
        <v>2843</v>
      </c>
      <c r="F161" s="211" t="s">
        <v>2844</v>
      </c>
      <c r="G161" s="212" t="s">
        <v>349</v>
      </c>
      <c r="H161" s="213">
        <v>5.3550000000000004</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4696</v>
      </c>
    </row>
    <row r="162" spans="1:65" s="2" customFormat="1" ht="19.2" x14ac:dyDescent="0.2">
      <c r="A162" s="35"/>
      <c r="B162" s="36"/>
      <c r="C162" s="37"/>
      <c r="D162" s="222" t="s">
        <v>303</v>
      </c>
      <c r="E162" s="37"/>
      <c r="F162" s="223" t="s">
        <v>2846</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9.2" x14ac:dyDescent="0.2">
      <c r="A163" s="35"/>
      <c r="B163" s="36"/>
      <c r="C163" s="37"/>
      <c r="D163" s="222" t="s">
        <v>305</v>
      </c>
      <c r="E163" s="37"/>
      <c r="F163" s="226" t="s">
        <v>2904</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3" customFormat="1" x14ac:dyDescent="0.2">
      <c r="B164" s="227"/>
      <c r="C164" s="228"/>
      <c r="D164" s="222" t="s">
        <v>307</v>
      </c>
      <c r="E164" s="229" t="s">
        <v>1</v>
      </c>
      <c r="F164" s="230" t="s">
        <v>4697</v>
      </c>
      <c r="G164" s="228"/>
      <c r="H164" s="229" t="s">
        <v>1</v>
      </c>
      <c r="I164" s="231"/>
      <c r="J164" s="228"/>
      <c r="K164" s="228"/>
      <c r="L164" s="232"/>
      <c r="M164" s="233"/>
      <c r="N164" s="234"/>
      <c r="O164" s="234"/>
      <c r="P164" s="234"/>
      <c r="Q164" s="234"/>
      <c r="R164" s="234"/>
      <c r="S164" s="234"/>
      <c r="T164" s="235"/>
      <c r="AT164" s="236" t="s">
        <v>307</v>
      </c>
      <c r="AU164" s="236" t="s">
        <v>83</v>
      </c>
      <c r="AV164" s="13" t="s">
        <v>81</v>
      </c>
      <c r="AW164" s="13" t="s">
        <v>32</v>
      </c>
      <c r="AX164" s="13" t="s">
        <v>75</v>
      </c>
      <c r="AY164" s="236" t="s">
        <v>294</v>
      </c>
    </row>
    <row r="165" spans="1:65" s="14" customFormat="1" x14ac:dyDescent="0.2">
      <c r="B165" s="237"/>
      <c r="C165" s="238"/>
      <c r="D165" s="222" t="s">
        <v>307</v>
      </c>
      <c r="E165" s="239" t="s">
        <v>1</v>
      </c>
      <c r="F165" s="240" t="s">
        <v>4698</v>
      </c>
      <c r="G165" s="238"/>
      <c r="H165" s="241">
        <v>5.3550000000000004</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333</v>
      </c>
      <c r="D166" s="209" t="s">
        <v>296</v>
      </c>
      <c r="E166" s="210" t="s">
        <v>2849</v>
      </c>
      <c r="F166" s="211" t="s">
        <v>2850</v>
      </c>
      <c r="G166" s="212" t="s">
        <v>349</v>
      </c>
      <c r="H166" s="213">
        <v>5.3550000000000004</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4699</v>
      </c>
    </row>
    <row r="167" spans="1:65" s="2" customFormat="1" ht="28.8" x14ac:dyDescent="0.2">
      <c r="A167" s="35"/>
      <c r="B167" s="36"/>
      <c r="C167" s="37"/>
      <c r="D167" s="222" t="s">
        <v>303</v>
      </c>
      <c r="E167" s="37"/>
      <c r="F167" s="223" t="s">
        <v>2852</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16.5" customHeight="1" x14ac:dyDescent="0.2">
      <c r="A168" s="35"/>
      <c r="B168" s="36"/>
      <c r="C168" s="209" t="s">
        <v>340</v>
      </c>
      <c r="D168" s="209" t="s">
        <v>296</v>
      </c>
      <c r="E168" s="210" t="s">
        <v>4700</v>
      </c>
      <c r="F168" s="211" t="s">
        <v>4701</v>
      </c>
      <c r="G168" s="212" t="s">
        <v>299</v>
      </c>
      <c r="H168" s="213">
        <v>20.239999999999998</v>
      </c>
      <c r="I168" s="214"/>
      <c r="J168" s="215">
        <f>ROUND(I168*H168,2)</f>
        <v>0</v>
      </c>
      <c r="K168" s="211" t="s">
        <v>300</v>
      </c>
      <c r="L168" s="40"/>
      <c r="M168" s="216" t="s">
        <v>1</v>
      </c>
      <c r="N168" s="217" t="s">
        <v>40</v>
      </c>
      <c r="O168" s="72"/>
      <c r="P168" s="218">
        <f>O168*H168</f>
        <v>0</v>
      </c>
      <c r="Q168" s="218">
        <v>8.4000000000000003E-4</v>
      </c>
      <c r="R168" s="218">
        <f>Q168*H168</f>
        <v>1.7001599999999999E-2</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4702</v>
      </c>
    </row>
    <row r="169" spans="1:65" s="2" customFormat="1" ht="28.8" x14ac:dyDescent="0.2">
      <c r="A169" s="35"/>
      <c r="B169" s="36"/>
      <c r="C169" s="37"/>
      <c r="D169" s="222" t="s">
        <v>303</v>
      </c>
      <c r="E169" s="37"/>
      <c r="F169" s="223" t="s">
        <v>4703</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19.2" x14ac:dyDescent="0.2">
      <c r="A170" s="35"/>
      <c r="B170" s="36"/>
      <c r="C170" s="37"/>
      <c r="D170" s="222" t="s">
        <v>305</v>
      </c>
      <c r="E170" s="37"/>
      <c r="F170" s="226" t="s">
        <v>2904</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4" customFormat="1" x14ac:dyDescent="0.2">
      <c r="B171" s="237"/>
      <c r="C171" s="238"/>
      <c r="D171" s="222" t="s">
        <v>307</v>
      </c>
      <c r="E171" s="239" t="s">
        <v>1</v>
      </c>
      <c r="F171" s="240" t="s">
        <v>4704</v>
      </c>
      <c r="G171" s="238"/>
      <c r="H171" s="241">
        <v>20.239999999999998</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24" customHeight="1" x14ac:dyDescent="0.2">
      <c r="A172" s="35"/>
      <c r="B172" s="36"/>
      <c r="C172" s="209" t="s">
        <v>346</v>
      </c>
      <c r="D172" s="209" t="s">
        <v>296</v>
      </c>
      <c r="E172" s="210" t="s">
        <v>4705</v>
      </c>
      <c r="F172" s="211" t="s">
        <v>4706</v>
      </c>
      <c r="G172" s="212" t="s">
        <v>299</v>
      </c>
      <c r="H172" s="213">
        <v>20.239999999999998</v>
      </c>
      <c r="I172" s="214"/>
      <c r="J172" s="215">
        <f>ROUND(I172*H172,2)</f>
        <v>0</v>
      </c>
      <c r="K172" s="211" t="s">
        <v>300</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4707</v>
      </c>
    </row>
    <row r="173" spans="1:65" s="2" customFormat="1" ht="28.8" x14ac:dyDescent="0.2">
      <c r="A173" s="35"/>
      <c r="B173" s="36"/>
      <c r="C173" s="37"/>
      <c r="D173" s="222" t="s">
        <v>303</v>
      </c>
      <c r="E173" s="37"/>
      <c r="F173" s="223" t="s">
        <v>4708</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24" customHeight="1" x14ac:dyDescent="0.2">
      <c r="A174" s="35"/>
      <c r="B174" s="36"/>
      <c r="C174" s="209" t="s">
        <v>353</v>
      </c>
      <c r="D174" s="209" t="s">
        <v>296</v>
      </c>
      <c r="E174" s="210" t="s">
        <v>1549</v>
      </c>
      <c r="F174" s="211" t="s">
        <v>1550</v>
      </c>
      <c r="G174" s="212" t="s">
        <v>349</v>
      </c>
      <c r="H174" s="213">
        <v>0.84599999999999997</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4709</v>
      </c>
    </row>
    <row r="175" spans="1:65" s="2" customFormat="1" ht="38.4" x14ac:dyDescent="0.2">
      <c r="A175" s="35"/>
      <c r="B175" s="36"/>
      <c r="C175" s="37"/>
      <c r="D175" s="222" t="s">
        <v>303</v>
      </c>
      <c r="E175" s="37"/>
      <c r="F175" s="223" t="s">
        <v>1552</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14" customFormat="1" x14ac:dyDescent="0.2">
      <c r="B176" s="237"/>
      <c r="C176" s="238"/>
      <c r="D176" s="222" t="s">
        <v>307</v>
      </c>
      <c r="E176" s="239" t="s">
        <v>1</v>
      </c>
      <c r="F176" s="240" t="s">
        <v>4710</v>
      </c>
      <c r="G176" s="238"/>
      <c r="H176" s="241">
        <v>0.84599999999999997</v>
      </c>
      <c r="I176" s="242"/>
      <c r="J176" s="238"/>
      <c r="K176" s="238"/>
      <c r="L176" s="243"/>
      <c r="M176" s="244"/>
      <c r="N176" s="245"/>
      <c r="O176" s="245"/>
      <c r="P176" s="245"/>
      <c r="Q176" s="245"/>
      <c r="R176" s="245"/>
      <c r="S176" s="245"/>
      <c r="T176" s="246"/>
      <c r="AT176" s="247" t="s">
        <v>307</v>
      </c>
      <c r="AU176" s="247" t="s">
        <v>83</v>
      </c>
      <c r="AV176" s="14" t="s">
        <v>83</v>
      </c>
      <c r="AW176" s="14" t="s">
        <v>32</v>
      </c>
      <c r="AX176" s="14" t="s">
        <v>81</v>
      </c>
      <c r="AY176" s="247" t="s">
        <v>294</v>
      </c>
    </row>
    <row r="177" spans="1:65" s="2" customFormat="1" ht="24" customHeight="1" x14ac:dyDescent="0.2">
      <c r="A177" s="35"/>
      <c r="B177" s="36"/>
      <c r="C177" s="209" t="s">
        <v>365</v>
      </c>
      <c r="D177" s="209" t="s">
        <v>296</v>
      </c>
      <c r="E177" s="210" t="s">
        <v>441</v>
      </c>
      <c r="F177" s="211" t="s">
        <v>442</v>
      </c>
      <c r="G177" s="212" t="s">
        <v>349</v>
      </c>
      <c r="H177" s="213">
        <v>7.1280000000000001</v>
      </c>
      <c r="I177" s="214"/>
      <c r="J177" s="215">
        <f>ROUND(I177*H177,2)</f>
        <v>0</v>
      </c>
      <c r="K177" s="211" t="s">
        <v>300</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301</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4711</v>
      </c>
    </row>
    <row r="178" spans="1:65" s="2" customFormat="1" ht="38.4" x14ac:dyDescent="0.2">
      <c r="A178" s="35"/>
      <c r="B178" s="36"/>
      <c r="C178" s="37"/>
      <c r="D178" s="222" t="s">
        <v>303</v>
      </c>
      <c r="E178" s="37"/>
      <c r="F178" s="223" t="s">
        <v>444</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13" customFormat="1" x14ac:dyDescent="0.2">
      <c r="B179" s="227"/>
      <c r="C179" s="228"/>
      <c r="D179" s="222" t="s">
        <v>307</v>
      </c>
      <c r="E179" s="229" t="s">
        <v>1</v>
      </c>
      <c r="F179" s="230" t="s">
        <v>445</v>
      </c>
      <c r="G179" s="228"/>
      <c r="H179" s="229" t="s">
        <v>1</v>
      </c>
      <c r="I179" s="231"/>
      <c r="J179" s="228"/>
      <c r="K179" s="228"/>
      <c r="L179" s="232"/>
      <c r="M179" s="233"/>
      <c r="N179" s="234"/>
      <c r="O179" s="234"/>
      <c r="P179" s="234"/>
      <c r="Q179" s="234"/>
      <c r="R179" s="234"/>
      <c r="S179" s="234"/>
      <c r="T179" s="235"/>
      <c r="AT179" s="236" t="s">
        <v>307</v>
      </c>
      <c r="AU179" s="236" t="s">
        <v>83</v>
      </c>
      <c r="AV179" s="13" t="s">
        <v>81</v>
      </c>
      <c r="AW179" s="13" t="s">
        <v>32</v>
      </c>
      <c r="AX179" s="13" t="s">
        <v>75</v>
      </c>
      <c r="AY179" s="236" t="s">
        <v>294</v>
      </c>
    </row>
    <row r="180" spans="1:65" s="14" customFormat="1" x14ac:dyDescent="0.2">
      <c r="B180" s="237"/>
      <c r="C180" s="238"/>
      <c r="D180" s="222" t="s">
        <v>307</v>
      </c>
      <c r="E180" s="239" t="s">
        <v>1</v>
      </c>
      <c r="F180" s="240" t="s">
        <v>4712</v>
      </c>
      <c r="G180" s="238"/>
      <c r="H180" s="241">
        <v>0.23400000000000001</v>
      </c>
      <c r="I180" s="242"/>
      <c r="J180" s="238"/>
      <c r="K180" s="238"/>
      <c r="L180" s="243"/>
      <c r="M180" s="244"/>
      <c r="N180" s="245"/>
      <c r="O180" s="245"/>
      <c r="P180" s="245"/>
      <c r="Q180" s="245"/>
      <c r="R180" s="245"/>
      <c r="S180" s="245"/>
      <c r="T180" s="246"/>
      <c r="AT180" s="247" t="s">
        <v>307</v>
      </c>
      <c r="AU180" s="247" t="s">
        <v>83</v>
      </c>
      <c r="AV180" s="14" t="s">
        <v>83</v>
      </c>
      <c r="AW180" s="14" t="s">
        <v>32</v>
      </c>
      <c r="AX180" s="14" t="s">
        <v>75</v>
      </c>
      <c r="AY180" s="247" t="s">
        <v>294</v>
      </c>
    </row>
    <row r="181" spans="1:65" s="13" customFormat="1" x14ac:dyDescent="0.2">
      <c r="B181" s="227"/>
      <c r="C181" s="228"/>
      <c r="D181" s="222" t="s">
        <v>307</v>
      </c>
      <c r="E181" s="229" t="s">
        <v>1</v>
      </c>
      <c r="F181" s="230" t="s">
        <v>455</v>
      </c>
      <c r="G181" s="228"/>
      <c r="H181" s="229" t="s">
        <v>1</v>
      </c>
      <c r="I181" s="231"/>
      <c r="J181" s="228"/>
      <c r="K181" s="228"/>
      <c r="L181" s="232"/>
      <c r="M181" s="233"/>
      <c r="N181" s="234"/>
      <c r="O181" s="234"/>
      <c r="P181" s="234"/>
      <c r="Q181" s="234"/>
      <c r="R181" s="234"/>
      <c r="S181" s="234"/>
      <c r="T181" s="235"/>
      <c r="AT181" s="236" t="s">
        <v>307</v>
      </c>
      <c r="AU181" s="236" t="s">
        <v>83</v>
      </c>
      <c r="AV181" s="13" t="s">
        <v>81</v>
      </c>
      <c r="AW181" s="13" t="s">
        <v>32</v>
      </c>
      <c r="AX181" s="13" t="s">
        <v>75</v>
      </c>
      <c r="AY181" s="236" t="s">
        <v>294</v>
      </c>
    </row>
    <row r="182" spans="1:65" s="14" customFormat="1" x14ac:dyDescent="0.2">
      <c r="B182" s="237"/>
      <c r="C182" s="238"/>
      <c r="D182" s="222" t="s">
        <v>307</v>
      </c>
      <c r="E182" s="239" t="s">
        <v>1</v>
      </c>
      <c r="F182" s="240" t="s">
        <v>4713</v>
      </c>
      <c r="G182" s="238"/>
      <c r="H182" s="241">
        <v>6.8940000000000001</v>
      </c>
      <c r="I182" s="242"/>
      <c r="J182" s="238"/>
      <c r="K182" s="238"/>
      <c r="L182" s="243"/>
      <c r="M182" s="244"/>
      <c r="N182" s="245"/>
      <c r="O182" s="245"/>
      <c r="P182" s="245"/>
      <c r="Q182" s="245"/>
      <c r="R182" s="245"/>
      <c r="S182" s="245"/>
      <c r="T182" s="246"/>
      <c r="AT182" s="247" t="s">
        <v>307</v>
      </c>
      <c r="AU182" s="247" t="s">
        <v>83</v>
      </c>
      <c r="AV182" s="14" t="s">
        <v>83</v>
      </c>
      <c r="AW182" s="14" t="s">
        <v>32</v>
      </c>
      <c r="AX182" s="14" t="s">
        <v>75</v>
      </c>
      <c r="AY182" s="247" t="s">
        <v>294</v>
      </c>
    </row>
    <row r="183" spans="1:65" s="16" customFormat="1" x14ac:dyDescent="0.2">
      <c r="B183" s="269"/>
      <c r="C183" s="270"/>
      <c r="D183" s="222" t="s">
        <v>307</v>
      </c>
      <c r="E183" s="271" t="s">
        <v>1</v>
      </c>
      <c r="F183" s="272" t="s">
        <v>457</v>
      </c>
      <c r="G183" s="270"/>
      <c r="H183" s="273">
        <v>7.1280000000000001</v>
      </c>
      <c r="I183" s="274"/>
      <c r="J183" s="270"/>
      <c r="K183" s="270"/>
      <c r="L183" s="275"/>
      <c r="M183" s="276"/>
      <c r="N183" s="277"/>
      <c r="O183" s="277"/>
      <c r="P183" s="277"/>
      <c r="Q183" s="277"/>
      <c r="R183" s="277"/>
      <c r="S183" s="277"/>
      <c r="T183" s="278"/>
      <c r="AT183" s="279" t="s">
        <v>307</v>
      </c>
      <c r="AU183" s="279" t="s">
        <v>83</v>
      </c>
      <c r="AV183" s="16" t="s">
        <v>301</v>
      </c>
      <c r="AW183" s="16" t="s">
        <v>32</v>
      </c>
      <c r="AX183" s="16" t="s">
        <v>81</v>
      </c>
      <c r="AY183" s="279" t="s">
        <v>294</v>
      </c>
    </row>
    <row r="184" spans="1:65" s="2" customFormat="1" ht="24" customHeight="1" x14ac:dyDescent="0.2">
      <c r="A184" s="35"/>
      <c r="B184" s="36"/>
      <c r="C184" s="209" t="s">
        <v>371</v>
      </c>
      <c r="D184" s="209" t="s">
        <v>296</v>
      </c>
      <c r="E184" s="210" t="s">
        <v>2864</v>
      </c>
      <c r="F184" s="211" t="s">
        <v>2865</v>
      </c>
      <c r="G184" s="212" t="s">
        <v>349</v>
      </c>
      <c r="H184" s="213">
        <v>0.93200000000000005</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4714</v>
      </c>
    </row>
    <row r="185" spans="1:65" s="2" customFormat="1" ht="38.4" x14ac:dyDescent="0.2">
      <c r="A185" s="35"/>
      <c r="B185" s="36"/>
      <c r="C185" s="37"/>
      <c r="D185" s="222" t="s">
        <v>303</v>
      </c>
      <c r="E185" s="37"/>
      <c r="F185" s="223" t="s">
        <v>444</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4" customHeight="1" x14ac:dyDescent="0.2">
      <c r="A186" s="35"/>
      <c r="B186" s="36"/>
      <c r="C186" s="209" t="s">
        <v>377</v>
      </c>
      <c r="D186" s="209" t="s">
        <v>296</v>
      </c>
      <c r="E186" s="210" t="s">
        <v>448</v>
      </c>
      <c r="F186" s="211" t="s">
        <v>449</v>
      </c>
      <c r="G186" s="212" t="s">
        <v>349</v>
      </c>
      <c r="H186" s="213">
        <v>5.9619999999999997</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4715</v>
      </c>
    </row>
    <row r="187" spans="1:65" s="2" customFormat="1" ht="38.4" x14ac:dyDescent="0.2">
      <c r="A187" s="35"/>
      <c r="B187" s="36"/>
      <c r="C187" s="37"/>
      <c r="D187" s="222" t="s">
        <v>303</v>
      </c>
      <c r="E187" s="37"/>
      <c r="F187" s="223" t="s">
        <v>451</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13" customFormat="1" x14ac:dyDescent="0.2">
      <c r="B188" s="227"/>
      <c r="C188" s="228"/>
      <c r="D188" s="222" t="s">
        <v>307</v>
      </c>
      <c r="E188" s="229" t="s">
        <v>1</v>
      </c>
      <c r="F188" s="230" t="s">
        <v>455</v>
      </c>
      <c r="G188" s="228"/>
      <c r="H188" s="229" t="s">
        <v>1</v>
      </c>
      <c r="I188" s="231"/>
      <c r="J188" s="228"/>
      <c r="K188" s="228"/>
      <c r="L188" s="232"/>
      <c r="M188" s="233"/>
      <c r="N188" s="234"/>
      <c r="O188" s="234"/>
      <c r="P188" s="234"/>
      <c r="Q188" s="234"/>
      <c r="R188" s="234"/>
      <c r="S188" s="234"/>
      <c r="T188" s="235"/>
      <c r="AT188" s="236" t="s">
        <v>307</v>
      </c>
      <c r="AU188" s="236" t="s">
        <v>83</v>
      </c>
      <c r="AV188" s="13" t="s">
        <v>81</v>
      </c>
      <c r="AW188" s="13" t="s">
        <v>32</v>
      </c>
      <c r="AX188" s="13" t="s">
        <v>75</v>
      </c>
      <c r="AY188" s="236" t="s">
        <v>294</v>
      </c>
    </row>
    <row r="189" spans="1:65" s="14" customFormat="1" x14ac:dyDescent="0.2">
      <c r="B189" s="237"/>
      <c r="C189" s="238"/>
      <c r="D189" s="222" t="s">
        <v>307</v>
      </c>
      <c r="E189" s="239" t="s">
        <v>1</v>
      </c>
      <c r="F189" s="240" t="s">
        <v>4713</v>
      </c>
      <c r="G189" s="238"/>
      <c r="H189" s="241">
        <v>6.8940000000000001</v>
      </c>
      <c r="I189" s="242"/>
      <c r="J189" s="238"/>
      <c r="K189" s="238"/>
      <c r="L189" s="243"/>
      <c r="M189" s="244"/>
      <c r="N189" s="245"/>
      <c r="O189" s="245"/>
      <c r="P189" s="245"/>
      <c r="Q189" s="245"/>
      <c r="R189" s="245"/>
      <c r="S189" s="245"/>
      <c r="T189" s="246"/>
      <c r="AT189" s="247" t="s">
        <v>307</v>
      </c>
      <c r="AU189" s="247" t="s">
        <v>83</v>
      </c>
      <c r="AV189" s="14" t="s">
        <v>83</v>
      </c>
      <c r="AW189" s="14" t="s">
        <v>32</v>
      </c>
      <c r="AX189" s="14" t="s">
        <v>75</v>
      </c>
      <c r="AY189" s="247" t="s">
        <v>294</v>
      </c>
    </row>
    <row r="190" spans="1:65" s="13" customFormat="1" x14ac:dyDescent="0.2">
      <c r="B190" s="227"/>
      <c r="C190" s="228"/>
      <c r="D190" s="222" t="s">
        <v>307</v>
      </c>
      <c r="E190" s="229" t="s">
        <v>1</v>
      </c>
      <c r="F190" s="230" t="s">
        <v>4716</v>
      </c>
      <c r="G190" s="228"/>
      <c r="H190" s="229" t="s">
        <v>1</v>
      </c>
      <c r="I190" s="231"/>
      <c r="J190" s="228"/>
      <c r="K190" s="228"/>
      <c r="L190" s="232"/>
      <c r="M190" s="233"/>
      <c r="N190" s="234"/>
      <c r="O190" s="234"/>
      <c r="P190" s="234"/>
      <c r="Q190" s="234"/>
      <c r="R190" s="234"/>
      <c r="S190" s="234"/>
      <c r="T190" s="235"/>
      <c r="AT190" s="236" t="s">
        <v>307</v>
      </c>
      <c r="AU190" s="236" t="s">
        <v>83</v>
      </c>
      <c r="AV190" s="13" t="s">
        <v>81</v>
      </c>
      <c r="AW190" s="13" t="s">
        <v>32</v>
      </c>
      <c r="AX190" s="13" t="s">
        <v>75</v>
      </c>
      <c r="AY190" s="236" t="s">
        <v>294</v>
      </c>
    </row>
    <row r="191" spans="1:65" s="14" customFormat="1" x14ac:dyDescent="0.2">
      <c r="B191" s="237"/>
      <c r="C191" s="238"/>
      <c r="D191" s="222" t="s">
        <v>307</v>
      </c>
      <c r="E191" s="239" t="s">
        <v>1</v>
      </c>
      <c r="F191" s="240" t="s">
        <v>4717</v>
      </c>
      <c r="G191" s="238"/>
      <c r="H191" s="241">
        <v>-0.93200000000000005</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6" customFormat="1" x14ac:dyDescent="0.2">
      <c r="B192" s="269"/>
      <c r="C192" s="270"/>
      <c r="D192" s="222" t="s">
        <v>307</v>
      </c>
      <c r="E192" s="271" t="s">
        <v>1</v>
      </c>
      <c r="F192" s="272" t="s">
        <v>457</v>
      </c>
      <c r="G192" s="270"/>
      <c r="H192" s="273">
        <v>5.9619999999999997</v>
      </c>
      <c r="I192" s="274"/>
      <c r="J192" s="270"/>
      <c r="K192" s="270"/>
      <c r="L192" s="275"/>
      <c r="M192" s="276"/>
      <c r="N192" s="277"/>
      <c r="O192" s="277"/>
      <c r="P192" s="277"/>
      <c r="Q192" s="277"/>
      <c r="R192" s="277"/>
      <c r="S192" s="277"/>
      <c r="T192" s="278"/>
      <c r="AT192" s="279" t="s">
        <v>307</v>
      </c>
      <c r="AU192" s="279" t="s">
        <v>83</v>
      </c>
      <c r="AV192" s="16" t="s">
        <v>301</v>
      </c>
      <c r="AW192" s="16" t="s">
        <v>32</v>
      </c>
      <c r="AX192" s="16" t="s">
        <v>81</v>
      </c>
      <c r="AY192" s="279" t="s">
        <v>294</v>
      </c>
    </row>
    <row r="193" spans="1:65" s="2" customFormat="1" ht="24" customHeight="1" x14ac:dyDescent="0.2">
      <c r="A193" s="35"/>
      <c r="B193" s="36"/>
      <c r="C193" s="209" t="s">
        <v>383</v>
      </c>
      <c r="D193" s="209" t="s">
        <v>296</v>
      </c>
      <c r="E193" s="210" t="s">
        <v>2870</v>
      </c>
      <c r="F193" s="211" t="s">
        <v>2871</v>
      </c>
      <c r="G193" s="212" t="s">
        <v>349</v>
      </c>
      <c r="H193" s="213">
        <v>0.93200000000000005</v>
      </c>
      <c r="I193" s="214"/>
      <c r="J193" s="215">
        <f>ROUND(I193*H193,2)</f>
        <v>0</v>
      </c>
      <c r="K193" s="211" t="s">
        <v>300</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4718</v>
      </c>
    </row>
    <row r="194" spans="1:65" s="2" customFormat="1" ht="19.2" x14ac:dyDescent="0.2">
      <c r="A194" s="35"/>
      <c r="B194" s="36"/>
      <c r="C194" s="37"/>
      <c r="D194" s="222" t="s">
        <v>303</v>
      </c>
      <c r="E194" s="37"/>
      <c r="F194" s="223" t="s">
        <v>2873</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13" customFormat="1" x14ac:dyDescent="0.2">
      <c r="B195" s="227"/>
      <c r="C195" s="228"/>
      <c r="D195" s="222" t="s">
        <v>307</v>
      </c>
      <c r="E195" s="229" t="s">
        <v>1</v>
      </c>
      <c r="F195" s="230" t="s">
        <v>4719</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4720</v>
      </c>
      <c r="G196" s="238"/>
      <c r="H196" s="241">
        <v>0.93200000000000005</v>
      </c>
      <c r="I196" s="242"/>
      <c r="J196" s="238"/>
      <c r="K196" s="238"/>
      <c r="L196" s="243"/>
      <c r="M196" s="244"/>
      <c r="N196" s="245"/>
      <c r="O196" s="245"/>
      <c r="P196" s="245"/>
      <c r="Q196" s="245"/>
      <c r="R196" s="245"/>
      <c r="S196" s="245"/>
      <c r="T196" s="246"/>
      <c r="AT196" s="247" t="s">
        <v>307</v>
      </c>
      <c r="AU196" s="247" t="s">
        <v>83</v>
      </c>
      <c r="AV196" s="14" t="s">
        <v>83</v>
      </c>
      <c r="AW196" s="14" t="s">
        <v>32</v>
      </c>
      <c r="AX196" s="14" t="s">
        <v>81</v>
      </c>
      <c r="AY196" s="247" t="s">
        <v>294</v>
      </c>
    </row>
    <row r="197" spans="1:65" s="2" customFormat="1" ht="24" customHeight="1" x14ac:dyDescent="0.2">
      <c r="A197" s="35"/>
      <c r="B197" s="36"/>
      <c r="C197" s="209" t="s">
        <v>8</v>
      </c>
      <c r="D197" s="209" t="s">
        <v>296</v>
      </c>
      <c r="E197" s="210" t="s">
        <v>2874</v>
      </c>
      <c r="F197" s="211" t="s">
        <v>2875</v>
      </c>
      <c r="G197" s="212" t="s">
        <v>349</v>
      </c>
      <c r="H197" s="213">
        <v>5.9619999999999997</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4721</v>
      </c>
    </row>
    <row r="198" spans="1:65" s="2" customFormat="1" ht="19.2" x14ac:dyDescent="0.2">
      <c r="A198" s="35"/>
      <c r="B198" s="36"/>
      <c r="C198" s="37"/>
      <c r="D198" s="222" t="s">
        <v>303</v>
      </c>
      <c r="E198" s="37"/>
      <c r="F198" s="223" t="s">
        <v>2873</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16.5" customHeight="1" x14ac:dyDescent="0.2">
      <c r="A199" s="35"/>
      <c r="B199" s="36"/>
      <c r="C199" s="209" t="s">
        <v>396</v>
      </c>
      <c r="D199" s="209" t="s">
        <v>296</v>
      </c>
      <c r="E199" s="210" t="s">
        <v>459</v>
      </c>
      <c r="F199" s="211" t="s">
        <v>460</v>
      </c>
      <c r="G199" s="212" t="s">
        <v>349</v>
      </c>
      <c r="H199" s="213">
        <v>5.9619999999999997</v>
      </c>
      <c r="I199" s="214"/>
      <c r="J199" s="215">
        <f>ROUND(I199*H199,2)</f>
        <v>0</v>
      </c>
      <c r="K199" s="211" t="s">
        <v>300</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301</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301</v>
      </c>
      <c r="BM199" s="220" t="s">
        <v>4722</v>
      </c>
    </row>
    <row r="200" spans="1:65" s="2" customFormat="1" x14ac:dyDescent="0.2">
      <c r="A200" s="35"/>
      <c r="B200" s="36"/>
      <c r="C200" s="37"/>
      <c r="D200" s="222" t="s">
        <v>303</v>
      </c>
      <c r="E200" s="37"/>
      <c r="F200" s="223" t="s">
        <v>462</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24" customHeight="1" x14ac:dyDescent="0.2">
      <c r="A201" s="35"/>
      <c r="B201" s="36"/>
      <c r="C201" s="209" t="s">
        <v>402</v>
      </c>
      <c r="D201" s="209" t="s">
        <v>296</v>
      </c>
      <c r="E201" s="210" t="s">
        <v>464</v>
      </c>
      <c r="F201" s="211" t="s">
        <v>465</v>
      </c>
      <c r="G201" s="212" t="s">
        <v>412</v>
      </c>
      <c r="H201" s="213">
        <v>10.731999999999999</v>
      </c>
      <c r="I201" s="214"/>
      <c r="J201" s="215">
        <f>ROUND(I201*H201,2)</f>
        <v>0</v>
      </c>
      <c r="K201" s="211" t="s">
        <v>300</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4723</v>
      </c>
    </row>
    <row r="202" spans="1:65" s="2" customFormat="1" ht="28.8" x14ac:dyDescent="0.2">
      <c r="A202" s="35"/>
      <c r="B202" s="36"/>
      <c r="C202" s="37"/>
      <c r="D202" s="222" t="s">
        <v>303</v>
      </c>
      <c r="E202" s="37"/>
      <c r="F202" s="223" t="s">
        <v>467</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14" customFormat="1" x14ac:dyDescent="0.2">
      <c r="B203" s="237"/>
      <c r="C203" s="238"/>
      <c r="D203" s="222" t="s">
        <v>307</v>
      </c>
      <c r="E203" s="238"/>
      <c r="F203" s="240" t="s">
        <v>4724</v>
      </c>
      <c r="G203" s="238"/>
      <c r="H203" s="241">
        <v>10.731999999999999</v>
      </c>
      <c r="I203" s="242"/>
      <c r="J203" s="238"/>
      <c r="K203" s="238"/>
      <c r="L203" s="243"/>
      <c r="M203" s="244"/>
      <c r="N203" s="245"/>
      <c r="O203" s="245"/>
      <c r="P203" s="245"/>
      <c r="Q203" s="245"/>
      <c r="R203" s="245"/>
      <c r="S203" s="245"/>
      <c r="T203" s="246"/>
      <c r="AT203" s="247" t="s">
        <v>307</v>
      </c>
      <c r="AU203" s="247" t="s">
        <v>83</v>
      </c>
      <c r="AV203" s="14" t="s">
        <v>83</v>
      </c>
      <c r="AW203" s="14" t="s">
        <v>4</v>
      </c>
      <c r="AX203" s="14" t="s">
        <v>81</v>
      </c>
      <c r="AY203" s="247" t="s">
        <v>294</v>
      </c>
    </row>
    <row r="204" spans="1:65" s="2" customFormat="1" ht="24" customHeight="1" x14ac:dyDescent="0.2">
      <c r="A204" s="35"/>
      <c r="B204" s="36"/>
      <c r="C204" s="209" t="s">
        <v>408</v>
      </c>
      <c r="D204" s="209" t="s">
        <v>296</v>
      </c>
      <c r="E204" s="210" t="s">
        <v>470</v>
      </c>
      <c r="F204" s="211" t="s">
        <v>471</v>
      </c>
      <c r="G204" s="212" t="s">
        <v>349</v>
      </c>
      <c r="H204" s="213">
        <v>2.6640000000000001</v>
      </c>
      <c r="I204" s="214"/>
      <c r="J204" s="215">
        <f>ROUND(I204*H204,2)</f>
        <v>0</v>
      </c>
      <c r="K204" s="211" t="s">
        <v>300</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301</v>
      </c>
      <c r="AT204" s="220" t="s">
        <v>296</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4725</v>
      </c>
    </row>
    <row r="205" spans="1:65" s="2" customFormat="1" ht="28.8" x14ac:dyDescent="0.2">
      <c r="A205" s="35"/>
      <c r="B205" s="36"/>
      <c r="C205" s="37"/>
      <c r="D205" s="222" t="s">
        <v>303</v>
      </c>
      <c r="E205" s="37"/>
      <c r="F205" s="223" t="s">
        <v>473</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13" customFormat="1" x14ac:dyDescent="0.2">
      <c r="B206" s="227"/>
      <c r="C206" s="228"/>
      <c r="D206" s="222" t="s">
        <v>307</v>
      </c>
      <c r="E206" s="229" t="s">
        <v>1</v>
      </c>
      <c r="F206" s="230" t="s">
        <v>455</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4713</v>
      </c>
      <c r="G207" s="238"/>
      <c r="H207" s="241">
        <v>6.8940000000000001</v>
      </c>
      <c r="I207" s="242"/>
      <c r="J207" s="238"/>
      <c r="K207" s="238"/>
      <c r="L207" s="243"/>
      <c r="M207" s="244"/>
      <c r="N207" s="245"/>
      <c r="O207" s="245"/>
      <c r="P207" s="245"/>
      <c r="Q207" s="245"/>
      <c r="R207" s="245"/>
      <c r="S207" s="245"/>
      <c r="T207" s="246"/>
      <c r="AT207" s="247" t="s">
        <v>307</v>
      </c>
      <c r="AU207" s="247" t="s">
        <v>83</v>
      </c>
      <c r="AV207" s="14" t="s">
        <v>83</v>
      </c>
      <c r="AW207" s="14" t="s">
        <v>32</v>
      </c>
      <c r="AX207" s="14" t="s">
        <v>75</v>
      </c>
      <c r="AY207" s="247" t="s">
        <v>294</v>
      </c>
    </row>
    <row r="208" spans="1:65" s="13" customFormat="1" x14ac:dyDescent="0.2">
      <c r="B208" s="227"/>
      <c r="C208" s="228"/>
      <c r="D208" s="222" t="s">
        <v>307</v>
      </c>
      <c r="E208" s="229" t="s">
        <v>1</v>
      </c>
      <c r="F208" s="230" t="s">
        <v>1560</v>
      </c>
      <c r="G208" s="228"/>
      <c r="H208" s="229" t="s">
        <v>1</v>
      </c>
      <c r="I208" s="231"/>
      <c r="J208" s="228"/>
      <c r="K208" s="228"/>
      <c r="L208" s="232"/>
      <c r="M208" s="233"/>
      <c r="N208" s="234"/>
      <c r="O208" s="234"/>
      <c r="P208" s="234"/>
      <c r="Q208" s="234"/>
      <c r="R208" s="234"/>
      <c r="S208" s="234"/>
      <c r="T208" s="235"/>
      <c r="AT208" s="236" t="s">
        <v>307</v>
      </c>
      <c r="AU208" s="236" t="s">
        <v>83</v>
      </c>
      <c r="AV208" s="13" t="s">
        <v>81</v>
      </c>
      <c r="AW208" s="13" t="s">
        <v>32</v>
      </c>
      <c r="AX208" s="13" t="s">
        <v>75</v>
      </c>
      <c r="AY208" s="236" t="s">
        <v>294</v>
      </c>
    </row>
    <row r="209" spans="1:65" s="14" customFormat="1" x14ac:dyDescent="0.2">
      <c r="B209" s="237"/>
      <c r="C209" s="238"/>
      <c r="D209" s="222" t="s">
        <v>307</v>
      </c>
      <c r="E209" s="239" t="s">
        <v>1</v>
      </c>
      <c r="F209" s="240" t="s">
        <v>4726</v>
      </c>
      <c r="G209" s="238"/>
      <c r="H209" s="241">
        <v>-1.1879999999999999</v>
      </c>
      <c r="I209" s="242"/>
      <c r="J209" s="238"/>
      <c r="K209" s="238"/>
      <c r="L209" s="243"/>
      <c r="M209" s="244"/>
      <c r="N209" s="245"/>
      <c r="O209" s="245"/>
      <c r="P209" s="245"/>
      <c r="Q209" s="245"/>
      <c r="R209" s="245"/>
      <c r="S209" s="245"/>
      <c r="T209" s="246"/>
      <c r="AT209" s="247" t="s">
        <v>307</v>
      </c>
      <c r="AU209" s="247" t="s">
        <v>83</v>
      </c>
      <c r="AV209" s="14" t="s">
        <v>83</v>
      </c>
      <c r="AW209" s="14" t="s">
        <v>32</v>
      </c>
      <c r="AX209" s="14" t="s">
        <v>75</v>
      </c>
      <c r="AY209" s="247" t="s">
        <v>294</v>
      </c>
    </row>
    <row r="210" spans="1:65" s="13" customFormat="1" x14ac:dyDescent="0.2">
      <c r="B210" s="227"/>
      <c r="C210" s="228"/>
      <c r="D210" s="222" t="s">
        <v>307</v>
      </c>
      <c r="E210" s="229" t="s">
        <v>1</v>
      </c>
      <c r="F210" s="230" t="s">
        <v>1562</v>
      </c>
      <c r="G210" s="228"/>
      <c r="H210" s="229" t="s">
        <v>1</v>
      </c>
      <c r="I210" s="231"/>
      <c r="J210" s="228"/>
      <c r="K210" s="228"/>
      <c r="L210" s="232"/>
      <c r="M210" s="233"/>
      <c r="N210" s="234"/>
      <c r="O210" s="234"/>
      <c r="P210" s="234"/>
      <c r="Q210" s="234"/>
      <c r="R210" s="234"/>
      <c r="S210" s="234"/>
      <c r="T210" s="235"/>
      <c r="AT210" s="236" t="s">
        <v>307</v>
      </c>
      <c r="AU210" s="236" t="s">
        <v>83</v>
      </c>
      <c r="AV210" s="13" t="s">
        <v>81</v>
      </c>
      <c r="AW210" s="13" t="s">
        <v>32</v>
      </c>
      <c r="AX210" s="13" t="s">
        <v>75</v>
      </c>
      <c r="AY210" s="236" t="s">
        <v>294</v>
      </c>
    </row>
    <row r="211" spans="1:65" s="14" customFormat="1" x14ac:dyDescent="0.2">
      <c r="B211" s="237"/>
      <c r="C211" s="238"/>
      <c r="D211" s="222" t="s">
        <v>307</v>
      </c>
      <c r="E211" s="239" t="s">
        <v>1</v>
      </c>
      <c r="F211" s="240" t="s">
        <v>4727</v>
      </c>
      <c r="G211" s="238"/>
      <c r="H211" s="241">
        <v>-3.3660000000000001</v>
      </c>
      <c r="I211" s="242"/>
      <c r="J211" s="238"/>
      <c r="K211" s="238"/>
      <c r="L211" s="243"/>
      <c r="M211" s="244"/>
      <c r="N211" s="245"/>
      <c r="O211" s="245"/>
      <c r="P211" s="245"/>
      <c r="Q211" s="245"/>
      <c r="R211" s="245"/>
      <c r="S211" s="245"/>
      <c r="T211" s="246"/>
      <c r="AT211" s="247" t="s">
        <v>307</v>
      </c>
      <c r="AU211" s="247" t="s">
        <v>83</v>
      </c>
      <c r="AV211" s="14" t="s">
        <v>83</v>
      </c>
      <c r="AW211" s="14" t="s">
        <v>32</v>
      </c>
      <c r="AX211" s="14" t="s">
        <v>75</v>
      </c>
      <c r="AY211" s="247" t="s">
        <v>294</v>
      </c>
    </row>
    <row r="212" spans="1:65" s="13" customFormat="1" x14ac:dyDescent="0.2">
      <c r="B212" s="227"/>
      <c r="C212" s="228"/>
      <c r="D212" s="222" t="s">
        <v>307</v>
      </c>
      <c r="E212" s="229" t="s">
        <v>1</v>
      </c>
      <c r="F212" s="230" t="s">
        <v>4728</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1:65" s="14" customFormat="1" x14ac:dyDescent="0.2">
      <c r="B213" s="237"/>
      <c r="C213" s="238"/>
      <c r="D213" s="222" t="s">
        <v>307</v>
      </c>
      <c r="E213" s="239" t="s">
        <v>1</v>
      </c>
      <c r="F213" s="240" t="s">
        <v>4687</v>
      </c>
      <c r="G213" s="238"/>
      <c r="H213" s="241">
        <v>0.32400000000000001</v>
      </c>
      <c r="I213" s="242"/>
      <c r="J213" s="238"/>
      <c r="K213" s="238"/>
      <c r="L213" s="243"/>
      <c r="M213" s="244"/>
      <c r="N213" s="245"/>
      <c r="O213" s="245"/>
      <c r="P213" s="245"/>
      <c r="Q213" s="245"/>
      <c r="R213" s="245"/>
      <c r="S213" s="245"/>
      <c r="T213" s="246"/>
      <c r="AT213" s="247" t="s">
        <v>307</v>
      </c>
      <c r="AU213" s="247" t="s">
        <v>83</v>
      </c>
      <c r="AV213" s="14" t="s">
        <v>83</v>
      </c>
      <c r="AW213" s="14" t="s">
        <v>32</v>
      </c>
      <c r="AX213" s="14" t="s">
        <v>75</v>
      </c>
      <c r="AY213" s="247" t="s">
        <v>294</v>
      </c>
    </row>
    <row r="214" spans="1:65" s="16" customFormat="1" x14ac:dyDescent="0.2">
      <c r="B214" s="269"/>
      <c r="C214" s="270"/>
      <c r="D214" s="222" t="s">
        <v>307</v>
      </c>
      <c r="E214" s="271" t="s">
        <v>1</v>
      </c>
      <c r="F214" s="272" t="s">
        <v>457</v>
      </c>
      <c r="G214" s="270"/>
      <c r="H214" s="273">
        <v>2.6640000000000001</v>
      </c>
      <c r="I214" s="274"/>
      <c r="J214" s="270"/>
      <c r="K214" s="270"/>
      <c r="L214" s="275"/>
      <c r="M214" s="276"/>
      <c r="N214" s="277"/>
      <c r="O214" s="277"/>
      <c r="P214" s="277"/>
      <c r="Q214" s="277"/>
      <c r="R214" s="277"/>
      <c r="S214" s="277"/>
      <c r="T214" s="278"/>
      <c r="AT214" s="279" t="s">
        <v>307</v>
      </c>
      <c r="AU214" s="279" t="s">
        <v>83</v>
      </c>
      <c r="AV214" s="16" t="s">
        <v>301</v>
      </c>
      <c r="AW214" s="16" t="s">
        <v>32</v>
      </c>
      <c r="AX214" s="16" t="s">
        <v>81</v>
      </c>
      <c r="AY214" s="279" t="s">
        <v>294</v>
      </c>
    </row>
    <row r="215" spans="1:65" s="2" customFormat="1" ht="16.5" customHeight="1" x14ac:dyDescent="0.2">
      <c r="A215" s="35"/>
      <c r="B215" s="36"/>
      <c r="C215" s="259" t="s">
        <v>415</v>
      </c>
      <c r="D215" s="259" t="s">
        <v>409</v>
      </c>
      <c r="E215" s="260" t="s">
        <v>2044</v>
      </c>
      <c r="F215" s="261" t="s">
        <v>2045</v>
      </c>
      <c r="G215" s="262" t="s">
        <v>412</v>
      </c>
      <c r="H215" s="263">
        <v>3.4660000000000002</v>
      </c>
      <c r="I215" s="264"/>
      <c r="J215" s="265">
        <f>ROUND(I215*H215,2)</f>
        <v>0</v>
      </c>
      <c r="K215" s="261" t="s">
        <v>300</v>
      </c>
      <c r="L215" s="266"/>
      <c r="M215" s="267" t="s">
        <v>1</v>
      </c>
      <c r="N215" s="268" t="s">
        <v>40</v>
      </c>
      <c r="O215" s="72"/>
      <c r="P215" s="218">
        <f>O215*H215</f>
        <v>0</v>
      </c>
      <c r="Q215" s="218">
        <v>0.2</v>
      </c>
      <c r="R215" s="218">
        <f>Q215*H215</f>
        <v>0.69320000000000004</v>
      </c>
      <c r="S215" s="218">
        <v>0</v>
      </c>
      <c r="T215" s="219">
        <f>S215*H215</f>
        <v>0</v>
      </c>
      <c r="U215" s="35"/>
      <c r="V215" s="35"/>
      <c r="W215" s="35"/>
      <c r="X215" s="35"/>
      <c r="Y215" s="35"/>
      <c r="Z215" s="35"/>
      <c r="AA215" s="35"/>
      <c r="AB215" s="35"/>
      <c r="AC215" s="35"/>
      <c r="AD215" s="35"/>
      <c r="AE215" s="35"/>
      <c r="AR215" s="220" t="s">
        <v>340</v>
      </c>
      <c r="AT215" s="220" t="s">
        <v>409</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4729</v>
      </c>
    </row>
    <row r="216" spans="1:65" s="2" customFormat="1" x14ac:dyDescent="0.2">
      <c r="A216" s="35"/>
      <c r="B216" s="36"/>
      <c r="C216" s="37"/>
      <c r="D216" s="222" t="s">
        <v>303</v>
      </c>
      <c r="E216" s="37"/>
      <c r="F216" s="223" t="s">
        <v>2045</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13" customFormat="1" x14ac:dyDescent="0.2">
      <c r="B217" s="227"/>
      <c r="C217" s="228"/>
      <c r="D217" s="222" t="s">
        <v>307</v>
      </c>
      <c r="E217" s="229" t="s">
        <v>1</v>
      </c>
      <c r="F217" s="230" t="s">
        <v>4697</v>
      </c>
      <c r="G217" s="228"/>
      <c r="H217" s="229" t="s">
        <v>1</v>
      </c>
      <c r="I217" s="231"/>
      <c r="J217" s="228"/>
      <c r="K217" s="228"/>
      <c r="L217" s="232"/>
      <c r="M217" s="233"/>
      <c r="N217" s="234"/>
      <c r="O217" s="234"/>
      <c r="P217" s="234"/>
      <c r="Q217" s="234"/>
      <c r="R217" s="234"/>
      <c r="S217" s="234"/>
      <c r="T217" s="235"/>
      <c r="AT217" s="236" t="s">
        <v>307</v>
      </c>
      <c r="AU217" s="236" t="s">
        <v>83</v>
      </c>
      <c r="AV217" s="13" t="s">
        <v>81</v>
      </c>
      <c r="AW217" s="13" t="s">
        <v>32</v>
      </c>
      <c r="AX217" s="13" t="s">
        <v>75</v>
      </c>
      <c r="AY217" s="236" t="s">
        <v>294</v>
      </c>
    </row>
    <row r="218" spans="1:65" s="14" customFormat="1" x14ac:dyDescent="0.2">
      <c r="B218" s="237"/>
      <c r="C218" s="238"/>
      <c r="D218" s="222" t="s">
        <v>307</v>
      </c>
      <c r="E218" s="239" t="s">
        <v>1</v>
      </c>
      <c r="F218" s="240" t="s">
        <v>4730</v>
      </c>
      <c r="G218" s="238"/>
      <c r="H218" s="241">
        <v>1.7330000000000001</v>
      </c>
      <c r="I218" s="242"/>
      <c r="J218" s="238"/>
      <c r="K218" s="238"/>
      <c r="L218" s="243"/>
      <c r="M218" s="244"/>
      <c r="N218" s="245"/>
      <c r="O218" s="245"/>
      <c r="P218" s="245"/>
      <c r="Q218" s="245"/>
      <c r="R218" s="245"/>
      <c r="S218" s="245"/>
      <c r="T218" s="246"/>
      <c r="AT218" s="247" t="s">
        <v>307</v>
      </c>
      <c r="AU218" s="247" t="s">
        <v>83</v>
      </c>
      <c r="AV218" s="14" t="s">
        <v>83</v>
      </c>
      <c r="AW218" s="14" t="s">
        <v>32</v>
      </c>
      <c r="AX218" s="14" t="s">
        <v>81</v>
      </c>
      <c r="AY218" s="247" t="s">
        <v>294</v>
      </c>
    </row>
    <row r="219" spans="1:65" s="14" customFormat="1" x14ac:dyDescent="0.2">
      <c r="B219" s="237"/>
      <c r="C219" s="238"/>
      <c r="D219" s="222" t="s">
        <v>307</v>
      </c>
      <c r="E219" s="238"/>
      <c r="F219" s="240" t="s">
        <v>4731</v>
      </c>
      <c r="G219" s="238"/>
      <c r="H219" s="241">
        <v>3.4660000000000002</v>
      </c>
      <c r="I219" s="242"/>
      <c r="J219" s="238"/>
      <c r="K219" s="238"/>
      <c r="L219" s="243"/>
      <c r="M219" s="244"/>
      <c r="N219" s="245"/>
      <c r="O219" s="245"/>
      <c r="P219" s="245"/>
      <c r="Q219" s="245"/>
      <c r="R219" s="245"/>
      <c r="S219" s="245"/>
      <c r="T219" s="246"/>
      <c r="AT219" s="247" t="s">
        <v>307</v>
      </c>
      <c r="AU219" s="247" t="s">
        <v>83</v>
      </c>
      <c r="AV219" s="14" t="s">
        <v>83</v>
      </c>
      <c r="AW219" s="14" t="s">
        <v>4</v>
      </c>
      <c r="AX219" s="14" t="s">
        <v>81</v>
      </c>
      <c r="AY219" s="247" t="s">
        <v>294</v>
      </c>
    </row>
    <row r="220" spans="1:65" s="2" customFormat="1" ht="24" customHeight="1" x14ac:dyDescent="0.2">
      <c r="A220" s="35"/>
      <c r="B220" s="36"/>
      <c r="C220" s="209" t="s">
        <v>421</v>
      </c>
      <c r="D220" s="209" t="s">
        <v>296</v>
      </c>
      <c r="E220" s="210" t="s">
        <v>1569</v>
      </c>
      <c r="F220" s="211" t="s">
        <v>1570</v>
      </c>
      <c r="G220" s="212" t="s">
        <v>349</v>
      </c>
      <c r="H220" s="213">
        <v>3.3660000000000001</v>
      </c>
      <c r="I220" s="214"/>
      <c r="J220" s="215">
        <f>ROUND(I220*H220,2)</f>
        <v>0</v>
      </c>
      <c r="K220" s="211" t="s">
        <v>1571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4732</v>
      </c>
    </row>
    <row r="221" spans="1:65" s="2" customFormat="1" ht="38.4" x14ac:dyDescent="0.2">
      <c r="A221" s="35"/>
      <c r="B221" s="36"/>
      <c r="C221" s="37"/>
      <c r="D221" s="222" t="s">
        <v>303</v>
      </c>
      <c r="E221" s="37"/>
      <c r="F221" s="223" t="s">
        <v>1573</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9.2" x14ac:dyDescent="0.2">
      <c r="A222" s="35"/>
      <c r="B222" s="36"/>
      <c r="C222" s="37"/>
      <c r="D222" s="222" t="s">
        <v>305</v>
      </c>
      <c r="E222" s="37"/>
      <c r="F222" s="226" t="s">
        <v>2904</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83</v>
      </c>
    </row>
    <row r="223" spans="1:65" s="14" customFormat="1" x14ac:dyDescent="0.2">
      <c r="B223" s="237"/>
      <c r="C223" s="238"/>
      <c r="D223" s="222" t="s">
        <v>307</v>
      </c>
      <c r="E223" s="239" t="s">
        <v>1</v>
      </c>
      <c r="F223" s="240" t="s">
        <v>4733</v>
      </c>
      <c r="G223" s="238"/>
      <c r="H223" s="241">
        <v>3.3660000000000001</v>
      </c>
      <c r="I223" s="242"/>
      <c r="J223" s="238"/>
      <c r="K223" s="238"/>
      <c r="L223" s="243"/>
      <c r="M223" s="244"/>
      <c r="N223" s="245"/>
      <c r="O223" s="245"/>
      <c r="P223" s="245"/>
      <c r="Q223" s="245"/>
      <c r="R223" s="245"/>
      <c r="S223" s="245"/>
      <c r="T223" s="246"/>
      <c r="AT223" s="247" t="s">
        <v>307</v>
      </c>
      <c r="AU223" s="247" t="s">
        <v>83</v>
      </c>
      <c r="AV223" s="14" t="s">
        <v>83</v>
      </c>
      <c r="AW223" s="14" t="s">
        <v>32</v>
      </c>
      <c r="AX223" s="14" t="s">
        <v>81</v>
      </c>
      <c r="AY223" s="247" t="s">
        <v>294</v>
      </c>
    </row>
    <row r="224" spans="1:65" s="2" customFormat="1" ht="16.5" customHeight="1" x14ac:dyDescent="0.2">
      <c r="A224" s="35"/>
      <c r="B224" s="36"/>
      <c r="C224" s="259" t="s">
        <v>7</v>
      </c>
      <c r="D224" s="259" t="s">
        <v>409</v>
      </c>
      <c r="E224" s="260" t="s">
        <v>1576</v>
      </c>
      <c r="F224" s="261" t="s">
        <v>1577</v>
      </c>
      <c r="G224" s="262" t="s">
        <v>412</v>
      </c>
      <c r="H224" s="263">
        <v>6.58</v>
      </c>
      <c r="I224" s="264"/>
      <c r="J224" s="265">
        <f>ROUND(I224*H224,2)</f>
        <v>0</v>
      </c>
      <c r="K224" s="261" t="s">
        <v>1</v>
      </c>
      <c r="L224" s="266"/>
      <c r="M224" s="267" t="s">
        <v>1</v>
      </c>
      <c r="N224" s="268" t="s">
        <v>40</v>
      </c>
      <c r="O224" s="72"/>
      <c r="P224" s="218">
        <f>O224*H224</f>
        <v>0</v>
      </c>
      <c r="Q224" s="218">
        <v>0.2</v>
      </c>
      <c r="R224" s="218">
        <f>Q224*H224</f>
        <v>1.3160000000000001</v>
      </c>
      <c r="S224" s="218">
        <v>0</v>
      </c>
      <c r="T224" s="219">
        <f>S224*H224</f>
        <v>0</v>
      </c>
      <c r="U224" s="35"/>
      <c r="V224" s="35"/>
      <c r="W224" s="35"/>
      <c r="X224" s="35"/>
      <c r="Y224" s="35"/>
      <c r="Z224" s="35"/>
      <c r="AA224" s="35"/>
      <c r="AB224" s="35"/>
      <c r="AC224" s="35"/>
      <c r="AD224" s="35"/>
      <c r="AE224" s="35"/>
      <c r="AR224" s="220" t="s">
        <v>340</v>
      </c>
      <c r="AT224" s="220" t="s">
        <v>409</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4734</v>
      </c>
    </row>
    <row r="225" spans="1:65" s="2" customFormat="1" x14ac:dyDescent="0.2">
      <c r="A225" s="35"/>
      <c r="B225" s="36"/>
      <c r="C225" s="37"/>
      <c r="D225" s="222" t="s">
        <v>303</v>
      </c>
      <c r="E225" s="37"/>
      <c r="F225" s="223" t="s">
        <v>1579</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14" customFormat="1" x14ac:dyDescent="0.2">
      <c r="B226" s="237"/>
      <c r="C226" s="238"/>
      <c r="D226" s="222" t="s">
        <v>307</v>
      </c>
      <c r="E226" s="238"/>
      <c r="F226" s="240" t="s">
        <v>4735</v>
      </c>
      <c r="G226" s="238"/>
      <c r="H226" s="241">
        <v>6.58</v>
      </c>
      <c r="I226" s="242"/>
      <c r="J226" s="238"/>
      <c r="K226" s="238"/>
      <c r="L226" s="243"/>
      <c r="M226" s="244"/>
      <c r="N226" s="245"/>
      <c r="O226" s="245"/>
      <c r="P226" s="245"/>
      <c r="Q226" s="245"/>
      <c r="R226" s="245"/>
      <c r="S226" s="245"/>
      <c r="T226" s="246"/>
      <c r="AT226" s="247" t="s">
        <v>307</v>
      </c>
      <c r="AU226" s="247" t="s">
        <v>83</v>
      </c>
      <c r="AV226" s="14" t="s">
        <v>83</v>
      </c>
      <c r="AW226" s="14" t="s">
        <v>4</v>
      </c>
      <c r="AX226" s="14" t="s">
        <v>81</v>
      </c>
      <c r="AY226" s="247" t="s">
        <v>294</v>
      </c>
    </row>
    <row r="227" spans="1:65" s="12" customFormat="1" ht="22.95" customHeight="1" x14ac:dyDescent="0.25">
      <c r="B227" s="193"/>
      <c r="C227" s="194"/>
      <c r="D227" s="195" t="s">
        <v>74</v>
      </c>
      <c r="E227" s="207" t="s">
        <v>83</v>
      </c>
      <c r="F227" s="207" t="s">
        <v>483</v>
      </c>
      <c r="G227" s="194"/>
      <c r="H227" s="194"/>
      <c r="I227" s="197"/>
      <c r="J227" s="208">
        <f>BK227</f>
        <v>0</v>
      </c>
      <c r="K227" s="194"/>
      <c r="L227" s="199"/>
      <c r="M227" s="200"/>
      <c r="N227" s="201"/>
      <c r="O227" s="201"/>
      <c r="P227" s="202">
        <f>SUM(P228:P231)</f>
        <v>0</v>
      </c>
      <c r="Q227" s="201"/>
      <c r="R227" s="202">
        <f>SUM(R228:R231)</f>
        <v>0</v>
      </c>
      <c r="S227" s="201"/>
      <c r="T227" s="203">
        <f>SUM(T228:T231)</f>
        <v>0</v>
      </c>
      <c r="AR227" s="204" t="s">
        <v>81</v>
      </c>
      <c r="AT227" s="205" t="s">
        <v>74</v>
      </c>
      <c r="AU227" s="205" t="s">
        <v>81</v>
      </c>
      <c r="AY227" s="204" t="s">
        <v>294</v>
      </c>
      <c r="BK227" s="206">
        <f>SUM(BK228:BK231)</f>
        <v>0</v>
      </c>
    </row>
    <row r="228" spans="1:65" s="2" customFormat="1" ht="24" customHeight="1" x14ac:dyDescent="0.2">
      <c r="A228" s="35"/>
      <c r="B228" s="36"/>
      <c r="C228" s="209" t="s">
        <v>434</v>
      </c>
      <c r="D228" s="209" t="s">
        <v>296</v>
      </c>
      <c r="E228" s="210" t="s">
        <v>527</v>
      </c>
      <c r="F228" s="211" t="s">
        <v>528</v>
      </c>
      <c r="G228" s="212" t="s">
        <v>299</v>
      </c>
      <c r="H228" s="213">
        <v>7.92</v>
      </c>
      <c r="I228" s="214"/>
      <c r="J228" s="215">
        <f>ROUND(I228*H228,2)</f>
        <v>0</v>
      </c>
      <c r="K228" s="211" t="s">
        <v>300</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4736</v>
      </c>
    </row>
    <row r="229" spans="1:65" s="2" customFormat="1" ht="28.8" x14ac:dyDescent="0.2">
      <c r="A229" s="35"/>
      <c r="B229" s="36"/>
      <c r="C229" s="37"/>
      <c r="D229" s="222" t="s">
        <v>303</v>
      </c>
      <c r="E229" s="37"/>
      <c r="F229" s="223" t="s">
        <v>1582</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19.2" x14ac:dyDescent="0.2">
      <c r="A230" s="35"/>
      <c r="B230" s="36"/>
      <c r="C230" s="37"/>
      <c r="D230" s="222" t="s">
        <v>305</v>
      </c>
      <c r="E230" s="37"/>
      <c r="F230" s="226" t="s">
        <v>2904</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305</v>
      </c>
      <c r="AU230" s="18" t="s">
        <v>83</v>
      </c>
    </row>
    <row r="231" spans="1:65" s="14" customFormat="1" x14ac:dyDescent="0.2">
      <c r="B231" s="237"/>
      <c r="C231" s="238"/>
      <c r="D231" s="222" t="s">
        <v>307</v>
      </c>
      <c r="E231" s="239" t="s">
        <v>1</v>
      </c>
      <c r="F231" s="240" t="s">
        <v>4737</v>
      </c>
      <c r="G231" s="238"/>
      <c r="H231" s="241">
        <v>7.92</v>
      </c>
      <c r="I231" s="242"/>
      <c r="J231" s="238"/>
      <c r="K231" s="238"/>
      <c r="L231" s="243"/>
      <c r="M231" s="244"/>
      <c r="N231" s="245"/>
      <c r="O231" s="245"/>
      <c r="P231" s="245"/>
      <c r="Q231" s="245"/>
      <c r="R231" s="245"/>
      <c r="S231" s="245"/>
      <c r="T231" s="246"/>
      <c r="AT231" s="247" t="s">
        <v>307</v>
      </c>
      <c r="AU231" s="247" t="s">
        <v>83</v>
      </c>
      <c r="AV231" s="14" t="s">
        <v>83</v>
      </c>
      <c r="AW231" s="14" t="s">
        <v>32</v>
      </c>
      <c r="AX231" s="14" t="s">
        <v>81</v>
      </c>
      <c r="AY231" s="247" t="s">
        <v>294</v>
      </c>
    </row>
    <row r="232" spans="1:65" s="12" customFormat="1" ht="22.95" customHeight="1" x14ac:dyDescent="0.25">
      <c r="B232" s="193"/>
      <c r="C232" s="194"/>
      <c r="D232" s="195" t="s">
        <v>74</v>
      </c>
      <c r="E232" s="207" t="s">
        <v>301</v>
      </c>
      <c r="F232" s="207" t="s">
        <v>775</v>
      </c>
      <c r="G232" s="194"/>
      <c r="H232" s="194"/>
      <c r="I232" s="197"/>
      <c r="J232" s="208">
        <f>BK232</f>
        <v>0</v>
      </c>
      <c r="K232" s="194"/>
      <c r="L232" s="199"/>
      <c r="M232" s="200"/>
      <c r="N232" s="201"/>
      <c r="O232" s="201"/>
      <c r="P232" s="202">
        <f>SUM(P233:P236)</f>
        <v>0</v>
      </c>
      <c r="Q232" s="201"/>
      <c r="R232" s="202">
        <f>SUM(R233:R236)</f>
        <v>0</v>
      </c>
      <c r="S232" s="201"/>
      <c r="T232" s="203">
        <f>SUM(T233:T236)</f>
        <v>0</v>
      </c>
      <c r="AR232" s="204" t="s">
        <v>81</v>
      </c>
      <c r="AT232" s="205" t="s">
        <v>74</v>
      </c>
      <c r="AU232" s="205" t="s">
        <v>81</v>
      </c>
      <c r="AY232" s="204" t="s">
        <v>294</v>
      </c>
      <c r="BK232" s="206">
        <f>SUM(BK233:BK236)</f>
        <v>0</v>
      </c>
    </row>
    <row r="233" spans="1:65" s="2" customFormat="1" ht="16.5" customHeight="1" x14ac:dyDescent="0.2">
      <c r="A233" s="35"/>
      <c r="B233" s="36"/>
      <c r="C233" s="209" t="s">
        <v>440</v>
      </c>
      <c r="D233" s="209" t="s">
        <v>296</v>
      </c>
      <c r="E233" s="210" t="s">
        <v>1584</v>
      </c>
      <c r="F233" s="211" t="s">
        <v>1585</v>
      </c>
      <c r="G233" s="212" t="s">
        <v>349</v>
      </c>
      <c r="H233" s="213">
        <v>1.1879999999999999</v>
      </c>
      <c r="I233" s="214"/>
      <c r="J233" s="215">
        <f>ROUND(I233*H233,2)</f>
        <v>0</v>
      </c>
      <c r="K233" s="211" t="s">
        <v>300</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4738</v>
      </c>
    </row>
    <row r="234" spans="1:65" s="2" customFormat="1" ht="19.2" x14ac:dyDescent="0.2">
      <c r="A234" s="35"/>
      <c r="B234" s="36"/>
      <c r="C234" s="37"/>
      <c r="D234" s="222" t="s">
        <v>303</v>
      </c>
      <c r="E234" s="37"/>
      <c r="F234" s="223" t="s">
        <v>1587</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2" customFormat="1" ht="19.2" x14ac:dyDescent="0.2">
      <c r="A235" s="35"/>
      <c r="B235" s="36"/>
      <c r="C235" s="37"/>
      <c r="D235" s="222" t="s">
        <v>305</v>
      </c>
      <c r="E235" s="37"/>
      <c r="F235" s="226" t="s">
        <v>2904</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305</v>
      </c>
      <c r="AU235" s="18" t="s">
        <v>83</v>
      </c>
    </row>
    <row r="236" spans="1:65" s="14" customFormat="1" x14ac:dyDescent="0.2">
      <c r="B236" s="237"/>
      <c r="C236" s="238"/>
      <c r="D236" s="222" t="s">
        <v>307</v>
      </c>
      <c r="E236" s="239" t="s">
        <v>1</v>
      </c>
      <c r="F236" s="240" t="s">
        <v>4739</v>
      </c>
      <c r="G236" s="238"/>
      <c r="H236" s="241">
        <v>1.1879999999999999</v>
      </c>
      <c r="I236" s="242"/>
      <c r="J236" s="238"/>
      <c r="K236" s="238"/>
      <c r="L236" s="243"/>
      <c r="M236" s="244"/>
      <c r="N236" s="245"/>
      <c r="O236" s="245"/>
      <c r="P236" s="245"/>
      <c r="Q236" s="245"/>
      <c r="R236" s="245"/>
      <c r="S236" s="245"/>
      <c r="T236" s="246"/>
      <c r="AT236" s="247" t="s">
        <v>307</v>
      </c>
      <c r="AU236" s="247" t="s">
        <v>83</v>
      </c>
      <c r="AV236" s="14" t="s">
        <v>83</v>
      </c>
      <c r="AW236" s="14" t="s">
        <v>32</v>
      </c>
      <c r="AX236" s="14" t="s">
        <v>81</v>
      </c>
      <c r="AY236" s="247" t="s">
        <v>294</v>
      </c>
    </row>
    <row r="237" spans="1:65" s="12" customFormat="1" ht="22.95" customHeight="1" x14ac:dyDescent="0.25">
      <c r="B237" s="193"/>
      <c r="C237" s="194"/>
      <c r="D237" s="195" t="s">
        <v>74</v>
      </c>
      <c r="E237" s="207" t="s">
        <v>328</v>
      </c>
      <c r="F237" s="207" t="s">
        <v>793</v>
      </c>
      <c r="G237" s="194"/>
      <c r="H237" s="194"/>
      <c r="I237" s="197"/>
      <c r="J237" s="208">
        <f>BK237</f>
        <v>0</v>
      </c>
      <c r="K237" s="194"/>
      <c r="L237" s="199"/>
      <c r="M237" s="200"/>
      <c r="N237" s="201"/>
      <c r="O237" s="201"/>
      <c r="P237" s="202">
        <f>SUM(P238:P242)</f>
        <v>0</v>
      </c>
      <c r="Q237" s="201"/>
      <c r="R237" s="202">
        <f>SUM(R238:R242)</f>
        <v>0</v>
      </c>
      <c r="S237" s="201"/>
      <c r="T237" s="203">
        <f>SUM(T238:T242)</f>
        <v>0</v>
      </c>
      <c r="AR237" s="204" t="s">
        <v>81</v>
      </c>
      <c r="AT237" s="205" t="s">
        <v>74</v>
      </c>
      <c r="AU237" s="205" t="s">
        <v>81</v>
      </c>
      <c r="AY237" s="204" t="s">
        <v>294</v>
      </c>
      <c r="BK237" s="206">
        <f>SUM(BK238:BK242)</f>
        <v>0</v>
      </c>
    </row>
    <row r="238" spans="1:65" s="2" customFormat="1" ht="24" customHeight="1" x14ac:dyDescent="0.2">
      <c r="A238" s="35"/>
      <c r="B238" s="36"/>
      <c r="C238" s="209" t="s">
        <v>447</v>
      </c>
      <c r="D238" s="209" t="s">
        <v>296</v>
      </c>
      <c r="E238" s="210" t="s">
        <v>4740</v>
      </c>
      <c r="F238" s="211" t="s">
        <v>4741</v>
      </c>
      <c r="G238" s="212" t="s">
        <v>299</v>
      </c>
      <c r="H238" s="213">
        <v>6.3</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4742</v>
      </c>
    </row>
    <row r="239" spans="1:65" s="2" customFormat="1" ht="19.2" x14ac:dyDescent="0.2">
      <c r="A239" s="35"/>
      <c r="B239" s="36"/>
      <c r="C239" s="37"/>
      <c r="D239" s="222" t="s">
        <v>303</v>
      </c>
      <c r="E239" s="37"/>
      <c r="F239" s="223" t="s">
        <v>4741</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9.2" x14ac:dyDescent="0.2">
      <c r="A240" s="35"/>
      <c r="B240" s="36"/>
      <c r="C240" s="37"/>
      <c r="D240" s="222" t="s">
        <v>305</v>
      </c>
      <c r="E240" s="37"/>
      <c r="F240" s="226" t="s">
        <v>2904</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305</v>
      </c>
      <c r="AU240" s="18" t="s">
        <v>83</v>
      </c>
    </row>
    <row r="241" spans="1:65" s="13" customFormat="1" x14ac:dyDescent="0.2">
      <c r="B241" s="227"/>
      <c r="C241" s="228"/>
      <c r="D241" s="222" t="s">
        <v>307</v>
      </c>
      <c r="E241" s="229" t="s">
        <v>1</v>
      </c>
      <c r="F241" s="230" t="s">
        <v>4743</v>
      </c>
      <c r="G241" s="228"/>
      <c r="H241" s="229" t="s">
        <v>1</v>
      </c>
      <c r="I241" s="231"/>
      <c r="J241" s="228"/>
      <c r="K241" s="228"/>
      <c r="L241" s="232"/>
      <c r="M241" s="233"/>
      <c r="N241" s="234"/>
      <c r="O241" s="234"/>
      <c r="P241" s="234"/>
      <c r="Q241" s="234"/>
      <c r="R241" s="234"/>
      <c r="S241" s="234"/>
      <c r="T241" s="235"/>
      <c r="AT241" s="236" t="s">
        <v>307</v>
      </c>
      <c r="AU241" s="236" t="s">
        <v>83</v>
      </c>
      <c r="AV241" s="13" t="s">
        <v>81</v>
      </c>
      <c r="AW241" s="13" t="s">
        <v>32</v>
      </c>
      <c r="AX241" s="13" t="s">
        <v>75</v>
      </c>
      <c r="AY241" s="236" t="s">
        <v>294</v>
      </c>
    </row>
    <row r="242" spans="1:65" s="14" customFormat="1" x14ac:dyDescent="0.2">
      <c r="B242" s="237"/>
      <c r="C242" s="238"/>
      <c r="D242" s="222" t="s">
        <v>307</v>
      </c>
      <c r="E242" s="239" t="s">
        <v>1</v>
      </c>
      <c r="F242" s="240" t="s">
        <v>4744</v>
      </c>
      <c r="G242" s="238"/>
      <c r="H242" s="241">
        <v>6.3</v>
      </c>
      <c r="I242" s="242"/>
      <c r="J242" s="238"/>
      <c r="K242" s="238"/>
      <c r="L242" s="243"/>
      <c r="M242" s="244"/>
      <c r="N242" s="245"/>
      <c r="O242" s="245"/>
      <c r="P242" s="245"/>
      <c r="Q242" s="245"/>
      <c r="R242" s="245"/>
      <c r="S242" s="245"/>
      <c r="T242" s="246"/>
      <c r="AT242" s="247" t="s">
        <v>307</v>
      </c>
      <c r="AU242" s="247" t="s">
        <v>83</v>
      </c>
      <c r="AV242" s="14" t="s">
        <v>83</v>
      </c>
      <c r="AW242" s="14" t="s">
        <v>32</v>
      </c>
      <c r="AX242" s="14" t="s">
        <v>81</v>
      </c>
      <c r="AY242" s="247" t="s">
        <v>294</v>
      </c>
    </row>
    <row r="243" spans="1:65" s="12" customFormat="1" ht="22.95" customHeight="1" x14ac:dyDescent="0.25">
      <c r="B243" s="193"/>
      <c r="C243" s="194"/>
      <c r="D243" s="195" t="s">
        <v>74</v>
      </c>
      <c r="E243" s="207" t="s">
        <v>346</v>
      </c>
      <c r="F243" s="207" t="s">
        <v>864</v>
      </c>
      <c r="G243" s="194"/>
      <c r="H243" s="194"/>
      <c r="I243" s="197"/>
      <c r="J243" s="208">
        <f>BK243</f>
        <v>0</v>
      </c>
      <c r="K243" s="194"/>
      <c r="L243" s="199"/>
      <c r="M243" s="200"/>
      <c r="N243" s="201"/>
      <c r="O243" s="201"/>
      <c r="P243" s="202">
        <f>SUM(P244:P260)</f>
        <v>0</v>
      </c>
      <c r="Q243" s="201"/>
      <c r="R243" s="202">
        <f>SUM(R244:R260)</f>
        <v>2.1629999999999996E-3</v>
      </c>
      <c r="S243" s="201"/>
      <c r="T243" s="203">
        <f>SUM(T244:T260)</f>
        <v>4.2462</v>
      </c>
      <c r="AR243" s="204" t="s">
        <v>81</v>
      </c>
      <c r="AT243" s="205" t="s">
        <v>74</v>
      </c>
      <c r="AU243" s="205" t="s">
        <v>81</v>
      </c>
      <c r="AY243" s="204" t="s">
        <v>294</v>
      </c>
      <c r="BK243" s="206">
        <f>SUM(BK244:BK260)</f>
        <v>0</v>
      </c>
    </row>
    <row r="244" spans="1:65" s="2" customFormat="1" ht="16.5" customHeight="1" x14ac:dyDescent="0.2">
      <c r="A244" s="35"/>
      <c r="B244" s="36"/>
      <c r="C244" s="209" t="s">
        <v>458</v>
      </c>
      <c r="D244" s="209" t="s">
        <v>296</v>
      </c>
      <c r="E244" s="210" t="s">
        <v>2421</v>
      </c>
      <c r="F244" s="211" t="s">
        <v>4745</v>
      </c>
      <c r="G244" s="212" t="s">
        <v>349</v>
      </c>
      <c r="H244" s="213">
        <v>1.89</v>
      </c>
      <c r="I244" s="214"/>
      <c r="J244" s="215">
        <f>ROUND(I244*H244,2)</f>
        <v>0</v>
      </c>
      <c r="K244" s="211" t="s">
        <v>300</v>
      </c>
      <c r="L244" s="40"/>
      <c r="M244" s="216" t="s">
        <v>1</v>
      </c>
      <c r="N244" s="217" t="s">
        <v>40</v>
      </c>
      <c r="O244" s="72"/>
      <c r="P244" s="218">
        <f>O244*H244</f>
        <v>0</v>
      </c>
      <c r="Q244" s="218">
        <v>0</v>
      </c>
      <c r="R244" s="218">
        <f>Q244*H244</f>
        <v>0</v>
      </c>
      <c r="S244" s="218">
        <v>2.2000000000000002</v>
      </c>
      <c r="T244" s="219">
        <f>S244*H244</f>
        <v>4.1580000000000004</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4746</v>
      </c>
    </row>
    <row r="245" spans="1:65" s="2" customFormat="1" x14ac:dyDescent="0.2">
      <c r="A245" s="35"/>
      <c r="B245" s="36"/>
      <c r="C245" s="37"/>
      <c r="D245" s="222" t="s">
        <v>303</v>
      </c>
      <c r="E245" s="37"/>
      <c r="F245" s="223" t="s">
        <v>4745</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9.2" x14ac:dyDescent="0.2">
      <c r="A246" s="35"/>
      <c r="B246" s="36"/>
      <c r="C246" s="37"/>
      <c r="D246" s="222" t="s">
        <v>305</v>
      </c>
      <c r="E246" s="37"/>
      <c r="F246" s="226" t="s">
        <v>2904</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305</v>
      </c>
      <c r="AU246" s="18" t="s">
        <v>83</v>
      </c>
    </row>
    <row r="247" spans="1:65" s="13" customFormat="1" x14ac:dyDescent="0.2">
      <c r="B247" s="227"/>
      <c r="C247" s="228"/>
      <c r="D247" s="222" t="s">
        <v>307</v>
      </c>
      <c r="E247" s="229" t="s">
        <v>1</v>
      </c>
      <c r="F247" s="230" t="s">
        <v>4747</v>
      </c>
      <c r="G247" s="228"/>
      <c r="H247" s="229" t="s">
        <v>1</v>
      </c>
      <c r="I247" s="231"/>
      <c r="J247" s="228"/>
      <c r="K247" s="228"/>
      <c r="L247" s="232"/>
      <c r="M247" s="233"/>
      <c r="N247" s="234"/>
      <c r="O247" s="234"/>
      <c r="P247" s="234"/>
      <c r="Q247" s="234"/>
      <c r="R247" s="234"/>
      <c r="S247" s="234"/>
      <c r="T247" s="235"/>
      <c r="AT247" s="236" t="s">
        <v>307</v>
      </c>
      <c r="AU247" s="236" t="s">
        <v>83</v>
      </c>
      <c r="AV247" s="13" t="s">
        <v>81</v>
      </c>
      <c r="AW247" s="13" t="s">
        <v>32</v>
      </c>
      <c r="AX247" s="13" t="s">
        <v>75</v>
      </c>
      <c r="AY247" s="236" t="s">
        <v>294</v>
      </c>
    </row>
    <row r="248" spans="1:65" s="14" customFormat="1" x14ac:dyDescent="0.2">
      <c r="B248" s="237"/>
      <c r="C248" s="238"/>
      <c r="D248" s="222" t="s">
        <v>307</v>
      </c>
      <c r="E248" s="239" t="s">
        <v>1</v>
      </c>
      <c r="F248" s="240" t="s">
        <v>4748</v>
      </c>
      <c r="G248" s="238"/>
      <c r="H248" s="241">
        <v>1.89</v>
      </c>
      <c r="I248" s="242"/>
      <c r="J248" s="238"/>
      <c r="K248" s="238"/>
      <c r="L248" s="243"/>
      <c r="M248" s="244"/>
      <c r="N248" s="245"/>
      <c r="O248" s="245"/>
      <c r="P248" s="245"/>
      <c r="Q248" s="245"/>
      <c r="R248" s="245"/>
      <c r="S248" s="245"/>
      <c r="T248" s="246"/>
      <c r="AT248" s="247" t="s">
        <v>307</v>
      </c>
      <c r="AU248" s="247" t="s">
        <v>83</v>
      </c>
      <c r="AV248" s="14" t="s">
        <v>83</v>
      </c>
      <c r="AW248" s="14" t="s">
        <v>32</v>
      </c>
      <c r="AX248" s="14" t="s">
        <v>81</v>
      </c>
      <c r="AY248" s="247" t="s">
        <v>294</v>
      </c>
    </row>
    <row r="249" spans="1:65" s="2" customFormat="1" ht="24" customHeight="1" x14ac:dyDescent="0.2">
      <c r="A249" s="35"/>
      <c r="B249" s="36"/>
      <c r="C249" s="209" t="s">
        <v>507</v>
      </c>
      <c r="D249" s="209" t="s">
        <v>296</v>
      </c>
      <c r="E249" s="210" t="s">
        <v>2458</v>
      </c>
      <c r="F249" s="211" t="s">
        <v>2459</v>
      </c>
      <c r="G249" s="212" t="s">
        <v>386</v>
      </c>
      <c r="H249" s="213">
        <v>0.7</v>
      </c>
      <c r="I249" s="214"/>
      <c r="J249" s="215">
        <f>ROUND(I249*H249,2)</f>
        <v>0</v>
      </c>
      <c r="K249" s="211" t="s">
        <v>300</v>
      </c>
      <c r="L249" s="40"/>
      <c r="M249" s="216" t="s">
        <v>1</v>
      </c>
      <c r="N249" s="217" t="s">
        <v>40</v>
      </c>
      <c r="O249" s="72"/>
      <c r="P249" s="218">
        <f>O249*H249</f>
        <v>0</v>
      </c>
      <c r="Q249" s="218">
        <v>3.0899999999999999E-3</v>
      </c>
      <c r="R249" s="218">
        <f>Q249*H249</f>
        <v>2.1629999999999996E-3</v>
      </c>
      <c r="S249" s="218">
        <v>0.126</v>
      </c>
      <c r="T249" s="219">
        <f>S249*H249</f>
        <v>8.8200000000000001E-2</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4749</v>
      </c>
    </row>
    <row r="250" spans="1:65" s="2" customFormat="1" ht="28.8" x14ac:dyDescent="0.2">
      <c r="A250" s="35"/>
      <c r="B250" s="36"/>
      <c r="C250" s="37"/>
      <c r="D250" s="222" t="s">
        <v>303</v>
      </c>
      <c r="E250" s="37"/>
      <c r="F250" s="223" t="s">
        <v>2461</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9.2" x14ac:dyDescent="0.2">
      <c r="A251" s="35"/>
      <c r="B251" s="36"/>
      <c r="C251" s="37"/>
      <c r="D251" s="222" t="s">
        <v>305</v>
      </c>
      <c r="E251" s="37"/>
      <c r="F251" s="226" t="s">
        <v>2904</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305</v>
      </c>
      <c r="AU251" s="18" t="s">
        <v>83</v>
      </c>
    </row>
    <row r="252" spans="1:65" s="13" customFormat="1" x14ac:dyDescent="0.2">
      <c r="B252" s="227"/>
      <c r="C252" s="228"/>
      <c r="D252" s="222" t="s">
        <v>307</v>
      </c>
      <c r="E252" s="229" t="s">
        <v>1</v>
      </c>
      <c r="F252" s="230" t="s">
        <v>4750</v>
      </c>
      <c r="G252" s="228"/>
      <c r="H252" s="229" t="s">
        <v>1</v>
      </c>
      <c r="I252" s="231"/>
      <c r="J252" s="228"/>
      <c r="K252" s="228"/>
      <c r="L252" s="232"/>
      <c r="M252" s="233"/>
      <c r="N252" s="234"/>
      <c r="O252" s="234"/>
      <c r="P252" s="234"/>
      <c r="Q252" s="234"/>
      <c r="R252" s="234"/>
      <c r="S252" s="234"/>
      <c r="T252" s="235"/>
      <c r="AT252" s="236" t="s">
        <v>307</v>
      </c>
      <c r="AU252" s="236" t="s">
        <v>83</v>
      </c>
      <c r="AV252" s="13" t="s">
        <v>81</v>
      </c>
      <c r="AW252" s="13" t="s">
        <v>32</v>
      </c>
      <c r="AX252" s="13" t="s">
        <v>75</v>
      </c>
      <c r="AY252" s="236" t="s">
        <v>294</v>
      </c>
    </row>
    <row r="253" spans="1:65" s="14" customFormat="1" x14ac:dyDescent="0.2">
      <c r="B253" s="237"/>
      <c r="C253" s="238"/>
      <c r="D253" s="222" t="s">
        <v>307</v>
      </c>
      <c r="E253" s="239" t="s">
        <v>1</v>
      </c>
      <c r="F253" s="240" t="s">
        <v>4751</v>
      </c>
      <c r="G253" s="238"/>
      <c r="H253" s="241">
        <v>0.5</v>
      </c>
      <c r="I253" s="242"/>
      <c r="J253" s="238"/>
      <c r="K253" s="238"/>
      <c r="L253" s="243"/>
      <c r="M253" s="244"/>
      <c r="N253" s="245"/>
      <c r="O253" s="245"/>
      <c r="P253" s="245"/>
      <c r="Q253" s="245"/>
      <c r="R253" s="245"/>
      <c r="S253" s="245"/>
      <c r="T253" s="246"/>
      <c r="AT253" s="247" t="s">
        <v>307</v>
      </c>
      <c r="AU253" s="247" t="s">
        <v>83</v>
      </c>
      <c r="AV253" s="14" t="s">
        <v>83</v>
      </c>
      <c r="AW253" s="14" t="s">
        <v>32</v>
      </c>
      <c r="AX253" s="14" t="s">
        <v>75</v>
      </c>
      <c r="AY253" s="247" t="s">
        <v>294</v>
      </c>
    </row>
    <row r="254" spans="1:65" s="13" customFormat="1" x14ac:dyDescent="0.2">
      <c r="B254" s="227"/>
      <c r="C254" s="228"/>
      <c r="D254" s="222" t="s">
        <v>307</v>
      </c>
      <c r="E254" s="229" t="s">
        <v>1</v>
      </c>
      <c r="F254" s="230" t="s">
        <v>4752</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4753</v>
      </c>
      <c r="G255" s="238"/>
      <c r="H255" s="241">
        <v>0.2</v>
      </c>
      <c r="I255" s="242"/>
      <c r="J255" s="238"/>
      <c r="K255" s="238"/>
      <c r="L255" s="243"/>
      <c r="M255" s="244"/>
      <c r="N255" s="245"/>
      <c r="O255" s="245"/>
      <c r="P255" s="245"/>
      <c r="Q255" s="245"/>
      <c r="R255" s="245"/>
      <c r="S255" s="245"/>
      <c r="T255" s="246"/>
      <c r="AT255" s="247" t="s">
        <v>307</v>
      </c>
      <c r="AU255" s="247" t="s">
        <v>83</v>
      </c>
      <c r="AV255" s="14" t="s">
        <v>83</v>
      </c>
      <c r="AW255" s="14" t="s">
        <v>32</v>
      </c>
      <c r="AX255" s="14" t="s">
        <v>75</v>
      </c>
      <c r="AY255" s="247" t="s">
        <v>294</v>
      </c>
    </row>
    <row r="256" spans="1:65" s="16" customFormat="1" x14ac:dyDescent="0.2">
      <c r="B256" s="269"/>
      <c r="C256" s="270"/>
      <c r="D256" s="222" t="s">
        <v>307</v>
      </c>
      <c r="E256" s="271" t="s">
        <v>1</v>
      </c>
      <c r="F256" s="272" t="s">
        <v>457</v>
      </c>
      <c r="G256" s="270"/>
      <c r="H256" s="273">
        <v>0.7</v>
      </c>
      <c r="I256" s="274"/>
      <c r="J256" s="270"/>
      <c r="K256" s="270"/>
      <c r="L256" s="275"/>
      <c r="M256" s="276"/>
      <c r="N256" s="277"/>
      <c r="O256" s="277"/>
      <c r="P256" s="277"/>
      <c r="Q256" s="277"/>
      <c r="R256" s="277"/>
      <c r="S256" s="277"/>
      <c r="T256" s="278"/>
      <c r="AT256" s="279" t="s">
        <v>307</v>
      </c>
      <c r="AU256" s="279" t="s">
        <v>83</v>
      </c>
      <c r="AV256" s="16" t="s">
        <v>301</v>
      </c>
      <c r="AW256" s="16" t="s">
        <v>32</v>
      </c>
      <c r="AX256" s="16" t="s">
        <v>81</v>
      </c>
      <c r="AY256" s="279" t="s">
        <v>294</v>
      </c>
    </row>
    <row r="257" spans="1:65" s="2" customFormat="1" ht="24" customHeight="1" x14ac:dyDescent="0.2">
      <c r="A257" s="35"/>
      <c r="B257" s="36"/>
      <c r="C257" s="209" t="s">
        <v>597</v>
      </c>
      <c r="D257" s="209" t="s">
        <v>296</v>
      </c>
      <c r="E257" s="210" t="s">
        <v>2971</v>
      </c>
      <c r="F257" s="211" t="s">
        <v>4754</v>
      </c>
      <c r="G257" s="212" t="s">
        <v>326</v>
      </c>
      <c r="H257" s="213">
        <v>2</v>
      </c>
      <c r="I257" s="214"/>
      <c r="J257" s="215">
        <f>ROUND(I257*H257,2)</f>
        <v>0</v>
      </c>
      <c r="K257" s="211" t="s">
        <v>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4755</v>
      </c>
    </row>
    <row r="258" spans="1:65" s="2" customFormat="1" ht="19.2" x14ac:dyDescent="0.2">
      <c r="A258" s="35"/>
      <c r="B258" s="36"/>
      <c r="C258" s="37"/>
      <c r="D258" s="222" t="s">
        <v>303</v>
      </c>
      <c r="E258" s="37"/>
      <c r="F258" s="223" t="s">
        <v>4754</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19.2" x14ac:dyDescent="0.2">
      <c r="A259" s="35"/>
      <c r="B259" s="36"/>
      <c r="C259" s="37"/>
      <c r="D259" s="222" t="s">
        <v>305</v>
      </c>
      <c r="E259" s="37"/>
      <c r="F259" s="226" t="s">
        <v>2904</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14" customFormat="1" x14ac:dyDescent="0.2">
      <c r="B260" s="237"/>
      <c r="C260" s="238"/>
      <c r="D260" s="222" t="s">
        <v>307</v>
      </c>
      <c r="E260" s="239" t="s">
        <v>1</v>
      </c>
      <c r="F260" s="240" t="s">
        <v>83</v>
      </c>
      <c r="G260" s="238"/>
      <c r="H260" s="241">
        <v>2</v>
      </c>
      <c r="I260" s="242"/>
      <c r="J260" s="238"/>
      <c r="K260" s="238"/>
      <c r="L260" s="243"/>
      <c r="M260" s="244"/>
      <c r="N260" s="245"/>
      <c r="O260" s="245"/>
      <c r="P260" s="245"/>
      <c r="Q260" s="245"/>
      <c r="R260" s="245"/>
      <c r="S260" s="245"/>
      <c r="T260" s="246"/>
      <c r="AT260" s="247" t="s">
        <v>307</v>
      </c>
      <c r="AU260" s="247" t="s">
        <v>83</v>
      </c>
      <c r="AV260" s="14" t="s">
        <v>83</v>
      </c>
      <c r="AW260" s="14" t="s">
        <v>32</v>
      </c>
      <c r="AX260" s="14" t="s">
        <v>81</v>
      </c>
      <c r="AY260" s="247" t="s">
        <v>294</v>
      </c>
    </row>
    <row r="261" spans="1:65" s="12" customFormat="1" ht="22.95" customHeight="1" x14ac:dyDescent="0.25">
      <c r="B261" s="193"/>
      <c r="C261" s="194"/>
      <c r="D261" s="195" t="s">
        <v>74</v>
      </c>
      <c r="E261" s="207" t="s">
        <v>1033</v>
      </c>
      <c r="F261" s="207" t="s">
        <v>1034</v>
      </c>
      <c r="G261" s="194"/>
      <c r="H261" s="194"/>
      <c r="I261" s="197"/>
      <c r="J261" s="208">
        <f>BK261</f>
        <v>0</v>
      </c>
      <c r="K261" s="194"/>
      <c r="L261" s="199"/>
      <c r="M261" s="200"/>
      <c r="N261" s="201"/>
      <c r="O261" s="201"/>
      <c r="P261" s="202">
        <f>SUM(P262:P270)</f>
        <v>0</v>
      </c>
      <c r="Q261" s="201"/>
      <c r="R261" s="202">
        <f>SUM(R262:R270)</f>
        <v>0</v>
      </c>
      <c r="S261" s="201"/>
      <c r="T261" s="203">
        <f>SUM(T262:T270)</f>
        <v>0</v>
      </c>
      <c r="AR261" s="204" t="s">
        <v>81</v>
      </c>
      <c r="AT261" s="205" t="s">
        <v>74</v>
      </c>
      <c r="AU261" s="205" t="s">
        <v>81</v>
      </c>
      <c r="AY261" s="204" t="s">
        <v>294</v>
      </c>
      <c r="BK261" s="206">
        <f>SUM(BK262:BK270)</f>
        <v>0</v>
      </c>
    </row>
    <row r="262" spans="1:65" s="2" customFormat="1" ht="24" customHeight="1" x14ac:dyDescent="0.2">
      <c r="A262" s="35"/>
      <c r="B262" s="36"/>
      <c r="C262" s="209" t="s">
        <v>463</v>
      </c>
      <c r="D262" s="209" t="s">
        <v>296</v>
      </c>
      <c r="E262" s="210" t="s">
        <v>2974</v>
      </c>
      <c r="F262" s="211" t="s">
        <v>2975</v>
      </c>
      <c r="G262" s="212" t="s">
        <v>412</v>
      </c>
      <c r="H262" s="213">
        <v>4.2460000000000004</v>
      </c>
      <c r="I262" s="214"/>
      <c r="J262" s="215">
        <f>ROUND(I262*H262,2)</f>
        <v>0</v>
      </c>
      <c r="K262" s="211" t="s">
        <v>300</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4756</v>
      </c>
    </row>
    <row r="263" spans="1:65" s="2" customFormat="1" ht="28.8" x14ac:dyDescent="0.2">
      <c r="A263" s="35"/>
      <c r="B263" s="36"/>
      <c r="C263" s="37"/>
      <c r="D263" s="222" t="s">
        <v>303</v>
      </c>
      <c r="E263" s="37"/>
      <c r="F263" s="223" t="s">
        <v>2977</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24" customHeight="1" x14ac:dyDescent="0.2">
      <c r="A264" s="35"/>
      <c r="B264" s="36"/>
      <c r="C264" s="209" t="s">
        <v>469</v>
      </c>
      <c r="D264" s="209" t="s">
        <v>296</v>
      </c>
      <c r="E264" s="210" t="s">
        <v>2507</v>
      </c>
      <c r="F264" s="211" t="s">
        <v>2508</v>
      </c>
      <c r="G264" s="212" t="s">
        <v>412</v>
      </c>
      <c r="H264" s="213">
        <v>4.2460000000000004</v>
      </c>
      <c r="I264" s="214"/>
      <c r="J264" s="215">
        <f>ROUND(I264*H264,2)</f>
        <v>0</v>
      </c>
      <c r="K264" s="211" t="s">
        <v>300</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4757</v>
      </c>
    </row>
    <row r="265" spans="1:65" s="2" customFormat="1" ht="19.2" x14ac:dyDescent="0.2">
      <c r="A265" s="35"/>
      <c r="B265" s="36"/>
      <c r="C265" s="37"/>
      <c r="D265" s="222" t="s">
        <v>303</v>
      </c>
      <c r="E265" s="37"/>
      <c r="F265" s="223" t="s">
        <v>2510</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24" customHeight="1" x14ac:dyDescent="0.2">
      <c r="A266" s="35"/>
      <c r="B266" s="36"/>
      <c r="C266" s="209" t="s">
        <v>478</v>
      </c>
      <c r="D266" s="209" t="s">
        <v>296</v>
      </c>
      <c r="E266" s="210" t="s">
        <v>2502</v>
      </c>
      <c r="F266" s="211" t="s">
        <v>2503</v>
      </c>
      <c r="G266" s="212" t="s">
        <v>412</v>
      </c>
      <c r="H266" s="213">
        <v>29.722000000000001</v>
      </c>
      <c r="I266" s="214"/>
      <c r="J266" s="215">
        <f>ROUND(I266*H266,2)</f>
        <v>0</v>
      </c>
      <c r="K266" s="211" t="s">
        <v>300</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4758</v>
      </c>
    </row>
    <row r="267" spans="1:65" s="2" customFormat="1" ht="28.8" x14ac:dyDescent="0.2">
      <c r="A267" s="35"/>
      <c r="B267" s="36"/>
      <c r="C267" s="37"/>
      <c r="D267" s="222" t="s">
        <v>303</v>
      </c>
      <c r="E267" s="37"/>
      <c r="F267" s="223" t="s">
        <v>2505</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14" customFormat="1" x14ac:dyDescent="0.2">
      <c r="B268" s="237"/>
      <c r="C268" s="238"/>
      <c r="D268" s="222" t="s">
        <v>307</v>
      </c>
      <c r="E268" s="238"/>
      <c r="F268" s="240" t="s">
        <v>4759</v>
      </c>
      <c r="G268" s="238"/>
      <c r="H268" s="241">
        <v>29.722000000000001</v>
      </c>
      <c r="I268" s="242"/>
      <c r="J268" s="238"/>
      <c r="K268" s="238"/>
      <c r="L268" s="243"/>
      <c r="M268" s="244"/>
      <c r="N268" s="245"/>
      <c r="O268" s="245"/>
      <c r="P268" s="245"/>
      <c r="Q268" s="245"/>
      <c r="R268" s="245"/>
      <c r="S268" s="245"/>
      <c r="T268" s="246"/>
      <c r="AT268" s="247" t="s">
        <v>307</v>
      </c>
      <c r="AU268" s="247" t="s">
        <v>83</v>
      </c>
      <c r="AV268" s="14" t="s">
        <v>83</v>
      </c>
      <c r="AW268" s="14" t="s">
        <v>4</v>
      </c>
      <c r="AX268" s="14" t="s">
        <v>81</v>
      </c>
      <c r="AY268" s="247" t="s">
        <v>294</v>
      </c>
    </row>
    <row r="269" spans="1:65" s="2" customFormat="1" ht="24" customHeight="1" x14ac:dyDescent="0.2">
      <c r="A269" s="35"/>
      <c r="B269" s="36"/>
      <c r="C269" s="209" t="s">
        <v>484</v>
      </c>
      <c r="D269" s="209" t="s">
        <v>296</v>
      </c>
      <c r="E269" s="210" t="s">
        <v>2511</v>
      </c>
      <c r="F269" s="211" t="s">
        <v>1053</v>
      </c>
      <c r="G269" s="212" t="s">
        <v>412</v>
      </c>
      <c r="H269" s="213">
        <v>4.2460000000000004</v>
      </c>
      <c r="I269" s="214"/>
      <c r="J269" s="215">
        <f>ROUND(I269*H269,2)</f>
        <v>0</v>
      </c>
      <c r="K269" s="211" t="s">
        <v>300</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4760</v>
      </c>
    </row>
    <row r="270" spans="1:65" s="2" customFormat="1" ht="28.8" x14ac:dyDescent="0.2">
      <c r="A270" s="35"/>
      <c r="B270" s="36"/>
      <c r="C270" s="37"/>
      <c r="D270" s="222" t="s">
        <v>303</v>
      </c>
      <c r="E270" s="37"/>
      <c r="F270" s="223" t="s">
        <v>1055</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12" customFormat="1" ht="22.95" customHeight="1" x14ac:dyDescent="0.25">
      <c r="B271" s="193"/>
      <c r="C271" s="194"/>
      <c r="D271" s="195" t="s">
        <v>74</v>
      </c>
      <c r="E271" s="207" t="s">
        <v>1073</v>
      </c>
      <c r="F271" s="207" t="s">
        <v>1074</v>
      </c>
      <c r="G271" s="194"/>
      <c r="H271" s="194"/>
      <c r="I271" s="197"/>
      <c r="J271" s="208">
        <f>BK271</f>
        <v>0</v>
      </c>
      <c r="K271" s="194"/>
      <c r="L271" s="199"/>
      <c r="M271" s="200"/>
      <c r="N271" s="201"/>
      <c r="O271" s="201"/>
      <c r="P271" s="202">
        <f>SUM(P272:P273)</f>
        <v>0</v>
      </c>
      <c r="Q271" s="201"/>
      <c r="R271" s="202">
        <f>SUM(R272:R273)</f>
        <v>0</v>
      </c>
      <c r="S271" s="201"/>
      <c r="T271" s="203">
        <f>SUM(T272:T273)</f>
        <v>0</v>
      </c>
      <c r="AR271" s="204" t="s">
        <v>81</v>
      </c>
      <c r="AT271" s="205" t="s">
        <v>74</v>
      </c>
      <c r="AU271" s="205" t="s">
        <v>81</v>
      </c>
      <c r="AY271" s="204" t="s">
        <v>294</v>
      </c>
      <c r="BK271" s="206">
        <f>SUM(BK272:BK273)</f>
        <v>0</v>
      </c>
    </row>
    <row r="272" spans="1:65" s="2" customFormat="1" ht="24" customHeight="1" x14ac:dyDescent="0.2">
      <c r="A272" s="35"/>
      <c r="B272" s="36"/>
      <c r="C272" s="209" t="s">
        <v>490</v>
      </c>
      <c r="D272" s="209" t="s">
        <v>296</v>
      </c>
      <c r="E272" s="210" t="s">
        <v>1644</v>
      </c>
      <c r="F272" s="211" t="s">
        <v>1645</v>
      </c>
      <c r="G272" s="212" t="s">
        <v>412</v>
      </c>
      <c r="H272" s="213">
        <v>2.0310000000000001</v>
      </c>
      <c r="I272" s="214"/>
      <c r="J272" s="215">
        <f>ROUND(I272*H272,2)</f>
        <v>0</v>
      </c>
      <c r="K272" s="211" t="s">
        <v>300</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4761</v>
      </c>
    </row>
    <row r="273" spans="1:65" s="2" customFormat="1" ht="28.8" x14ac:dyDescent="0.2">
      <c r="A273" s="35"/>
      <c r="B273" s="36"/>
      <c r="C273" s="37"/>
      <c r="D273" s="222" t="s">
        <v>303</v>
      </c>
      <c r="E273" s="37"/>
      <c r="F273" s="223" t="s">
        <v>1647</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12" customFormat="1" ht="25.95" customHeight="1" x14ac:dyDescent="0.25">
      <c r="B274" s="193"/>
      <c r="C274" s="194"/>
      <c r="D274" s="195" t="s">
        <v>74</v>
      </c>
      <c r="E274" s="196" t="s">
        <v>1080</v>
      </c>
      <c r="F274" s="196" t="s">
        <v>1081</v>
      </c>
      <c r="G274" s="194"/>
      <c r="H274" s="194"/>
      <c r="I274" s="197"/>
      <c r="J274" s="198">
        <f>BK274</f>
        <v>0</v>
      </c>
      <c r="K274" s="194"/>
      <c r="L274" s="199"/>
      <c r="M274" s="200"/>
      <c r="N274" s="201"/>
      <c r="O274" s="201"/>
      <c r="P274" s="202">
        <f>P275+P293+P323</f>
        <v>0</v>
      </c>
      <c r="Q274" s="201"/>
      <c r="R274" s="202">
        <f>R275+R293+R323</f>
        <v>2.6800000000000001E-3</v>
      </c>
      <c r="S274" s="201"/>
      <c r="T274" s="203">
        <f>T275+T293+T323</f>
        <v>0</v>
      </c>
      <c r="AR274" s="204" t="s">
        <v>83</v>
      </c>
      <c r="AT274" s="205" t="s">
        <v>74</v>
      </c>
      <c r="AU274" s="205" t="s">
        <v>75</v>
      </c>
      <c r="AY274" s="204" t="s">
        <v>294</v>
      </c>
      <c r="BK274" s="206">
        <f>BK275+BK293+BK323</f>
        <v>0</v>
      </c>
    </row>
    <row r="275" spans="1:65" s="12" customFormat="1" ht="22.95" customHeight="1" x14ac:dyDescent="0.25">
      <c r="B275" s="193"/>
      <c r="C275" s="194"/>
      <c r="D275" s="195" t="s">
        <v>74</v>
      </c>
      <c r="E275" s="207" t="s">
        <v>1648</v>
      </c>
      <c r="F275" s="207" t="s">
        <v>1649</v>
      </c>
      <c r="G275" s="194"/>
      <c r="H275" s="194"/>
      <c r="I275" s="197"/>
      <c r="J275" s="208">
        <f>BK275</f>
        <v>0</v>
      </c>
      <c r="K275" s="194"/>
      <c r="L275" s="199"/>
      <c r="M275" s="200"/>
      <c r="N275" s="201"/>
      <c r="O275" s="201"/>
      <c r="P275" s="202">
        <f>SUM(P276:P292)</f>
        <v>0</v>
      </c>
      <c r="Q275" s="201"/>
      <c r="R275" s="202">
        <f>SUM(R276:R292)</f>
        <v>1.6800000000000001E-3</v>
      </c>
      <c r="S275" s="201"/>
      <c r="T275" s="203">
        <f>SUM(T276:T292)</f>
        <v>0</v>
      </c>
      <c r="AR275" s="204" t="s">
        <v>81</v>
      </c>
      <c r="AT275" s="205" t="s">
        <v>74</v>
      </c>
      <c r="AU275" s="205" t="s">
        <v>81</v>
      </c>
      <c r="AY275" s="204" t="s">
        <v>294</v>
      </c>
      <c r="BK275" s="206">
        <f>SUM(BK276:BK292)</f>
        <v>0</v>
      </c>
    </row>
    <row r="276" spans="1:65" s="2" customFormat="1" ht="16.5" customHeight="1" x14ac:dyDescent="0.2">
      <c r="A276" s="35"/>
      <c r="B276" s="36"/>
      <c r="C276" s="209" t="s">
        <v>497</v>
      </c>
      <c r="D276" s="209" t="s">
        <v>296</v>
      </c>
      <c r="E276" s="210" t="s">
        <v>3765</v>
      </c>
      <c r="F276" s="211" t="s">
        <v>3766</v>
      </c>
      <c r="G276" s="212" t="s">
        <v>386</v>
      </c>
      <c r="H276" s="213">
        <v>2</v>
      </c>
      <c r="I276" s="214"/>
      <c r="J276" s="215">
        <f>ROUND(I276*H276,2)</f>
        <v>0</v>
      </c>
      <c r="K276" s="211" t="s">
        <v>300</v>
      </c>
      <c r="L276" s="40"/>
      <c r="M276" s="216" t="s">
        <v>1</v>
      </c>
      <c r="N276" s="217" t="s">
        <v>40</v>
      </c>
      <c r="O276" s="72"/>
      <c r="P276" s="218">
        <f>O276*H276</f>
        <v>0</v>
      </c>
      <c r="Q276" s="218">
        <v>8.4000000000000003E-4</v>
      </c>
      <c r="R276" s="218">
        <f>Q276*H276</f>
        <v>1.6800000000000001E-3</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4762</v>
      </c>
    </row>
    <row r="277" spans="1:65" s="2" customFormat="1" x14ac:dyDescent="0.2">
      <c r="A277" s="35"/>
      <c r="B277" s="36"/>
      <c r="C277" s="37"/>
      <c r="D277" s="222" t="s">
        <v>303</v>
      </c>
      <c r="E277" s="37"/>
      <c r="F277" s="223" t="s">
        <v>3768</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19.2" x14ac:dyDescent="0.2">
      <c r="A278" s="35"/>
      <c r="B278" s="36"/>
      <c r="C278" s="37"/>
      <c r="D278" s="222" t="s">
        <v>305</v>
      </c>
      <c r="E278" s="37"/>
      <c r="F278" s="226" t="s">
        <v>2904</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14" customFormat="1" x14ac:dyDescent="0.2">
      <c r="B279" s="237"/>
      <c r="C279" s="238"/>
      <c r="D279" s="222" t="s">
        <v>307</v>
      </c>
      <c r="E279" s="239" t="s">
        <v>1</v>
      </c>
      <c r="F279" s="240" t="s">
        <v>83</v>
      </c>
      <c r="G279" s="238"/>
      <c r="H279" s="241">
        <v>2</v>
      </c>
      <c r="I279" s="242"/>
      <c r="J279" s="238"/>
      <c r="K279" s="238"/>
      <c r="L279" s="243"/>
      <c r="M279" s="244"/>
      <c r="N279" s="245"/>
      <c r="O279" s="245"/>
      <c r="P279" s="245"/>
      <c r="Q279" s="245"/>
      <c r="R279" s="245"/>
      <c r="S279" s="245"/>
      <c r="T279" s="246"/>
      <c r="AT279" s="247" t="s">
        <v>307</v>
      </c>
      <c r="AU279" s="247" t="s">
        <v>83</v>
      </c>
      <c r="AV279" s="14" t="s">
        <v>83</v>
      </c>
      <c r="AW279" s="14" t="s">
        <v>32</v>
      </c>
      <c r="AX279" s="14" t="s">
        <v>81</v>
      </c>
      <c r="AY279" s="247" t="s">
        <v>294</v>
      </c>
    </row>
    <row r="280" spans="1:65" s="2" customFormat="1" ht="24" customHeight="1" x14ac:dyDescent="0.2">
      <c r="A280" s="35"/>
      <c r="B280" s="36"/>
      <c r="C280" s="209" t="s">
        <v>502</v>
      </c>
      <c r="D280" s="209" t="s">
        <v>296</v>
      </c>
      <c r="E280" s="210" t="s">
        <v>4763</v>
      </c>
      <c r="F280" s="211" t="s">
        <v>4764</v>
      </c>
      <c r="G280" s="212" t="s">
        <v>386</v>
      </c>
      <c r="H280" s="213">
        <v>8.8000000000000007</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301</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396</v>
      </c>
    </row>
    <row r="281" spans="1:65" s="2" customFormat="1" x14ac:dyDescent="0.2">
      <c r="A281" s="35"/>
      <c r="B281" s="36"/>
      <c r="C281" s="37"/>
      <c r="D281" s="222" t="s">
        <v>303</v>
      </c>
      <c r="E281" s="37"/>
      <c r="F281" s="223" t="s">
        <v>4765</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19.2" x14ac:dyDescent="0.2">
      <c r="A282" s="35"/>
      <c r="B282" s="36"/>
      <c r="C282" s="37"/>
      <c r="D282" s="222" t="s">
        <v>305</v>
      </c>
      <c r="E282" s="37"/>
      <c r="F282" s="226" t="s">
        <v>2904</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305</v>
      </c>
      <c r="AU282" s="18" t="s">
        <v>83</v>
      </c>
    </row>
    <row r="283" spans="1:65" s="14" customFormat="1" x14ac:dyDescent="0.2">
      <c r="B283" s="237"/>
      <c r="C283" s="238"/>
      <c r="D283" s="222" t="s">
        <v>307</v>
      </c>
      <c r="E283" s="239" t="s">
        <v>1</v>
      </c>
      <c r="F283" s="240" t="s">
        <v>4766</v>
      </c>
      <c r="G283" s="238"/>
      <c r="H283" s="241">
        <v>8.8000000000000007</v>
      </c>
      <c r="I283" s="242"/>
      <c r="J283" s="238"/>
      <c r="K283" s="238"/>
      <c r="L283" s="243"/>
      <c r="M283" s="244"/>
      <c r="N283" s="245"/>
      <c r="O283" s="245"/>
      <c r="P283" s="245"/>
      <c r="Q283" s="245"/>
      <c r="R283" s="245"/>
      <c r="S283" s="245"/>
      <c r="T283" s="246"/>
      <c r="AT283" s="247" t="s">
        <v>307</v>
      </c>
      <c r="AU283" s="247" t="s">
        <v>83</v>
      </c>
      <c r="AV283" s="14" t="s">
        <v>83</v>
      </c>
      <c r="AW283" s="14" t="s">
        <v>32</v>
      </c>
      <c r="AX283" s="14" t="s">
        <v>81</v>
      </c>
      <c r="AY283" s="247" t="s">
        <v>294</v>
      </c>
    </row>
    <row r="284" spans="1:65" s="2" customFormat="1" ht="16.5" customHeight="1" x14ac:dyDescent="0.2">
      <c r="A284" s="35"/>
      <c r="B284" s="36"/>
      <c r="C284" s="209" t="s">
        <v>508</v>
      </c>
      <c r="D284" s="209" t="s">
        <v>296</v>
      </c>
      <c r="E284" s="210" t="s">
        <v>1656</v>
      </c>
      <c r="F284" s="211" t="s">
        <v>1657</v>
      </c>
      <c r="G284" s="212" t="s">
        <v>673</v>
      </c>
      <c r="H284" s="213">
        <v>2</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4767</v>
      </c>
    </row>
    <row r="285" spans="1:65" s="2" customFormat="1" x14ac:dyDescent="0.2">
      <c r="A285" s="35"/>
      <c r="B285" s="36"/>
      <c r="C285" s="37"/>
      <c r="D285" s="222" t="s">
        <v>303</v>
      </c>
      <c r="E285" s="37"/>
      <c r="F285" s="223" t="s">
        <v>1657</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19.2" x14ac:dyDescent="0.2">
      <c r="A286" s="35"/>
      <c r="B286" s="36"/>
      <c r="C286" s="37"/>
      <c r="D286" s="222" t="s">
        <v>305</v>
      </c>
      <c r="E286" s="37"/>
      <c r="F286" s="226" t="s">
        <v>2904</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14" customFormat="1" x14ac:dyDescent="0.2">
      <c r="B287" s="237"/>
      <c r="C287" s="238"/>
      <c r="D287" s="222" t="s">
        <v>307</v>
      </c>
      <c r="E287" s="239" t="s">
        <v>1</v>
      </c>
      <c r="F287" s="240" t="s">
        <v>83</v>
      </c>
      <c r="G287" s="238"/>
      <c r="H287" s="241">
        <v>2</v>
      </c>
      <c r="I287" s="242"/>
      <c r="J287" s="238"/>
      <c r="K287" s="238"/>
      <c r="L287" s="243"/>
      <c r="M287" s="244"/>
      <c r="N287" s="245"/>
      <c r="O287" s="245"/>
      <c r="P287" s="245"/>
      <c r="Q287" s="245"/>
      <c r="R287" s="245"/>
      <c r="S287" s="245"/>
      <c r="T287" s="246"/>
      <c r="AT287" s="247" t="s">
        <v>307</v>
      </c>
      <c r="AU287" s="247" t="s">
        <v>83</v>
      </c>
      <c r="AV287" s="14" t="s">
        <v>83</v>
      </c>
      <c r="AW287" s="14" t="s">
        <v>32</v>
      </c>
      <c r="AX287" s="14" t="s">
        <v>81</v>
      </c>
      <c r="AY287" s="247" t="s">
        <v>294</v>
      </c>
    </row>
    <row r="288" spans="1:65" s="2" customFormat="1" ht="16.5" customHeight="1" x14ac:dyDescent="0.2">
      <c r="A288" s="35"/>
      <c r="B288" s="36"/>
      <c r="C288" s="209" t="s">
        <v>515</v>
      </c>
      <c r="D288" s="209" t="s">
        <v>296</v>
      </c>
      <c r="E288" s="210" t="s">
        <v>1662</v>
      </c>
      <c r="F288" s="211" t="s">
        <v>1663</v>
      </c>
      <c r="G288" s="212" t="s">
        <v>386</v>
      </c>
      <c r="H288" s="213">
        <v>8.8000000000000007</v>
      </c>
      <c r="I288" s="214"/>
      <c r="J288" s="215">
        <f>ROUND(I288*H288,2)</f>
        <v>0</v>
      </c>
      <c r="K288" s="211" t="s">
        <v>300</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4768</v>
      </c>
    </row>
    <row r="289" spans="1:65" s="2" customFormat="1" x14ac:dyDescent="0.2">
      <c r="A289" s="35"/>
      <c r="B289" s="36"/>
      <c r="C289" s="37"/>
      <c r="D289" s="222" t="s">
        <v>303</v>
      </c>
      <c r="E289" s="37"/>
      <c r="F289" s="223" t="s">
        <v>1665</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4" customFormat="1" x14ac:dyDescent="0.2">
      <c r="B290" s="237"/>
      <c r="C290" s="238"/>
      <c r="D290" s="222" t="s">
        <v>307</v>
      </c>
      <c r="E290" s="239" t="s">
        <v>1</v>
      </c>
      <c r="F290" s="240" t="s">
        <v>4766</v>
      </c>
      <c r="G290" s="238"/>
      <c r="H290" s="241">
        <v>8.8000000000000007</v>
      </c>
      <c r="I290" s="242"/>
      <c r="J290" s="238"/>
      <c r="K290" s="238"/>
      <c r="L290" s="243"/>
      <c r="M290" s="244"/>
      <c r="N290" s="245"/>
      <c r="O290" s="245"/>
      <c r="P290" s="245"/>
      <c r="Q290" s="245"/>
      <c r="R290" s="245"/>
      <c r="S290" s="245"/>
      <c r="T290" s="246"/>
      <c r="AT290" s="247" t="s">
        <v>307</v>
      </c>
      <c r="AU290" s="247" t="s">
        <v>83</v>
      </c>
      <c r="AV290" s="14" t="s">
        <v>83</v>
      </c>
      <c r="AW290" s="14" t="s">
        <v>32</v>
      </c>
      <c r="AX290" s="14" t="s">
        <v>81</v>
      </c>
      <c r="AY290" s="247" t="s">
        <v>294</v>
      </c>
    </row>
    <row r="291" spans="1:65" s="2" customFormat="1" ht="24" customHeight="1" x14ac:dyDescent="0.2">
      <c r="A291" s="35"/>
      <c r="B291" s="36"/>
      <c r="C291" s="209" t="s">
        <v>520</v>
      </c>
      <c r="D291" s="209" t="s">
        <v>296</v>
      </c>
      <c r="E291" s="210" t="s">
        <v>1670</v>
      </c>
      <c r="F291" s="211" t="s">
        <v>1671</v>
      </c>
      <c r="G291" s="212" t="s">
        <v>412</v>
      </c>
      <c r="H291" s="213">
        <v>0.19</v>
      </c>
      <c r="I291" s="214"/>
      <c r="J291" s="215">
        <f>ROUND(I291*H291,2)</f>
        <v>0</v>
      </c>
      <c r="K291" s="211" t="s">
        <v>300</v>
      </c>
      <c r="L291" s="40"/>
      <c r="M291" s="216" t="s">
        <v>1</v>
      </c>
      <c r="N291" s="217"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396</v>
      </c>
      <c r="AT291" s="220" t="s">
        <v>296</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396</v>
      </c>
      <c r="BM291" s="220" t="s">
        <v>4769</v>
      </c>
    </row>
    <row r="292" spans="1:65" s="2" customFormat="1" ht="28.8" x14ac:dyDescent="0.2">
      <c r="A292" s="35"/>
      <c r="B292" s="36"/>
      <c r="C292" s="37"/>
      <c r="D292" s="222" t="s">
        <v>303</v>
      </c>
      <c r="E292" s="37"/>
      <c r="F292" s="223" t="s">
        <v>1673</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12" customFormat="1" ht="22.95" customHeight="1" x14ac:dyDescent="0.25">
      <c r="B293" s="193"/>
      <c r="C293" s="194"/>
      <c r="D293" s="195" t="s">
        <v>74</v>
      </c>
      <c r="E293" s="207" t="s">
        <v>1674</v>
      </c>
      <c r="F293" s="207" t="s">
        <v>1675</v>
      </c>
      <c r="G293" s="194"/>
      <c r="H293" s="194"/>
      <c r="I293" s="197"/>
      <c r="J293" s="208">
        <f>BK293</f>
        <v>0</v>
      </c>
      <c r="K293" s="194"/>
      <c r="L293" s="199"/>
      <c r="M293" s="200"/>
      <c r="N293" s="201"/>
      <c r="O293" s="201"/>
      <c r="P293" s="202">
        <f>SUM(P294:P322)</f>
        <v>0</v>
      </c>
      <c r="Q293" s="201"/>
      <c r="R293" s="202">
        <f>SUM(R294:R322)</f>
        <v>1E-3</v>
      </c>
      <c r="S293" s="201"/>
      <c r="T293" s="203">
        <f>SUM(T294:T322)</f>
        <v>0</v>
      </c>
      <c r="AR293" s="204" t="s">
        <v>81</v>
      </c>
      <c r="AT293" s="205" t="s">
        <v>74</v>
      </c>
      <c r="AU293" s="205" t="s">
        <v>81</v>
      </c>
      <c r="AY293" s="204" t="s">
        <v>294</v>
      </c>
      <c r="BK293" s="206">
        <f>SUM(BK294:BK322)</f>
        <v>0</v>
      </c>
    </row>
    <row r="294" spans="1:65" s="2" customFormat="1" ht="16.5" customHeight="1" x14ac:dyDescent="0.2">
      <c r="A294" s="35"/>
      <c r="B294" s="36"/>
      <c r="C294" s="209" t="s">
        <v>526</v>
      </c>
      <c r="D294" s="209" t="s">
        <v>296</v>
      </c>
      <c r="E294" s="210" t="s">
        <v>4770</v>
      </c>
      <c r="F294" s="211" t="s">
        <v>4771</v>
      </c>
      <c r="G294" s="212" t="s">
        <v>386</v>
      </c>
      <c r="H294" s="213">
        <v>5</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434</v>
      </c>
    </row>
    <row r="295" spans="1:65" s="2" customFormat="1" x14ac:dyDescent="0.2">
      <c r="A295" s="35"/>
      <c r="B295" s="36"/>
      <c r="C295" s="37"/>
      <c r="D295" s="222" t="s">
        <v>303</v>
      </c>
      <c r="E295" s="37"/>
      <c r="F295" s="223" t="s">
        <v>4771</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9.2" x14ac:dyDescent="0.2">
      <c r="A296" s="35"/>
      <c r="B296" s="36"/>
      <c r="C296" s="37"/>
      <c r="D296" s="222" t="s">
        <v>305</v>
      </c>
      <c r="E296" s="37"/>
      <c r="F296" s="226" t="s">
        <v>2904</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4" customFormat="1" x14ac:dyDescent="0.2">
      <c r="B297" s="237"/>
      <c r="C297" s="238"/>
      <c r="D297" s="222" t="s">
        <v>307</v>
      </c>
      <c r="E297" s="239" t="s">
        <v>1</v>
      </c>
      <c r="F297" s="240" t="s">
        <v>323</v>
      </c>
      <c r="G297" s="238"/>
      <c r="H297" s="241">
        <v>5</v>
      </c>
      <c r="I297" s="242"/>
      <c r="J297" s="238"/>
      <c r="K297" s="238"/>
      <c r="L297" s="243"/>
      <c r="M297" s="244"/>
      <c r="N297" s="245"/>
      <c r="O297" s="245"/>
      <c r="P297" s="245"/>
      <c r="Q297" s="245"/>
      <c r="R297" s="245"/>
      <c r="S297" s="245"/>
      <c r="T297" s="246"/>
      <c r="AT297" s="247" t="s">
        <v>307</v>
      </c>
      <c r="AU297" s="247" t="s">
        <v>83</v>
      </c>
      <c r="AV297" s="14" t="s">
        <v>83</v>
      </c>
      <c r="AW297" s="14" t="s">
        <v>32</v>
      </c>
      <c r="AX297" s="14" t="s">
        <v>81</v>
      </c>
      <c r="AY297" s="247" t="s">
        <v>294</v>
      </c>
    </row>
    <row r="298" spans="1:65" s="2" customFormat="1" ht="16.5" customHeight="1" x14ac:dyDescent="0.2">
      <c r="A298" s="35"/>
      <c r="B298" s="36"/>
      <c r="C298" s="209" t="s">
        <v>531</v>
      </c>
      <c r="D298" s="209" t="s">
        <v>296</v>
      </c>
      <c r="E298" s="210" t="s">
        <v>4772</v>
      </c>
      <c r="F298" s="211" t="s">
        <v>4773</v>
      </c>
      <c r="G298" s="212" t="s">
        <v>673</v>
      </c>
      <c r="H298" s="213">
        <v>1</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447</v>
      </c>
    </row>
    <row r="299" spans="1:65" s="2" customFormat="1" x14ac:dyDescent="0.2">
      <c r="A299" s="35"/>
      <c r="B299" s="36"/>
      <c r="C299" s="37"/>
      <c r="D299" s="222" t="s">
        <v>303</v>
      </c>
      <c r="E299" s="37"/>
      <c r="F299" s="223" t="s">
        <v>4773</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19.2" x14ac:dyDescent="0.2">
      <c r="A300" s="35"/>
      <c r="B300" s="36"/>
      <c r="C300" s="37"/>
      <c r="D300" s="222" t="s">
        <v>305</v>
      </c>
      <c r="E300" s="37"/>
      <c r="F300" s="226" t="s">
        <v>2904</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4" customFormat="1" x14ac:dyDescent="0.2">
      <c r="B301" s="237"/>
      <c r="C301" s="238"/>
      <c r="D301" s="222" t="s">
        <v>307</v>
      </c>
      <c r="E301" s="239" t="s">
        <v>1</v>
      </c>
      <c r="F301" s="240" t="s">
        <v>81</v>
      </c>
      <c r="G301" s="238"/>
      <c r="H301" s="241">
        <v>1</v>
      </c>
      <c r="I301" s="242"/>
      <c r="J301" s="238"/>
      <c r="K301" s="238"/>
      <c r="L301" s="243"/>
      <c r="M301" s="244"/>
      <c r="N301" s="245"/>
      <c r="O301" s="245"/>
      <c r="P301" s="245"/>
      <c r="Q301" s="245"/>
      <c r="R301" s="245"/>
      <c r="S301" s="245"/>
      <c r="T301" s="246"/>
      <c r="AT301" s="247" t="s">
        <v>307</v>
      </c>
      <c r="AU301" s="247" t="s">
        <v>83</v>
      </c>
      <c r="AV301" s="14" t="s">
        <v>83</v>
      </c>
      <c r="AW301" s="14" t="s">
        <v>32</v>
      </c>
      <c r="AX301" s="14" t="s">
        <v>81</v>
      </c>
      <c r="AY301" s="247" t="s">
        <v>294</v>
      </c>
    </row>
    <row r="302" spans="1:65" s="2" customFormat="1" ht="16.5" customHeight="1" x14ac:dyDescent="0.2">
      <c r="A302" s="35"/>
      <c r="B302" s="36"/>
      <c r="C302" s="209" t="s">
        <v>538</v>
      </c>
      <c r="D302" s="209" t="s">
        <v>296</v>
      </c>
      <c r="E302" s="210" t="s">
        <v>4774</v>
      </c>
      <c r="F302" s="211" t="s">
        <v>4775</v>
      </c>
      <c r="G302" s="212" t="s">
        <v>386</v>
      </c>
      <c r="H302" s="213">
        <v>5</v>
      </c>
      <c r="I302" s="214"/>
      <c r="J302" s="215">
        <f>ROUND(I302*H302,2)</f>
        <v>0</v>
      </c>
      <c r="K302" s="211" t="s">
        <v>1</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301</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463</v>
      </c>
    </row>
    <row r="303" spans="1:65" s="2" customFormat="1" x14ac:dyDescent="0.2">
      <c r="A303" s="35"/>
      <c r="B303" s="36"/>
      <c r="C303" s="37"/>
      <c r="D303" s="222" t="s">
        <v>303</v>
      </c>
      <c r="E303" s="37"/>
      <c r="F303" s="223" t="s">
        <v>1687</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19.2" x14ac:dyDescent="0.2">
      <c r="A304" s="35"/>
      <c r="B304" s="36"/>
      <c r="C304" s="37"/>
      <c r="D304" s="222" t="s">
        <v>305</v>
      </c>
      <c r="E304" s="37"/>
      <c r="F304" s="226" t="s">
        <v>2904</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305</v>
      </c>
      <c r="AU304" s="18" t="s">
        <v>83</v>
      </c>
    </row>
    <row r="305" spans="1:65" s="14" customFormat="1" x14ac:dyDescent="0.2">
      <c r="B305" s="237"/>
      <c r="C305" s="238"/>
      <c r="D305" s="222" t="s">
        <v>307</v>
      </c>
      <c r="E305" s="239" t="s">
        <v>1</v>
      </c>
      <c r="F305" s="240" t="s">
        <v>323</v>
      </c>
      <c r="G305" s="238"/>
      <c r="H305" s="241">
        <v>5</v>
      </c>
      <c r="I305" s="242"/>
      <c r="J305" s="238"/>
      <c r="K305" s="238"/>
      <c r="L305" s="243"/>
      <c r="M305" s="244"/>
      <c r="N305" s="245"/>
      <c r="O305" s="245"/>
      <c r="P305" s="245"/>
      <c r="Q305" s="245"/>
      <c r="R305" s="245"/>
      <c r="S305" s="245"/>
      <c r="T305" s="246"/>
      <c r="AT305" s="247" t="s">
        <v>307</v>
      </c>
      <c r="AU305" s="247" t="s">
        <v>83</v>
      </c>
      <c r="AV305" s="14" t="s">
        <v>83</v>
      </c>
      <c r="AW305" s="14" t="s">
        <v>32</v>
      </c>
      <c r="AX305" s="14" t="s">
        <v>81</v>
      </c>
      <c r="AY305" s="247" t="s">
        <v>294</v>
      </c>
    </row>
    <row r="306" spans="1:65" s="2" customFormat="1" ht="16.5" customHeight="1" x14ac:dyDescent="0.2">
      <c r="A306" s="35"/>
      <c r="B306" s="36"/>
      <c r="C306" s="209" t="s">
        <v>544</v>
      </c>
      <c r="D306" s="209" t="s">
        <v>296</v>
      </c>
      <c r="E306" s="210" t="s">
        <v>1696</v>
      </c>
      <c r="F306" s="211" t="s">
        <v>1697</v>
      </c>
      <c r="G306" s="212" t="s">
        <v>1029</v>
      </c>
      <c r="H306" s="213">
        <v>1</v>
      </c>
      <c r="I306" s="214"/>
      <c r="J306" s="215">
        <f>ROUND(I306*H306,2)</f>
        <v>0</v>
      </c>
      <c r="K306" s="211" t="s">
        <v>1</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301</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478</v>
      </c>
    </row>
    <row r="307" spans="1:65" s="2" customFormat="1" x14ac:dyDescent="0.2">
      <c r="A307" s="35"/>
      <c r="B307" s="36"/>
      <c r="C307" s="37"/>
      <c r="D307" s="222" t="s">
        <v>303</v>
      </c>
      <c r="E307" s="37"/>
      <c r="F307" s="223" t="s">
        <v>1697</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14" customFormat="1" x14ac:dyDescent="0.2">
      <c r="B308" s="237"/>
      <c r="C308" s="238"/>
      <c r="D308" s="222" t="s">
        <v>307</v>
      </c>
      <c r="E308" s="239" t="s">
        <v>1</v>
      </c>
      <c r="F308" s="240" t="s">
        <v>81</v>
      </c>
      <c r="G308" s="238"/>
      <c r="H308" s="241">
        <v>1</v>
      </c>
      <c r="I308" s="242"/>
      <c r="J308" s="238"/>
      <c r="K308" s="238"/>
      <c r="L308" s="243"/>
      <c r="M308" s="244"/>
      <c r="N308" s="245"/>
      <c r="O308" s="245"/>
      <c r="P308" s="245"/>
      <c r="Q308" s="245"/>
      <c r="R308" s="245"/>
      <c r="S308" s="245"/>
      <c r="T308" s="246"/>
      <c r="AT308" s="247" t="s">
        <v>307</v>
      </c>
      <c r="AU308" s="247" t="s">
        <v>83</v>
      </c>
      <c r="AV308" s="14" t="s">
        <v>83</v>
      </c>
      <c r="AW308" s="14" t="s">
        <v>32</v>
      </c>
      <c r="AX308" s="14" t="s">
        <v>81</v>
      </c>
      <c r="AY308" s="247" t="s">
        <v>294</v>
      </c>
    </row>
    <row r="309" spans="1:65" s="2" customFormat="1" ht="16.5" customHeight="1" x14ac:dyDescent="0.2">
      <c r="A309" s="35"/>
      <c r="B309" s="36"/>
      <c r="C309" s="209" t="s">
        <v>549</v>
      </c>
      <c r="D309" s="209" t="s">
        <v>296</v>
      </c>
      <c r="E309" s="210" t="s">
        <v>4776</v>
      </c>
      <c r="F309" s="211" t="s">
        <v>4777</v>
      </c>
      <c r="G309" s="212" t="s">
        <v>673</v>
      </c>
      <c r="H309" s="213">
        <v>1</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490</v>
      </c>
    </row>
    <row r="310" spans="1:65" s="2" customFormat="1" x14ac:dyDescent="0.2">
      <c r="A310" s="35"/>
      <c r="B310" s="36"/>
      <c r="C310" s="37"/>
      <c r="D310" s="222" t="s">
        <v>303</v>
      </c>
      <c r="E310" s="37"/>
      <c r="F310" s="223" t="s">
        <v>4777</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9.2" x14ac:dyDescent="0.2">
      <c r="A311" s="35"/>
      <c r="B311" s="36"/>
      <c r="C311" s="37"/>
      <c r="D311" s="222" t="s">
        <v>305</v>
      </c>
      <c r="E311" s="37"/>
      <c r="F311" s="226" t="s">
        <v>2904</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305</v>
      </c>
      <c r="AU311" s="18" t="s">
        <v>83</v>
      </c>
    </row>
    <row r="312" spans="1:65" s="14" customFormat="1" x14ac:dyDescent="0.2">
      <c r="B312" s="237"/>
      <c r="C312" s="238"/>
      <c r="D312" s="222" t="s">
        <v>307</v>
      </c>
      <c r="E312" s="239" t="s">
        <v>1</v>
      </c>
      <c r="F312" s="240" t="s">
        <v>81</v>
      </c>
      <c r="G312" s="238"/>
      <c r="H312" s="241">
        <v>1</v>
      </c>
      <c r="I312" s="242"/>
      <c r="J312" s="238"/>
      <c r="K312" s="238"/>
      <c r="L312" s="243"/>
      <c r="M312" s="244"/>
      <c r="N312" s="245"/>
      <c r="O312" s="245"/>
      <c r="P312" s="245"/>
      <c r="Q312" s="245"/>
      <c r="R312" s="245"/>
      <c r="S312" s="245"/>
      <c r="T312" s="246"/>
      <c r="AT312" s="247" t="s">
        <v>307</v>
      </c>
      <c r="AU312" s="247" t="s">
        <v>83</v>
      </c>
      <c r="AV312" s="14" t="s">
        <v>83</v>
      </c>
      <c r="AW312" s="14" t="s">
        <v>32</v>
      </c>
      <c r="AX312" s="14" t="s">
        <v>81</v>
      </c>
      <c r="AY312" s="247" t="s">
        <v>294</v>
      </c>
    </row>
    <row r="313" spans="1:65" s="2" customFormat="1" ht="16.5" customHeight="1" x14ac:dyDescent="0.2">
      <c r="A313" s="35"/>
      <c r="B313" s="36"/>
      <c r="C313" s="209" t="s">
        <v>556</v>
      </c>
      <c r="D313" s="209" t="s">
        <v>296</v>
      </c>
      <c r="E313" s="210" t="s">
        <v>4778</v>
      </c>
      <c r="F313" s="211" t="s">
        <v>4779</v>
      </c>
      <c r="G313" s="212" t="s">
        <v>673</v>
      </c>
      <c r="H313" s="213">
        <v>1</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502</v>
      </c>
    </row>
    <row r="314" spans="1:65" s="2" customFormat="1" x14ac:dyDescent="0.2">
      <c r="A314" s="35"/>
      <c r="B314" s="36"/>
      <c r="C314" s="37"/>
      <c r="D314" s="222" t="s">
        <v>303</v>
      </c>
      <c r="E314" s="37"/>
      <c r="F314" s="223" t="s">
        <v>4779</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9.2" x14ac:dyDescent="0.2">
      <c r="A315" s="35"/>
      <c r="B315" s="36"/>
      <c r="C315" s="37"/>
      <c r="D315" s="222" t="s">
        <v>305</v>
      </c>
      <c r="E315" s="37"/>
      <c r="F315" s="226" t="s">
        <v>2904</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305</v>
      </c>
      <c r="AU315" s="18" t="s">
        <v>83</v>
      </c>
    </row>
    <row r="316" spans="1:65" s="14" customFormat="1" x14ac:dyDescent="0.2">
      <c r="B316" s="237"/>
      <c r="C316" s="238"/>
      <c r="D316" s="222" t="s">
        <v>307</v>
      </c>
      <c r="E316" s="239" t="s">
        <v>1</v>
      </c>
      <c r="F316" s="240" t="s">
        <v>81</v>
      </c>
      <c r="G316" s="238"/>
      <c r="H316" s="241">
        <v>1</v>
      </c>
      <c r="I316" s="242"/>
      <c r="J316" s="238"/>
      <c r="K316" s="238"/>
      <c r="L316" s="243"/>
      <c r="M316" s="244"/>
      <c r="N316" s="245"/>
      <c r="O316" s="245"/>
      <c r="P316" s="245"/>
      <c r="Q316" s="245"/>
      <c r="R316" s="245"/>
      <c r="S316" s="245"/>
      <c r="T316" s="246"/>
      <c r="AT316" s="247" t="s">
        <v>307</v>
      </c>
      <c r="AU316" s="247" t="s">
        <v>83</v>
      </c>
      <c r="AV316" s="14" t="s">
        <v>83</v>
      </c>
      <c r="AW316" s="14" t="s">
        <v>32</v>
      </c>
      <c r="AX316" s="14" t="s">
        <v>81</v>
      </c>
      <c r="AY316" s="247" t="s">
        <v>294</v>
      </c>
    </row>
    <row r="317" spans="1:65" s="2" customFormat="1" ht="16.5" customHeight="1" x14ac:dyDescent="0.2">
      <c r="A317" s="35"/>
      <c r="B317" s="36"/>
      <c r="C317" s="209" t="s">
        <v>564</v>
      </c>
      <c r="D317" s="209" t="s">
        <v>296</v>
      </c>
      <c r="E317" s="210" t="s">
        <v>1706</v>
      </c>
      <c r="F317" s="211" t="s">
        <v>1707</v>
      </c>
      <c r="G317" s="212" t="s">
        <v>386</v>
      </c>
      <c r="H317" s="213">
        <v>5</v>
      </c>
      <c r="I317" s="214"/>
      <c r="J317" s="215">
        <f>ROUND(I317*H317,2)</f>
        <v>0</v>
      </c>
      <c r="K317" s="211" t="s">
        <v>300</v>
      </c>
      <c r="L317" s="40"/>
      <c r="M317" s="216" t="s">
        <v>1</v>
      </c>
      <c r="N317" s="217" t="s">
        <v>40</v>
      </c>
      <c r="O317" s="72"/>
      <c r="P317" s="218">
        <f>O317*H317</f>
        <v>0</v>
      </c>
      <c r="Q317" s="218">
        <v>1.9000000000000001E-4</v>
      </c>
      <c r="R317" s="218">
        <f>Q317*H317</f>
        <v>9.5000000000000011E-4</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4780</v>
      </c>
    </row>
    <row r="318" spans="1:65" s="2" customFormat="1" ht="19.2" x14ac:dyDescent="0.2">
      <c r="A318" s="35"/>
      <c r="B318" s="36"/>
      <c r="C318" s="37"/>
      <c r="D318" s="222" t="s">
        <v>303</v>
      </c>
      <c r="E318" s="37"/>
      <c r="F318" s="223" t="s">
        <v>1709</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16.5" customHeight="1" x14ac:dyDescent="0.2">
      <c r="A319" s="35"/>
      <c r="B319" s="36"/>
      <c r="C319" s="209" t="s">
        <v>570</v>
      </c>
      <c r="D319" s="209" t="s">
        <v>296</v>
      </c>
      <c r="E319" s="210" t="s">
        <v>1711</v>
      </c>
      <c r="F319" s="211" t="s">
        <v>1712</v>
      </c>
      <c r="G319" s="212" t="s">
        <v>386</v>
      </c>
      <c r="H319" s="213">
        <v>5</v>
      </c>
      <c r="I319" s="214"/>
      <c r="J319" s="215">
        <f>ROUND(I319*H319,2)</f>
        <v>0</v>
      </c>
      <c r="K319" s="211" t="s">
        <v>300</v>
      </c>
      <c r="L319" s="40"/>
      <c r="M319" s="216" t="s">
        <v>1</v>
      </c>
      <c r="N319" s="217" t="s">
        <v>40</v>
      </c>
      <c r="O319" s="72"/>
      <c r="P319" s="218">
        <f>O319*H319</f>
        <v>0</v>
      </c>
      <c r="Q319" s="218">
        <v>1.0000000000000001E-5</v>
      </c>
      <c r="R319" s="218">
        <f>Q319*H319</f>
        <v>5.0000000000000002E-5</v>
      </c>
      <c r="S319" s="218">
        <v>0</v>
      </c>
      <c r="T319" s="219">
        <f>S319*H319</f>
        <v>0</v>
      </c>
      <c r="U319" s="35"/>
      <c r="V319" s="35"/>
      <c r="W319" s="35"/>
      <c r="X319" s="35"/>
      <c r="Y319" s="35"/>
      <c r="Z319" s="35"/>
      <c r="AA319" s="35"/>
      <c r="AB319" s="35"/>
      <c r="AC319" s="35"/>
      <c r="AD319" s="35"/>
      <c r="AE319" s="35"/>
      <c r="AR319" s="220" t="s">
        <v>301</v>
      </c>
      <c r="AT319" s="220" t="s">
        <v>296</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4781</v>
      </c>
    </row>
    <row r="320" spans="1:65" s="2" customFormat="1" ht="19.2" x14ac:dyDescent="0.2">
      <c r="A320" s="35"/>
      <c r="B320" s="36"/>
      <c r="C320" s="37"/>
      <c r="D320" s="222" t="s">
        <v>303</v>
      </c>
      <c r="E320" s="37"/>
      <c r="F320" s="223" t="s">
        <v>1714</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24" customHeight="1" x14ac:dyDescent="0.2">
      <c r="A321" s="35"/>
      <c r="B321" s="36"/>
      <c r="C321" s="209" t="s">
        <v>577</v>
      </c>
      <c r="D321" s="209" t="s">
        <v>296</v>
      </c>
      <c r="E321" s="210" t="s">
        <v>1715</v>
      </c>
      <c r="F321" s="211" t="s">
        <v>1716</v>
      </c>
      <c r="G321" s="212" t="s">
        <v>412</v>
      </c>
      <c r="H321" s="213">
        <v>0.08</v>
      </c>
      <c r="I321" s="214"/>
      <c r="J321" s="215">
        <f>ROUND(I321*H321,2)</f>
        <v>0</v>
      </c>
      <c r="K321" s="211" t="s">
        <v>300</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396</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396</v>
      </c>
      <c r="BM321" s="220" t="s">
        <v>4782</v>
      </c>
    </row>
    <row r="322" spans="1:65" s="2" customFormat="1" ht="28.8" x14ac:dyDescent="0.2">
      <c r="A322" s="35"/>
      <c r="B322" s="36"/>
      <c r="C322" s="37"/>
      <c r="D322" s="222" t="s">
        <v>303</v>
      </c>
      <c r="E322" s="37"/>
      <c r="F322" s="223" t="s">
        <v>1718</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12" customFormat="1" ht="22.95" customHeight="1" x14ac:dyDescent="0.25">
      <c r="B323" s="193"/>
      <c r="C323" s="194"/>
      <c r="D323" s="195" t="s">
        <v>74</v>
      </c>
      <c r="E323" s="207" t="s">
        <v>1724</v>
      </c>
      <c r="F323" s="207" t="s">
        <v>1725</v>
      </c>
      <c r="G323" s="194"/>
      <c r="H323" s="194"/>
      <c r="I323" s="197"/>
      <c r="J323" s="208">
        <f>BK323</f>
        <v>0</v>
      </c>
      <c r="K323" s="194"/>
      <c r="L323" s="199"/>
      <c r="M323" s="200"/>
      <c r="N323" s="201"/>
      <c r="O323" s="201"/>
      <c r="P323" s="202">
        <f>SUM(P324:P326)</f>
        <v>0</v>
      </c>
      <c r="Q323" s="201"/>
      <c r="R323" s="202">
        <f>SUM(R324:R326)</f>
        <v>0</v>
      </c>
      <c r="S323" s="201"/>
      <c r="T323" s="203">
        <f>SUM(T324:T326)</f>
        <v>0</v>
      </c>
      <c r="AR323" s="204" t="s">
        <v>81</v>
      </c>
      <c r="AT323" s="205" t="s">
        <v>74</v>
      </c>
      <c r="AU323" s="205" t="s">
        <v>81</v>
      </c>
      <c r="AY323" s="204" t="s">
        <v>294</v>
      </c>
      <c r="BK323" s="206">
        <f>SUM(BK324:BK326)</f>
        <v>0</v>
      </c>
    </row>
    <row r="324" spans="1:65" s="2" customFormat="1" ht="16.5" customHeight="1" x14ac:dyDescent="0.2">
      <c r="A324" s="35"/>
      <c r="B324" s="36"/>
      <c r="C324" s="209" t="s">
        <v>584</v>
      </c>
      <c r="D324" s="209" t="s">
        <v>296</v>
      </c>
      <c r="E324" s="210" t="s">
        <v>4783</v>
      </c>
      <c r="F324" s="211" t="s">
        <v>4784</v>
      </c>
      <c r="G324" s="212" t="s">
        <v>673</v>
      </c>
      <c r="H324" s="213">
        <v>1</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301</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507</v>
      </c>
    </row>
    <row r="325" spans="1:65" s="2" customFormat="1" x14ac:dyDescent="0.2">
      <c r="A325" s="35"/>
      <c r="B325" s="36"/>
      <c r="C325" s="37"/>
      <c r="D325" s="222" t="s">
        <v>303</v>
      </c>
      <c r="E325" s="37"/>
      <c r="F325" s="223" t="s">
        <v>4784</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14" customFormat="1" x14ac:dyDescent="0.2">
      <c r="B326" s="237"/>
      <c r="C326" s="238"/>
      <c r="D326" s="222" t="s">
        <v>307</v>
      </c>
      <c r="E326" s="239" t="s">
        <v>1</v>
      </c>
      <c r="F326" s="240" t="s">
        <v>81</v>
      </c>
      <c r="G326" s="238"/>
      <c r="H326" s="241">
        <v>1</v>
      </c>
      <c r="I326" s="242"/>
      <c r="J326" s="238"/>
      <c r="K326" s="238"/>
      <c r="L326" s="243"/>
      <c r="M326" s="281"/>
      <c r="N326" s="282"/>
      <c r="O326" s="282"/>
      <c r="P326" s="282"/>
      <c r="Q326" s="282"/>
      <c r="R326" s="282"/>
      <c r="S326" s="282"/>
      <c r="T326" s="283"/>
      <c r="AT326" s="247" t="s">
        <v>307</v>
      </c>
      <c r="AU326" s="247" t="s">
        <v>83</v>
      </c>
      <c r="AV326" s="14" t="s">
        <v>83</v>
      </c>
      <c r="AW326" s="14" t="s">
        <v>32</v>
      </c>
      <c r="AX326" s="14" t="s">
        <v>81</v>
      </c>
      <c r="AY326" s="247" t="s">
        <v>294</v>
      </c>
    </row>
    <row r="327" spans="1:65" s="2" customFormat="1" ht="6.9" customHeight="1" x14ac:dyDescent="0.2">
      <c r="A327" s="35"/>
      <c r="B327" s="55"/>
      <c r="C327" s="56"/>
      <c r="D327" s="56"/>
      <c r="E327" s="56"/>
      <c r="F327" s="56"/>
      <c r="G327" s="56"/>
      <c r="H327" s="56"/>
      <c r="I327" s="159"/>
      <c r="J327" s="56"/>
      <c r="K327" s="56"/>
      <c r="L327" s="40"/>
      <c r="M327" s="35"/>
      <c r="O327" s="35"/>
      <c r="P327" s="35"/>
      <c r="Q327" s="35"/>
      <c r="R327" s="35"/>
      <c r="S327" s="35"/>
      <c r="T327" s="35"/>
      <c r="U327" s="35"/>
      <c r="V327" s="35"/>
      <c r="W327" s="35"/>
      <c r="X327" s="35"/>
      <c r="Y327" s="35"/>
      <c r="Z327" s="35"/>
      <c r="AA327" s="35"/>
      <c r="AB327" s="35"/>
      <c r="AC327" s="35"/>
      <c r="AD327" s="35"/>
      <c r="AE327" s="35"/>
    </row>
  </sheetData>
  <sheetProtection algorithmName="SHA-512" hashValue="34W/mw5lLh3xPqcIBzMC9cgayoVnSzp9cOJe3yxgZFrmtqPjzMKIvGZWfO4M5E4Mi/1oatdLuaIljhgah5mkUQ==" saltValue="Qq9ULY4mq68yLg7JlFE1ig==" spinCount="100000" sheet="1" objects="1" scenarios="1" formatColumns="0" formatRows="0" autoFilter="0"/>
  <autoFilter ref="C135:K326"/>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5"/>
  <sheetViews>
    <sheetView showGridLines="0" topLeftCell="A204" workbookViewId="0">
      <selection activeCell="F183" sqref="F183"/>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138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4785</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ROUND(J127,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ROUND((SUM(BE127:BE214)),  2)</f>
        <v>0</v>
      </c>
      <c r="G37" s="35"/>
      <c r="H37" s="35"/>
      <c r="I37" s="138">
        <v>0.21</v>
      </c>
      <c r="J37" s="137">
        <f>ROUND(((SUM(BE127:BE214))*I37),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ROUND((SUM(BF127:BF214)),  2)</f>
        <v>0</v>
      </c>
      <c r="G38" s="35"/>
      <c r="H38" s="35"/>
      <c r="I38" s="138">
        <v>0.15</v>
      </c>
      <c r="J38" s="137">
        <f>ROUND(((SUM(BF127:BF214))*I38),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ROUND((SUM(BG127:BG214)),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ROUND((SUM(BH127:BH214)),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ROUND((SUM(BI127:BI214)),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06.3 Vzduchotechnika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J127</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266</v>
      </c>
      <c r="E101" s="171"/>
      <c r="F101" s="171"/>
      <c r="G101" s="171"/>
      <c r="H101" s="171"/>
      <c r="I101" s="172"/>
      <c r="J101" s="173">
        <f>J128</f>
        <v>0</v>
      </c>
      <c r="K101" s="169"/>
      <c r="L101" s="174"/>
    </row>
    <row r="102" spans="1:47" s="10" customFormat="1" ht="19.95" customHeight="1" x14ac:dyDescent="0.2">
      <c r="B102" s="175"/>
      <c r="C102" s="104"/>
      <c r="D102" s="176" t="s">
        <v>1741</v>
      </c>
      <c r="E102" s="177"/>
      <c r="F102" s="177"/>
      <c r="G102" s="177"/>
      <c r="H102" s="177"/>
      <c r="I102" s="178"/>
      <c r="J102" s="179">
        <f>J129</f>
        <v>0</v>
      </c>
      <c r="K102" s="104"/>
      <c r="L102" s="180"/>
    </row>
    <row r="103" spans="1:47" s="10" customFormat="1" ht="14.85" customHeight="1" x14ac:dyDescent="0.2">
      <c r="B103" s="175"/>
      <c r="C103" s="104"/>
      <c r="D103" s="176" t="s">
        <v>4786</v>
      </c>
      <c r="E103" s="177"/>
      <c r="F103" s="177"/>
      <c r="G103" s="177"/>
      <c r="H103" s="177"/>
      <c r="I103" s="178"/>
      <c r="J103" s="179">
        <f>J130</f>
        <v>0</v>
      </c>
      <c r="K103" s="104"/>
      <c r="L103" s="180"/>
    </row>
    <row r="104" spans="1:47" s="2" customFormat="1" ht="21.75" customHeight="1" x14ac:dyDescent="0.2">
      <c r="A104" s="35"/>
      <c r="B104" s="36"/>
      <c r="C104" s="37"/>
      <c r="D104" s="37"/>
      <c r="E104" s="37"/>
      <c r="F104" s="37"/>
      <c r="G104" s="37"/>
      <c r="H104" s="37"/>
      <c r="I104" s="124"/>
      <c r="J104" s="37"/>
      <c r="K104" s="37"/>
      <c r="L104" s="52"/>
      <c r="S104" s="35"/>
      <c r="T104" s="35"/>
      <c r="U104" s="35"/>
      <c r="V104" s="35"/>
      <c r="W104" s="35"/>
      <c r="X104" s="35"/>
      <c r="Y104" s="35"/>
      <c r="Z104" s="35"/>
      <c r="AA104" s="35"/>
      <c r="AB104" s="35"/>
      <c r="AC104" s="35"/>
      <c r="AD104" s="35"/>
      <c r="AE104" s="35"/>
    </row>
    <row r="105" spans="1:47" s="2" customFormat="1" ht="6.9" customHeight="1" x14ac:dyDescent="0.2">
      <c r="A105" s="35"/>
      <c r="B105" s="55"/>
      <c r="C105" s="56"/>
      <c r="D105" s="56"/>
      <c r="E105" s="56"/>
      <c r="F105" s="56"/>
      <c r="G105" s="56"/>
      <c r="H105" s="56"/>
      <c r="I105" s="159"/>
      <c r="J105" s="56"/>
      <c r="K105" s="56"/>
      <c r="L105" s="52"/>
      <c r="S105" s="35"/>
      <c r="T105" s="35"/>
      <c r="U105" s="35"/>
      <c r="V105" s="35"/>
      <c r="W105" s="35"/>
      <c r="X105" s="35"/>
      <c r="Y105" s="35"/>
      <c r="Z105" s="35"/>
      <c r="AA105" s="35"/>
      <c r="AB105" s="35"/>
      <c r="AC105" s="35"/>
      <c r="AD105" s="35"/>
      <c r="AE105" s="35"/>
    </row>
    <row r="109" spans="1:47" s="2" customFormat="1" ht="6.9" customHeight="1" x14ac:dyDescent="0.2">
      <c r="A109" s="35"/>
      <c r="B109" s="57"/>
      <c r="C109" s="58"/>
      <c r="D109" s="58"/>
      <c r="E109" s="58"/>
      <c r="F109" s="58"/>
      <c r="G109" s="58"/>
      <c r="H109" s="58"/>
      <c r="I109" s="162"/>
      <c r="J109" s="58"/>
      <c r="K109" s="58"/>
      <c r="L109" s="52"/>
      <c r="S109" s="35"/>
      <c r="T109" s="35"/>
      <c r="U109" s="35"/>
      <c r="V109" s="35"/>
      <c r="W109" s="35"/>
      <c r="X109" s="35"/>
      <c r="Y109" s="35"/>
      <c r="Z109" s="35"/>
      <c r="AA109" s="35"/>
      <c r="AB109" s="35"/>
      <c r="AC109" s="35"/>
      <c r="AD109" s="35"/>
      <c r="AE109" s="35"/>
    </row>
    <row r="110" spans="1:47" s="2" customFormat="1" ht="24.9" customHeight="1" x14ac:dyDescent="0.2">
      <c r="A110" s="35"/>
      <c r="B110" s="36"/>
      <c r="C110" s="24" t="s">
        <v>279</v>
      </c>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36"/>
      <c r="C111" s="37"/>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2" customHeight="1" x14ac:dyDescent="0.2">
      <c r="A112" s="35"/>
      <c r="B112" s="36"/>
      <c r="C112" s="30" t="s">
        <v>16</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3" s="2" customFormat="1" ht="16.5" customHeight="1" x14ac:dyDescent="0.2">
      <c r="A113" s="35"/>
      <c r="B113" s="36"/>
      <c r="C113" s="37"/>
      <c r="D113" s="37"/>
      <c r="E113" s="342" t="str">
        <f>E7</f>
        <v>ČOV Přerov - kalová koncovka</v>
      </c>
      <c r="F113" s="343"/>
      <c r="G113" s="343"/>
      <c r="H113" s="343"/>
      <c r="I113" s="124"/>
      <c r="J113" s="37"/>
      <c r="K113" s="37"/>
      <c r="L113" s="52"/>
      <c r="S113" s="35"/>
      <c r="T113" s="35"/>
      <c r="U113" s="35"/>
      <c r="V113" s="35"/>
      <c r="W113" s="35"/>
      <c r="X113" s="35"/>
      <c r="Y113" s="35"/>
      <c r="Z113" s="35"/>
      <c r="AA113" s="35"/>
      <c r="AB113" s="35"/>
      <c r="AC113" s="35"/>
      <c r="AD113" s="35"/>
      <c r="AE113" s="35"/>
    </row>
    <row r="114" spans="1:63" s="1" customFormat="1" ht="12" customHeight="1" x14ac:dyDescent="0.2">
      <c r="B114" s="22"/>
      <c r="C114" s="30" t="s">
        <v>246</v>
      </c>
      <c r="D114" s="23"/>
      <c r="E114" s="23"/>
      <c r="F114" s="23"/>
      <c r="G114" s="23"/>
      <c r="H114" s="23"/>
      <c r="I114" s="116"/>
      <c r="J114" s="23"/>
      <c r="K114" s="23"/>
      <c r="L114" s="21"/>
    </row>
    <row r="115" spans="1:63" s="1" customFormat="1" ht="16.5" customHeight="1" x14ac:dyDescent="0.2">
      <c r="B115" s="22"/>
      <c r="C115" s="23"/>
      <c r="D115" s="23"/>
      <c r="E115" s="342" t="s">
        <v>247</v>
      </c>
      <c r="F115" s="303"/>
      <c r="G115" s="303"/>
      <c r="H115" s="303"/>
      <c r="I115" s="116"/>
      <c r="J115" s="23"/>
      <c r="K115" s="23"/>
      <c r="L115" s="21"/>
    </row>
    <row r="116" spans="1:63" s="1" customFormat="1" ht="12" customHeight="1" x14ac:dyDescent="0.2">
      <c r="B116" s="22"/>
      <c r="C116" s="30" t="s">
        <v>248</v>
      </c>
      <c r="D116" s="23"/>
      <c r="E116" s="23"/>
      <c r="F116" s="23"/>
      <c r="G116" s="23"/>
      <c r="H116" s="23"/>
      <c r="I116" s="116"/>
      <c r="J116" s="23"/>
      <c r="K116" s="23"/>
      <c r="L116" s="21"/>
    </row>
    <row r="117" spans="1:63" s="2" customFormat="1" ht="16.5" customHeight="1" x14ac:dyDescent="0.2">
      <c r="A117" s="35"/>
      <c r="B117" s="36"/>
      <c r="C117" s="37"/>
      <c r="D117" s="37"/>
      <c r="E117" s="344" t="s">
        <v>4202</v>
      </c>
      <c r="F117" s="345"/>
      <c r="G117" s="345"/>
      <c r="H117" s="345"/>
      <c r="I117" s="124"/>
      <c r="J117" s="37"/>
      <c r="K117" s="37"/>
      <c r="L117" s="52"/>
      <c r="S117" s="35"/>
      <c r="T117" s="35"/>
      <c r="U117" s="35"/>
      <c r="V117" s="35"/>
      <c r="W117" s="35"/>
      <c r="X117" s="35"/>
      <c r="Y117" s="35"/>
      <c r="Z117" s="35"/>
      <c r="AA117" s="35"/>
      <c r="AB117" s="35"/>
      <c r="AC117" s="35"/>
      <c r="AD117" s="35"/>
      <c r="AE117" s="35"/>
    </row>
    <row r="118" spans="1:63" s="2" customFormat="1" ht="12" customHeight="1" x14ac:dyDescent="0.2">
      <c r="A118" s="35"/>
      <c r="B118" s="36"/>
      <c r="C118" s="30" t="s">
        <v>250</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3" s="2" customFormat="1" ht="16.5" customHeight="1" x14ac:dyDescent="0.2">
      <c r="A119" s="35"/>
      <c r="B119" s="36"/>
      <c r="C119" s="37"/>
      <c r="D119" s="37"/>
      <c r="E119" s="323" t="str">
        <f>E13</f>
        <v>0003 - SO 06.3 Vzduchotechnika</v>
      </c>
      <c r="F119" s="345"/>
      <c r="G119" s="345"/>
      <c r="H119" s="345"/>
      <c r="I119" s="124"/>
      <c r="J119" s="37"/>
      <c r="K119" s="37"/>
      <c r="L119" s="52"/>
      <c r="S119" s="35"/>
      <c r="T119" s="35"/>
      <c r="U119" s="35"/>
      <c r="V119" s="35"/>
      <c r="W119" s="35"/>
      <c r="X119" s="35"/>
      <c r="Y119" s="35"/>
      <c r="Z119" s="35"/>
      <c r="AA119" s="35"/>
      <c r="AB119" s="35"/>
      <c r="AC119" s="35"/>
      <c r="AD119" s="35"/>
      <c r="AE119" s="35"/>
    </row>
    <row r="120" spans="1:63"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63" s="2" customFormat="1" ht="12" customHeight="1" x14ac:dyDescent="0.2">
      <c r="A121" s="35"/>
      <c r="B121" s="36"/>
      <c r="C121" s="30" t="s">
        <v>20</v>
      </c>
      <c r="D121" s="37"/>
      <c r="E121" s="37"/>
      <c r="F121" s="28" t="str">
        <f>F16</f>
        <v xml:space="preserve"> </v>
      </c>
      <c r="G121" s="37"/>
      <c r="H121" s="37"/>
      <c r="I121" s="125" t="s">
        <v>22</v>
      </c>
      <c r="J121" s="67" t="str">
        <f>IF(J16="","",J16)</f>
        <v>6. 12. 2018</v>
      </c>
      <c r="K121" s="37"/>
      <c r="L121" s="52"/>
      <c r="S121" s="35"/>
      <c r="T121" s="35"/>
      <c r="U121" s="35"/>
      <c r="V121" s="35"/>
      <c r="W121" s="35"/>
      <c r="X121" s="35"/>
      <c r="Y121" s="35"/>
      <c r="Z121" s="35"/>
      <c r="AA121" s="35"/>
      <c r="AB121" s="35"/>
      <c r="AC121" s="35"/>
      <c r="AD121" s="35"/>
      <c r="AE121" s="35"/>
    </row>
    <row r="122" spans="1:63"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63" s="2" customFormat="1" ht="43.2" customHeight="1" x14ac:dyDescent="0.2">
      <c r="A123" s="35"/>
      <c r="B123" s="36"/>
      <c r="C123" s="30" t="s">
        <v>24</v>
      </c>
      <c r="D123" s="37"/>
      <c r="E123" s="37"/>
      <c r="F123" s="28" t="str">
        <f>E19</f>
        <v>Vodovody a kanalizace Přerov, a.s.</v>
      </c>
      <c r="G123" s="37"/>
      <c r="H123" s="37"/>
      <c r="I123" s="125" t="s">
        <v>30</v>
      </c>
      <c r="J123" s="33" t="str">
        <f>E25</f>
        <v>Sweco Hydroprojekt a.s., divize Morava</v>
      </c>
      <c r="K123" s="37"/>
      <c r="L123" s="52"/>
      <c r="S123" s="35"/>
      <c r="T123" s="35"/>
      <c r="U123" s="35"/>
      <c r="V123" s="35"/>
      <c r="W123" s="35"/>
      <c r="X123" s="35"/>
      <c r="Y123" s="35"/>
      <c r="Z123" s="35"/>
      <c r="AA123" s="35"/>
      <c r="AB123" s="35"/>
      <c r="AC123" s="35"/>
      <c r="AD123" s="35"/>
      <c r="AE123" s="35"/>
    </row>
    <row r="124" spans="1:63" s="2" customFormat="1" ht="15.15" customHeight="1" x14ac:dyDescent="0.2">
      <c r="A124" s="35"/>
      <c r="B124" s="36"/>
      <c r="C124" s="30" t="s">
        <v>28</v>
      </c>
      <c r="D124" s="37"/>
      <c r="E124" s="37"/>
      <c r="F124" s="28" t="str">
        <f>IF(E22="","",E22)</f>
        <v>Vyplň údaj</v>
      </c>
      <c r="G124" s="37"/>
      <c r="H124" s="37"/>
      <c r="I124" s="125" t="s">
        <v>33</v>
      </c>
      <c r="J124" s="33" t="str">
        <f>E28</f>
        <v xml:space="preserve"> </v>
      </c>
      <c r="K124" s="37"/>
      <c r="L124" s="52"/>
      <c r="S124" s="35"/>
      <c r="T124" s="35"/>
      <c r="U124" s="35"/>
      <c r="V124" s="35"/>
      <c r="W124" s="35"/>
      <c r="X124" s="35"/>
      <c r="Y124" s="35"/>
      <c r="Z124" s="35"/>
      <c r="AA124" s="35"/>
      <c r="AB124" s="35"/>
      <c r="AC124" s="35"/>
      <c r="AD124" s="35"/>
      <c r="AE124" s="35"/>
    </row>
    <row r="125" spans="1:63" s="2" customFormat="1" ht="10.35"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63" s="11" customFormat="1" ht="29.25" customHeight="1" x14ac:dyDescent="0.2">
      <c r="A126" s="181"/>
      <c r="B126" s="182"/>
      <c r="C126" s="183" t="s">
        <v>280</v>
      </c>
      <c r="D126" s="184" t="s">
        <v>60</v>
      </c>
      <c r="E126" s="184" t="s">
        <v>56</v>
      </c>
      <c r="F126" s="184" t="s">
        <v>57</v>
      </c>
      <c r="G126" s="184" t="s">
        <v>281</v>
      </c>
      <c r="H126" s="184" t="s">
        <v>282</v>
      </c>
      <c r="I126" s="185" t="s">
        <v>283</v>
      </c>
      <c r="J126" s="184" t="s">
        <v>254</v>
      </c>
      <c r="K126" s="186" t="s">
        <v>284</v>
      </c>
      <c r="L126" s="187"/>
      <c r="M126" s="76" t="s">
        <v>1</v>
      </c>
      <c r="N126" s="77" t="s">
        <v>39</v>
      </c>
      <c r="O126" s="77" t="s">
        <v>285</v>
      </c>
      <c r="P126" s="77" t="s">
        <v>286</v>
      </c>
      <c r="Q126" s="77" t="s">
        <v>287</v>
      </c>
      <c r="R126" s="77" t="s">
        <v>288</v>
      </c>
      <c r="S126" s="77" t="s">
        <v>289</v>
      </c>
      <c r="T126" s="78" t="s">
        <v>290</v>
      </c>
      <c r="U126" s="181"/>
      <c r="V126" s="181"/>
      <c r="W126" s="181"/>
      <c r="X126" s="181"/>
      <c r="Y126" s="181"/>
      <c r="Z126" s="181"/>
      <c r="AA126" s="181"/>
      <c r="AB126" s="181"/>
      <c r="AC126" s="181"/>
      <c r="AD126" s="181"/>
      <c r="AE126" s="181"/>
    </row>
    <row r="127" spans="1:63" s="2" customFormat="1" ht="22.95" customHeight="1" x14ac:dyDescent="0.3">
      <c r="A127" s="35"/>
      <c r="B127" s="36"/>
      <c r="C127" s="83" t="s">
        <v>291</v>
      </c>
      <c r="D127" s="37"/>
      <c r="E127" s="37"/>
      <c r="F127" s="37"/>
      <c r="G127" s="37"/>
      <c r="H127" s="37"/>
      <c r="I127" s="124"/>
      <c r="J127" s="188">
        <f>BK127</f>
        <v>0</v>
      </c>
      <c r="K127" s="37"/>
      <c r="L127" s="40"/>
      <c r="M127" s="79"/>
      <c r="N127" s="189"/>
      <c r="O127" s="80"/>
      <c r="P127" s="190">
        <f>P128</f>
        <v>0</v>
      </c>
      <c r="Q127" s="80"/>
      <c r="R127" s="190">
        <f>R128</f>
        <v>0</v>
      </c>
      <c r="S127" s="80"/>
      <c r="T127" s="191">
        <f>T128</f>
        <v>0</v>
      </c>
      <c r="U127" s="35"/>
      <c r="V127" s="35"/>
      <c r="W127" s="35"/>
      <c r="X127" s="35"/>
      <c r="Y127" s="35"/>
      <c r="Z127" s="35"/>
      <c r="AA127" s="35"/>
      <c r="AB127" s="35"/>
      <c r="AC127" s="35"/>
      <c r="AD127" s="35"/>
      <c r="AE127" s="35"/>
      <c r="AT127" s="18" t="s">
        <v>74</v>
      </c>
      <c r="AU127" s="18" t="s">
        <v>256</v>
      </c>
      <c r="BK127" s="192">
        <f>BK128</f>
        <v>0</v>
      </c>
    </row>
    <row r="128" spans="1:63" s="12" customFormat="1" ht="25.95" customHeight="1" x14ac:dyDescent="0.25">
      <c r="B128" s="193"/>
      <c r="C128" s="194"/>
      <c r="D128" s="195" t="s">
        <v>74</v>
      </c>
      <c r="E128" s="196" t="s">
        <v>1080</v>
      </c>
      <c r="F128" s="196" t="s">
        <v>1081</v>
      </c>
      <c r="G128" s="194"/>
      <c r="H128" s="194"/>
      <c r="I128" s="197"/>
      <c r="J128" s="198">
        <f>BK128</f>
        <v>0</v>
      </c>
      <c r="K128" s="194"/>
      <c r="L128" s="199"/>
      <c r="M128" s="200"/>
      <c r="N128" s="201"/>
      <c r="O128" s="201"/>
      <c r="P128" s="202">
        <f>P129</f>
        <v>0</v>
      </c>
      <c r="Q128" s="201"/>
      <c r="R128" s="202">
        <f>R129</f>
        <v>0</v>
      </c>
      <c r="S128" s="201"/>
      <c r="T128" s="203">
        <f>T129</f>
        <v>0</v>
      </c>
      <c r="AR128" s="204" t="s">
        <v>83</v>
      </c>
      <c r="AT128" s="205" t="s">
        <v>74</v>
      </c>
      <c r="AU128" s="205" t="s">
        <v>75</v>
      </c>
      <c r="AY128" s="204" t="s">
        <v>294</v>
      </c>
      <c r="BK128" s="206">
        <f>BK129</f>
        <v>0</v>
      </c>
    </row>
    <row r="129" spans="1:65" s="12" customFormat="1" ht="22.95" customHeight="1" x14ac:dyDescent="0.25">
      <c r="B129" s="193"/>
      <c r="C129" s="194"/>
      <c r="D129" s="195" t="s">
        <v>74</v>
      </c>
      <c r="E129" s="207" t="s">
        <v>1743</v>
      </c>
      <c r="F129" s="207" t="s">
        <v>1744</v>
      </c>
      <c r="G129" s="194"/>
      <c r="H129" s="194"/>
      <c r="I129" s="197"/>
      <c r="J129" s="208">
        <f>BK129</f>
        <v>0</v>
      </c>
      <c r="K129" s="194"/>
      <c r="L129" s="199"/>
      <c r="M129" s="200"/>
      <c r="N129" s="201"/>
      <c r="O129" s="201"/>
      <c r="P129" s="202">
        <f>P130</f>
        <v>0</v>
      </c>
      <c r="Q129" s="201"/>
      <c r="R129" s="202">
        <f>R130</f>
        <v>0</v>
      </c>
      <c r="S129" s="201"/>
      <c r="T129" s="203">
        <f>T130</f>
        <v>0</v>
      </c>
      <c r="AR129" s="204" t="s">
        <v>83</v>
      </c>
      <c r="AT129" s="205" t="s">
        <v>74</v>
      </c>
      <c r="AU129" s="205" t="s">
        <v>81</v>
      </c>
      <c r="AY129" s="204" t="s">
        <v>294</v>
      </c>
      <c r="BK129" s="206">
        <f>BK130</f>
        <v>0</v>
      </c>
    </row>
    <row r="130" spans="1:65" s="12" customFormat="1" ht="20.85" customHeight="1" x14ac:dyDescent="0.25">
      <c r="B130" s="193"/>
      <c r="C130" s="194"/>
      <c r="D130" s="195" t="s">
        <v>74</v>
      </c>
      <c r="E130" s="207" t="s">
        <v>1745</v>
      </c>
      <c r="F130" s="207" t="s">
        <v>4787</v>
      </c>
      <c r="G130" s="194"/>
      <c r="H130" s="194"/>
      <c r="I130" s="197"/>
      <c r="J130" s="208">
        <f>BK130</f>
        <v>0</v>
      </c>
      <c r="K130" s="194"/>
      <c r="L130" s="199"/>
      <c r="M130" s="200"/>
      <c r="N130" s="201"/>
      <c r="O130" s="201"/>
      <c r="P130" s="202">
        <f>SUM(P131:P214)</f>
        <v>0</v>
      </c>
      <c r="Q130" s="201"/>
      <c r="R130" s="202">
        <f>SUM(R131:R214)</f>
        <v>0</v>
      </c>
      <c r="S130" s="201"/>
      <c r="T130" s="203">
        <f>SUM(T131:T214)</f>
        <v>0</v>
      </c>
      <c r="AR130" s="204" t="s">
        <v>81</v>
      </c>
      <c r="AT130" s="205" t="s">
        <v>74</v>
      </c>
      <c r="AU130" s="205" t="s">
        <v>83</v>
      </c>
      <c r="AY130" s="204" t="s">
        <v>294</v>
      </c>
      <c r="BK130" s="206">
        <f>SUM(BK131:BK214)</f>
        <v>0</v>
      </c>
    </row>
    <row r="131" spans="1:65" s="2" customFormat="1" ht="24" customHeight="1" x14ac:dyDescent="0.2">
      <c r="A131" s="35"/>
      <c r="B131" s="36"/>
      <c r="C131" s="209" t="s">
        <v>81</v>
      </c>
      <c r="D131" s="209" t="s">
        <v>296</v>
      </c>
      <c r="E131" s="210" t="s">
        <v>1753</v>
      </c>
      <c r="F131" s="211" t="s">
        <v>1754</v>
      </c>
      <c r="G131" s="212" t="s">
        <v>673</v>
      </c>
      <c r="H131" s="213">
        <v>2</v>
      </c>
      <c r="I131" s="214"/>
      <c r="J131" s="215">
        <f>ROUND(I131*H131,2)</f>
        <v>0</v>
      </c>
      <c r="K131" s="211" t="s">
        <v>1571</v>
      </c>
      <c r="L131" s="40"/>
      <c r="M131" s="216" t="s">
        <v>1</v>
      </c>
      <c r="N131" s="217" t="s">
        <v>40</v>
      </c>
      <c r="O131" s="72"/>
      <c r="P131" s="218">
        <f>O131*H131</f>
        <v>0</v>
      </c>
      <c r="Q131" s="218">
        <v>0</v>
      </c>
      <c r="R131" s="218">
        <f>Q131*H131</f>
        <v>0</v>
      </c>
      <c r="S131" s="218">
        <v>0</v>
      </c>
      <c r="T131" s="219">
        <f>S131*H131</f>
        <v>0</v>
      </c>
      <c r="U131" s="35"/>
      <c r="V131" s="35"/>
      <c r="W131" s="35"/>
      <c r="X131" s="35"/>
      <c r="Y131" s="35"/>
      <c r="Z131" s="35"/>
      <c r="AA131" s="35"/>
      <c r="AB131" s="35"/>
      <c r="AC131" s="35"/>
      <c r="AD131" s="35"/>
      <c r="AE131" s="35"/>
      <c r="AR131" s="220" t="s">
        <v>301</v>
      </c>
      <c r="AT131" s="220" t="s">
        <v>296</v>
      </c>
      <c r="AU131" s="220" t="s">
        <v>91</v>
      </c>
      <c r="AY131" s="18" t="s">
        <v>294</v>
      </c>
      <c r="BE131" s="221">
        <f>IF(N131="základní",J131,0)</f>
        <v>0</v>
      </c>
      <c r="BF131" s="221">
        <f>IF(N131="snížená",J131,0)</f>
        <v>0</v>
      </c>
      <c r="BG131" s="221">
        <f>IF(N131="zákl. přenesená",J131,0)</f>
        <v>0</v>
      </c>
      <c r="BH131" s="221">
        <f>IF(N131="sníž. přenesená",J131,0)</f>
        <v>0</v>
      </c>
      <c r="BI131" s="221">
        <f>IF(N131="nulová",J131,0)</f>
        <v>0</v>
      </c>
      <c r="BJ131" s="18" t="s">
        <v>81</v>
      </c>
      <c r="BK131" s="221">
        <f>ROUND(I131*H131,2)</f>
        <v>0</v>
      </c>
      <c r="BL131" s="18" t="s">
        <v>301</v>
      </c>
      <c r="BM131" s="220" t="s">
        <v>83</v>
      </c>
    </row>
    <row r="132" spans="1:65" s="2" customFormat="1" ht="19.2" x14ac:dyDescent="0.2">
      <c r="A132" s="35"/>
      <c r="B132" s="36"/>
      <c r="C132" s="37"/>
      <c r="D132" s="222" t="s">
        <v>303</v>
      </c>
      <c r="E132" s="37"/>
      <c r="F132" s="223" t="s">
        <v>1754</v>
      </c>
      <c r="G132" s="37"/>
      <c r="H132" s="37"/>
      <c r="I132" s="124"/>
      <c r="J132" s="37"/>
      <c r="K132" s="37"/>
      <c r="L132" s="40"/>
      <c r="M132" s="224"/>
      <c r="N132" s="225"/>
      <c r="O132" s="72"/>
      <c r="P132" s="72"/>
      <c r="Q132" s="72"/>
      <c r="R132" s="72"/>
      <c r="S132" s="72"/>
      <c r="T132" s="73"/>
      <c r="U132" s="35"/>
      <c r="V132" s="35"/>
      <c r="W132" s="35"/>
      <c r="X132" s="35"/>
      <c r="Y132" s="35"/>
      <c r="Z132" s="35"/>
      <c r="AA132" s="35"/>
      <c r="AB132" s="35"/>
      <c r="AC132" s="35"/>
      <c r="AD132" s="35"/>
      <c r="AE132" s="35"/>
      <c r="AT132" s="18" t="s">
        <v>303</v>
      </c>
      <c r="AU132" s="18" t="s">
        <v>91</v>
      </c>
    </row>
    <row r="133" spans="1:65" s="2" customFormat="1" ht="28.8" x14ac:dyDescent="0.2">
      <c r="A133" s="35"/>
      <c r="B133" s="36"/>
      <c r="C133" s="37"/>
      <c r="D133" s="222" t="s">
        <v>305</v>
      </c>
      <c r="E133" s="37"/>
      <c r="F133" s="226" t="s">
        <v>4788</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305</v>
      </c>
      <c r="AU133" s="18" t="s">
        <v>91</v>
      </c>
    </row>
    <row r="134" spans="1:65" s="14" customFormat="1" x14ac:dyDescent="0.2">
      <c r="B134" s="237"/>
      <c r="C134" s="238"/>
      <c r="D134" s="222" t="s">
        <v>307</v>
      </c>
      <c r="E134" s="239" t="s">
        <v>1</v>
      </c>
      <c r="F134" s="240" t="s">
        <v>83</v>
      </c>
      <c r="G134" s="238"/>
      <c r="H134" s="241">
        <v>2</v>
      </c>
      <c r="I134" s="242"/>
      <c r="J134" s="238"/>
      <c r="K134" s="238"/>
      <c r="L134" s="243"/>
      <c r="M134" s="244"/>
      <c r="N134" s="245"/>
      <c r="O134" s="245"/>
      <c r="P134" s="245"/>
      <c r="Q134" s="245"/>
      <c r="R134" s="245"/>
      <c r="S134" s="245"/>
      <c r="T134" s="246"/>
      <c r="AT134" s="247" t="s">
        <v>307</v>
      </c>
      <c r="AU134" s="247" t="s">
        <v>91</v>
      </c>
      <c r="AV134" s="14" t="s">
        <v>83</v>
      </c>
      <c r="AW134" s="14" t="s">
        <v>32</v>
      </c>
      <c r="AX134" s="14" t="s">
        <v>81</v>
      </c>
      <c r="AY134" s="247" t="s">
        <v>294</v>
      </c>
    </row>
    <row r="135" spans="1:65" s="2" customFormat="1" ht="48" customHeight="1" x14ac:dyDescent="0.2">
      <c r="A135" s="35"/>
      <c r="B135" s="36"/>
      <c r="C135" s="259" t="s">
        <v>83</v>
      </c>
      <c r="D135" s="259" t="s">
        <v>409</v>
      </c>
      <c r="E135" s="260" t="s">
        <v>4789</v>
      </c>
      <c r="F135" s="261" t="s">
        <v>4790</v>
      </c>
      <c r="G135" s="262" t="s">
        <v>673</v>
      </c>
      <c r="H135" s="263">
        <v>2</v>
      </c>
      <c r="I135" s="264"/>
      <c r="J135" s="265">
        <f>ROUND(I135*H135,2)</f>
        <v>0</v>
      </c>
      <c r="K135" s="261" t="s">
        <v>1</v>
      </c>
      <c r="L135" s="266"/>
      <c r="M135" s="267" t="s">
        <v>1</v>
      </c>
      <c r="N135" s="268"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340</v>
      </c>
      <c r="AT135" s="220" t="s">
        <v>409</v>
      </c>
      <c r="AU135" s="220" t="s">
        <v>91</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301</v>
      </c>
    </row>
    <row r="136" spans="1:65" s="2" customFormat="1" ht="144" x14ac:dyDescent="0.2">
      <c r="A136" s="35"/>
      <c r="B136" s="36"/>
      <c r="C136" s="37"/>
      <c r="D136" s="222" t="s">
        <v>303</v>
      </c>
      <c r="E136" s="37"/>
      <c r="F136" s="223" t="s">
        <v>4791</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91</v>
      </c>
    </row>
    <row r="137" spans="1:65" s="2" customFormat="1" ht="36" customHeight="1" x14ac:dyDescent="0.2">
      <c r="A137" s="35"/>
      <c r="B137" s="36"/>
      <c r="C137" s="209" t="s">
        <v>91</v>
      </c>
      <c r="D137" s="209" t="s">
        <v>296</v>
      </c>
      <c r="E137" s="210" t="s">
        <v>4792</v>
      </c>
      <c r="F137" s="211" t="s">
        <v>4793</v>
      </c>
      <c r="G137" s="212" t="s">
        <v>673</v>
      </c>
      <c r="H137" s="213">
        <v>2</v>
      </c>
      <c r="I137" s="214"/>
      <c r="J137" s="215">
        <f>ROUND(I137*H137,2)</f>
        <v>0</v>
      </c>
      <c r="K137" s="211" t="s">
        <v>1571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91</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328</v>
      </c>
    </row>
    <row r="138" spans="1:65" s="2" customFormat="1" ht="19.2" x14ac:dyDescent="0.2">
      <c r="A138" s="35"/>
      <c r="B138" s="36"/>
      <c r="C138" s="37"/>
      <c r="D138" s="222" t="s">
        <v>303</v>
      </c>
      <c r="E138" s="37"/>
      <c r="F138" s="223" t="s">
        <v>4793</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91</v>
      </c>
    </row>
    <row r="139" spans="1:65" s="2" customFormat="1" ht="28.8" x14ac:dyDescent="0.2">
      <c r="A139" s="35"/>
      <c r="B139" s="36"/>
      <c r="C139" s="37"/>
      <c r="D139" s="222" t="s">
        <v>305</v>
      </c>
      <c r="E139" s="37"/>
      <c r="F139" s="226" t="s">
        <v>4788</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91</v>
      </c>
    </row>
    <row r="140" spans="1:65" s="14" customFormat="1" x14ac:dyDescent="0.2">
      <c r="B140" s="237"/>
      <c r="C140" s="238"/>
      <c r="D140" s="222" t="s">
        <v>307</v>
      </c>
      <c r="E140" s="239" t="s">
        <v>1</v>
      </c>
      <c r="F140" s="240" t="s">
        <v>83</v>
      </c>
      <c r="G140" s="238"/>
      <c r="H140" s="241">
        <v>2</v>
      </c>
      <c r="I140" s="242"/>
      <c r="J140" s="238"/>
      <c r="K140" s="238"/>
      <c r="L140" s="243"/>
      <c r="M140" s="244"/>
      <c r="N140" s="245"/>
      <c r="O140" s="245"/>
      <c r="P140" s="245"/>
      <c r="Q140" s="245"/>
      <c r="R140" s="245"/>
      <c r="S140" s="245"/>
      <c r="T140" s="246"/>
      <c r="AT140" s="247" t="s">
        <v>307</v>
      </c>
      <c r="AU140" s="247" t="s">
        <v>91</v>
      </c>
      <c r="AV140" s="14" t="s">
        <v>83</v>
      </c>
      <c r="AW140" s="14" t="s">
        <v>32</v>
      </c>
      <c r="AX140" s="14" t="s">
        <v>81</v>
      </c>
      <c r="AY140" s="247" t="s">
        <v>294</v>
      </c>
    </row>
    <row r="141" spans="1:65" s="2" customFormat="1" ht="48" customHeight="1" x14ac:dyDescent="0.2">
      <c r="A141" s="35"/>
      <c r="B141" s="36"/>
      <c r="C141" s="259" t="s">
        <v>301</v>
      </c>
      <c r="D141" s="259" t="s">
        <v>409</v>
      </c>
      <c r="E141" s="260" t="s">
        <v>4794</v>
      </c>
      <c r="F141" s="261" t="s">
        <v>4795</v>
      </c>
      <c r="G141" s="262" t="s">
        <v>326</v>
      </c>
      <c r="H141" s="263">
        <v>2</v>
      </c>
      <c r="I141" s="264"/>
      <c r="J141" s="265">
        <f>ROUND(I141*H141,2)</f>
        <v>0</v>
      </c>
      <c r="K141" s="261" t="s">
        <v>1</v>
      </c>
      <c r="L141" s="266"/>
      <c r="M141" s="267" t="s">
        <v>1</v>
      </c>
      <c r="N141" s="268"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340</v>
      </c>
      <c r="AT141" s="220" t="s">
        <v>409</v>
      </c>
      <c r="AU141" s="220" t="s">
        <v>91</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340</v>
      </c>
    </row>
    <row r="142" spans="1:65" s="2" customFormat="1" ht="28.8" x14ac:dyDescent="0.2">
      <c r="A142" s="35"/>
      <c r="B142" s="36"/>
      <c r="C142" s="37"/>
      <c r="D142" s="222" t="s">
        <v>303</v>
      </c>
      <c r="E142" s="37"/>
      <c r="F142" s="223" t="s">
        <v>4795</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91</v>
      </c>
    </row>
    <row r="143" spans="1:65" s="2" customFormat="1" ht="36" customHeight="1" x14ac:dyDescent="0.2">
      <c r="A143" s="35"/>
      <c r="B143" s="36"/>
      <c r="C143" s="209" t="s">
        <v>323</v>
      </c>
      <c r="D143" s="209" t="s">
        <v>296</v>
      </c>
      <c r="E143" s="210" t="s">
        <v>4796</v>
      </c>
      <c r="F143" s="211" t="s">
        <v>4797</v>
      </c>
      <c r="G143" s="212" t="s">
        <v>673</v>
      </c>
      <c r="H143" s="213">
        <v>1</v>
      </c>
      <c r="I143" s="214"/>
      <c r="J143" s="215">
        <f>ROUND(I143*H143,2)</f>
        <v>0</v>
      </c>
      <c r="K143" s="211" t="s">
        <v>1571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91</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353</v>
      </c>
    </row>
    <row r="144" spans="1:65" s="2" customFormat="1" ht="28.8" x14ac:dyDescent="0.2">
      <c r="A144" s="35"/>
      <c r="B144" s="36"/>
      <c r="C144" s="37"/>
      <c r="D144" s="222" t="s">
        <v>303</v>
      </c>
      <c r="E144" s="37"/>
      <c r="F144" s="223" t="s">
        <v>4797</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91</v>
      </c>
    </row>
    <row r="145" spans="1:65" s="2" customFormat="1" ht="28.8" x14ac:dyDescent="0.2">
      <c r="A145" s="35"/>
      <c r="B145" s="36"/>
      <c r="C145" s="37"/>
      <c r="D145" s="222" t="s">
        <v>305</v>
      </c>
      <c r="E145" s="37"/>
      <c r="F145" s="226" t="s">
        <v>4788</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305</v>
      </c>
      <c r="AU145" s="18" t="s">
        <v>91</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91</v>
      </c>
      <c r="AV146" s="14" t="s">
        <v>83</v>
      </c>
      <c r="AW146" s="14" t="s">
        <v>32</v>
      </c>
      <c r="AX146" s="14" t="s">
        <v>81</v>
      </c>
      <c r="AY146" s="247" t="s">
        <v>294</v>
      </c>
    </row>
    <row r="147" spans="1:65" s="2" customFormat="1" ht="48" customHeight="1" x14ac:dyDescent="0.2">
      <c r="A147" s="35"/>
      <c r="B147" s="36"/>
      <c r="C147" s="259" t="s">
        <v>328</v>
      </c>
      <c r="D147" s="259" t="s">
        <v>409</v>
      </c>
      <c r="E147" s="260" t="s">
        <v>4798</v>
      </c>
      <c r="F147" s="261" t="s">
        <v>4799</v>
      </c>
      <c r="G147" s="262" t="s">
        <v>673</v>
      </c>
      <c r="H147" s="263">
        <v>1</v>
      </c>
      <c r="I147" s="264"/>
      <c r="J147" s="265">
        <f>ROUND(I147*H147,2)</f>
        <v>0</v>
      </c>
      <c r="K147" s="261" t="s">
        <v>1</v>
      </c>
      <c r="L147" s="266"/>
      <c r="M147" s="267" t="s">
        <v>1</v>
      </c>
      <c r="N147" s="268"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340</v>
      </c>
      <c r="AT147" s="220" t="s">
        <v>409</v>
      </c>
      <c r="AU147" s="220" t="s">
        <v>91</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371</v>
      </c>
    </row>
    <row r="148" spans="1:65" s="2" customFormat="1" ht="57.6" x14ac:dyDescent="0.2">
      <c r="A148" s="35"/>
      <c r="B148" s="36"/>
      <c r="C148" s="37"/>
      <c r="D148" s="222" t="s">
        <v>303</v>
      </c>
      <c r="E148" s="37"/>
      <c r="F148" s="223" t="s">
        <v>4800</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91</v>
      </c>
    </row>
    <row r="149" spans="1:65" s="2" customFormat="1" ht="36" customHeight="1" x14ac:dyDescent="0.2">
      <c r="A149" s="35"/>
      <c r="B149" s="36"/>
      <c r="C149" s="209" t="s">
        <v>333</v>
      </c>
      <c r="D149" s="209" t="s">
        <v>296</v>
      </c>
      <c r="E149" s="210" t="s">
        <v>1758</v>
      </c>
      <c r="F149" s="211" t="s">
        <v>1759</v>
      </c>
      <c r="G149" s="212" t="s">
        <v>673</v>
      </c>
      <c r="H149" s="213">
        <v>2</v>
      </c>
      <c r="I149" s="214"/>
      <c r="J149" s="215">
        <f>ROUND(I149*H149,2)</f>
        <v>0</v>
      </c>
      <c r="K149" s="211" t="s">
        <v>1571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91</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383</v>
      </c>
    </row>
    <row r="150" spans="1:65" s="2" customFormat="1" ht="19.2" x14ac:dyDescent="0.2">
      <c r="A150" s="35"/>
      <c r="B150" s="36"/>
      <c r="C150" s="37"/>
      <c r="D150" s="222" t="s">
        <v>303</v>
      </c>
      <c r="E150" s="37"/>
      <c r="F150" s="223" t="s">
        <v>1759</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91</v>
      </c>
    </row>
    <row r="151" spans="1:65" s="2" customFormat="1" ht="28.8" x14ac:dyDescent="0.2">
      <c r="A151" s="35"/>
      <c r="B151" s="36"/>
      <c r="C151" s="37"/>
      <c r="D151" s="222" t="s">
        <v>305</v>
      </c>
      <c r="E151" s="37"/>
      <c r="F151" s="226" t="s">
        <v>4788</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305</v>
      </c>
      <c r="AU151" s="18" t="s">
        <v>91</v>
      </c>
    </row>
    <row r="152" spans="1:65" s="14" customFormat="1" x14ac:dyDescent="0.2">
      <c r="B152" s="237"/>
      <c r="C152" s="238"/>
      <c r="D152" s="222" t="s">
        <v>307</v>
      </c>
      <c r="E152" s="239" t="s">
        <v>1</v>
      </c>
      <c r="F152" s="240" t="s">
        <v>83</v>
      </c>
      <c r="G152" s="238"/>
      <c r="H152" s="241">
        <v>2</v>
      </c>
      <c r="I152" s="242"/>
      <c r="J152" s="238"/>
      <c r="K152" s="238"/>
      <c r="L152" s="243"/>
      <c r="M152" s="244"/>
      <c r="N152" s="245"/>
      <c r="O152" s="245"/>
      <c r="P152" s="245"/>
      <c r="Q152" s="245"/>
      <c r="R152" s="245"/>
      <c r="S152" s="245"/>
      <c r="T152" s="246"/>
      <c r="AT152" s="247" t="s">
        <v>307</v>
      </c>
      <c r="AU152" s="247" t="s">
        <v>91</v>
      </c>
      <c r="AV152" s="14" t="s">
        <v>83</v>
      </c>
      <c r="AW152" s="14" t="s">
        <v>32</v>
      </c>
      <c r="AX152" s="14" t="s">
        <v>81</v>
      </c>
      <c r="AY152" s="247" t="s">
        <v>294</v>
      </c>
    </row>
    <row r="153" spans="1:65" s="2" customFormat="1" ht="24" customHeight="1" x14ac:dyDescent="0.2">
      <c r="A153" s="35"/>
      <c r="B153" s="36"/>
      <c r="C153" s="259" t="s">
        <v>340</v>
      </c>
      <c r="D153" s="259" t="s">
        <v>409</v>
      </c>
      <c r="E153" s="260" t="s">
        <v>4801</v>
      </c>
      <c r="F153" s="261" t="s">
        <v>4802</v>
      </c>
      <c r="G153" s="262" t="s">
        <v>326</v>
      </c>
      <c r="H153" s="263">
        <v>2</v>
      </c>
      <c r="I153" s="264"/>
      <c r="J153" s="265">
        <f>ROUND(I153*H153,2)</f>
        <v>0</v>
      </c>
      <c r="K153" s="261" t="s">
        <v>1</v>
      </c>
      <c r="L153" s="266"/>
      <c r="M153" s="267" t="s">
        <v>1</v>
      </c>
      <c r="N153" s="268"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340</v>
      </c>
      <c r="AT153" s="220" t="s">
        <v>409</v>
      </c>
      <c r="AU153" s="220" t="s">
        <v>91</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396</v>
      </c>
    </row>
    <row r="154" spans="1:65" s="2" customFormat="1" ht="19.2" x14ac:dyDescent="0.2">
      <c r="A154" s="35"/>
      <c r="B154" s="36"/>
      <c r="C154" s="37"/>
      <c r="D154" s="222" t="s">
        <v>303</v>
      </c>
      <c r="E154" s="37"/>
      <c r="F154" s="223" t="s">
        <v>4802</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91</v>
      </c>
    </row>
    <row r="155" spans="1:65" s="2" customFormat="1" ht="36" customHeight="1" x14ac:dyDescent="0.2">
      <c r="A155" s="35"/>
      <c r="B155" s="36"/>
      <c r="C155" s="209" t="s">
        <v>346</v>
      </c>
      <c r="D155" s="209" t="s">
        <v>296</v>
      </c>
      <c r="E155" s="210" t="s">
        <v>4803</v>
      </c>
      <c r="F155" s="211" t="s">
        <v>4804</v>
      </c>
      <c r="G155" s="212" t="s">
        <v>673</v>
      </c>
      <c r="H155" s="213">
        <v>1</v>
      </c>
      <c r="I155" s="214"/>
      <c r="J155" s="215">
        <f>ROUND(I155*H155,2)</f>
        <v>0</v>
      </c>
      <c r="K155" s="211" t="s">
        <v>1571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91</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408</v>
      </c>
    </row>
    <row r="156" spans="1:65" s="2" customFormat="1" ht="19.2" x14ac:dyDescent="0.2">
      <c r="A156" s="35"/>
      <c r="B156" s="36"/>
      <c r="C156" s="37"/>
      <c r="D156" s="222" t="s">
        <v>303</v>
      </c>
      <c r="E156" s="37"/>
      <c r="F156" s="223" t="s">
        <v>4804</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91</v>
      </c>
    </row>
    <row r="157" spans="1:65" s="2" customFormat="1" ht="28.8" x14ac:dyDescent="0.2">
      <c r="A157" s="35"/>
      <c r="B157" s="36"/>
      <c r="C157" s="37"/>
      <c r="D157" s="222" t="s">
        <v>305</v>
      </c>
      <c r="E157" s="37"/>
      <c r="F157" s="226" t="s">
        <v>4788</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91</v>
      </c>
    </row>
    <row r="158" spans="1:65" s="14" customFormat="1" x14ac:dyDescent="0.2">
      <c r="B158" s="237"/>
      <c r="C158" s="238"/>
      <c r="D158" s="222" t="s">
        <v>307</v>
      </c>
      <c r="E158" s="239" t="s">
        <v>1</v>
      </c>
      <c r="F158" s="240" t="s">
        <v>81</v>
      </c>
      <c r="G158" s="238"/>
      <c r="H158" s="241">
        <v>1</v>
      </c>
      <c r="I158" s="242"/>
      <c r="J158" s="238"/>
      <c r="K158" s="238"/>
      <c r="L158" s="243"/>
      <c r="M158" s="244"/>
      <c r="N158" s="245"/>
      <c r="O158" s="245"/>
      <c r="P158" s="245"/>
      <c r="Q158" s="245"/>
      <c r="R158" s="245"/>
      <c r="S158" s="245"/>
      <c r="T158" s="246"/>
      <c r="AT158" s="247" t="s">
        <v>307</v>
      </c>
      <c r="AU158" s="247" t="s">
        <v>91</v>
      </c>
      <c r="AV158" s="14" t="s">
        <v>83</v>
      </c>
      <c r="AW158" s="14" t="s">
        <v>32</v>
      </c>
      <c r="AX158" s="14" t="s">
        <v>81</v>
      </c>
      <c r="AY158" s="247" t="s">
        <v>294</v>
      </c>
    </row>
    <row r="159" spans="1:65" s="2" customFormat="1" ht="36" customHeight="1" x14ac:dyDescent="0.2">
      <c r="A159" s="35"/>
      <c r="B159" s="36"/>
      <c r="C159" s="259" t="s">
        <v>353</v>
      </c>
      <c r="D159" s="259" t="s">
        <v>409</v>
      </c>
      <c r="E159" s="260" t="s">
        <v>4805</v>
      </c>
      <c r="F159" s="261" t="s">
        <v>4806</v>
      </c>
      <c r="G159" s="262" t="s">
        <v>673</v>
      </c>
      <c r="H159" s="263">
        <v>1</v>
      </c>
      <c r="I159" s="264"/>
      <c r="J159" s="265">
        <f>ROUND(I159*H159,2)</f>
        <v>0</v>
      </c>
      <c r="K159" s="261" t="s">
        <v>1</v>
      </c>
      <c r="L159" s="266"/>
      <c r="M159" s="267" t="s">
        <v>1</v>
      </c>
      <c r="N159" s="268"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340</v>
      </c>
      <c r="AT159" s="220" t="s">
        <v>409</v>
      </c>
      <c r="AU159" s="220" t="s">
        <v>91</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421</v>
      </c>
    </row>
    <row r="160" spans="1:65" s="2" customFormat="1" ht="28.8" x14ac:dyDescent="0.2">
      <c r="A160" s="35"/>
      <c r="B160" s="36"/>
      <c r="C160" s="37"/>
      <c r="D160" s="222" t="s">
        <v>303</v>
      </c>
      <c r="E160" s="37"/>
      <c r="F160" s="223" t="s">
        <v>4806</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91</v>
      </c>
    </row>
    <row r="161" spans="1:65" s="2" customFormat="1" ht="24" customHeight="1" x14ac:dyDescent="0.2">
      <c r="A161" s="35"/>
      <c r="B161" s="36"/>
      <c r="C161" s="209" t="s">
        <v>365</v>
      </c>
      <c r="D161" s="209" t="s">
        <v>296</v>
      </c>
      <c r="E161" s="210" t="s">
        <v>4807</v>
      </c>
      <c r="F161" s="211" t="s">
        <v>4808</v>
      </c>
      <c r="G161" s="212" t="s">
        <v>673</v>
      </c>
      <c r="H161" s="213">
        <v>3</v>
      </c>
      <c r="I161" s="214"/>
      <c r="J161" s="215">
        <f>ROUND(I161*H161,2)</f>
        <v>0</v>
      </c>
      <c r="K161" s="211" t="s">
        <v>1571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91</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434</v>
      </c>
    </row>
    <row r="162" spans="1:65" s="2" customFormat="1" ht="19.2" x14ac:dyDescent="0.2">
      <c r="A162" s="35"/>
      <c r="B162" s="36"/>
      <c r="C162" s="37"/>
      <c r="D162" s="222" t="s">
        <v>303</v>
      </c>
      <c r="E162" s="37"/>
      <c r="F162" s="223" t="s">
        <v>4808</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91</v>
      </c>
    </row>
    <row r="163" spans="1:65" s="2" customFormat="1" ht="28.8" x14ac:dyDescent="0.2">
      <c r="A163" s="35"/>
      <c r="B163" s="36"/>
      <c r="C163" s="37"/>
      <c r="D163" s="222" t="s">
        <v>305</v>
      </c>
      <c r="E163" s="37"/>
      <c r="F163" s="226" t="s">
        <v>4788</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91</v>
      </c>
    </row>
    <row r="164" spans="1:65" s="14" customFormat="1" x14ac:dyDescent="0.2">
      <c r="B164" s="237"/>
      <c r="C164" s="238"/>
      <c r="D164" s="222" t="s">
        <v>307</v>
      </c>
      <c r="E164" s="239" t="s">
        <v>1</v>
      </c>
      <c r="F164" s="240" t="s">
        <v>91</v>
      </c>
      <c r="G164" s="238"/>
      <c r="H164" s="241">
        <v>3</v>
      </c>
      <c r="I164" s="242"/>
      <c r="J164" s="238"/>
      <c r="K164" s="238"/>
      <c r="L164" s="243"/>
      <c r="M164" s="244"/>
      <c r="N164" s="245"/>
      <c r="O164" s="245"/>
      <c r="P164" s="245"/>
      <c r="Q164" s="245"/>
      <c r="R164" s="245"/>
      <c r="S164" s="245"/>
      <c r="T164" s="246"/>
      <c r="AT164" s="247" t="s">
        <v>307</v>
      </c>
      <c r="AU164" s="247" t="s">
        <v>91</v>
      </c>
      <c r="AV164" s="14" t="s">
        <v>83</v>
      </c>
      <c r="AW164" s="14" t="s">
        <v>32</v>
      </c>
      <c r="AX164" s="14" t="s">
        <v>81</v>
      </c>
      <c r="AY164" s="247" t="s">
        <v>294</v>
      </c>
    </row>
    <row r="165" spans="1:65" s="2" customFormat="1" ht="36" customHeight="1" x14ac:dyDescent="0.2">
      <c r="A165" s="35"/>
      <c r="B165" s="36"/>
      <c r="C165" s="259" t="s">
        <v>371</v>
      </c>
      <c r="D165" s="259" t="s">
        <v>409</v>
      </c>
      <c r="E165" s="260" t="s">
        <v>4809</v>
      </c>
      <c r="F165" s="261" t="s">
        <v>4810</v>
      </c>
      <c r="G165" s="262" t="s">
        <v>673</v>
      </c>
      <c r="H165" s="263">
        <v>3</v>
      </c>
      <c r="I165" s="264"/>
      <c r="J165" s="265">
        <f>ROUND(I165*H165,2)</f>
        <v>0</v>
      </c>
      <c r="K165" s="261" t="s">
        <v>1</v>
      </c>
      <c r="L165" s="266"/>
      <c r="M165" s="267" t="s">
        <v>1</v>
      </c>
      <c r="N165" s="268"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340</v>
      </c>
      <c r="AT165" s="220" t="s">
        <v>409</v>
      </c>
      <c r="AU165" s="220" t="s">
        <v>91</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447</v>
      </c>
    </row>
    <row r="166" spans="1:65" s="2" customFormat="1" ht="28.8" x14ac:dyDescent="0.2">
      <c r="A166" s="35"/>
      <c r="B166" s="36"/>
      <c r="C166" s="37"/>
      <c r="D166" s="222" t="s">
        <v>303</v>
      </c>
      <c r="E166" s="37"/>
      <c r="F166" s="223" t="s">
        <v>4810</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91</v>
      </c>
    </row>
    <row r="167" spans="1:65" s="2" customFormat="1" ht="24" customHeight="1" x14ac:dyDescent="0.2">
      <c r="A167" s="35"/>
      <c r="B167" s="36"/>
      <c r="C167" s="209" t="s">
        <v>377</v>
      </c>
      <c r="D167" s="209" t="s">
        <v>296</v>
      </c>
      <c r="E167" s="210" t="s">
        <v>4811</v>
      </c>
      <c r="F167" s="211" t="s">
        <v>4812</v>
      </c>
      <c r="G167" s="212" t="s">
        <v>673</v>
      </c>
      <c r="H167" s="213">
        <v>2</v>
      </c>
      <c r="I167" s="214"/>
      <c r="J167" s="215">
        <f>ROUND(I167*H167,2)</f>
        <v>0</v>
      </c>
      <c r="K167" s="211" t="s">
        <v>1571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91</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463</v>
      </c>
    </row>
    <row r="168" spans="1:65" s="2" customFormat="1" ht="19.2" x14ac:dyDescent="0.2">
      <c r="A168" s="35"/>
      <c r="B168" s="36"/>
      <c r="C168" s="37"/>
      <c r="D168" s="222" t="s">
        <v>303</v>
      </c>
      <c r="E168" s="37"/>
      <c r="F168" s="223" t="s">
        <v>4812</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91</v>
      </c>
    </row>
    <row r="169" spans="1:65" s="2" customFormat="1" ht="28.8" x14ac:dyDescent="0.2">
      <c r="A169" s="35"/>
      <c r="B169" s="36"/>
      <c r="C169" s="37"/>
      <c r="D169" s="222" t="s">
        <v>305</v>
      </c>
      <c r="E169" s="37"/>
      <c r="F169" s="226" t="s">
        <v>4788</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305</v>
      </c>
      <c r="AU169" s="18" t="s">
        <v>91</v>
      </c>
    </row>
    <row r="170" spans="1:65" s="14" customFormat="1" x14ac:dyDescent="0.2">
      <c r="B170" s="237"/>
      <c r="C170" s="238"/>
      <c r="D170" s="222" t="s">
        <v>307</v>
      </c>
      <c r="E170" s="239" t="s">
        <v>1</v>
      </c>
      <c r="F170" s="240" t="s">
        <v>83</v>
      </c>
      <c r="G170" s="238"/>
      <c r="H170" s="241">
        <v>2</v>
      </c>
      <c r="I170" s="242"/>
      <c r="J170" s="238"/>
      <c r="K170" s="238"/>
      <c r="L170" s="243"/>
      <c r="M170" s="244"/>
      <c r="N170" s="245"/>
      <c r="O170" s="245"/>
      <c r="P170" s="245"/>
      <c r="Q170" s="245"/>
      <c r="R170" s="245"/>
      <c r="S170" s="245"/>
      <c r="T170" s="246"/>
      <c r="AT170" s="247" t="s">
        <v>307</v>
      </c>
      <c r="AU170" s="247" t="s">
        <v>91</v>
      </c>
      <c r="AV170" s="14" t="s">
        <v>83</v>
      </c>
      <c r="AW170" s="14" t="s">
        <v>32</v>
      </c>
      <c r="AX170" s="14" t="s">
        <v>81</v>
      </c>
      <c r="AY170" s="247" t="s">
        <v>294</v>
      </c>
    </row>
    <row r="171" spans="1:65" s="2" customFormat="1" ht="48" customHeight="1" x14ac:dyDescent="0.2">
      <c r="A171" s="35"/>
      <c r="B171" s="36"/>
      <c r="C171" s="259" t="s">
        <v>383</v>
      </c>
      <c r="D171" s="259" t="s">
        <v>409</v>
      </c>
      <c r="E171" s="260" t="s">
        <v>4813</v>
      </c>
      <c r="F171" s="261" t="s">
        <v>4814</v>
      </c>
      <c r="G171" s="262" t="s">
        <v>673</v>
      </c>
      <c r="H171" s="263">
        <v>2</v>
      </c>
      <c r="I171" s="264"/>
      <c r="J171" s="265">
        <f>ROUND(I171*H171,2)</f>
        <v>0</v>
      </c>
      <c r="K171" s="261" t="s">
        <v>1</v>
      </c>
      <c r="L171" s="266"/>
      <c r="M171" s="267" t="s">
        <v>1</v>
      </c>
      <c r="N171" s="268"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340</v>
      </c>
      <c r="AT171" s="220" t="s">
        <v>409</v>
      </c>
      <c r="AU171" s="220" t="s">
        <v>91</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478</v>
      </c>
    </row>
    <row r="172" spans="1:65" s="2" customFormat="1" ht="48" x14ac:dyDescent="0.2">
      <c r="A172" s="35"/>
      <c r="B172" s="36"/>
      <c r="C172" s="37"/>
      <c r="D172" s="222" t="s">
        <v>303</v>
      </c>
      <c r="E172" s="37"/>
      <c r="F172" s="223" t="s">
        <v>4815</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91</v>
      </c>
    </row>
    <row r="173" spans="1:65" s="2" customFormat="1" ht="24" customHeight="1" x14ac:dyDescent="0.2">
      <c r="A173" s="35"/>
      <c r="B173" s="36"/>
      <c r="C173" s="209" t="s">
        <v>8</v>
      </c>
      <c r="D173" s="209" t="s">
        <v>296</v>
      </c>
      <c r="E173" s="210" t="s">
        <v>4816</v>
      </c>
      <c r="F173" s="211" t="s">
        <v>4817</v>
      </c>
      <c r="G173" s="212" t="s">
        <v>673</v>
      </c>
      <c r="H173" s="213">
        <v>4</v>
      </c>
      <c r="I173" s="214"/>
      <c r="J173" s="215">
        <f>ROUND(I173*H173,2)</f>
        <v>0</v>
      </c>
      <c r="K173" s="211" t="s">
        <v>1571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91</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490</v>
      </c>
    </row>
    <row r="174" spans="1:65" s="2" customFormat="1" ht="19.2" x14ac:dyDescent="0.2">
      <c r="A174" s="35"/>
      <c r="B174" s="36"/>
      <c r="C174" s="37"/>
      <c r="D174" s="222" t="s">
        <v>303</v>
      </c>
      <c r="E174" s="37"/>
      <c r="F174" s="223" t="s">
        <v>4817</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91</v>
      </c>
    </row>
    <row r="175" spans="1:65" s="2" customFormat="1" ht="28.8" x14ac:dyDescent="0.2">
      <c r="A175" s="35"/>
      <c r="B175" s="36"/>
      <c r="C175" s="37"/>
      <c r="D175" s="222" t="s">
        <v>305</v>
      </c>
      <c r="E175" s="37"/>
      <c r="F175" s="226" t="s">
        <v>4788</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91</v>
      </c>
    </row>
    <row r="176" spans="1:65" s="14" customFormat="1" x14ac:dyDescent="0.2">
      <c r="B176" s="237"/>
      <c r="C176" s="238"/>
      <c r="D176" s="222" t="s">
        <v>307</v>
      </c>
      <c r="E176" s="239" t="s">
        <v>1</v>
      </c>
      <c r="F176" s="240" t="s">
        <v>301</v>
      </c>
      <c r="G176" s="238"/>
      <c r="H176" s="241">
        <v>4</v>
      </c>
      <c r="I176" s="242"/>
      <c r="J176" s="238"/>
      <c r="K176" s="238"/>
      <c r="L176" s="243"/>
      <c r="M176" s="244"/>
      <c r="N176" s="245"/>
      <c r="O176" s="245"/>
      <c r="P176" s="245"/>
      <c r="Q176" s="245"/>
      <c r="R176" s="245"/>
      <c r="S176" s="245"/>
      <c r="T176" s="246"/>
      <c r="AT176" s="247" t="s">
        <v>307</v>
      </c>
      <c r="AU176" s="247" t="s">
        <v>91</v>
      </c>
      <c r="AV176" s="14" t="s">
        <v>83</v>
      </c>
      <c r="AW176" s="14" t="s">
        <v>32</v>
      </c>
      <c r="AX176" s="14" t="s">
        <v>81</v>
      </c>
      <c r="AY176" s="247" t="s">
        <v>294</v>
      </c>
    </row>
    <row r="177" spans="1:65" s="2" customFormat="1" ht="48" customHeight="1" x14ac:dyDescent="0.2">
      <c r="A177" s="35"/>
      <c r="B177" s="36"/>
      <c r="C177" s="259" t="s">
        <v>396</v>
      </c>
      <c r="D177" s="259" t="s">
        <v>409</v>
      </c>
      <c r="E177" s="260" t="s">
        <v>4818</v>
      </c>
      <c r="F177" s="261" t="s">
        <v>4819</v>
      </c>
      <c r="G177" s="262" t="s">
        <v>673</v>
      </c>
      <c r="H177" s="263">
        <v>4</v>
      </c>
      <c r="I177" s="264"/>
      <c r="J177" s="265">
        <f>ROUND(I177*H177,2)</f>
        <v>0</v>
      </c>
      <c r="K177" s="261" t="s">
        <v>1</v>
      </c>
      <c r="L177" s="266"/>
      <c r="M177" s="267" t="s">
        <v>1</v>
      </c>
      <c r="N177" s="268"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340</v>
      </c>
      <c r="AT177" s="220" t="s">
        <v>409</v>
      </c>
      <c r="AU177" s="220" t="s">
        <v>91</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502</v>
      </c>
    </row>
    <row r="178" spans="1:65" s="2" customFormat="1" ht="28.8" x14ac:dyDescent="0.2">
      <c r="A178" s="35"/>
      <c r="B178" s="36"/>
      <c r="C178" s="37"/>
      <c r="D178" s="222" t="s">
        <v>303</v>
      </c>
      <c r="E178" s="37"/>
      <c r="F178" s="223" t="s">
        <v>4819</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91</v>
      </c>
    </row>
    <row r="179" spans="1:65" s="2" customFormat="1" ht="36" customHeight="1" x14ac:dyDescent="0.2">
      <c r="A179" s="35"/>
      <c r="B179" s="36"/>
      <c r="C179" s="209" t="s">
        <v>402</v>
      </c>
      <c r="D179" s="209" t="s">
        <v>296</v>
      </c>
      <c r="E179" s="210" t="s">
        <v>4820</v>
      </c>
      <c r="F179" s="211" t="s">
        <v>4821</v>
      </c>
      <c r="G179" s="212" t="s">
        <v>673</v>
      </c>
      <c r="H179" s="213">
        <v>3</v>
      </c>
      <c r="I179" s="214"/>
      <c r="J179" s="215">
        <f>ROUND(I179*H179,2)</f>
        <v>0</v>
      </c>
      <c r="K179" s="211" t="s">
        <v>1571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91</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515</v>
      </c>
    </row>
    <row r="180" spans="1:65" s="2" customFormat="1" ht="28.8" x14ac:dyDescent="0.2">
      <c r="A180" s="35"/>
      <c r="B180" s="36"/>
      <c r="C180" s="37"/>
      <c r="D180" s="222" t="s">
        <v>303</v>
      </c>
      <c r="E180" s="37"/>
      <c r="F180" s="223" t="s">
        <v>4821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91</v>
      </c>
    </row>
    <row r="181" spans="1:65" s="2" customFormat="1" ht="28.8" x14ac:dyDescent="0.2">
      <c r="A181" s="35"/>
      <c r="B181" s="36"/>
      <c r="C181" s="37"/>
      <c r="D181" s="222" t="s">
        <v>305</v>
      </c>
      <c r="E181" s="37"/>
      <c r="F181" s="226" t="s">
        <v>4788</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91</v>
      </c>
    </row>
    <row r="182" spans="1:65" s="14" customFormat="1" x14ac:dyDescent="0.2">
      <c r="B182" s="237"/>
      <c r="C182" s="238"/>
      <c r="D182" s="222" t="s">
        <v>307</v>
      </c>
      <c r="E182" s="239" t="s">
        <v>1</v>
      </c>
      <c r="F182" s="240" t="s">
        <v>91</v>
      </c>
      <c r="G182" s="238"/>
      <c r="H182" s="241">
        <v>3</v>
      </c>
      <c r="I182" s="242"/>
      <c r="J182" s="238"/>
      <c r="K182" s="238"/>
      <c r="L182" s="243"/>
      <c r="M182" s="244"/>
      <c r="N182" s="245"/>
      <c r="O182" s="245"/>
      <c r="P182" s="245"/>
      <c r="Q182" s="245"/>
      <c r="R182" s="245"/>
      <c r="S182" s="245"/>
      <c r="T182" s="246"/>
      <c r="AT182" s="247" t="s">
        <v>307</v>
      </c>
      <c r="AU182" s="247" t="s">
        <v>91</v>
      </c>
      <c r="AV182" s="14" t="s">
        <v>83</v>
      </c>
      <c r="AW182" s="14" t="s">
        <v>32</v>
      </c>
      <c r="AX182" s="14" t="s">
        <v>81</v>
      </c>
      <c r="AY182" s="247" t="s">
        <v>294</v>
      </c>
    </row>
    <row r="183" spans="1:65" s="2" customFormat="1" ht="48" customHeight="1" x14ac:dyDescent="0.2">
      <c r="A183" s="35"/>
      <c r="B183" s="36"/>
      <c r="C183" s="259" t="s">
        <v>408</v>
      </c>
      <c r="D183" s="259" t="s">
        <v>409</v>
      </c>
      <c r="E183" s="260" t="s">
        <v>4822</v>
      </c>
      <c r="F183" s="261" t="s">
        <v>4823</v>
      </c>
      <c r="G183" s="262" t="s">
        <v>326</v>
      </c>
      <c r="H183" s="263">
        <v>3</v>
      </c>
      <c r="I183" s="264"/>
      <c r="J183" s="265">
        <f>ROUND(I183*H183,2)</f>
        <v>0</v>
      </c>
      <c r="K183" s="261" t="s">
        <v>1</v>
      </c>
      <c r="L183" s="266"/>
      <c r="M183" s="267" t="s">
        <v>1</v>
      </c>
      <c r="N183" s="268"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340</v>
      </c>
      <c r="AT183" s="220" t="s">
        <v>409</v>
      </c>
      <c r="AU183" s="220" t="s">
        <v>91</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526</v>
      </c>
    </row>
    <row r="184" spans="1:65" s="2" customFormat="1" ht="19.2" x14ac:dyDescent="0.2">
      <c r="A184" s="35"/>
      <c r="B184" s="36"/>
      <c r="C184" s="37"/>
      <c r="D184" s="222" t="s">
        <v>303</v>
      </c>
      <c r="E184" s="37"/>
      <c r="F184" s="223" t="s">
        <v>4824</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91</v>
      </c>
    </row>
    <row r="185" spans="1:65" s="2" customFormat="1" ht="24" customHeight="1" x14ac:dyDescent="0.2">
      <c r="A185" s="35"/>
      <c r="B185" s="36"/>
      <c r="C185" s="209" t="s">
        <v>415</v>
      </c>
      <c r="D185" s="209" t="s">
        <v>296</v>
      </c>
      <c r="E185" s="210" t="s">
        <v>3138</v>
      </c>
      <c r="F185" s="211" t="s">
        <v>3139</v>
      </c>
      <c r="G185" s="212" t="s">
        <v>386</v>
      </c>
      <c r="H185" s="213">
        <v>0.5</v>
      </c>
      <c r="I185" s="214"/>
      <c r="J185" s="215">
        <f>ROUND(I185*H185,2)</f>
        <v>0</v>
      </c>
      <c r="K185" s="211" t="s">
        <v>1571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91</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538</v>
      </c>
    </row>
    <row r="186" spans="1:65" s="2" customFormat="1" ht="19.2" x14ac:dyDescent="0.2">
      <c r="A186" s="35"/>
      <c r="B186" s="36"/>
      <c r="C186" s="37"/>
      <c r="D186" s="222" t="s">
        <v>303</v>
      </c>
      <c r="E186" s="37"/>
      <c r="F186" s="223" t="s">
        <v>3139</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91</v>
      </c>
    </row>
    <row r="187" spans="1:65" s="2" customFormat="1" ht="28.8" x14ac:dyDescent="0.2">
      <c r="A187" s="35"/>
      <c r="B187" s="36"/>
      <c r="C187" s="37"/>
      <c r="D187" s="222" t="s">
        <v>305</v>
      </c>
      <c r="E187" s="37"/>
      <c r="F187" s="226" t="s">
        <v>4788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305</v>
      </c>
      <c r="AU187" s="18" t="s">
        <v>91</v>
      </c>
    </row>
    <row r="188" spans="1:65" s="14" customFormat="1" x14ac:dyDescent="0.2">
      <c r="B188" s="237"/>
      <c r="C188" s="238"/>
      <c r="D188" s="222" t="s">
        <v>307</v>
      </c>
      <c r="E188" s="239" t="s">
        <v>1</v>
      </c>
      <c r="F188" s="240" t="s">
        <v>3140</v>
      </c>
      <c r="G188" s="238"/>
      <c r="H188" s="241">
        <v>0.5</v>
      </c>
      <c r="I188" s="242"/>
      <c r="J188" s="238"/>
      <c r="K188" s="238"/>
      <c r="L188" s="243"/>
      <c r="M188" s="244"/>
      <c r="N188" s="245"/>
      <c r="O188" s="245"/>
      <c r="P188" s="245"/>
      <c r="Q188" s="245"/>
      <c r="R188" s="245"/>
      <c r="S188" s="245"/>
      <c r="T188" s="246"/>
      <c r="AT188" s="247" t="s">
        <v>307</v>
      </c>
      <c r="AU188" s="247" t="s">
        <v>91</v>
      </c>
      <c r="AV188" s="14" t="s">
        <v>83</v>
      </c>
      <c r="AW188" s="14" t="s">
        <v>32</v>
      </c>
      <c r="AX188" s="14" t="s">
        <v>81</v>
      </c>
      <c r="AY188" s="247" t="s">
        <v>294</v>
      </c>
    </row>
    <row r="189" spans="1:65" s="2" customFormat="1" ht="36" customHeight="1" x14ac:dyDescent="0.2">
      <c r="A189" s="35"/>
      <c r="B189" s="36"/>
      <c r="C189" s="209" t="s">
        <v>421</v>
      </c>
      <c r="D189" s="209" t="s">
        <v>296</v>
      </c>
      <c r="E189" s="210" t="s">
        <v>4825</v>
      </c>
      <c r="F189" s="211" t="s">
        <v>4826</v>
      </c>
      <c r="G189" s="212" t="s">
        <v>386</v>
      </c>
      <c r="H189" s="213">
        <v>11</v>
      </c>
      <c r="I189" s="214"/>
      <c r="J189" s="215">
        <f>ROUND(I189*H189,2)</f>
        <v>0</v>
      </c>
      <c r="K189" s="211" t="s">
        <v>1571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91</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549</v>
      </c>
    </row>
    <row r="190" spans="1:65" s="2" customFormat="1" ht="28.8" x14ac:dyDescent="0.2">
      <c r="A190" s="35"/>
      <c r="B190" s="36"/>
      <c r="C190" s="37"/>
      <c r="D190" s="222" t="s">
        <v>303</v>
      </c>
      <c r="E190" s="37"/>
      <c r="F190" s="223" t="s">
        <v>4826</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91</v>
      </c>
    </row>
    <row r="191" spans="1:65" s="2" customFormat="1" ht="28.8" x14ac:dyDescent="0.2">
      <c r="A191" s="35"/>
      <c r="B191" s="36"/>
      <c r="C191" s="37"/>
      <c r="D191" s="222" t="s">
        <v>305</v>
      </c>
      <c r="E191" s="37"/>
      <c r="F191" s="226" t="s">
        <v>4788</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305</v>
      </c>
      <c r="AU191" s="18" t="s">
        <v>91</v>
      </c>
    </row>
    <row r="192" spans="1:65" s="14" customFormat="1" x14ac:dyDescent="0.2">
      <c r="B192" s="237"/>
      <c r="C192" s="238"/>
      <c r="D192" s="222" t="s">
        <v>307</v>
      </c>
      <c r="E192" s="239" t="s">
        <v>1</v>
      </c>
      <c r="F192" s="240" t="s">
        <v>365</v>
      </c>
      <c r="G192" s="238"/>
      <c r="H192" s="241">
        <v>11</v>
      </c>
      <c r="I192" s="242"/>
      <c r="J192" s="238"/>
      <c r="K192" s="238"/>
      <c r="L192" s="243"/>
      <c r="M192" s="244"/>
      <c r="N192" s="245"/>
      <c r="O192" s="245"/>
      <c r="P192" s="245"/>
      <c r="Q192" s="245"/>
      <c r="R192" s="245"/>
      <c r="S192" s="245"/>
      <c r="T192" s="246"/>
      <c r="AT192" s="247" t="s">
        <v>307</v>
      </c>
      <c r="AU192" s="247" t="s">
        <v>91</v>
      </c>
      <c r="AV192" s="14" t="s">
        <v>83</v>
      </c>
      <c r="AW192" s="14" t="s">
        <v>32</v>
      </c>
      <c r="AX192" s="14" t="s">
        <v>81</v>
      </c>
      <c r="AY192" s="247" t="s">
        <v>294</v>
      </c>
    </row>
    <row r="193" spans="1:65" s="2" customFormat="1" ht="36" customHeight="1" x14ac:dyDescent="0.2">
      <c r="A193" s="35"/>
      <c r="B193" s="36"/>
      <c r="C193" s="209" t="s">
        <v>7</v>
      </c>
      <c r="D193" s="209" t="s">
        <v>296</v>
      </c>
      <c r="E193" s="210" t="s">
        <v>1770</v>
      </c>
      <c r="F193" s="211" t="s">
        <v>1771</v>
      </c>
      <c r="G193" s="212" t="s">
        <v>386</v>
      </c>
      <c r="H193" s="213">
        <v>1.5</v>
      </c>
      <c r="I193" s="214"/>
      <c r="J193" s="215">
        <f>ROUND(I193*H193,2)</f>
        <v>0</v>
      </c>
      <c r="K193" s="211" t="s">
        <v>1571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91</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564</v>
      </c>
    </row>
    <row r="194" spans="1:65" s="2" customFormat="1" ht="28.8" x14ac:dyDescent="0.2">
      <c r="A194" s="35"/>
      <c r="B194" s="36"/>
      <c r="C194" s="37"/>
      <c r="D194" s="222" t="s">
        <v>303</v>
      </c>
      <c r="E194" s="37"/>
      <c r="F194" s="223" t="s">
        <v>1771</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91</v>
      </c>
    </row>
    <row r="195" spans="1:65" s="2" customFormat="1" ht="28.8" x14ac:dyDescent="0.2">
      <c r="A195" s="35"/>
      <c r="B195" s="36"/>
      <c r="C195" s="37"/>
      <c r="D195" s="222" t="s">
        <v>305</v>
      </c>
      <c r="E195" s="37"/>
      <c r="F195" s="226" t="s">
        <v>4788</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305</v>
      </c>
      <c r="AU195" s="18" t="s">
        <v>91</v>
      </c>
    </row>
    <row r="196" spans="1:65" s="14" customFormat="1" x14ac:dyDescent="0.2">
      <c r="B196" s="237"/>
      <c r="C196" s="238"/>
      <c r="D196" s="222" t="s">
        <v>307</v>
      </c>
      <c r="E196" s="239" t="s">
        <v>1</v>
      </c>
      <c r="F196" s="240" t="s">
        <v>2062</v>
      </c>
      <c r="G196" s="238"/>
      <c r="H196" s="241">
        <v>1.5</v>
      </c>
      <c r="I196" s="242"/>
      <c r="J196" s="238"/>
      <c r="K196" s="238"/>
      <c r="L196" s="243"/>
      <c r="M196" s="244"/>
      <c r="N196" s="245"/>
      <c r="O196" s="245"/>
      <c r="P196" s="245"/>
      <c r="Q196" s="245"/>
      <c r="R196" s="245"/>
      <c r="S196" s="245"/>
      <c r="T196" s="246"/>
      <c r="AT196" s="247" t="s">
        <v>307</v>
      </c>
      <c r="AU196" s="247" t="s">
        <v>91</v>
      </c>
      <c r="AV196" s="14" t="s">
        <v>83</v>
      </c>
      <c r="AW196" s="14" t="s">
        <v>32</v>
      </c>
      <c r="AX196" s="14" t="s">
        <v>81</v>
      </c>
      <c r="AY196" s="247" t="s">
        <v>294</v>
      </c>
    </row>
    <row r="197" spans="1:65" s="2" customFormat="1" ht="24" customHeight="1" x14ac:dyDescent="0.2">
      <c r="A197" s="35"/>
      <c r="B197" s="36"/>
      <c r="C197" s="209" t="s">
        <v>434</v>
      </c>
      <c r="D197" s="209" t="s">
        <v>296</v>
      </c>
      <c r="E197" s="210" t="s">
        <v>4827</v>
      </c>
      <c r="F197" s="211" t="s">
        <v>4828</v>
      </c>
      <c r="G197" s="212" t="s">
        <v>386</v>
      </c>
      <c r="H197" s="213">
        <v>6</v>
      </c>
      <c r="I197" s="214"/>
      <c r="J197" s="215">
        <f>ROUND(I197*H197,2)</f>
        <v>0</v>
      </c>
      <c r="K197" s="211" t="s">
        <v>1571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91</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577</v>
      </c>
    </row>
    <row r="198" spans="1:65" s="2" customFormat="1" ht="19.2" x14ac:dyDescent="0.2">
      <c r="A198" s="35"/>
      <c r="B198" s="36"/>
      <c r="C198" s="37"/>
      <c r="D198" s="222" t="s">
        <v>303</v>
      </c>
      <c r="E198" s="37"/>
      <c r="F198" s="223" t="s">
        <v>4828</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91</v>
      </c>
    </row>
    <row r="199" spans="1:65" s="2" customFormat="1" ht="28.8" x14ac:dyDescent="0.2">
      <c r="A199" s="35"/>
      <c r="B199" s="36"/>
      <c r="C199" s="37"/>
      <c r="D199" s="222" t="s">
        <v>305</v>
      </c>
      <c r="E199" s="37"/>
      <c r="F199" s="226" t="s">
        <v>4788</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305</v>
      </c>
      <c r="AU199" s="18" t="s">
        <v>91</v>
      </c>
    </row>
    <row r="200" spans="1:65" s="14" customFormat="1" x14ac:dyDescent="0.2">
      <c r="B200" s="237"/>
      <c r="C200" s="238"/>
      <c r="D200" s="222" t="s">
        <v>307</v>
      </c>
      <c r="E200" s="239" t="s">
        <v>1</v>
      </c>
      <c r="F200" s="240" t="s">
        <v>328</v>
      </c>
      <c r="G200" s="238"/>
      <c r="H200" s="241">
        <v>6</v>
      </c>
      <c r="I200" s="242"/>
      <c r="J200" s="238"/>
      <c r="K200" s="238"/>
      <c r="L200" s="243"/>
      <c r="M200" s="244"/>
      <c r="N200" s="245"/>
      <c r="O200" s="245"/>
      <c r="P200" s="245"/>
      <c r="Q200" s="245"/>
      <c r="R200" s="245"/>
      <c r="S200" s="245"/>
      <c r="T200" s="246"/>
      <c r="AT200" s="247" t="s">
        <v>307</v>
      </c>
      <c r="AU200" s="247" t="s">
        <v>91</v>
      </c>
      <c r="AV200" s="14" t="s">
        <v>83</v>
      </c>
      <c r="AW200" s="14" t="s">
        <v>32</v>
      </c>
      <c r="AX200" s="14" t="s">
        <v>81</v>
      </c>
      <c r="AY200" s="247" t="s">
        <v>294</v>
      </c>
    </row>
    <row r="201" spans="1:65" s="2" customFormat="1" ht="24" customHeight="1" x14ac:dyDescent="0.2">
      <c r="A201" s="35"/>
      <c r="B201" s="36"/>
      <c r="C201" s="209" t="s">
        <v>440</v>
      </c>
      <c r="D201" s="209" t="s">
        <v>296</v>
      </c>
      <c r="E201" s="210" t="s">
        <v>1775</v>
      </c>
      <c r="F201" s="211" t="s">
        <v>1776</v>
      </c>
      <c r="G201" s="212" t="s">
        <v>386</v>
      </c>
      <c r="H201" s="213">
        <v>4</v>
      </c>
      <c r="I201" s="214"/>
      <c r="J201" s="215">
        <f>ROUND(I201*H201,2)</f>
        <v>0</v>
      </c>
      <c r="K201" s="211" t="s">
        <v>1571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91</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507</v>
      </c>
    </row>
    <row r="202" spans="1:65" s="2" customFormat="1" ht="19.2" x14ac:dyDescent="0.2">
      <c r="A202" s="35"/>
      <c r="B202" s="36"/>
      <c r="C202" s="37"/>
      <c r="D202" s="222" t="s">
        <v>303</v>
      </c>
      <c r="E202" s="37"/>
      <c r="F202" s="223" t="s">
        <v>1776</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91</v>
      </c>
    </row>
    <row r="203" spans="1:65" s="2" customFormat="1" ht="28.8" x14ac:dyDescent="0.2">
      <c r="A203" s="35"/>
      <c r="B203" s="36"/>
      <c r="C203" s="37"/>
      <c r="D203" s="222" t="s">
        <v>305</v>
      </c>
      <c r="E203" s="37"/>
      <c r="F203" s="226" t="s">
        <v>4788</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305</v>
      </c>
      <c r="AU203" s="18" t="s">
        <v>91</v>
      </c>
    </row>
    <row r="204" spans="1:65" s="14" customFormat="1" x14ac:dyDescent="0.2">
      <c r="B204" s="237"/>
      <c r="C204" s="238"/>
      <c r="D204" s="222" t="s">
        <v>307</v>
      </c>
      <c r="E204" s="239" t="s">
        <v>1</v>
      </c>
      <c r="F204" s="240" t="s">
        <v>301</v>
      </c>
      <c r="G204" s="238"/>
      <c r="H204" s="241">
        <v>4</v>
      </c>
      <c r="I204" s="242"/>
      <c r="J204" s="238"/>
      <c r="K204" s="238"/>
      <c r="L204" s="243"/>
      <c r="M204" s="244"/>
      <c r="N204" s="245"/>
      <c r="O204" s="245"/>
      <c r="P204" s="245"/>
      <c r="Q204" s="245"/>
      <c r="R204" s="245"/>
      <c r="S204" s="245"/>
      <c r="T204" s="246"/>
      <c r="AT204" s="247" t="s">
        <v>307</v>
      </c>
      <c r="AU204" s="247" t="s">
        <v>91</v>
      </c>
      <c r="AV204" s="14" t="s">
        <v>83</v>
      </c>
      <c r="AW204" s="14" t="s">
        <v>32</v>
      </c>
      <c r="AX204" s="14" t="s">
        <v>81</v>
      </c>
      <c r="AY204" s="247" t="s">
        <v>294</v>
      </c>
    </row>
    <row r="205" spans="1:65" s="2" customFormat="1" ht="16.5" customHeight="1" x14ac:dyDescent="0.2">
      <c r="A205" s="35"/>
      <c r="B205" s="36"/>
      <c r="C205" s="259" t="s">
        <v>447</v>
      </c>
      <c r="D205" s="259" t="s">
        <v>409</v>
      </c>
      <c r="E205" s="260" t="s">
        <v>1777</v>
      </c>
      <c r="F205" s="261" t="s">
        <v>1778</v>
      </c>
      <c r="G205" s="262" t="s">
        <v>1316</v>
      </c>
      <c r="H205" s="263">
        <v>2</v>
      </c>
      <c r="I205" s="264"/>
      <c r="J205" s="265">
        <f>ROUND(I205*H205,2)</f>
        <v>0</v>
      </c>
      <c r="K205" s="261" t="s">
        <v>1</v>
      </c>
      <c r="L205" s="266"/>
      <c r="M205" s="267" t="s">
        <v>1</v>
      </c>
      <c r="N205" s="268"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340</v>
      </c>
      <c r="AT205" s="220" t="s">
        <v>409</v>
      </c>
      <c r="AU205" s="220" t="s">
        <v>91</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612</v>
      </c>
    </row>
    <row r="206" spans="1:65" s="2" customFormat="1" x14ac:dyDescent="0.2">
      <c r="A206" s="35"/>
      <c r="B206" s="36"/>
      <c r="C206" s="37"/>
      <c r="D206" s="222" t="s">
        <v>303</v>
      </c>
      <c r="E206" s="37"/>
      <c r="F206" s="223" t="s">
        <v>1778</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91</v>
      </c>
    </row>
    <row r="207" spans="1:65" s="2" customFormat="1" ht="24" customHeight="1" x14ac:dyDescent="0.2">
      <c r="A207" s="35"/>
      <c r="B207" s="36"/>
      <c r="C207" s="209" t="s">
        <v>458</v>
      </c>
      <c r="D207" s="209" t="s">
        <v>296</v>
      </c>
      <c r="E207" s="210" t="s">
        <v>4829</v>
      </c>
      <c r="F207" s="211" t="s">
        <v>4830</v>
      </c>
      <c r="G207" s="212" t="s">
        <v>299</v>
      </c>
      <c r="H207" s="213">
        <v>8</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91</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630</v>
      </c>
    </row>
    <row r="208" spans="1:65" s="2" customFormat="1" ht="86.4" x14ac:dyDescent="0.2">
      <c r="A208" s="35"/>
      <c r="B208" s="36"/>
      <c r="C208" s="37"/>
      <c r="D208" s="222" t="s">
        <v>303</v>
      </c>
      <c r="E208" s="37"/>
      <c r="F208" s="223" t="s">
        <v>4831</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91</v>
      </c>
    </row>
    <row r="209" spans="1:65" s="2" customFormat="1" ht="48" x14ac:dyDescent="0.2">
      <c r="A209" s="35"/>
      <c r="B209" s="36"/>
      <c r="C209" s="37"/>
      <c r="D209" s="222" t="s">
        <v>305</v>
      </c>
      <c r="E209" s="37"/>
      <c r="F209" s="226" t="s">
        <v>4832</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305</v>
      </c>
      <c r="AU209" s="18" t="s">
        <v>91</v>
      </c>
    </row>
    <row r="210" spans="1:65" s="14" customFormat="1" x14ac:dyDescent="0.2">
      <c r="B210" s="237"/>
      <c r="C210" s="238"/>
      <c r="D210" s="222" t="s">
        <v>307</v>
      </c>
      <c r="E210" s="239" t="s">
        <v>1</v>
      </c>
      <c r="F210" s="240" t="s">
        <v>340</v>
      </c>
      <c r="G210" s="238"/>
      <c r="H210" s="241">
        <v>8</v>
      </c>
      <c r="I210" s="242"/>
      <c r="J210" s="238"/>
      <c r="K210" s="238"/>
      <c r="L210" s="243"/>
      <c r="M210" s="244"/>
      <c r="N210" s="245"/>
      <c r="O210" s="245"/>
      <c r="P210" s="245"/>
      <c r="Q210" s="245"/>
      <c r="R210" s="245"/>
      <c r="S210" s="245"/>
      <c r="T210" s="246"/>
      <c r="AT210" s="247" t="s">
        <v>307</v>
      </c>
      <c r="AU210" s="247" t="s">
        <v>91</v>
      </c>
      <c r="AV210" s="14" t="s">
        <v>83</v>
      </c>
      <c r="AW210" s="14" t="s">
        <v>32</v>
      </c>
      <c r="AX210" s="14" t="s">
        <v>81</v>
      </c>
      <c r="AY210" s="247" t="s">
        <v>294</v>
      </c>
    </row>
    <row r="211" spans="1:65" s="2" customFormat="1" ht="36" customHeight="1" x14ac:dyDescent="0.2">
      <c r="A211" s="35"/>
      <c r="B211" s="36"/>
      <c r="C211" s="209" t="s">
        <v>463</v>
      </c>
      <c r="D211" s="209" t="s">
        <v>296</v>
      </c>
      <c r="E211" s="210" t="s">
        <v>1779</v>
      </c>
      <c r="F211" s="211" t="s">
        <v>1780</v>
      </c>
      <c r="G211" s="212" t="s">
        <v>336</v>
      </c>
      <c r="H211" s="213">
        <v>3</v>
      </c>
      <c r="I211" s="214"/>
      <c r="J211" s="215">
        <f>ROUND(I211*H211,2)</f>
        <v>0</v>
      </c>
      <c r="K211" s="211" t="s">
        <v>1571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91</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653</v>
      </c>
    </row>
    <row r="212" spans="1:65" s="2" customFormat="1" ht="19.2" x14ac:dyDescent="0.2">
      <c r="A212" s="35"/>
      <c r="B212" s="36"/>
      <c r="C212" s="37"/>
      <c r="D212" s="222" t="s">
        <v>303</v>
      </c>
      <c r="E212" s="37"/>
      <c r="F212" s="223" t="s">
        <v>1780</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91</v>
      </c>
    </row>
    <row r="213" spans="1:65" s="2" customFormat="1" ht="48" customHeight="1" x14ac:dyDescent="0.2">
      <c r="A213" s="35"/>
      <c r="B213" s="36"/>
      <c r="C213" s="209" t="s">
        <v>469</v>
      </c>
      <c r="D213" s="209" t="s">
        <v>296</v>
      </c>
      <c r="E213" s="210" t="s">
        <v>3146</v>
      </c>
      <c r="F213" s="211" t="s">
        <v>3147</v>
      </c>
      <c r="G213" s="212" t="s">
        <v>412</v>
      </c>
      <c r="H213" s="213">
        <v>0.14799999999999999</v>
      </c>
      <c r="I213" s="214"/>
      <c r="J213" s="215">
        <f>ROUND(I213*H213,2)</f>
        <v>0</v>
      </c>
      <c r="K213" s="211" t="s">
        <v>1571</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301</v>
      </c>
      <c r="AT213" s="220" t="s">
        <v>296</v>
      </c>
      <c r="AU213" s="220" t="s">
        <v>91</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670</v>
      </c>
    </row>
    <row r="214" spans="1:65" s="2" customFormat="1" ht="28.8" x14ac:dyDescent="0.2">
      <c r="A214" s="35"/>
      <c r="B214" s="36"/>
      <c r="C214" s="37"/>
      <c r="D214" s="222" t="s">
        <v>303</v>
      </c>
      <c r="E214" s="37"/>
      <c r="F214" s="223" t="s">
        <v>3147</v>
      </c>
      <c r="G214" s="37"/>
      <c r="H214" s="37"/>
      <c r="I214" s="124"/>
      <c r="J214" s="37"/>
      <c r="K214" s="37"/>
      <c r="L214" s="40"/>
      <c r="M214" s="287"/>
      <c r="N214" s="288"/>
      <c r="O214" s="289"/>
      <c r="P214" s="289"/>
      <c r="Q214" s="289"/>
      <c r="R214" s="289"/>
      <c r="S214" s="289"/>
      <c r="T214" s="290"/>
      <c r="U214" s="35"/>
      <c r="V214" s="35"/>
      <c r="W214" s="35"/>
      <c r="X214" s="35"/>
      <c r="Y214" s="35"/>
      <c r="Z214" s="35"/>
      <c r="AA214" s="35"/>
      <c r="AB214" s="35"/>
      <c r="AC214" s="35"/>
      <c r="AD214" s="35"/>
      <c r="AE214" s="35"/>
      <c r="AT214" s="18" t="s">
        <v>303</v>
      </c>
      <c r="AU214" s="18" t="s">
        <v>91</v>
      </c>
    </row>
    <row r="215" spans="1:65" s="2" customFormat="1" ht="6.9" customHeight="1" x14ac:dyDescent="0.2">
      <c r="A215" s="35"/>
      <c r="B215" s="55"/>
      <c r="C215" s="56"/>
      <c r="D215" s="56"/>
      <c r="E215" s="56"/>
      <c r="F215" s="56"/>
      <c r="G215" s="56"/>
      <c r="H215" s="56"/>
      <c r="I215" s="159"/>
      <c r="J215" s="56"/>
      <c r="K215" s="56"/>
      <c r="L215" s="40"/>
      <c r="M215" s="35"/>
      <c r="O215" s="35"/>
      <c r="P215" s="35"/>
      <c r="Q215" s="35"/>
      <c r="R215" s="35"/>
      <c r="S215" s="35"/>
      <c r="T215" s="35"/>
      <c r="U215" s="35"/>
      <c r="V215" s="35"/>
      <c r="W215" s="35"/>
      <c r="X215" s="35"/>
      <c r="Y215" s="35"/>
      <c r="Z215" s="35"/>
      <c r="AA215" s="35"/>
      <c r="AB215" s="35"/>
      <c r="AC215" s="35"/>
      <c r="AD215" s="35"/>
      <c r="AE215" s="35"/>
    </row>
  </sheetData>
  <sheetProtection algorithmName="SHA-512" hashValue="cmkm171LaMwbv4mCpvLKITXeu2VaHC692bk/Y0SVpjyi0EBRHNyARqwtSMVKTZ4/T3UnfGvOqp2FdNcN0lrqMw==" saltValue="fupYHQYvd6LFxszbOZaGUA==" spinCount="100000" sheet="1" objects="1" scenarios="1" formatColumns="0" formatRows="0" autoFilter="0"/>
  <autoFilter ref="C126:K214"/>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7"/>
  <sheetViews>
    <sheetView showGridLines="0" topLeftCell="A295" workbookViewId="0">
      <selection activeCell="F310" sqref="F310"/>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140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4833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ROUND(J133,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ROUND((SUM(BE133:BE316)),  2)</f>
        <v>0</v>
      </c>
      <c r="G37" s="35"/>
      <c r="H37" s="35"/>
      <c r="I37" s="138">
        <v>0.21</v>
      </c>
      <c r="J37" s="137">
        <f>ROUND(((SUM(BE133:BE316))*I37),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ROUND((SUM(BF133:BF316)),  2)</f>
        <v>0</v>
      </c>
      <c r="G38" s="35"/>
      <c r="H38" s="35"/>
      <c r="I38" s="138">
        <v>0.15</v>
      </c>
      <c r="J38" s="137">
        <f>ROUND(((SUM(BF133:BF316))*I38),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ROUND((SUM(BG133:BG316)),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ROUND((SUM(BH133:BH316)),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ROUND((SUM(BI133:BI316)),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0004 - SO 06.4 Měření a regulace</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J133</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J134</f>
        <v>0</v>
      </c>
      <c r="K101" s="169"/>
      <c r="L101" s="174"/>
    </row>
    <row r="102" spans="1:47" s="10" customFormat="1" ht="19.95" customHeight="1" x14ac:dyDescent="0.2">
      <c r="B102" s="175"/>
      <c r="C102" s="104"/>
      <c r="D102" s="176" t="s">
        <v>4834</v>
      </c>
      <c r="E102" s="177"/>
      <c r="F102" s="177"/>
      <c r="G102" s="177"/>
      <c r="H102" s="177"/>
      <c r="I102" s="178"/>
      <c r="J102" s="179">
        <f>J135</f>
        <v>0</v>
      </c>
      <c r="K102" s="104"/>
      <c r="L102" s="180"/>
    </row>
    <row r="103" spans="1:47" s="10" customFormat="1" ht="19.95" customHeight="1" x14ac:dyDescent="0.2">
      <c r="B103" s="175"/>
      <c r="C103" s="104"/>
      <c r="D103" s="176" t="s">
        <v>4835</v>
      </c>
      <c r="E103" s="177"/>
      <c r="F103" s="177"/>
      <c r="G103" s="177"/>
      <c r="H103" s="177"/>
      <c r="I103" s="178"/>
      <c r="J103" s="179">
        <f>J160</f>
        <v>0</v>
      </c>
      <c r="K103" s="104"/>
      <c r="L103" s="180"/>
    </row>
    <row r="104" spans="1:47" s="10" customFormat="1" ht="19.95" customHeight="1" x14ac:dyDescent="0.2">
      <c r="B104" s="175"/>
      <c r="C104" s="104"/>
      <c r="D104" s="176" t="s">
        <v>4836</v>
      </c>
      <c r="E104" s="177"/>
      <c r="F104" s="177"/>
      <c r="G104" s="177"/>
      <c r="H104" s="177"/>
      <c r="I104" s="178"/>
      <c r="J104" s="179">
        <f>J165</f>
        <v>0</v>
      </c>
      <c r="K104" s="104"/>
      <c r="L104" s="180"/>
    </row>
    <row r="105" spans="1:47" s="10" customFormat="1" ht="19.95" customHeight="1" x14ac:dyDescent="0.2">
      <c r="B105" s="175"/>
      <c r="C105" s="104"/>
      <c r="D105" s="176" t="s">
        <v>4837</v>
      </c>
      <c r="E105" s="177"/>
      <c r="F105" s="177"/>
      <c r="G105" s="177"/>
      <c r="H105" s="177"/>
      <c r="I105" s="178"/>
      <c r="J105" s="179">
        <f>J220</f>
        <v>0</v>
      </c>
      <c r="K105" s="104"/>
      <c r="L105" s="180"/>
    </row>
    <row r="106" spans="1:47" s="10" customFormat="1" ht="19.95" customHeight="1" x14ac:dyDescent="0.2">
      <c r="B106" s="175"/>
      <c r="C106" s="104"/>
      <c r="D106" s="176" t="s">
        <v>4838</v>
      </c>
      <c r="E106" s="177"/>
      <c r="F106" s="177"/>
      <c r="G106" s="177"/>
      <c r="H106" s="177"/>
      <c r="I106" s="178"/>
      <c r="J106" s="179">
        <f>J237</f>
        <v>0</v>
      </c>
      <c r="K106" s="104"/>
      <c r="L106" s="180"/>
    </row>
    <row r="107" spans="1:47" s="10" customFormat="1" ht="19.95" customHeight="1" x14ac:dyDescent="0.2">
      <c r="B107" s="175"/>
      <c r="C107" s="104"/>
      <c r="D107" s="176" t="s">
        <v>4839</v>
      </c>
      <c r="E107" s="177"/>
      <c r="F107" s="177"/>
      <c r="G107" s="177"/>
      <c r="H107" s="177"/>
      <c r="I107" s="178"/>
      <c r="J107" s="179">
        <f>J268</f>
        <v>0</v>
      </c>
      <c r="K107" s="104"/>
      <c r="L107" s="180"/>
    </row>
    <row r="108" spans="1:47" s="10" customFormat="1" ht="19.95" customHeight="1" x14ac:dyDescent="0.2">
      <c r="B108" s="175"/>
      <c r="C108" s="104"/>
      <c r="D108" s="176" t="s">
        <v>4840</v>
      </c>
      <c r="E108" s="177"/>
      <c r="F108" s="177"/>
      <c r="G108" s="177"/>
      <c r="H108" s="177"/>
      <c r="I108" s="178"/>
      <c r="J108" s="179">
        <f>J303</f>
        <v>0</v>
      </c>
      <c r="K108" s="104"/>
      <c r="L108" s="180"/>
    </row>
    <row r="109" spans="1:47" s="10" customFormat="1" ht="19.95" customHeight="1" x14ac:dyDescent="0.2">
      <c r="B109" s="175"/>
      <c r="C109" s="104"/>
      <c r="D109" s="176" t="s">
        <v>4841</v>
      </c>
      <c r="E109" s="177"/>
      <c r="F109" s="177"/>
      <c r="G109" s="177"/>
      <c r="H109" s="177"/>
      <c r="I109" s="178"/>
      <c r="J109" s="179">
        <f>J308</f>
        <v>0</v>
      </c>
      <c r="K109" s="104"/>
      <c r="L109" s="180"/>
    </row>
    <row r="110" spans="1:47" s="2" customFormat="1" ht="21.75"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55"/>
      <c r="C111" s="56"/>
      <c r="D111" s="56"/>
      <c r="E111" s="56"/>
      <c r="F111" s="56"/>
      <c r="G111" s="56"/>
      <c r="H111" s="56"/>
      <c r="I111" s="159"/>
      <c r="J111" s="56"/>
      <c r="K111" s="56"/>
      <c r="L111" s="52"/>
      <c r="S111" s="35"/>
      <c r="T111" s="35"/>
      <c r="U111" s="35"/>
      <c r="V111" s="35"/>
      <c r="W111" s="35"/>
      <c r="X111" s="35"/>
      <c r="Y111" s="35"/>
      <c r="Z111" s="35"/>
      <c r="AA111" s="35"/>
      <c r="AB111" s="35"/>
      <c r="AC111" s="35"/>
      <c r="AD111" s="35"/>
      <c r="AE111" s="35"/>
    </row>
    <row r="115" spans="1:31" s="2" customFormat="1" ht="6.9" customHeight="1" x14ac:dyDescent="0.2">
      <c r="A115" s="35"/>
      <c r="B115" s="57"/>
      <c r="C115" s="58"/>
      <c r="D115" s="58"/>
      <c r="E115" s="58"/>
      <c r="F115" s="58"/>
      <c r="G115" s="58"/>
      <c r="H115" s="58"/>
      <c r="I115" s="162"/>
      <c r="J115" s="58"/>
      <c r="K115" s="58"/>
      <c r="L115" s="52"/>
      <c r="S115" s="35"/>
      <c r="T115" s="35"/>
      <c r="U115" s="35"/>
      <c r="V115" s="35"/>
      <c r="W115" s="35"/>
      <c r="X115" s="35"/>
      <c r="Y115" s="35"/>
      <c r="Z115" s="35"/>
      <c r="AA115" s="35"/>
      <c r="AB115" s="35"/>
      <c r="AC115" s="35"/>
      <c r="AD115" s="35"/>
      <c r="AE115" s="35"/>
    </row>
    <row r="116" spans="1:31" s="2" customFormat="1" ht="24.9" customHeight="1" x14ac:dyDescent="0.2">
      <c r="A116" s="35"/>
      <c r="B116" s="36"/>
      <c r="C116" s="24" t="s">
        <v>279</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6.9" customHeight="1" x14ac:dyDescent="0.2">
      <c r="A117" s="35"/>
      <c r="B117" s="36"/>
      <c r="C117" s="37"/>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2" customHeight="1" x14ac:dyDescent="0.2">
      <c r="A118" s="35"/>
      <c r="B118" s="36"/>
      <c r="C118" s="30" t="s">
        <v>16</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16.5" customHeight="1" x14ac:dyDescent="0.2">
      <c r="A119" s="35"/>
      <c r="B119" s="36"/>
      <c r="C119" s="37"/>
      <c r="D119" s="37"/>
      <c r="E119" s="342" t="str">
        <f>E7</f>
        <v>ČOV Přerov - kalová koncovka</v>
      </c>
      <c r="F119" s="343"/>
      <c r="G119" s="343"/>
      <c r="H119" s="343"/>
      <c r="I119" s="124"/>
      <c r="J119" s="37"/>
      <c r="K119" s="37"/>
      <c r="L119" s="52"/>
      <c r="S119" s="35"/>
      <c r="T119" s="35"/>
      <c r="U119" s="35"/>
      <c r="V119" s="35"/>
      <c r="W119" s="35"/>
      <c r="X119" s="35"/>
      <c r="Y119" s="35"/>
      <c r="Z119" s="35"/>
      <c r="AA119" s="35"/>
      <c r="AB119" s="35"/>
      <c r="AC119" s="35"/>
      <c r="AD119" s="35"/>
      <c r="AE119" s="35"/>
    </row>
    <row r="120" spans="1:31" s="1" customFormat="1" ht="12" customHeight="1" x14ac:dyDescent="0.2">
      <c r="B120" s="22"/>
      <c r="C120" s="30" t="s">
        <v>246</v>
      </c>
      <c r="D120" s="23"/>
      <c r="E120" s="23"/>
      <c r="F120" s="23"/>
      <c r="G120" s="23"/>
      <c r="H120" s="23"/>
      <c r="I120" s="116"/>
      <c r="J120" s="23"/>
      <c r="K120" s="23"/>
      <c r="L120" s="21"/>
    </row>
    <row r="121" spans="1:31" s="1" customFormat="1" ht="16.5" customHeight="1" x14ac:dyDescent="0.2">
      <c r="B121" s="22"/>
      <c r="C121" s="23"/>
      <c r="D121" s="23"/>
      <c r="E121" s="342" t="s">
        <v>247</v>
      </c>
      <c r="F121" s="303"/>
      <c r="G121" s="303"/>
      <c r="H121" s="303"/>
      <c r="I121" s="116"/>
      <c r="J121" s="23"/>
      <c r="K121" s="23"/>
      <c r="L121" s="21"/>
    </row>
    <row r="122" spans="1:31" s="1" customFormat="1" ht="12" customHeight="1" x14ac:dyDescent="0.2">
      <c r="B122" s="22"/>
      <c r="C122" s="30" t="s">
        <v>248</v>
      </c>
      <c r="D122" s="23"/>
      <c r="E122" s="23"/>
      <c r="F122" s="23"/>
      <c r="G122" s="23"/>
      <c r="H122" s="23"/>
      <c r="I122" s="116"/>
      <c r="J122" s="23"/>
      <c r="K122" s="23"/>
      <c r="L122" s="21"/>
    </row>
    <row r="123" spans="1:31" s="2" customFormat="1" ht="16.5" customHeight="1" x14ac:dyDescent="0.2">
      <c r="A123" s="35"/>
      <c r="B123" s="36"/>
      <c r="C123" s="37"/>
      <c r="D123" s="37"/>
      <c r="E123" s="344" t="s">
        <v>4202</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250</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6.5" customHeight="1" x14ac:dyDescent="0.2">
      <c r="A125" s="35"/>
      <c r="B125" s="36"/>
      <c r="C125" s="37"/>
      <c r="D125" s="37"/>
      <c r="E125" s="323" t="str">
        <f>E13</f>
        <v>0004 - SO 06.4 Měření a regulace</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20</v>
      </c>
      <c r="D127" s="37"/>
      <c r="E127" s="37"/>
      <c r="F127" s="28" t="str">
        <f>F16</f>
        <v xml:space="preserve"> </v>
      </c>
      <c r="G127" s="37"/>
      <c r="H127" s="37"/>
      <c r="I127" s="125" t="s">
        <v>22</v>
      </c>
      <c r="J127" s="67" t="str">
        <f>IF(J16="","",J16)</f>
        <v>6. 12. 2018</v>
      </c>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43.2" customHeight="1" x14ac:dyDescent="0.2">
      <c r="A129" s="35"/>
      <c r="B129" s="36"/>
      <c r="C129" s="30" t="s">
        <v>24</v>
      </c>
      <c r="D129" s="37"/>
      <c r="E129" s="37"/>
      <c r="F129" s="28" t="str">
        <f>E19</f>
        <v>Vodovody a kanalizace Přerov, a.s.</v>
      </c>
      <c r="G129" s="37"/>
      <c r="H129" s="37"/>
      <c r="I129" s="125" t="s">
        <v>30</v>
      </c>
      <c r="J129" s="33" t="str">
        <f>E25</f>
        <v>Sweco Hydroprojekt a.s., divize Morava</v>
      </c>
      <c r="K129" s="37"/>
      <c r="L129" s="52"/>
      <c r="S129" s="35"/>
      <c r="T129" s="35"/>
      <c r="U129" s="35"/>
      <c r="V129" s="35"/>
      <c r="W129" s="35"/>
      <c r="X129" s="35"/>
      <c r="Y129" s="35"/>
      <c r="Z129" s="35"/>
      <c r="AA129" s="35"/>
      <c r="AB129" s="35"/>
      <c r="AC129" s="35"/>
      <c r="AD129" s="35"/>
      <c r="AE129" s="35"/>
    </row>
    <row r="130" spans="1:65" s="2" customFormat="1" ht="15.15" customHeight="1" x14ac:dyDescent="0.2">
      <c r="A130" s="35"/>
      <c r="B130" s="36"/>
      <c r="C130" s="30" t="s">
        <v>28</v>
      </c>
      <c r="D130" s="37"/>
      <c r="E130" s="37"/>
      <c r="F130" s="28" t="str">
        <f>IF(E22="","",E22)</f>
        <v>Vyplň údaj</v>
      </c>
      <c r="G130" s="37"/>
      <c r="H130" s="37"/>
      <c r="I130" s="125" t="s">
        <v>33</v>
      </c>
      <c r="J130" s="33" t="str">
        <f>E28</f>
        <v xml:space="preserve"> </v>
      </c>
      <c r="K130" s="37"/>
      <c r="L130" s="52"/>
      <c r="S130" s="35"/>
      <c r="T130" s="35"/>
      <c r="U130" s="35"/>
      <c r="V130" s="35"/>
      <c r="W130" s="35"/>
      <c r="X130" s="35"/>
      <c r="Y130" s="35"/>
      <c r="Z130" s="35"/>
      <c r="AA130" s="35"/>
      <c r="AB130" s="35"/>
      <c r="AC130" s="35"/>
      <c r="AD130" s="35"/>
      <c r="AE130" s="35"/>
    </row>
    <row r="131" spans="1:65" s="2" customFormat="1" ht="10.35"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11" customFormat="1" ht="29.25" customHeight="1" x14ac:dyDescent="0.2">
      <c r="A132" s="181"/>
      <c r="B132" s="182"/>
      <c r="C132" s="183" t="s">
        <v>280</v>
      </c>
      <c r="D132" s="184" t="s">
        <v>60</v>
      </c>
      <c r="E132" s="184" t="s">
        <v>56</v>
      </c>
      <c r="F132" s="184" t="s">
        <v>57</v>
      </c>
      <c r="G132" s="184" t="s">
        <v>281</v>
      </c>
      <c r="H132" s="184" t="s">
        <v>282</v>
      </c>
      <c r="I132" s="185" t="s">
        <v>283</v>
      </c>
      <c r="J132" s="184" t="s">
        <v>254</v>
      </c>
      <c r="K132" s="186" t="s">
        <v>284</v>
      </c>
      <c r="L132" s="187"/>
      <c r="M132" s="76" t="s">
        <v>1</v>
      </c>
      <c r="N132" s="77" t="s">
        <v>39</v>
      </c>
      <c r="O132" s="77" t="s">
        <v>285</v>
      </c>
      <c r="P132" s="77" t="s">
        <v>286</v>
      </c>
      <c r="Q132" s="77" t="s">
        <v>287</v>
      </c>
      <c r="R132" s="77" t="s">
        <v>288</v>
      </c>
      <c r="S132" s="77" t="s">
        <v>289</v>
      </c>
      <c r="T132" s="78" t="s">
        <v>290</v>
      </c>
      <c r="U132" s="181"/>
      <c r="V132" s="181"/>
      <c r="W132" s="181"/>
      <c r="X132" s="181"/>
      <c r="Y132" s="181"/>
      <c r="Z132" s="181"/>
      <c r="AA132" s="181"/>
      <c r="AB132" s="181"/>
      <c r="AC132" s="181"/>
      <c r="AD132" s="181"/>
      <c r="AE132" s="181"/>
    </row>
    <row r="133" spans="1:65" s="2" customFormat="1" ht="22.95" customHeight="1" x14ac:dyDescent="0.3">
      <c r="A133" s="35"/>
      <c r="B133" s="36"/>
      <c r="C133" s="83" t="s">
        <v>291</v>
      </c>
      <c r="D133" s="37"/>
      <c r="E133" s="37"/>
      <c r="F133" s="37"/>
      <c r="G133" s="37"/>
      <c r="H133" s="37"/>
      <c r="I133" s="124"/>
      <c r="J133" s="188">
        <f>BK133</f>
        <v>0</v>
      </c>
      <c r="K133" s="37"/>
      <c r="L133" s="40"/>
      <c r="M133" s="79"/>
      <c r="N133" s="189"/>
      <c r="O133" s="80"/>
      <c r="P133" s="190">
        <f>P134</f>
        <v>0</v>
      </c>
      <c r="Q133" s="80"/>
      <c r="R133" s="190">
        <f>R134</f>
        <v>0</v>
      </c>
      <c r="S133" s="80"/>
      <c r="T133" s="191">
        <f>T134</f>
        <v>0</v>
      </c>
      <c r="U133" s="35"/>
      <c r="V133" s="35"/>
      <c r="W133" s="35"/>
      <c r="X133" s="35"/>
      <c r="Y133" s="35"/>
      <c r="Z133" s="35"/>
      <c r="AA133" s="35"/>
      <c r="AB133" s="35"/>
      <c r="AC133" s="35"/>
      <c r="AD133" s="35"/>
      <c r="AE133" s="35"/>
      <c r="AT133" s="18" t="s">
        <v>74</v>
      </c>
      <c r="AU133" s="18" t="s">
        <v>256</v>
      </c>
      <c r="BK133" s="192">
        <f>BK134</f>
        <v>0</v>
      </c>
    </row>
    <row r="134" spans="1:65" s="12" customFormat="1" ht="25.95" customHeight="1" x14ac:dyDescent="0.25">
      <c r="B134" s="193"/>
      <c r="C134" s="194"/>
      <c r="D134" s="195" t="s">
        <v>74</v>
      </c>
      <c r="E134" s="196" t="s">
        <v>409</v>
      </c>
      <c r="F134" s="196" t="s">
        <v>1789</v>
      </c>
      <c r="G134" s="194"/>
      <c r="H134" s="194"/>
      <c r="I134" s="197"/>
      <c r="J134" s="198">
        <f>BK134</f>
        <v>0</v>
      </c>
      <c r="K134" s="194"/>
      <c r="L134" s="199"/>
      <c r="M134" s="200"/>
      <c r="N134" s="201"/>
      <c r="O134" s="201"/>
      <c r="P134" s="202">
        <f>P135+P160+P165+P220+P237+P268+P303+P308</f>
        <v>0</v>
      </c>
      <c r="Q134" s="201"/>
      <c r="R134" s="202">
        <f>R135+R160+R165+R220+R237+R268+R303+R308</f>
        <v>0</v>
      </c>
      <c r="S134" s="201"/>
      <c r="T134" s="203">
        <f>T135+T160+T165+T220+T237+T268+T303+T308</f>
        <v>0</v>
      </c>
      <c r="AR134" s="204" t="s">
        <v>91</v>
      </c>
      <c r="AT134" s="205" t="s">
        <v>74</v>
      </c>
      <c r="AU134" s="205" t="s">
        <v>75</v>
      </c>
      <c r="AY134" s="204" t="s">
        <v>294</v>
      </c>
      <c r="BK134" s="206">
        <f>BK135+BK160+BK165+BK220+BK237+BK268+BK303+BK308</f>
        <v>0</v>
      </c>
    </row>
    <row r="135" spans="1:65" s="12" customFormat="1" ht="22.95" customHeight="1" x14ac:dyDescent="0.25">
      <c r="B135" s="193"/>
      <c r="C135" s="194"/>
      <c r="D135" s="195" t="s">
        <v>74</v>
      </c>
      <c r="E135" s="207" t="s">
        <v>1724</v>
      </c>
      <c r="F135" s="207" t="s">
        <v>4842</v>
      </c>
      <c r="G135" s="194"/>
      <c r="H135" s="194"/>
      <c r="I135" s="197"/>
      <c r="J135" s="208">
        <f>BK135</f>
        <v>0</v>
      </c>
      <c r="K135" s="194"/>
      <c r="L135" s="199"/>
      <c r="M135" s="200"/>
      <c r="N135" s="201"/>
      <c r="O135" s="201"/>
      <c r="P135" s="202">
        <f>SUM(P136:P159)</f>
        <v>0</v>
      </c>
      <c r="Q135" s="201"/>
      <c r="R135" s="202">
        <f>SUM(R136:R159)</f>
        <v>0</v>
      </c>
      <c r="S135" s="201"/>
      <c r="T135" s="203">
        <f>SUM(T136:T159)</f>
        <v>0</v>
      </c>
      <c r="AR135" s="204" t="s">
        <v>81</v>
      </c>
      <c r="AT135" s="205" t="s">
        <v>74</v>
      </c>
      <c r="AU135" s="205" t="s">
        <v>81</v>
      </c>
      <c r="AY135" s="204" t="s">
        <v>294</v>
      </c>
      <c r="BK135" s="206">
        <f>SUM(BK136:BK159)</f>
        <v>0</v>
      </c>
    </row>
    <row r="136" spans="1:65" s="2" customFormat="1" ht="24" customHeight="1" x14ac:dyDescent="0.2">
      <c r="A136" s="35"/>
      <c r="B136" s="36"/>
      <c r="C136" s="209" t="s">
        <v>81</v>
      </c>
      <c r="D136" s="209" t="s">
        <v>296</v>
      </c>
      <c r="E136" s="210" t="s">
        <v>4843</v>
      </c>
      <c r="F136" s="211" t="s">
        <v>4844</v>
      </c>
      <c r="G136" s="212" t="s">
        <v>336</v>
      </c>
      <c r="H136" s="213">
        <v>14</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83</v>
      </c>
    </row>
    <row r="137" spans="1:65" s="2" customFormat="1" ht="19.2" x14ac:dyDescent="0.2">
      <c r="A137" s="35"/>
      <c r="B137" s="36"/>
      <c r="C137" s="37"/>
      <c r="D137" s="222" t="s">
        <v>303</v>
      </c>
      <c r="E137" s="37"/>
      <c r="F137" s="223" t="s">
        <v>4844</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28.8" x14ac:dyDescent="0.2">
      <c r="A138" s="35"/>
      <c r="B138" s="36"/>
      <c r="C138" s="37"/>
      <c r="D138" s="222" t="s">
        <v>305</v>
      </c>
      <c r="E138" s="37"/>
      <c r="F138" s="226" t="s">
        <v>4845</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305</v>
      </c>
      <c r="AU138" s="18" t="s">
        <v>83</v>
      </c>
    </row>
    <row r="139" spans="1:65" s="2" customFormat="1" ht="48" customHeight="1" x14ac:dyDescent="0.2">
      <c r="A139" s="35"/>
      <c r="B139" s="36"/>
      <c r="C139" s="259" t="s">
        <v>83</v>
      </c>
      <c r="D139" s="259" t="s">
        <v>409</v>
      </c>
      <c r="E139" s="260" t="s">
        <v>4846</v>
      </c>
      <c r="F139" s="261" t="s">
        <v>4847</v>
      </c>
      <c r="G139" s="262" t="s">
        <v>326</v>
      </c>
      <c r="H139" s="263">
        <v>1</v>
      </c>
      <c r="I139" s="264"/>
      <c r="J139" s="265">
        <f>ROUND(I139*H139,2)</f>
        <v>0</v>
      </c>
      <c r="K139" s="261" t="s">
        <v>1</v>
      </c>
      <c r="L139" s="266"/>
      <c r="M139" s="267" t="s">
        <v>1</v>
      </c>
      <c r="N139" s="268"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340</v>
      </c>
      <c r="AT139" s="220" t="s">
        <v>409</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301</v>
      </c>
    </row>
    <row r="140" spans="1:65" s="2" customFormat="1" ht="28.8" x14ac:dyDescent="0.2">
      <c r="A140" s="35"/>
      <c r="B140" s="36"/>
      <c r="C140" s="37"/>
      <c r="D140" s="222" t="s">
        <v>303</v>
      </c>
      <c r="E140" s="37"/>
      <c r="F140" s="223" t="s">
        <v>4847</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19.2" x14ac:dyDescent="0.2">
      <c r="A141" s="35"/>
      <c r="B141" s="36"/>
      <c r="C141" s="37"/>
      <c r="D141" s="222" t="s">
        <v>305</v>
      </c>
      <c r="E141" s="37"/>
      <c r="F141" s="226" t="s">
        <v>4848</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2" customFormat="1" ht="16.5" customHeight="1" x14ac:dyDescent="0.2">
      <c r="A142" s="35"/>
      <c r="B142" s="36"/>
      <c r="C142" s="209" t="s">
        <v>91</v>
      </c>
      <c r="D142" s="209" t="s">
        <v>296</v>
      </c>
      <c r="E142" s="210" t="s">
        <v>4849</v>
      </c>
      <c r="F142" s="211" t="s">
        <v>4850</v>
      </c>
      <c r="G142" s="212" t="s">
        <v>336</v>
      </c>
      <c r="H142" s="213">
        <v>2</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328</v>
      </c>
    </row>
    <row r="143" spans="1:65" s="2" customFormat="1" x14ac:dyDescent="0.2">
      <c r="A143" s="35"/>
      <c r="B143" s="36"/>
      <c r="C143" s="37"/>
      <c r="D143" s="222" t="s">
        <v>303</v>
      </c>
      <c r="E143" s="37"/>
      <c r="F143" s="223" t="s">
        <v>4850</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8.8" x14ac:dyDescent="0.2">
      <c r="A144" s="35"/>
      <c r="B144" s="36"/>
      <c r="C144" s="37"/>
      <c r="D144" s="222" t="s">
        <v>305</v>
      </c>
      <c r="E144" s="37"/>
      <c r="F144" s="226" t="s">
        <v>4845</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305</v>
      </c>
      <c r="AU144" s="18" t="s">
        <v>83</v>
      </c>
    </row>
    <row r="145" spans="1:65" s="2" customFormat="1" ht="16.5" customHeight="1" x14ac:dyDescent="0.2">
      <c r="A145" s="35"/>
      <c r="B145" s="36"/>
      <c r="C145" s="259" t="s">
        <v>301</v>
      </c>
      <c r="D145" s="259" t="s">
        <v>409</v>
      </c>
      <c r="E145" s="260" t="s">
        <v>4851</v>
      </c>
      <c r="F145" s="261" t="s">
        <v>4852</v>
      </c>
      <c r="G145" s="262" t="s">
        <v>326</v>
      </c>
      <c r="H145" s="263">
        <v>1</v>
      </c>
      <c r="I145" s="264"/>
      <c r="J145" s="265">
        <f>ROUND(I145*H145,2)</f>
        <v>0</v>
      </c>
      <c r="K145" s="261" t="s">
        <v>1</v>
      </c>
      <c r="L145" s="266"/>
      <c r="M145" s="267" t="s">
        <v>1</v>
      </c>
      <c r="N145" s="268"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340</v>
      </c>
      <c r="AT145" s="220" t="s">
        <v>409</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340</v>
      </c>
    </row>
    <row r="146" spans="1:65" s="2" customFormat="1" x14ac:dyDescent="0.2">
      <c r="A146" s="35"/>
      <c r="B146" s="36"/>
      <c r="C146" s="37"/>
      <c r="D146" s="222" t="s">
        <v>303</v>
      </c>
      <c r="E146" s="37"/>
      <c r="F146" s="223" t="s">
        <v>4852</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16.5" customHeight="1" x14ac:dyDescent="0.2">
      <c r="A147" s="35"/>
      <c r="B147" s="36"/>
      <c r="C147" s="259" t="s">
        <v>323</v>
      </c>
      <c r="D147" s="259" t="s">
        <v>409</v>
      </c>
      <c r="E147" s="260" t="s">
        <v>4853</v>
      </c>
      <c r="F147" s="261" t="s">
        <v>4854</v>
      </c>
      <c r="G147" s="262" t="s">
        <v>326</v>
      </c>
      <c r="H147" s="263">
        <v>5</v>
      </c>
      <c r="I147" s="264"/>
      <c r="J147" s="265">
        <f>ROUND(I147*H147,2)</f>
        <v>0</v>
      </c>
      <c r="K147" s="261" t="s">
        <v>1</v>
      </c>
      <c r="L147" s="266"/>
      <c r="M147" s="267" t="s">
        <v>1</v>
      </c>
      <c r="N147" s="268"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340</v>
      </c>
      <c r="AT147" s="220" t="s">
        <v>409</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353</v>
      </c>
    </row>
    <row r="148" spans="1:65" s="2" customFormat="1" x14ac:dyDescent="0.2">
      <c r="A148" s="35"/>
      <c r="B148" s="36"/>
      <c r="C148" s="37"/>
      <c r="D148" s="222" t="s">
        <v>303</v>
      </c>
      <c r="E148" s="37"/>
      <c r="F148" s="223" t="s">
        <v>4854</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16.5" customHeight="1" x14ac:dyDescent="0.2">
      <c r="A149" s="35"/>
      <c r="B149" s="36"/>
      <c r="C149" s="209" t="s">
        <v>328</v>
      </c>
      <c r="D149" s="209" t="s">
        <v>296</v>
      </c>
      <c r="E149" s="210" t="s">
        <v>4855</v>
      </c>
      <c r="F149" s="211" t="s">
        <v>4856</v>
      </c>
      <c r="G149" s="212" t="s">
        <v>326</v>
      </c>
      <c r="H149" s="213">
        <v>1</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371</v>
      </c>
    </row>
    <row r="150" spans="1:65" s="2" customFormat="1" x14ac:dyDescent="0.2">
      <c r="A150" s="35"/>
      <c r="B150" s="36"/>
      <c r="C150" s="37"/>
      <c r="D150" s="222" t="s">
        <v>303</v>
      </c>
      <c r="E150" s="37"/>
      <c r="F150" s="223" t="s">
        <v>4856</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16.5" customHeight="1" x14ac:dyDescent="0.2">
      <c r="A151" s="35"/>
      <c r="B151" s="36"/>
      <c r="C151" s="209" t="s">
        <v>333</v>
      </c>
      <c r="D151" s="209" t="s">
        <v>296</v>
      </c>
      <c r="E151" s="210" t="s">
        <v>4857</v>
      </c>
      <c r="F151" s="211" t="s">
        <v>4858</v>
      </c>
      <c r="G151" s="212" t="s">
        <v>326</v>
      </c>
      <c r="H151" s="213">
        <v>1</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383</v>
      </c>
    </row>
    <row r="152" spans="1:65" s="2" customFormat="1" x14ac:dyDescent="0.2">
      <c r="A152" s="35"/>
      <c r="B152" s="36"/>
      <c r="C152" s="37"/>
      <c r="D152" s="222" t="s">
        <v>303</v>
      </c>
      <c r="E152" s="37"/>
      <c r="F152" s="223" t="s">
        <v>4858</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16.5" customHeight="1" x14ac:dyDescent="0.2">
      <c r="A153" s="35"/>
      <c r="B153" s="36"/>
      <c r="C153" s="209" t="s">
        <v>340</v>
      </c>
      <c r="D153" s="209" t="s">
        <v>296</v>
      </c>
      <c r="E153" s="210" t="s">
        <v>4859</v>
      </c>
      <c r="F153" s="211" t="s">
        <v>4860</v>
      </c>
      <c r="G153" s="212" t="s">
        <v>336</v>
      </c>
      <c r="H153" s="213">
        <v>4</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396</v>
      </c>
    </row>
    <row r="154" spans="1:65" s="2" customFormat="1" x14ac:dyDescent="0.2">
      <c r="A154" s="35"/>
      <c r="B154" s="36"/>
      <c r="C154" s="37"/>
      <c r="D154" s="222" t="s">
        <v>303</v>
      </c>
      <c r="E154" s="37"/>
      <c r="F154" s="223" t="s">
        <v>4860</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6.5" customHeight="1" x14ac:dyDescent="0.2">
      <c r="A155" s="35"/>
      <c r="B155" s="36"/>
      <c r="C155" s="209" t="s">
        <v>346</v>
      </c>
      <c r="D155" s="209" t="s">
        <v>296</v>
      </c>
      <c r="E155" s="210" t="s">
        <v>4861</v>
      </c>
      <c r="F155" s="211" t="s">
        <v>4862</v>
      </c>
      <c r="G155" s="212" t="s">
        <v>326</v>
      </c>
      <c r="H155" s="213">
        <v>50</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408</v>
      </c>
    </row>
    <row r="156" spans="1:65" s="2" customFormat="1" x14ac:dyDescent="0.2">
      <c r="A156" s="35"/>
      <c r="B156" s="36"/>
      <c r="C156" s="37"/>
      <c r="D156" s="222" t="s">
        <v>303</v>
      </c>
      <c r="E156" s="37"/>
      <c r="F156" s="223" t="s">
        <v>4862</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2" customFormat="1" ht="28.8" x14ac:dyDescent="0.2">
      <c r="A157" s="35"/>
      <c r="B157" s="36"/>
      <c r="C157" s="37"/>
      <c r="D157" s="222" t="s">
        <v>305</v>
      </c>
      <c r="E157" s="37"/>
      <c r="F157" s="226" t="s">
        <v>4845</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83</v>
      </c>
    </row>
    <row r="158" spans="1:65" s="2" customFormat="1" ht="47.4" customHeight="1" x14ac:dyDescent="0.2">
      <c r="A158" s="35"/>
      <c r="B158" s="36"/>
      <c r="C158" s="259" t="s">
        <v>353</v>
      </c>
      <c r="D158" s="259" t="s">
        <v>409</v>
      </c>
      <c r="E158" s="260" t="s">
        <v>4863</v>
      </c>
      <c r="F158" s="261" t="s">
        <v>9891</v>
      </c>
      <c r="G158" s="262" t="s">
        <v>326</v>
      </c>
      <c r="H158" s="263">
        <v>1</v>
      </c>
      <c r="I158" s="264"/>
      <c r="J158" s="265">
        <f>ROUND(I158*H158,2)</f>
        <v>0</v>
      </c>
      <c r="K158" s="261" t="s">
        <v>1</v>
      </c>
      <c r="L158" s="266"/>
      <c r="M158" s="267" t="s">
        <v>1</v>
      </c>
      <c r="N158" s="268"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340</v>
      </c>
      <c r="AT158" s="220" t="s">
        <v>409</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421</v>
      </c>
    </row>
    <row r="159" spans="1:65" s="2" customFormat="1" ht="28.8" x14ac:dyDescent="0.2">
      <c r="A159" s="35"/>
      <c r="B159" s="36"/>
      <c r="C159" s="37"/>
      <c r="D159" s="222" t="s">
        <v>303</v>
      </c>
      <c r="E159" s="37"/>
      <c r="F159" s="223" t="s">
        <v>9891</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12" customFormat="1" ht="22.95" customHeight="1" x14ac:dyDescent="0.25">
      <c r="B160" s="193"/>
      <c r="C160" s="194"/>
      <c r="D160" s="195" t="s">
        <v>74</v>
      </c>
      <c r="E160" s="207" t="s">
        <v>3175</v>
      </c>
      <c r="F160" s="207" t="s">
        <v>4864</v>
      </c>
      <c r="G160" s="194"/>
      <c r="H160" s="194"/>
      <c r="I160" s="197"/>
      <c r="J160" s="208">
        <f>BK160</f>
        <v>0</v>
      </c>
      <c r="K160" s="194"/>
      <c r="L160" s="199"/>
      <c r="M160" s="200"/>
      <c r="N160" s="201"/>
      <c r="O160" s="201"/>
      <c r="P160" s="202">
        <f>SUM(P161:P164)</f>
        <v>0</v>
      </c>
      <c r="Q160" s="201"/>
      <c r="R160" s="202">
        <f>SUM(R161:R164)</f>
        <v>0</v>
      </c>
      <c r="S160" s="201"/>
      <c r="T160" s="203">
        <f>SUM(T161:T164)</f>
        <v>0</v>
      </c>
      <c r="AR160" s="204" t="s">
        <v>81</v>
      </c>
      <c r="AT160" s="205" t="s">
        <v>74</v>
      </c>
      <c r="AU160" s="205" t="s">
        <v>81</v>
      </c>
      <c r="AY160" s="204" t="s">
        <v>294</v>
      </c>
      <c r="BK160" s="206">
        <f>SUM(BK161:BK164)</f>
        <v>0</v>
      </c>
    </row>
    <row r="161" spans="1:65" s="2" customFormat="1" ht="24" customHeight="1" x14ac:dyDescent="0.2">
      <c r="A161" s="35"/>
      <c r="B161" s="36"/>
      <c r="C161" s="209" t="s">
        <v>365</v>
      </c>
      <c r="D161" s="209" t="s">
        <v>296</v>
      </c>
      <c r="E161" s="210" t="s">
        <v>4865</v>
      </c>
      <c r="F161" s="211" t="s">
        <v>4866</v>
      </c>
      <c r="G161" s="212" t="s">
        <v>3277</v>
      </c>
      <c r="H161" s="213">
        <v>1</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434</v>
      </c>
    </row>
    <row r="162" spans="1:65" s="2" customFormat="1" ht="19.2" x14ac:dyDescent="0.2">
      <c r="A162" s="35"/>
      <c r="B162" s="36"/>
      <c r="C162" s="37"/>
      <c r="D162" s="222" t="s">
        <v>303</v>
      </c>
      <c r="E162" s="37"/>
      <c r="F162" s="223" t="s">
        <v>4866</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6.5" customHeight="1" x14ac:dyDescent="0.2">
      <c r="A163" s="35"/>
      <c r="B163" s="36"/>
      <c r="C163" s="209" t="s">
        <v>371</v>
      </c>
      <c r="D163" s="209" t="s">
        <v>296</v>
      </c>
      <c r="E163" s="210" t="s">
        <v>4867</v>
      </c>
      <c r="F163" s="211" t="s">
        <v>4868</v>
      </c>
      <c r="G163" s="212" t="s">
        <v>3277</v>
      </c>
      <c r="H163" s="213">
        <v>1</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447</v>
      </c>
    </row>
    <row r="164" spans="1:65" s="2" customFormat="1" x14ac:dyDescent="0.2">
      <c r="A164" s="35"/>
      <c r="B164" s="36"/>
      <c r="C164" s="37"/>
      <c r="D164" s="222" t="s">
        <v>303</v>
      </c>
      <c r="E164" s="37"/>
      <c r="F164" s="223" t="s">
        <v>4868</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12" customFormat="1" ht="22.95" customHeight="1" x14ac:dyDescent="0.25">
      <c r="B165" s="193"/>
      <c r="C165" s="194"/>
      <c r="D165" s="195" t="s">
        <v>74</v>
      </c>
      <c r="E165" s="207" t="s">
        <v>3194</v>
      </c>
      <c r="F165" s="207" t="s">
        <v>4869</v>
      </c>
      <c r="G165" s="194"/>
      <c r="H165" s="194"/>
      <c r="I165" s="197"/>
      <c r="J165" s="208">
        <f>BK165</f>
        <v>0</v>
      </c>
      <c r="K165" s="194"/>
      <c r="L165" s="199"/>
      <c r="M165" s="200"/>
      <c r="N165" s="201"/>
      <c r="O165" s="201"/>
      <c r="P165" s="202">
        <f>SUM(P166:P219)</f>
        <v>0</v>
      </c>
      <c r="Q165" s="201"/>
      <c r="R165" s="202">
        <f>SUM(R166:R219)</f>
        <v>0</v>
      </c>
      <c r="S165" s="201"/>
      <c r="T165" s="203">
        <f>SUM(T166:T219)</f>
        <v>0</v>
      </c>
      <c r="AR165" s="204" t="s">
        <v>81</v>
      </c>
      <c r="AT165" s="205" t="s">
        <v>74</v>
      </c>
      <c r="AU165" s="205" t="s">
        <v>81</v>
      </c>
      <c r="AY165" s="204" t="s">
        <v>294</v>
      </c>
      <c r="BK165" s="206">
        <f>SUM(BK166:BK219)</f>
        <v>0</v>
      </c>
    </row>
    <row r="166" spans="1:65" s="2" customFormat="1" ht="16.5" customHeight="1" x14ac:dyDescent="0.2">
      <c r="A166" s="35"/>
      <c r="B166" s="36"/>
      <c r="C166" s="209" t="s">
        <v>377</v>
      </c>
      <c r="D166" s="209" t="s">
        <v>296</v>
      </c>
      <c r="E166" s="210" t="s">
        <v>4870</v>
      </c>
      <c r="F166" s="211" t="s">
        <v>4871</v>
      </c>
      <c r="G166" s="212" t="s">
        <v>326</v>
      </c>
      <c r="H166" s="213">
        <v>4</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463</v>
      </c>
    </row>
    <row r="167" spans="1:65" s="2" customFormat="1" x14ac:dyDescent="0.2">
      <c r="A167" s="35"/>
      <c r="B167" s="36"/>
      <c r="C167" s="37"/>
      <c r="D167" s="222" t="s">
        <v>303</v>
      </c>
      <c r="E167" s="37"/>
      <c r="F167" s="223" t="s">
        <v>4871</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4845</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2" customFormat="1" ht="24" customHeight="1" x14ac:dyDescent="0.2">
      <c r="A169" s="35"/>
      <c r="B169" s="36"/>
      <c r="C169" s="259" t="s">
        <v>383</v>
      </c>
      <c r="D169" s="259" t="s">
        <v>409</v>
      </c>
      <c r="E169" s="260" t="s">
        <v>4872</v>
      </c>
      <c r="F169" s="261" t="s">
        <v>4873</v>
      </c>
      <c r="G169" s="262" t="s">
        <v>326</v>
      </c>
      <c r="H169" s="263">
        <v>4</v>
      </c>
      <c r="I169" s="264"/>
      <c r="J169" s="265">
        <f>ROUND(I169*H169,2)</f>
        <v>0</v>
      </c>
      <c r="K169" s="261" t="s">
        <v>1</v>
      </c>
      <c r="L169" s="266"/>
      <c r="M169" s="267" t="s">
        <v>1</v>
      </c>
      <c r="N169" s="268"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340</v>
      </c>
      <c r="AT169" s="220" t="s">
        <v>409</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478</v>
      </c>
    </row>
    <row r="170" spans="1:65" s="2" customFormat="1" ht="19.2" x14ac:dyDescent="0.2">
      <c r="A170" s="35"/>
      <c r="B170" s="36"/>
      <c r="C170" s="37"/>
      <c r="D170" s="222" t="s">
        <v>303</v>
      </c>
      <c r="E170" s="37"/>
      <c r="F170" s="223" t="s">
        <v>4873</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16.5" customHeight="1" x14ac:dyDescent="0.2">
      <c r="A171" s="35"/>
      <c r="B171" s="36"/>
      <c r="C171" s="259" t="s">
        <v>8</v>
      </c>
      <c r="D171" s="259" t="s">
        <v>409</v>
      </c>
      <c r="E171" s="260" t="s">
        <v>4874</v>
      </c>
      <c r="F171" s="261" t="s">
        <v>4875</v>
      </c>
      <c r="G171" s="262" t="s">
        <v>326</v>
      </c>
      <c r="H171" s="263">
        <v>4</v>
      </c>
      <c r="I171" s="264"/>
      <c r="J171" s="265">
        <f>ROUND(I171*H171,2)</f>
        <v>0</v>
      </c>
      <c r="K171" s="261" t="s">
        <v>1</v>
      </c>
      <c r="L171" s="266"/>
      <c r="M171" s="267" t="s">
        <v>1</v>
      </c>
      <c r="N171" s="268"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340</v>
      </c>
      <c r="AT171" s="220" t="s">
        <v>409</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490</v>
      </c>
    </row>
    <row r="172" spans="1:65" s="2" customFormat="1" x14ac:dyDescent="0.2">
      <c r="A172" s="35"/>
      <c r="B172" s="36"/>
      <c r="C172" s="37"/>
      <c r="D172" s="222" t="s">
        <v>303</v>
      </c>
      <c r="E172" s="37"/>
      <c r="F172" s="223" t="s">
        <v>4875</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16.5" customHeight="1" x14ac:dyDescent="0.2">
      <c r="A173" s="35"/>
      <c r="B173" s="36"/>
      <c r="C173" s="209" t="s">
        <v>396</v>
      </c>
      <c r="D173" s="209" t="s">
        <v>296</v>
      </c>
      <c r="E173" s="210" t="s">
        <v>4876</v>
      </c>
      <c r="F173" s="211" t="s">
        <v>4877</v>
      </c>
      <c r="G173" s="212" t="s">
        <v>326</v>
      </c>
      <c r="H173" s="213">
        <v>4</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502</v>
      </c>
    </row>
    <row r="174" spans="1:65" s="2" customFormat="1" x14ac:dyDescent="0.2">
      <c r="A174" s="35"/>
      <c r="B174" s="36"/>
      <c r="C174" s="37"/>
      <c r="D174" s="222" t="s">
        <v>303</v>
      </c>
      <c r="E174" s="37"/>
      <c r="F174" s="223" t="s">
        <v>4877</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28.8" x14ac:dyDescent="0.2">
      <c r="A175" s="35"/>
      <c r="B175" s="36"/>
      <c r="C175" s="37"/>
      <c r="D175" s="222" t="s">
        <v>305</v>
      </c>
      <c r="E175" s="37"/>
      <c r="F175" s="226" t="s">
        <v>4845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2" customFormat="1" ht="16.5" customHeight="1" x14ac:dyDescent="0.2">
      <c r="A176" s="35"/>
      <c r="B176" s="36"/>
      <c r="C176" s="209" t="s">
        <v>402</v>
      </c>
      <c r="D176" s="209" t="s">
        <v>296</v>
      </c>
      <c r="E176" s="210" t="s">
        <v>4878</v>
      </c>
      <c r="F176" s="211" t="s">
        <v>4879</v>
      </c>
      <c r="G176" s="212" t="s">
        <v>326</v>
      </c>
      <c r="H176" s="213">
        <v>1</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515</v>
      </c>
    </row>
    <row r="177" spans="1:65" s="2" customFormat="1" x14ac:dyDescent="0.2">
      <c r="A177" s="35"/>
      <c r="B177" s="36"/>
      <c r="C177" s="37"/>
      <c r="D177" s="222" t="s">
        <v>303</v>
      </c>
      <c r="E177" s="37"/>
      <c r="F177" s="223" t="s">
        <v>4879</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8.8" x14ac:dyDescent="0.2">
      <c r="A178" s="35"/>
      <c r="B178" s="36"/>
      <c r="C178" s="37"/>
      <c r="D178" s="222" t="s">
        <v>305</v>
      </c>
      <c r="E178" s="37"/>
      <c r="F178" s="226" t="s">
        <v>4845</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2" customFormat="1" ht="24" customHeight="1" x14ac:dyDescent="0.2">
      <c r="A179" s="35"/>
      <c r="B179" s="36"/>
      <c r="C179" s="209" t="s">
        <v>408</v>
      </c>
      <c r="D179" s="209" t="s">
        <v>296</v>
      </c>
      <c r="E179" s="210" t="s">
        <v>4880</v>
      </c>
      <c r="F179" s="211" t="s">
        <v>4881</v>
      </c>
      <c r="G179" s="212" t="s">
        <v>326</v>
      </c>
      <c r="H179" s="213">
        <v>3</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526</v>
      </c>
    </row>
    <row r="180" spans="1:65" s="2" customFormat="1" ht="19.2" x14ac:dyDescent="0.2">
      <c r="A180" s="35"/>
      <c r="B180" s="36"/>
      <c r="C180" s="37"/>
      <c r="D180" s="222" t="s">
        <v>303</v>
      </c>
      <c r="E180" s="37"/>
      <c r="F180" s="223" t="s">
        <v>4881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4845</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2" customFormat="1" ht="24" customHeight="1" x14ac:dyDescent="0.2">
      <c r="A182" s="35"/>
      <c r="B182" s="36"/>
      <c r="C182" s="209" t="s">
        <v>415</v>
      </c>
      <c r="D182" s="209" t="s">
        <v>296</v>
      </c>
      <c r="E182" s="210" t="s">
        <v>4882</v>
      </c>
      <c r="F182" s="211" t="s">
        <v>4883</v>
      </c>
      <c r="G182" s="212" t="s">
        <v>326</v>
      </c>
      <c r="H182" s="213">
        <v>3</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538</v>
      </c>
    </row>
    <row r="183" spans="1:65" s="2" customFormat="1" ht="19.2" x14ac:dyDescent="0.2">
      <c r="A183" s="35"/>
      <c r="B183" s="36"/>
      <c r="C183" s="37"/>
      <c r="D183" s="222" t="s">
        <v>303</v>
      </c>
      <c r="E183" s="37"/>
      <c r="F183" s="223" t="s">
        <v>4883</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28.8" x14ac:dyDescent="0.2">
      <c r="A184" s="35"/>
      <c r="B184" s="36"/>
      <c r="C184" s="37"/>
      <c r="D184" s="222" t="s">
        <v>305</v>
      </c>
      <c r="E184" s="37"/>
      <c r="F184" s="226" t="s">
        <v>4845</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2" customFormat="1" ht="16.5" customHeight="1" x14ac:dyDescent="0.2">
      <c r="A185" s="35"/>
      <c r="B185" s="36"/>
      <c r="C185" s="209" t="s">
        <v>421</v>
      </c>
      <c r="D185" s="209" t="s">
        <v>296</v>
      </c>
      <c r="E185" s="210" t="s">
        <v>4884</v>
      </c>
      <c r="F185" s="211" t="s">
        <v>4885</v>
      </c>
      <c r="G185" s="212" t="s">
        <v>326</v>
      </c>
      <c r="H185" s="213">
        <v>3</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549</v>
      </c>
    </row>
    <row r="186" spans="1:65" s="2" customFormat="1" x14ac:dyDescent="0.2">
      <c r="A186" s="35"/>
      <c r="B186" s="36"/>
      <c r="C186" s="37"/>
      <c r="D186" s="222" t="s">
        <v>303</v>
      </c>
      <c r="E186" s="37"/>
      <c r="F186" s="223" t="s">
        <v>4885</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16.5" customHeight="1" x14ac:dyDescent="0.2">
      <c r="A187" s="35"/>
      <c r="B187" s="36"/>
      <c r="C187" s="209" t="s">
        <v>7</v>
      </c>
      <c r="D187" s="209" t="s">
        <v>296</v>
      </c>
      <c r="E187" s="210" t="s">
        <v>4886</v>
      </c>
      <c r="F187" s="211" t="s">
        <v>4887</v>
      </c>
      <c r="G187" s="212" t="s">
        <v>326</v>
      </c>
      <c r="H187" s="213">
        <v>3</v>
      </c>
      <c r="I187" s="214"/>
      <c r="J187" s="215">
        <f>ROUND(I187*H187,2)</f>
        <v>0</v>
      </c>
      <c r="K187" s="211" t="s">
        <v>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564</v>
      </c>
    </row>
    <row r="188" spans="1:65" s="2" customFormat="1" x14ac:dyDescent="0.2">
      <c r="A188" s="35"/>
      <c r="B188" s="36"/>
      <c r="C188" s="37"/>
      <c r="D188" s="222" t="s">
        <v>303</v>
      </c>
      <c r="E188" s="37"/>
      <c r="F188" s="223" t="s">
        <v>4887</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16.5" customHeight="1" x14ac:dyDescent="0.2">
      <c r="A189" s="35"/>
      <c r="B189" s="36"/>
      <c r="C189" s="209" t="s">
        <v>434</v>
      </c>
      <c r="D189" s="209" t="s">
        <v>296</v>
      </c>
      <c r="E189" s="210" t="s">
        <v>4888</v>
      </c>
      <c r="F189" s="211" t="s">
        <v>4889</v>
      </c>
      <c r="G189" s="212" t="s">
        <v>326</v>
      </c>
      <c r="H189" s="213">
        <v>4</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577</v>
      </c>
    </row>
    <row r="190" spans="1:65" s="2" customFormat="1" x14ac:dyDescent="0.2">
      <c r="A190" s="35"/>
      <c r="B190" s="36"/>
      <c r="C190" s="37"/>
      <c r="D190" s="222" t="s">
        <v>303</v>
      </c>
      <c r="E190" s="37"/>
      <c r="F190" s="223" t="s">
        <v>4889</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28.8" x14ac:dyDescent="0.2">
      <c r="A191" s="35"/>
      <c r="B191" s="36"/>
      <c r="C191" s="37"/>
      <c r="D191" s="222" t="s">
        <v>305</v>
      </c>
      <c r="E191" s="37"/>
      <c r="F191" s="226" t="s">
        <v>4845</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305</v>
      </c>
      <c r="AU191" s="18" t="s">
        <v>83</v>
      </c>
    </row>
    <row r="192" spans="1:65" s="2" customFormat="1" ht="49.2" customHeight="1" x14ac:dyDescent="0.2">
      <c r="A192" s="35"/>
      <c r="B192" s="36"/>
      <c r="C192" s="259" t="s">
        <v>440</v>
      </c>
      <c r="D192" s="259" t="s">
        <v>409</v>
      </c>
      <c r="E192" s="260" t="s">
        <v>4890</v>
      </c>
      <c r="F192" s="261" t="s">
        <v>9892</v>
      </c>
      <c r="G192" s="262" t="s">
        <v>326</v>
      </c>
      <c r="H192" s="263">
        <v>1</v>
      </c>
      <c r="I192" s="264"/>
      <c r="J192" s="265">
        <f>ROUND(I192*H192,2)</f>
        <v>0</v>
      </c>
      <c r="K192" s="261" t="s">
        <v>1</v>
      </c>
      <c r="L192" s="266"/>
      <c r="M192" s="267" t="s">
        <v>1</v>
      </c>
      <c r="N192" s="268"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507</v>
      </c>
    </row>
    <row r="193" spans="1:65" s="2" customFormat="1" ht="28.8" x14ac:dyDescent="0.2">
      <c r="A193" s="35"/>
      <c r="B193" s="36"/>
      <c r="C193" s="37"/>
      <c r="D193" s="222" t="s">
        <v>303</v>
      </c>
      <c r="E193" s="37"/>
      <c r="F193" s="223" t="s">
        <v>9892</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48" customHeight="1" x14ac:dyDescent="0.2">
      <c r="A194" s="35"/>
      <c r="B194" s="36"/>
      <c r="C194" s="259" t="s">
        <v>447</v>
      </c>
      <c r="D194" s="259" t="s">
        <v>409</v>
      </c>
      <c r="E194" s="260" t="s">
        <v>4891</v>
      </c>
      <c r="F194" s="261" t="s">
        <v>9893</v>
      </c>
      <c r="G194" s="262" t="s">
        <v>326</v>
      </c>
      <c r="H194" s="263">
        <v>1</v>
      </c>
      <c r="I194" s="264"/>
      <c r="J194" s="265">
        <f>ROUND(I194*H194,2)</f>
        <v>0</v>
      </c>
      <c r="K194" s="261" t="s">
        <v>1</v>
      </c>
      <c r="L194" s="266"/>
      <c r="M194" s="267" t="s">
        <v>1</v>
      </c>
      <c r="N194" s="268"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340</v>
      </c>
      <c r="AT194" s="220" t="s">
        <v>409</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612</v>
      </c>
    </row>
    <row r="195" spans="1:65" s="2" customFormat="1" ht="38.4" x14ac:dyDescent="0.2">
      <c r="A195" s="35"/>
      <c r="B195" s="36"/>
      <c r="C195" s="37"/>
      <c r="D195" s="222" t="s">
        <v>303</v>
      </c>
      <c r="E195" s="37"/>
      <c r="F195" s="223" t="s">
        <v>9893</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16.5" customHeight="1" x14ac:dyDescent="0.2">
      <c r="A196" s="35"/>
      <c r="B196" s="36"/>
      <c r="C196" s="259" t="s">
        <v>458</v>
      </c>
      <c r="D196" s="259" t="s">
        <v>409</v>
      </c>
      <c r="E196" s="260" t="s">
        <v>4892</v>
      </c>
      <c r="F196" s="261" t="s">
        <v>4893</v>
      </c>
      <c r="G196" s="262" t="s">
        <v>326</v>
      </c>
      <c r="H196" s="263">
        <v>1</v>
      </c>
      <c r="I196" s="264"/>
      <c r="J196" s="265">
        <f>ROUND(I196*H196,2)</f>
        <v>0</v>
      </c>
      <c r="K196" s="261" t="s">
        <v>1</v>
      </c>
      <c r="L196" s="266"/>
      <c r="M196" s="267" t="s">
        <v>1</v>
      </c>
      <c r="N196" s="268"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340</v>
      </c>
      <c r="AT196" s="220" t="s">
        <v>409</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630</v>
      </c>
    </row>
    <row r="197" spans="1:65" s="2" customFormat="1" x14ac:dyDescent="0.2">
      <c r="A197" s="35"/>
      <c r="B197" s="36"/>
      <c r="C197" s="37"/>
      <c r="D197" s="222" t="s">
        <v>303</v>
      </c>
      <c r="E197" s="37"/>
      <c r="F197" s="223" t="s">
        <v>4893</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16.5" customHeight="1" x14ac:dyDescent="0.2">
      <c r="A198" s="35"/>
      <c r="B198" s="36"/>
      <c r="C198" s="259" t="s">
        <v>463</v>
      </c>
      <c r="D198" s="259" t="s">
        <v>409</v>
      </c>
      <c r="E198" s="260" t="s">
        <v>4894</v>
      </c>
      <c r="F198" s="261" t="s">
        <v>4895</v>
      </c>
      <c r="G198" s="262" t="s">
        <v>326</v>
      </c>
      <c r="H198" s="263">
        <v>1</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653</v>
      </c>
    </row>
    <row r="199" spans="1:65" s="2" customFormat="1" x14ac:dyDescent="0.2">
      <c r="A199" s="35"/>
      <c r="B199" s="36"/>
      <c r="C199" s="37"/>
      <c r="D199" s="222" t="s">
        <v>303</v>
      </c>
      <c r="E199" s="37"/>
      <c r="F199" s="223" t="s">
        <v>4895</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28.2" customHeight="1" x14ac:dyDescent="0.2">
      <c r="A200" s="35"/>
      <c r="B200" s="36"/>
      <c r="C200" s="259" t="s">
        <v>469</v>
      </c>
      <c r="D200" s="259" t="s">
        <v>409</v>
      </c>
      <c r="E200" s="260" t="s">
        <v>4896</v>
      </c>
      <c r="F200" s="261" t="s">
        <v>9894</v>
      </c>
      <c r="G200" s="262" t="s">
        <v>326</v>
      </c>
      <c r="H200" s="263">
        <v>1</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670</v>
      </c>
    </row>
    <row r="201" spans="1:65" s="2" customFormat="1" x14ac:dyDescent="0.2">
      <c r="A201" s="35"/>
      <c r="B201" s="36"/>
      <c r="C201" s="37"/>
      <c r="D201" s="222" t="s">
        <v>303</v>
      </c>
      <c r="E201" s="37"/>
      <c r="F201" s="223" t="s">
        <v>9894</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09" t="s">
        <v>478</v>
      </c>
      <c r="D202" s="209" t="s">
        <v>296</v>
      </c>
      <c r="E202" s="210" t="s">
        <v>4897</v>
      </c>
      <c r="F202" s="211" t="s">
        <v>4898</v>
      </c>
      <c r="G202" s="212" t="s">
        <v>326</v>
      </c>
      <c r="H202" s="213">
        <v>3</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681</v>
      </c>
    </row>
    <row r="203" spans="1:65" s="2" customFormat="1" x14ac:dyDescent="0.2">
      <c r="A203" s="35"/>
      <c r="B203" s="36"/>
      <c r="C203" s="37"/>
      <c r="D203" s="222" t="s">
        <v>303</v>
      </c>
      <c r="E203" s="37"/>
      <c r="F203" s="223" t="s">
        <v>4898</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28.8" x14ac:dyDescent="0.2">
      <c r="A204" s="35"/>
      <c r="B204" s="36"/>
      <c r="C204" s="37"/>
      <c r="D204" s="222" t="s">
        <v>305</v>
      </c>
      <c r="E204" s="37"/>
      <c r="F204" s="226" t="s">
        <v>4845</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2" customFormat="1" ht="24" customHeight="1" x14ac:dyDescent="0.2">
      <c r="A205" s="35"/>
      <c r="B205" s="36"/>
      <c r="C205" s="259" t="s">
        <v>484</v>
      </c>
      <c r="D205" s="259" t="s">
        <v>409</v>
      </c>
      <c r="E205" s="260" t="s">
        <v>4899</v>
      </c>
      <c r="F205" s="261" t="s">
        <v>4900</v>
      </c>
      <c r="G205" s="262" t="s">
        <v>326</v>
      </c>
      <c r="H205" s="263">
        <v>1</v>
      </c>
      <c r="I205" s="264"/>
      <c r="J205" s="265">
        <f>ROUND(I205*H205,2)</f>
        <v>0</v>
      </c>
      <c r="K205" s="261" t="s">
        <v>1</v>
      </c>
      <c r="L205" s="266"/>
      <c r="M205" s="267" t="s">
        <v>1</v>
      </c>
      <c r="N205" s="268"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340</v>
      </c>
      <c r="AT205" s="220" t="s">
        <v>409</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693</v>
      </c>
    </row>
    <row r="206" spans="1:65" s="2" customFormat="1" ht="19.2" x14ac:dyDescent="0.2">
      <c r="A206" s="35"/>
      <c r="B206" s="36"/>
      <c r="C206" s="37"/>
      <c r="D206" s="222" t="s">
        <v>303</v>
      </c>
      <c r="E206" s="37"/>
      <c r="F206" s="223" t="s">
        <v>4900</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31.2" customHeight="1" x14ac:dyDescent="0.2">
      <c r="A207" s="35"/>
      <c r="B207" s="36"/>
      <c r="C207" s="259" t="s">
        <v>490</v>
      </c>
      <c r="D207" s="259" t="s">
        <v>409</v>
      </c>
      <c r="E207" s="260" t="s">
        <v>4901</v>
      </c>
      <c r="F207" s="261" t="s">
        <v>9895</v>
      </c>
      <c r="G207" s="262" t="s">
        <v>326</v>
      </c>
      <c r="H207" s="263">
        <v>1</v>
      </c>
      <c r="I207" s="264"/>
      <c r="J207" s="265">
        <f>ROUND(I207*H207,2)</f>
        <v>0</v>
      </c>
      <c r="K207" s="261" t="s">
        <v>1</v>
      </c>
      <c r="L207" s="266"/>
      <c r="M207" s="267" t="s">
        <v>1</v>
      </c>
      <c r="N207" s="268"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340</v>
      </c>
      <c r="AT207" s="220" t="s">
        <v>409</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760</v>
      </c>
    </row>
    <row r="208" spans="1:65" s="2" customFormat="1" ht="19.2" x14ac:dyDescent="0.2">
      <c r="A208" s="35"/>
      <c r="B208" s="36"/>
      <c r="C208" s="37"/>
      <c r="D208" s="222" t="s">
        <v>303</v>
      </c>
      <c r="E208" s="37"/>
      <c r="F208" s="223" t="s">
        <v>9895</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37.200000000000003" customHeight="1" x14ac:dyDescent="0.2">
      <c r="A209" s="35"/>
      <c r="B209" s="36"/>
      <c r="C209" s="259" t="s">
        <v>497</v>
      </c>
      <c r="D209" s="259" t="s">
        <v>409</v>
      </c>
      <c r="E209" s="260" t="s">
        <v>4902</v>
      </c>
      <c r="F209" s="261" t="s">
        <v>9896</v>
      </c>
      <c r="G209" s="262" t="s">
        <v>326</v>
      </c>
      <c r="H209" s="263">
        <v>1</v>
      </c>
      <c r="I209" s="264"/>
      <c r="J209" s="265">
        <f>ROUND(I209*H209,2)</f>
        <v>0</v>
      </c>
      <c r="K209" s="261" t="s">
        <v>1</v>
      </c>
      <c r="L209" s="266"/>
      <c r="M209" s="267" t="s">
        <v>1</v>
      </c>
      <c r="N209" s="268"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340</v>
      </c>
      <c r="AT209" s="220" t="s">
        <v>409</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776</v>
      </c>
    </row>
    <row r="210" spans="1:65" s="2" customFormat="1" ht="28.8" x14ac:dyDescent="0.2">
      <c r="A210" s="35"/>
      <c r="B210" s="36"/>
      <c r="C210" s="37"/>
      <c r="D210" s="222" t="s">
        <v>303</v>
      </c>
      <c r="E210" s="37"/>
      <c r="F210" s="223" t="s">
        <v>9896</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16.5" customHeight="1" x14ac:dyDescent="0.2">
      <c r="A211" s="35"/>
      <c r="B211" s="36"/>
      <c r="C211" s="209" t="s">
        <v>502</v>
      </c>
      <c r="D211" s="209" t="s">
        <v>296</v>
      </c>
      <c r="E211" s="210" t="s">
        <v>4903</v>
      </c>
      <c r="F211" s="211" t="s">
        <v>4904</v>
      </c>
      <c r="G211" s="212" t="s">
        <v>326</v>
      </c>
      <c r="H211" s="213">
        <v>1</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794</v>
      </c>
    </row>
    <row r="212" spans="1:65" s="2" customFormat="1" x14ac:dyDescent="0.2">
      <c r="A212" s="35"/>
      <c r="B212" s="36"/>
      <c r="C212" s="37"/>
      <c r="D212" s="222" t="s">
        <v>303</v>
      </c>
      <c r="E212" s="37"/>
      <c r="F212" s="223" t="s">
        <v>4904</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28.8" x14ac:dyDescent="0.2">
      <c r="A213" s="35"/>
      <c r="B213" s="36"/>
      <c r="C213" s="37"/>
      <c r="D213" s="222" t="s">
        <v>305</v>
      </c>
      <c r="E213" s="37"/>
      <c r="F213" s="226" t="s">
        <v>4845</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305</v>
      </c>
      <c r="AU213" s="18" t="s">
        <v>83</v>
      </c>
    </row>
    <row r="214" spans="1:65" s="2" customFormat="1" ht="36" customHeight="1" x14ac:dyDescent="0.2">
      <c r="A214" s="35"/>
      <c r="B214" s="36"/>
      <c r="C214" s="259" t="s">
        <v>508</v>
      </c>
      <c r="D214" s="259" t="s">
        <v>409</v>
      </c>
      <c r="E214" s="260" t="s">
        <v>4905</v>
      </c>
      <c r="F214" s="261" t="s">
        <v>4906</v>
      </c>
      <c r="G214" s="262" t="s">
        <v>326</v>
      </c>
      <c r="H214" s="263">
        <v>1</v>
      </c>
      <c r="I214" s="264"/>
      <c r="J214" s="265">
        <f>ROUND(I214*H214,2)</f>
        <v>0</v>
      </c>
      <c r="K214" s="261" t="s">
        <v>1</v>
      </c>
      <c r="L214" s="266"/>
      <c r="M214" s="267" t="s">
        <v>1</v>
      </c>
      <c r="N214" s="268"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808</v>
      </c>
    </row>
    <row r="215" spans="1:65" s="2" customFormat="1" ht="28.8" x14ac:dyDescent="0.2">
      <c r="A215" s="35"/>
      <c r="B215" s="36"/>
      <c r="C215" s="37"/>
      <c r="D215" s="222" t="s">
        <v>303</v>
      </c>
      <c r="E215" s="37"/>
      <c r="F215" s="223" t="s">
        <v>4906</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27.6" customHeight="1" x14ac:dyDescent="0.2">
      <c r="A216" s="35"/>
      <c r="B216" s="36"/>
      <c r="C216" s="259" t="s">
        <v>515</v>
      </c>
      <c r="D216" s="259" t="s">
        <v>409</v>
      </c>
      <c r="E216" s="260" t="s">
        <v>4907</v>
      </c>
      <c r="F216" s="261" t="s">
        <v>4908</v>
      </c>
      <c r="G216" s="262" t="s">
        <v>326</v>
      </c>
      <c r="H216" s="263">
        <v>2</v>
      </c>
      <c r="I216" s="264"/>
      <c r="J216" s="265">
        <f>ROUND(I216*H216,2)</f>
        <v>0</v>
      </c>
      <c r="K216" s="261" t="s">
        <v>1</v>
      </c>
      <c r="L216" s="266"/>
      <c r="M216" s="267" t="s">
        <v>1</v>
      </c>
      <c r="N216" s="268"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823</v>
      </c>
    </row>
    <row r="217" spans="1:65" s="2" customFormat="1" x14ac:dyDescent="0.2">
      <c r="A217" s="35"/>
      <c r="B217" s="36"/>
      <c r="C217" s="37"/>
      <c r="D217" s="222" t="s">
        <v>303</v>
      </c>
      <c r="E217" s="37"/>
      <c r="F217" s="223" t="s">
        <v>4908</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4" customHeight="1" x14ac:dyDescent="0.2">
      <c r="A218" s="35"/>
      <c r="B218" s="36"/>
      <c r="C218" s="259" t="s">
        <v>520</v>
      </c>
      <c r="D218" s="259" t="s">
        <v>409</v>
      </c>
      <c r="E218" s="260" t="s">
        <v>4909</v>
      </c>
      <c r="F218" s="261" t="s">
        <v>4910</v>
      </c>
      <c r="G218" s="262" t="s">
        <v>326</v>
      </c>
      <c r="H218" s="263">
        <v>2</v>
      </c>
      <c r="I218" s="264"/>
      <c r="J218" s="265">
        <f>ROUND(I218*H218,2)</f>
        <v>0</v>
      </c>
      <c r="K218" s="261" t="s">
        <v>1</v>
      </c>
      <c r="L218" s="266"/>
      <c r="M218" s="267" t="s">
        <v>1</v>
      </c>
      <c r="N218" s="268"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340</v>
      </c>
      <c r="AT218" s="220" t="s">
        <v>409</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835</v>
      </c>
    </row>
    <row r="219" spans="1:65" s="2" customFormat="1" ht="19.2" x14ac:dyDescent="0.2">
      <c r="A219" s="35"/>
      <c r="B219" s="36"/>
      <c r="C219" s="37"/>
      <c r="D219" s="222" t="s">
        <v>303</v>
      </c>
      <c r="E219" s="37"/>
      <c r="F219" s="223" t="s">
        <v>4910</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12" customFormat="1" ht="22.95" customHeight="1" x14ac:dyDescent="0.25">
      <c r="B220" s="193"/>
      <c r="C220" s="194"/>
      <c r="D220" s="195" t="s">
        <v>74</v>
      </c>
      <c r="E220" s="207" t="s">
        <v>3219</v>
      </c>
      <c r="F220" s="207" t="s">
        <v>4911</v>
      </c>
      <c r="G220" s="194"/>
      <c r="H220" s="194"/>
      <c r="I220" s="197"/>
      <c r="J220" s="208">
        <f>BK220</f>
        <v>0</v>
      </c>
      <c r="K220" s="194"/>
      <c r="L220" s="199"/>
      <c r="M220" s="200"/>
      <c r="N220" s="201"/>
      <c r="O220" s="201"/>
      <c r="P220" s="202">
        <f>SUM(P221:P236)</f>
        <v>0</v>
      </c>
      <c r="Q220" s="201"/>
      <c r="R220" s="202">
        <f>SUM(R221:R236)</f>
        <v>0</v>
      </c>
      <c r="S220" s="201"/>
      <c r="T220" s="203">
        <f>SUM(T221:T236)</f>
        <v>0</v>
      </c>
      <c r="AR220" s="204" t="s">
        <v>81</v>
      </c>
      <c r="AT220" s="205" t="s">
        <v>74</v>
      </c>
      <c r="AU220" s="205" t="s">
        <v>81</v>
      </c>
      <c r="AY220" s="204" t="s">
        <v>294</v>
      </c>
      <c r="BK220" s="206">
        <f>SUM(BK221:BK236)</f>
        <v>0</v>
      </c>
    </row>
    <row r="221" spans="1:65" s="2" customFormat="1" ht="23.4" customHeight="1" x14ac:dyDescent="0.2">
      <c r="A221" s="35"/>
      <c r="B221" s="36"/>
      <c r="C221" s="209" t="s">
        <v>526</v>
      </c>
      <c r="D221" s="209" t="s">
        <v>296</v>
      </c>
      <c r="E221" s="210" t="s">
        <v>4912</v>
      </c>
      <c r="F221" s="211" t="s">
        <v>9897</v>
      </c>
      <c r="G221" s="212" t="s">
        <v>326</v>
      </c>
      <c r="H221" s="213">
        <v>1</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845</v>
      </c>
    </row>
    <row r="222" spans="1:65" s="2" customFormat="1" ht="19.2" x14ac:dyDescent="0.2">
      <c r="A222" s="35"/>
      <c r="B222" s="36"/>
      <c r="C222" s="37"/>
      <c r="D222" s="222" t="s">
        <v>303</v>
      </c>
      <c r="E222" s="37"/>
      <c r="F222" s="223" t="s">
        <v>9897</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4845</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2" customFormat="1" ht="24" customHeight="1" x14ac:dyDescent="0.2">
      <c r="A224" s="35"/>
      <c r="B224" s="36"/>
      <c r="C224" s="209" t="s">
        <v>531</v>
      </c>
      <c r="D224" s="209" t="s">
        <v>296</v>
      </c>
      <c r="E224" s="210" t="s">
        <v>4913</v>
      </c>
      <c r="F224" s="211" t="s">
        <v>4914</v>
      </c>
      <c r="G224" s="212" t="s">
        <v>326</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858</v>
      </c>
    </row>
    <row r="225" spans="1:65" s="2" customFormat="1" x14ac:dyDescent="0.2">
      <c r="A225" s="35"/>
      <c r="B225" s="36"/>
      <c r="C225" s="37"/>
      <c r="D225" s="222" t="s">
        <v>303</v>
      </c>
      <c r="E225" s="37"/>
      <c r="F225" s="223" t="s">
        <v>4914</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24" customHeight="1" x14ac:dyDescent="0.2">
      <c r="A226" s="35"/>
      <c r="B226" s="36"/>
      <c r="C226" s="209" t="s">
        <v>538</v>
      </c>
      <c r="D226" s="209" t="s">
        <v>296</v>
      </c>
      <c r="E226" s="210" t="s">
        <v>4915</v>
      </c>
      <c r="F226" s="211" t="s">
        <v>4916</v>
      </c>
      <c r="G226" s="212" t="s">
        <v>326</v>
      </c>
      <c r="H226" s="213">
        <v>1</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871</v>
      </c>
    </row>
    <row r="227" spans="1:65" s="2" customFormat="1" x14ac:dyDescent="0.2">
      <c r="A227" s="35"/>
      <c r="B227" s="36"/>
      <c r="C227" s="37"/>
      <c r="D227" s="222" t="s">
        <v>303</v>
      </c>
      <c r="E227" s="37"/>
      <c r="F227" s="223" t="s">
        <v>4916</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36" customHeight="1" x14ac:dyDescent="0.2">
      <c r="A228" s="35"/>
      <c r="B228" s="36"/>
      <c r="C228" s="259" t="s">
        <v>544</v>
      </c>
      <c r="D228" s="259" t="s">
        <v>409</v>
      </c>
      <c r="E228" s="260" t="s">
        <v>4917</v>
      </c>
      <c r="F228" s="261" t="s">
        <v>9898</v>
      </c>
      <c r="G228" s="262" t="s">
        <v>326</v>
      </c>
      <c r="H228" s="263">
        <v>2</v>
      </c>
      <c r="I228" s="264"/>
      <c r="J228" s="265">
        <f>ROUND(I228*H228,2)</f>
        <v>0</v>
      </c>
      <c r="K228" s="261" t="s">
        <v>1</v>
      </c>
      <c r="L228" s="266"/>
      <c r="M228" s="267" t="s">
        <v>1</v>
      </c>
      <c r="N228" s="268"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340</v>
      </c>
      <c r="AT228" s="220" t="s">
        <v>409</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881</v>
      </c>
    </row>
    <row r="229" spans="1:65" s="2" customFormat="1" ht="28.8" x14ac:dyDescent="0.2">
      <c r="A229" s="35"/>
      <c r="B229" s="36"/>
      <c r="C229" s="37"/>
      <c r="D229" s="222" t="s">
        <v>303</v>
      </c>
      <c r="E229" s="37"/>
      <c r="F229" s="223" t="s">
        <v>9898</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16.5" customHeight="1" x14ac:dyDescent="0.2">
      <c r="A230" s="35"/>
      <c r="B230" s="36"/>
      <c r="C230" s="209" t="s">
        <v>549</v>
      </c>
      <c r="D230" s="209" t="s">
        <v>296</v>
      </c>
      <c r="E230" s="210" t="s">
        <v>4918</v>
      </c>
      <c r="F230" s="211" t="s">
        <v>4919</v>
      </c>
      <c r="G230" s="212" t="s">
        <v>326</v>
      </c>
      <c r="H230" s="213">
        <v>2</v>
      </c>
      <c r="I230" s="214"/>
      <c r="J230" s="215">
        <f>ROUND(I230*H230,2)</f>
        <v>0</v>
      </c>
      <c r="K230" s="211" t="s">
        <v>1</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892</v>
      </c>
    </row>
    <row r="231" spans="1:65" s="2" customFormat="1" x14ac:dyDescent="0.2">
      <c r="A231" s="35"/>
      <c r="B231" s="36"/>
      <c r="C231" s="37"/>
      <c r="D231" s="222" t="s">
        <v>303</v>
      </c>
      <c r="E231" s="37"/>
      <c r="F231" s="223" t="s">
        <v>4919</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16.5" customHeight="1" x14ac:dyDescent="0.2">
      <c r="A232" s="35"/>
      <c r="B232" s="36"/>
      <c r="C232" s="209" t="s">
        <v>556</v>
      </c>
      <c r="D232" s="209" t="s">
        <v>296</v>
      </c>
      <c r="E232" s="210" t="s">
        <v>4920</v>
      </c>
      <c r="F232" s="211" t="s">
        <v>4921</v>
      </c>
      <c r="G232" s="212" t="s">
        <v>326</v>
      </c>
      <c r="H232" s="213">
        <v>2</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908</v>
      </c>
    </row>
    <row r="233" spans="1:65" s="2" customFormat="1" x14ac:dyDescent="0.2">
      <c r="A233" s="35"/>
      <c r="B233" s="36"/>
      <c r="C233" s="37"/>
      <c r="D233" s="222" t="s">
        <v>303</v>
      </c>
      <c r="E233" s="37"/>
      <c r="F233" s="223" t="s">
        <v>4921</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6.5" customHeight="1" x14ac:dyDescent="0.2">
      <c r="A234" s="35"/>
      <c r="B234" s="36"/>
      <c r="C234" s="209" t="s">
        <v>564</v>
      </c>
      <c r="D234" s="209" t="s">
        <v>296</v>
      </c>
      <c r="E234" s="210" t="s">
        <v>4888</v>
      </c>
      <c r="F234" s="211" t="s">
        <v>4889</v>
      </c>
      <c r="G234" s="212" t="s">
        <v>326</v>
      </c>
      <c r="H234" s="213">
        <v>4</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918</v>
      </c>
    </row>
    <row r="235" spans="1:65" s="2" customFormat="1" x14ac:dyDescent="0.2">
      <c r="A235" s="35"/>
      <c r="B235" s="36"/>
      <c r="C235" s="37"/>
      <c r="D235" s="222" t="s">
        <v>303</v>
      </c>
      <c r="E235" s="37"/>
      <c r="F235" s="223" t="s">
        <v>4889</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4845</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2" customFormat="1" ht="22.95" customHeight="1" x14ac:dyDescent="0.25">
      <c r="B237" s="193"/>
      <c r="C237" s="194"/>
      <c r="D237" s="195" t="s">
        <v>74</v>
      </c>
      <c r="E237" s="207" t="s">
        <v>3251</v>
      </c>
      <c r="F237" s="207" t="s">
        <v>4922</v>
      </c>
      <c r="G237" s="194"/>
      <c r="H237" s="194"/>
      <c r="I237" s="197"/>
      <c r="J237" s="208">
        <f>BK237</f>
        <v>0</v>
      </c>
      <c r="K237" s="194"/>
      <c r="L237" s="199"/>
      <c r="M237" s="200"/>
      <c r="N237" s="201"/>
      <c r="O237" s="201"/>
      <c r="P237" s="202">
        <f>SUM(P238:P267)</f>
        <v>0</v>
      </c>
      <c r="Q237" s="201"/>
      <c r="R237" s="202">
        <f>SUM(R238:R267)</f>
        <v>0</v>
      </c>
      <c r="S237" s="201"/>
      <c r="T237" s="203">
        <f>SUM(T238:T267)</f>
        <v>0</v>
      </c>
      <c r="AR237" s="204" t="s">
        <v>81</v>
      </c>
      <c r="AT237" s="205" t="s">
        <v>74</v>
      </c>
      <c r="AU237" s="205" t="s">
        <v>81</v>
      </c>
      <c r="AY237" s="204" t="s">
        <v>294</v>
      </c>
      <c r="BK237" s="206">
        <f>SUM(BK238:BK267)</f>
        <v>0</v>
      </c>
    </row>
    <row r="238" spans="1:65" s="2" customFormat="1" ht="24" customHeight="1" x14ac:dyDescent="0.2">
      <c r="A238" s="35"/>
      <c r="B238" s="36"/>
      <c r="C238" s="209" t="s">
        <v>570</v>
      </c>
      <c r="D238" s="209" t="s">
        <v>296</v>
      </c>
      <c r="E238" s="210" t="s">
        <v>4923</v>
      </c>
      <c r="F238" s="211" t="s">
        <v>4924</v>
      </c>
      <c r="G238" s="212" t="s">
        <v>3277</v>
      </c>
      <c r="H238" s="213">
        <v>3</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936</v>
      </c>
    </row>
    <row r="239" spans="1:65" s="2" customFormat="1" ht="19.2" x14ac:dyDescent="0.2">
      <c r="A239" s="35"/>
      <c r="B239" s="36"/>
      <c r="C239" s="37"/>
      <c r="D239" s="222" t="s">
        <v>303</v>
      </c>
      <c r="E239" s="37"/>
      <c r="F239" s="223" t="s">
        <v>4924</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6.5" customHeight="1" x14ac:dyDescent="0.2">
      <c r="A240" s="35"/>
      <c r="B240" s="36"/>
      <c r="C240" s="209" t="s">
        <v>577</v>
      </c>
      <c r="D240" s="209" t="s">
        <v>296</v>
      </c>
      <c r="E240" s="210" t="s">
        <v>3253</v>
      </c>
      <c r="F240" s="211" t="s">
        <v>3254</v>
      </c>
      <c r="G240" s="212" t="s">
        <v>386</v>
      </c>
      <c r="H240" s="213">
        <v>670</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955</v>
      </c>
    </row>
    <row r="241" spans="1:65" s="2" customFormat="1" x14ac:dyDescent="0.2">
      <c r="A241" s="35"/>
      <c r="B241" s="36"/>
      <c r="C241" s="37"/>
      <c r="D241" s="222" t="s">
        <v>303</v>
      </c>
      <c r="E241" s="37"/>
      <c r="F241" s="223" t="s">
        <v>3254</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8.8" x14ac:dyDescent="0.2">
      <c r="A242" s="35"/>
      <c r="B242" s="36"/>
      <c r="C242" s="37"/>
      <c r="D242" s="222" t="s">
        <v>305</v>
      </c>
      <c r="E242" s="37"/>
      <c r="F242" s="226" t="s">
        <v>4845</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305</v>
      </c>
      <c r="AU242" s="18" t="s">
        <v>83</v>
      </c>
    </row>
    <row r="243" spans="1:65" s="2" customFormat="1" ht="16.5" customHeight="1" x14ac:dyDescent="0.2">
      <c r="A243" s="35"/>
      <c r="B243" s="36"/>
      <c r="C243" s="259" t="s">
        <v>584</v>
      </c>
      <c r="D243" s="259" t="s">
        <v>409</v>
      </c>
      <c r="E243" s="260" t="s">
        <v>3255</v>
      </c>
      <c r="F243" s="261" t="s">
        <v>3256</v>
      </c>
      <c r="G243" s="262" t="s">
        <v>386</v>
      </c>
      <c r="H243" s="263">
        <v>165</v>
      </c>
      <c r="I243" s="264"/>
      <c r="J243" s="265">
        <f>ROUND(I243*H243,2)</f>
        <v>0</v>
      </c>
      <c r="K243" s="261" t="s">
        <v>1</v>
      </c>
      <c r="L243" s="266"/>
      <c r="M243" s="267" t="s">
        <v>1</v>
      </c>
      <c r="N243" s="268"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340</v>
      </c>
      <c r="AT243" s="220" t="s">
        <v>409</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967</v>
      </c>
    </row>
    <row r="244" spans="1:65" s="2" customFormat="1" x14ac:dyDescent="0.2">
      <c r="A244" s="35"/>
      <c r="B244" s="36"/>
      <c r="C244" s="37"/>
      <c r="D244" s="222" t="s">
        <v>303</v>
      </c>
      <c r="E244" s="37"/>
      <c r="F244" s="223" t="s">
        <v>3256</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6.5" customHeight="1" x14ac:dyDescent="0.2">
      <c r="A245" s="35"/>
      <c r="B245" s="36"/>
      <c r="C245" s="259" t="s">
        <v>507</v>
      </c>
      <c r="D245" s="259" t="s">
        <v>409</v>
      </c>
      <c r="E245" s="260" t="s">
        <v>3257</v>
      </c>
      <c r="F245" s="261" t="s">
        <v>3258</v>
      </c>
      <c r="G245" s="262" t="s">
        <v>386</v>
      </c>
      <c r="H245" s="263">
        <v>45</v>
      </c>
      <c r="I245" s="264"/>
      <c r="J245" s="265">
        <f>ROUND(I245*H245,2)</f>
        <v>0</v>
      </c>
      <c r="K245" s="261" t="s">
        <v>1</v>
      </c>
      <c r="L245" s="266"/>
      <c r="M245" s="267" t="s">
        <v>1</v>
      </c>
      <c r="N245" s="268"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340</v>
      </c>
      <c r="AT245" s="220" t="s">
        <v>409</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980</v>
      </c>
    </row>
    <row r="246" spans="1:65" s="2" customFormat="1" x14ac:dyDescent="0.2">
      <c r="A246" s="35"/>
      <c r="B246" s="36"/>
      <c r="C246" s="37"/>
      <c r="D246" s="222" t="s">
        <v>303</v>
      </c>
      <c r="E246" s="37"/>
      <c r="F246" s="223" t="s">
        <v>3258</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16.5" customHeight="1" x14ac:dyDescent="0.2">
      <c r="A247" s="35"/>
      <c r="B247" s="36"/>
      <c r="C247" s="259" t="s">
        <v>597</v>
      </c>
      <c r="D247" s="259" t="s">
        <v>409</v>
      </c>
      <c r="E247" s="260" t="s">
        <v>3259</v>
      </c>
      <c r="F247" s="261" t="s">
        <v>3260</v>
      </c>
      <c r="G247" s="262" t="s">
        <v>386</v>
      </c>
      <c r="H247" s="263">
        <v>135</v>
      </c>
      <c r="I247" s="264"/>
      <c r="J247" s="265">
        <f>ROUND(I247*H247,2)</f>
        <v>0</v>
      </c>
      <c r="K247" s="261" t="s">
        <v>1</v>
      </c>
      <c r="L247" s="266"/>
      <c r="M247" s="267" t="s">
        <v>1</v>
      </c>
      <c r="N247" s="268" t="s">
        <v>40</v>
      </c>
      <c r="O247" s="72"/>
      <c r="P247" s="218">
        <f>O247*H247</f>
        <v>0</v>
      </c>
      <c r="Q247" s="218">
        <v>0</v>
      </c>
      <c r="R247" s="218">
        <f>Q247*H247</f>
        <v>0</v>
      </c>
      <c r="S247" s="218">
        <v>0</v>
      </c>
      <c r="T247" s="219">
        <f>S247*H247</f>
        <v>0</v>
      </c>
      <c r="U247" s="35"/>
      <c r="V247" s="35"/>
      <c r="W247" s="35"/>
      <c r="X247" s="35"/>
      <c r="Y247" s="35"/>
      <c r="Z247" s="35"/>
      <c r="AA247" s="35"/>
      <c r="AB247" s="35"/>
      <c r="AC247" s="35"/>
      <c r="AD247" s="35"/>
      <c r="AE247" s="35"/>
      <c r="AR247" s="220" t="s">
        <v>340</v>
      </c>
      <c r="AT247" s="220" t="s">
        <v>409</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991</v>
      </c>
    </row>
    <row r="248" spans="1:65" s="2" customFormat="1" x14ac:dyDescent="0.2">
      <c r="A248" s="35"/>
      <c r="B248" s="36"/>
      <c r="C248" s="37"/>
      <c r="D248" s="222" t="s">
        <v>303</v>
      </c>
      <c r="E248" s="37"/>
      <c r="F248" s="223" t="s">
        <v>3260</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2" customFormat="1" ht="16.5" customHeight="1" x14ac:dyDescent="0.2">
      <c r="A249" s="35"/>
      <c r="B249" s="36"/>
      <c r="C249" s="259" t="s">
        <v>612</v>
      </c>
      <c r="D249" s="259" t="s">
        <v>409</v>
      </c>
      <c r="E249" s="260" t="s">
        <v>4925</v>
      </c>
      <c r="F249" s="261" t="s">
        <v>4926</v>
      </c>
      <c r="G249" s="262" t="s">
        <v>386</v>
      </c>
      <c r="H249" s="263">
        <v>15</v>
      </c>
      <c r="I249" s="264"/>
      <c r="J249" s="265">
        <f>ROUND(I249*H249,2)</f>
        <v>0</v>
      </c>
      <c r="K249" s="261" t="s">
        <v>1</v>
      </c>
      <c r="L249" s="266"/>
      <c r="M249" s="267" t="s">
        <v>1</v>
      </c>
      <c r="N249" s="268"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340</v>
      </c>
      <c r="AT249" s="220" t="s">
        <v>409</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1007</v>
      </c>
    </row>
    <row r="250" spans="1:65" s="2" customFormat="1" x14ac:dyDescent="0.2">
      <c r="A250" s="35"/>
      <c r="B250" s="36"/>
      <c r="C250" s="37"/>
      <c r="D250" s="222" t="s">
        <v>303</v>
      </c>
      <c r="E250" s="37"/>
      <c r="F250" s="223" t="s">
        <v>4926</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6.5" customHeight="1" x14ac:dyDescent="0.2">
      <c r="A251" s="35"/>
      <c r="B251" s="36"/>
      <c r="C251" s="259" t="s">
        <v>401</v>
      </c>
      <c r="D251" s="259" t="s">
        <v>409</v>
      </c>
      <c r="E251" s="260" t="s">
        <v>3267</v>
      </c>
      <c r="F251" s="261" t="s">
        <v>3268</v>
      </c>
      <c r="G251" s="262" t="s">
        <v>386</v>
      </c>
      <c r="H251" s="263">
        <v>10</v>
      </c>
      <c r="I251" s="264"/>
      <c r="J251" s="265">
        <f>ROUND(I251*H251,2)</f>
        <v>0</v>
      </c>
      <c r="K251" s="261" t="s">
        <v>1</v>
      </c>
      <c r="L251" s="266"/>
      <c r="M251" s="267" t="s">
        <v>1</v>
      </c>
      <c r="N251" s="268"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340</v>
      </c>
      <c r="AT251" s="220" t="s">
        <v>409</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1021</v>
      </c>
    </row>
    <row r="252" spans="1:65" s="2" customFormat="1" x14ac:dyDescent="0.2">
      <c r="A252" s="35"/>
      <c r="B252" s="36"/>
      <c r="C252" s="37"/>
      <c r="D252" s="222" t="s">
        <v>303</v>
      </c>
      <c r="E252" s="37"/>
      <c r="F252" s="223" t="s">
        <v>3268</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16.5" customHeight="1" x14ac:dyDescent="0.2">
      <c r="A253" s="35"/>
      <c r="B253" s="36"/>
      <c r="C253" s="259" t="s">
        <v>630</v>
      </c>
      <c r="D253" s="259" t="s">
        <v>409</v>
      </c>
      <c r="E253" s="260" t="s">
        <v>4927</v>
      </c>
      <c r="F253" s="261" t="s">
        <v>4928</v>
      </c>
      <c r="G253" s="262" t="s">
        <v>386</v>
      </c>
      <c r="H253" s="263">
        <v>200</v>
      </c>
      <c r="I253" s="264"/>
      <c r="J253" s="265">
        <f>ROUND(I253*H253,2)</f>
        <v>0</v>
      </c>
      <c r="K253" s="261" t="s">
        <v>1</v>
      </c>
      <c r="L253" s="266"/>
      <c r="M253" s="267" t="s">
        <v>1</v>
      </c>
      <c r="N253" s="268"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340</v>
      </c>
      <c r="AT253" s="220" t="s">
        <v>409</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1035</v>
      </c>
    </row>
    <row r="254" spans="1:65" s="2" customFormat="1" x14ac:dyDescent="0.2">
      <c r="A254" s="35"/>
      <c r="B254" s="36"/>
      <c r="C254" s="37"/>
      <c r="D254" s="222" t="s">
        <v>303</v>
      </c>
      <c r="E254" s="37"/>
      <c r="F254" s="223" t="s">
        <v>4928</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16.5" customHeight="1" x14ac:dyDescent="0.2">
      <c r="A255" s="35"/>
      <c r="B255" s="36"/>
      <c r="C255" s="259" t="s">
        <v>645</v>
      </c>
      <c r="D255" s="259" t="s">
        <v>409</v>
      </c>
      <c r="E255" s="260" t="s">
        <v>4929</v>
      </c>
      <c r="F255" s="261" t="s">
        <v>4930</v>
      </c>
      <c r="G255" s="262" t="s">
        <v>386</v>
      </c>
      <c r="H255" s="263">
        <v>100</v>
      </c>
      <c r="I255" s="264"/>
      <c r="J255" s="265">
        <f>ROUND(I255*H255,2)</f>
        <v>0</v>
      </c>
      <c r="K255" s="261" t="s">
        <v>1</v>
      </c>
      <c r="L255" s="266"/>
      <c r="M255" s="267" t="s">
        <v>1</v>
      </c>
      <c r="N255" s="268"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340</v>
      </c>
      <c r="AT255" s="220" t="s">
        <v>409</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1046</v>
      </c>
    </row>
    <row r="256" spans="1:65" s="2" customFormat="1" x14ac:dyDescent="0.2">
      <c r="A256" s="35"/>
      <c r="B256" s="36"/>
      <c r="C256" s="37"/>
      <c r="D256" s="222" t="s">
        <v>303</v>
      </c>
      <c r="E256" s="37"/>
      <c r="F256" s="223" t="s">
        <v>4930</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2" customFormat="1" ht="16.5" customHeight="1" x14ac:dyDescent="0.2">
      <c r="A257" s="35"/>
      <c r="B257" s="36"/>
      <c r="C257" s="209" t="s">
        <v>653</v>
      </c>
      <c r="D257" s="209" t="s">
        <v>296</v>
      </c>
      <c r="E257" s="210" t="s">
        <v>4931</v>
      </c>
      <c r="F257" s="211" t="s">
        <v>4932</v>
      </c>
      <c r="G257" s="212" t="s">
        <v>386</v>
      </c>
      <c r="H257" s="213">
        <v>385</v>
      </c>
      <c r="I257" s="214"/>
      <c r="J257" s="215">
        <f>ROUND(I257*H257,2)</f>
        <v>0</v>
      </c>
      <c r="K257" s="211" t="s">
        <v>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1057</v>
      </c>
    </row>
    <row r="258" spans="1:65" s="2" customFormat="1" x14ac:dyDescent="0.2">
      <c r="A258" s="35"/>
      <c r="B258" s="36"/>
      <c r="C258" s="37"/>
      <c r="D258" s="222" t="s">
        <v>303</v>
      </c>
      <c r="E258" s="37"/>
      <c r="F258" s="223" t="s">
        <v>4932</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28.8" x14ac:dyDescent="0.2">
      <c r="A259" s="35"/>
      <c r="B259" s="36"/>
      <c r="C259" s="37"/>
      <c r="D259" s="222" t="s">
        <v>305</v>
      </c>
      <c r="E259" s="37"/>
      <c r="F259" s="226" t="s">
        <v>4933</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2" customFormat="1" ht="16.5" customHeight="1" x14ac:dyDescent="0.2">
      <c r="A260" s="35"/>
      <c r="B260" s="36"/>
      <c r="C260" s="259" t="s">
        <v>661</v>
      </c>
      <c r="D260" s="259" t="s">
        <v>409</v>
      </c>
      <c r="E260" s="260" t="s">
        <v>4934</v>
      </c>
      <c r="F260" s="261" t="s">
        <v>4935</v>
      </c>
      <c r="G260" s="262" t="s">
        <v>386</v>
      </c>
      <c r="H260" s="263">
        <v>50</v>
      </c>
      <c r="I260" s="264"/>
      <c r="J260" s="265">
        <f>ROUND(I260*H260,2)</f>
        <v>0</v>
      </c>
      <c r="K260" s="261" t="s">
        <v>1</v>
      </c>
      <c r="L260" s="266"/>
      <c r="M260" s="267" t="s">
        <v>1</v>
      </c>
      <c r="N260" s="268"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340</v>
      </c>
      <c r="AT260" s="220" t="s">
        <v>409</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1067</v>
      </c>
    </row>
    <row r="261" spans="1:65" s="2" customFormat="1" x14ac:dyDescent="0.2">
      <c r="A261" s="35"/>
      <c r="B261" s="36"/>
      <c r="C261" s="37"/>
      <c r="D261" s="222" t="s">
        <v>303</v>
      </c>
      <c r="E261" s="37"/>
      <c r="F261" s="223" t="s">
        <v>4935</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16.5" customHeight="1" x14ac:dyDescent="0.2">
      <c r="A262" s="35"/>
      <c r="B262" s="36"/>
      <c r="C262" s="259" t="s">
        <v>670</v>
      </c>
      <c r="D262" s="259" t="s">
        <v>409</v>
      </c>
      <c r="E262" s="260" t="s">
        <v>4936</v>
      </c>
      <c r="F262" s="261" t="s">
        <v>4937</v>
      </c>
      <c r="G262" s="262" t="s">
        <v>386</v>
      </c>
      <c r="H262" s="263">
        <v>215</v>
      </c>
      <c r="I262" s="264"/>
      <c r="J262" s="265">
        <f>ROUND(I262*H262,2)</f>
        <v>0</v>
      </c>
      <c r="K262" s="261" t="s">
        <v>1</v>
      </c>
      <c r="L262" s="266"/>
      <c r="M262" s="267" t="s">
        <v>1</v>
      </c>
      <c r="N262" s="268"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340</v>
      </c>
      <c r="AT262" s="220" t="s">
        <v>409</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1084</v>
      </c>
    </row>
    <row r="263" spans="1:65" s="2" customFormat="1" x14ac:dyDescent="0.2">
      <c r="A263" s="35"/>
      <c r="B263" s="36"/>
      <c r="C263" s="37"/>
      <c r="D263" s="222" t="s">
        <v>303</v>
      </c>
      <c r="E263" s="37"/>
      <c r="F263" s="223" t="s">
        <v>4937</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6.5" customHeight="1" x14ac:dyDescent="0.2">
      <c r="A264" s="35"/>
      <c r="B264" s="36"/>
      <c r="C264" s="259" t="s">
        <v>676</v>
      </c>
      <c r="D264" s="259" t="s">
        <v>409</v>
      </c>
      <c r="E264" s="260" t="s">
        <v>4938</v>
      </c>
      <c r="F264" s="261" t="s">
        <v>4939</v>
      </c>
      <c r="G264" s="262" t="s">
        <v>386</v>
      </c>
      <c r="H264" s="263">
        <v>75</v>
      </c>
      <c r="I264" s="264"/>
      <c r="J264" s="265">
        <f>ROUND(I264*H264,2)</f>
        <v>0</v>
      </c>
      <c r="K264" s="261" t="s">
        <v>1</v>
      </c>
      <c r="L264" s="266"/>
      <c r="M264" s="267" t="s">
        <v>1</v>
      </c>
      <c r="N264" s="268"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340</v>
      </c>
      <c r="AT264" s="220" t="s">
        <v>409</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1100</v>
      </c>
    </row>
    <row r="265" spans="1:65" s="2" customFormat="1" x14ac:dyDescent="0.2">
      <c r="A265" s="35"/>
      <c r="B265" s="36"/>
      <c r="C265" s="37"/>
      <c r="D265" s="222" t="s">
        <v>303</v>
      </c>
      <c r="E265" s="37"/>
      <c r="F265" s="223" t="s">
        <v>4939</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48" customHeight="1" x14ac:dyDescent="0.2">
      <c r="A266" s="35"/>
      <c r="B266" s="36"/>
      <c r="C266" s="259" t="s">
        <v>681</v>
      </c>
      <c r="D266" s="259" t="s">
        <v>409</v>
      </c>
      <c r="E266" s="260" t="s">
        <v>4940</v>
      </c>
      <c r="F266" s="261" t="s">
        <v>4941</v>
      </c>
      <c r="G266" s="262" t="s">
        <v>386</v>
      </c>
      <c r="H266" s="263">
        <v>45</v>
      </c>
      <c r="I266" s="264"/>
      <c r="J266" s="265">
        <f>ROUND(I266*H266,2)</f>
        <v>0</v>
      </c>
      <c r="K266" s="261" t="s">
        <v>1</v>
      </c>
      <c r="L266" s="266"/>
      <c r="M266" s="267" t="s">
        <v>1</v>
      </c>
      <c r="N266" s="268"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340</v>
      </c>
      <c r="AT266" s="220" t="s">
        <v>409</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1110</v>
      </c>
    </row>
    <row r="267" spans="1:65" s="2" customFormat="1" ht="28.8" x14ac:dyDescent="0.2">
      <c r="A267" s="35"/>
      <c r="B267" s="36"/>
      <c r="C267" s="37"/>
      <c r="D267" s="222" t="s">
        <v>303</v>
      </c>
      <c r="E267" s="37"/>
      <c r="F267" s="223" t="s">
        <v>4941</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12" customFormat="1" ht="22.95" customHeight="1" x14ac:dyDescent="0.25">
      <c r="B268" s="193"/>
      <c r="C268" s="194"/>
      <c r="D268" s="195" t="s">
        <v>74</v>
      </c>
      <c r="E268" s="207" t="s">
        <v>3278</v>
      </c>
      <c r="F268" s="207" t="s">
        <v>3327</v>
      </c>
      <c r="G268" s="194"/>
      <c r="H268" s="194"/>
      <c r="I268" s="197"/>
      <c r="J268" s="208">
        <f>BK268</f>
        <v>0</v>
      </c>
      <c r="K268" s="194"/>
      <c r="L268" s="199"/>
      <c r="M268" s="200"/>
      <c r="N268" s="201"/>
      <c r="O268" s="201"/>
      <c r="P268" s="202">
        <f>SUM(P269:P302)</f>
        <v>0</v>
      </c>
      <c r="Q268" s="201"/>
      <c r="R268" s="202">
        <f>SUM(R269:R302)</f>
        <v>0</v>
      </c>
      <c r="S268" s="201"/>
      <c r="T268" s="203">
        <f>SUM(T269:T302)</f>
        <v>0</v>
      </c>
      <c r="AR268" s="204" t="s">
        <v>81</v>
      </c>
      <c r="AT268" s="205" t="s">
        <v>74</v>
      </c>
      <c r="AU268" s="205" t="s">
        <v>81</v>
      </c>
      <c r="AY268" s="204" t="s">
        <v>294</v>
      </c>
      <c r="BK268" s="206">
        <f>SUM(BK269:BK302)</f>
        <v>0</v>
      </c>
    </row>
    <row r="269" spans="1:65" s="2" customFormat="1" ht="16.5" customHeight="1" x14ac:dyDescent="0.2">
      <c r="A269" s="35"/>
      <c r="B269" s="36"/>
      <c r="C269" s="209" t="s">
        <v>687</v>
      </c>
      <c r="D269" s="209" t="s">
        <v>296</v>
      </c>
      <c r="E269" s="210" t="s">
        <v>4942</v>
      </c>
      <c r="F269" s="211" t="s">
        <v>4943</v>
      </c>
      <c r="G269" s="212" t="s">
        <v>1316</v>
      </c>
      <c r="H269" s="213">
        <v>15</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1123</v>
      </c>
    </row>
    <row r="270" spans="1:65" s="2" customFormat="1" x14ac:dyDescent="0.2">
      <c r="A270" s="35"/>
      <c r="B270" s="36"/>
      <c r="C270" s="37"/>
      <c r="D270" s="222" t="s">
        <v>303</v>
      </c>
      <c r="E270" s="37"/>
      <c r="F270" s="223" t="s">
        <v>4943</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28.8" x14ac:dyDescent="0.2">
      <c r="A271" s="35"/>
      <c r="B271" s="36"/>
      <c r="C271" s="37"/>
      <c r="D271" s="222" t="s">
        <v>305</v>
      </c>
      <c r="E271" s="37"/>
      <c r="F271" s="226" t="s">
        <v>4845</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2" customFormat="1" ht="24" customHeight="1" x14ac:dyDescent="0.2">
      <c r="A272" s="35"/>
      <c r="B272" s="36"/>
      <c r="C272" s="259" t="s">
        <v>693</v>
      </c>
      <c r="D272" s="259" t="s">
        <v>409</v>
      </c>
      <c r="E272" s="260" t="s">
        <v>4944</v>
      </c>
      <c r="F272" s="261" t="s">
        <v>3331</v>
      </c>
      <c r="G272" s="262" t="s">
        <v>1316</v>
      </c>
      <c r="H272" s="263">
        <v>10</v>
      </c>
      <c r="I272" s="264"/>
      <c r="J272" s="265">
        <f>ROUND(I272*H272,2)</f>
        <v>0</v>
      </c>
      <c r="K272" s="261" t="s">
        <v>1</v>
      </c>
      <c r="L272" s="266"/>
      <c r="M272" s="267" t="s">
        <v>1</v>
      </c>
      <c r="N272" s="268"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340</v>
      </c>
      <c r="AT272" s="220" t="s">
        <v>409</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1134</v>
      </c>
    </row>
    <row r="273" spans="1:65" s="2" customFormat="1" ht="19.2" x14ac:dyDescent="0.2">
      <c r="A273" s="35"/>
      <c r="B273" s="36"/>
      <c r="C273" s="37"/>
      <c r="D273" s="222" t="s">
        <v>303</v>
      </c>
      <c r="E273" s="37"/>
      <c r="F273" s="223" t="s">
        <v>3331</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16.5" customHeight="1" x14ac:dyDescent="0.2">
      <c r="A274" s="35"/>
      <c r="B274" s="36"/>
      <c r="C274" s="209" t="s">
        <v>725</v>
      </c>
      <c r="D274" s="209" t="s">
        <v>296</v>
      </c>
      <c r="E274" s="210" t="s">
        <v>4945</v>
      </c>
      <c r="F274" s="211" t="s">
        <v>3333</v>
      </c>
      <c r="G274" s="212" t="s">
        <v>326</v>
      </c>
      <c r="H274" s="213">
        <v>10</v>
      </c>
      <c r="I274" s="214"/>
      <c r="J274" s="215">
        <f>ROUND(I274*H274,2)</f>
        <v>0</v>
      </c>
      <c r="K274" s="211" t="s">
        <v>1</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301</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1147</v>
      </c>
    </row>
    <row r="275" spans="1:65" s="2" customFormat="1" x14ac:dyDescent="0.2">
      <c r="A275" s="35"/>
      <c r="B275" s="36"/>
      <c r="C275" s="37"/>
      <c r="D275" s="222" t="s">
        <v>303</v>
      </c>
      <c r="E275" s="37"/>
      <c r="F275" s="223" t="s">
        <v>3333</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28.8" x14ac:dyDescent="0.2">
      <c r="A276" s="35"/>
      <c r="B276" s="36"/>
      <c r="C276" s="37"/>
      <c r="D276" s="222" t="s">
        <v>305</v>
      </c>
      <c r="E276" s="37"/>
      <c r="F276" s="226" t="s">
        <v>4845</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305</v>
      </c>
      <c r="AU276" s="18" t="s">
        <v>83</v>
      </c>
    </row>
    <row r="277" spans="1:65" s="2" customFormat="1" ht="24" customHeight="1" x14ac:dyDescent="0.2">
      <c r="A277" s="35"/>
      <c r="B277" s="36"/>
      <c r="C277" s="259" t="s">
        <v>760</v>
      </c>
      <c r="D277" s="259" t="s">
        <v>409</v>
      </c>
      <c r="E277" s="260" t="s">
        <v>4946</v>
      </c>
      <c r="F277" s="261" t="s">
        <v>4947</v>
      </c>
      <c r="G277" s="262" t="s">
        <v>386</v>
      </c>
      <c r="H277" s="263">
        <v>10</v>
      </c>
      <c r="I277" s="264"/>
      <c r="J277" s="265">
        <f>ROUND(I277*H277,2)</f>
        <v>0</v>
      </c>
      <c r="K277" s="261" t="s">
        <v>1</v>
      </c>
      <c r="L277" s="266"/>
      <c r="M277" s="267" t="s">
        <v>1</v>
      </c>
      <c r="N277" s="268"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340</v>
      </c>
      <c r="AT277" s="220" t="s">
        <v>409</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301</v>
      </c>
      <c r="BM277" s="220" t="s">
        <v>1159</v>
      </c>
    </row>
    <row r="278" spans="1:65" s="2" customFormat="1" ht="19.2" x14ac:dyDescent="0.2">
      <c r="A278" s="35"/>
      <c r="B278" s="36"/>
      <c r="C278" s="37"/>
      <c r="D278" s="222" t="s">
        <v>303</v>
      </c>
      <c r="E278" s="37"/>
      <c r="F278" s="223" t="s">
        <v>4947</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2" customFormat="1" ht="16.5" customHeight="1" x14ac:dyDescent="0.2">
      <c r="A279" s="35"/>
      <c r="B279" s="36"/>
      <c r="C279" s="209" t="s">
        <v>765</v>
      </c>
      <c r="D279" s="209" t="s">
        <v>296</v>
      </c>
      <c r="E279" s="210" t="s">
        <v>4948</v>
      </c>
      <c r="F279" s="211" t="s">
        <v>3337</v>
      </c>
      <c r="G279" s="212" t="s">
        <v>326</v>
      </c>
      <c r="H279" s="213">
        <v>6</v>
      </c>
      <c r="I279" s="214"/>
      <c r="J279" s="215">
        <f>ROUND(I279*H279,2)</f>
        <v>0</v>
      </c>
      <c r="K279" s="211" t="s">
        <v>1</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1171</v>
      </c>
    </row>
    <row r="280" spans="1:65" s="2" customFormat="1" x14ac:dyDescent="0.2">
      <c r="A280" s="35"/>
      <c r="B280" s="36"/>
      <c r="C280" s="37"/>
      <c r="D280" s="222" t="s">
        <v>303</v>
      </c>
      <c r="E280" s="37"/>
      <c r="F280" s="223" t="s">
        <v>3337</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8.8" x14ac:dyDescent="0.2">
      <c r="A281" s="35"/>
      <c r="B281" s="36"/>
      <c r="C281" s="37"/>
      <c r="D281" s="222" t="s">
        <v>305</v>
      </c>
      <c r="E281" s="37"/>
      <c r="F281" s="226" t="s">
        <v>4845</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305</v>
      </c>
      <c r="AU281" s="18" t="s">
        <v>83</v>
      </c>
    </row>
    <row r="282" spans="1:65" s="2" customFormat="1" ht="16.5" customHeight="1" x14ac:dyDescent="0.2">
      <c r="A282" s="35"/>
      <c r="B282" s="36"/>
      <c r="C282" s="259" t="s">
        <v>776</v>
      </c>
      <c r="D282" s="259" t="s">
        <v>409</v>
      </c>
      <c r="E282" s="260" t="s">
        <v>4949</v>
      </c>
      <c r="F282" s="261" t="s">
        <v>3339</v>
      </c>
      <c r="G282" s="262" t="s">
        <v>326</v>
      </c>
      <c r="H282" s="263">
        <v>6</v>
      </c>
      <c r="I282" s="264"/>
      <c r="J282" s="265">
        <f>ROUND(I282*H282,2)</f>
        <v>0</v>
      </c>
      <c r="K282" s="261" t="s">
        <v>1</v>
      </c>
      <c r="L282" s="266"/>
      <c r="M282" s="267" t="s">
        <v>1</v>
      </c>
      <c r="N282" s="268"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340</v>
      </c>
      <c r="AT282" s="220" t="s">
        <v>409</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1183</v>
      </c>
    </row>
    <row r="283" spans="1:65" s="2" customFormat="1" x14ac:dyDescent="0.2">
      <c r="A283" s="35"/>
      <c r="B283" s="36"/>
      <c r="C283" s="37"/>
      <c r="D283" s="222" t="s">
        <v>303</v>
      </c>
      <c r="E283" s="37"/>
      <c r="F283" s="223" t="s">
        <v>3339</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16.5" customHeight="1" x14ac:dyDescent="0.2">
      <c r="A284" s="35"/>
      <c r="B284" s="36"/>
      <c r="C284" s="209" t="s">
        <v>788</v>
      </c>
      <c r="D284" s="209" t="s">
        <v>296</v>
      </c>
      <c r="E284" s="210" t="s">
        <v>4950</v>
      </c>
      <c r="F284" s="211" t="s">
        <v>3341</v>
      </c>
      <c r="G284" s="212" t="s">
        <v>386</v>
      </c>
      <c r="H284" s="213">
        <v>200</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1192</v>
      </c>
    </row>
    <row r="285" spans="1:65" s="2" customFormat="1" x14ac:dyDescent="0.2">
      <c r="A285" s="35"/>
      <c r="B285" s="36"/>
      <c r="C285" s="37"/>
      <c r="D285" s="222" t="s">
        <v>303</v>
      </c>
      <c r="E285" s="37"/>
      <c r="F285" s="223" t="s">
        <v>3341</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8.8" x14ac:dyDescent="0.2">
      <c r="A286" s="35"/>
      <c r="B286" s="36"/>
      <c r="C286" s="37"/>
      <c r="D286" s="222" t="s">
        <v>305</v>
      </c>
      <c r="E286" s="37"/>
      <c r="F286" s="226" t="s">
        <v>4845</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2" customFormat="1" ht="24" customHeight="1" x14ac:dyDescent="0.2">
      <c r="A287" s="35"/>
      <c r="B287" s="36"/>
      <c r="C287" s="259" t="s">
        <v>794</v>
      </c>
      <c r="D287" s="259" t="s">
        <v>409</v>
      </c>
      <c r="E287" s="260" t="s">
        <v>4951</v>
      </c>
      <c r="F287" s="261" t="s">
        <v>4952</v>
      </c>
      <c r="G287" s="262" t="s">
        <v>326</v>
      </c>
      <c r="H287" s="263">
        <v>50</v>
      </c>
      <c r="I287" s="264"/>
      <c r="J287" s="265">
        <f>ROUND(I287*H287,2)</f>
        <v>0</v>
      </c>
      <c r="K287" s="261" t="s">
        <v>1</v>
      </c>
      <c r="L287" s="266"/>
      <c r="M287" s="267" t="s">
        <v>1</v>
      </c>
      <c r="N287" s="268"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340</v>
      </c>
      <c r="AT287" s="220" t="s">
        <v>409</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1202</v>
      </c>
    </row>
    <row r="288" spans="1:65" s="2" customFormat="1" ht="19.2" x14ac:dyDescent="0.2">
      <c r="A288" s="35"/>
      <c r="B288" s="36"/>
      <c r="C288" s="37"/>
      <c r="D288" s="222" t="s">
        <v>303</v>
      </c>
      <c r="E288" s="37"/>
      <c r="F288" s="223" t="s">
        <v>4952</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303</v>
      </c>
      <c r="AU288" s="18" t="s">
        <v>83</v>
      </c>
    </row>
    <row r="289" spans="1:65" s="2" customFormat="1" ht="16.5" customHeight="1" x14ac:dyDescent="0.2">
      <c r="A289" s="35"/>
      <c r="B289" s="36"/>
      <c r="C289" s="209" t="s">
        <v>803</v>
      </c>
      <c r="D289" s="209" t="s">
        <v>296</v>
      </c>
      <c r="E289" s="210" t="s">
        <v>4953</v>
      </c>
      <c r="F289" s="211" t="s">
        <v>4954</v>
      </c>
      <c r="G289" s="212" t="s">
        <v>386</v>
      </c>
      <c r="H289" s="213">
        <v>120</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301</v>
      </c>
      <c r="AT289" s="220" t="s">
        <v>296</v>
      </c>
      <c r="AU289" s="220" t="s">
        <v>83</v>
      </c>
      <c r="AY289" s="18" t="s">
        <v>294</v>
      </c>
      <c r="BE289" s="221">
        <f>IF(N289="základní",J289,0)</f>
        <v>0</v>
      </c>
      <c r="BF289" s="221">
        <f>IF(N289="snížená",J289,0)</f>
        <v>0</v>
      </c>
      <c r="BG289" s="221">
        <f>IF(N289="zákl. přenesená",J289,0)</f>
        <v>0</v>
      </c>
      <c r="BH289" s="221">
        <f>IF(N289="sníž. přenesená",J289,0)</f>
        <v>0</v>
      </c>
      <c r="BI289" s="221">
        <f>IF(N289="nulová",J289,0)</f>
        <v>0</v>
      </c>
      <c r="BJ289" s="18" t="s">
        <v>81</v>
      </c>
      <c r="BK289" s="221">
        <f>ROUND(I289*H289,2)</f>
        <v>0</v>
      </c>
      <c r="BL289" s="18" t="s">
        <v>301</v>
      </c>
      <c r="BM289" s="220" t="s">
        <v>1215</v>
      </c>
    </row>
    <row r="290" spans="1:65" s="2" customFormat="1" x14ac:dyDescent="0.2">
      <c r="A290" s="35"/>
      <c r="B290" s="36"/>
      <c r="C290" s="37"/>
      <c r="D290" s="222" t="s">
        <v>303</v>
      </c>
      <c r="E290" s="37"/>
      <c r="F290" s="223" t="s">
        <v>4954</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303</v>
      </c>
      <c r="AU290" s="18" t="s">
        <v>83</v>
      </c>
    </row>
    <row r="291" spans="1:65" s="2" customFormat="1" ht="28.8" x14ac:dyDescent="0.2">
      <c r="A291" s="35"/>
      <c r="B291" s="36"/>
      <c r="C291" s="37"/>
      <c r="D291" s="222" t="s">
        <v>305</v>
      </c>
      <c r="E291" s="37"/>
      <c r="F291" s="226" t="s">
        <v>4845</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305</v>
      </c>
      <c r="AU291" s="18" t="s">
        <v>83</v>
      </c>
    </row>
    <row r="292" spans="1:65" s="2" customFormat="1" ht="16.5" customHeight="1" x14ac:dyDescent="0.2">
      <c r="A292" s="35"/>
      <c r="B292" s="36"/>
      <c r="C292" s="259" t="s">
        <v>808</v>
      </c>
      <c r="D292" s="259" t="s">
        <v>409</v>
      </c>
      <c r="E292" s="260" t="s">
        <v>4955</v>
      </c>
      <c r="F292" s="261" t="s">
        <v>4956</v>
      </c>
      <c r="G292" s="262" t="s">
        <v>326</v>
      </c>
      <c r="H292" s="263">
        <v>20</v>
      </c>
      <c r="I292" s="264"/>
      <c r="J292" s="265">
        <f>ROUND(I292*H292,2)</f>
        <v>0</v>
      </c>
      <c r="K292" s="261" t="s">
        <v>1</v>
      </c>
      <c r="L292" s="266"/>
      <c r="M292" s="267" t="s">
        <v>1</v>
      </c>
      <c r="N292" s="268"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340</v>
      </c>
      <c r="AT292" s="220" t="s">
        <v>409</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1227</v>
      </c>
    </row>
    <row r="293" spans="1:65" s="2" customFormat="1" x14ac:dyDescent="0.2">
      <c r="A293" s="35"/>
      <c r="B293" s="36"/>
      <c r="C293" s="37"/>
      <c r="D293" s="222" t="s">
        <v>303</v>
      </c>
      <c r="E293" s="37"/>
      <c r="F293" s="223" t="s">
        <v>4956</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16.5" customHeight="1" x14ac:dyDescent="0.2">
      <c r="A294" s="35"/>
      <c r="B294" s="36"/>
      <c r="C294" s="259" t="s">
        <v>813</v>
      </c>
      <c r="D294" s="259" t="s">
        <v>409</v>
      </c>
      <c r="E294" s="260" t="s">
        <v>4957</v>
      </c>
      <c r="F294" s="261" t="s">
        <v>4958</v>
      </c>
      <c r="G294" s="262" t="s">
        <v>326</v>
      </c>
      <c r="H294" s="263">
        <v>20</v>
      </c>
      <c r="I294" s="264"/>
      <c r="J294" s="265">
        <f>ROUND(I294*H294,2)</f>
        <v>0</v>
      </c>
      <c r="K294" s="261" t="s">
        <v>1</v>
      </c>
      <c r="L294" s="266"/>
      <c r="M294" s="267" t="s">
        <v>1</v>
      </c>
      <c r="N294" s="268"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1237</v>
      </c>
    </row>
    <row r="295" spans="1:65" s="2" customFormat="1" x14ac:dyDescent="0.2">
      <c r="A295" s="35"/>
      <c r="B295" s="36"/>
      <c r="C295" s="37"/>
      <c r="D295" s="222" t="s">
        <v>303</v>
      </c>
      <c r="E295" s="37"/>
      <c r="F295" s="223" t="s">
        <v>4958</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6.5" customHeight="1" x14ac:dyDescent="0.2">
      <c r="A296" s="35"/>
      <c r="B296" s="36"/>
      <c r="C296" s="209" t="s">
        <v>823</v>
      </c>
      <c r="D296" s="209" t="s">
        <v>296</v>
      </c>
      <c r="E296" s="210" t="s">
        <v>4959</v>
      </c>
      <c r="F296" s="211" t="s">
        <v>3355</v>
      </c>
      <c r="G296" s="212" t="s">
        <v>1794</v>
      </c>
      <c r="H296" s="213">
        <v>1</v>
      </c>
      <c r="I296" s="214"/>
      <c r="J296" s="215">
        <f>ROUND(I296*H296,2)</f>
        <v>0</v>
      </c>
      <c r="K296" s="211" t="s">
        <v>1</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1247</v>
      </c>
    </row>
    <row r="297" spans="1:65" s="2" customFormat="1" x14ac:dyDescent="0.2">
      <c r="A297" s="35"/>
      <c r="B297" s="36"/>
      <c r="C297" s="37"/>
      <c r="D297" s="222" t="s">
        <v>303</v>
      </c>
      <c r="E297" s="37"/>
      <c r="F297" s="223" t="s">
        <v>3355</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28.8" x14ac:dyDescent="0.2">
      <c r="A298" s="35"/>
      <c r="B298" s="36"/>
      <c r="C298" s="37"/>
      <c r="D298" s="222" t="s">
        <v>305</v>
      </c>
      <c r="E298" s="37"/>
      <c r="F298" s="226" t="s">
        <v>4845</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305</v>
      </c>
      <c r="AU298" s="18" t="s">
        <v>83</v>
      </c>
    </row>
    <row r="299" spans="1:65" s="2" customFormat="1" ht="24" customHeight="1" x14ac:dyDescent="0.2">
      <c r="A299" s="35"/>
      <c r="B299" s="36"/>
      <c r="C299" s="259" t="s">
        <v>828</v>
      </c>
      <c r="D299" s="259" t="s">
        <v>409</v>
      </c>
      <c r="E299" s="260" t="s">
        <v>4960</v>
      </c>
      <c r="F299" s="261" t="s">
        <v>3357</v>
      </c>
      <c r="G299" s="262" t="s">
        <v>3277</v>
      </c>
      <c r="H299" s="263">
        <v>1</v>
      </c>
      <c r="I299" s="264"/>
      <c r="J299" s="265">
        <f>ROUND(I299*H299,2)</f>
        <v>0</v>
      </c>
      <c r="K299" s="261" t="s">
        <v>1</v>
      </c>
      <c r="L299" s="266"/>
      <c r="M299" s="267" t="s">
        <v>1</v>
      </c>
      <c r="N299" s="268"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340</v>
      </c>
      <c r="AT299" s="220" t="s">
        <v>409</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1257</v>
      </c>
    </row>
    <row r="300" spans="1:65" s="2" customFormat="1" ht="19.2" x14ac:dyDescent="0.2">
      <c r="A300" s="35"/>
      <c r="B300" s="36"/>
      <c r="C300" s="37"/>
      <c r="D300" s="222" t="s">
        <v>303</v>
      </c>
      <c r="E300" s="37"/>
      <c r="F300" s="223" t="s">
        <v>3357</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16.5" customHeight="1" x14ac:dyDescent="0.2">
      <c r="A301" s="35"/>
      <c r="B301" s="36"/>
      <c r="C301" s="259" t="s">
        <v>835</v>
      </c>
      <c r="D301" s="259" t="s">
        <v>409</v>
      </c>
      <c r="E301" s="260" t="s">
        <v>4961</v>
      </c>
      <c r="F301" s="261" t="s">
        <v>3360</v>
      </c>
      <c r="G301" s="262" t="s">
        <v>3277</v>
      </c>
      <c r="H301" s="263">
        <v>1</v>
      </c>
      <c r="I301" s="264"/>
      <c r="J301" s="265">
        <f>ROUND(I301*H301,2)</f>
        <v>0</v>
      </c>
      <c r="K301" s="261" t="s">
        <v>1</v>
      </c>
      <c r="L301" s="266"/>
      <c r="M301" s="267" t="s">
        <v>1</v>
      </c>
      <c r="N301" s="268"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340</v>
      </c>
      <c r="AT301" s="220" t="s">
        <v>409</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1271</v>
      </c>
    </row>
    <row r="302" spans="1:65" s="2" customFormat="1" x14ac:dyDescent="0.2">
      <c r="A302" s="35"/>
      <c r="B302" s="36"/>
      <c r="C302" s="37"/>
      <c r="D302" s="222" t="s">
        <v>303</v>
      </c>
      <c r="E302" s="37"/>
      <c r="F302" s="223" t="s">
        <v>3360</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12" customFormat="1" ht="22.95" customHeight="1" x14ac:dyDescent="0.25">
      <c r="B303" s="193"/>
      <c r="C303" s="194"/>
      <c r="D303" s="195" t="s">
        <v>74</v>
      </c>
      <c r="E303" s="207" t="s">
        <v>3310</v>
      </c>
      <c r="F303" s="207" t="s">
        <v>3387</v>
      </c>
      <c r="G303" s="194"/>
      <c r="H303" s="194"/>
      <c r="I303" s="197"/>
      <c r="J303" s="208">
        <f>BK303</f>
        <v>0</v>
      </c>
      <c r="K303" s="194"/>
      <c r="L303" s="199"/>
      <c r="M303" s="200"/>
      <c r="N303" s="201"/>
      <c r="O303" s="201"/>
      <c r="P303" s="202">
        <f>SUM(P304:P307)</f>
        <v>0</v>
      </c>
      <c r="Q303" s="201"/>
      <c r="R303" s="202">
        <f>SUM(R304:R307)</f>
        <v>0</v>
      </c>
      <c r="S303" s="201"/>
      <c r="T303" s="203">
        <f>SUM(T304:T307)</f>
        <v>0</v>
      </c>
      <c r="AR303" s="204" t="s">
        <v>81</v>
      </c>
      <c r="AT303" s="205" t="s">
        <v>74</v>
      </c>
      <c r="AU303" s="205" t="s">
        <v>81</v>
      </c>
      <c r="AY303" s="204" t="s">
        <v>294</v>
      </c>
      <c r="BK303" s="206">
        <f>SUM(BK304:BK307)</f>
        <v>0</v>
      </c>
    </row>
    <row r="304" spans="1:65" s="2" customFormat="1" ht="24" customHeight="1" x14ac:dyDescent="0.2">
      <c r="A304" s="35"/>
      <c r="B304" s="36"/>
      <c r="C304" s="209" t="s">
        <v>840</v>
      </c>
      <c r="D304" s="209" t="s">
        <v>296</v>
      </c>
      <c r="E304" s="210" t="s">
        <v>4962</v>
      </c>
      <c r="F304" s="211" t="s">
        <v>4963</v>
      </c>
      <c r="G304" s="212" t="s">
        <v>336</v>
      </c>
      <c r="H304" s="213">
        <v>16</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301</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1283</v>
      </c>
    </row>
    <row r="305" spans="1:65" s="2" customFormat="1" ht="19.2" x14ac:dyDescent="0.2">
      <c r="A305" s="35"/>
      <c r="B305" s="36"/>
      <c r="C305" s="37"/>
      <c r="D305" s="222" t="s">
        <v>303</v>
      </c>
      <c r="E305" s="37"/>
      <c r="F305" s="223" t="s">
        <v>4963</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09" t="s">
        <v>845</v>
      </c>
      <c r="D306" s="209" t="s">
        <v>296</v>
      </c>
      <c r="E306" s="210" t="s">
        <v>4964</v>
      </c>
      <c r="F306" s="211" t="s">
        <v>4965</v>
      </c>
      <c r="G306" s="212" t="s">
        <v>336</v>
      </c>
      <c r="H306" s="213">
        <v>8</v>
      </c>
      <c r="I306" s="214"/>
      <c r="J306" s="215">
        <f>ROUND(I306*H306,2)</f>
        <v>0</v>
      </c>
      <c r="K306" s="211" t="s">
        <v>1</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301</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1291</v>
      </c>
    </row>
    <row r="307" spans="1:65" s="2" customFormat="1" ht="19.2" x14ac:dyDescent="0.2">
      <c r="A307" s="35"/>
      <c r="B307" s="36"/>
      <c r="C307" s="37"/>
      <c r="D307" s="222" t="s">
        <v>303</v>
      </c>
      <c r="E307" s="37"/>
      <c r="F307" s="223" t="s">
        <v>4965</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12" customFormat="1" ht="22.95" customHeight="1" x14ac:dyDescent="0.25">
      <c r="B308" s="193"/>
      <c r="C308" s="194"/>
      <c r="D308" s="195" t="s">
        <v>74</v>
      </c>
      <c r="E308" s="207" t="s">
        <v>3326</v>
      </c>
      <c r="F308" s="207" t="s">
        <v>3392</v>
      </c>
      <c r="G308" s="194"/>
      <c r="H308" s="194"/>
      <c r="I308" s="197"/>
      <c r="J308" s="208">
        <f>BK308</f>
        <v>0</v>
      </c>
      <c r="K308" s="194"/>
      <c r="L308" s="199"/>
      <c r="M308" s="200"/>
      <c r="N308" s="201"/>
      <c r="O308" s="201"/>
      <c r="P308" s="202">
        <f>SUM(P309:P316)</f>
        <v>0</v>
      </c>
      <c r="Q308" s="201"/>
      <c r="R308" s="202">
        <f>SUM(R309:R316)</f>
        <v>0</v>
      </c>
      <c r="S308" s="201"/>
      <c r="T308" s="203">
        <f>SUM(T309:T316)</f>
        <v>0</v>
      </c>
      <c r="AR308" s="204" t="s">
        <v>81</v>
      </c>
      <c r="AT308" s="205" t="s">
        <v>74</v>
      </c>
      <c r="AU308" s="205" t="s">
        <v>81</v>
      </c>
      <c r="AY308" s="204" t="s">
        <v>294</v>
      </c>
      <c r="BK308" s="206">
        <f>SUM(BK309:BK316)</f>
        <v>0</v>
      </c>
    </row>
    <row r="309" spans="1:65" s="2" customFormat="1" ht="24" customHeight="1" x14ac:dyDescent="0.2">
      <c r="A309" s="35"/>
      <c r="B309" s="36"/>
      <c r="C309" s="209" t="s">
        <v>851</v>
      </c>
      <c r="D309" s="209" t="s">
        <v>296</v>
      </c>
      <c r="E309" s="210" t="s">
        <v>4966</v>
      </c>
      <c r="F309" s="211" t="s">
        <v>3394</v>
      </c>
      <c r="G309" s="212" t="s">
        <v>2345</v>
      </c>
      <c r="H309" s="213">
        <v>1</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1299</v>
      </c>
    </row>
    <row r="310" spans="1:65" s="2" customFormat="1" ht="19.2" x14ac:dyDescent="0.2">
      <c r="A310" s="35"/>
      <c r="B310" s="36"/>
      <c r="C310" s="37"/>
      <c r="D310" s="222" t="s">
        <v>303</v>
      </c>
      <c r="E310" s="37"/>
      <c r="F310" s="223" t="s">
        <v>3394</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09" t="s">
        <v>858</v>
      </c>
      <c r="D311" s="209" t="s">
        <v>296</v>
      </c>
      <c r="E311" s="210" t="s">
        <v>4967</v>
      </c>
      <c r="F311" s="211" t="s">
        <v>3396</v>
      </c>
      <c r="G311" s="212" t="s">
        <v>1808</v>
      </c>
      <c r="H311" s="213">
        <v>1</v>
      </c>
      <c r="I311" s="214"/>
      <c r="J311" s="215">
        <f>ROUND(I311*H311,2)</f>
        <v>0</v>
      </c>
      <c r="K311" s="211" t="s">
        <v>1</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301</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1309</v>
      </c>
    </row>
    <row r="312" spans="1:65" s="2" customFormat="1" x14ac:dyDescent="0.2">
      <c r="A312" s="35"/>
      <c r="B312" s="36"/>
      <c r="C312" s="37"/>
      <c r="D312" s="222" t="s">
        <v>303</v>
      </c>
      <c r="E312" s="37"/>
      <c r="F312" s="223" t="s">
        <v>3396</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4" customHeight="1" x14ac:dyDescent="0.2">
      <c r="A313" s="35"/>
      <c r="B313" s="36"/>
      <c r="C313" s="209" t="s">
        <v>865</v>
      </c>
      <c r="D313" s="209" t="s">
        <v>296</v>
      </c>
      <c r="E313" s="210" t="s">
        <v>4968</v>
      </c>
      <c r="F313" s="211" t="s">
        <v>3401</v>
      </c>
      <c r="G313" s="212" t="s">
        <v>2345</v>
      </c>
      <c r="H313" s="213">
        <v>1</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1319</v>
      </c>
    </row>
    <row r="314" spans="1:65" s="2" customFormat="1" ht="19.2" x14ac:dyDescent="0.2">
      <c r="A314" s="35"/>
      <c r="B314" s="36"/>
      <c r="C314" s="37"/>
      <c r="D314" s="222" t="s">
        <v>303</v>
      </c>
      <c r="E314" s="37"/>
      <c r="F314" s="223" t="s">
        <v>3401</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6.5" customHeight="1" x14ac:dyDescent="0.2">
      <c r="A315" s="35"/>
      <c r="B315" s="36"/>
      <c r="C315" s="209" t="s">
        <v>871</v>
      </c>
      <c r="D315" s="209" t="s">
        <v>296</v>
      </c>
      <c r="E315" s="210" t="s">
        <v>4969</v>
      </c>
      <c r="F315" s="211" t="s">
        <v>3404</v>
      </c>
      <c r="G315" s="212" t="s">
        <v>2345</v>
      </c>
      <c r="H315" s="213">
        <v>1</v>
      </c>
      <c r="I315" s="214"/>
      <c r="J315" s="215">
        <f>ROUND(I315*H315,2)</f>
        <v>0</v>
      </c>
      <c r="K315" s="211" t="s">
        <v>1</v>
      </c>
      <c r="L315" s="40"/>
      <c r="M315" s="216" t="s">
        <v>1</v>
      </c>
      <c r="N315" s="217"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301</v>
      </c>
      <c r="AT315" s="220" t="s">
        <v>296</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1328</v>
      </c>
    </row>
    <row r="316" spans="1:65" s="2" customFormat="1" x14ac:dyDescent="0.2">
      <c r="A316" s="35"/>
      <c r="B316" s="36"/>
      <c r="C316" s="37"/>
      <c r="D316" s="222" t="s">
        <v>303</v>
      </c>
      <c r="E316" s="37"/>
      <c r="F316" s="223" t="s">
        <v>3404</v>
      </c>
      <c r="G316" s="37"/>
      <c r="H316" s="37"/>
      <c r="I316" s="124"/>
      <c r="J316" s="37"/>
      <c r="K316" s="37"/>
      <c r="L316" s="40"/>
      <c r="M316" s="287"/>
      <c r="N316" s="288"/>
      <c r="O316" s="289"/>
      <c r="P316" s="289"/>
      <c r="Q316" s="289"/>
      <c r="R316" s="289"/>
      <c r="S316" s="289"/>
      <c r="T316" s="290"/>
      <c r="U316" s="35"/>
      <c r="V316" s="35"/>
      <c r="W316" s="35"/>
      <c r="X316" s="35"/>
      <c r="Y316" s="35"/>
      <c r="Z316" s="35"/>
      <c r="AA316" s="35"/>
      <c r="AB316" s="35"/>
      <c r="AC316" s="35"/>
      <c r="AD316" s="35"/>
      <c r="AE316" s="35"/>
      <c r="AT316" s="18" t="s">
        <v>303</v>
      </c>
      <c r="AU316" s="18" t="s">
        <v>83</v>
      </c>
    </row>
    <row r="317" spans="1:65" s="2" customFormat="1" ht="6.9" customHeight="1" x14ac:dyDescent="0.2">
      <c r="A317" s="35"/>
      <c r="B317" s="55"/>
      <c r="C317" s="56"/>
      <c r="D317" s="56"/>
      <c r="E317" s="56"/>
      <c r="F317" s="56"/>
      <c r="G317" s="56"/>
      <c r="H317" s="56"/>
      <c r="I317" s="159"/>
      <c r="J317" s="56"/>
      <c r="K317" s="56"/>
      <c r="L317" s="40"/>
      <c r="M317" s="35"/>
      <c r="O317" s="35"/>
      <c r="P317" s="35"/>
      <c r="Q317" s="35"/>
      <c r="R317" s="35"/>
      <c r="S317" s="35"/>
      <c r="T317" s="35"/>
      <c r="U317" s="35"/>
      <c r="V317" s="35"/>
      <c r="W317" s="35"/>
      <c r="X317" s="35"/>
      <c r="Y317" s="35"/>
      <c r="Z317" s="35"/>
      <c r="AA317" s="35"/>
      <c r="AB317" s="35"/>
      <c r="AC317" s="35"/>
      <c r="AD317" s="35"/>
      <c r="AE317" s="35"/>
    </row>
  </sheetData>
  <sheetProtection algorithmName="SHA-512" hashValue="DRAYrheod0GAbEwdhEymBOAYGd2KgcOpUWFCNlVhm6X2fxh5HP7Veg1i9BLh8S1G6eVaT80py8IM65wIdMFznw==" saltValue="be5b8GJPbd3jk5ZkgOhYBg==" spinCount="100000" sheet="1" objects="1" scenarios="1" formatColumns="0" formatRows="0" autoFilter="0"/>
  <autoFilter ref="C132:K316"/>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7"/>
  <sheetViews>
    <sheetView showGridLines="0" topLeftCell="A156" workbookViewId="0">
      <selection activeCell="F140" sqref="F140"/>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142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4970</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ROUND(J134,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ROUND((SUM(BE134:BE256)),  2)</f>
        <v>0</v>
      </c>
      <c r="G37" s="35"/>
      <c r="H37" s="35"/>
      <c r="I37" s="138">
        <v>0.21</v>
      </c>
      <c r="J37" s="137">
        <f>ROUND(((SUM(BE134:BE256))*I37),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ROUND((SUM(BF134:BF256)),  2)</f>
        <v>0</v>
      </c>
      <c r="G38" s="35"/>
      <c r="H38" s="35"/>
      <c r="I38" s="138">
        <v>0.15</v>
      </c>
      <c r="J38" s="137">
        <f>ROUND(((SUM(BF134:BF256))*I38),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ROUND((SUM(BG134:BG256)),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ROUND((SUM(BH134:BH256)),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ROUND((SUM(BI134:BI256)),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0005 - SO 06.5 Silnoproudá elektrotechnika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J134</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J135</f>
        <v>0</v>
      </c>
      <c r="K101" s="169"/>
      <c r="L101" s="174"/>
    </row>
    <row r="102" spans="1:47" s="10" customFormat="1" ht="19.95" customHeight="1" x14ac:dyDescent="0.2">
      <c r="B102" s="175"/>
      <c r="C102" s="104"/>
      <c r="D102" s="176" t="s">
        <v>4971</v>
      </c>
      <c r="E102" s="177"/>
      <c r="F102" s="177"/>
      <c r="G102" s="177"/>
      <c r="H102" s="177"/>
      <c r="I102" s="178"/>
      <c r="J102" s="179">
        <f>J136</f>
        <v>0</v>
      </c>
      <c r="K102" s="104"/>
      <c r="L102" s="180"/>
    </row>
    <row r="103" spans="1:47" s="10" customFormat="1" ht="19.95" customHeight="1" x14ac:dyDescent="0.2">
      <c r="B103" s="175"/>
      <c r="C103" s="104"/>
      <c r="D103" s="176" t="s">
        <v>4972</v>
      </c>
      <c r="E103" s="177"/>
      <c r="F103" s="177"/>
      <c r="G103" s="177"/>
      <c r="H103" s="177"/>
      <c r="I103" s="178"/>
      <c r="J103" s="179">
        <f>J158</f>
        <v>0</v>
      </c>
      <c r="K103" s="104"/>
      <c r="L103" s="180"/>
    </row>
    <row r="104" spans="1:47" s="10" customFormat="1" ht="19.95" customHeight="1" x14ac:dyDescent="0.2">
      <c r="B104" s="175"/>
      <c r="C104" s="104"/>
      <c r="D104" s="176" t="s">
        <v>4973</v>
      </c>
      <c r="E104" s="177"/>
      <c r="F104" s="177"/>
      <c r="G104" s="177"/>
      <c r="H104" s="177"/>
      <c r="I104" s="178"/>
      <c r="J104" s="179">
        <f>J175</f>
        <v>0</v>
      </c>
      <c r="K104" s="104"/>
      <c r="L104" s="180"/>
    </row>
    <row r="105" spans="1:47" s="10" customFormat="1" ht="19.95" customHeight="1" x14ac:dyDescent="0.2">
      <c r="B105" s="175"/>
      <c r="C105" s="104"/>
      <c r="D105" s="176" t="s">
        <v>3156</v>
      </c>
      <c r="E105" s="177"/>
      <c r="F105" s="177"/>
      <c r="G105" s="177"/>
      <c r="H105" s="177"/>
      <c r="I105" s="178"/>
      <c r="J105" s="179">
        <f>J183</f>
        <v>0</v>
      </c>
      <c r="K105" s="104"/>
      <c r="L105" s="180"/>
    </row>
    <row r="106" spans="1:47" s="10" customFormat="1" ht="19.95" customHeight="1" x14ac:dyDescent="0.2">
      <c r="B106" s="175"/>
      <c r="C106" s="104"/>
      <c r="D106" s="176" t="s">
        <v>4974</v>
      </c>
      <c r="E106" s="177"/>
      <c r="F106" s="177"/>
      <c r="G106" s="177"/>
      <c r="H106" s="177"/>
      <c r="I106" s="178"/>
      <c r="J106" s="179">
        <f>J194</f>
        <v>0</v>
      </c>
      <c r="K106" s="104"/>
      <c r="L106" s="180"/>
    </row>
    <row r="107" spans="1:47" s="10" customFormat="1" ht="19.95" customHeight="1" x14ac:dyDescent="0.2">
      <c r="B107" s="175"/>
      <c r="C107" s="104"/>
      <c r="D107" s="176" t="s">
        <v>4975</v>
      </c>
      <c r="E107" s="177"/>
      <c r="F107" s="177"/>
      <c r="G107" s="177"/>
      <c r="H107" s="177"/>
      <c r="I107" s="178"/>
      <c r="J107" s="179">
        <f>J218</f>
        <v>0</v>
      </c>
      <c r="K107" s="104"/>
      <c r="L107" s="180"/>
    </row>
    <row r="108" spans="1:47" s="10" customFormat="1" ht="19.95" customHeight="1" x14ac:dyDescent="0.2">
      <c r="B108" s="175"/>
      <c r="C108" s="104"/>
      <c r="D108" s="176" t="s">
        <v>4976</v>
      </c>
      <c r="E108" s="177"/>
      <c r="F108" s="177"/>
      <c r="G108" s="177"/>
      <c r="H108" s="177"/>
      <c r="I108" s="178"/>
      <c r="J108" s="179">
        <f>J233</f>
        <v>0</v>
      </c>
      <c r="K108" s="104"/>
      <c r="L108" s="180"/>
    </row>
    <row r="109" spans="1:47" s="10" customFormat="1" ht="19.95" customHeight="1" x14ac:dyDescent="0.2">
      <c r="B109" s="175"/>
      <c r="C109" s="104"/>
      <c r="D109" s="176" t="s">
        <v>4977</v>
      </c>
      <c r="E109" s="177"/>
      <c r="F109" s="177"/>
      <c r="G109" s="177"/>
      <c r="H109" s="177"/>
      <c r="I109" s="178"/>
      <c r="J109" s="179">
        <f>J243</f>
        <v>0</v>
      </c>
      <c r="K109" s="104"/>
      <c r="L109" s="180"/>
    </row>
    <row r="110" spans="1:47" s="10" customFormat="1" ht="19.95" customHeight="1" x14ac:dyDescent="0.2">
      <c r="B110" s="175"/>
      <c r="C110" s="104"/>
      <c r="D110" s="176" t="s">
        <v>4978</v>
      </c>
      <c r="E110" s="177"/>
      <c r="F110" s="177"/>
      <c r="G110" s="177"/>
      <c r="H110" s="177"/>
      <c r="I110" s="178"/>
      <c r="J110" s="179">
        <f>J246</f>
        <v>0</v>
      </c>
      <c r="K110" s="104"/>
      <c r="L110" s="180"/>
    </row>
    <row r="111" spans="1:47" s="2" customFormat="1" ht="21.75" customHeight="1" x14ac:dyDescent="0.2">
      <c r="A111" s="35"/>
      <c r="B111" s="36"/>
      <c r="C111" s="37"/>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6.9" customHeight="1" x14ac:dyDescent="0.2">
      <c r="A112" s="35"/>
      <c r="B112" s="55"/>
      <c r="C112" s="56"/>
      <c r="D112" s="56"/>
      <c r="E112" s="56"/>
      <c r="F112" s="56"/>
      <c r="G112" s="56"/>
      <c r="H112" s="56"/>
      <c r="I112" s="159"/>
      <c r="J112" s="56"/>
      <c r="K112" s="56"/>
      <c r="L112" s="52"/>
      <c r="S112" s="35"/>
      <c r="T112" s="35"/>
      <c r="U112" s="35"/>
      <c r="V112" s="35"/>
      <c r="W112" s="35"/>
      <c r="X112" s="35"/>
      <c r="Y112" s="35"/>
      <c r="Z112" s="35"/>
      <c r="AA112" s="35"/>
      <c r="AB112" s="35"/>
      <c r="AC112" s="35"/>
      <c r="AD112" s="35"/>
      <c r="AE112" s="35"/>
    </row>
    <row r="116" spans="1:31" s="2" customFormat="1" ht="6.9" customHeight="1" x14ac:dyDescent="0.2">
      <c r="A116" s="35"/>
      <c r="B116" s="57"/>
      <c r="C116" s="58"/>
      <c r="D116" s="58"/>
      <c r="E116" s="58"/>
      <c r="F116" s="58"/>
      <c r="G116" s="58"/>
      <c r="H116" s="58"/>
      <c r="I116" s="162"/>
      <c r="J116" s="58"/>
      <c r="K116" s="58"/>
      <c r="L116" s="52"/>
      <c r="S116" s="35"/>
      <c r="T116" s="35"/>
      <c r="U116" s="35"/>
      <c r="V116" s="35"/>
      <c r="W116" s="35"/>
      <c r="X116" s="35"/>
      <c r="Y116" s="35"/>
      <c r="Z116" s="35"/>
      <c r="AA116" s="35"/>
      <c r="AB116" s="35"/>
      <c r="AC116" s="35"/>
      <c r="AD116" s="35"/>
      <c r="AE116" s="35"/>
    </row>
    <row r="117" spans="1:31" s="2" customFormat="1" ht="24.9" customHeight="1" x14ac:dyDescent="0.2">
      <c r="A117" s="35"/>
      <c r="B117" s="36"/>
      <c r="C117" s="24" t="s">
        <v>279</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6.9" customHeight="1" x14ac:dyDescent="0.2">
      <c r="A118" s="35"/>
      <c r="B118" s="36"/>
      <c r="C118" s="37"/>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12" customHeight="1" x14ac:dyDescent="0.2">
      <c r="A119" s="35"/>
      <c r="B119" s="36"/>
      <c r="C119" s="30" t="s">
        <v>16</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6.5" customHeight="1" x14ac:dyDescent="0.2">
      <c r="A120" s="35"/>
      <c r="B120" s="36"/>
      <c r="C120" s="37"/>
      <c r="D120" s="37"/>
      <c r="E120" s="342" t="str">
        <f>E7</f>
        <v>ČOV Přerov - kalová koncovka</v>
      </c>
      <c r="F120" s="343"/>
      <c r="G120" s="343"/>
      <c r="H120" s="343"/>
      <c r="I120" s="124"/>
      <c r="J120" s="37"/>
      <c r="K120" s="37"/>
      <c r="L120" s="52"/>
      <c r="S120" s="35"/>
      <c r="T120" s="35"/>
      <c r="U120" s="35"/>
      <c r="V120" s="35"/>
      <c r="W120" s="35"/>
      <c r="X120" s="35"/>
      <c r="Y120" s="35"/>
      <c r="Z120" s="35"/>
      <c r="AA120" s="35"/>
      <c r="AB120" s="35"/>
      <c r="AC120" s="35"/>
      <c r="AD120" s="35"/>
      <c r="AE120" s="35"/>
    </row>
    <row r="121" spans="1:31" s="1" customFormat="1" ht="12" customHeight="1" x14ac:dyDescent="0.2">
      <c r="B121" s="22"/>
      <c r="C121" s="30" t="s">
        <v>246</v>
      </c>
      <c r="D121" s="23"/>
      <c r="E121" s="23"/>
      <c r="F121" s="23"/>
      <c r="G121" s="23"/>
      <c r="H121" s="23"/>
      <c r="I121" s="116"/>
      <c r="J121" s="23"/>
      <c r="K121" s="23"/>
      <c r="L121" s="21"/>
    </row>
    <row r="122" spans="1:31" s="1" customFormat="1" ht="16.5" customHeight="1" x14ac:dyDescent="0.2">
      <c r="B122" s="22"/>
      <c r="C122" s="23"/>
      <c r="D122" s="23"/>
      <c r="E122" s="342" t="s">
        <v>247</v>
      </c>
      <c r="F122" s="303"/>
      <c r="G122" s="303"/>
      <c r="H122" s="303"/>
      <c r="I122" s="116"/>
      <c r="J122" s="23"/>
      <c r="K122" s="23"/>
      <c r="L122" s="21"/>
    </row>
    <row r="123" spans="1:31" s="1" customFormat="1" ht="12" customHeight="1" x14ac:dyDescent="0.2">
      <c r="B123" s="22"/>
      <c r="C123" s="30" t="s">
        <v>248</v>
      </c>
      <c r="D123" s="23"/>
      <c r="E123" s="23"/>
      <c r="F123" s="23"/>
      <c r="G123" s="23"/>
      <c r="H123" s="23"/>
      <c r="I123" s="116"/>
      <c r="J123" s="23"/>
      <c r="K123" s="23"/>
      <c r="L123" s="21"/>
    </row>
    <row r="124" spans="1:31" s="2" customFormat="1" ht="16.5" customHeight="1" x14ac:dyDescent="0.2">
      <c r="A124" s="35"/>
      <c r="B124" s="36"/>
      <c r="C124" s="37"/>
      <c r="D124" s="37"/>
      <c r="E124" s="344" t="s">
        <v>4202</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250</v>
      </c>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6.5" customHeight="1" x14ac:dyDescent="0.2">
      <c r="A126" s="35"/>
      <c r="B126" s="36"/>
      <c r="C126" s="37"/>
      <c r="D126" s="37"/>
      <c r="E126" s="323" t="str">
        <f>E13</f>
        <v>0005 - SO 06.5 Silnoproudá elektrotechnika</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2" customHeight="1" x14ac:dyDescent="0.2">
      <c r="A128" s="35"/>
      <c r="B128" s="36"/>
      <c r="C128" s="30" t="s">
        <v>20</v>
      </c>
      <c r="D128" s="37"/>
      <c r="E128" s="37"/>
      <c r="F128" s="28" t="str">
        <f>F16</f>
        <v xml:space="preserve"> </v>
      </c>
      <c r="G128" s="37"/>
      <c r="H128" s="37"/>
      <c r="I128" s="125" t="s">
        <v>22</v>
      </c>
      <c r="J128" s="67" t="str">
        <f>IF(J16="","",J16)</f>
        <v>6. 12. 2018</v>
      </c>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43.2" customHeight="1" x14ac:dyDescent="0.2">
      <c r="A130" s="35"/>
      <c r="B130" s="36"/>
      <c r="C130" s="30" t="s">
        <v>24</v>
      </c>
      <c r="D130" s="37"/>
      <c r="E130" s="37"/>
      <c r="F130" s="28" t="str">
        <f>E19</f>
        <v>Vodovody a kanalizace Přerov, a.s.</v>
      </c>
      <c r="G130" s="37"/>
      <c r="H130" s="37"/>
      <c r="I130" s="125" t="s">
        <v>30</v>
      </c>
      <c r="J130" s="33" t="str">
        <f>E25</f>
        <v>Sweco Hydroprojekt a.s., divize Morava</v>
      </c>
      <c r="K130" s="37"/>
      <c r="L130" s="52"/>
      <c r="S130" s="35"/>
      <c r="T130" s="35"/>
      <c r="U130" s="35"/>
      <c r="V130" s="35"/>
      <c r="W130" s="35"/>
      <c r="X130" s="35"/>
      <c r="Y130" s="35"/>
      <c r="Z130" s="35"/>
      <c r="AA130" s="35"/>
      <c r="AB130" s="35"/>
      <c r="AC130" s="35"/>
      <c r="AD130" s="35"/>
      <c r="AE130" s="35"/>
    </row>
    <row r="131" spans="1:65" s="2" customFormat="1" ht="15.15" customHeight="1" x14ac:dyDescent="0.2">
      <c r="A131" s="35"/>
      <c r="B131" s="36"/>
      <c r="C131" s="30" t="s">
        <v>28</v>
      </c>
      <c r="D131" s="37"/>
      <c r="E131" s="37"/>
      <c r="F131" s="28" t="str">
        <f>IF(E22="","",E22)</f>
        <v>Vyplň údaj</v>
      </c>
      <c r="G131" s="37"/>
      <c r="H131" s="37"/>
      <c r="I131" s="125" t="s">
        <v>33</v>
      </c>
      <c r="J131" s="33" t="str">
        <f>E28</f>
        <v xml:space="preserve"> </v>
      </c>
      <c r="K131" s="37"/>
      <c r="L131" s="52"/>
      <c r="S131" s="35"/>
      <c r="T131" s="35"/>
      <c r="U131" s="35"/>
      <c r="V131" s="35"/>
      <c r="W131" s="35"/>
      <c r="X131" s="35"/>
      <c r="Y131" s="35"/>
      <c r="Z131" s="35"/>
      <c r="AA131" s="35"/>
      <c r="AB131" s="35"/>
      <c r="AC131" s="35"/>
      <c r="AD131" s="35"/>
      <c r="AE131" s="35"/>
    </row>
    <row r="132" spans="1:65" s="2" customFormat="1" ht="10.35" customHeight="1" x14ac:dyDescent="0.2">
      <c r="A132" s="35"/>
      <c r="B132" s="36"/>
      <c r="C132" s="37"/>
      <c r="D132" s="37"/>
      <c r="E132" s="37"/>
      <c r="F132" s="37"/>
      <c r="G132" s="37"/>
      <c r="H132" s="37"/>
      <c r="I132" s="124"/>
      <c r="J132" s="37"/>
      <c r="K132" s="37"/>
      <c r="L132" s="52"/>
      <c r="S132" s="35"/>
      <c r="T132" s="35"/>
      <c r="U132" s="35"/>
      <c r="V132" s="35"/>
      <c r="W132" s="35"/>
      <c r="X132" s="35"/>
      <c r="Y132" s="35"/>
      <c r="Z132" s="35"/>
      <c r="AA132" s="35"/>
      <c r="AB132" s="35"/>
      <c r="AC132" s="35"/>
      <c r="AD132" s="35"/>
      <c r="AE132" s="35"/>
    </row>
    <row r="133" spans="1:65" s="11" customFormat="1" ht="29.25" customHeight="1" x14ac:dyDescent="0.2">
      <c r="A133" s="181"/>
      <c r="B133" s="182"/>
      <c r="C133" s="183" t="s">
        <v>280</v>
      </c>
      <c r="D133" s="184" t="s">
        <v>60</v>
      </c>
      <c r="E133" s="184" t="s">
        <v>56</v>
      </c>
      <c r="F133" s="184" t="s">
        <v>57</v>
      </c>
      <c r="G133" s="184" t="s">
        <v>281</v>
      </c>
      <c r="H133" s="184" t="s">
        <v>282</v>
      </c>
      <c r="I133" s="185" t="s">
        <v>283</v>
      </c>
      <c r="J133" s="184" t="s">
        <v>254</v>
      </c>
      <c r="K133" s="186" t="s">
        <v>284</v>
      </c>
      <c r="L133" s="187"/>
      <c r="M133" s="76" t="s">
        <v>1</v>
      </c>
      <c r="N133" s="77" t="s">
        <v>39</v>
      </c>
      <c r="O133" s="77" t="s">
        <v>285</v>
      </c>
      <c r="P133" s="77" t="s">
        <v>286</v>
      </c>
      <c r="Q133" s="77" t="s">
        <v>287</v>
      </c>
      <c r="R133" s="77" t="s">
        <v>288</v>
      </c>
      <c r="S133" s="77" t="s">
        <v>289</v>
      </c>
      <c r="T133" s="78" t="s">
        <v>290</v>
      </c>
      <c r="U133" s="181"/>
      <c r="V133" s="181"/>
      <c r="W133" s="181"/>
      <c r="X133" s="181"/>
      <c r="Y133" s="181"/>
      <c r="Z133" s="181"/>
      <c r="AA133" s="181"/>
      <c r="AB133" s="181"/>
      <c r="AC133" s="181"/>
      <c r="AD133" s="181"/>
      <c r="AE133" s="181"/>
    </row>
    <row r="134" spans="1:65" s="2" customFormat="1" ht="22.95" customHeight="1" x14ac:dyDescent="0.3">
      <c r="A134" s="35"/>
      <c r="B134" s="36"/>
      <c r="C134" s="83" t="s">
        <v>291</v>
      </c>
      <c r="D134" s="37"/>
      <c r="E134" s="37"/>
      <c r="F134" s="37"/>
      <c r="G134" s="37"/>
      <c r="H134" s="37"/>
      <c r="I134" s="124"/>
      <c r="J134" s="188">
        <f>BK134</f>
        <v>0</v>
      </c>
      <c r="K134" s="37"/>
      <c r="L134" s="40"/>
      <c r="M134" s="79"/>
      <c r="N134" s="189"/>
      <c r="O134" s="80"/>
      <c r="P134" s="190">
        <f>P135</f>
        <v>0</v>
      </c>
      <c r="Q134" s="80"/>
      <c r="R134" s="190">
        <f>R135</f>
        <v>0</v>
      </c>
      <c r="S134" s="80"/>
      <c r="T134" s="191">
        <f>T135</f>
        <v>0</v>
      </c>
      <c r="U134" s="35"/>
      <c r="V134" s="35"/>
      <c r="W134" s="35"/>
      <c r="X134" s="35"/>
      <c r="Y134" s="35"/>
      <c r="Z134" s="35"/>
      <c r="AA134" s="35"/>
      <c r="AB134" s="35"/>
      <c r="AC134" s="35"/>
      <c r="AD134" s="35"/>
      <c r="AE134" s="35"/>
      <c r="AT134" s="18" t="s">
        <v>74</v>
      </c>
      <c r="AU134" s="18" t="s">
        <v>256</v>
      </c>
      <c r="BK134" s="192">
        <f>BK135</f>
        <v>0</v>
      </c>
    </row>
    <row r="135" spans="1:65" s="12" customFormat="1" ht="25.95" customHeight="1" x14ac:dyDescent="0.25">
      <c r="B135" s="193"/>
      <c r="C135" s="194"/>
      <c r="D135" s="195" t="s">
        <v>74</v>
      </c>
      <c r="E135" s="196" t="s">
        <v>409</v>
      </c>
      <c r="F135" s="196" t="s">
        <v>1789</v>
      </c>
      <c r="G135" s="194"/>
      <c r="H135" s="194"/>
      <c r="I135" s="197"/>
      <c r="J135" s="198">
        <f>BK135</f>
        <v>0</v>
      </c>
      <c r="K135" s="194"/>
      <c r="L135" s="199"/>
      <c r="M135" s="200"/>
      <c r="N135" s="201"/>
      <c r="O135" s="201"/>
      <c r="P135" s="202">
        <f>P136+P158+P175+P183+P194+P218+P233+P243+P246</f>
        <v>0</v>
      </c>
      <c r="Q135" s="201"/>
      <c r="R135" s="202">
        <f>R136+R158+R175+R183+R194+R218+R233+R243+R246</f>
        <v>0</v>
      </c>
      <c r="S135" s="201"/>
      <c r="T135" s="203">
        <f>T136+T158+T175+T183+T194+T218+T233+T243+T246</f>
        <v>0</v>
      </c>
      <c r="AR135" s="204" t="s">
        <v>91</v>
      </c>
      <c r="AT135" s="205" t="s">
        <v>74</v>
      </c>
      <c r="AU135" s="205" t="s">
        <v>75</v>
      </c>
      <c r="AY135" s="204" t="s">
        <v>294</v>
      </c>
      <c r="BK135" s="206">
        <f>BK136+BK158+BK175+BK183+BK194+BK218+BK233+BK243+BK246</f>
        <v>0</v>
      </c>
    </row>
    <row r="136" spans="1:65" s="12" customFormat="1" ht="22.95" customHeight="1" x14ac:dyDescent="0.25">
      <c r="B136" s="193"/>
      <c r="C136" s="194"/>
      <c r="D136" s="195" t="s">
        <v>74</v>
      </c>
      <c r="E136" s="207" t="s">
        <v>1724</v>
      </c>
      <c r="F136" s="207" t="s">
        <v>3279</v>
      </c>
      <c r="G136" s="194"/>
      <c r="H136" s="194"/>
      <c r="I136" s="197"/>
      <c r="J136" s="208">
        <f>BK136</f>
        <v>0</v>
      </c>
      <c r="K136" s="194"/>
      <c r="L136" s="199"/>
      <c r="M136" s="200"/>
      <c r="N136" s="201"/>
      <c r="O136" s="201"/>
      <c r="P136" s="202">
        <f>SUM(P137:P157)</f>
        <v>0</v>
      </c>
      <c r="Q136" s="201"/>
      <c r="R136" s="202">
        <f>SUM(R137:R157)</f>
        <v>0</v>
      </c>
      <c r="S136" s="201"/>
      <c r="T136" s="203">
        <f>SUM(T137:T157)</f>
        <v>0</v>
      </c>
      <c r="AR136" s="204" t="s">
        <v>81</v>
      </c>
      <c r="AT136" s="205" t="s">
        <v>74</v>
      </c>
      <c r="AU136" s="205" t="s">
        <v>81</v>
      </c>
      <c r="AY136" s="204" t="s">
        <v>294</v>
      </c>
      <c r="BK136" s="206">
        <f>SUM(BK137:BK157)</f>
        <v>0</v>
      </c>
    </row>
    <row r="137" spans="1:65" s="2" customFormat="1" ht="16.5" customHeight="1" x14ac:dyDescent="0.2">
      <c r="A137" s="35"/>
      <c r="B137" s="36"/>
      <c r="C137" s="209" t="s">
        <v>81</v>
      </c>
      <c r="D137" s="209" t="s">
        <v>296</v>
      </c>
      <c r="E137" s="210" t="s">
        <v>4979</v>
      </c>
      <c r="F137" s="211" t="s">
        <v>3281</v>
      </c>
      <c r="G137" s="212" t="s">
        <v>1794</v>
      </c>
      <c r="H137" s="213">
        <v>1</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83</v>
      </c>
    </row>
    <row r="138" spans="1:65" s="2" customFormat="1" x14ac:dyDescent="0.2">
      <c r="A138" s="35"/>
      <c r="B138" s="36"/>
      <c r="C138" s="37"/>
      <c r="D138" s="222" t="s">
        <v>303</v>
      </c>
      <c r="E138" s="37"/>
      <c r="F138" s="223" t="s">
        <v>3281</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8.8" x14ac:dyDescent="0.2">
      <c r="A139" s="35"/>
      <c r="B139" s="36"/>
      <c r="C139" s="37"/>
      <c r="D139" s="222" t="s">
        <v>305</v>
      </c>
      <c r="E139" s="37"/>
      <c r="F139" s="226" t="s">
        <v>4980</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2" customFormat="1" ht="16.5" customHeight="1" x14ac:dyDescent="0.2">
      <c r="A140" s="35"/>
      <c r="B140" s="36"/>
      <c r="C140" s="259" t="s">
        <v>83</v>
      </c>
      <c r="D140" s="259" t="s">
        <v>409</v>
      </c>
      <c r="E140" s="260" t="s">
        <v>3282</v>
      </c>
      <c r="F140" s="261" t="s">
        <v>3283</v>
      </c>
      <c r="G140" s="262" t="s">
        <v>386</v>
      </c>
      <c r="H140" s="263">
        <v>10</v>
      </c>
      <c r="I140" s="264"/>
      <c r="J140" s="265">
        <f>ROUND(I140*H140,2)</f>
        <v>0</v>
      </c>
      <c r="K140" s="261" t="s">
        <v>1</v>
      </c>
      <c r="L140" s="266"/>
      <c r="M140" s="267" t="s">
        <v>1</v>
      </c>
      <c r="N140" s="268"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340</v>
      </c>
      <c r="AT140" s="220" t="s">
        <v>409</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301</v>
      </c>
    </row>
    <row r="141" spans="1:65" s="2" customFormat="1" x14ac:dyDescent="0.2">
      <c r="A141" s="35"/>
      <c r="B141" s="36"/>
      <c r="C141" s="37"/>
      <c r="D141" s="222" t="s">
        <v>303</v>
      </c>
      <c r="E141" s="37"/>
      <c r="F141" s="223" t="s">
        <v>3283</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6.5" customHeight="1" x14ac:dyDescent="0.2">
      <c r="A142" s="35"/>
      <c r="B142" s="36"/>
      <c r="C142" s="259" t="s">
        <v>91</v>
      </c>
      <c r="D142" s="259" t="s">
        <v>409</v>
      </c>
      <c r="E142" s="260" t="s">
        <v>3284</v>
      </c>
      <c r="F142" s="261" t="s">
        <v>3285</v>
      </c>
      <c r="G142" s="262" t="s">
        <v>386</v>
      </c>
      <c r="H142" s="263">
        <v>10</v>
      </c>
      <c r="I142" s="264"/>
      <c r="J142" s="265">
        <f>ROUND(I142*H142,2)</f>
        <v>0</v>
      </c>
      <c r="K142" s="261" t="s">
        <v>1</v>
      </c>
      <c r="L142" s="266"/>
      <c r="M142" s="267" t="s">
        <v>1</v>
      </c>
      <c r="N142" s="268"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340</v>
      </c>
      <c r="AT142" s="220" t="s">
        <v>409</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328</v>
      </c>
    </row>
    <row r="143" spans="1:65" s="2" customFormat="1" x14ac:dyDescent="0.2">
      <c r="A143" s="35"/>
      <c r="B143" s="36"/>
      <c r="C143" s="37"/>
      <c r="D143" s="222" t="s">
        <v>303</v>
      </c>
      <c r="E143" s="37"/>
      <c r="F143" s="223" t="s">
        <v>3285</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16.5" customHeight="1" x14ac:dyDescent="0.2">
      <c r="A144" s="35"/>
      <c r="B144" s="36"/>
      <c r="C144" s="259" t="s">
        <v>301</v>
      </c>
      <c r="D144" s="259" t="s">
        <v>409</v>
      </c>
      <c r="E144" s="260" t="s">
        <v>3286</v>
      </c>
      <c r="F144" s="261" t="s">
        <v>3287</v>
      </c>
      <c r="G144" s="262" t="s">
        <v>386</v>
      </c>
      <c r="H144" s="263">
        <v>20</v>
      </c>
      <c r="I144" s="264"/>
      <c r="J144" s="265">
        <f>ROUND(I144*H144,2)</f>
        <v>0</v>
      </c>
      <c r="K144" s="261" t="s">
        <v>1</v>
      </c>
      <c r="L144" s="266"/>
      <c r="M144" s="267" t="s">
        <v>1</v>
      </c>
      <c r="N144" s="268"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340</v>
      </c>
      <c r="AT144" s="220" t="s">
        <v>409</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340</v>
      </c>
    </row>
    <row r="145" spans="1:65" s="2" customFormat="1" x14ac:dyDescent="0.2">
      <c r="A145" s="35"/>
      <c r="B145" s="36"/>
      <c r="C145" s="37"/>
      <c r="D145" s="222" t="s">
        <v>303</v>
      </c>
      <c r="E145" s="37"/>
      <c r="F145" s="223" t="s">
        <v>3287</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6.5" customHeight="1" x14ac:dyDescent="0.2">
      <c r="A146" s="35"/>
      <c r="B146" s="36"/>
      <c r="C146" s="259" t="s">
        <v>323</v>
      </c>
      <c r="D146" s="259" t="s">
        <v>409</v>
      </c>
      <c r="E146" s="260" t="s">
        <v>3296</v>
      </c>
      <c r="F146" s="261" t="s">
        <v>3297</v>
      </c>
      <c r="G146" s="262" t="s">
        <v>326</v>
      </c>
      <c r="H146" s="263">
        <v>3</v>
      </c>
      <c r="I146" s="264"/>
      <c r="J146" s="265">
        <f>ROUND(I146*H146,2)</f>
        <v>0</v>
      </c>
      <c r="K146" s="261" t="s">
        <v>1</v>
      </c>
      <c r="L146" s="266"/>
      <c r="M146" s="267" t="s">
        <v>1</v>
      </c>
      <c r="N146" s="268"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340</v>
      </c>
      <c r="AT146" s="220" t="s">
        <v>409</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353</v>
      </c>
    </row>
    <row r="147" spans="1:65" s="2" customFormat="1" x14ac:dyDescent="0.2">
      <c r="A147" s="35"/>
      <c r="B147" s="36"/>
      <c r="C147" s="37"/>
      <c r="D147" s="222" t="s">
        <v>303</v>
      </c>
      <c r="E147" s="37"/>
      <c r="F147" s="223" t="s">
        <v>3297</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16.5" customHeight="1" x14ac:dyDescent="0.2">
      <c r="A148" s="35"/>
      <c r="B148" s="36"/>
      <c r="C148" s="259" t="s">
        <v>328</v>
      </c>
      <c r="D148" s="259" t="s">
        <v>409</v>
      </c>
      <c r="E148" s="260" t="s">
        <v>3290</v>
      </c>
      <c r="F148" s="261" t="s">
        <v>3291</v>
      </c>
      <c r="G148" s="262" t="s">
        <v>326</v>
      </c>
      <c r="H148" s="263">
        <v>6</v>
      </c>
      <c r="I148" s="264"/>
      <c r="J148" s="265">
        <f>ROUND(I148*H148,2)</f>
        <v>0</v>
      </c>
      <c r="K148" s="261" t="s">
        <v>1</v>
      </c>
      <c r="L148" s="266"/>
      <c r="M148" s="267" t="s">
        <v>1</v>
      </c>
      <c r="N148" s="268"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340</v>
      </c>
      <c r="AT148" s="220" t="s">
        <v>409</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371</v>
      </c>
    </row>
    <row r="149" spans="1:65" s="2" customFormat="1" x14ac:dyDescent="0.2">
      <c r="A149" s="35"/>
      <c r="B149" s="36"/>
      <c r="C149" s="37"/>
      <c r="D149" s="222" t="s">
        <v>303</v>
      </c>
      <c r="E149" s="37"/>
      <c r="F149" s="223" t="s">
        <v>3291</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6.5" customHeight="1" x14ac:dyDescent="0.2">
      <c r="A150" s="35"/>
      <c r="B150" s="36"/>
      <c r="C150" s="259" t="s">
        <v>333</v>
      </c>
      <c r="D150" s="259" t="s">
        <v>409</v>
      </c>
      <c r="E150" s="260" t="s">
        <v>3292</v>
      </c>
      <c r="F150" s="261" t="s">
        <v>3293</v>
      </c>
      <c r="G150" s="262" t="s">
        <v>326</v>
      </c>
      <c r="H150" s="263">
        <v>6</v>
      </c>
      <c r="I150" s="264"/>
      <c r="J150" s="265">
        <f>ROUND(I150*H150,2)</f>
        <v>0</v>
      </c>
      <c r="K150" s="261" t="s">
        <v>1</v>
      </c>
      <c r="L150" s="266"/>
      <c r="M150" s="267" t="s">
        <v>1</v>
      </c>
      <c r="N150" s="268"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340</v>
      </c>
      <c r="AT150" s="220" t="s">
        <v>409</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383</v>
      </c>
    </row>
    <row r="151" spans="1:65" s="2" customFormat="1" x14ac:dyDescent="0.2">
      <c r="A151" s="35"/>
      <c r="B151" s="36"/>
      <c r="C151" s="37"/>
      <c r="D151" s="222" t="s">
        <v>303</v>
      </c>
      <c r="E151" s="37"/>
      <c r="F151" s="223" t="s">
        <v>3293</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16.5" customHeight="1" x14ac:dyDescent="0.2">
      <c r="A152" s="35"/>
      <c r="B152" s="36"/>
      <c r="C152" s="259" t="s">
        <v>340</v>
      </c>
      <c r="D152" s="259" t="s">
        <v>409</v>
      </c>
      <c r="E152" s="260" t="s">
        <v>3294</v>
      </c>
      <c r="F152" s="261" t="s">
        <v>3295</v>
      </c>
      <c r="G152" s="262" t="s">
        <v>326</v>
      </c>
      <c r="H152" s="263">
        <v>16</v>
      </c>
      <c r="I152" s="264"/>
      <c r="J152" s="265">
        <f>ROUND(I152*H152,2)</f>
        <v>0</v>
      </c>
      <c r="K152" s="261" t="s">
        <v>1</v>
      </c>
      <c r="L152" s="266"/>
      <c r="M152" s="267" t="s">
        <v>1</v>
      </c>
      <c r="N152" s="268"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340</v>
      </c>
      <c r="AT152" s="220" t="s">
        <v>409</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396</v>
      </c>
    </row>
    <row r="153" spans="1:65" s="2" customFormat="1" x14ac:dyDescent="0.2">
      <c r="A153" s="35"/>
      <c r="B153" s="36"/>
      <c r="C153" s="37"/>
      <c r="D153" s="222" t="s">
        <v>303</v>
      </c>
      <c r="E153" s="37"/>
      <c r="F153" s="223" t="s">
        <v>3295</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4" customHeight="1" x14ac:dyDescent="0.2">
      <c r="A154" s="35"/>
      <c r="B154" s="36"/>
      <c r="C154" s="259" t="s">
        <v>346</v>
      </c>
      <c r="D154" s="259" t="s">
        <v>409</v>
      </c>
      <c r="E154" s="260" t="s">
        <v>3298</v>
      </c>
      <c r="F154" s="261" t="s">
        <v>3299</v>
      </c>
      <c r="G154" s="262" t="s">
        <v>326</v>
      </c>
      <c r="H154" s="263">
        <v>3</v>
      </c>
      <c r="I154" s="264"/>
      <c r="J154" s="265">
        <f>ROUND(I154*H154,2)</f>
        <v>0</v>
      </c>
      <c r="K154" s="261" t="s">
        <v>1</v>
      </c>
      <c r="L154" s="266"/>
      <c r="M154" s="267" t="s">
        <v>1</v>
      </c>
      <c r="N154" s="268"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340</v>
      </c>
      <c r="AT154" s="220" t="s">
        <v>409</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408</v>
      </c>
    </row>
    <row r="155" spans="1:65" s="2" customFormat="1" ht="19.2" x14ac:dyDescent="0.2">
      <c r="A155" s="35"/>
      <c r="B155" s="36"/>
      <c r="C155" s="37"/>
      <c r="D155" s="222" t="s">
        <v>303</v>
      </c>
      <c r="E155" s="37"/>
      <c r="F155" s="223" t="s">
        <v>3299</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16.5" customHeight="1" x14ac:dyDescent="0.2">
      <c r="A156" s="35"/>
      <c r="B156" s="36"/>
      <c r="C156" s="259" t="s">
        <v>353</v>
      </c>
      <c r="D156" s="259" t="s">
        <v>409</v>
      </c>
      <c r="E156" s="260" t="s">
        <v>3300</v>
      </c>
      <c r="F156" s="261" t="s">
        <v>3301</v>
      </c>
      <c r="G156" s="262" t="s">
        <v>326</v>
      </c>
      <c r="H156" s="263">
        <v>12</v>
      </c>
      <c r="I156" s="264"/>
      <c r="J156" s="265">
        <f>ROUND(I156*H156,2)</f>
        <v>0</v>
      </c>
      <c r="K156" s="261" t="s">
        <v>1</v>
      </c>
      <c r="L156" s="266"/>
      <c r="M156" s="267" t="s">
        <v>1</v>
      </c>
      <c r="N156" s="268"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340</v>
      </c>
      <c r="AT156" s="220" t="s">
        <v>409</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421</v>
      </c>
    </row>
    <row r="157" spans="1:65" s="2" customFormat="1" x14ac:dyDescent="0.2">
      <c r="A157" s="35"/>
      <c r="B157" s="36"/>
      <c r="C157" s="37"/>
      <c r="D157" s="222" t="s">
        <v>303</v>
      </c>
      <c r="E157" s="37"/>
      <c r="F157" s="223" t="s">
        <v>3301</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12" customFormat="1" ht="22.95" customHeight="1" x14ac:dyDescent="0.25">
      <c r="B158" s="193"/>
      <c r="C158" s="194"/>
      <c r="D158" s="195" t="s">
        <v>74</v>
      </c>
      <c r="E158" s="207" t="s">
        <v>3175</v>
      </c>
      <c r="F158" s="207" t="s">
        <v>3311</v>
      </c>
      <c r="G158" s="194"/>
      <c r="H158" s="194"/>
      <c r="I158" s="197"/>
      <c r="J158" s="208">
        <f>BK158</f>
        <v>0</v>
      </c>
      <c r="K158" s="194"/>
      <c r="L158" s="199"/>
      <c r="M158" s="200"/>
      <c r="N158" s="201"/>
      <c r="O158" s="201"/>
      <c r="P158" s="202">
        <f>SUM(P159:P174)</f>
        <v>0</v>
      </c>
      <c r="Q158" s="201"/>
      <c r="R158" s="202">
        <f>SUM(R159:R174)</f>
        <v>0</v>
      </c>
      <c r="S158" s="201"/>
      <c r="T158" s="203">
        <f>SUM(T159:T174)</f>
        <v>0</v>
      </c>
      <c r="AR158" s="204" t="s">
        <v>81</v>
      </c>
      <c r="AT158" s="205" t="s">
        <v>74</v>
      </c>
      <c r="AU158" s="205" t="s">
        <v>81</v>
      </c>
      <c r="AY158" s="204" t="s">
        <v>294</v>
      </c>
      <c r="BK158" s="206">
        <f>SUM(BK159:BK174)</f>
        <v>0</v>
      </c>
    </row>
    <row r="159" spans="1:65" s="2" customFormat="1" ht="16.5" customHeight="1" x14ac:dyDescent="0.2">
      <c r="A159" s="35"/>
      <c r="B159" s="36"/>
      <c r="C159" s="209" t="s">
        <v>365</v>
      </c>
      <c r="D159" s="209" t="s">
        <v>296</v>
      </c>
      <c r="E159" s="210" t="s">
        <v>3312</v>
      </c>
      <c r="F159" s="211" t="s">
        <v>3313</v>
      </c>
      <c r="G159" s="212" t="s">
        <v>326</v>
      </c>
      <c r="H159" s="213">
        <v>2</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434</v>
      </c>
    </row>
    <row r="160" spans="1:65" s="2" customFormat="1" x14ac:dyDescent="0.2">
      <c r="A160" s="35"/>
      <c r="B160" s="36"/>
      <c r="C160" s="37"/>
      <c r="D160" s="222" t="s">
        <v>303</v>
      </c>
      <c r="E160" s="37"/>
      <c r="F160" s="223" t="s">
        <v>3313</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28.8" x14ac:dyDescent="0.2">
      <c r="A161" s="35"/>
      <c r="B161" s="36"/>
      <c r="C161" s="37"/>
      <c r="D161" s="222" t="s">
        <v>305</v>
      </c>
      <c r="E161" s="37"/>
      <c r="F161" s="226" t="s">
        <v>4980</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83</v>
      </c>
    </row>
    <row r="162" spans="1:65" s="2" customFormat="1" ht="24" customHeight="1" x14ac:dyDescent="0.2">
      <c r="A162" s="35"/>
      <c r="B162" s="36"/>
      <c r="C162" s="259" t="s">
        <v>371</v>
      </c>
      <c r="D162" s="259" t="s">
        <v>409</v>
      </c>
      <c r="E162" s="260" t="s">
        <v>3314</v>
      </c>
      <c r="F162" s="261" t="s">
        <v>3315</v>
      </c>
      <c r="G162" s="262" t="s">
        <v>326</v>
      </c>
      <c r="H162" s="263">
        <v>2</v>
      </c>
      <c r="I162" s="264"/>
      <c r="J162" s="265">
        <f>ROUND(I162*H162,2)</f>
        <v>0</v>
      </c>
      <c r="K162" s="261" t="s">
        <v>1</v>
      </c>
      <c r="L162" s="266"/>
      <c r="M162" s="267" t="s">
        <v>1</v>
      </c>
      <c r="N162" s="268"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340</v>
      </c>
      <c r="AT162" s="220" t="s">
        <v>409</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447</v>
      </c>
    </row>
    <row r="163" spans="1:65" s="2" customFormat="1" ht="19.2" x14ac:dyDescent="0.2">
      <c r="A163" s="35"/>
      <c r="B163" s="36"/>
      <c r="C163" s="37"/>
      <c r="D163" s="222" t="s">
        <v>303</v>
      </c>
      <c r="E163" s="37"/>
      <c r="F163" s="223" t="s">
        <v>3315</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16.5" customHeight="1" x14ac:dyDescent="0.2">
      <c r="A164" s="35"/>
      <c r="B164" s="36"/>
      <c r="C164" s="259" t="s">
        <v>377</v>
      </c>
      <c r="D164" s="259" t="s">
        <v>409</v>
      </c>
      <c r="E164" s="260" t="s">
        <v>3316</v>
      </c>
      <c r="F164" s="261" t="s">
        <v>3317</v>
      </c>
      <c r="G164" s="262" t="s">
        <v>326</v>
      </c>
      <c r="H164" s="263">
        <v>2</v>
      </c>
      <c r="I164" s="264"/>
      <c r="J164" s="265">
        <f>ROUND(I164*H164,2)</f>
        <v>0</v>
      </c>
      <c r="K164" s="261" t="s">
        <v>1</v>
      </c>
      <c r="L164" s="266"/>
      <c r="M164" s="267" t="s">
        <v>1</v>
      </c>
      <c r="N164" s="268"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340</v>
      </c>
      <c r="AT164" s="220" t="s">
        <v>409</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463</v>
      </c>
    </row>
    <row r="165" spans="1:65" s="2" customFormat="1" x14ac:dyDescent="0.2">
      <c r="A165" s="35"/>
      <c r="B165" s="36"/>
      <c r="C165" s="37"/>
      <c r="D165" s="222" t="s">
        <v>303</v>
      </c>
      <c r="E165" s="37"/>
      <c r="F165" s="223" t="s">
        <v>3317</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16.5" customHeight="1" x14ac:dyDescent="0.2">
      <c r="A166" s="35"/>
      <c r="B166" s="36"/>
      <c r="C166" s="209" t="s">
        <v>383</v>
      </c>
      <c r="D166" s="209" t="s">
        <v>296</v>
      </c>
      <c r="E166" s="210" t="s">
        <v>3318</v>
      </c>
      <c r="F166" s="211" t="s">
        <v>3319</v>
      </c>
      <c r="G166" s="212" t="s">
        <v>386</v>
      </c>
      <c r="H166" s="213">
        <v>200</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478</v>
      </c>
    </row>
    <row r="167" spans="1:65" s="2" customFormat="1" x14ac:dyDescent="0.2">
      <c r="A167" s="35"/>
      <c r="B167" s="36"/>
      <c r="C167" s="37"/>
      <c r="D167" s="222" t="s">
        <v>303</v>
      </c>
      <c r="E167" s="37"/>
      <c r="F167" s="223" t="s">
        <v>3319</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4980</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2" customFormat="1" ht="16.5" customHeight="1" x14ac:dyDescent="0.2">
      <c r="A169" s="35"/>
      <c r="B169" s="36"/>
      <c r="C169" s="259" t="s">
        <v>8</v>
      </c>
      <c r="D169" s="259" t="s">
        <v>409</v>
      </c>
      <c r="E169" s="260" t="s">
        <v>3320</v>
      </c>
      <c r="F169" s="261" t="s">
        <v>3321</v>
      </c>
      <c r="G169" s="262" t="s">
        <v>386</v>
      </c>
      <c r="H169" s="263">
        <v>150</v>
      </c>
      <c r="I169" s="264"/>
      <c r="J169" s="265">
        <f>ROUND(I169*H169,2)</f>
        <v>0</v>
      </c>
      <c r="K169" s="261" t="s">
        <v>1</v>
      </c>
      <c r="L169" s="266"/>
      <c r="M169" s="267" t="s">
        <v>1</v>
      </c>
      <c r="N169" s="268"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340</v>
      </c>
      <c r="AT169" s="220" t="s">
        <v>409</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490</v>
      </c>
    </row>
    <row r="170" spans="1:65" s="2" customFormat="1" x14ac:dyDescent="0.2">
      <c r="A170" s="35"/>
      <c r="B170" s="36"/>
      <c r="C170" s="37"/>
      <c r="D170" s="222" t="s">
        <v>303</v>
      </c>
      <c r="E170" s="37"/>
      <c r="F170" s="223" t="s">
        <v>3321</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16.5" customHeight="1" x14ac:dyDescent="0.2">
      <c r="A171" s="35"/>
      <c r="B171" s="36"/>
      <c r="C171" s="259" t="s">
        <v>396</v>
      </c>
      <c r="D171" s="259" t="s">
        <v>409</v>
      </c>
      <c r="E171" s="260" t="s">
        <v>3322</v>
      </c>
      <c r="F171" s="261" t="s">
        <v>3323</v>
      </c>
      <c r="G171" s="262" t="s">
        <v>386</v>
      </c>
      <c r="H171" s="263">
        <v>50</v>
      </c>
      <c r="I171" s="264"/>
      <c r="J171" s="265">
        <f>ROUND(I171*H171,2)</f>
        <v>0</v>
      </c>
      <c r="K171" s="261" t="s">
        <v>1</v>
      </c>
      <c r="L171" s="266"/>
      <c r="M171" s="267" t="s">
        <v>1</v>
      </c>
      <c r="N171" s="268"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340</v>
      </c>
      <c r="AT171" s="220" t="s">
        <v>409</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502</v>
      </c>
    </row>
    <row r="172" spans="1:65" s="2" customFormat="1" x14ac:dyDescent="0.2">
      <c r="A172" s="35"/>
      <c r="B172" s="36"/>
      <c r="C172" s="37"/>
      <c r="D172" s="222" t="s">
        <v>303</v>
      </c>
      <c r="E172" s="37"/>
      <c r="F172" s="223" t="s">
        <v>3323</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24" customHeight="1" x14ac:dyDescent="0.2">
      <c r="A173" s="35"/>
      <c r="B173" s="36"/>
      <c r="C173" s="259" t="s">
        <v>402</v>
      </c>
      <c r="D173" s="259" t="s">
        <v>409</v>
      </c>
      <c r="E173" s="260" t="s">
        <v>4981</v>
      </c>
      <c r="F173" s="261" t="s">
        <v>3325</v>
      </c>
      <c r="G173" s="262" t="s">
        <v>3277</v>
      </c>
      <c r="H173" s="263">
        <v>1</v>
      </c>
      <c r="I173" s="264"/>
      <c r="J173" s="265">
        <f>ROUND(I173*H173,2)</f>
        <v>0</v>
      </c>
      <c r="K173" s="261" t="s">
        <v>1</v>
      </c>
      <c r="L173" s="266"/>
      <c r="M173" s="267" t="s">
        <v>1</v>
      </c>
      <c r="N173" s="268"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340</v>
      </c>
      <c r="AT173" s="220" t="s">
        <v>409</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515</v>
      </c>
    </row>
    <row r="174" spans="1:65" s="2" customFormat="1" ht="19.2" x14ac:dyDescent="0.2">
      <c r="A174" s="35"/>
      <c r="B174" s="36"/>
      <c r="C174" s="37"/>
      <c r="D174" s="222" t="s">
        <v>303</v>
      </c>
      <c r="E174" s="37"/>
      <c r="F174" s="223" t="s">
        <v>3325</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12" customFormat="1" ht="22.95" customHeight="1" x14ac:dyDescent="0.25">
      <c r="B175" s="193"/>
      <c r="C175" s="194"/>
      <c r="D175" s="195" t="s">
        <v>74</v>
      </c>
      <c r="E175" s="207" t="s">
        <v>3194</v>
      </c>
      <c r="F175" s="207" t="s">
        <v>3252</v>
      </c>
      <c r="G175" s="194"/>
      <c r="H175" s="194"/>
      <c r="I175" s="197"/>
      <c r="J175" s="208">
        <f>BK175</f>
        <v>0</v>
      </c>
      <c r="K175" s="194"/>
      <c r="L175" s="199"/>
      <c r="M175" s="200"/>
      <c r="N175" s="201"/>
      <c r="O175" s="201"/>
      <c r="P175" s="202">
        <f>SUM(P176:P182)</f>
        <v>0</v>
      </c>
      <c r="Q175" s="201"/>
      <c r="R175" s="202">
        <f>SUM(R176:R182)</f>
        <v>0</v>
      </c>
      <c r="S175" s="201"/>
      <c r="T175" s="203">
        <f>SUM(T176:T182)</f>
        <v>0</v>
      </c>
      <c r="AR175" s="204" t="s">
        <v>81</v>
      </c>
      <c r="AT175" s="205" t="s">
        <v>74</v>
      </c>
      <c r="AU175" s="205" t="s">
        <v>81</v>
      </c>
      <c r="AY175" s="204" t="s">
        <v>294</v>
      </c>
      <c r="BK175" s="206">
        <f>SUM(BK176:BK182)</f>
        <v>0</v>
      </c>
    </row>
    <row r="176" spans="1:65" s="2" customFormat="1" ht="16.5" customHeight="1" x14ac:dyDescent="0.2">
      <c r="A176" s="35"/>
      <c r="B176" s="36"/>
      <c r="C176" s="209" t="s">
        <v>408</v>
      </c>
      <c r="D176" s="209" t="s">
        <v>296</v>
      </c>
      <c r="E176" s="210" t="s">
        <v>3253</v>
      </c>
      <c r="F176" s="211" t="s">
        <v>3254</v>
      </c>
      <c r="G176" s="212" t="s">
        <v>386</v>
      </c>
      <c r="H176" s="213">
        <v>2380</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526</v>
      </c>
    </row>
    <row r="177" spans="1:65" s="2" customFormat="1" x14ac:dyDescent="0.2">
      <c r="A177" s="35"/>
      <c r="B177" s="36"/>
      <c r="C177" s="37"/>
      <c r="D177" s="222" t="s">
        <v>303</v>
      </c>
      <c r="E177" s="37"/>
      <c r="F177" s="223" t="s">
        <v>3254</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8.8" x14ac:dyDescent="0.2">
      <c r="A178" s="35"/>
      <c r="B178" s="36"/>
      <c r="C178" s="37"/>
      <c r="D178" s="222" t="s">
        <v>305</v>
      </c>
      <c r="E178" s="37"/>
      <c r="F178" s="226" t="s">
        <v>4980</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2" customFormat="1" ht="16.5" customHeight="1" x14ac:dyDescent="0.2">
      <c r="A179" s="35"/>
      <c r="B179" s="36"/>
      <c r="C179" s="259" t="s">
        <v>415</v>
      </c>
      <c r="D179" s="259" t="s">
        <v>409</v>
      </c>
      <c r="E179" s="260" t="s">
        <v>3255</v>
      </c>
      <c r="F179" s="261" t="s">
        <v>3256</v>
      </c>
      <c r="G179" s="262" t="s">
        <v>386</v>
      </c>
      <c r="H179" s="263">
        <v>220</v>
      </c>
      <c r="I179" s="264"/>
      <c r="J179" s="265">
        <f>ROUND(I179*H179,2)</f>
        <v>0</v>
      </c>
      <c r="K179" s="261" t="s">
        <v>1</v>
      </c>
      <c r="L179" s="266"/>
      <c r="M179" s="267" t="s">
        <v>1</v>
      </c>
      <c r="N179" s="268"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340</v>
      </c>
      <c r="AT179" s="220" t="s">
        <v>409</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538</v>
      </c>
    </row>
    <row r="180" spans="1:65" s="2" customFormat="1" x14ac:dyDescent="0.2">
      <c r="A180" s="35"/>
      <c r="B180" s="36"/>
      <c r="C180" s="37"/>
      <c r="D180" s="222" t="s">
        <v>303</v>
      </c>
      <c r="E180" s="37"/>
      <c r="F180" s="223" t="s">
        <v>3256</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16.5" customHeight="1" x14ac:dyDescent="0.2">
      <c r="A181" s="35"/>
      <c r="B181" s="36"/>
      <c r="C181" s="259" t="s">
        <v>421</v>
      </c>
      <c r="D181" s="259" t="s">
        <v>409</v>
      </c>
      <c r="E181" s="260" t="s">
        <v>3263</v>
      </c>
      <c r="F181" s="261" t="s">
        <v>3264</v>
      </c>
      <c r="G181" s="262" t="s">
        <v>386</v>
      </c>
      <c r="H181" s="263">
        <v>80</v>
      </c>
      <c r="I181" s="264"/>
      <c r="J181" s="265">
        <f>ROUND(I181*H181,2)</f>
        <v>0</v>
      </c>
      <c r="K181" s="261" t="s">
        <v>1</v>
      </c>
      <c r="L181" s="266"/>
      <c r="M181" s="267" t="s">
        <v>1</v>
      </c>
      <c r="N181" s="268"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340</v>
      </c>
      <c r="AT181" s="220" t="s">
        <v>409</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549</v>
      </c>
    </row>
    <row r="182" spans="1:65" s="2" customFormat="1" x14ac:dyDescent="0.2">
      <c r="A182" s="35"/>
      <c r="B182" s="36"/>
      <c r="C182" s="37"/>
      <c r="D182" s="222" t="s">
        <v>303</v>
      </c>
      <c r="E182" s="37"/>
      <c r="F182" s="223" t="s">
        <v>3264</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12" customFormat="1" ht="22.95" customHeight="1" x14ac:dyDescent="0.25">
      <c r="B183" s="193"/>
      <c r="C183" s="194"/>
      <c r="D183" s="195" t="s">
        <v>74</v>
      </c>
      <c r="E183" s="207" t="s">
        <v>3219</v>
      </c>
      <c r="F183" s="207" t="s">
        <v>3220</v>
      </c>
      <c r="G183" s="194"/>
      <c r="H183" s="194"/>
      <c r="I183" s="197"/>
      <c r="J183" s="208">
        <f>BK183</f>
        <v>0</v>
      </c>
      <c r="K183" s="194"/>
      <c r="L183" s="199"/>
      <c r="M183" s="200"/>
      <c r="N183" s="201"/>
      <c r="O183" s="201"/>
      <c r="P183" s="202">
        <f>SUM(P184:P193)</f>
        <v>0</v>
      </c>
      <c r="Q183" s="201"/>
      <c r="R183" s="202">
        <f>SUM(R184:R193)</f>
        <v>0</v>
      </c>
      <c r="S183" s="201"/>
      <c r="T183" s="203">
        <f>SUM(T184:T193)</f>
        <v>0</v>
      </c>
      <c r="AR183" s="204" t="s">
        <v>81</v>
      </c>
      <c r="AT183" s="205" t="s">
        <v>74</v>
      </c>
      <c r="AU183" s="205" t="s">
        <v>81</v>
      </c>
      <c r="AY183" s="204" t="s">
        <v>294</v>
      </c>
      <c r="BK183" s="206">
        <f>SUM(BK184:BK193)</f>
        <v>0</v>
      </c>
    </row>
    <row r="184" spans="1:65" s="2" customFormat="1" ht="24" customHeight="1" x14ac:dyDescent="0.2">
      <c r="A184" s="35"/>
      <c r="B184" s="36"/>
      <c r="C184" s="209" t="s">
        <v>7</v>
      </c>
      <c r="D184" s="209" t="s">
        <v>296</v>
      </c>
      <c r="E184" s="210" t="s">
        <v>3221</v>
      </c>
      <c r="F184" s="211" t="s">
        <v>3222</v>
      </c>
      <c r="G184" s="212" t="s">
        <v>326</v>
      </c>
      <c r="H184" s="213">
        <v>1</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564</v>
      </c>
    </row>
    <row r="185" spans="1:65" s="2" customFormat="1" x14ac:dyDescent="0.2">
      <c r="A185" s="35"/>
      <c r="B185" s="36"/>
      <c r="C185" s="37"/>
      <c r="D185" s="222" t="s">
        <v>303</v>
      </c>
      <c r="E185" s="37"/>
      <c r="F185" s="223" t="s">
        <v>3222</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8.8" x14ac:dyDescent="0.2">
      <c r="A186" s="35"/>
      <c r="B186" s="36"/>
      <c r="C186" s="37"/>
      <c r="D186" s="222" t="s">
        <v>305</v>
      </c>
      <c r="E186" s="37"/>
      <c r="F186" s="226" t="s">
        <v>4980</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2" customFormat="1" ht="16.5" customHeight="1" x14ac:dyDescent="0.2">
      <c r="A187" s="35"/>
      <c r="B187" s="36"/>
      <c r="C187" s="259" t="s">
        <v>434</v>
      </c>
      <c r="D187" s="259" t="s">
        <v>409</v>
      </c>
      <c r="E187" s="260" t="s">
        <v>3223</v>
      </c>
      <c r="F187" s="261" t="s">
        <v>3224</v>
      </c>
      <c r="G187" s="262" t="s">
        <v>326</v>
      </c>
      <c r="H187" s="263">
        <v>1</v>
      </c>
      <c r="I187" s="264"/>
      <c r="J187" s="265">
        <f>ROUND(I187*H187,2)</f>
        <v>0</v>
      </c>
      <c r="K187" s="261" t="s">
        <v>1</v>
      </c>
      <c r="L187" s="266"/>
      <c r="M187" s="267" t="s">
        <v>1</v>
      </c>
      <c r="N187" s="268"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340</v>
      </c>
      <c r="AT187" s="220" t="s">
        <v>409</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577</v>
      </c>
    </row>
    <row r="188" spans="1:65" s="2" customFormat="1" x14ac:dyDescent="0.2">
      <c r="A188" s="35"/>
      <c r="B188" s="36"/>
      <c r="C188" s="37"/>
      <c r="D188" s="222" t="s">
        <v>303</v>
      </c>
      <c r="E188" s="37"/>
      <c r="F188" s="223" t="s">
        <v>3224</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16.5" customHeight="1" x14ac:dyDescent="0.2">
      <c r="A189" s="35"/>
      <c r="B189" s="36"/>
      <c r="C189" s="209" t="s">
        <v>440</v>
      </c>
      <c r="D189" s="209" t="s">
        <v>296</v>
      </c>
      <c r="E189" s="210" t="s">
        <v>3181</v>
      </c>
      <c r="F189" s="211" t="s">
        <v>3182</v>
      </c>
      <c r="G189" s="212" t="s">
        <v>326</v>
      </c>
      <c r="H189" s="213">
        <v>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507</v>
      </c>
    </row>
    <row r="190" spans="1:65" s="2" customFormat="1" x14ac:dyDescent="0.2">
      <c r="A190" s="35"/>
      <c r="B190" s="36"/>
      <c r="C190" s="37"/>
      <c r="D190" s="222" t="s">
        <v>303</v>
      </c>
      <c r="E190" s="37"/>
      <c r="F190" s="223" t="s">
        <v>3182</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28.8" x14ac:dyDescent="0.2">
      <c r="A191" s="35"/>
      <c r="B191" s="36"/>
      <c r="C191" s="37"/>
      <c r="D191" s="222" t="s">
        <v>305</v>
      </c>
      <c r="E191" s="37"/>
      <c r="F191" s="226" t="s">
        <v>4980</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305</v>
      </c>
      <c r="AU191" s="18" t="s">
        <v>83</v>
      </c>
    </row>
    <row r="192" spans="1:65" s="2" customFormat="1" ht="36" customHeight="1" x14ac:dyDescent="0.2">
      <c r="A192" s="35"/>
      <c r="B192" s="36"/>
      <c r="C192" s="259" t="s">
        <v>447</v>
      </c>
      <c r="D192" s="259" t="s">
        <v>409</v>
      </c>
      <c r="E192" s="260" t="s">
        <v>3183</v>
      </c>
      <c r="F192" s="261" t="s">
        <v>3184</v>
      </c>
      <c r="G192" s="262" t="s">
        <v>326</v>
      </c>
      <c r="H192" s="263">
        <v>1</v>
      </c>
      <c r="I192" s="264"/>
      <c r="J192" s="265">
        <f>ROUND(I192*H192,2)</f>
        <v>0</v>
      </c>
      <c r="K192" s="261" t="s">
        <v>1</v>
      </c>
      <c r="L192" s="266"/>
      <c r="M192" s="267" t="s">
        <v>1</v>
      </c>
      <c r="N192" s="268"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612</v>
      </c>
    </row>
    <row r="193" spans="1:65" s="2" customFormat="1" ht="28.8" x14ac:dyDescent="0.2">
      <c r="A193" s="35"/>
      <c r="B193" s="36"/>
      <c r="C193" s="37"/>
      <c r="D193" s="222" t="s">
        <v>303</v>
      </c>
      <c r="E193" s="37"/>
      <c r="F193" s="223" t="s">
        <v>3184</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12" customFormat="1" ht="22.95" customHeight="1" x14ac:dyDescent="0.25">
      <c r="B194" s="193"/>
      <c r="C194" s="194"/>
      <c r="D194" s="195" t="s">
        <v>74</v>
      </c>
      <c r="E194" s="207" t="s">
        <v>3251</v>
      </c>
      <c r="F194" s="207" t="s">
        <v>4982</v>
      </c>
      <c r="G194" s="194"/>
      <c r="H194" s="194"/>
      <c r="I194" s="197"/>
      <c r="J194" s="208">
        <f>BK194</f>
        <v>0</v>
      </c>
      <c r="K194" s="194"/>
      <c r="L194" s="199"/>
      <c r="M194" s="200"/>
      <c r="N194" s="201"/>
      <c r="O194" s="201"/>
      <c r="P194" s="202">
        <f>SUM(P195:P217)</f>
        <v>0</v>
      </c>
      <c r="Q194" s="201"/>
      <c r="R194" s="202">
        <f>SUM(R195:R217)</f>
        <v>0</v>
      </c>
      <c r="S194" s="201"/>
      <c r="T194" s="203">
        <f>SUM(T195:T217)</f>
        <v>0</v>
      </c>
      <c r="AR194" s="204" t="s">
        <v>81</v>
      </c>
      <c r="AT194" s="205" t="s">
        <v>74</v>
      </c>
      <c r="AU194" s="205" t="s">
        <v>81</v>
      </c>
      <c r="AY194" s="204" t="s">
        <v>294</v>
      </c>
      <c r="BK194" s="206">
        <f>SUM(BK195:BK217)</f>
        <v>0</v>
      </c>
    </row>
    <row r="195" spans="1:65" s="2" customFormat="1" ht="16.5" customHeight="1" x14ac:dyDescent="0.2">
      <c r="A195" s="35"/>
      <c r="B195" s="36"/>
      <c r="C195" s="209" t="s">
        <v>458</v>
      </c>
      <c r="D195" s="209" t="s">
        <v>296</v>
      </c>
      <c r="E195" s="210" t="s">
        <v>4983</v>
      </c>
      <c r="F195" s="211" t="s">
        <v>4984</v>
      </c>
      <c r="G195" s="212" t="s">
        <v>336</v>
      </c>
      <c r="H195" s="213">
        <v>4</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630</v>
      </c>
    </row>
    <row r="196" spans="1:65" s="2" customFormat="1" x14ac:dyDescent="0.2">
      <c r="A196" s="35"/>
      <c r="B196" s="36"/>
      <c r="C196" s="37"/>
      <c r="D196" s="222" t="s">
        <v>303</v>
      </c>
      <c r="E196" s="37"/>
      <c r="F196" s="223" t="s">
        <v>4984</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28.8" x14ac:dyDescent="0.2">
      <c r="A197" s="35"/>
      <c r="B197" s="36"/>
      <c r="C197" s="37"/>
      <c r="D197" s="222" t="s">
        <v>305</v>
      </c>
      <c r="E197" s="37"/>
      <c r="F197" s="226" t="s">
        <v>4980</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305</v>
      </c>
      <c r="AU197" s="18" t="s">
        <v>83</v>
      </c>
    </row>
    <row r="198" spans="1:65" s="2" customFormat="1" ht="16.5" customHeight="1" x14ac:dyDescent="0.2">
      <c r="A198" s="35"/>
      <c r="B198" s="36"/>
      <c r="C198" s="259" t="s">
        <v>463</v>
      </c>
      <c r="D198" s="259" t="s">
        <v>409</v>
      </c>
      <c r="E198" s="260" t="s">
        <v>4985</v>
      </c>
      <c r="F198" s="261" t="s">
        <v>4986</v>
      </c>
      <c r="G198" s="262" t="s">
        <v>326</v>
      </c>
      <c r="H198" s="263">
        <v>1</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653</v>
      </c>
    </row>
    <row r="199" spans="1:65" s="2" customFormat="1" x14ac:dyDescent="0.2">
      <c r="A199" s="35"/>
      <c r="B199" s="36"/>
      <c r="C199" s="37"/>
      <c r="D199" s="222" t="s">
        <v>303</v>
      </c>
      <c r="E199" s="37"/>
      <c r="F199" s="223" t="s">
        <v>4986</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6.5" customHeight="1" x14ac:dyDescent="0.2">
      <c r="A200" s="35"/>
      <c r="B200" s="36"/>
      <c r="C200" s="259" t="s">
        <v>469</v>
      </c>
      <c r="D200" s="259" t="s">
        <v>409</v>
      </c>
      <c r="E200" s="260" t="s">
        <v>4987</v>
      </c>
      <c r="F200" s="261" t="s">
        <v>4988</v>
      </c>
      <c r="G200" s="262" t="s">
        <v>326</v>
      </c>
      <c r="H200" s="263">
        <v>1</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670</v>
      </c>
    </row>
    <row r="201" spans="1:65" s="2" customFormat="1" x14ac:dyDescent="0.2">
      <c r="A201" s="35"/>
      <c r="B201" s="36"/>
      <c r="C201" s="37"/>
      <c r="D201" s="222" t="s">
        <v>303</v>
      </c>
      <c r="E201" s="37"/>
      <c r="F201" s="223" t="s">
        <v>4988</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59" t="s">
        <v>478</v>
      </c>
      <c r="D202" s="259" t="s">
        <v>409</v>
      </c>
      <c r="E202" s="260" t="s">
        <v>4989</v>
      </c>
      <c r="F202" s="261" t="s">
        <v>4990</v>
      </c>
      <c r="G202" s="262" t="s">
        <v>326</v>
      </c>
      <c r="H202" s="263">
        <v>1</v>
      </c>
      <c r="I202" s="264"/>
      <c r="J202" s="265">
        <f>ROUND(I202*H202,2)</f>
        <v>0</v>
      </c>
      <c r="K202" s="261" t="s">
        <v>1</v>
      </c>
      <c r="L202" s="266"/>
      <c r="M202" s="267" t="s">
        <v>1</v>
      </c>
      <c r="N202" s="268"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340</v>
      </c>
      <c r="AT202" s="220" t="s">
        <v>409</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681</v>
      </c>
    </row>
    <row r="203" spans="1:65" s="2" customFormat="1" x14ac:dyDescent="0.2">
      <c r="A203" s="35"/>
      <c r="B203" s="36"/>
      <c r="C203" s="37"/>
      <c r="D203" s="222" t="s">
        <v>303</v>
      </c>
      <c r="E203" s="37"/>
      <c r="F203" s="223" t="s">
        <v>4990</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16.5" customHeight="1" x14ac:dyDescent="0.2">
      <c r="A204" s="35"/>
      <c r="B204" s="36"/>
      <c r="C204" s="259" t="s">
        <v>484</v>
      </c>
      <c r="D204" s="259" t="s">
        <v>409</v>
      </c>
      <c r="E204" s="260" t="s">
        <v>4991</v>
      </c>
      <c r="F204" s="261" t="s">
        <v>4992</v>
      </c>
      <c r="G204" s="262" t="s">
        <v>326</v>
      </c>
      <c r="H204" s="263">
        <v>1</v>
      </c>
      <c r="I204" s="264"/>
      <c r="J204" s="265">
        <f>ROUND(I204*H204,2)</f>
        <v>0</v>
      </c>
      <c r="K204" s="261" t="s">
        <v>1</v>
      </c>
      <c r="L204" s="266"/>
      <c r="M204" s="267" t="s">
        <v>1</v>
      </c>
      <c r="N204" s="268"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340</v>
      </c>
      <c r="AT204" s="220" t="s">
        <v>409</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693</v>
      </c>
    </row>
    <row r="205" spans="1:65" s="2" customFormat="1" x14ac:dyDescent="0.2">
      <c r="A205" s="35"/>
      <c r="B205" s="36"/>
      <c r="C205" s="37"/>
      <c r="D205" s="222" t="s">
        <v>303</v>
      </c>
      <c r="E205" s="37"/>
      <c r="F205" s="223" t="s">
        <v>4992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16.5" customHeight="1" x14ac:dyDescent="0.2">
      <c r="A206" s="35"/>
      <c r="B206" s="36"/>
      <c r="C206" s="259" t="s">
        <v>490</v>
      </c>
      <c r="D206" s="259" t="s">
        <v>409</v>
      </c>
      <c r="E206" s="260" t="s">
        <v>4993</v>
      </c>
      <c r="F206" s="261" t="s">
        <v>4994</v>
      </c>
      <c r="G206" s="262" t="s">
        <v>326</v>
      </c>
      <c r="H206" s="263">
        <v>1</v>
      </c>
      <c r="I206" s="264"/>
      <c r="J206" s="265">
        <f>ROUND(I206*H206,2)</f>
        <v>0</v>
      </c>
      <c r="K206" s="261" t="s">
        <v>1</v>
      </c>
      <c r="L206" s="266"/>
      <c r="M206" s="267" t="s">
        <v>1</v>
      </c>
      <c r="N206" s="268"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760</v>
      </c>
    </row>
    <row r="207" spans="1:65" s="2" customFormat="1" x14ac:dyDescent="0.2">
      <c r="A207" s="35"/>
      <c r="B207" s="36"/>
      <c r="C207" s="37"/>
      <c r="D207" s="222" t="s">
        <v>303</v>
      </c>
      <c r="E207" s="37"/>
      <c r="F207" s="223" t="s">
        <v>4994</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16.5" customHeight="1" x14ac:dyDescent="0.2">
      <c r="A208" s="35"/>
      <c r="B208" s="36"/>
      <c r="C208" s="259" t="s">
        <v>497</v>
      </c>
      <c r="D208" s="259" t="s">
        <v>409</v>
      </c>
      <c r="E208" s="260" t="s">
        <v>4995</v>
      </c>
      <c r="F208" s="261" t="s">
        <v>4996</v>
      </c>
      <c r="G208" s="262" t="s">
        <v>326</v>
      </c>
      <c r="H208" s="263">
        <v>1</v>
      </c>
      <c r="I208" s="264"/>
      <c r="J208" s="265">
        <f>ROUND(I208*H208,2)</f>
        <v>0</v>
      </c>
      <c r="K208" s="261" t="s">
        <v>1</v>
      </c>
      <c r="L208" s="266"/>
      <c r="M208" s="267" t="s">
        <v>1</v>
      </c>
      <c r="N208" s="268"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340</v>
      </c>
      <c r="AT208" s="220" t="s">
        <v>409</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776</v>
      </c>
    </row>
    <row r="209" spans="1:65" s="2" customFormat="1" x14ac:dyDescent="0.2">
      <c r="A209" s="35"/>
      <c r="B209" s="36"/>
      <c r="C209" s="37"/>
      <c r="D209" s="222" t="s">
        <v>303</v>
      </c>
      <c r="E209" s="37"/>
      <c r="F209" s="223" t="s">
        <v>4996</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6.5" customHeight="1" x14ac:dyDescent="0.2">
      <c r="A210" s="35"/>
      <c r="B210" s="36"/>
      <c r="C210" s="259" t="s">
        <v>502</v>
      </c>
      <c r="D210" s="259" t="s">
        <v>409</v>
      </c>
      <c r="E210" s="260" t="s">
        <v>4997</v>
      </c>
      <c r="F210" s="261" t="s">
        <v>4998</v>
      </c>
      <c r="G210" s="262" t="s">
        <v>386</v>
      </c>
      <c r="H210" s="263">
        <v>5</v>
      </c>
      <c r="I210" s="264"/>
      <c r="J210" s="265">
        <f>ROUND(I210*H210,2)</f>
        <v>0</v>
      </c>
      <c r="K210" s="261" t="s">
        <v>1</v>
      </c>
      <c r="L210" s="266"/>
      <c r="M210" s="267" t="s">
        <v>1</v>
      </c>
      <c r="N210" s="268"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340</v>
      </c>
      <c r="AT210" s="220" t="s">
        <v>409</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794</v>
      </c>
    </row>
    <row r="211" spans="1:65" s="2" customFormat="1" x14ac:dyDescent="0.2">
      <c r="A211" s="35"/>
      <c r="B211" s="36"/>
      <c r="C211" s="37"/>
      <c r="D211" s="222" t="s">
        <v>303</v>
      </c>
      <c r="E211" s="37"/>
      <c r="F211" s="223" t="s">
        <v>4998</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16.5" customHeight="1" x14ac:dyDescent="0.2">
      <c r="A212" s="35"/>
      <c r="B212" s="36"/>
      <c r="C212" s="259" t="s">
        <v>508</v>
      </c>
      <c r="D212" s="259" t="s">
        <v>409</v>
      </c>
      <c r="E212" s="260" t="s">
        <v>4999</v>
      </c>
      <c r="F212" s="261" t="s">
        <v>5000</v>
      </c>
      <c r="G212" s="262" t="s">
        <v>326</v>
      </c>
      <c r="H212" s="263">
        <v>8</v>
      </c>
      <c r="I212" s="264"/>
      <c r="J212" s="265">
        <f>ROUND(I212*H212,2)</f>
        <v>0</v>
      </c>
      <c r="K212" s="261" t="s">
        <v>1</v>
      </c>
      <c r="L212" s="266"/>
      <c r="M212" s="267" t="s">
        <v>1</v>
      </c>
      <c r="N212" s="268"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340</v>
      </c>
      <c r="AT212" s="220" t="s">
        <v>409</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808</v>
      </c>
    </row>
    <row r="213" spans="1:65" s="2" customFormat="1" x14ac:dyDescent="0.2">
      <c r="A213" s="35"/>
      <c r="B213" s="36"/>
      <c r="C213" s="37"/>
      <c r="D213" s="222" t="s">
        <v>303</v>
      </c>
      <c r="E213" s="37"/>
      <c r="F213" s="223" t="s">
        <v>5000</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6.5" customHeight="1" x14ac:dyDescent="0.2">
      <c r="A214" s="35"/>
      <c r="B214" s="36"/>
      <c r="C214" s="259" t="s">
        <v>515</v>
      </c>
      <c r="D214" s="259" t="s">
        <v>409</v>
      </c>
      <c r="E214" s="260" t="s">
        <v>5001</v>
      </c>
      <c r="F214" s="261" t="s">
        <v>5002</v>
      </c>
      <c r="G214" s="262" t="s">
        <v>326</v>
      </c>
      <c r="H214" s="263">
        <v>2</v>
      </c>
      <c r="I214" s="264"/>
      <c r="J214" s="265">
        <f>ROUND(I214*H214,2)</f>
        <v>0</v>
      </c>
      <c r="K214" s="261" t="s">
        <v>1</v>
      </c>
      <c r="L214" s="266"/>
      <c r="M214" s="267" t="s">
        <v>1</v>
      </c>
      <c r="N214" s="268"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823</v>
      </c>
    </row>
    <row r="215" spans="1:65" s="2" customFormat="1" x14ac:dyDescent="0.2">
      <c r="A215" s="35"/>
      <c r="B215" s="36"/>
      <c r="C215" s="37"/>
      <c r="D215" s="222" t="s">
        <v>303</v>
      </c>
      <c r="E215" s="37"/>
      <c r="F215" s="223" t="s">
        <v>5002</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16.5" customHeight="1" x14ac:dyDescent="0.2">
      <c r="A216" s="35"/>
      <c r="B216" s="36"/>
      <c r="C216" s="259" t="s">
        <v>520</v>
      </c>
      <c r="D216" s="259" t="s">
        <v>409</v>
      </c>
      <c r="E216" s="260" t="s">
        <v>5003</v>
      </c>
      <c r="F216" s="261" t="s">
        <v>5004</v>
      </c>
      <c r="G216" s="262" t="s">
        <v>326</v>
      </c>
      <c r="H216" s="263">
        <v>2</v>
      </c>
      <c r="I216" s="264"/>
      <c r="J216" s="265">
        <f>ROUND(I216*H216,2)</f>
        <v>0</v>
      </c>
      <c r="K216" s="261" t="s">
        <v>1</v>
      </c>
      <c r="L216" s="266"/>
      <c r="M216" s="267" t="s">
        <v>1</v>
      </c>
      <c r="N216" s="268"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835</v>
      </c>
    </row>
    <row r="217" spans="1:65" s="2" customFormat="1" x14ac:dyDescent="0.2">
      <c r="A217" s="35"/>
      <c r="B217" s="36"/>
      <c r="C217" s="37"/>
      <c r="D217" s="222" t="s">
        <v>303</v>
      </c>
      <c r="E217" s="37"/>
      <c r="F217" s="223" t="s">
        <v>5004</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12" customFormat="1" ht="22.95" customHeight="1" x14ac:dyDescent="0.25">
      <c r="B218" s="193"/>
      <c r="C218" s="194"/>
      <c r="D218" s="195" t="s">
        <v>74</v>
      </c>
      <c r="E218" s="207" t="s">
        <v>3278</v>
      </c>
      <c r="F218" s="207" t="s">
        <v>3195</v>
      </c>
      <c r="G218" s="194"/>
      <c r="H218" s="194"/>
      <c r="I218" s="197"/>
      <c r="J218" s="208">
        <f>BK218</f>
        <v>0</v>
      </c>
      <c r="K218" s="194"/>
      <c r="L218" s="199"/>
      <c r="M218" s="200"/>
      <c r="N218" s="201"/>
      <c r="O218" s="201"/>
      <c r="P218" s="202">
        <f>SUM(P219:P232)</f>
        <v>0</v>
      </c>
      <c r="Q218" s="201"/>
      <c r="R218" s="202">
        <f>SUM(R219:R232)</f>
        <v>0</v>
      </c>
      <c r="S218" s="201"/>
      <c r="T218" s="203">
        <f>SUM(T219:T232)</f>
        <v>0</v>
      </c>
      <c r="AR218" s="204" t="s">
        <v>81</v>
      </c>
      <c r="AT218" s="205" t="s">
        <v>74</v>
      </c>
      <c r="AU218" s="205" t="s">
        <v>81</v>
      </c>
      <c r="AY218" s="204" t="s">
        <v>294</v>
      </c>
      <c r="BK218" s="206">
        <f>SUM(BK219:BK232)</f>
        <v>0</v>
      </c>
    </row>
    <row r="219" spans="1:65" s="2" customFormat="1" ht="16.5" customHeight="1" x14ac:dyDescent="0.2">
      <c r="A219" s="35"/>
      <c r="B219" s="36"/>
      <c r="C219" s="209" t="s">
        <v>526</v>
      </c>
      <c r="D219" s="209" t="s">
        <v>296</v>
      </c>
      <c r="E219" s="210" t="s">
        <v>3196</v>
      </c>
      <c r="F219" s="211" t="s">
        <v>3197</v>
      </c>
      <c r="G219" s="212" t="s">
        <v>326</v>
      </c>
      <c r="H219" s="213">
        <v>9</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845</v>
      </c>
    </row>
    <row r="220" spans="1:65" s="2" customFormat="1" x14ac:dyDescent="0.2">
      <c r="A220" s="35"/>
      <c r="B220" s="36"/>
      <c r="C220" s="37"/>
      <c r="D220" s="222" t="s">
        <v>303</v>
      </c>
      <c r="E220" s="37"/>
      <c r="F220" s="223" t="s">
        <v>3197</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2" customFormat="1" ht="28.8" x14ac:dyDescent="0.2">
      <c r="A221" s="35"/>
      <c r="B221" s="36"/>
      <c r="C221" s="37"/>
      <c r="D221" s="222" t="s">
        <v>305</v>
      </c>
      <c r="E221" s="37"/>
      <c r="F221" s="226" t="s">
        <v>4980</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305</v>
      </c>
      <c r="AU221" s="18" t="s">
        <v>83</v>
      </c>
    </row>
    <row r="222" spans="1:65" s="2" customFormat="1" ht="24" customHeight="1" x14ac:dyDescent="0.2">
      <c r="A222" s="35"/>
      <c r="B222" s="36"/>
      <c r="C222" s="259" t="s">
        <v>531</v>
      </c>
      <c r="D222" s="259" t="s">
        <v>409</v>
      </c>
      <c r="E222" s="260" t="s">
        <v>3198</v>
      </c>
      <c r="F222" s="261" t="s">
        <v>3199</v>
      </c>
      <c r="G222" s="262" t="s">
        <v>326</v>
      </c>
      <c r="H222" s="263">
        <v>9</v>
      </c>
      <c r="I222" s="264"/>
      <c r="J222" s="265">
        <f>ROUND(I222*H222,2)</f>
        <v>0</v>
      </c>
      <c r="K222" s="261" t="s">
        <v>1</v>
      </c>
      <c r="L222" s="266"/>
      <c r="M222" s="267" t="s">
        <v>1</v>
      </c>
      <c r="N222" s="268"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340</v>
      </c>
      <c r="AT222" s="220" t="s">
        <v>409</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858</v>
      </c>
    </row>
    <row r="223" spans="1:65" s="2" customFormat="1" ht="19.2" x14ac:dyDescent="0.2">
      <c r="A223" s="35"/>
      <c r="B223" s="36"/>
      <c r="C223" s="37"/>
      <c r="D223" s="222" t="s">
        <v>303</v>
      </c>
      <c r="E223" s="37"/>
      <c r="F223" s="223" t="s">
        <v>3199</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38.4" x14ac:dyDescent="0.2">
      <c r="A224" s="35"/>
      <c r="B224" s="36"/>
      <c r="C224" s="37"/>
      <c r="D224" s="222" t="s">
        <v>305</v>
      </c>
      <c r="E224" s="37"/>
      <c r="F224" s="226" t="s">
        <v>3200</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305</v>
      </c>
      <c r="AU224" s="18" t="s">
        <v>83</v>
      </c>
    </row>
    <row r="225" spans="1:65" s="2" customFormat="1" ht="16.5" customHeight="1" x14ac:dyDescent="0.2">
      <c r="A225" s="35"/>
      <c r="B225" s="36"/>
      <c r="C225" s="209" t="s">
        <v>538</v>
      </c>
      <c r="D225" s="209" t="s">
        <v>296</v>
      </c>
      <c r="E225" s="210" t="s">
        <v>3213</v>
      </c>
      <c r="F225" s="211" t="s">
        <v>3214</v>
      </c>
      <c r="G225" s="212" t="s">
        <v>326</v>
      </c>
      <c r="H225" s="213">
        <v>1</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871</v>
      </c>
    </row>
    <row r="226" spans="1:65" s="2" customFormat="1" x14ac:dyDescent="0.2">
      <c r="A226" s="35"/>
      <c r="B226" s="36"/>
      <c r="C226" s="37"/>
      <c r="D226" s="222" t="s">
        <v>303</v>
      </c>
      <c r="E226" s="37"/>
      <c r="F226" s="223" t="s">
        <v>3214</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28.8" x14ac:dyDescent="0.2">
      <c r="A227" s="35"/>
      <c r="B227" s="36"/>
      <c r="C227" s="37"/>
      <c r="D227" s="222" t="s">
        <v>305</v>
      </c>
      <c r="E227" s="37"/>
      <c r="F227" s="226" t="s">
        <v>4980</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2" customFormat="1" ht="48" customHeight="1" x14ac:dyDescent="0.2">
      <c r="A228" s="35"/>
      <c r="B228" s="36"/>
      <c r="C228" s="259" t="s">
        <v>544</v>
      </c>
      <c r="D228" s="259" t="s">
        <v>409</v>
      </c>
      <c r="E228" s="260" t="s">
        <v>3215</v>
      </c>
      <c r="F228" s="261" t="s">
        <v>3216</v>
      </c>
      <c r="G228" s="262" t="s">
        <v>326</v>
      </c>
      <c r="H228" s="263">
        <v>1</v>
      </c>
      <c r="I228" s="264"/>
      <c r="J228" s="265">
        <f>ROUND(I228*H228,2)</f>
        <v>0</v>
      </c>
      <c r="K228" s="261" t="s">
        <v>1</v>
      </c>
      <c r="L228" s="266"/>
      <c r="M228" s="267" t="s">
        <v>1</v>
      </c>
      <c r="N228" s="268"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340</v>
      </c>
      <c r="AT228" s="220" t="s">
        <v>409</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881</v>
      </c>
    </row>
    <row r="229" spans="1:65" s="2" customFormat="1" ht="28.8" x14ac:dyDescent="0.2">
      <c r="A229" s="35"/>
      <c r="B229" s="36"/>
      <c r="C229" s="37"/>
      <c r="D229" s="222" t="s">
        <v>303</v>
      </c>
      <c r="E229" s="37"/>
      <c r="F229" s="223" t="s">
        <v>3216</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38.4" x14ac:dyDescent="0.2">
      <c r="A230" s="35"/>
      <c r="B230" s="36"/>
      <c r="C230" s="37"/>
      <c r="D230" s="222" t="s">
        <v>305</v>
      </c>
      <c r="E230" s="37"/>
      <c r="F230" s="226" t="s">
        <v>3200</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305</v>
      </c>
      <c r="AU230" s="18" t="s">
        <v>83</v>
      </c>
    </row>
    <row r="231" spans="1:65" s="2" customFormat="1" ht="16.5" customHeight="1" x14ac:dyDescent="0.2">
      <c r="A231" s="35"/>
      <c r="B231" s="36"/>
      <c r="C231" s="259" t="s">
        <v>549</v>
      </c>
      <c r="D231" s="259" t="s">
        <v>409</v>
      </c>
      <c r="E231" s="260" t="s">
        <v>3217</v>
      </c>
      <c r="F231" s="261" t="s">
        <v>3218</v>
      </c>
      <c r="G231" s="262" t="s">
        <v>326</v>
      </c>
      <c r="H231" s="263">
        <v>1</v>
      </c>
      <c r="I231" s="264"/>
      <c r="J231" s="265">
        <f>ROUND(I231*H231,2)</f>
        <v>0</v>
      </c>
      <c r="K231" s="261" t="s">
        <v>1</v>
      </c>
      <c r="L231" s="266"/>
      <c r="M231" s="267" t="s">
        <v>1</v>
      </c>
      <c r="N231" s="268"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340</v>
      </c>
      <c r="AT231" s="220" t="s">
        <v>409</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892</v>
      </c>
    </row>
    <row r="232" spans="1:65" s="2" customFormat="1" x14ac:dyDescent="0.2">
      <c r="A232" s="35"/>
      <c r="B232" s="36"/>
      <c r="C232" s="37"/>
      <c r="D232" s="222" t="s">
        <v>303</v>
      </c>
      <c r="E232" s="37"/>
      <c r="F232" s="223" t="s">
        <v>3218</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12" customFormat="1" ht="22.95" customHeight="1" x14ac:dyDescent="0.25">
      <c r="B233" s="193"/>
      <c r="C233" s="194"/>
      <c r="D233" s="195" t="s">
        <v>74</v>
      </c>
      <c r="E233" s="207" t="s">
        <v>3310</v>
      </c>
      <c r="F233" s="207" t="s">
        <v>5005</v>
      </c>
      <c r="G233" s="194"/>
      <c r="H233" s="194"/>
      <c r="I233" s="197"/>
      <c r="J233" s="208">
        <f>BK233</f>
        <v>0</v>
      </c>
      <c r="K233" s="194"/>
      <c r="L233" s="199"/>
      <c r="M233" s="200"/>
      <c r="N233" s="201"/>
      <c r="O233" s="201"/>
      <c r="P233" s="202">
        <f>SUM(P234:P242)</f>
        <v>0</v>
      </c>
      <c r="Q233" s="201"/>
      <c r="R233" s="202">
        <f>SUM(R234:R242)</f>
        <v>0</v>
      </c>
      <c r="S233" s="201"/>
      <c r="T233" s="203">
        <f>SUM(T234:T242)</f>
        <v>0</v>
      </c>
      <c r="AR233" s="204" t="s">
        <v>81</v>
      </c>
      <c r="AT233" s="205" t="s">
        <v>74</v>
      </c>
      <c r="AU233" s="205" t="s">
        <v>81</v>
      </c>
      <c r="AY233" s="204" t="s">
        <v>294</v>
      </c>
      <c r="BK233" s="206">
        <f>SUM(BK234:BK242)</f>
        <v>0</v>
      </c>
    </row>
    <row r="234" spans="1:65" s="2" customFormat="1" ht="24" customHeight="1" x14ac:dyDescent="0.2">
      <c r="A234" s="35"/>
      <c r="B234" s="36"/>
      <c r="C234" s="209" t="s">
        <v>556</v>
      </c>
      <c r="D234" s="209" t="s">
        <v>296</v>
      </c>
      <c r="E234" s="210" t="s">
        <v>5006</v>
      </c>
      <c r="F234" s="211" t="s">
        <v>5007</v>
      </c>
      <c r="G234" s="212" t="s">
        <v>386</v>
      </c>
      <c r="H234" s="213">
        <v>10</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908</v>
      </c>
    </row>
    <row r="235" spans="1:65" s="2" customFormat="1" x14ac:dyDescent="0.2">
      <c r="A235" s="35"/>
      <c r="B235" s="36"/>
      <c r="C235" s="37"/>
      <c r="D235" s="222" t="s">
        <v>303</v>
      </c>
      <c r="E235" s="37"/>
      <c r="F235" s="223" t="s">
        <v>5007</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4980</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2" customFormat="1" ht="16.5" customHeight="1" x14ac:dyDescent="0.2">
      <c r="A237" s="35"/>
      <c r="B237" s="36"/>
      <c r="C237" s="209" t="s">
        <v>564</v>
      </c>
      <c r="D237" s="209" t="s">
        <v>296</v>
      </c>
      <c r="E237" s="210" t="s">
        <v>5008</v>
      </c>
      <c r="F237" s="211" t="s">
        <v>5009</v>
      </c>
      <c r="G237" s="212" t="s">
        <v>386</v>
      </c>
      <c r="H237" s="213">
        <v>10</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918</v>
      </c>
    </row>
    <row r="238" spans="1:65" s="2" customFormat="1" x14ac:dyDescent="0.2">
      <c r="A238" s="35"/>
      <c r="B238" s="36"/>
      <c r="C238" s="37"/>
      <c r="D238" s="222" t="s">
        <v>303</v>
      </c>
      <c r="E238" s="37"/>
      <c r="F238" s="223" t="s">
        <v>5009</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16.5" customHeight="1" x14ac:dyDescent="0.2">
      <c r="A239" s="35"/>
      <c r="B239" s="36"/>
      <c r="C239" s="209" t="s">
        <v>570</v>
      </c>
      <c r="D239" s="209" t="s">
        <v>296</v>
      </c>
      <c r="E239" s="210" t="s">
        <v>5010</v>
      </c>
      <c r="F239" s="211" t="s">
        <v>5011</v>
      </c>
      <c r="G239" s="212" t="s">
        <v>386</v>
      </c>
      <c r="H239" s="213">
        <v>20</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936</v>
      </c>
    </row>
    <row r="240" spans="1:65" s="2" customFormat="1" x14ac:dyDescent="0.2">
      <c r="A240" s="35"/>
      <c r="B240" s="36"/>
      <c r="C240" s="37"/>
      <c r="D240" s="222" t="s">
        <v>303</v>
      </c>
      <c r="E240" s="37"/>
      <c r="F240" s="223" t="s">
        <v>5011</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16.5" customHeight="1" x14ac:dyDescent="0.2">
      <c r="A241" s="35"/>
      <c r="B241" s="36"/>
      <c r="C241" s="209" t="s">
        <v>577</v>
      </c>
      <c r="D241" s="209" t="s">
        <v>296</v>
      </c>
      <c r="E241" s="210" t="s">
        <v>5012</v>
      </c>
      <c r="F241" s="211" t="s">
        <v>5013</v>
      </c>
      <c r="G241" s="212" t="s">
        <v>299</v>
      </c>
      <c r="H241" s="213">
        <v>5</v>
      </c>
      <c r="I241" s="214"/>
      <c r="J241" s="215">
        <f>ROUND(I241*H241,2)</f>
        <v>0</v>
      </c>
      <c r="K241" s="211" t="s">
        <v>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955</v>
      </c>
    </row>
    <row r="242" spans="1:65" s="2" customFormat="1" x14ac:dyDescent="0.2">
      <c r="A242" s="35"/>
      <c r="B242" s="36"/>
      <c r="C242" s="37"/>
      <c r="D242" s="222" t="s">
        <v>303</v>
      </c>
      <c r="E242" s="37"/>
      <c r="F242" s="223" t="s">
        <v>5013</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12" customFormat="1" ht="22.95" customHeight="1" x14ac:dyDescent="0.25">
      <c r="B243" s="193"/>
      <c r="C243" s="194"/>
      <c r="D243" s="195" t="s">
        <v>74</v>
      </c>
      <c r="E243" s="207" t="s">
        <v>3326</v>
      </c>
      <c r="F243" s="207" t="s">
        <v>3387</v>
      </c>
      <c r="G243" s="194"/>
      <c r="H243" s="194"/>
      <c r="I243" s="197"/>
      <c r="J243" s="208">
        <f>BK243</f>
        <v>0</v>
      </c>
      <c r="K243" s="194"/>
      <c r="L243" s="199"/>
      <c r="M243" s="200"/>
      <c r="N243" s="201"/>
      <c r="O243" s="201"/>
      <c r="P243" s="202">
        <f>SUM(P244:P245)</f>
        <v>0</v>
      </c>
      <c r="Q243" s="201"/>
      <c r="R243" s="202">
        <f>SUM(R244:R245)</f>
        <v>0</v>
      </c>
      <c r="S243" s="201"/>
      <c r="T243" s="203">
        <f>SUM(T244:T245)</f>
        <v>0</v>
      </c>
      <c r="AR243" s="204" t="s">
        <v>81</v>
      </c>
      <c r="AT243" s="205" t="s">
        <v>74</v>
      </c>
      <c r="AU243" s="205" t="s">
        <v>81</v>
      </c>
      <c r="AY243" s="204" t="s">
        <v>294</v>
      </c>
      <c r="BK243" s="206">
        <f>SUM(BK244:BK245)</f>
        <v>0</v>
      </c>
    </row>
    <row r="244" spans="1:65" s="2" customFormat="1" ht="36" customHeight="1" x14ac:dyDescent="0.2">
      <c r="A244" s="35"/>
      <c r="B244" s="36"/>
      <c r="C244" s="209" t="s">
        <v>584</v>
      </c>
      <c r="D244" s="209" t="s">
        <v>296</v>
      </c>
      <c r="E244" s="210" t="s">
        <v>3388</v>
      </c>
      <c r="F244" s="211" t="s">
        <v>3389</v>
      </c>
      <c r="G244" s="212" t="s">
        <v>336</v>
      </c>
      <c r="H244" s="213">
        <v>10</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967</v>
      </c>
    </row>
    <row r="245" spans="1:65" s="2" customFormat="1" ht="19.2" x14ac:dyDescent="0.2">
      <c r="A245" s="35"/>
      <c r="B245" s="36"/>
      <c r="C245" s="37"/>
      <c r="D245" s="222" t="s">
        <v>303</v>
      </c>
      <c r="E245" s="37"/>
      <c r="F245" s="223" t="s">
        <v>3389</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12" customFormat="1" ht="22.95" customHeight="1" x14ac:dyDescent="0.25">
      <c r="B246" s="193"/>
      <c r="C246" s="194"/>
      <c r="D246" s="195" t="s">
        <v>74</v>
      </c>
      <c r="E246" s="207" t="s">
        <v>3386</v>
      </c>
      <c r="F246" s="207" t="s">
        <v>3392</v>
      </c>
      <c r="G246" s="194"/>
      <c r="H246" s="194"/>
      <c r="I246" s="197"/>
      <c r="J246" s="208">
        <f>BK246</f>
        <v>0</v>
      </c>
      <c r="K246" s="194"/>
      <c r="L246" s="199"/>
      <c r="M246" s="200"/>
      <c r="N246" s="201"/>
      <c r="O246" s="201"/>
      <c r="P246" s="202">
        <f>SUM(P247:P256)</f>
        <v>0</v>
      </c>
      <c r="Q246" s="201"/>
      <c r="R246" s="202">
        <f>SUM(R247:R256)</f>
        <v>0</v>
      </c>
      <c r="S246" s="201"/>
      <c r="T246" s="203">
        <f>SUM(T247:T256)</f>
        <v>0</v>
      </c>
      <c r="AR246" s="204" t="s">
        <v>81</v>
      </c>
      <c r="AT246" s="205" t="s">
        <v>74</v>
      </c>
      <c r="AU246" s="205" t="s">
        <v>81</v>
      </c>
      <c r="AY246" s="204" t="s">
        <v>294</v>
      </c>
      <c r="BK246" s="206">
        <f>SUM(BK247:BK256)</f>
        <v>0</v>
      </c>
    </row>
    <row r="247" spans="1:65" s="2" customFormat="1" ht="24" customHeight="1" x14ac:dyDescent="0.2">
      <c r="A247" s="35"/>
      <c r="B247" s="36"/>
      <c r="C247" s="209" t="s">
        <v>507</v>
      </c>
      <c r="D247" s="209" t="s">
        <v>296</v>
      </c>
      <c r="E247" s="210" t="s">
        <v>5014</v>
      </c>
      <c r="F247" s="211" t="s">
        <v>3394</v>
      </c>
      <c r="G247" s="212" t="s">
        <v>2345</v>
      </c>
      <c r="H247" s="213">
        <v>1</v>
      </c>
      <c r="I247" s="214"/>
      <c r="J247" s="215">
        <f>ROUND(I247*H247,2)</f>
        <v>0</v>
      </c>
      <c r="K247" s="211" t="s">
        <v>1</v>
      </c>
      <c r="L247" s="40"/>
      <c r="M247" s="216" t="s">
        <v>1</v>
      </c>
      <c r="N247" s="217" t="s">
        <v>40</v>
      </c>
      <c r="O247" s="72"/>
      <c r="P247" s="218">
        <f>O247*H247</f>
        <v>0</v>
      </c>
      <c r="Q247" s="218">
        <v>0</v>
      </c>
      <c r="R247" s="218">
        <f>Q247*H247</f>
        <v>0</v>
      </c>
      <c r="S247" s="218">
        <v>0</v>
      </c>
      <c r="T247" s="219">
        <f>S247*H247</f>
        <v>0</v>
      </c>
      <c r="U247" s="35"/>
      <c r="V247" s="35"/>
      <c r="W247" s="35"/>
      <c r="X247" s="35"/>
      <c r="Y247" s="35"/>
      <c r="Z247" s="35"/>
      <c r="AA247" s="35"/>
      <c r="AB247" s="35"/>
      <c r="AC247" s="35"/>
      <c r="AD247" s="35"/>
      <c r="AE247" s="35"/>
      <c r="AR247" s="220" t="s">
        <v>301</v>
      </c>
      <c r="AT247" s="220" t="s">
        <v>296</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980</v>
      </c>
    </row>
    <row r="248" spans="1:65" s="2" customFormat="1" ht="19.2" x14ac:dyDescent="0.2">
      <c r="A248" s="35"/>
      <c r="B248" s="36"/>
      <c r="C248" s="37"/>
      <c r="D248" s="222" t="s">
        <v>303</v>
      </c>
      <c r="E248" s="37"/>
      <c r="F248" s="223" t="s">
        <v>3394</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2" customFormat="1" ht="16.5" customHeight="1" x14ac:dyDescent="0.2">
      <c r="A249" s="35"/>
      <c r="B249" s="36"/>
      <c r="C249" s="209" t="s">
        <v>597</v>
      </c>
      <c r="D249" s="209" t="s">
        <v>296</v>
      </c>
      <c r="E249" s="210" t="s">
        <v>5015</v>
      </c>
      <c r="F249" s="211" t="s">
        <v>3396</v>
      </c>
      <c r="G249" s="212" t="s">
        <v>1808</v>
      </c>
      <c r="H249" s="213">
        <v>1</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991</v>
      </c>
    </row>
    <row r="250" spans="1:65" s="2" customFormat="1" x14ac:dyDescent="0.2">
      <c r="A250" s="35"/>
      <c r="B250" s="36"/>
      <c r="C250" s="37"/>
      <c r="D250" s="222" t="s">
        <v>303</v>
      </c>
      <c r="E250" s="37"/>
      <c r="F250" s="223" t="s">
        <v>3396</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6.5" customHeight="1" x14ac:dyDescent="0.2">
      <c r="A251" s="35"/>
      <c r="B251" s="36"/>
      <c r="C251" s="209" t="s">
        <v>612</v>
      </c>
      <c r="D251" s="209" t="s">
        <v>296</v>
      </c>
      <c r="E251" s="210" t="s">
        <v>5016</v>
      </c>
      <c r="F251" s="211" t="s">
        <v>3399</v>
      </c>
      <c r="G251" s="212" t="s">
        <v>1808</v>
      </c>
      <c r="H251" s="213">
        <v>1</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301</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1007</v>
      </c>
    </row>
    <row r="252" spans="1:65" s="2" customFormat="1" x14ac:dyDescent="0.2">
      <c r="A252" s="35"/>
      <c r="B252" s="36"/>
      <c r="C252" s="37"/>
      <c r="D252" s="222" t="s">
        <v>303</v>
      </c>
      <c r="E252" s="37"/>
      <c r="F252" s="223" t="s">
        <v>3399</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24" customHeight="1" x14ac:dyDescent="0.2">
      <c r="A253" s="35"/>
      <c r="B253" s="36"/>
      <c r="C253" s="209" t="s">
        <v>401</v>
      </c>
      <c r="D253" s="209" t="s">
        <v>296</v>
      </c>
      <c r="E253" s="210" t="s">
        <v>5017</v>
      </c>
      <c r="F253" s="211" t="s">
        <v>3401</v>
      </c>
      <c r="G253" s="212" t="s">
        <v>2345</v>
      </c>
      <c r="H253" s="213">
        <v>1</v>
      </c>
      <c r="I253" s="214"/>
      <c r="J253" s="215">
        <f>ROUND(I253*H253,2)</f>
        <v>0</v>
      </c>
      <c r="K253" s="211" t="s">
        <v>1</v>
      </c>
      <c r="L253" s="40"/>
      <c r="M253" s="216" t="s">
        <v>1</v>
      </c>
      <c r="N253" s="217"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301</v>
      </c>
      <c r="AT253" s="220" t="s">
        <v>296</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1021</v>
      </c>
    </row>
    <row r="254" spans="1:65" s="2" customFormat="1" ht="19.2" x14ac:dyDescent="0.2">
      <c r="A254" s="35"/>
      <c r="B254" s="36"/>
      <c r="C254" s="37"/>
      <c r="D254" s="222" t="s">
        <v>303</v>
      </c>
      <c r="E254" s="37"/>
      <c r="F254" s="223" t="s">
        <v>3401</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16.5" customHeight="1" x14ac:dyDescent="0.2">
      <c r="A255" s="35"/>
      <c r="B255" s="36"/>
      <c r="C255" s="209" t="s">
        <v>630</v>
      </c>
      <c r="D255" s="209" t="s">
        <v>296</v>
      </c>
      <c r="E255" s="210" t="s">
        <v>5018</v>
      </c>
      <c r="F255" s="211" t="s">
        <v>3404</v>
      </c>
      <c r="G255" s="212" t="s">
        <v>2345</v>
      </c>
      <c r="H255" s="213">
        <v>1</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1035</v>
      </c>
    </row>
    <row r="256" spans="1:65" s="2" customFormat="1" x14ac:dyDescent="0.2">
      <c r="A256" s="35"/>
      <c r="B256" s="36"/>
      <c r="C256" s="37"/>
      <c r="D256" s="222" t="s">
        <v>303</v>
      </c>
      <c r="E256" s="37"/>
      <c r="F256" s="223" t="s">
        <v>3404</v>
      </c>
      <c r="G256" s="37"/>
      <c r="H256" s="37"/>
      <c r="I256" s="124"/>
      <c r="J256" s="37"/>
      <c r="K256" s="37"/>
      <c r="L256" s="40"/>
      <c r="M256" s="287"/>
      <c r="N256" s="288"/>
      <c r="O256" s="289"/>
      <c r="P256" s="289"/>
      <c r="Q256" s="289"/>
      <c r="R256" s="289"/>
      <c r="S256" s="289"/>
      <c r="T256" s="290"/>
      <c r="U256" s="35"/>
      <c r="V256" s="35"/>
      <c r="W256" s="35"/>
      <c r="X256" s="35"/>
      <c r="Y256" s="35"/>
      <c r="Z256" s="35"/>
      <c r="AA256" s="35"/>
      <c r="AB256" s="35"/>
      <c r="AC256" s="35"/>
      <c r="AD256" s="35"/>
      <c r="AE256" s="35"/>
      <c r="AT256" s="18" t="s">
        <v>303</v>
      </c>
      <c r="AU256" s="18" t="s">
        <v>83</v>
      </c>
    </row>
    <row r="257" spans="1:31" s="2" customFormat="1" ht="6.9" customHeight="1" x14ac:dyDescent="0.2">
      <c r="A257" s="35"/>
      <c r="B257" s="55"/>
      <c r="C257" s="56"/>
      <c r="D257" s="56"/>
      <c r="E257" s="56"/>
      <c r="F257" s="56"/>
      <c r="G257" s="56"/>
      <c r="H257" s="56"/>
      <c r="I257" s="159"/>
      <c r="J257" s="56"/>
      <c r="K257" s="56"/>
      <c r="L257" s="40"/>
      <c r="M257" s="35"/>
      <c r="O257" s="35"/>
      <c r="P257" s="35"/>
      <c r="Q257" s="35"/>
      <c r="R257" s="35"/>
      <c r="S257" s="35"/>
      <c r="T257" s="35"/>
      <c r="U257" s="35"/>
      <c r="V257" s="35"/>
      <c r="W257" s="35"/>
      <c r="X257" s="35"/>
      <c r="Y257" s="35"/>
      <c r="Z257" s="35"/>
      <c r="AA257" s="35"/>
      <c r="AB257" s="35"/>
      <c r="AC257" s="35"/>
      <c r="AD257" s="35"/>
      <c r="AE257" s="35"/>
    </row>
  </sheetData>
  <sheetProtection algorithmName="SHA-512" hashValue="bQ4f+JUV5YDXGixAHY1xH4B1IP5gr83j/xYHZkEO/0HTuKx8myEjn/eJeW1bFUjtgSIYalR8jJ76P/+5ECRDKQ==" saltValue="QTopEodUXuw5UnwDcoxK0w==" spinCount="100000" sheet="1" objects="1" scenarios="1" formatColumns="0" formatRows="0" autoFilter="0"/>
  <autoFilter ref="C133:K256"/>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50"/>
  <sheetViews>
    <sheetView showGridLines="0" topLeftCell="A735" workbookViewId="0">
      <selection activeCell="F418" sqref="F418"/>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145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5019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ROUND(J139,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ROUND((SUM(BE139:BE749)),  2)</f>
        <v>0</v>
      </c>
      <c r="G37" s="35"/>
      <c r="H37" s="35"/>
      <c r="I37" s="138">
        <v>0.21</v>
      </c>
      <c r="J37" s="137">
        <f>ROUND(((SUM(BE139:BE749))*I37),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ROUND((SUM(BF139:BF749)),  2)</f>
        <v>0</v>
      </c>
      <c r="G38" s="35"/>
      <c r="H38" s="35"/>
      <c r="I38" s="138">
        <v>0.15</v>
      </c>
      <c r="J38" s="137">
        <f>ROUND(((SUM(BF139:BF749))*I38),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ROUND((SUM(BG139:BG749)),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ROUND((SUM(BH139:BH749)),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ROUND((SUM(BI139:BI749)),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0006 - SO 06.6 Vytápění</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J139</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J140</f>
        <v>0</v>
      </c>
      <c r="K101" s="169"/>
      <c r="L101" s="174"/>
    </row>
    <row r="102" spans="1:47" s="10" customFormat="1" ht="19.95" customHeight="1" x14ac:dyDescent="0.2">
      <c r="B102" s="175"/>
      <c r="C102" s="104"/>
      <c r="D102" s="176" t="s">
        <v>1797</v>
      </c>
      <c r="E102" s="177"/>
      <c r="F102" s="177"/>
      <c r="G102" s="177"/>
      <c r="H102" s="177"/>
      <c r="I102" s="178"/>
      <c r="J102" s="179">
        <f>J141</f>
        <v>0</v>
      </c>
      <c r="K102" s="104"/>
      <c r="L102" s="180"/>
    </row>
    <row r="103" spans="1:47" s="9" customFormat="1" ht="24.9" customHeight="1" x14ac:dyDescent="0.2">
      <c r="B103" s="168"/>
      <c r="C103" s="169"/>
      <c r="D103" s="170" t="s">
        <v>266</v>
      </c>
      <c r="E103" s="171"/>
      <c r="F103" s="171"/>
      <c r="G103" s="171"/>
      <c r="H103" s="171"/>
      <c r="I103" s="172"/>
      <c r="J103" s="173">
        <f>J148</f>
        <v>0</v>
      </c>
      <c r="K103" s="169"/>
      <c r="L103" s="174"/>
    </row>
    <row r="104" spans="1:47" s="10" customFormat="1" ht="19.95" customHeight="1" x14ac:dyDescent="0.2">
      <c r="B104" s="175"/>
      <c r="C104" s="104"/>
      <c r="D104" s="176" t="s">
        <v>269</v>
      </c>
      <c r="E104" s="177"/>
      <c r="F104" s="177"/>
      <c r="G104" s="177"/>
      <c r="H104" s="177"/>
      <c r="I104" s="178"/>
      <c r="J104" s="179">
        <f>J149</f>
        <v>0</v>
      </c>
      <c r="K104" s="104"/>
      <c r="L104" s="180"/>
    </row>
    <row r="105" spans="1:47" s="10" customFormat="1" ht="19.95" customHeight="1" x14ac:dyDescent="0.2">
      <c r="B105" s="175"/>
      <c r="C105" s="104"/>
      <c r="D105" s="176" t="s">
        <v>5020</v>
      </c>
      <c r="E105" s="177"/>
      <c r="F105" s="177"/>
      <c r="G105" s="177"/>
      <c r="H105" s="177"/>
      <c r="I105" s="178"/>
      <c r="J105" s="179">
        <f>J223</f>
        <v>0</v>
      </c>
      <c r="K105" s="104"/>
      <c r="L105" s="180"/>
    </row>
    <row r="106" spans="1:47" s="10" customFormat="1" ht="19.95" customHeight="1" x14ac:dyDescent="0.2">
      <c r="B106" s="175"/>
      <c r="C106" s="104"/>
      <c r="D106" s="176" t="s">
        <v>5021</v>
      </c>
      <c r="E106" s="177"/>
      <c r="F106" s="177"/>
      <c r="G106" s="177"/>
      <c r="H106" s="177"/>
      <c r="I106" s="178"/>
      <c r="J106" s="179">
        <f>J390</f>
        <v>0</v>
      </c>
      <c r="K106" s="104"/>
      <c r="L106" s="180"/>
    </row>
    <row r="107" spans="1:47" s="10" customFormat="1" ht="19.95" customHeight="1" x14ac:dyDescent="0.2">
      <c r="B107" s="175"/>
      <c r="C107" s="104"/>
      <c r="D107" s="176" t="s">
        <v>1798</v>
      </c>
      <c r="E107" s="177"/>
      <c r="F107" s="177"/>
      <c r="G107" s="177"/>
      <c r="H107" s="177"/>
      <c r="I107" s="178"/>
      <c r="J107" s="179">
        <f>J476</f>
        <v>0</v>
      </c>
      <c r="K107" s="104"/>
      <c r="L107" s="180"/>
    </row>
    <row r="108" spans="1:47" s="10" customFormat="1" ht="19.95" customHeight="1" x14ac:dyDescent="0.2">
      <c r="B108" s="175"/>
      <c r="C108" s="104"/>
      <c r="D108" s="176" t="s">
        <v>1799</v>
      </c>
      <c r="E108" s="177"/>
      <c r="F108" s="177"/>
      <c r="G108" s="177"/>
      <c r="H108" s="177"/>
      <c r="I108" s="178"/>
      <c r="J108" s="179">
        <f>J530</f>
        <v>0</v>
      </c>
      <c r="K108" s="104"/>
      <c r="L108" s="180"/>
    </row>
    <row r="109" spans="1:47" s="10" customFormat="1" ht="19.95" customHeight="1" x14ac:dyDescent="0.2">
      <c r="B109" s="175"/>
      <c r="C109" s="104"/>
      <c r="D109" s="176" t="s">
        <v>1800</v>
      </c>
      <c r="E109" s="177"/>
      <c r="F109" s="177"/>
      <c r="G109" s="177"/>
      <c r="H109" s="177"/>
      <c r="I109" s="178"/>
      <c r="J109" s="179">
        <f>J657</f>
        <v>0</v>
      </c>
      <c r="K109" s="104"/>
      <c r="L109" s="180"/>
    </row>
    <row r="110" spans="1:47" s="10" customFormat="1" ht="19.95" customHeight="1" x14ac:dyDescent="0.2">
      <c r="B110" s="175"/>
      <c r="C110" s="104"/>
      <c r="D110" s="176" t="s">
        <v>3410</v>
      </c>
      <c r="E110" s="177"/>
      <c r="F110" s="177"/>
      <c r="G110" s="177"/>
      <c r="H110" s="177"/>
      <c r="I110" s="178"/>
      <c r="J110" s="179">
        <f>J676</f>
        <v>0</v>
      </c>
      <c r="K110" s="104"/>
      <c r="L110" s="180"/>
    </row>
    <row r="111" spans="1:47" s="10" customFormat="1" ht="19.95" customHeight="1" x14ac:dyDescent="0.2">
      <c r="B111" s="175"/>
      <c r="C111" s="104"/>
      <c r="D111" s="176" t="s">
        <v>274</v>
      </c>
      <c r="E111" s="177"/>
      <c r="F111" s="177"/>
      <c r="G111" s="177"/>
      <c r="H111" s="177"/>
      <c r="I111" s="178"/>
      <c r="J111" s="179">
        <f>J704</f>
        <v>0</v>
      </c>
      <c r="K111" s="104"/>
      <c r="L111" s="180"/>
    </row>
    <row r="112" spans="1:47" s="10" customFormat="1" ht="19.95" customHeight="1" x14ac:dyDescent="0.2">
      <c r="B112" s="175"/>
      <c r="C112" s="104"/>
      <c r="D112" s="176" t="s">
        <v>1801</v>
      </c>
      <c r="E112" s="177"/>
      <c r="F112" s="177"/>
      <c r="G112" s="177"/>
      <c r="H112" s="177"/>
      <c r="I112" s="178"/>
      <c r="J112" s="179">
        <f>J713</f>
        <v>0</v>
      </c>
      <c r="K112" s="104"/>
      <c r="L112" s="180"/>
    </row>
    <row r="113" spans="1:31" s="9" customFormat="1" ht="24.9" customHeight="1" x14ac:dyDescent="0.2">
      <c r="B113" s="168"/>
      <c r="C113" s="169"/>
      <c r="D113" s="170" t="s">
        <v>1802</v>
      </c>
      <c r="E113" s="171"/>
      <c r="F113" s="171"/>
      <c r="G113" s="171"/>
      <c r="H113" s="171"/>
      <c r="I113" s="172"/>
      <c r="J113" s="173">
        <f>J730</f>
        <v>0</v>
      </c>
      <c r="K113" s="169"/>
      <c r="L113" s="174"/>
    </row>
    <row r="114" spans="1:31" s="10" customFormat="1" ht="19.95" customHeight="1" x14ac:dyDescent="0.2">
      <c r="B114" s="175"/>
      <c r="C114" s="104"/>
      <c r="D114" s="176" t="s">
        <v>1803</v>
      </c>
      <c r="E114" s="177"/>
      <c r="F114" s="177"/>
      <c r="G114" s="177"/>
      <c r="H114" s="177"/>
      <c r="I114" s="178"/>
      <c r="J114" s="179">
        <f>J731</f>
        <v>0</v>
      </c>
      <c r="K114" s="104"/>
      <c r="L114" s="180"/>
    </row>
    <row r="115" spans="1:31" s="10" customFormat="1" ht="19.95" customHeight="1" x14ac:dyDescent="0.2">
      <c r="B115" s="175"/>
      <c r="C115" s="104"/>
      <c r="D115" s="176" t="s">
        <v>1804</v>
      </c>
      <c r="E115" s="177"/>
      <c r="F115" s="177"/>
      <c r="G115" s="177"/>
      <c r="H115" s="177"/>
      <c r="I115" s="178"/>
      <c r="J115" s="179">
        <f>J745</f>
        <v>0</v>
      </c>
      <c r="K115" s="104"/>
      <c r="L115" s="180"/>
    </row>
    <row r="116" spans="1:31" s="2" customFormat="1" ht="21.75"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6.9" customHeight="1" x14ac:dyDescent="0.2">
      <c r="A117" s="35"/>
      <c r="B117" s="55"/>
      <c r="C117" s="56"/>
      <c r="D117" s="56"/>
      <c r="E117" s="56"/>
      <c r="F117" s="56"/>
      <c r="G117" s="56"/>
      <c r="H117" s="56"/>
      <c r="I117" s="159"/>
      <c r="J117" s="56"/>
      <c r="K117" s="56"/>
      <c r="L117" s="52"/>
      <c r="S117" s="35"/>
      <c r="T117" s="35"/>
      <c r="U117" s="35"/>
      <c r="V117" s="35"/>
      <c r="W117" s="35"/>
      <c r="X117" s="35"/>
      <c r="Y117" s="35"/>
      <c r="Z117" s="35"/>
      <c r="AA117" s="35"/>
      <c r="AB117" s="35"/>
      <c r="AC117" s="35"/>
      <c r="AD117" s="35"/>
      <c r="AE117" s="35"/>
    </row>
    <row r="121" spans="1:31" s="2" customFormat="1" ht="6.9" customHeight="1" x14ac:dyDescent="0.2">
      <c r="A121" s="35"/>
      <c r="B121" s="57"/>
      <c r="C121" s="58"/>
      <c r="D121" s="58"/>
      <c r="E121" s="58"/>
      <c r="F121" s="58"/>
      <c r="G121" s="58"/>
      <c r="H121" s="58"/>
      <c r="I121" s="162"/>
      <c r="J121" s="58"/>
      <c r="K121" s="58"/>
      <c r="L121" s="52"/>
      <c r="S121" s="35"/>
      <c r="T121" s="35"/>
      <c r="U121" s="35"/>
      <c r="V121" s="35"/>
      <c r="W121" s="35"/>
      <c r="X121" s="35"/>
      <c r="Y121" s="35"/>
      <c r="Z121" s="35"/>
      <c r="AA121" s="35"/>
      <c r="AB121" s="35"/>
      <c r="AC121" s="35"/>
      <c r="AD121" s="35"/>
      <c r="AE121" s="35"/>
    </row>
    <row r="122" spans="1:31" s="2" customFormat="1" ht="24.9" customHeight="1" x14ac:dyDescent="0.2">
      <c r="A122" s="35"/>
      <c r="B122" s="36"/>
      <c r="C122" s="24" t="s">
        <v>279</v>
      </c>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6.9"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16</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6.5" customHeight="1" x14ac:dyDescent="0.2">
      <c r="A125" s="35"/>
      <c r="B125" s="36"/>
      <c r="C125" s="37"/>
      <c r="D125" s="37"/>
      <c r="E125" s="342" t="str">
        <f>E7</f>
        <v>ČOV Přerov - kalová koncovka</v>
      </c>
      <c r="F125" s="343"/>
      <c r="G125" s="343"/>
      <c r="H125" s="343"/>
      <c r="I125" s="124"/>
      <c r="J125" s="37"/>
      <c r="K125" s="37"/>
      <c r="L125" s="52"/>
      <c r="S125" s="35"/>
      <c r="T125" s="35"/>
      <c r="U125" s="35"/>
      <c r="V125" s="35"/>
      <c r="W125" s="35"/>
      <c r="X125" s="35"/>
      <c r="Y125" s="35"/>
      <c r="Z125" s="35"/>
      <c r="AA125" s="35"/>
      <c r="AB125" s="35"/>
      <c r="AC125" s="35"/>
      <c r="AD125" s="35"/>
      <c r="AE125" s="35"/>
    </row>
    <row r="126" spans="1:31" s="1" customFormat="1" ht="12" customHeight="1" x14ac:dyDescent="0.2">
      <c r="B126" s="22"/>
      <c r="C126" s="30" t="s">
        <v>246</v>
      </c>
      <c r="D126" s="23"/>
      <c r="E126" s="23"/>
      <c r="F126" s="23"/>
      <c r="G126" s="23"/>
      <c r="H126" s="23"/>
      <c r="I126" s="116"/>
      <c r="J126" s="23"/>
      <c r="K126" s="23"/>
      <c r="L126" s="21"/>
    </row>
    <row r="127" spans="1:31" s="1" customFormat="1" ht="16.5" customHeight="1" x14ac:dyDescent="0.2">
      <c r="B127" s="22"/>
      <c r="C127" s="23"/>
      <c r="D127" s="23"/>
      <c r="E127" s="342" t="s">
        <v>247</v>
      </c>
      <c r="F127" s="303"/>
      <c r="G127" s="303"/>
      <c r="H127" s="303"/>
      <c r="I127" s="116"/>
      <c r="J127" s="23"/>
      <c r="K127" s="23"/>
      <c r="L127" s="21"/>
    </row>
    <row r="128" spans="1:31" s="1" customFormat="1" ht="12" customHeight="1" x14ac:dyDescent="0.2">
      <c r="B128" s="22"/>
      <c r="C128" s="30" t="s">
        <v>248</v>
      </c>
      <c r="D128" s="23"/>
      <c r="E128" s="23"/>
      <c r="F128" s="23"/>
      <c r="G128" s="23"/>
      <c r="H128" s="23"/>
      <c r="I128" s="116"/>
      <c r="J128" s="23"/>
      <c r="K128" s="23"/>
      <c r="L128" s="21"/>
    </row>
    <row r="129" spans="1:65" s="2" customFormat="1" ht="16.5" customHeight="1" x14ac:dyDescent="0.2">
      <c r="A129" s="35"/>
      <c r="B129" s="36"/>
      <c r="C129" s="37"/>
      <c r="D129" s="37"/>
      <c r="E129" s="344" t="s">
        <v>4202</v>
      </c>
      <c r="F129" s="345"/>
      <c r="G129" s="345"/>
      <c r="H129" s="345"/>
      <c r="I129" s="124"/>
      <c r="J129" s="37"/>
      <c r="K129" s="37"/>
      <c r="L129" s="52"/>
      <c r="S129" s="35"/>
      <c r="T129" s="35"/>
      <c r="U129" s="35"/>
      <c r="V129" s="35"/>
      <c r="W129" s="35"/>
      <c r="X129" s="35"/>
      <c r="Y129" s="35"/>
      <c r="Z129" s="35"/>
      <c r="AA129" s="35"/>
      <c r="AB129" s="35"/>
      <c r="AC129" s="35"/>
      <c r="AD129" s="35"/>
      <c r="AE129" s="35"/>
    </row>
    <row r="130" spans="1:65" s="2" customFormat="1" ht="12" customHeight="1" x14ac:dyDescent="0.2">
      <c r="A130" s="35"/>
      <c r="B130" s="36"/>
      <c r="C130" s="30" t="s">
        <v>250</v>
      </c>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2" customFormat="1" ht="16.5" customHeight="1" x14ac:dyDescent="0.2">
      <c r="A131" s="35"/>
      <c r="B131" s="36"/>
      <c r="C131" s="37"/>
      <c r="D131" s="37"/>
      <c r="E131" s="323" t="str">
        <f>E13</f>
        <v>0006 - SO 06.6 Vytápění</v>
      </c>
      <c r="F131" s="345"/>
      <c r="G131" s="345"/>
      <c r="H131" s="345"/>
      <c r="I131" s="124"/>
      <c r="J131" s="37"/>
      <c r="K131" s="37"/>
      <c r="L131" s="52"/>
      <c r="S131" s="35"/>
      <c r="T131" s="35"/>
      <c r="U131" s="35"/>
      <c r="V131" s="35"/>
      <c r="W131" s="35"/>
      <c r="X131" s="35"/>
      <c r="Y131" s="35"/>
      <c r="Z131" s="35"/>
      <c r="AA131" s="35"/>
      <c r="AB131" s="35"/>
      <c r="AC131" s="35"/>
      <c r="AD131" s="35"/>
      <c r="AE131" s="35"/>
    </row>
    <row r="132" spans="1:65" s="2" customFormat="1" ht="6.9" customHeight="1" x14ac:dyDescent="0.2">
      <c r="A132" s="35"/>
      <c r="B132" s="36"/>
      <c r="C132" s="37"/>
      <c r="D132" s="37"/>
      <c r="E132" s="37"/>
      <c r="F132" s="37"/>
      <c r="G132" s="37"/>
      <c r="H132" s="37"/>
      <c r="I132" s="124"/>
      <c r="J132" s="37"/>
      <c r="K132" s="37"/>
      <c r="L132" s="52"/>
      <c r="S132" s="35"/>
      <c r="T132" s="35"/>
      <c r="U132" s="35"/>
      <c r="V132" s="35"/>
      <c r="W132" s="35"/>
      <c r="X132" s="35"/>
      <c r="Y132" s="35"/>
      <c r="Z132" s="35"/>
      <c r="AA132" s="35"/>
      <c r="AB132" s="35"/>
      <c r="AC132" s="35"/>
      <c r="AD132" s="35"/>
      <c r="AE132" s="35"/>
    </row>
    <row r="133" spans="1:65" s="2" customFormat="1" ht="12" customHeight="1" x14ac:dyDescent="0.2">
      <c r="A133" s="35"/>
      <c r="B133" s="36"/>
      <c r="C133" s="30" t="s">
        <v>20</v>
      </c>
      <c r="D133" s="37"/>
      <c r="E133" s="37"/>
      <c r="F133" s="28" t="str">
        <f>F16</f>
        <v xml:space="preserve"> </v>
      </c>
      <c r="G133" s="37"/>
      <c r="H133" s="37"/>
      <c r="I133" s="125" t="s">
        <v>22</v>
      </c>
      <c r="J133" s="67" t="str">
        <f>IF(J16="","",J16)</f>
        <v>6. 12. 2018</v>
      </c>
      <c r="K133" s="37"/>
      <c r="L133" s="52"/>
      <c r="S133" s="35"/>
      <c r="T133" s="35"/>
      <c r="U133" s="35"/>
      <c r="V133" s="35"/>
      <c r="W133" s="35"/>
      <c r="X133" s="35"/>
      <c r="Y133" s="35"/>
      <c r="Z133" s="35"/>
      <c r="AA133" s="35"/>
      <c r="AB133" s="35"/>
      <c r="AC133" s="35"/>
      <c r="AD133" s="35"/>
      <c r="AE133" s="35"/>
    </row>
    <row r="134" spans="1:65" s="2" customFormat="1" ht="6.9" customHeight="1" x14ac:dyDescent="0.2">
      <c r="A134" s="35"/>
      <c r="B134" s="36"/>
      <c r="C134" s="37"/>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5" s="2" customFormat="1" ht="43.2" customHeight="1" x14ac:dyDescent="0.2">
      <c r="A135" s="35"/>
      <c r="B135" s="36"/>
      <c r="C135" s="30" t="s">
        <v>24</v>
      </c>
      <c r="D135" s="37"/>
      <c r="E135" s="37"/>
      <c r="F135" s="28" t="str">
        <f>E19</f>
        <v>Vodovody a kanalizace Přerov, a.s.</v>
      </c>
      <c r="G135" s="37"/>
      <c r="H135" s="37"/>
      <c r="I135" s="125" t="s">
        <v>30</v>
      </c>
      <c r="J135" s="33" t="str">
        <f>E25</f>
        <v>Sweco Hydroprojekt a.s., divize Morava</v>
      </c>
      <c r="K135" s="37"/>
      <c r="L135" s="52"/>
      <c r="S135" s="35"/>
      <c r="T135" s="35"/>
      <c r="U135" s="35"/>
      <c r="V135" s="35"/>
      <c r="W135" s="35"/>
      <c r="X135" s="35"/>
      <c r="Y135" s="35"/>
      <c r="Z135" s="35"/>
      <c r="AA135" s="35"/>
      <c r="AB135" s="35"/>
      <c r="AC135" s="35"/>
      <c r="AD135" s="35"/>
      <c r="AE135" s="35"/>
    </row>
    <row r="136" spans="1:65" s="2" customFormat="1" ht="15.15" customHeight="1" x14ac:dyDescent="0.2">
      <c r="A136" s="35"/>
      <c r="B136" s="36"/>
      <c r="C136" s="30" t="s">
        <v>28</v>
      </c>
      <c r="D136" s="37"/>
      <c r="E136" s="37"/>
      <c r="F136" s="28" t="str">
        <f>IF(E22="","",E22)</f>
        <v>Vyplň údaj</v>
      </c>
      <c r="G136" s="37"/>
      <c r="H136" s="37"/>
      <c r="I136" s="125" t="s">
        <v>33</v>
      </c>
      <c r="J136" s="33" t="str">
        <f>E28</f>
        <v xml:space="preserve"> </v>
      </c>
      <c r="K136" s="37"/>
      <c r="L136" s="52"/>
      <c r="S136" s="35"/>
      <c r="T136" s="35"/>
      <c r="U136" s="35"/>
      <c r="V136" s="35"/>
      <c r="W136" s="35"/>
      <c r="X136" s="35"/>
      <c r="Y136" s="35"/>
      <c r="Z136" s="35"/>
      <c r="AA136" s="35"/>
      <c r="AB136" s="35"/>
      <c r="AC136" s="35"/>
      <c r="AD136" s="35"/>
      <c r="AE136" s="35"/>
    </row>
    <row r="137" spans="1:65" s="2" customFormat="1" ht="10.35" customHeight="1" x14ac:dyDescent="0.2">
      <c r="A137" s="35"/>
      <c r="B137" s="36"/>
      <c r="C137" s="37"/>
      <c r="D137" s="37"/>
      <c r="E137" s="37"/>
      <c r="F137" s="37"/>
      <c r="G137" s="37"/>
      <c r="H137" s="37"/>
      <c r="I137" s="124"/>
      <c r="J137" s="37"/>
      <c r="K137" s="37"/>
      <c r="L137" s="52"/>
      <c r="S137" s="35"/>
      <c r="T137" s="35"/>
      <c r="U137" s="35"/>
      <c r="V137" s="35"/>
      <c r="W137" s="35"/>
      <c r="X137" s="35"/>
      <c r="Y137" s="35"/>
      <c r="Z137" s="35"/>
      <c r="AA137" s="35"/>
      <c r="AB137" s="35"/>
      <c r="AC137" s="35"/>
      <c r="AD137" s="35"/>
      <c r="AE137" s="35"/>
    </row>
    <row r="138" spans="1:65" s="11" customFormat="1" ht="29.25" customHeight="1" x14ac:dyDescent="0.2">
      <c r="A138" s="181"/>
      <c r="B138" s="182"/>
      <c r="C138" s="183" t="s">
        <v>280</v>
      </c>
      <c r="D138" s="184" t="s">
        <v>60</v>
      </c>
      <c r="E138" s="184" t="s">
        <v>56</v>
      </c>
      <c r="F138" s="184" t="s">
        <v>57</v>
      </c>
      <c r="G138" s="184" t="s">
        <v>281</v>
      </c>
      <c r="H138" s="184" t="s">
        <v>282</v>
      </c>
      <c r="I138" s="185" t="s">
        <v>283</v>
      </c>
      <c r="J138" s="184" t="s">
        <v>254</v>
      </c>
      <c r="K138" s="186" t="s">
        <v>284</v>
      </c>
      <c r="L138" s="187"/>
      <c r="M138" s="76" t="s">
        <v>1</v>
      </c>
      <c r="N138" s="77" t="s">
        <v>39</v>
      </c>
      <c r="O138" s="77" t="s">
        <v>285</v>
      </c>
      <c r="P138" s="77" t="s">
        <v>286</v>
      </c>
      <c r="Q138" s="77" t="s">
        <v>287</v>
      </c>
      <c r="R138" s="77" t="s">
        <v>288</v>
      </c>
      <c r="S138" s="77" t="s">
        <v>289</v>
      </c>
      <c r="T138" s="78" t="s">
        <v>290</v>
      </c>
      <c r="U138" s="181"/>
      <c r="V138" s="181"/>
      <c r="W138" s="181"/>
      <c r="X138" s="181"/>
      <c r="Y138" s="181"/>
      <c r="Z138" s="181"/>
      <c r="AA138" s="181"/>
      <c r="AB138" s="181"/>
      <c r="AC138" s="181"/>
      <c r="AD138" s="181"/>
      <c r="AE138" s="181"/>
    </row>
    <row r="139" spans="1:65" s="2" customFormat="1" ht="22.95" customHeight="1" x14ac:dyDescent="0.3">
      <c r="A139" s="35"/>
      <c r="B139" s="36"/>
      <c r="C139" s="83" t="s">
        <v>291</v>
      </c>
      <c r="D139" s="37"/>
      <c r="E139" s="37"/>
      <c r="F139" s="37"/>
      <c r="G139" s="37"/>
      <c r="H139" s="37"/>
      <c r="I139" s="124"/>
      <c r="J139" s="188">
        <f>BK139</f>
        <v>0</v>
      </c>
      <c r="K139" s="37"/>
      <c r="L139" s="40"/>
      <c r="M139" s="79"/>
      <c r="N139" s="189"/>
      <c r="O139" s="80"/>
      <c r="P139" s="190">
        <f>P140+P148+P730</f>
        <v>0</v>
      </c>
      <c r="Q139" s="80"/>
      <c r="R139" s="190">
        <f>R140+R148+R730</f>
        <v>0</v>
      </c>
      <c r="S139" s="80"/>
      <c r="T139" s="191">
        <f>T140+T148+T730</f>
        <v>0</v>
      </c>
      <c r="U139" s="35"/>
      <c r="V139" s="35"/>
      <c r="W139" s="35"/>
      <c r="X139" s="35"/>
      <c r="Y139" s="35"/>
      <c r="Z139" s="35"/>
      <c r="AA139" s="35"/>
      <c r="AB139" s="35"/>
      <c r="AC139" s="35"/>
      <c r="AD139" s="35"/>
      <c r="AE139" s="35"/>
      <c r="AT139" s="18" t="s">
        <v>74</v>
      </c>
      <c r="AU139" s="18" t="s">
        <v>256</v>
      </c>
      <c r="BK139" s="192">
        <f>BK140+BK148+BK730</f>
        <v>0</v>
      </c>
    </row>
    <row r="140" spans="1:65" s="12" customFormat="1" ht="25.95" customHeight="1" x14ac:dyDescent="0.25">
      <c r="B140" s="193"/>
      <c r="C140" s="194"/>
      <c r="D140" s="195" t="s">
        <v>74</v>
      </c>
      <c r="E140" s="196" t="s">
        <v>292</v>
      </c>
      <c r="F140" s="196" t="s">
        <v>293</v>
      </c>
      <c r="G140" s="194"/>
      <c r="H140" s="194"/>
      <c r="I140" s="197"/>
      <c r="J140" s="198">
        <f>BK140</f>
        <v>0</v>
      </c>
      <c r="K140" s="194"/>
      <c r="L140" s="199"/>
      <c r="M140" s="200"/>
      <c r="N140" s="201"/>
      <c r="O140" s="201"/>
      <c r="P140" s="202">
        <f>P141</f>
        <v>0</v>
      </c>
      <c r="Q140" s="201"/>
      <c r="R140" s="202">
        <f>R141</f>
        <v>0</v>
      </c>
      <c r="S140" s="201"/>
      <c r="T140" s="203">
        <f>T141</f>
        <v>0</v>
      </c>
      <c r="AR140" s="204" t="s">
        <v>81</v>
      </c>
      <c r="AT140" s="205" t="s">
        <v>74</v>
      </c>
      <c r="AU140" s="205" t="s">
        <v>75</v>
      </c>
      <c r="AY140" s="204" t="s">
        <v>294</v>
      </c>
      <c r="BK140" s="206">
        <f>BK141</f>
        <v>0</v>
      </c>
    </row>
    <row r="141" spans="1:65" s="12" customFormat="1" ht="22.95" customHeight="1" x14ac:dyDescent="0.25">
      <c r="B141" s="193"/>
      <c r="C141" s="194"/>
      <c r="D141" s="195" t="s">
        <v>74</v>
      </c>
      <c r="E141" s="207" t="s">
        <v>991</v>
      </c>
      <c r="F141" s="207" t="s">
        <v>1805</v>
      </c>
      <c r="G141" s="194"/>
      <c r="H141" s="194"/>
      <c r="I141" s="197"/>
      <c r="J141" s="208">
        <f>BK141</f>
        <v>0</v>
      </c>
      <c r="K141" s="194"/>
      <c r="L141" s="199"/>
      <c r="M141" s="200"/>
      <c r="N141" s="201"/>
      <c r="O141" s="201"/>
      <c r="P141" s="202">
        <f>SUM(P142:P147)</f>
        <v>0</v>
      </c>
      <c r="Q141" s="201"/>
      <c r="R141" s="202">
        <f>SUM(R142:R147)</f>
        <v>0</v>
      </c>
      <c r="S141" s="201"/>
      <c r="T141" s="203">
        <f>SUM(T142:T147)</f>
        <v>0</v>
      </c>
      <c r="AR141" s="204" t="s">
        <v>81</v>
      </c>
      <c r="AT141" s="205" t="s">
        <v>74</v>
      </c>
      <c r="AU141" s="205" t="s">
        <v>81</v>
      </c>
      <c r="AY141" s="204" t="s">
        <v>294</v>
      </c>
      <c r="BK141" s="206">
        <f>SUM(BK142:BK147)</f>
        <v>0</v>
      </c>
    </row>
    <row r="142" spans="1:65" s="2" customFormat="1" ht="24" customHeight="1" x14ac:dyDescent="0.2">
      <c r="A142" s="35"/>
      <c r="B142" s="36"/>
      <c r="C142" s="209" t="s">
        <v>81</v>
      </c>
      <c r="D142" s="209" t="s">
        <v>296</v>
      </c>
      <c r="E142" s="210" t="s">
        <v>1806</v>
      </c>
      <c r="F142" s="211" t="s">
        <v>1807</v>
      </c>
      <c r="G142" s="212" t="s">
        <v>1808</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83</v>
      </c>
    </row>
    <row r="143" spans="1:65" s="2" customFormat="1" ht="19.2" x14ac:dyDescent="0.2">
      <c r="A143" s="35"/>
      <c r="B143" s="36"/>
      <c r="C143" s="37"/>
      <c r="D143" s="222" t="s">
        <v>303</v>
      </c>
      <c r="E143" s="37"/>
      <c r="F143" s="223" t="s">
        <v>1807</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48" customHeight="1" x14ac:dyDescent="0.2">
      <c r="A144" s="35"/>
      <c r="B144" s="36"/>
      <c r="C144" s="209" t="s">
        <v>83</v>
      </c>
      <c r="D144" s="209" t="s">
        <v>296</v>
      </c>
      <c r="E144" s="210" t="s">
        <v>1809</v>
      </c>
      <c r="F144" s="211" t="s">
        <v>1810</v>
      </c>
      <c r="G144" s="212" t="s">
        <v>343</v>
      </c>
      <c r="H144" s="213">
        <v>5</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301</v>
      </c>
    </row>
    <row r="145" spans="1:65" s="2" customFormat="1" ht="28.8" x14ac:dyDescent="0.2">
      <c r="A145" s="35"/>
      <c r="B145" s="36"/>
      <c r="C145" s="37"/>
      <c r="D145" s="222" t="s">
        <v>303</v>
      </c>
      <c r="E145" s="37"/>
      <c r="F145" s="223" t="s">
        <v>1810</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4" customHeight="1" x14ac:dyDescent="0.2">
      <c r="A146" s="35"/>
      <c r="B146" s="36"/>
      <c r="C146" s="209" t="s">
        <v>91</v>
      </c>
      <c r="D146" s="209" t="s">
        <v>296</v>
      </c>
      <c r="E146" s="210" t="s">
        <v>1811</v>
      </c>
      <c r="F146" s="211" t="s">
        <v>1812</v>
      </c>
      <c r="G146" s="212" t="s">
        <v>1808</v>
      </c>
      <c r="H146" s="213">
        <v>1</v>
      </c>
      <c r="I146" s="214"/>
      <c r="J146" s="215">
        <f>ROUND(I146*H146,2)</f>
        <v>0</v>
      </c>
      <c r="K146" s="211" t="s">
        <v>1</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328</v>
      </c>
    </row>
    <row r="147" spans="1:65" s="2" customFormat="1" ht="19.2" x14ac:dyDescent="0.2">
      <c r="A147" s="35"/>
      <c r="B147" s="36"/>
      <c r="C147" s="37"/>
      <c r="D147" s="222" t="s">
        <v>303</v>
      </c>
      <c r="E147" s="37"/>
      <c r="F147" s="223" t="s">
        <v>1812</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12" customFormat="1" ht="25.95" customHeight="1" x14ac:dyDescent="0.25">
      <c r="B148" s="193"/>
      <c r="C148" s="194"/>
      <c r="D148" s="195" t="s">
        <v>74</v>
      </c>
      <c r="E148" s="196" t="s">
        <v>1080</v>
      </c>
      <c r="F148" s="196" t="s">
        <v>1081</v>
      </c>
      <c r="G148" s="194"/>
      <c r="H148" s="194"/>
      <c r="I148" s="197"/>
      <c r="J148" s="198">
        <f>BK148</f>
        <v>0</v>
      </c>
      <c r="K148" s="194"/>
      <c r="L148" s="199"/>
      <c r="M148" s="200"/>
      <c r="N148" s="201"/>
      <c r="O148" s="201"/>
      <c r="P148" s="202">
        <f>P149+P223+P390+P476+P530+P657+P676+P704+P713</f>
        <v>0</v>
      </c>
      <c r="Q148" s="201"/>
      <c r="R148" s="202">
        <f>R149+R223+R390+R476+R530+R657+R676+R704+R713</f>
        <v>0</v>
      </c>
      <c r="S148" s="201"/>
      <c r="T148" s="203">
        <f>T149+T223+T390+T476+T530+T657+T676+T704+T713</f>
        <v>0</v>
      </c>
      <c r="AR148" s="204" t="s">
        <v>83</v>
      </c>
      <c r="AT148" s="205" t="s">
        <v>74</v>
      </c>
      <c r="AU148" s="205" t="s">
        <v>75</v>
      </c>
      <c r="AY148" s="204" t="s">
        <v>294</v>
      </c>
      <c r="BK148" s="206">
        <f>BK149+BK223+BK390+BK476+BK530+BK657+BK676+BK704+BK713</f>
        <v>0</v>
      </c>
    </row>
    <row r="149" spans="1:65" s="12" customFormat="1" ht="22.95" customHeight="1" x14ac:dyDescent="0.25">
      <c r="B149" s="193"/>
      <c r="C149" s="194"/>
      <c r="D149" s="195" t="s">
        <v>74</v>
      </c>
      <c r="E149" s="207" t="s">
        <v>1152</v>
      </c>
      <c r="F149" s="207" t="s">
        <v>1153</v>
      </c>
      <c r="G149" s="194"/>
      <c r="H149" s="194"/>
      <c r="I149" s="197"/>
      <c r="J149" s="208">
        <f>BK149</f>
        <v>0</v>
      </c>
      <c r="K149" s="194"/>
      <c r="L149" s="199"/>
      <c r="M149" s="200"/>
      <c r="N149" s="201"/>
      <c r="O149" s="201"/>
      <c r="P149" s="202">
        <f>SUM(P150:P222)</f>
        <v>0</v>
      </c>
      <c r="Q149" s="201"/>
      <c r="R149" s="202">
        <f>SUM(R150:R222)</f>
        <v>0</v>
      </c>
      <c r="S149" s="201"/>
      <c r="T149" s="203">
        <f>SUM(T150:T222)</f>
        <v>0</v>
      </c>
      <c r="AR149" s="204" t="s">
        <v>83</v>
      </c>
      <c r="AT149" s="205" t="s">
        <v>74</v>
      </c>
      <c r="AU149" s="205" t="s">
        <v>81</v>
      </c>
      <c r="AY149" s="204" t="s">
        <v>294</v>
      </c>
      <c r="BK149" s="206">
        <f>SUM(BK150:BK222)</f>
        <v>0</v>
      </c>
    </row>
    <row r="150" spans="1:65" s="2" customFormat="1" ht="24" customHeight="1" x14ac:dyDescent="0.2">
      <c r="A150" s="35"/>
      <c r="B150" s="36"/>
      <c r="C150" s="209" t="s">
        <v>301</v>
      </c>
      <c r="D150" s="209" t="s">
        <v>296</v>
      </c>
      <c r="E150" s="210" t="s">
        <v>5022</v>
      </c>
      <c r="F150" s="211" t="s">
        <v>5023</v>
      </c>
      <c r="G150" s="212" t="s">
        <v>673</v>
      </c>
      <c r="H150" s="213">
        <v>4</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396</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396</v>
      </c>
      <c r="BM150" s="220" t="s">
        <v>340</v>
      </c>
    </row>
    <row r="151" spans="1:65" s="2" customFormat="1" ht="19.2" x14ac:dyDescent="0.2">
      <c r="A151" s="35"/>
      <c r="B151" s="36"/>
      <c r="C151" s="37"/>
      <c r="D151" s="222" t="s">
        <v>303</v>
      </c>
      <c r="E151" s="37"/>
      <c r="F151" s="223" t="s">
        <v>5023</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19.2" x14ac:dyDescent="0.2">
      <c r="A152" s="35"/>
      <c r="B152" s="36"/>
      <c r="C152" s="37"/>
      <c r="D152" s="222" t="s">
        <v>305</v>
      </c>
      <c r="E152" s="37"/>
      <c r="F152" s="226" t="s">
        <v>5024</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2" customFormat="1" ht="24" customHeight="1" x14ac:dyDescent="0.2">
      <c r="A153" s="35"/>
      <c r="B153" s="36"/>
      <c r="C153" s="209" t="s">
        <v>323</v>
      </c>
      <c r="D153" s="209" t="s">
        <v>296</v>
      </c>
      <c r="E153" s="210" t="s">
        <v>5025</v>
      </c>
      <c r="F153" s="211" t="s">
        <v>5026</v>
      </c>
      <c r="G153" s="212" t="s">
        <v>386</v>
      </c>
      <c r="H153" s="213">
        <v>78</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396</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396</v>
      </c>
      <c r="BM153" s="220" t="s">
        <v>353</v>
      </c>
    </row>
    <row r="154" spans="1:65" s="2" customFormat="1" ht="19.2" x14ac:dyDescent="0.2">
      <c r="A154" s="35"/>
      <c r="B154" s="36"/>
      <c r="C154" s="37"/>
      <c r="D154" s="222" t="s">
        <v>303</v>
      </c>
      <c r="E154" s="37"/>
      <c r="F154" s="223" t="s">
        <v>5026</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5027</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3" customFormat="1" x14ac:dyDescent="0.2">
      <c r="B156" s="227"/>
      <c r="C156" s="228"/>
      <c r="D156" s="222" t="s">
        <v>307</v>
      </c>
      <c r="E156" s="229" t="s">
        <v>1</v>
      </c>
      <c r="F156" s="230" t="s">
        <v>5028</v>
      </c>
      <c r="G156" s="228"/>
      <c r="H156" s="229" t="s">
        <v>1</v>
      </c>
      <c r="I156" s="231"/>
      <c r="J156" s="228"/>
      <c r="K156" s="228"/>
      <c r="L156" s="232"/>
      <c r="M156" s="233"/>
      <c r="N156" s="234"/>
      <c r="O156" s="234"/>
      <c r="P156" s="234"/>
      <c r="Q156" s="234"/>
      <c r="R156" s="234"/>
      <c r="S156" s="234"/>
      <c r="T156" s="235"/>
      <c r="AT156" s="236" t="s">
        <v>307</v>
      </c>
      <c r="AU156" s="236" t="s">
        <v>83</v>
      </c>
      <c r="AV156" s="13" t="s">
        <v>81</v>
      </c>
      <c r="AW156" s="13" t="s">
        <v>32</v>
      </c>
      <c r="AX156" s="13" t="s">
        <v>75</v>
      </c>
      <c r="AY156" s="236" t="s">
        <v>294</v>
      </c>
    </row>
    <row r="157" spans="1:65" s="13" customFormat="1" x14ac:dyDescent="0.2">
      <c r="B157" s="227"/>
      <c r="C157" s="228"/>
      <c r="D157" s="222" t="s">
        <v>307</v>
      </c>
      <c r="E157" s="229" t="s">
        <v>1</v>
      </c>
      <c r="F157" s="230" t="s">
        <v>5029</v>
      </c>
      <c r="G157" s="228"/>
      <c r="H157" s="229" t="s">
        <v>1</v>
      </c>
      <c r="I157" s="231"/>
      <c r="J157" s="228"/>
      <c r="K157" s="228"/>
      <c r="L157" s="232"/>
      <c r="M157" s="233"/>
      <c r="N157" s="234"/>
      <c r="O157" s="234"/>
      <c r="P157" s="234"/>
      <c r="Q157" s="234"/>
      <c r="R157" s="234"/>
      <c r="S157" s="234"/>
      <c r="T157" s="235"/>
      <c r="AT157" s="236" t="s">
        <v>307</v>
      </c>
      <c r="AU157" s="236" t="s">
        <v>83</v>
      </c>
      <c r="AV157" s="13" t="s">
        <v>81</v>
      </c>
      <c r="AW157" s="13" t="s">
        <v>32</v>
      </c>
      <c r="AX157" s="13" t="s">
        <v>75</v>
      </c>
      <c r="AY157" s="236" t="s">
        <v>294</v>
      </c>
    </row>
    <row r="158" spans="1:65" s="14" customFormat="1" x14ac:dyDescent="0.2">
      <c r="B158" s="237"/>
      <c r="C158" s="238"/>
      <c r="D158" s="222" t="s">
        <v>307</v>
      </c>
      <c r="E158" s="239" t="s">
        <v>1</v>
      </c>
      <c r="F158" s="240" t="s">
        <v>5030</v>
      </c>
      <c r="G158" s="238"/>
      <c r="H158" s="241">
        <v>78</v>
      </c>
      <c r="I158" s="242"/>
      <c r="J158" s="238"/>
      <c r="K158" s="238"/>
      <c r="L158" s="243"/>
      <c r="M158" s="244"/>
      <c r="N158" s="245"/>
      <c r="O158" s="245"/>
      <c r="P158" s="245"/>
      <c r="Q158" s="245"/>
      <c r="R158" s="245"/>
      <c r="S158" s="245"/>
      <c r="T158" s="246"/>
      <c r="AT158" s="247" t="s">
        <v>307</v>
      </c>
      <c r="AU158" s="247" t="s">
        <v>83</v>
      </c>
      <c r="AV158" s="14" t="s">
        <v>83</v>
      </c>
      <c r="AW158" s="14" t="s">
        <v>32</v>
      </c>
      <c r="AX158" s="14" t="s">
        <v>81</v>
      </c>
      <c r="AY158" s="247" t="s">
        <v>294</v>
      </c>
    </row>
    <row r="159" spans="1:65" s="2" customFormat="1" ht="24" customHeight="1" x14ac:dyDescent="0.2">
      <c r="A159" s="35"/>
      <c r="B159" s="36"/>
      <c r="C159" s="209" t="s">
        <v>328</v>
      </c>
      <c r="D159" s="209" t="s">
        <v>296</v>
      </c>
      <c r="E159" s="210" t="s">
        <v>5031</v>
      </c>
      <c r="F159" s="211" t="s">
        <v>5032</v>
      </c>
      <c r="G159" s="212" t="s">
        <v>386</v>
      </c>
      <c r="H159" s="213">
        <v>18</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396</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396</v>
      </c>
      <c r="BM159" s="220" t="s">
        <v>371</v>
      </c>
    </row>
    <row r="160" spans="1:65" s="2" customFormat="1" ht="19.2" x14ac:dyDescent="0.2">
      <c r="A160" s="35"/>
      <c r="B160" s="36"/>
      <c r="C160" s="37"/>
      <c r="D160" s="222" t="s">
        <v>303</v>
      </c>
      <c r="E160" s="37"/>
      <c r="F160" s="223" t="s">
        <v>5032</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28.8" x14ac:dyDescent="0.2">
      <c r="A161" s="35"/>
      <c r="B161" s="36"/>
      <c r="C161" s="37"/>
      <c r="D161" s="222" t="s">
        <v>305</v>
      </c>
      <c r="E161" s="37"/>
      <c r="F161" s="226" t="s">
        <v>5027</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83</v>
      </c>
    </row>
    <row r="162" spans="1:65" s="13" customFormat="1" x14ac:dyDescent="0.2">
      <c r="B162" s="227"/>
      <c r="C162" s="228"/>
      <c r="D162" s="222" t="s">
        <v>307</v>
      </c>
      <c r="E162" s="229" t="s">
        <v>1</v>
      </c>
      <c r="F162" s="230" t="s">
        <v>5033</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408</v>
      </c>
      <c r="G163" s="238"/>
      <c r="H163" s="241">
        <v>18</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24" customHeight="1" x14ac:dyDescent="0.2">
      <c r="A164" s="35"/>
      <c r="B164" s="36"/>
      <c r="C164" s="209" t="s">
        <v>333</v>
      </c>
      <c r="D164" s="209" t="s">
        <v>296</v>
      </c>
      <c r="E164" s="210" t="s">
        <v>5034</v>
      </c>
      <c r="F164" s="211" t="s">
        <v>5035</v>
      </c>
      <c r="G164" s="212" t="s">
        <v>386</v>
      </c>
      <c r="H164" s="213">
        <v>12</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396</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396</v>
      </c>
      <c r="BM164" s="220" t="s">
        <v>383</v>
      </c>
    </row>
    <row r="165" spans="1:65" s="2" customFormat="1" ht="19.2" x14ac:dyDescent="0.2">
      <c r="A165" s="35"/>
      <c r="B165" s="36"/>
      <c r="C165" s="37"/>
      <c r="D165" s="222" t="s">
        <v>303</v>
      </c>
      <c r="E165" s="37"/>
      <c r="F165" s="223" t="s">
        <v>5035</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8.8" x14ac:dyDescent="0.2">
      <c r="A166" s="35"/>
      <c r="B166" s="36"/>
      <c r="C166" s="37"/>
      <c r="D166" s="222" t="s">
        <v>305</v>
      </c>
      <c r="E166" s="37"/>
      <c r="F166" s="226" t="s">
        <v>5027</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3" customFormat="1" x14ac:dyDescent="0.2">
      <c r="B167" s="227"/>
      <c r="C167" s="228"/>
      <c r="D167" s="222" t="s">
        <v>307</v>
      </c>
      <c r="E167" s="229" t="s">
        <v>1</v>
      </c>
      <c r="F167" s="230" t="s">
        <v>5036</v>
      </c>
      <c r="G167" s="228"/>
      <c r="H167" s="229" t="s">
        <v>1</v>
      </c>
      <c r="I167" s="231"/>
      <c r="J167" s="228"/>
      <c r="K167" s="228"/>
      <c r="L167" s="232"/>
      <c r="M167" s="233"/>
      <c r="N167" s="234"/>
      <c r="O167" s="234"/>
      <c r="P167" s="234"/>
      <c r="Q167" s="234"/>
      <c r="R167" s="234"/>
      <c r="S167" s="234"/>
      <c r="T167" s="235"/>
      <c r="AT167" s="236" t="s">
        <v>307</v>
      </c>
      <c r="AU167" s="236" t="s">
        <v>83</v>
      </c>
      <c r="AV167" s="13" t="s">
        <v>81</v>
      </c>
      <c r="AW167" s="13" t="s">
        <v>32</v>
      </c>
      <c r="AX167" s="13" t="s">
        <v>75</v>
      </c>
      <c r="AY167" s="236" t="s">
        <v>294</v>
      </c>
    </row>
    <row r="168" spans="1:65" s="14" customFormat="1" x14ac:dyDescent="0.2">
      <c r="B168" s="237"/>
      <c r="C168" s="238"/>
      <c r="D168" s="222" t="s">
        <v>307</v>
      </c>
      <c r="E168" s="239" t="s">
        <v>1</v>
      </c>
      <c r="F168" s="240" t="s">
        <v>371</v>
      </c>
      <c r="G168" s="238"/>
      <c r="H168" s="241">
        <v>12</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16.5" customHeight="1" x14ac:dyDescent="0.2">
      <c r="A169" s="35"/>
      <c r="B169" s="36"/>
      <c r="C169" s="209" t="s">
        <v>340</v>
      </c>
      <c r="D169" s="209" t="s">
        <v>296</v>
      </c>
      <c r="E169" s="210" t="s">
        <v>5037</v>
      </c>
      <c r="F169" s="211" t="s">
        <v>5038</v>
      </c>
      <c r="G169" s="212" t="s">
        <v>386</v>
      </c>
      <c r="H169" s="213">
        <v>48</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396</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396</v>
      </c>
      <c r="BM169" s="220" t="s">
        <v>396</v>
      </c>
    </row>
    <row r="170" spans="1:65" s="2" customFormat="1" x14ac:dyDescent="0.2">
      <c r="A170" s="35"/>
      <c r="B170" s="36"/>
      <c r="C170" s="37"/>
      <c r="D170" s="222" t="s">
        <v>303</v>
      </c>
      <c r="E170" s="37"/>
      <c r="F170" s="223" t="s">
        <v>5038</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28.8" x14ac:dyDescent="0.2">
      <c r="A171" s="35"/>
      <c r="B171" s="36"/>
      <c r="C171" s="37"/>
      <c r="D171" s="222" t="s">
        <v>305</v>
      </c>
      <c r="E171" s="37"/>
      <c r="F171" s="226" t="s">
        <v>5027</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3" customFormat="1" x14ac:dyDescent="0.2">
      <c r="B172" s="227"/>
      <c r="C172" s="228"/>
      <c r="D172" s="222" t="s">
        <v>307</v>
      </c>
      <c r="E172" s="229" t="s">
        <v>1</v>
      </c>
      <c r="F172" s="230" t="s">
        <v>5039</v>
      </c>
      <c r="G172" s="228"/>
      <c r="H172" s="229" t="s">
        <v>1</v>
      </c>
      <c r="I172" s="231"/>
      <c r="J172" s="228"/>
      <c r="K172" s="228"/>
      <c r="L172" s="232"/>
      <c r="M172" s="233"/>
      <c r="N172" s="234"/>
      <c r="O172" s="234"/>
      <c r="P172" s="234"/>
      <c r="Q172" s="234"/>
      <c r="R172" s="234"/>
      <c r="S172" s="234"/>
      <c r="T172" s="235"/>
      <c r="AT172" s="236" t="s">
        <v>307</v>
      </c>
      <c r="AU172" s="236" t="s">
        <v>83</v>
      </c>
      <c r="AV172" s="13" t="s">
        <v>81</v>
      </c>
      <c r="AW172" s="13" t="s">
        <v>32</v>
      </c>
      <c r="AX172" s="13" t="s">
        <v>75</v>
      </c>
      <c r="AY172" s="236" t="s">
        <v>294</v>
      </c>
    </row>
    <row r="173" spans="1:65" s="14" customFormat="1" x14ac:dyDescent="0.2">
      <c r="B173" s="237"/>
      <c r="C173" s="238"/>
      <c r="D173" s="222" t="s">
        <v>307</v>
      </c>
      <c r="E173" s="239" t="s">
        <v>1</v>
      </c>
      <c r="F173" s="240" t="s">
        <v>612</v>
      </c>
      <c r="G173" s="238"/>
      <c r="H173" s="241">
        <v>48</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16.5" customHeight="1" x14ac:dyDescent="0.2">
      <c r="A174" s="35"/>
      <c r="B174" s="36"/>
      <c r="C174" s="209" t="s">
        <v>346</v>
      </c>
      <c r="D174" s="209" t="s">
        <v>296</v>
      </c>
      <c r="E174" s="210" t="s">
        <v>5040</v>
      </c>
      <c r="F174" s="211" t="s">
        <v>5041</v>
      </c>
      <c r="G174" s="212" t="s">
        <v>386</v>
      </c>
      <c r="H174" s="213">
        <v>30</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396</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396</v>
      </c>
      <c r="BM174" s="220" t="s">
        <v>408</v>
      </c>
    </row>
    <row r="175" spans="1:65" s="2" customFormat="1" x14ac:dyDescent="0.2">
      <c r="A175" s="35"/>
      <c r="B175" s="36"/>
      <c r="C175" s="37"/>
      <c r="D175" s="222" t="s">
        <v>303</v>
      </c>
      <c r="E175" s="37"/>
      <c r="F175" s="223" t="s">
        <v>5041</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8.8" x14ac:dyDescent="0.2">
      <c r="A176" s="35"/>
      <c r="B176" s="36"/>
      <c r="C176" s="37"/>
      <c r="D176" s="222" t="s">
        <v>305</v>
      </c>
      <c r="E176" s="37"/>
      <c r="F176" s="226" t="s">
        <v>5027</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13" customFormat="1" x14ac:dyDescent="0.2">
      <c r="B177" s="227"/>
      <c r="C177" s="228"/>
      <c r="D177" s="222" t="s">
        <v>307</v>
      </c>
      <c r="E177" s="229" t="s">
        <v>1</v>
      </c>
      <c r="F177" s="230" t="s">
        <v>1869</v>
      </c>
      <c r="G177" s="228"/>
      <c r="H177" s="229" t="s">
        <v>1</v>
      </c>
      <c r="I177" s="231"/>
      <c r="J177" s="228"/>
      <c r="K177" s="228"/>
      <c r="L177" s="232"/>
      <c r="M177" s="233"/>
      <c r="N177" s="234"/>
      <c r="O177" s="234"/>
      <c r="P177" s="234"/>
      <c r="Q177" s="234"/>
      <c r="R177" s="234"/>
      <c r="S177" s="234"/>
      <c r="T177" s="235"/>
      <c r="AT177" s="236" t="s">
        <v>307</v>
      </c>
      <c r="AU177" s="236" t="s">
        <v>83</v>
      </c>
      <c r="AV177" s="13" t="s">
        <v>81</v>
      </c>
      <c r="AW177" s="13" t="s">
        <v>32</v>
      </c>
      <c r="AX177" s="13" t="s">
        <v>75</v>
      </c>
      <c r="AY177" s="236" t="s">
        <v>294</v>
      </c>
    </row>
    <row r="178" spans="1:65" s="14" customFormat="1" x14ac:dyDescent="0.2">
      <c r="B178" s="237"/>
      <c r="C178" s="238"/>
      <c r="D178" s="222" t="s">
        <v>307</v>
      </c>
      <c r="E178" s="239" t="s">
        <v>1</v>
      </c>
      <c r="F178" s="240" t="s">
        <v>490</v>
      </c>
      <c r="G178" s="238"/>
      <c r="H178" s="241">
        <v>30</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16.5" customHeight="1" x14ac:dyDescent="0.2">
      <c r="A179" s="35"/>
      <c r="B179" s="36"/>
      <c r="C179" s="209" t="s">
        <v>353</v>
      </c>
      <c r="D179" s="209" t="s">
        <v>296</v>
      </c>
      <c r="E179" s="210" t="s">
        <v>1820</v>
      </c>
      <c r="F179" s="211" t="s">
        <v>3421</v>
      </c>
      <c r="G179" s="212" t="s">
        <v>386</v>
      </c>
      <c r="H179" s="213">
        <v>36</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396</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396</v>
      </c>
      <c r="BM179" s="220" t="s">
        <v>421</v>
      </c>
    </row>
    <row r="180" spans="1:65" s="2" customFormat="1" x14ac:dyDescent="0.2">
      <c r="A180" s="35"/>
      <c r="B180" s="36"/>
      <c r="C180" s="37"/>
      <c r="D180" s="222" t="s">
        <v>303</v>
      </c>
      <c r="E180" s="37"/>
      <c r="F180" s="223" t="s">
        <v>3421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5027</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3" customFormat="1" x14ac:dyDescent="0.2">
      <c r="B182" s="227"/>
      <c r="C182" s="228"/>
      <c r="D182" s="222" t="s">
        <v>307</v>
      </c>
      <c r="E182" s="229" t="s">
        <v>1</v>
      </c>
      <c r="F182" s="230" t="s">
        <v>5042</v>
      </c>
      <c r="G182" s="228"/>
      <c r="H182" s="229" t="s">
        <v>1</v>
      </c>
      <c r="I182" s="231"/>
      <c r="J182" s="228"/>
      <c r="K182" s="228"/>
      <c r="L182" s="232"/>
      <c r="M182" s="233"/>
      <c r="N182" s="234"/>
      <c r="O182" s="234"/>
      <c r="P182" s="234"/>
      <c r="Q182" s="234"/>
      <c r="R182" s="234"/>
      <c r="S182" s="234"/>
      <c r="T182" s="235"/>
      <c r="AT182" s="236" t="s">
        <v>307</v>
      </c>
      <c r="AU182" s="236" t="s">
        <v>83</v>
      </c>
      <c r="AV182" s="13" t="s">
        <v>81</v>
      </c>
      <c r="AW182" s="13" t="s">
        <v>32</v>
      </c>
      <c r="AX182" s="13" t="s">
        <v>75</v>
      </c>
      <c r="AY182" s="236" t="s">
        <v>294</v>
      </c>
    </row>
    <row r="183" spans="1:65" s="14" customFormat="1" x14ac:dyDescent="0.2">
      <c r="B183" s="237"/>
      <c r="C183" s="238"/>
      <c r="D183" s="222" t="s">
        <v>307</v>
      </c>
      <c r="E183" s="239" t="s">
        <v>1</v>
      </c>
      <c r="F183" s="240" t="s">
        <v>526</v>
      </c>
      <c r="G183" s="238"/>
      <c r="H183" s="241">
        <v>36</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48" customHeight="1" x14ac:dyDescent="0.2">
      <c r="A184" s="35"/>
      <c r="B184" s="36"/>
      <c r="C184" s="209" t="s">
        <v>365</v>
      </c>
      <c r="D184" s="209" t="s">
        <v>296</v>
      </c>
      <c r="E184" s="210" t="s">
        <v>1831</v>
      </c>
      <c r="F184" s="211" t="s">
        <v>1832</v>
      </c>
      <c r="G184" s="212" t="s">
        <v>386</v>
      </c>
      <c r="H184" s="213">
        <v>48</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396</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396</v>
      </c>
      <c r="BM184" s="220" t="s">
        <v>434</v>
      </c>
    </row>
    <row r="185" spans="1:65" s="2" customFormat="1" ht="28.8" x14ac:dyDescent="0.2">
      <c r="A185" s="35"/>
      <c r="B185" s="36"/>
      <c r="C185" s="37"/>
      <c r="D185" s="222" t="s">
        <v>303</v>
      </c>
      <c r="E185" s="37"/>
      <c r="F185" s="223" t="s">
        <v>1832</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8.8" x14ac:dyDescent="0.2">
      <c r="A186" s="35"/>
      <c r="B186" s="36"/>
      <c r="C186" s="37"/>
      <c r="D186" s="222" t="s">
        <v>305</v>
      </c>
      <c r="E186" s="37"/>
      <c r="F186" s="226" t="s">
        <v>5027</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13" customFormat="1" x14ac:dyDescent="0.2">
      <c r="B187" s="227"/>
      <c r="C187" s="228"/>
      <c r="D187" s="222" t="s">
        <v>307</v>
      </c>
      <c r="E187" s="229" t="s">
        <v>1</v>
      </c>
      <c r="F187" s="230" t="s">
        <v>5043</v>
      </c>
      <c r="G187" s="228"/>
      <c r="H187" s="229" t="s">
        <v>1</v>
      </c>
      <c r="I187" s="231"/>
      <c r="J187" s="228"/>
      <c r="K187" s="228"/>
      <c r="L187" s="232"/>
      <c r="M187" s="233"/>
      <c r="N187" s="234"/>
      <c r="O187" s="234"/>
      <c r="P187" s="234"/>
      <c r="Q187" s="234"/>
      <c r="R187" s="234"/>
      <c r="S187" s="234"/>
      <c r="T187" s="235"/>
      <c r="AT187" s="236" t="s">
        <v>307</v>
      </c>
      <c r="AU187" s="236" t="s">
        <v>83</v>
      </c>
      <c r="AV187" s="13" t="s">
        <v>81</v>
      </c>
      <c r="AW187" s="13" t="s">
        <v>32</v>
      </c>
      <c r="AX187" s="13" t="s">
        <v>75</v>
      </c>
      <c r="AY187" s="236" t="s">
        <v>294</v>
      </c>
    </row>
    <row r="188" spans="1:65" s="14" customFormat="1" x14ac:dyDescent="0.2">
      <c r="B188" s="237"/>
      <c r="C188" s="238"/>
      <c r="D188" s="222" t="s">
        <v>307</v>
      </c>
      <c r="E188" s="239" t="s">
        <v>1</v>
      </c>
      <c r="F188" s="240" t="s">
        <v>612</v>
      </c>
      <c r="G188" s="238"/>
      <c r="H188" s="241">
        <v>48</v>
      </c>
      <c r="I188" s="242"/>
      <c r="J188" s="238"/>
      <c r="K188" s="238"/>
      <c r="L188" s="243"/>
      <c r="M188" s="244"/>
      <c r="N188" s="245"/>
      <c r="O188" s="245"/>
      <c r="P188" s="245"/>
      <c r="Q188" s="245"/>
      <c r="R188" s="245"/>
      <c r="S188" s="245"/>
      <c r="T188" s="246"/>
      <c r="AT188" s="247" t="s">
        <v>307</v>
      </c>
      <c r="AU188" s="247" t="s">
        <v>83</v>
      </c>
      <c r="AV188" s="14" t="s">
        <v>83</v>
      </c>
      <c r="AW188" s="14" t="s">
        <v>32</v>
      </c>
      <c r="AX188" s="14" t="s">
        <v>81</v>
      </c>
      <c r="AY188" s="247" t="s">
        <v>294</v>
      </c>
    </row>
    <row r="189" spans="1:65" s="2" customFormat="1" ht="48" customHeight="1" x14ac:dyDescent="0.2">
      <c r="A189" s="35"/>
      <c r="B189" s="36"/>
      <c r="C189" s="209" t="s">
        <v>371</v>
      </c>
      <c r="D189" s="209" t="s">
        <v>296</v>
      </c>
      <c r="E189" s="210" t="s">
        <v>5044</v>
      </c>
      <c r="F189" s="211" t="s">
        <v>5045</v>
      </c>
      <c r="G189" s="212" t="s">
        <v>386</v>
      </c>
      <c r="H189" s="213">
        <v>30</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396</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396</v>
      </c>
      <c r="BM189" s="220" t="s">
        <v>447</v>
      </c>
    </row>
    <row r="190" spans="1:65" s="2" customFormat="1" ht="28.8" x14ac:dyDescent="0.2">
      <c r="A190" s="35"/>
      <c r="B190" s="36"/>
      <c r="C190" s="37"/>
      <c r="D190" s="222" t="s">
        <v>303</v>
      </c>
      <c r="E190" s="37"/>
      <c r="F190" s="223" t="s">
        <v>5045</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28.8" x14ac:dyDescent="0.2">
      <c r="A191" s="35"/>
      <c r="B191" s="36"/>
      <c r="C191" s="37"/>
      <c r="D191" s="222" t="s">
        <v>305</v>
      </c>
      <c r="E191" s="37"/>
      <c r="F191" s="226" t="s">
        <v>5027</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305</v>
      </c>
      <c r="AU191" s="18" t="s">
        <v>83</v>
      </c>
    </row>
    <row r="192" spans="1:65" s="13" customFormat="1" x14ac:dyDescent="0.2">
      <c r="B192" s="227"/>
      <c r="C192" s="228"/>
      <c r="D192" s="222" t="s">
        <v>307</v>
      </c>
      <c r="E192" s="229" t="s">
        <v>1</v>
      </c>
      <c r="F192" s="230" t="s">
        <v>5046</v>
      </c>
      <c r="G192" s="228"/>
      <c r="H192" s="229" t="s">
        <v>1</v>
      </c>
      <c r="I192" s="231"/>
      <c r="J192" s="228"/>
      <c r="K192" s="228"/>
      <c r="L192" s="232"/>
      <c r="M192" s="233"/>
      <c r="N192" s="234"/>
      <c r="O192" s="234"/>
      <c r="P192" s="234"/>
      <c r="Q192" s="234"/>
      <c r="R192" s="234"/>
      <c r="S192" s="234"/>
      <c r="T192" s="235"/>
      <c r="AT192" s="236" t="s">
        <v>307</v>
      </c>
      <c r="AU192" s="236" t="s">
        <v>83</v>
      </c>
      <c r="AV192" s="13" t="s">
        <v>81</v>
      </c>
      <c r="AW192" s="13" t="s">
        <v>32</v>
      </c>
      <c r="AX192" s="13" t="s">
        <v>75</v>
      </c>
      <c r="AY192" s="236" t="s">
        <v>294</v>
      </c>
    </row>
    <row r="193" spans="1:65" s="14" customFormat="1" x14ac:dyDescent="0.2">
      <c r="B193" s="237"/>
      <c r="C193" s="238"/>
      <c r="D193" s="222" t="s">
        <v>307</v>
      </c>
      <c r="E193" s="239" t="s">
        <v>1</v>
      </c>
      <c r="F193" s="240" t="s">
        <v>490</v>
      </c>
      <c r="G193" s="238"/>
      <c r="H193" s="241">
        <v>30</v>
      </c>
      <c r="I193" s="242"/>
      <c r="J193" s="238"/>
      <c r="K193" s="238"/>
      <c r="L193" s="243"/>
      <c r="M193" s="244"/>
      <c r="N193" s="245"/>
      <c r="O193" s="245"/>
      <c r="P193" s="245"/>
      <c r="Q193" s="245"/>
      <c r="R193" s="245"/>
      <c r="S193" s="245"/>
      <c r="T193" s="246"/>
      <c r="AT193" s="247" t="s">
        <v>307</v>
      </c>
      <c r="AU193" s="247" t="s">
        <v>83</v>
      </c>
      <c r="AV193" s="14" t="s">
        <v>83</v>
      </c>
      <c r="AW193" s="14" t="s">
        <v>32</v>
      </c>
      <c r="AX193" s="14" t="s">
        <v>81</v>
      </c>
      <c r="AY193" s="247" t="s">
        <v>294</v>
      </c>
    </row>
    <row r="194" spans="1:65" s="2" customFormat="1" ht="48" customHeight="1" x14ac:dyDescent="0.2">
      <c r="A194" s="35"/>
      <c r="B194" s="36"/>
      <c r="C194" s="209" t="s">
        <v>377</v>
      </c>
      <c r="D194" s="209" t="s">
        <v>296</v>
      </c>
      <c r="E194" s="210" t="s">
        <v>5047</v>
      </c>
      <c r="F194" s="211" t="s">
        <v>5048</v>
      </c>
      <c r="G194" s="212" t="s">
        <v>386</v>
      </c>
      <c r="H194" s="213">
        <v>18</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396</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396</v>
      </c>
      <c r="BM194" s="220" t="s">
        <v>463</v>
      </c>
    </row>
    <row r="195" spans="1:65" s="2" customFormat="1" ht="28.8" x14ac:dyDescent="0.2">
      <c r="A195" s="35"/>
      <c r="B195" s="36"/>
      <c r="C195" s="37"/>
      <c r="D195" s="222" t="s">
        <v>303</v>
      </c>
      <c r="E195" s="37"/>
      <c r="F195" s="223" t="s">
        <v>5048</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28.8" x14ac:dyDescent="0.2">
      <c r="A196" s="35"/>
      <c r="B196" s="36"/>
      <c r="C196" s="37"/>
      <c r="D196" s="222" t="s">
        <v>305</v>
      </c>
      <c r="E196" s="37"/>
      <c r="F196" s="226" t="s">
        <v>5027</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83</v>
      </c>
    </row>
    <row r="197" spans="1:65" s="13" customFormat="1" x14ac:dyDescent="0.2">
      <c r="B197" s="227"/>
      <c r="C197" s="228"/>
      <c r="D197" s="222" t="s">
        <v>307</v>
      </c>
      <c r="E197" s="229" t="s">
        <v>1</v>
      </c>
      <c r="F197" s="230" t="s">
        <v>5049</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408</v>
      </c>
      <c r="G198" s="238"/>
      <c r="H198" s="241">
        <v>18</v>
      </c>
      <c r="I198" s="242"/>
      <c r="J198" s="238"/>
      <c r="K198" s="238"/>
      <c r="L198" s="243"/>
      <c r="M198" s="244"/>
      <c r="N198" s="245"/>
      <c r="O198" s="245"/>
      <c r="P198" s="245"/>
      <c r="Q198" s="245"/>
      <c r="R198" s="245"/>
      <c r="S198" s="245"/>
      <c r="T198" s="246"/>
      <c r="AT198" s="247" t="s">
        <v>307</v>
      </c>
      <c r="AU198" s="247" t="s">
        <v>83</v>
      </c>
      <c r="AV198" s="14" t="s">
        <v>83</v>
      </c>
      <c r="AW198" s="14" t="s">
        <v>32</v>
      </c>
      <c r="AX198" s="14" t="s">
        <v>81</v>
      </c>
      <c r="AY198" s="247" t="s">
        <v>294</v>
      </c>
    </row>
    <row r="199" spans="1:65" s="2" customFormat="1" ht="24" customHeight="1" x14ac:dyDescent="0.2">
      <c r="A199" s="35"/>
      <c r="B199" s="36"/>
      <c r="C199" s="209" t="s">
        <v>383</v>
      </c>
      <c r="D199" s="209" t="s">
        <v>296</v>
      </c>
      <c r="E199" s="210" t="s">
        <v>5050</v>
      </c>
      <c r="F199" s="211" t="s">
        <v>5051</v>
      </c>
      <c r="G199" s="212" t="s">
        <v>673</v>
      </c>
      <c r="H199" s="213">
        <v>8</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396</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396</v>
      </c>
      <c r="BM199" s="220" t="s">
        <v>478</v>
      </c>
    </row>
    <row r="200" spans="1:65" s="2" customFormat="1" ht="19.2" x14ac:dyDescent="0.2">
      <c r="A200" s="35"/>
      <c r="B200" s="36"/>
      <c r="C200" s="37"/>
      <c r="D200" s="222" t="s">
        <v>303</v>
      </c>
      <c r="E200" s="37"/>
      <c r="F200" s="223" t="s">
        <v>5051</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60" customHeight="1" x14ac:dyDescent="0.2">
      <c r="A201" s="35"/>
      <c r="B201" s="36"/>
      <c r="C201" s="209" t="s">
        <v>8</v>
      </c>
      <c r="D201" s="209" t="s">
        <v>296</v>
      </c>
      <c r="E201" s="210" t="s">
        <v>5052</v>
      </c>
      <c r="F201" s="211" t="s">
        <v>5053</v>
      </c>
      <c r="G201" s="212" t="s">
        <v>386</v>
      </c>
      <c r="H201" s="213">
        <v>30</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396</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396</v>
      </c>
      <c r="BM201" s="220" t="s">
        <v>490</v>
      </c>
    </row>
    <row r="202" spans="1:65" s="2" customFormat="1" ht="38.4" x14ac:dyDescent="0.2">
      <c r="A202" s="35"/>
      <c r="B202" s="36"/>
      <c r="C202" s="37"/>
      <c r="D202" s="222" t="s">
        <v>303</v>
      </c>
      <c r="E202" s="37"/>
      <c r="F202" s="223" t="s">
        <v>5053</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2" customFormat="1" ht="28.8" x14ac:dyDescent="0.2">
      <c r="A203" s="35"/>
      <c r="B203" s="36"/>
      <c r="C203" s="37"/>
      <c r="D203" s="222" t="s">
        <v>305</v>
      </c>
      <c r="E203" s="37"/>
      <c r="F203" s="226" t="s">
        <v>5027</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305</v>
      </c>
      <c r="AU203" s="18" t="s">
        <v>83</v>
      </c>
    </row>
    <row r="204" spans="1:65" s="13" customFormat="1" x14ac:dyDescent="0.2">
      <c r="B204" s="227"/>
      <c r="C204" s="228"/>
      <c r="D204" s="222" t="s">
        <v>307</v>
      </c>
      <c r="E204" s="229" t="s">
        <v>1</v>
      </c>
      <c r="F204" s="230" t="s">
        <v>5054</v>
      </c>
      <c r="G204" s="228"/>
      <c r="H204" s="229" t="s">
        <v>1</v>
      </c>
      <c r="I204" s="231"/>
      <c r="J204" s="228"/>
      <c r="K204" s="228"/>
      <c r="L204" s="232"/>
      <c r="M204" s="233"/>
      <c r="N204" s="234"/>
      <c r="O204" s="234"/>
      <c r="P204" s="234"/>
      <c r="Q204" s="234"/>
      <c r="R204" s="234"/>
      <c r="S204" s="234"/>
      <c r="T204" s="235"/>
      <c r="AT204" s="236" t="s">
        <v>307</v>
      </c>
      <c r="AU204" s="236" t="s">
        <v>83</v>
      </c>
      <c r="AV204" s="13" t="s">
        <v>81</v>
      </c>
      <c r="AW204" s="13" t="s">
        <v>32</v>
      </c>
      <c r="AX204" s="13" t="s">
        <v>75</v>
      </c>
      <c r="AY204" s="236" t="s">
        <v>294</v>
      </c>
    </row>
    <row r="205" spans="1:65" s="14" customFormat="1" x14ac:dyDescent="0.2">
      <c r="B205" s="237"/>
      <c r="C205" s="238"/>
      <c r="D205" s="222" t="s">
        <v>307</v>
      </c>
      <c r="E205" s="239" t="s">
        <v>1</v>
      </c>
      <c r="F205" s="240" t="s">
        <v>490</v>
      </c>
      <c r="G205" s="238"/>
      <c r="H205" s="241">
        <v>30</v>
      </c>
      <c r="I205" s="242"/>
      <c r="J205" s="238"/>
      <c r="K205" s="238"/>
      <c r="L205" s="243"/>
      <c r="M205" s="244"/>
      <c r="N205" s="245"/>
      <c r="O205" s="245"/>
      <c r="P205" s="245"/>
      <c r="Q205" s="245"/>
      <c r="R205" s="245"/>
      <c r="S205" s="245"/>
      <c r="T205" s="246"/>
      <c r="AT205" s="247" t="s">
        <v>307</v>
      </c>
      <c r="AU205" s="247" t="s">
        <v>83</v>
      </c>
      <c r="AV205" s="14" t="s">
        <v>83</v>
      </c>
      <c r="AW205" s="14" t="s">
        <v>32</v>
      </c>
      <c r="AX205" s="14" t="s">
        <v>81</v>
      </c>
      <c r="AY205" s="247" t="s">
        <v>294</v>
      </c>
    </row>
    <row r="206" spans="1:65" s="2" customFormat="1" ht="60" customHeight="1" x14ac:dyDescent="0.2">
      <c r="A206" s="35"/>
      <c r="B206" s="36"/>
      <c r="C206" s="209" t="s">
        <v>396</v>
      </c>
      <c r="D206" s="209" t="s">
        <v>296</v>
      </c>
      <c r="E206" s="210" t="s">
        <v>5055</v>
      </c>
      <c r="F206" s="211" t="s">
        <v>5056</v>
      </c>
      <c r="G206" s="212" t="s">
        <v>386</v>
      </c>
      <c r="H206" s="213">
        <v>12</v>
      </c>
      <c r="I206" s="214"/>
      <c r="J206" s="215">
        <f>ROUND(I206*H206,2)</f>
        <v>0</v>
      </c>
      <c r="K206" s="211" t="s">
        <v>1</v>
      </c>
      <c r="L206" s="40"/>
      <c r="M206" s="216" t="s">
        <v>1</v>
      </c>
      <c r="N206" s="217"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396</v>
      </c>
      <c r="AT206" s="220" t="s">
        <v>296</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396</v>
      </c>
      <c r="BM206" s="220" t="s">
        <v>502</v>
      </c>
    </row>
    <row r="207" spans="1:65" s="2" customFormat="1" ht="38.4" x14ac:dyDescent="0.2">
      <c r="A207" s="35"/>
      <c r="B207" s="36"/>
      <c r="C207" s="37"/>
      <c r="D207" s="222" t="s">
        <v>303</v>
      </c>
      <c r="E207" s="37"/>
      <c r="F207" s="223" t="s">
        <v>5056</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28.8" x14ac:dyDescent="0.2">
      <c r="A208" s="35"/>
      <c r="B208" s="36"/>
      <c r="C208" s="37"/>
      <c r="D208" s="222" t="s">
        <v>305</v>
      </c>
      <c r="E208" s="37"/>
      <c r="F208" s="226" t="s">
        <v>5027</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305</v>
      </c>
      <c r="AU208" s="18" t="s">
        <v>83</v>
      </c>
    </row>
    <row r="209" spans="1:65" s="13" customFormat="1" x14ac:dyDescent="0.2">
      <c r="B209" s="227"/>
      <c r="C209" s="228"/>
      <c r="D209" s="222" t="s">
        <v>307</v>
      </c>
      <c r="E209" s="229" t="s">
        <v>1</v>
      </c>
      <c r="F209" s="230" t="s">
        <v>5057</v>
      </c>
      <c r="G209" s="228"/>
      <c r="H209" s="229" t="s">
        <v>1</v>
      </c>
      <c r="I209" s="231"/>
      <c r="J209" s="228"/>
      <c r="K209" s="228"/>
      <c r="L209" s="232"/>
      <c r="M209" s="233"/>
      <c r="N209" s="234"/>
      <c r="O209" s="234"/>
      <c r="P209" s="234"/>
      <c r="Q209" s="234"/>
      <c r="R209" s="234"/>
      <c r="S209" s="234"/>
      <c r="T209" s="235"/>
      <c r="AT209" s="236" t="s">
        <v>307</v>
      </c>
      <c r="AU209" s="236" t="s">
        <v>83</v>
      </c>
      <c r="AV209" s="13" t="s">
        <v>81</v>
      </c>
      <c r="AW209" s="13" t="s">
        <v>32</v>
      </c>
      <c r="AX209" s="13" t="s">
        <v>75</v>
      </c>
      <c r="AY209" s="236" t="s">
        <v>294</v>
      </c>
    </row>
    <row r="210" spans="1:65" s="14" customFormat="1" x14ac:dyDescent="0.2">
      <c r="B210" s="237"/>
      <c r="C210" s="238"/>
      <c r="D210" s="222" t="s">
        <v>307</v>
      </c>
      <c r="E210" s="239" t="s">
        <v>1</v>
      </c>
      <c r="F210" s="240" t="s">
        <v>371</v>
      </c>
      <c r="G210" s="238"/>
      <c r="H210" s="241">
        <v>12</v>
      </c>
      <c r="I210" s="242"/>
      <c r="J210" s="238"/>
      <c r="K210" s="238"/>
      <c r="L210" s="243"/>
      <c r="M210" s="244"/>
      <c r="N210" s="245"/>
      <c r="O210" s="245"/>
      <c r="P210" s="245"/>
      <c r="Q210" s="245"/>
      <c r="R210" s="245"/>
      <c r="S210" s="245"/>
      <c r="T210" s="246"/>
      <c r="AT210" s="247" t="s">
        <v>307</v>
      </c>
      <c r="AU210" s="247" t="s">
        <v>83</v>
      </c>
      <c r="AV210" s="14" t="s">
        <v>83</v>
      </c>
      <c r="AW210" s="14" t="s">
        <v>32</v>
      </c>
      <c r="AX210" s="14" t="s">
        <v>81</v>
      </c>
      <c r="AY210" s="247" t="s">
        <v>294</v>
      </c>
    </row>
    <row r="211" spans="1:65" s="2" customFormat="1" ht="60" customHeight="1" x14ac:dyDescent="0.2">
      <c r="A211" s="35"/>
      <c r="B211" s="36"/>
      <c r="C211" s="209" t="s">
        <v>402</v>
      </c>
      <c r="D211" s="209" t="s">
        <v>296</v>
      </c>
      <c r="E211" s="210" t="s">
        <v>5058</v>
      </c>
      <c r="F211" s="211" t="s">
        <v>5059</v>
      </c>
      <c r="G211" s="212" t="s">
        <v>386</v>
      </c>
      <c r="H211" s="213">
        <v>48</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396</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396</v>
      </c>
      <c r="BM211" s="220" t="s">
        <v>515</v>
      </c>
    </row>
    <row r="212" spans="1:65" s="2" customFormat="1" ht="48" x14ac:dyDescent="0.2">
      <c r="A212" s="35"/>
      <c r="B212" s="36"/>
      <c r="C212" s="37"/>
      <c r="D212" s="222" t="s">
        <v>303</v>
      </c>
      <c r="E212" s="37"/>
      <c r="F212" s="223" t="s">
        <v>5059</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28.8" x14ac:dyDescent="0.2">
      <c r="A213" s="35"/>
      <c r="B213" s="36"/>
      <c r="C213" s="37"/>
      <c r="D213" s="222" t="s">
        <v>305</v>
      </c>
      <c r="E213" s="37"/>
      <c r="F213" s="226" t="s">
        <v>5027</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305</v>
      </c>
      <c r="AU213" s="18" t="s">
        <v>83</v>
      </c>
    </row>
    <row r="214" spans="1:65" s="13" customFormat="1" x14ac:dyDescent="0.2">
      <c r="B214" s="227"/>
      <c r="C214" s="228"/>
      <c r="D214" s="222" t="s">
        <v>307</v>
      </c>
      <c r="E214" s="229" t="s">
        <v>1</v>
      </c>
      <c r="F214" s="230" t="s">
        <v>5060</v>
      </c>
      <c r="G214" s="228"/>
      <c r="H214" s="229" t="s">
        <v>1</v>
      </c>
      <c r="I214" s="231"/>
      <c r="J214" s="228"/>
      <c r="K214" s="228"/>
      <c r="L214" s="232"/>
      <c r="M214" s="233"/>
      <c r="N214" s="234"/>
      <c r="O214" s="234"/>
      <c r="P214" s="234"/>
      <c r="Q214" s="234"/>
      <c r="R214" s="234"/>
      <c r="S214" s="234"/>
      <c r="T214" s="235"/>
      <c r="AT214" s="236" t="s">
        <v>307</v>
      </c>
      <c r="AU214" s="236" t="s">
        <v>83</v>
      </c>
      <c r="AV214" s="13" t="s">
        <v>81</v>
      </c>
      <c r="AW214" s="13" t="s">
        <v>32</v>
      </c>
      <c r="AX214" s="13" t="s">
        <v>75</v>
      </c>
      <c r="AY214" s="236" t="s">
        <v>294</v>
      </c>
    </row>
    <row r="215" spans="1:65" s="14" customFormat="1" x14ac:dyDescent="0.2">
      <c r="B215" s="237"/>
      <c r="C215" s="238"/>
      <c r="D215" s="222" t="s">
        <v>307</v>
      </c>
      <c r="E215" s="239" t="s">
        <v>1</v>
      </c>
      <c r="F215" s="240" t="s">
        <v>612</v>
      </c>
      <c r="G215" s="238"/>
      <c r="H215" s="241">
        <v>48</v>
      </c>
      <c r="I215" s="242"/>
      <c r="J215" s="238"/>
      <c r="K215" s="238"/>
      <c r="L215" s="243"/>
      <c r="M215" s="244"/>
      <c r="N215" s="245"/>
      <c r="O215" s="245"/>
      <c r="P215" s="245"/>
      <c r="Q215" s="245"/>
      <c r="R215" s="245"/>
      <c r="S215" s="245"/>
      <c r="T215" s="246"/>
      <c r="AT215" s="247" t="s">
        <v>307</v>
      </c>
      <c r="AU215" s="247" t="s">
        <v>83</v>
      </c>
      <c r="AV215" s="14" t="s">
        <v>83</v>
      </c>
      <c r="AW215" s="14" t="s">
        <v>32</v>
      </c>
      <c r="AX215" s="14" t="s">
        <v>81</v>
      </c>
      <c r="AY215" s="247" t="s">
        <v>294</v>
      </c>
    </row>
    <row r="216" spans="1:65" s="2" customFormat="1" ht="60" customHeight="1" x14ac:dyDescent="0.2">
      <c r="A216" s="35"/>
      <c r="B216" s="36"/>
      <c r="C216" s="209" t="s">
        <v>408</v>
      </c>
      <c r="D216" s="209" t="s">
        <v>296</v>
      </c>
      <c r="E216" s="210" t="s">
        <v>5061</v>
      </c>
      <c r="F216" s="211" t="s">
        <v>5062</v>
      </c>
      <c r="G216" s="212" t="s">
        <v>386</v>
      </c>
      <c r="H216" s="213">
        <v>36</v>
      </c>
      <c r="I216" s="214"/>
      <c r="J216" s="215">
        <f>ROUND(I216*H216,2)</f>
        <v>0</v>
      </c>
      <c r="K216" s="211" t="s">
        <v>1</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396</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396</v>
      </c>
      <c r="BM216" s="220" t="s">
        <v>526</v>
      </c>
    </row>
    <row r="217" spans="1:65" s="2" customFormat="1" ht="48" x14ac:dyDescent="0.2">
      <c r="A217" s="35"/>
      <c r="B217" s="36"/>
      <c r="C217" s="37"/>
      <c r="D217" s="222" t="s">
        <v>303</v>
      </c>
      <c r="E217" s="37"/>
      <c r="F217" s="223" t="s">
        <v>5062</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8.8" x14ac:dyDescent="0.2">
      <c r="A218" s="35"/>
      <c r="B218" s="36"/>
      <c r="C218" s="37"/>
      <c r="D218" s="222" t="s">
        <v>305</v>
      </c>
      <c r="E218" s="37"/>
      <c r="F218" s="226" t="s">
        <v>5027</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3" customFormat="1" x14ac:dyDescent="0.2">
      <c r="B219" s="227"/>
      <c r="C219" s="228"/>
      <c r="D219" s="222" t="s">
        <v>307</v>
      </c>
      <c r="E219" s="229" t="s">
        <v>1</v>
      </c>
      <c r="F219" s="230" t="s">
        <v>5063</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1:65" s="14" customFormat="1" x14ac:dyDescent="0.2">
      <c r="B220" s="237"/>
      <c r="C220" s="238"/>
      <c r="D220" s="222" t="s">
        <v>307</v>
      </c>
      <c r="E220" s="239" t="s">
        <v>1</v>
      </c>
      <c r="F220" s="240" t="s">
        <v>526</v>
      </c>
      <c r="G220" s="238"/>
      <c r="H220" s="241">
        <v>36</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09" t="s">
        <v>415</v>
      </c>
      <c r="D221" s="209" t="s">
        <v>296</v>
      </c>
      <c r="E221" s="210" t="s">
        <v>1843</v>
      </c>
      <c r="F221" s="211" t="s">
        <v>1844</v>
      </c>
      <c r="G221" s="212" t="s">
        <v>412</v>
      </c>
      <c r="H221" s="213">
        <v>0.58399999999999996</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396</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396</v>
      </c>
      <c r="BM221" s="220" t="s">
        <v>538</v>
      </c>
    </row>
    <row r="222" spans="1:65" s="2" customFormat="1" x14ac:dyDescent="0.2">
      <c r="A222" s="35"/>
      <c r="B222" s="36"/>
      <c r="C222" s="37"/>
      <c r="D222" s="222" t="s">
        <v>303</v>
      </c>
      <c r="E222" s="37"/>
      <c r="F222" s="223" t="s">
        <v>1844</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12" customFormat="1" ht="22.95" customHeight="1" x14ac:dyDescent="0.25">
      <c r="B223" s="193"/>
      <c r="C223" s="194"/>
      <c r="D223" s="195" t="s">
        <v>74</v>
      </c>
      <c r="E223" s="207" t="s">
        <v>5064</v>
      </c>
      <c r="F223" s="207" t="s">
        <v>5065</v>
      </c>
      <c r="G223" s="194"/>
      <c r="H223" s="194"/>
      <c r="I223" s="197"/>
      <c r="J223" s="208">
        <f>BK223</f>
        <v>0</v>
      </c>
      <c r="K223" s="194"/>
      <c r="L223" s="199"/>
      <c r="M223" s="200"/>
      <c r="N223" s="201"/>
      <c r="O223" s="201"/>
      <c r="P223" s="202">
        <f>SUM(P224:P389)</f>
        <v>0</v>
      </c>
      <c r="Q223" s="201"/>
      <c r="R223" s="202">
        <f>SUM(R224:R389)</f>
        <v>0</v>
      </c>
      <c r="S223" s="201"/>
      <c r="T223" s="203">
        <f>SUM(T224:T389)</f>
        <v>0</v>
      </c>
      <c r="AR223" s="204" t="s">
        <v>83</v>
      </c>
      <c r="AT223" s="205" t="s">
        <v>74</v>
      </c>
      <c r="AU223" s="205" t="s">
        <v>81</v>
      </c>
      <c r="AY223" s="204" t="s">
        <v>294</v>
      </c>
      <c r="BK223" s="206">
        <f>SUM(BK224:BK389)</f>
        <v>0</v>
      </c>
    </row>
    <row r="224" spans="1:65" s="2" customFormat="1" ht="24" customHeight="1" x14ac:dyDescent="0.2">
      <c r="A224" s="35"/>
      <c r="B224" s="36"/>
      <c r="C224" s="209" t="s">
        <v>421</v>
      </c>
      <c r="D224" s="209" t="s">
        <v>296</v>
      </c>
      <c r="E224" s="210" t="s">
        <v>5066</v>
      </c>
      <c r="F224" s="211" t="s">
        <v>5067</v>
      </c>
      <c r="G224" s="212" t="s">
        <v>1029</v>
      </c>
      <c r="H224" s="213">
        <v>3</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396</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396</v>
      </c>
      <c r="BM224" s="220" t="s">
        <v>549</v>
      </c>
    </row>
    <row r="225" spans="1:65" s="2" customFormat="1" ht="19.2" x14ac:dyDescent="0.2">
      <c r="A225" s="35"/>
      <c r="B225" s="36"/>
      <c r="C225" s="37"/>
      <c r="D225" s="222" t="s">
        <v>303</v>
      </c>
      <c r="E225" s="37"/>
      <c r="F225" s="223" t="s">
        <v>5067</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28.8" x14ac:dyDescent="0.2">
      <c r="A226" s="35"/>
      <c r="B226" s="36"/>
      <c r="C226" s="37"/>
      <c r="D226" s="222" t="s">
        <v>305</v>
      </c>
      <c r="E226" s="37"/>
      <c r="F226" s="226" t="s">
        <v>5027</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305</v>
      </c>
      <c r="AU226" s="18" t="s">
        <v>83</v>
      </c>
    </row>
    <row r="227" spans="1:65" s="13" customFormat="1" x14ac:dyDescent="0.2">
      <c r="B227" s="227"/>
      <c r="C227" s="228"/>
      <c r="D227" s="222" t="s">
        <v>307</v>
      </c>
      <c r="E227" s="229" t="s">
        <v>1</v>
      </c>
      <c r="F227" s="230" t="s">
        <v>5068</v>
      </c>
      <c r="G227" s="228"/>
      <c r="H227" s="229" t="s">
        <v>1</v>
      </c>
      <c r="I227" s="231"/>
      <c r="J227" s="228"/>
      <c r="K227" s="228"/>
      <c r="L227" s="232"/>
      <c r="M227" s="233"/>
      <c r="N227" s="234"/>
      <c r="O227" s="234"/>
      <c r="P227" s="234"/>
      <c r="Q227" s="234"/>
      <c r="R227" s="234"/>
      <c r="S227" s="234"/>
      <c r="T227" s="235"/>
      <c r="AT227" s="236" t="s">
        <v>307</v>
      </c>
      <c r="AU227" s="236" t="s">
        <v>83</v>
      </c>
      <c r="AV227" s="13" t="s">
        <v>81</v>
      </c>
      <c r="AW227" s="13" t="s">
        <v>32</v>
      </c>
      <c r="AX227" s="13" t="s">
        <v>75</v>
      </c>
      <c r="AY227" s="236" t="s">
        <v>294</v>
      </c>
    </row>
    <row r="228" spans="1:65" s="14" customFormat="1" x14ac:dyDescent="0.2">
      <c r="B228" s="237"/>
      <c r="C228" s="238"/>
      <c r="D228" s="222" t="s">
        <v>307</v>
      </c>
      <c r="E228" s="239" t="s">
        <v>1</v>
      </c>
      <c r="F228" s="240" t="s">
        <v>91</v>
      </c>
      <c r="G228" s="238"/>
      <c r="H228" s="241">
        <v>3</v>
      </c>
      <c r="I228" s="242"/>
      <c r="J228" s="238"/>
      <c r="K228" s="238"/>
      <c r="L228" s="243"/>
      <c r="M228" s="244"/>
      <c r="N228" s="245"/>
      <c r="O228" s="245"/>
      <c r="P228" s="245"/>
      <c r="Q228" s="245"/>
      <c r="R228" s="245"/>
      <c r="S228" s="245"/>
      <c r="T228" s="246"/>
      <c r="AT228" s="247" t="s">
        <v>307</v>
      </c>
      <c r="AU228" s="247" t="s">
        <v>83</v>
      </c>
      <c r="AV228" s="14" t="s">
        <v>83</v>
      </c>
      <c r="AW228" s="14" t="s">
        <v>32</v>
      </c>
      <c r="AX228" s="14" t="s">
        <v>81</v>
      </c>
      <c r="AY228" s="247" t="s">
        <v>294</v>
      </c>
    </row>
    <row r="229" spans="1:65" s="2" customFormat="1" ht="24" customHeight="1" x14ac:dyDescent="0.2">
      <c r="A229" s="35"/>
      <c r="B229" s="36"/>
      <c r="C229" s="209" t="s">
        <v>7</v>
      </c>
      <c r="D229" s="209" t="s">
        <v>296</v>
      </c>
      <c r="E229" s="210" t="s">
        <v>5069</v>
      </c>
      <c r="F229" s="211" t="s">
        <v>5070</v>
      </c>
      <c r="G229" s="212" t="s">
        <v>1029</v>
      </c>
      <c r="H229" s="213">
        <v>3</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396</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396</v>
      </c>
      <c r="BM229" s="220" t="s">
        <v>564</v>
      </c>
    </row>
    <row r="230" spans="1:65" s="2" customFormat="1" x14ac:dyDescent="0.2">
      <c r="A230" s="35"/>
      <c r="B230" s="36"/>
      <c r="C230" s="37"/>
      <c r="D230" s="222" t="s">
        <v>303</v>
      </c>
      <c r="E230" s="37"/>
      <c r="F230" s="223" t="s">
        <v>5070</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8.8" x14ac:dyDescent="0.2">
      <c r="A231" s="35"/>
      <c r="B231" s="36"/>
      <c r="C231" s="37"/>
      <c r="D231" s="222" t="s">
        <v>305</v>
      </c>
      <c r="E231" s="37"/>
      <c r="F231" s="226" t="s">
        <v>5027</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305</v>
      </c>
      <c r="AU231" s="18" t="s">
        <v>83</v>
      </c>
    </row>
    <row r="232" spans="1:65" s="13" customFormat="1" x14ac:dyDescent="0.2">
      <c r="B232" s="227"/>
      <c r="C232" s="228"/>
      <c r="D232" s="222" t="s">
        <v>307</v>
      </c>
      <c r="E232" s="229" t="s">
        <v>1</v>
      </c>
      <c r="F232" s="230" t="s">
        <v>5071</v>
      </c>
      <c r="G232" s="228"/>
      <c r="H232" s="229" t="s">
        <v>1</v>
      </c>
      <c r="I232" s="231"/>
      <c r="J232" s="228"/>
      <c r="K232" s="228"/>
      <c r="L232" s="232"/>
      <c r="M232" s="233"/>
      <c r="N232" s="234"/>
      <c r="O232" s="234"/>
      <c r="P232" s="234"/>
      <c r="Q232" s="234"/>
      <c r="R232" s="234"/>
      <c r="S232" s="234"/>
      <c r="T232" s="235"/>
      <c r="AT232" s="236" t="s">
        <v>307</v>
      </c>
      <c r="AU232" s="236" t="s">
        <v>83</v>
      </c>
      <c r="AV232" s="13" t="s">
        <v>81</v>
      </c>
      <c r="AW232" s="13" t="s">
        <v>32</v>
      </c>
      <c r="AX232" s="13" t="s">
        <v>75</v>
      </c>
      <c r="AY232" s="236" t="s">
        <v>294</v>
      </c>
    </row>
    <row r="233" spans="1:65" s="14" customFormat="1" x14ac:dyDescent="0.2">
      <c r="B233" s="237"/>
      <c r="C233" s="238"/>
      <c r="D233" s="222" t="s">
        <v>307</v>
      </c>
      <c r="E233" s="239" t="s">
        <v>1</v>
      </c>
      <c r="F233" s="240" t="s">
        <v>91</v>
      </c>
      <c r="G233" s="238"/>
      <c r="H233" s="241">
        <v>3</v>
      </c>
      <c r="I233" s="242"/>
      <c r="J233" s="238"/>
      <c r="K233" s="238"/>
      <c r="L233" s="243"/>
      <c r="M233" s="244"/>
      <c r="N233" s="245"/>
      <c r="O233" s="245"/>
      <c r="P233" s="245"/>
      <c r="Q233" s="245"/>
      <c r="R233" s="245"/>
      <c r="S233" s="245"/>
      <c r="T233" s="246"/>
      <c r="AT233" s="247" t="s">
        <v>307</v>
      </c>
      <c r="AU233" s="247" t="s">
        <v>83</v>
      </c>
      <c r="AV233" s="14" t="s">
        <v>83</v>
      </c>
      <c r="AW233" s="14" t="s">
        <v>32</v>
      </c>
      <c r="AX233" s="14" t="s">
        <v>81</v>
      </c>
      <c r="AY233" s="247" t="s">
        <v>294</v>
      </c>
    </row>
    <row r="234" spans="1:65" s="2" customFormat="1" ht="16.5" customHeight="1" x14ac:dyDescent="0.2">
      <c r="A234" s="35"/>
      <c r="B234" s="36"/>
      <c r="C234" s="209" t="s">
        <v>434</v>
      </c>
      <c r="D234" s="209" t="s">
        <v>296</v>
      </c>
      <c r="E234" s="210" t="s">
        <v>5072</v>
      </c>
      <c r="F234" s="211" t="s">
        <v>5073</v>
      </c>
      <c r="G234" s="212" t="s">
        <v>1029</v>
      </c>
      <c r="H234" s="213">
        <v>3</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396</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396</v>
      </c>
      <c r="BM234" s="220" t="s">
        <v>577</v>
      </c>
    </row>
    <row r="235" spans="1:65" s="2" customFormat="1" x14ac:dyDescent="0.2">
      <c r="A235" s="35"/>
      <c r="B235" s="36"/>
      <c r="C235" s="37"/>
      <c r="D235" s="222" t="s">
        <v>303</v>
      </c>
      <c r="E235" s="37"/>
      <c r="F235" s="223" t="s">
        <v>5073</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6.5" customHeight="1" x14ac:dyDescent="0.2">
      <c r="A236" s="35"/>
      <c r="B236" s="36"/>
      <c r="C236" s="209" t="s">
        <v>440</v>
      </c>
      <c r="D236" s="209" t="s">
        <v>296</v>
      </c>
      <c r="E236" s="210" t="s">
        <v>5074</v>
      </c>
      <c r="F236" s="211" t="s">
        <v>5075</v>
      </c>
      <c r="G236" s="212" t="s">
        <v>1029</v>
      </c>
      <c r="H236" s="213">
        <v>3</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396</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396</v>
      </c>
      <c r="BM236" s="220" t="s">
        <v>507</v>
      </c>
    </row>
    <row r="237" spans="1:65" s="2" customFormat="1" x14ac:dyDescent="0.2">
      <c r="A237" s="35"/>
      <c r="B237" s="36"/>
      <c r="C237" s="37"/>
      <c r="D237" s="222" t="s">
        <v>303</v>
      </c>
      <c r="E237" s="37"/>
      <c r="F237" s="223" t="s">
        <v>5075</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28.8" x14ac:dyDescent="0.2">
      <c r="A238" s="35"/>
      <c r="B238" s="36"/>
      <c r="C238" s="37"/>
      <c r="D238" s="222" t="s">
        <v>305</v>
      </c>
      <c r="E238" s="37"/>
      <c r="F238" s="226" t="s">
        <v>5027</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305</v>
      </c>
      <c r="AU238" s="18" t="s">
        <v>83</v>
      </c>
    </row>
    <row r="239" spans="1:65" s="13" customFormat="1" x14ac:dyDescent="0.2">
      <c r="B239" s="227"/>
      <c r="C239" s="228"/>
      <c r="D239" s="222" t="s">
        <v>307</v>
      </c>
      <c r="E239" s="229" t="s">
        <v>1</v>
      </c>
      <c r="F239" s="230" t="s">
        <v>5068</v>
      </c>
      <c r="G239" s="228"/>
      <c r="H239" s="229" t="s">
        <v>1</v>
      </c>
      <c r="I239" s="231"/>
      <c r="J239" s="228"/>
      <c r="K239" s="228"/>
      <c r="L239" s="232"/>
      <c r="M239" s="233"/>
      <c r="N239" s="234"/>
      <c r="O239" s="234"/>
      <c r="P239" s="234"/>
      <c r="Q239" s="234"/>
      <c r="R239" s="234"/>
      <c r="S239" s="234"/>
      <c r="T239" s="235"/>
      <c r="AT239" s="236" t="s">
        <v>307</v>
      </c>
      <c r="AU239" s="236" t="s">
        <v>83</v>
      </c>
      <c r="AV239" s="13" t="s">
        <v>81</v>
      </c>
      <c r="AW239" s="13" t="s">
        <v>32</v>
      </c>
      <c r="AX239" s="13" t="s">
        <v>75</v>
      </c>
      <c r="AY239" s="236" t="s">
        <v>294</v>
      </c>
    </row>
    <row r="240" spans="1:65" s="14" customFormat="1" x14ac:dyDescent="0.2">
      <c r="B240" s="237"/>
      <c r="C240" s="238"/>
      <c r="D240" s="222" t="s">
        <v>307</v>
      </c>
      <c r="E240" s="239" t="s">
        <v>1</v>
      </c>
      <c r="F240" s="240" t="s">
        <v>91</v>
      </c>
      <c r="G240" s="238"/>
      <c r="H240" s="241">
        <v>3</v>
      </c>
      <c r="I240" s="242"/>
      <c r="J240" s="238"/>
      <c r="K240" s="238"/>
      <c r="L240" s="243"/>
      <c r="M240" s="244"/>
      <c r="N240" s="245"/>
      <c r="O240" s="245"/>
      <c r="P240" s="245"/>
      <c r="Q240" s="245"/>
      <c r="R240" s="245"/>
      <c r="S240" s="245"/>
      <c r="T240" s="246"/>
      <c r="AT240" s="247" t="s">
        <v>307</v>
      </c>
      <c r="AU240" s="247" t="s">
        <v>83</v>
      </c>
      <c r="AV240" s="14" t="s">
        <v>83</v>
      </c>
      <c r="AW240" s="14" t="s">
        <v>32</v>
      </c>
      <c r="AX240" s="14" t="s">
        <v>81</v>
      </c>
      <c r="AY240" s="247" t="s">
        <v>294</v>
      </c>
    </row>
    <row r="241" spans="1:65" s="2" customFormat="1" ht="24" customHeight="1" x14ac:dyDescent="0.2">
      <c r="A241" s="35"/>
      <c r="B241" s="36"/>
      <c r="C241" s="209" t="s">
        <v>447</v>
      </c>
      <c r="D241" s="209" t="s">
        <v>296</v>
      </c>
      <c r="E241" s="210" t="s">
        <v>5076</v>
      </c>
      <c r="F241" s="211" t="s">
        <v>5077</v>
      </c>
      <c r="G241" s="212" t="s">
        <v>673</v>
      </c>
      <c r="H241" s="213">
        <v>1</v>
      </c>
      <c r="I241" s="214"/>
      <c r="J241" s="215">
        <f>ROUND(I241*H241,2)</f>
        <v>0</v>
      </c>
      <c r="K241" s="211" t="s">
        <v>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396</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396</v>
      </c>
      <c r="BM241" s="220" t="s">
        <v>612</v>
      </c>
    </row>
    <row r="242" spans="1:65" s="2" customFormat="1" x14ac:dyDescent="0.2">
      <c r="A242" s="35"/>
      <c r="B242" s="36"/>
      <c r="C242" s="37"/>
      <c r="D242" s="222" t="s">
        <v>303</v>
      </c>
      <c r="E242" s="37"/>
      <c r="F242" s="223" t="s">
        <v>5077</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76.8" x14ac:dyDescent="0.2">
      <c r="A243" s="35"/>
      <c r="B243" s="36"/>
      <c r="C243" s="37"/>
      <c r="D243" s="222" t="s">
        <v>305</v>
      </c>
      <c r="E243" s="37"/>
      <c r="F243" s="226" t="s">
        <v>5078</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305</v>
      </c>
      <c r="AU243" s="18" t="s">
        <v>83</v>
      </c>
    </row>
    <row r="244" spans="1:65" s="14" customFormat="1" x14ac:dyDescent="0.2">
      <c r="B244" s="237"/>
      <c r="C244" s="238"/>
      <c r="D244" s="222" t="s">
        <v>307</v>
      </c>
      <c r="E244" s="239" t="s">
        <v>1</v>
      </c>
      <c r="F244" s="240" t="s">
        <v>81</v>
      </c>
      <c r="G244" s="238"/>
      <c r="H244" s="241">
        <v>1</v>
      </c>
      <c r="I244" s="242"/>
      <c r="J244" s="238"/>
      <c r="K244" s="238"/>
      <c r="L244" s="243"/>
      <c r="M244" s="244"/>
      <c r="N244" s="245"/>
      <c r="O244" s="245"/>
      <c r="P244" s="245"/>
      <c r="Q244" s="245"/>
      <c r="R244" s="245"/>
      <c r="S244" s="245"/>
      <c r="T244" s="246"/>
      <c r="AT244" s="247" t="s">
        <v>307</v>
      </c>
      <c r="AU244" s="247" t="s">
        <v>83</v>
      </c>
      <c r="AV244" s="14" t="s">
        <v>83</v>
      </c>
      <c r="AW244" s="14" t="s">
        <v>32</v>
      </c>
      <c r="AX244" s="14" t="s">
        <v>81</v>
      </c>
      <c r="AY244" s="247" t="s">
        <v>294</v>
      </c>
    </row>
    <row r="245" spans="1:65" s="2" customFormat="1" ht="16.5" customHeight="1" x14ac:dyDescent="0.2">
      <c r="A245" s="35"/>
      <c r="B245" s="36"/>
      <c r="C245" s="209" t="s">
        <v>458</v>
      </c>
      <c r="D245" s="209" t="s">
        <v>296</v>
      </c>
      <c r="E245" s="210" t="s">
        <v>5079</v>
      </c>
      <c r="F245" s="211" t="s">
        <v>5080</v>
      </c>
      <c r="G245" s="212" t="s">
        <v>673</v>
      </c>
      <c r="H245" s="213">
        <v>2</v>
      </c>
      <c r="I245" s="214"/>
      <c r="J245" s="215">
        <f>ROUND(I245*H245,2)</f>
        <v>0</v>
      </c>
      <c r="K245" s="211" t="s">
        <v>1</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396</v>
      </c>
      <c r="AT245" s="220" t="s">
        <v>296</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396</v>
      </c>
      <c r="BM245" s="220" t="s">
        <v>5081</v>
      </c>
    </row>
    <row r="246" spans="1:65" s="2" customFormat="1" x14ac:dyDescent="0.2">
      <c r="A246" s="35"/>
      <c r="B246" s="36"/>
      <c r="C246" s="37"/>
      <c r="D246" s="222" t="s">
        <v>303</v>
      </c>
      <c r="E246" s="37"/>
      <c r="F246" s="223" t="s">
        <v>5080</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67.2" x14ac:dyDescent="0.2">
      <c r="A247" s="35"/>
      <c r="B247" s="36"/>
      <c r="C247" s="37"/>
      <c r="D247" s="222" t="s">
        <v>305</v>
      </c>
      <c r="E247" s="37"/>
      <c r="F247" s="226" t="s">
        <v>5082</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305</v>
      </c>
      <c r="AU247" s="18" t="s">
        <v>83</v>
      </c>
    </row>
    <row r="248" spans="1:65" s="14" customFormat="1" x14ac:dyDescent="0.2">
      <c r="B248" s="237"/>
      <c r="C248" s="238"/>
      <c r="D248" s="222" t="s">
        <v>307</v>
      </c>
      <c r="E248" s="239" t="s">
        <v>1</v>
      </c>
      <c r="F248" s="240" t="s">
        <v>83</v>
      </c>
      <c r="G248" s="238"/>
      <c r="H248" s="241">
        <v>2</v>
      </c>
      <c r="I248" s="242"/>
      <c r="J248" s="238"/>
      <c r="K248" s="238"/>
      <c r="L248" s="243"/>
      <c r="M248" s="244"/>
      <c r="N248" s="245"/>
      <c r="O248" s="245"/>
      <c r="P248" s="245"/>
      <c r="Q248" s="245"/>
      <c r="R248" s="245"/>
      <c r="S248" s="245"/>
      <c r="T248" s="246"/>
      <c r="AT248" s="247" t="s">
        <v>307</v>
      </c>
      <c r="AU248" s="247" t="s">
        <v>83</v>
      </c>
      <c r="AV248" s="14" t="s">
        <v>83</v>
      </c>
      <c r="AW248" s="14" t="s">
        <v>32</v>
      </c>
      <c r="AX248" s="14" t="s">
        <v>81</v>
      </c>
      <c r="AY248" s="247" t="s">
        <v>294</v>
      </c>
    </row>
    <row r="249" spans="1:65" s="2" customFormat="1" ht="24" customHeight="1" x14ac:dyDescent="0.2">
      <c r="A249" s="35"/>
      <c r="B249" s="36"/>
      <c r="C249" s="209" t="s">
        <v>463</v>
      </c>
      <c r="D249" s="209" t="s">
        <v>296</v>
      </c>
      <c r="E249" s="210" t="s">
        <v>5083</v>
      </c>
      <c r="F249" s="211" t="s">
        <v>5084</v>
      </c>
      <c r="G249" s="212" t="s">
        <v>673</v>
      </c>
      <c r="H249" s="213">
        <v>1</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396</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396</v>
      </c>
      <c r="BM249" s="220" t="s">
        <v>630</v>
      </c>
    </row>
    <row r="250" spans="1:65" s="2" customFormat="1" ht="19.2" x14ac:dyDescent="0.2">
      <c r="A250" s="35"/>
      <c r="B250" s="36"/>
      <c r="C250" s="37"/>
      <c r="D250" s="222" t="s">
        <v>303</v>
      </c>
      <c r="E250" s="37"/>
      <c r="F250" s="223" t="s">
        <v>5084</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24" customHeight="1" x14ac:dyDescent="0.2">
      <c r="A251" s="35"/>
      <c r="B251" s="36"/>
      <c r="C251" s="209" t="s">
        <v>469</v>
      </c>
      <c r="D251" s="209" t="s">
        <v>296</v>
      </c>
      <c r="E251" s="210" t="s">
        <v>5085</v>
      </c>
      <c r="F251" s="211" t="s">
        <v>5086</v>
      </c>
      <c r="G251" s="212" t="s">
        <v>673</v>
      </c>
      <c r="H251" s="213">
        <v>3</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396</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396</v>
      </c>
      <c r="BM251" s="220" t="s">
        <v>670</v>
      </c>
    </row>
    <row r="252" spans="1:65" s="2" customFormat="1" ht="19.2" x14ac:dyDescent="0.2">
      <c r="A252" s="35"/>
      <c r="B252" s="36"/>
      <c r="C252" s="37"/>
      <c r="D252" s="222" t="s">
        <v>303</v>
      </c>
      <c r="E252" s="37"/>
      <c r="F252" s="223" t="s">
        <v>5086</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28.8" x14ac:dyDescent="0.2">
      <c r="A253" s="35"/>
      <c r="B253" s="36"/>
      <c r="C253" s="37"/>
      <c r="D253" s="222" t="s">
        <v>305</v>
      </c>
      <c r="E253" s="37"/>
      <c r="F253" s="226" t="s">
        <v>5027</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305</v>
      </c>
      <c r="AU253" s="18" t="s">
        <v>83</v>
      </c>
    </row>
    <row r="254" spans="1:65" s="13" customFormat="1" x14ac:dyDescent="0.2">
      <c r="B254" s="227"/>
      <c r="C254" s="228"/>
      <c r="D254" s="222" t="s">
        <v>307</v>
      </c>
      <c r="E254" s="229" t="s">
        <v>1</v>
      </c>
      <c r="F254" s="230" t="s">
        <v>5068</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91</v>
      </c>
      <c r="G255" s="238"/>
      <c r="H255" s="241">
        <v>3</v>
      </c>
      <c r="I255" s="242"/>
      <c r="J255" s="238"/>
      <c r="K255" s="238"/>
      <c r="L255" s="243"/>
      <c r="M255" s="244"/>
      <c r="N255" s="245"/>
      <c r="O255" s="245"/>
      <c r="P255" s="245"/>
      <c r="Q255" s="245"/>
      <c r="R255" s="245"/>
      <c r="S255" s="245"/>
      <c r="T255" s="246"/>
      <c r="AT255" s="247" t="s">
        <v>307</v>
      </c>
      <c r="AU255" s="247" t="s">
        <v>83</v>
      </c>
      <c r="AV255" s="14" t="s">
        <v>83</v>
      </c>
      <c r="AW255" s="14" t="s">
        <v>32</v>
      </c>
      <c r="AX255" s="14" t="s">
        <v>81</v>
      </c>
      <c r="AY255" s="247" t="s">
        <v>294</v>
      </c>
    </row>
    <row r="256" spans="1:65" s="2" customFormat="1" ht="24" customHeight="1" x14ac:dyDescent="0.2">
      <c r="A256" s="35"/>
      <c r="B256" s="36"/>
      <c r="C256" s="209" t="s">
        <v>478</v>
      </c>
      <c r="D256" s="209" t="s">
        <v>296</v>
      </c>
      <c r="E256" s="210" t="s">
        <v>5087</v>
      </c>
      <c r="F256" s="211" t="s">
        <v>5088</v>
      </c>
      <c r="G256" s="212" t="s">
        <v>673</v>
      </c>
      <c r="H256" s="213">
        <v>3</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396</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396</v>
      </c>
      <c r="BM256" s="220" t="s">
        <v>681</v>
      </c>
    </row>
    <row r="257" spans="1:65" s="2" customFormat="1" ht="19.2" x14ac:dyDescent="0.2">
      <c r="A257" s="35"/>
      <c r="B257" s="36"/>
      <c r="C257" s="37"/>
      <c r="D257" s="222" t="s">
        <v>303</v>
      </c>
      <c r="E257" s="37"/>
      <c r="F257" s="223" t="s">
        <v>5088</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09" t="s">
        <v>484</v>
      </c>
      <c r="D258" s="209" t="s">
        <v>296</v>
      </c>
      <c r="E258" s="210" t="s">
        <v>5089</v>
      </c>
      <c r="F258" s="211" t="s">
        <v>5090</v>
      </c>
      <c r="G258" s="212" t="s">
        <v>673</v>
      </c>
      <c r="H258" s="213">
        <v>3</v>
      </c>
      <c r="I258" s="214"/>
      <c r="J258" s="215">
        <f>ROUND(I258*H258,2)</f>
        <v>0</v>
      </c>
      <c r="K258" s="211" t="s">
        <v>1</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396</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396</v>
      </c>
      <c r="BM258" s="220" t="s">
        <v>693</v>
      </c>
    </row>
    <row r="259" spans="1:65" s="2" customFormat="1" ht="19.2" x14ac:dyDescent="0.2">
      <c r="A259" s="35"/>
      <c r="B259" s="36"/>
      <c r="C259" s="37"/>
      <c r="D259" s="222" t="s">
        <v>303</v>
      </c>
      <c r="E259" s="37"/>
      <c r="F259" s="223" t="s">
        <v>5090</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24" customHeight="1" x14ac:dyDescent="0.2">
      <c r="A260" s="35"/>
      <c r="B260" s="36"/>
      <c r="C260" s="209" t="s">
        <v>490</v>
      </c>
      <c r="D260" s="209" t="s">
        <v>296</v>
      </c>
      <c r="E260" s="210" t="s">
        <v>5091</v>
      </c>
      <c r="F260" s="211" t="s">
        <v>5092</v>
      </c>
      <c r="G260" s="212" t="s">
        <v>673</v>
      </c>
      <c r="H260" s="213">
        <v>3</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396</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396</v>
      </c>
      <c r="BM260" s="220" t="s">
        <v>760</v>
      </c>
    </row>
    <row r="261" spans="1:65" s="2" customFormat="1" ht="19.2" x14ac:dyDescent="0.2">
      <c r="A261" s="35"/>
      <c r="B261" s="36"/>
      <c r="C261" s="37"/>
      <c r="D261" s="222" t="s">
        <v>303</v>
      </c>
      <c r="E261" s="37"/>
      <c r="F261" s="223" t="s">
        <v>5092</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4" customHeight="1" x14ac:dyDescent="0.2">
      <c r="A262" s="35"/>
      <c r="B262" s="36"/>
      <c r="C262" s="209" t="s">
        <v>497</v>
      </c>
      <c r="D262" s="209" t="s">
        <v>296</v>
      </c>
      <c r="E262" s="210" t="s">
        <v>5093</v>
      </c>
      <c r="F262" s="211" t="s">
        <v>5094</v>
      </c>
      <c r="G262" s="212" t="s">
        <v>673</v>
      </c>
      <c r="H262" s="213">
        <v>6</v>
      </c>
      <c r="I262" s="214"/>
      <c r="J262" s="215">
        <f>ROUND(I262*H262,2)</f>
        <v>0</v>
      </c>
      <c r="K262" s="211" t="s">
        <v>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396</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396</v>
      </c>
      <c r="BM262" s="220" t="s">
        <v>776</v>
      </c>
    </row>
    <row r="263" spans="1:65" s="2" customFormat="1" ht="19.2" x14ac:dyDescent="0.2">
      <c r="A263" s="35"/>
      <c r="B263" s="36"/>
      <c r="C263" s="37"/>
      <c r="D263" s="222" t="s">
        <v>303</v>
      </c>
      <c r="E263" s="37"/>
      <c r="F263" s="223" t="s">
        <v>5094</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28.8" x14ac:dyDescent="0.2">
      <c r="A264" s="35"/>
      <c r="B264" s="36"/>
      <c r="C264" s="37"/>
      <c r="D264" s="222" t="s">
        <v>305</v>
      </c>
      <c r="E264" s="37"/>
      <c r="F264" s="226" t="s">
        <v>5027</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4" customFormat="1" x14ac:dyDescent="0.2">
      <c r="B265" s="237"/>
      <c r="C265" s="238"/>
      <c r="D265" s="222" t="s">
        <v>307</v>
      </c>
      <c r="E265" s="239" t="s">
        <v>1</v>
      </c>
      <c r="F265" s="240" t="s">
        <v>5095</v>
      </c>
      <c r="G265" s="238"/>
      <c r="H265" s="241">
        <v>6</v>
      </c>
      <c r="I265" s="242"/>
      <c r="J265" s="238"/>
      <c r="K265" s="238"/>
      <c r="L265" s="243"/>
      <c r="M265" s="244"/>
      <c r="N265" s="245"/>
      <c r="O265" s="245"/>
      <c r="P265" s="245"/>
      <c r="Q265" s="245"/>
      <c r="R265" s="245"/>
      <c r="S265" s="245"/>
      <c r="T265" s="246"/>
      <c r="AT265" s="247" t="s">
        <v>307</v>
      </c>
      <c r="AU265" s="247" t="s">
        <v>83</v>
      </c>
      <c r="AV265" s="14" t="s">
        <v>83</v>
      </c>
      <c r="AW265" s="14" t="s">
        <v>32</v>
      </c>
      <c r="AX265" s="14" t="s">
        <v>81</v>
      </c>
      <c r="AY265" s="247" t="s">
        <v>294</v>
      </c>
    </row>
    <row r="266" spans="1:65" s="2" customFormat="1" ht="36" customHeight="1" x14ac:dyDescent="0.2">
      <c r="A266" s="35"/>
      <c r="B266" s="36"/>
      <c r="C266" s="209" t="s">
        <v>502</v>
      </c>
      <c r="D266" s="209" t="s">
        <v>296</v>
      </c>
      <c r="E266" s="210" t="s">
        <v>5096</v>
      </c>
      <c r="F266" s="211" t="s">
        <v>5097</v>
      </c>
      <c r="G266" s="212" t="s">
        <v>673</v>
      </c>
      <c r="H266" s="213">
        <v>1</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396</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396</v>
      </c>
      <c r="BM266" s="220" t="s">
        <v>794</v>
      </c>
    </row>
    <row r="267" spans="1:65" s="2" customFormat="1" ht="28.8" x14ac:dyDescent="0.2">
      <c r="A267" s="35"/>
      <c r="B267" s="36"/>
      <c r="C267" s="37"/>
      <c r="D267" s="222" t="s">
        <v>303</v>
      </c>
      <c r="E267" s="37"/>
      <c r="F267" s="223" t="s">
        <v>5098</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355.2" x14ac:dyDescent="0.2">
      <c r="A268" s="35"/>
      <c r="B268" s="36"/>
      <c r="C268" s="37"/>
      <c r="D268" s="222" t="s">
        <v>305</v>
      </c>
      <c r="E268" s="37"/>
      <c r="F268" s="226" t="s">
        <v>5099</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14" customFormat="1" x14ac:dyDescent="0.2">
      <c r="B269" s="237"/>
      <c r="C269" s="238"/>
      <c r="D269" s="222" t="s">
        <v>307</v>
      </c>
      <c r="E269" s="239" t="s">
        <v>1</v>
      </c>
      <c r="F269" s="240" t="s">
        <v>81</v>
      </c>
      <c r="G269" s="238"/>
      <c r="H269" s="241">
        <v>1</v>
      </c>
      <c r="I269" s="242"/>
      <c r="J269" s="238"/>
      <c r="K269" s="238"/>
      <c r="L269" s="243"/>
      <c r="M269" s="244"/>
      <c r="N269" s="245"/>
      <c r="O269" s="245"/>
      <c r="P269" s="245"/>
      <c r="Q269" s="245"/>
      <c r="R269" s="245"/>
      <c r="S269" s="245"/>
      <c r="T269" s="246"/>
      <c r="AT269" s="247" t="s">
        <v>307</v>
      </c>
      <c r="AU269" s="247" t="s">
        <v>83</v>
      </c>
      <c r="AV269" s="14" t="s">
        <v>83</v>
      </c>
      <c r="AW269" s="14" t="s">
        <v>32</v>
      </c>
      <c r="AX269" s="14" t="s">
        <v>81</v>
      </c>
      <c r="AY269" s="247" t="s">
        <v>294</v>
      </c>
    </row>
    <row r="270" spans="1:65" s="2" customFormat="1" ht="24" customHeight="1" x14ac:dyDescent="0.2">
      <c r="A270" s="35"/>
      <c r="B270" s="36"/>
      <c r="C270" s="209" t="s">
        <v>508</v>
      </c>
      <c r="D270" s="209" t="s">
        <v>296</v>
      </c>
      <c r="E270" s="210" t="s">
        <v>5100</v>
      </c>
      <c r="F270" s="211" t="s">
        <v>5101</v>
      </c>
      <c r="G270" s="212" t="s">
        <v>673</v>
      </c>
      <c r="H270" s="213">
        <v>2</v>
      </c>
      <c r="I270" s="214"/>
      <c r="J270" s="215">
        <f>ROUND(I270*H270,2)</f>
        <v>0</v>
      </c>
      <c r="K270" s="211" t="s">
        <v>1</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396</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396</v>
      </c>
      <c r="BM270" s="220" t="s">
        <v>808</v>
      </c>
    </row>
    <row r="271" spans="1:65" s="2" customFormat="1" ht="19.2" x14ac:dyDescent="0.2">
      <c r="A271" s="35"/>
      <c r="B271" s="36"/>
      <c r="C271" s="37"/>
      <c r="D271" s="222" t="s">
        <v>303</v>
      </c>
      <c r="E271" s="37"/>
      <c r="F271" s="223" t="s">
        <v>5101</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384" x14ac:dyDescent="0.2">
      <c r="A272" s="35"/>
      <c r="B272" s="36"/>
      <c r="C272" s="37"/>
      <c r="D272" s="222" t="s">
        <v>305</v>
      </c>
      <c r="E272" s="37"/>
      <c r="F272" s="226" t="s">
        <v>5102</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305</v>
      </c>
      <c r="AU272" s="18" t="s">
        <v>83</v>
      </c>
    </row>
    <row r="273" spans="1:65" s="14" customFormat="1" x14ac:dyDescent="0.2">
      <c r="B273" s="237"/>
      <c r="C273" s="238"/>
      <c r="D273" s="222" t="s">
        <v>307</v>
      </c>
      <c r="E273" s="239" t="s">
        <v>1</v>
      </c>
      <c r="F273" s="240" t="s">
        <v>83</v>
      </c>
      <c r="G273" s="238"/>
      <c r="H273" s="241">
        <v>2</v>
      </c>
      <c r="I273" s="242"/>
      <c r="J273" s="238"/>
      <c r="K273" s="238"/>
      <c r="L273" s="243"/>
      <c r="M273" s="244"/>
      <c r="N273" s="245"/>
      <c r="O273" s="245"/>
      <c r="P273" s="245"/>
      <c r="Q273" s="245"/>
      <c r="R273" s="245"/>
      <c r="S273" s="245"/>
      <c r="T273" s="246"/>
      <c r="AT273" s="247" t="s">
        <v>307</v>
      </c>
      <c r="AU273" s="247" t="s">
        <v>83</v>
      </c>
      <c r="AV273" s="14" t="s">
        <v>83</v>
      </c>
      <c r="AW273" s="14" t="s">
        <v>32</v>
      </c>
      <c r="AX273" s="14" t="s">
        <v>81</v>
      </c>
      <c r="AY273" s="247" t="s">
        <v>294</v>
      </c>
    </row>
    <row r="274" spans="1:65" s="2" customFormat="1" ht="16.5" customHeight="1" x14ac:dyDescent="0.2">
      <c r="A274" s="35"/>
      <c r="B274" s="36"/>
      <c r="C274" s="209" t="s">
        <v>515</v>
      </c>
      <c r="D274" s="209" t="s">
        <v>296</v>
      </c>
      <c r="E274" s="210" t="s">
        <v>5103</v>
      </c>
      <c r="F274" s="211" t="s">
        <v>5104</v>
      </c>
      <c r="G274" s="212" t="s">
        <v>673</v>
      </c>
      <c r="H274" s="213">
        <v>3</v>
      </c>
      <c r="I274" s="214"/>
      <c r="J274" s="215">
        <f>ROUND(I274*H274,2)</f>
        <v>0</v>
      </c>
      <c r="K274" s="211" t="s">
        <v>1</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396</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396</v>
      </c>
      <c r="BM274" s="220" t="s">
        <v>823</v>
      </c>
    </row>
    <row r="275" spans="1:65" s="2" customFormat="1" x14ac:dyDescent="0.2">
      <c r="A275" s="35"/>
      <c r="B275" s="36"/>
      <c r="C275" s="37"/>
      <c r="D275" s="222" t="s">
        <v>303</v>
      </c>
      <c r="E275" s="37"/>
      <c r="F275" s="223" t="s">
        <v>5104</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28.8" x14ac:dyDescent="0.2">
      <c r="A276" s="35"/>
      <c r="B276" s="36"/>
      <c r="C276" s="37"/>
      <c r="D276" s="222" t="s">
        <v>305</v>
      </c>
      <c r="E276" s="37"/>
      <c r="F276" s="226" t="s">
        <v>5027</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305</v>
      </c>
      <c r="AU276" s="18" t="s">
        <v>83</v>
      </c>
    </row>
    <row r="277" spans="1:65" s="13" customFormat="1" x14ac:dyDescent="0.2">
      <c r="B277" s="227"/>
      <c r="C277" s="228"/>
      <c r="D277" s="222" t="s">
        <v>307</v>
      </c>
      <c r="E277" s="229" t="s">
        <v>1</v>
      </c>
      <c r="F277" s="230" t="s">
        <v>5105</v>
      </c>
      <c r="G277" s="228"/>
      <c r="H277" s="229" t="s">
        <v>1</v>
      </c>
      <c r="I277" s="231"/>
      <c r="J277" s="228"/>
      <c r="K277" s="228"/>
      <c r="L277" s="232"/>
      <c r="M277" s="233"/>
      <c r="N277" s="234"/>
      <c r="O277" s="234"/>
      <c r="P277" s="234"/>
      <c r="Q277" s="234"/>
      <c r="R277" s="234"/>
      <c r="S277" s="234"/>
      <c r="T277" s="235"/>
      <c r="AT277" s="236" t="s">
        <v>307</v>
      </c>
      <c r="AU277" s="236" t="s">
        <v>83</v>
      </c>
      <c r="AV277" s="13" t="s">
        <v>81</v>
      </c>
      <c r="AW277" s="13" t="s">
        <v>32</v>
      </c>
      <c r="AX277" s="13" t="s">
        <v>75</v>
      </c>
      <c r="AY277" s="236" t="s">
        <v>294</v>
      </c>
    </row>
    <row r="278" spans="1:65" s="13" customFormat="1" x14ac:dyDescent="0.2">
      <c r="B278" s="227"/>
      <c r="C278" s="228"/>
      <c r="D278" s="222" t="s">
        <v>307</v>
      </c>
      <c r="E278" s="229" t="s">
        <v>1</v>
      </c>
      <c r="F278" s="230" t="s">
        <v>5106</v>
      </c>
      <c r="G278" s="228"/>
      <c r="H278" s="229" t="s">
        <v>1</v>
      </c>
      <c r="I278" s="231"/>
      <c r="J278" s="228"/>
      <c r="K278" s="228"/>
      <c r="L278" s="232"/>
      <c r="M278" s="233"/>
      <c r="N278" s="234"/>
      <c r="O278" s="234"/>
      <c r="P278" s="234"/>
      <c r="Q278" s="234"/>
      <c r="R278" s="234"/>
      <c r="S278" s="234"/>
      <c r="T278" s="235"/>
      <c r="AT278" s="236" t="s">
        <v>307</v>
      </c>
      <c r="AU278" s="236" t="s">
        <v>83</v>
      </c>
      <c r="AV278" s="13" t="s">
        <v>81</v>
      </c>
      <c r="AW278" s="13" t="s">
        <v>32</v>
      </c>
      <c r="AX278" s="13" t="s">
        <v>75</v>
      </c>
      <c r="AY278" s="236" t="s">
        <v>294</v>
      </c>
    </row>
    <row r="279" spans="1:65" s="14" customFormat="1" x14ac:dyDescent="0.2">
      <c r="B279" s="237"/>
      <c r="C279" s="238"/>
      <c r="D279" s="222" t="s">
        <v>307</v>
      </c>
      <c r="E279" s="239" t="s">
        <v>1</v>
      </c>
      <c r="F279" s="240" t="s">
        <v>5107</v>
      </c>
      <c r="G279" s="238"/>
      <c r="H279" s="241">
        <v>3</v>
      </c>
      <c r="I279" s="242"/>
      <c r="J279" s="238"/>
      <c r="K279" s="238"/>
      <c r="L279" s="243"/>
      <c r="M279" s="244"/>
      <c r="N279" s="245"/>
      <c r="O279" s="245"/>
      <c r="P279" s="245"/>
      <c r="Q279" s="245"/>
      <c r="R279" s="245"/>
      <c r="S279" s="245"/>
      <c r="T279" s="246"/>
      <c r="AT279" s="247" t="s">
        <v>307</v>
      </c>
      <c r="AU279" s="247" t="s">
        <v>83</v>
      </c>
      <c r="AV279" s="14" t="s">
        <v>83</v>
      </c>
      <c r="AW279" s="14" t="s">
        <v>32</v>
      </c>
      <c r="AX279" s="14" t="s">
        <v>81</v>
      </c>
      <c r="AY279" s="247" t="s">
        <v>294</v>
      </c>
    </row>
    <row r="280" spans="1:65" s="2" customFormat="1" ht="24" customHeight="1" x14ac:dyDescent="0.2">
      <c r="A280" s="35"/>
      <c r="B280" s="36"/>
      <c r="C280" s="209" t="s">
        <v>520</v>
      </c>
      <c r="D280" s="209" t="s">
        <v>296</v>
      </c>
      <c r="E280" s="210" t="s">
        <v>5108</v>
      </c>
      <c r="F280" s="211" t="s">
        <v>5109</v>
      </c>
      <c r="G280" s="212" t="s">
        <v>673</v>
      </c>
      <c r="H280" s="213">
        <v>2</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396</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396</v>
      </c>
      <c r="BM280" s="220" t="s">
        <v>835</v>
      </c>
    </row>
    <row r="281" spans="1:65" s="2" customFormat="1" ht="19.2" x14ac:dyDescent="0.2">
      <c r="A281" s="35"/>
      <c r="B281" s="36"/>
      <c r="C281" s="37"/>
      <c r="D281" s="222" t="s">
        <v>303</v>
      </c>
      <c r="E281" s="37"/>
      <c r="F281" s="223" t="s">
        <v>5109</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24" customHeight="1" x14ac:dyDescent="0.2">
      <c r="A282" s="35"/>
      <c r="B282" s="36"/>
      <c r="C282" s="209" t="s">
        <v>526</v>
      </c>
      <c r="D282" s="209" t="s">
        <v>296</v>
      </c>
      <c r="E282" s="210" t="s">
        <v>5110</v>
      </c>
      <c r="F282" s="211" t="s">
        <v>5111</v>
      </c>
      <c r="G282" s="212" t="s">
        <v>673</v>
      </c>
      <c r="H282" s="213">
        <v>2</v>
      </c>
      <c r="I282" s="214"/>
      <c r="J282" s="215">
        <f>ROUND(I282*H282,2)</f>
        <v>0</v>
      </c>
      <c r="K282" s="211" t="s">
        <v>1</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396</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396</v>
      </c>
      <c r="BM282" s="220" t="s">
        <v>845</v>
      </c>
    </row>
    <row r="283" spans="1:65" s="2" customFormat="1" ht="19.2" x14ac:dyDescent="0.2">
      <c r="A283" s="35"/>
      <c r="B283" s="36"/>
      <c r="C283" s="37"/>
      <c r="D283" s="222" t="s">
        <v>303</v>
      </c>
      <c r="E283" s="37"/>
      <c r="F283" s="223" t="s">
        <v>5111</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36" customHeight="1" x14ac:dyDescent="0.2">
      <c r="A284" s="35"/>
      <c r="B284" s="36"/>
      <c r="C284" s="209" t="s">
        <v>531</v>
      </c>
      <c r="D284" s="209" t="s">
        <v>296</v>
      </c>
      <c r="E284" s="210" t="s">
        <v>5112</v>
      </c>
      <c r="F284" s="211" t="s">
        <v>5113</v>
      </c>
      <c r="G284" s="212" t="s">
        <v>673</v>
      </c>
      <c r="H284" s="213">
        <v>2</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396</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396</v>
      </c>
      <c r="BM284" s="220" t="s">
        <v>858</v>
      </c>
    </row>
    <row r="285" spans="1:65" s="2" customFormat="1" ht="19.2" x14ac:dyDescent="0.2">
      <c r="A285" s="35"/>
      <c r="B285" s="36"/>
      <c r="C285" s="37"/>
      <c r="D285" s="222" t="s">
        <v>303</v>
      </c>
      <c r="E285" s="37"/>
      <c r="F285" s="223" t="s">
        <v>5113</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36" customHeight="1" x14ac:dyDescent="0.2">
      <c r="A286" s="35"/>
      <c r="B286" s="36"/>
      <c r="C286" s="209" t="s">
        <v>538</v>
      </c>
      <c r="D286" s="209" t="s">
        <v>296</v>
      </c>
      <c r="E286" s="210" t="s">
        <v>5114</v>
      </c>
      <c r="F286" s="211" t="s">
        <v>5115</v>
      </c>
      <c r="G286" s="212" t="s">
        <v>673</v>
      </c>
      <c r="H286" s="213">
        <v>2</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396</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396</v>
      </c>
      <c r="BM286" s="220" t="s">
        <v>871</v>
      </c>
    </row>
    <row r="287" spans="1:65" s="2" customFormat="1" ht="28.8" x14ac:dyDescent="0.2">
      <c r="A287" s="35"/>
      <c r="B287" s="36"/>
      <c r="C287" s="37"/>
      <c r="D287" s="222" t="s">
        <v>303</v>
      </c>
      <c r="E287" s="37"/>
      <c r="F287" s="223" t="s">
        <v>5115</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36" customHeight="1" x14ac:dyDescent="0.2">
      <c r="A288" s="35"/>
      <c r="B288" s="36"/>
      <c r="C288" s="209" t="s">
        <v>544</v>
      </c>
      <c r="D288" s="209" t="s">
        <v>296</v>
      </c>
      <c r="E288" s="210" t="s">
        <v>5116</v>
      </c>
      <c r="F288" s="211" t="s">
        <v>5117</v>
      </c>
      <c r="G288" s="212" t="s">
        <v>673</v>
      </c>
      <c r="H288" s="213">
        <v>1</v>
      </c>
      <c r="I288" s="214"/>
      <c r="J288" s="215">
        <f>ROUND(I288*H288,2)</f>
        <v>0</v>
      </c>
      <c r="K288" s="211" t="s">
        <v>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396</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396</v>
      </c>
      <c r="BM288" s="220" t="s">
        <v>881</v>
      </c>
    </row>
    <row r="289" spans="1:65" s="2" customFormat="1" ht="19.2" x14ac:dyDescent="0.2">
      <c r="A289" s="35"/>
      <c r="B289" s="36"/>
      <c r="C289" s="37"/>
      <c r="D289" s="222" t="s">
        <v>303</v>
      </c>
      <c r="E289" s="37"/>
      <c r="F289" s="223" t="s">
        <v>5117</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37.799999999999997" customHeight="1" x14ac:dyDescent="0.2">
      <c r="A290" s="35"/>
      <c r="B290" s="36"/>
      <c r="C290" s="209" t="s">
        <v>549</v>
      </c>
      <c r="D290" s="209" t="s">
        <v>296</v>
      </c>
      <c r="E290" s="210" t="s">
        <v>5118</v>
      </c>
      <c r="F290" s="211" t="s">
        <v>5119</v>
      </c>
      <c r="G290" s="212" t="s">
        <v>673</v>
      </c>
      <c r="H290" s="213">
        <v>1</v>
      </c>
      <c r="I290" s="214"/>
      <c r="J290" s="215">
        <f>ROUND(I290*H290,2)</f>
        <v>0</v>
      </c>
      <c r="K290" s="211" t="s">
        <v>1</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396</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396</v>
      </c>
      <c r="BM290" s="220" t="s">
        <v>892</v>
      </c>
    </row>
    <row r="291" spans="1:65" s="2" customFormat="1" ht="19.2" x14ac:dyDescent="0.2">
      <c r="A291" s="35"/>
      <c r="B291" s="36"/>
      <c r="C291" s="37"/>
      <c r="D291" s="222" t="s">
        <v>303</v>
      </c>
      <c r="E291" s="37"/>
      <c r="F291" s="223" t="s">
        <v>5119</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36" customHeight="1" x14ac:dyDescent="0.2">
      <c r="A292" s="35"/>
      <c r="B292" s="36"/>
      <c r="C292" s="209" t="s">
        <v>556</v>
      </c>
      <c r="D292" s="209" t="s">
        <v>296</v>
      </c>
      <c r="E292" s="210" t="s">
        <v>5120</v>
      </c>
      <c r="F292" s="211" t="s">
        <v>5121</v>
      </c>
      <c r="G292" s="212" t="s">
        <v>673</v>
      </c>
      <c r="H292" s="213">
        <v>1</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396</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396</v>
      </c>
      <c r="BM292" s="220" t="s">
        <v>908</v>
      </c>
    </row>
    <row r="293" spans="1:65" s="2" customFormat="1" ht="19.2" x14ac:dyDescent="0.2">
      <c r="A293" s="35"/>
      <c r="B293" s="36"/>
      <c r="C293" s="37"/>
      <c r="D293" s="222" t="s">
        <v>303</v>
      </c>
      <c r="E293" s="37"/>
      <c r="F293" s="223" t="s">
        <v>5121</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09" t="s">
        <v>564</v>
      </c>
      <c r="D294" s="209" t="s">
        <v>296</v>
      </c>
      <c r="E294" s="210" t="s">
        <v>5122</v>
      </c>
      <c r="F294" s="211" t="s">
        <v>5123</v>
      </c>
      <c r="G294" s="212" t="s">
        <v>673</v>
      </c>
      <c r="H294" s="213">
        <v>1</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396</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396</v>
      </c>
      <c r="BM294" s="220" t="s">
        <v>918</v>
      </c>
    </row>
    <row r="295" spans="1:65" s="2" customFormat="1" ht="19.2" x14ac:dyDescent="0.2">
      <c r="A295" s="35"/>
      <c r="B295" s="36"/>
      <c r="C295" s="37"/>
      <c r="D295" s="222" t="s">
        <v>303</v>
      </c>
      <c r="E295" s="37"/>
      <c r="F295" s="223" t="s">
        <v>5123</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6.5" customHeight="1" x14ac:dyDescent="0.2">
      <c r="A296" s="35"/>
      <c r="B296" s="36"/>
      <c r="C296" s="209" t="s">
        <v>570</v>
      </c>
      <c r="D296" s="209" t="s">
        <v>296</v>
      </c>
      <c r="E296" s="210" t="s">
        <v>5124</v>
      </c>
      <c r="F296" s="211" t="s">
        <v>5125</v>
      </c>
      <c r="G296" s="212" t="s">
        <v>673</v>
      </c>
      <c r="H296" s="213">
        <v>1</v>
      </c>
      <c r="I296" s="214"/>
      <c r="J296" s="215">
        <f>ROUND(I296*H296,2)</f>
        <v>0</v>
      </c>
      <c r="K296" s="211" t="s">
        <v>1</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396</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396</v>
      </c>
      <c r="BM296" s="220" t="s">
        <v>936</v>
      </c>
    </row>
    <row r="297" spans="1:65" s="2" customFormat="1" x14ac:dyDescent="0.2">
      <c r="A297" s="35"/>
      <c r="B297" s="36"/>
      <c r="C297" s="37"/>
      <c r="D297" s="222" t="s">
        <v>303</v>
      </c>
      <c r="E297" s="37"/>
      <c r="F297" s="223" t="s">
        <v>5125</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16.5" customHeight="1" x14ac:dyDescent="0.2">
      <c r="A298" s="35"/>
      <c r="B298" s="36"/>
      <c r="C298" s="209" t="s">
        <v>577</v>
      </c>
      <c r="D298" s="209" t="s">
        <v>296</v>
      </c>
      <c r="E298" s="210" t="s">
        <v>5126</v>
      </c>
      <c r="F298" s="211" t="s">
        <v>5127</v>
      </c>
      <c r="G298" s="212" t="s">
        <v>673</v>
      </c>
      <c r="H298" s="213">
        <v>1</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396</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396</v>
      </c>
      <c r="BM298" s="220" t="s">
        <v>955</v>
      </c>
    </row>
    <row r="299" spans="1:65" s="2" customFormat="1" x14ac:dyDescent="0.2">
      <c r="A299" s="35"/>
      <c r="B299" s="36"/>
      <c r="C299" s="37"/>
      <c r="D299" s="222" t="s">
        <v>303</v>
      </c>
      <c r="E299" s="37"/>
      <c r="F299" s="223" t="s">
        <v>5127</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36" customHeight="1" x14ac:dyDescent="0.2">
      <c r="A300" s="35"/>
      <c r="B300" s="36"/>
      <c r="C300" s="209" t="s">
        <v>584</v>
      </c>
      <c r="D300" s="209" t="s">
        <v>296</v>
      </c>
      <c r="E300" s="210" t="s">
        <v>5128</v>
      </c>
      <c r="F300" s="211" t="s">
        <v>5115</v>
      </c>
      <c r="G300" s="212" t="s">
        <v>673</v>
      </c>
      <c r="H300" s="213">
        <v>1</v>
      </c>
      <c r="I300" s="214"/>
      <c r="J300" s="215">
        <f>ROUND(I300*H300,2)</f>
        <v>0</v>
      </c>
      <c r="K300" s="211" t="s">
        <v>1</v>
      </c>
      <c r="L300" s="40"/>
      <c r="M300" s="216" t="s">
        <v>1</v>
      </c>
      <c r="N300" s="217"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396</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396</v>
      </c>
      <c r="BM300" s="220" t="s">
        <v>967</v>
      </c>
    </row>
    <row r="301" spans="1:65" s="2" customFormat="1" ht="28.8" x14ac:dyDescent="0.2">
      <c r="A301" s="35"/>
      <c r="B301" s="36"/>
      <c r="C301" s="37"/>
      <c r="D301" s="222" t="s">
        <v>303</v>
      </c>
      <c r="E301" s="37"/>
      <c r="F301" s="223" t="s">
        <v>5115</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28.8" x14ac:dyDescent="0.2">
      <c r="A302" s="35"/>
      <c r="B302" s="36"/>
      <c r="C302" s="37"/>
      <c r="D302" s="222" t="s">
        <v>305</v>
      </c>
      <c r="E302" s="37"/>
      <c r="F302" s="226" t="s">
        <v>5027</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305</v>
      </c>
      <c r="AU302" s="18" t="s">
        <v>83</v>
      </c>
    </row>
    <row r="303" spans="1:65" s="14" customFormat="1" x14ac:dyDescent="0.2">
      <c r="B303" s="237"/>
      <c r="C303" s="238"/>
      <c r="D303" s="222" t="s">
        <v>307</v>
      </c>
      <c r="E303" s="239" t="s">
        <v>1</v>
      </c>
      <c r="F303" s="240" t="s">
        <v>81</v>
      </c>
      <c r="G303" s="238"/>
      <c r="H303" s="241">
        <v>1</v>
      </c>
      <c r="I303" s="242"/>
      <c r="J303" s="238"/>
      <c r="K303" s="238"/>
      <c r="L303" s="243"/>
      <c r="M303" s="244"/>
      <c r="N303" s="245"/>
      <c r="O303" s="245"/>
      <c r="P303" s="245"/>
      <c r="Q303" s="245"/>
      <c r="R303" s="245"/>
      <c r="S303" s="245"/>
      <c r="T303" s="246"/>
      <c r="AT303" s="247" t="s">
        <v>307</v>
      </c>
      <c r="AU303" s="247" t="s">
        <v>83</v>
      </c>
      <c r="AV303" s="14" t="s">
        <v>83</v>
      </c>
      <c r="AW303" s="14" t="s">
        <v>32</v>
      </c>
      <c r="AX303" s="14" t="s">
        <v>81</v>
      </c>
      <c r="AY303" s="247" t="s">
        <v>294</v>
      </c>
    </row>
    <row r="304" spans="1:65" s="2" customFormat="1" ht="60" customHeight="1" x14ac:dyDescent="0.2">
      <c r="A304" s="35"/>
      <c r="B304" s="36"/>
      <c r="C304" s="209" t="s">
        <v>507</v>
      </c>
      <c r="D304" s="209" t="s">
        <v>296</v>
      </c>
      <c r="E304" s="210" t="s">
        <v>5129</v>
      </c>
      <c r="F304" s="211" t="s">
        <v>5130</v>
      </c>
      <c r="G304" s="212" t="s">
        <v>673</v>
      </c>
      <c r="H304" s="213">
        <v>3</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396</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396</v>
      </c>
      <c r="BM304" s="220" t="s">
        <v>980</v>
      </c>
    </row>
    <row r="305" spans="1:65" s="2" customFormat="1" ht="48" x14ac:dyDescent="0.2">
      <c r="A305" s="35"/>
      <c r="B305" s="36"/>
      <c r="C305" s="37"/>
      <c r="D305" s="222" t="s">
        <v>303</v>
      </c>
      <c r="E305" s="37"/>
      <c r="F305" s="223" t="s">
        <v>5131</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38.4" x14ac:dyDescent="0.2">
      <c r="A306" s="35"/>
      <c r="B306" s="36"/>
      <c r="C306" s="37"/>
      <c r="D306" s="222" t="s">
        <v>305</v>
      </c>
      <c r="E306" s="37"/>
      <c r="F306" s="226" t="s">
        <v>5132</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305</v>
      </c>
      <c r="AU306" s="18" t="s">
        <v>83</v>
      </c>
    </row>
    <row r="307" spans="1:65" s="14" customFormat="1" x14ac:dyDescent="0.2">
      <c r="B307" s="237"/>
      <c r="C307" s="238"/>
      <c r="D307" s="222" t="s">
        <v>307</v>
      </c>
      <c r="E307" s="239" t="s">
        <v>1</v>
      </c>
      <c r="F307" s="240" t="s">
        <v>91</v>
      </c>
      <c r="G307" s="238"/>
      <c r="H307" s="241">
        <v>3</v>
      </c>
      <c r="I307" s="242"/>
      <c r="J307" s="238"/>
      <c r="K307" s="238"/>
      <c r="L307" s="243"/>
      <c r="M307" s="244"/>
      <c r="N307" s="245"/>
      <c r="O307" s="245"/>
      <c r="P307" s="245"/>
      <c r="Q307" s="245"/>
      <c r="R307" s="245"/>
      <c r="S307" s="245"/>
      <c r="T307" s="246"/>
      <c r="AT307" s="247" t="s">
        <v>307</v>
      </c>
      <c r="AU307" s="247" t="s">
        <v>83</v>
      </c>
      <c r="AV307" s="14" t="s">
        <v>83</v>
      </c>
      <c r="AW307" s="14" t="s">
        <v>32</v>
      </c>
      <c r="AX307" s="14" t="s">
        <v>81</v>
      </c>
      <c r="AY307" s="247" t="s">
        <v>294</v>
      </c>
    </row>
    <row r="308" spans="1:65" s="2" customFormat="1" ht="16.5" customHeight="1" x14ac:dyDescent="0.2">
      <c r="A308" s="35"/>
      <c r="B308" s="36"/>
      <c r="C308" s="209" t="s">
        <v>597</v>
      </c>
      <c r="D308" s="209" t="s">
        <v>296</v>
      </c>
      <c r="E308" s="210" t="s">
        <v>5133</v>
      </c>
      <c r="F308" s="211" t="s">
        <v>5134</v>
      </c>
      <c r="G308" s="212" t="s">
        <v>673</v>
      </c>
      <c r="H308" s="213">
        <v>3</v>
      </c>
      <c r="I308" s="214"/>
      <c r="J308" s="215">
        <f>ROUND(I308*H308,2)</f>
        <v>0</v>
      </c>
      <c r="K308" s="211" t="s">
        <v>1</v>
      </c>
      <c r="L308" s="40"/>
      <c r="M308" s="216" t="s">
        <v>1</v>
      </c>
      <c r="N308" s="217"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396</v>
      </c>
      <c r="AT308" s="220" t="s">
        <v>296</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396</v>
      </c>
      <c r="BM308" s="220" t="s">
        <v>1057</v>
      </c>
    </row>
    <row r="309" spans="1:65" s="2" customFormat="1" x14ac:dyDescent="0.2">
      <c r="A309" s="35"/>
      <c r="B309" s="36"/>
      <c r="C309" s="37"/>
      <c r="D309" s="222" t="s">
        <v>303</v>
      </c>
      <c r="E309" s="37"/>
      <c r="F309" s="223" t="s">
        <v>5134</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2" customFormat="1" ht="48" x14ac:dyDescent="0.2">
      <c r="A310" s="35"/>
      <c r="B310" s="36"/>
      <c r="C310" s="37"/>
      <c r="D310" s="222" t="s">
        <v>305</v>
      </c>
      <c r="E310" s="37"/>
      <c r="F310" s="226" t="s">
        <v>5135</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305</v>
      </c>
      <c r="AU310" s="18" t="s">
        <v>83</v>
      </c>
    </row>
    <row r="311" spans="1:65" s="13" customFormat="1" x14ac:dyDescent="0.2">
      <c r="B311" s="227"/>
      <c r="C311" s="228"/>
      <c r="D311" s="222" t="s">
        <v>307</v>
      </c>
      <c r="E311" s="229" t="s">
        <v>1</v>
      </c>
      <c r="F311" s="230" t="s">
        <v>5068</v>
      </c>
      <c r="G311" s="228"/>
      <c r="H311" s="229" t="s">
        <v>1</v>
      </c>
      <c r="I311" s="231"/>
      <c r="J311" s="228"/>
      <c r="K311" s="228"/>
      <c r="L311" s="232"/>
      <c r="M311" s="233"/>
      <c r="N311" s="234"/>
      <c r="O311" s="234"/>
      <c r="P311" s="234"/>
      <c r="Q311" s="234"/>
      <c r="R311" s="234"/>
      <c r="S311" s="234"/>
      <c r="T311" s="235"/>
      <c r="AT311" s="236" t="s">
        <v>307</v>
      </c>
      <c r="AU311" s="236" t="s">
        <v>83</v>
      </c>
      <c r="AV311" s="13" t="s">
        <v>81</v>
      </c>
      <c r="AW311" s="13" t="s">
        <v>32</v>
      </c>
      <c r="AX311" s="13" t="s">
        <v>75</v>
      </c>
      <c r="AY311" s="236" t="s">
        <v>294</v>
      </c>
    </row>
    <row r="312" spans="1:65" s="14" customFormat="1" x14ac:dyDescent="0.2">
      <c r="B312" s="237"/>
      <c r="C312" s="238"/>
      <c r="D312" s="222" t="s">
        <v>307</v>
      </c>
      <c r="E312" s="239" t="s">
        <v>1</v>
      </c>
      <c r="F312" s="240" t="s">
        <v>91</v>
      </c>
      <c r="G312" s="238"/>
      <c r="H312" s="241">
        <v>3</v>
      </c>
      <c r="I312" s="242"/>
      <c r="J312" s="238"/>
      <c r="K312" s="238"/>
      <c r="L312" s="243"/>
      <c r="M312" s="244"/>
      <c r="N312" s="245"/>
      <c r="O312" s="245"/>
      <c r="P312" s="245"/>
      <c r="Q312" s="245"/>
      <c r="R312" s="245"/>
      <c r="S312" s="245"/>
      <c r="T312" s="246"/>
      <c r="AT312" s="247" t="s">
        <v>307</v>
      </c>
      <c r="AU312" s="247" t="s">
        <v>83</v>
      </c>
      <c r="AV312" s="14" t="s">
        <v>83</v>
      </c>
      <c r="AW312" s="14" t="s">
        <v>32</v>
      </c>
      <c r="AX312" s="14" t="s">
        <v>81</v>
      </c>
      <c r="AY312" s="247" t="s">
        <v>294</v>
      </c>
    </row>
    <row r="313" spans="1:65" s="2" customFormat="1" ht="16.5" customHeight="1" x14ac:dyDescent="0.2">
      <c r="A313" s="35"/>
      <c r="B313" s="36"/>
      <c r="C313" s="209" t="s">
        <v>612</v>
      </c>
      <c r="D313" s="209" t="s">
        <v>296</v>
      </c>
      <c r="E313" s="210" t="s">
        <v>5136</v>
      </c>
      <c r="F313" s="211" t="s">
        <v>5137</v>
      </c>
      <c r="G313" s="212" t="s">
        <v>673</v>
      </c>
      <c r="H313" s="213">
        <v>3</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396</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396</v>
      </c>
      <c r="BM313" s="220" t="s">
        <v>1067</v>
      </c>
    </row>
    <row r="314" spans="1:65" s="2" customFormat="1" x14ac:dyDescent="0.2">
      <c r="A314" s="35"/>
      <c r="B314" s="36"/>
      <c r="C314" s="37"/>
      <c r="D314" s="222" t="s">
        <v>303</v>
      </c>
      <c r="E314" s="37"/>
      <c r="F314" s="223" t="s">
        <v>5137</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48" x14ac:dyDescent="0.2">
      <c r="A315" s="35"/>
      <c r="B315" s="36"/>
      <c r="C315" s="37"/>
      <c r="D315" s="222" t="s">
        <v>305</v>
      </c>
      <c r="E315" s="37"/>
      <c r="F315" s="226" t="s">
        <v>5135</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305</v>
      </c>
      <c r="AU315" s="18" t="s">
        <v>83</v>
      </c>
    </row>
    <row r="316" spans="1:65" s="13" customFormat="1" x14ac:dyDescent="0.2">
      <c r="B316" s="227"/>
      <c r="C316" s="228"/>
      <c r="D316" s="222" t="s">
        <v>307</v>
      </c>
      <c r="E316" s="229" t="s">
        <v>1</v>
      </c>
      <c r="F316" s="230" t="s">
        <v>5068</v>
      </c>
      <c r="G316" s="228"/>
      <c r="H316" s="229" t="s">
        <v>1</v>
      </c>
      <c r="I316" s="231"/>
      <c r="J316" s="228"/>
      <c r="K316" s="228"/>
      <c r="L316" s="232"/>
      <c r="M316" s="233"/>
      <c r="N316" s="234"/>
      <c r="O316" s="234"/>
      <c r="P316" s="234"/>
      <c r="Q316" s="234"/>
      <c r="R316" s="234"/>
      <c r="S316" s="234"/>
      <c r="T316" s="235"/>
      <c r="AT316" s="236" t="s">
        <v>307</v>
      </c>
      <c r="AU316" s="236" t="s">
        <v>83</v>
      </c>
      <c r="AV316" s="13" t="s">
        <v>81</v>
      </c>
      <c r="AW316" s="13" t="s">
        <v>32</v>
      </c>
      <c r="AX316" s="13" t="s">
        <v>75</v>
      </c>
      <c r="AY316" s="236" t="s">
        <v>294</v>
      </c>
    </row>
    <row r="317" spans="1:65" s="14" customFormat="1" x14ac:dyDescent="0.2">
      <c r="B317" s="237"/>
      <c r="C317" s="238"/>
      <c r="D317" s="222" t="s">
        <v>307</v>
      </c>
      <c r="E317" s="239" t="s">
        <v>1</v>
      </c>
      <c r="F317" s="240" t="s">
        <v>91</v>
      </c>
      <c r="G317" s="238"/>
      <c r="H317" s="241">
        <v>3</v>
      </c>
      <c r="I317" s="242"/>
      <c r="J317" s="238"/>
      <c r="K317" s="238"/>
      <c r="L317" s="243"/>
      <c r="M317" s="244"/>
      <c r="N317" s="245"/>
      <c r="O317" s="245"/>
      <c r="P317" s="245"/>
      <c r="Q317" s="245"/>
      <c r="R317" s="245"/>
      <c r="S317" s="245"/>
      <c r="T317" s="246"/>
      <c r="AT317" s="247" t="s">
        <v>307</v>
      </c>
      <c r="AU317" s="247" t="s">
        <v>83</v>
      </c>
      <c r="AV317" s="14" t="s">
        <v>83</v>
      </c>
      <c r="AW317" s="14" t="s">
        <v>32</v>
      </c>
      <c r="AX317" s="14" t="s">
        <v>81</v>
      </c>
      <c r="AY317" s="247" t="s">
        <v>294</v>
      </c>
    </row>
    <row r="318" spans="1:65" s="2" customFormat="1" ht="16.5" customHeight="1" x14ac:dyDescent="0.2">
      <c r="A318" s="35"/>
      <c r="B318" s="36"/>
      <c r="C318" s="209" t="s">
        <v>401</v>
      </c>
      <c r="D318" s="209" t="s">
        <v>296</v>
      </c>
      <c r="E318" s="210" t="s">
        <v>5138</v>
      </c>
      <c r="F318" s="211" t="s">
        <v>5139</v>
      </c>
      <c r="G318" s="212" t="s">
        <v>673</v>
      </c>
      <c r="H318" s="213">
        <v>3</v>
      </c>
      <c r="I318" s="214"/>
      <c r="J318" s="215">
        <f>ROUND(I318*H318,2)</f>
        <v>0</v>
      </c>
      <c r="K318" s="211" t="s">
        <v>1</v>
      </c>
      <c r="L318" s="40"/>
      <c r="M318" s="216" t="s">
        <v>1</v>
      </c>
      <c r="N318" s="217" t="s">
        <v>40</v>
      </c>
      <c r="O318" s="72"/>
      <c r="P318" s="218">
        <f>O318*H318</f>
        <v>0</v>
      </c>
      <c r="Q318" s="218">
        <v>0</v>
      </c>
      <c r="R318" s="218">
        <f>Q318*H318</f>
        <v>0</v>
      </c>
      <c r="S318" s="218">
        <v>0</v>
      </c>
      <c r="T318" s="219">
        <f>S318*H318</f>
        <v>0</v>
      </c>
      <c r="U318" s="35"/>
      <c r="V318" s="35"/>
      <c r="W318" s="35"/>
      <c r="X318" s="35"/>
      <c r="Y318" s="35"/>
      <c r="Z318" s="35"/>
      <c r="AA318" s="35"/>
      <c r="AB318" s="35"/>
      <c r="AC318" s="35"/>
      <c r="AD318" s="35"/>
      <c r="AE318" s="35"/>
      <c r="AR318" s="220" t="s">
        <v>396</v>
      </c>
      <c r="AT318" s="220" t="s">
        <v>296</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396</v>
      </c>
      <c r="BM318" s="220" t="s">
        <v>1084</v>
      </c>
    </row>
    <row r="319" spans="1:65" s="2" customFormat="1" x14ac:dyDescent="0.2">
      <c r="A319" s="35"/>
      <c r="B319" s="36"/>
      <c r="C319" s="37"/>
      <c r="D319" s="222" t="s">
        <v>303</v>
      </c>
      <c r="E319" s="37"/>
      <c r="F319" s="223" t="s">
        <v>5139</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2" customFormat="1" ht="57.6" x14ac:dyDescent="0.2">
      <c r="A320" s="35"/>
      <c r="B320" s="36"/>
      <c r="C320" s="37"/>
      <c r="D320" s="222" t="s">
        <v>305</v>
      </c>
      <c r="E320" s="37"/>
      <c r="F320" s="226" t="s">
        <v>5140</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305</v>
      </c>
      <c r="AU320" s="18" t="s">
        <v>83</v>
      </c>
    </row>
    <row r="321" spans="1:65" s="13" customFormat="1" x14ac:dyDescent="0.2">
      <c r="B321" s="227"/>
      <c r="C321" s="228"/>
      <c r="D321" s="222" t="s">
        <v>307</v>
      </c>
      <c r="E321" s="229" t="s">
        <v>1</v>
      </c>
      <c r="F321" s="230" t="s">
        <v>5068</v>
      </c>
      <c r="G321" s="228"/>
      <c r="H321" s="229" t="s">
        <v>1</v>
      </c>
      <c r="I321" s="231"/>
      <c r="J321" s="228"/>
      <c r="K321" s="228"/>
      <c r="L321" s="232"/>
      <c r="M321" s="233"/>
      <c r="N321" s="234"/>
      <c r="O321" s="234"/>
      <c r="P321" s="234"/>
      <c r="Q321" s="234"/>
      <c r="R321" s="234"/>
      <c r="S321" s="234"/>
      <c r="T321" s="235"/>
      <c r="AT321" s="236" t="s">
        <v>307</v>
      </c>
      <c r="AU321" s="236" t="s">
        <v>83</v>
      </c>
      <c r="AV321" s="13" t="s">
        <v>81</v>
      </c>
      <c r="AW321" s="13" t="s">
        <v>32</v>
      </c>
      <c r="AX321" s="13" t="s">
        <v>75</v>
      </c>
      <c r="AY321" s="236" t="s">
        <v>294</v>
      </c>
    </row>
    <row r="322" spans="1:65" s="14" customFormat="1" x14ac:dyDescent="0.2">
      <c r="B322" s="237"/>
      <c r="C322" s="238"/>
      <c r="D322" s="222" t="s">
        <v>307</v>
      </c>
      <c r="E322" s="239" t="s">
        <v>1</v>
      </c>
      <c r="F322" s="240" t="s">
        <v>91</v>
      </c>
      <c r="G322" s="238"/>
      <c r="H322" s="241">
        <v>3</v>
      </c>
      <c r="I322" s="242"/>
      <c r="J322" s="238"/>
      <c r="K322" s="238"/>
      <c r="L322" s="243"/>
      <c r="M322" s="244"/>
      <c r="N322" s="245"/>
      <c r="O322" s="245"/>
      <c r="P322" s="245"/>
      <c r="Q322" s="245"/>
      <c r="R322" s="245"/>
      <c r="S322" s="245"/>
      <c r="T322" s="246"/>
      <c r="AT322" s="247" t="s">
        <v>307</v>
      </c>
      <c r="AU322" s="247" t="s">
        <v>83</v>
      </c>
      <c r="AV322" s="14" t="s">
        <v>83</v>
      </c>
      <c r="AW322" s="14" t="s">
        <v>32</v>
      </c>
      <c r="AX322" s="14" t="s">
        <v>81</v>
      </c>
      <c r="AY322" s="247" t="s">
        <v>294</v>
      </c>
    </row>
    <row r="323" spans="1:65" s="2" customFormat="1" ht="16.5" customHeight="1" x14ac:dyDescent="0.2">
      <c r="A323" s="35"/>
      <c r="B323" s="36"/>
      <c r="C323" s="209" t="s">
        <v>630</v>
      </c>
      <c r="D323" s="209" t="s">
        <v>296</v>
      </c>
      <c r="E323" s="210" t="s">
        <v>5141</v>
      </c>
      <c r="F323" s="211" t="s">
        <v>5142</v>
      </c>
      <c r="G323" s="212" t="s">
        <v>673</v>
      </c>
      <c r="H323" s="213">
        <v>3</v>
      </c>
      <c r="I323" s="214"/>
      <c r="J323" s="215">
        <f>ROUND(I323*H323,2)</f>
        <v>0</v>
      </c>
      <c r="K323" s="211" t="s">
        <v>1</v>
      </c>
      <c r="L323" s="40"/>
      <c r="M323" s="216" t="s">
        <v>1</v>
      </c>
      <c r="N323" s="217" t="s">
        <v>40</v>
      </c>
      <c r="O323" s="72"/>
      <c r="P323" s="218">
        <f>O323*H323</f>
        <v>0</v>
      </c>
      <c r="Q323" s="218">
        <v>0</v>
      </c>
      <c r="R323" s="218">
        <f>Q323*H323</f>
        <v>0</v>
      </c>
      <c r="S323" s="218">
        <v>0</v>
      </c>
      <c r="T323" s="219">
        <f>S323*H323</f>
        <v>0</v>
      </c>
      <c r="U323" s="35"/>
      <c r="V323" s="35"/>
      <c r="W323" s="35"/>
      <c r="X323" s="35"/>
      <c r="Y323" s="35"/>
      <c r="Z323" s="35"/>
      <c r="AA323" s="35"/>
      <c r="AB323" s="35"/>
      <c r="AC323" s="35"/>
      <c r="AD323" s="35"/>
      <c r="AE323" s="35"/>
      <c r="AR323" s="220" t="s">
        <v>396</v>
      </c>
      <c r="AT323" s="220" t="s">
        <v>296</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396</v>
      </c>
      <c r="BM323" s="220" t="s">
        <v>1100</v>
      </c>
    </row>
    <row r="324" spans="1:65" s="2" customFormat="1" x14ac:dyDescent="0.2">
      <c r="A324" s="35"/>
      <c r="B324" s="36"/>
      <c r="C324" s="37"/>
      <c r="D324" s="222" t="s">
        <v>303</v>
      </c>
      <c r="E324" s="37"/>
      <c r="F324" s="223" t="s">
        <v>5142</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2" customFormat="1" ht="48" x14ac:dyDescent="0.2">
      <c r="A325" s="35"/>
      <c r="B325" s="36"/>
      <c r="C325" s="37"/>
      <c r="D325" s="222" t="s">
        <v>305</v>
      </c>
      <c r="E325" s="37"/>
      <c r="F325" s="226" t="s">
        <v>5143</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305</v>
      </c>
      <c r="AU325" s="18" t="s">
        <v>83</v>
      </c>
    </row>
    <row r="326" spans="1:65" s="13" customFormat="1" x14ac:dyDescent="0.2">
      <c r="B326" s="227"/>
      <c r="C326" s="228"/>
      <c r="D326" s="222" t="s">
        <v>307</v>
      </c>
      <c r="E326" s="229" t="s">
        <v>1</v>
      </c>
      <c r="F326" s="230" t="s">
        <v>5068</v>
      </c>
      <c r="G326" s="228"/>
      <c r="H326" s="229" t="s">
        <v>1</v>
      </c>
      <c r="I326" s="231"/>
      <c r="J326" s="228"/>
      <c r="K326" s="228"/>
      <c r="L326" s="232"/>
      <c r="M326" s="233"/>
      <c r="N326" s="234"/>
      <c r="O326" s="234"/>
      <c r="P326" s="234"/>
      <c r="Q326" s="234"/>
      <c r="R326" s="234"/>
      <c r="S326" s="234"/>
      <c r="T326" s="235"/>
      <c r="AT326" s="236" t="s">
        <v>307</v>
      </c>
      <c r="AU326" s="236" t="s">
        <v>83</v>
      </c>
      <c r="AV326" s="13" t="s">
        <v>81</v>
      </c>
      <c r="AW326" s="13" t="s">
        <v>32</v>
      </c>
      <c r="AX326" s="13" t="s">
        <v>75</v>
      </c>
      <c r="AY326" s="236" t="s">
        <v>294</v>
      </c>
    </row>
    <row r="327" spans="1:65" s="14" customFormat="1" x14ac:dyDescent="0.2">
      <c r="B327" s="237"/>
      <c r="C327" s="238"/>
      <c r="D327" s="222" t="s">
        <v>307</v>
      </c>
      <c r="E327" s="239" t="s">
        <v>1</v>
      </c>
      <c r="F327" s="240" t="s">
        <v>91</v>
      </c>
      <c r="G327" s="238"/>
      <c r="H327" s="241">
        <v>3</v>
      </c>
      <c r="I327" s="242"/>
      <c r="J327" s="238"/>
      <c r="K327" s="238"/>
      <c r="L327" s="243"/>
      <c r="M327" s="244"/>
      <c r="N327" s="245"/>
      <c r="O327" s="245"/>
      <c r="P327" s="245"/>
      <c r="Q327" s="245"/>
      <c r="R327" s="245"/>
      <c r="S327" s="245"/>
      <c r="T327" s="246"/>
      <c r="AT327" s="247" t="s">
        <v>307</v>
      </c>
      <c r="AU327" s="247" t="s">
        <v>83</v>
      </c>
      <c r="AV327" s="14" t="s">
        <v>83</v>
      </c>
      <c r="AW327" s="14" t="s">
        <v>32</v>
      </c>
      <c r="AX327" s="14" t="s">
        <v>81</v>
      </c>
      <c r="AY327" s="247" t="s">
        <v>294</v>
      </c>
    </row>
    <row r="328" spans="1:65" s="2" customFormat="1" ht="16.5" customHeight="1" x14ac:dyDescent="0.2">
      <c r="A328" s="35"/>
      <c r="B328" s="36"/>
      <c r="C328" s="209" t="s">
        <v>645</v>
      </c>
      <c r="D328" s="209" t="s">
        <v>296</v>
      </c>
      <c r="E328" s="210" t="s">
        <v>5144</v>
      </c>
      <c r="F328" s="211" t="s">
        <v>5145</v>
      </c>
      <c r="G328" s="212" t="s">
        <v>673</v>
      </c>
      <c r="H328" s="213">
        <v>15</v>
      </c>
      <c r="I328" s="214"/>
      <c r="J328" s="215">
        <f>ROUND(I328*H328,2)</f>
        <v>0</v>
      </c>
      <c r="K328" s="211" t="s">
        <v>1</v>
      </c>
      <c r="L328" s="40"/>
      <c r="M328" s="216" t="s">
        <v>1</v>
      </c>
      <c r="N328" s="217"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396</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396</v>
      </c>
      <c r="BM328" s="220" t="s">
        <v>1110</v>
      </c>
    </row>
    <row r="329" spans="1:65" s="2" customFormat="1" x14ac:dyDescent="0.2">
      <c r="A329" s="35"/>
      <c r="B329" s="36"/>
      <c r="C329" s="37"/>
      <c r="D329" s="222" t="s">
        <v>303</v>
      </c>
      <c r="E329" s="37"/>
      <c r="F329" s="223" t="s">
        <v>5145</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48" x14ac:dyDescent="0.2">
      <c r="A330" s="35"/>
      <c r="B330" s="36"/>
      <c r="C330" s="37"/>
      <c r="D330" s="222" t="s">
        <v>305</v>
      </c>
      <c r="E330" s="37"/>
      <c r="F330" s="226" t="s">
        <v>5143</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305</v>
      </c>
      <c r="AU330" s="18" t="s">
        <v>83</v>
      </c>
    </row>
    <row r="331" spans="1:65" s="14" customFormat="1" x14ac:dyDescent="0.2">
      <c r="B331" s="237"/>
      <c r="C331" s="238"/>
      <c r="D331" s="222" t="s">
        <v>307</v>
      </c>
      <c r="E331" s="239" t="s">
        <v>1</v>
      </c>
      <c r="F331" s="240" t="s">
        <v>8</v>
      </c>
      <c r="G331" s="238"/>
      <c r="H331" s="241">
        <v>15</v>
      </c>
      <c r="I331" s="242"/>
      <c r="J331" s="238"/>
      <c r="K331" s="238"/>
      <c r="L331" s="243"/>
      <c r="M331" s="244"/>
      <c r="N331" s="245"/>
      <c r="O331" s="245"/>
      <c r="P331" s="245"/>
      <c r="Q331" s="245"/>
      <c r="R331" s="245"/>
      <c r="S331" s="245"/>
      <c r="T331" s="246"/>
      <c r="AT331" s="247" t="s">
        <v>307</v>
      </c>
      <c r="AU331" s="247" t="s">
        <v>83</v>
      </c>
      <c r="AV331" s="14" t="s">
        <v>83</v>
      </c>
      <c r="AW331" s="14" t="s">
        <v>32</v>
      </c>
      <c r="AX331" s="14" t="s">
        <v>81</v>
      </c>
      <c r="AY331" s="247" t="s">
        <v>294</v>
      </c>
    </row>
    <row r="332" spans="1:65" s="2" customFormat="1" ht="16.5" customHeight="1" x14ac:dyDescent="0.2">
      <c r="A332" s="35"/>
      <c r="B332" s="36"/>
      <c r="C332" s="209" t="s">
        <v>653</v>
      </c>
      <c r="D332" s="209" t="s">
        <v>296</v>
      </c>
      <c r="E332" s="210" t="s">
        <v>5146</v>
      </c>
      <c r="F332" s="211" t="s">
        <v>5147</v>
      </c>
      <c r="G332" s="212" t="s">
        <v>673</v>
      </c>
      <c r="H332" s="213">
        <v>3</v>
      </c>
      <c r="I332" s="214"/>
      <c r="J332" s="215">
        <f>ROUND(I332*H332,2)</f>
        <v>0</v>
      </c>
      <c r="K332" s="211" t="s">
        <v>1</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396</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396</v>
      </c>
      <c r="BM332" s="220" t="s">
        <v>1123</v>
      </c>
    </row>
    <row r="333" spans="1:65" s="2" customFormat="1" x14ac:dyDescent="0.2">
      <c r="A333" s="35"/>
      <c r="B333" s="36"/>
      <c r="C333" s="37"/>
      <c r="D333" s="222" t="s">
        <v>303</v>
      </c>
      <c r="E333" s="37"/>
      <c r="F333" s="223" t="s">
        <v>5147</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48" x14ac:dyDescent="0.2">
      <c r="A334" s="35"/>
      <c r="B334" s="36"/>
      <c r="C334" s="37"/>
      <c r="D334" s="222" t="s">
        <v>305</v>
      </c>
      <c r="E334" s="37"/>
      <c r="F334" s="226" t="s">
        <v>5143</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305</v>
      </c>
      <c r="AU334" s="18" t="s">
        <v>83</v>
      </c>
    </row>
    <row r="335" spans="1:65" s="2" customFormat="1" ht="16.5" customHeight="1" x14ac:dyDescent="0.2">
      <c r="A335" s="35"/>
      <c r="B335" s="36"/>
      <c r="C335" s="209" t="s">
        <v>661</v>
      </c>
      <c r="D335" s="209" t="s">
        <v>296</v>
      </c>
      <c r="E335" s="210" t="s">
        <v>5148</v>
      </c>
      <c r="F335" s="211" t="s">
        <v>5149</v>
      </c>
      <c r="G335" s="212" t="s">
        <v>673</v>
      </c>
      <c r="H335" s="213">
        <v>3</v>
      </c>
      <c r="I335" s="214"/>
      <c r="J335" s="215">
        <f>ROUND(I335*H335,2)</f>
        <v>0</v>
      </c>
      <c r="K335" s="211" t="s">
        <v>1</v>
      </c>
      <c r="L335" s="40"/>
      <c r="M335" s="216" t="s">
        <v>1</v>
      </c>
      <c r="N335" s="217"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396</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396</v>
      </c>
      <c r="BM335" s="220" t="s">
        <v>1134</v>
      </c>
    </row>
    <row r="336" spans="1:65" s="2" customFormat="1" x14ac:dyDescent="0.2">
      <c r="A336" s="35"/>
      <c r="B336" s="36"/>
      <c r="C336" s="37"/>
      <c r="D336" s="222" t="s">
        <v>303</v>
      </c>
      <c r="E336" s="37"/>
      <c r="F336" s="223" t="s">
        <v>5149</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28.8" x14ac:dyDescent="0.2">
      <c r="A337" s="35"/>
      <c r="B337" s="36"/>
      <c r="C337" s="37"/>
      <c r="D337" s="222" t="s">
        <v>305</v>
      </c>
      <c r="E337" s="37"/>
      <c r="F337" s="226" t="s">
        <v>5150</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2" customFormat="1" ht="16.5" customHeight="1" x14ac:dyDescent="0.2">
      <c r="A338" s="35"/>
      <c r="B338" s="36"/>
      <c r="C338" s="209" t="s">
        <v>670</v>
      </c>
      <c r="D338" s="209" t="s">
        <v>296</v>
      </c>
      <c r="E338" s="210" t="s">
        <v>5151</v>
      </c>
      <c r="F338" s="211" t="s">
        <v>5152</v>
      </c>
      <c r="G338" s="212" t="s">
        <v>673</v>
      </c>
      <c r="H338" s="213">
        <v>6</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396</v>
      </c>
      <c r="AT338" s="220" t="s">
        <v>296</v>
      </c>
      <c r="AU338" s="220" t="s">
        <v>83</v>
      </c>
      <c r="AY338" s="18" t="s">
        <v>294</v>
      </c>
      <c r="BE338" s="221">
        <f>IF(N338="základní",J338,0)</f>
        <v>0</v>
      </c>
      <c r="BF338" s="221">
        <f>IF(N338="snížená",J338,0)</f>
        <v>0</v>
      </c>
      <c r="BG338" s="221">
        <f>IF(N338="zákl. přenesená",J338,0)</f>
        <v>0</v>
      </c>
      <c r="BH338" s="221">
        <f>IF(N338="sníž. přenesená",J338,0)</f>
        <v>0</v>
      </c>
      <c r="BI338" s="221">
        <f>IF(N338="nulová",J338,0)</f>
        <v>0</v>
      </c>
      <c r="BJ338" s="18" t="s">
        <v>81</v>
      </c>
      <c r="BK338" s="221">
        <f>ROUND(I338*H338,2)</f>
        <v>0</v>
      </c>
      <c r="BL338" s="18" t="s">
        <v>396</v>
      </c>
      <c r="BM338" s="220" t="s">
        <v>1147</v>
      </c>
    </row>
    <row r="339" spans="1:65" s="2" customFormat="1" x14ac:dyDescent="0.2">
      <c r="A339" s="35"/>
      <c r="B339" s="36"/>
      <c r="C339" s="37"/>
      <c r="D339" s="222" t="s">
        <v>303</v>
      </c>
      <c r="E339" s="37"/>
      <c r="F339" s="223" t="s">
        <v>5152</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303</v>
      </c>
      <c r="AU339" s="18" t="s">
        <v>83</v>
      </c>
    </row>
    <row r="340" spans="1:65" s="2" customFormat="1" ht="28.8" x14ac:dyDescent="0.2">
      <c r="A340" s="35"/>
      <c r="B340" s="36"/>
      <c r="C340" s="37"/>
      <c r="D340" s="222" t="s">
        <v>305</v>
      </c>
      <c r="E340" s="37"/>
      <c r="F340" s="226" t="s">
        <v>5150</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305</v>
      </c>
      <c r="AU340" s="18" t="s">
        <v>83</v>
      </c>
    </row>
    <row r="341" spans="1:65" s="2" customFormat="1" ht="16.5" customHeight="1" x14ac:dyDescent="0.2">
      <c r="A341" s="35"/>
      <c r="B341" s="36"/>
      <c r="C341" s="209" t="s">
        <v>676</v>
      </c>
      <c r="D341" s="209" t="s">
        <v>296</v>
      </c>
      <c r="E341" s="210" t="s">
        <v>5153</v>
      </c>
      <c r="F341" s="211" t="s">
        <v>5154</v>
      </c>
      <c r="G341" s="212" t="s">
        <v>673</v>
      </c>
      <c r="H341" s="213">
        <v>6</v>
      </c>
      <c r="I341" s="214"/>
      <c r="J341" s="215">
        <f>ROUND(I341*H341,2)</f>
        <v>0</v>
      </c>
      <c r="K341" s="211" t="s">
        <v>1</v>
      </c>
      <c r="L341" s="40"/>
      <c r="M341" s="216" t="s">
        <v>1</v>
      </c>
      <c r="N341" s="217" t="s">
        <v>40</v>
      </c>
      <c r="O341" s="72"/>
      <c r="P341" s="218">
        <f>O341*H341</f>
        <v>0</v>
      </c>
      <c r="Q341" s="218">
        <v>0</v>
      </c>
      <c r="R341" s="218">
        <f>Q341*H341</f>
        <v>0</v>
      </c>
      <c r="S341" s="218">
        <v>0</v>
      </c>
      <c r="T341" s="219">
        <f>S341*H341</f>
        <v>0</v>
      </c>
      <c r="U341" s="35"/>
      <c r="V341" s="35"/>
      <c r="W341" s="35"/>
      <c r="X341" s="35"/>
      <c r="Y341" s="35"/>
      <c r="Z341" s="35"/>
      <c r="AA341" s="35"/>
      <c r="AB341" s="35"/>
      <c r="AC341" s="35"/>
      <c r="AD341" s="35"/>
      <c r="AE341" s="35"/>
      <c r="AR341" s="220" t="s">
        <v>396</v>
      </c>
      <c r="AT341" s="220" t="s">
        <v>296</v>
      </c>
      <c r="AU341" s="220" t="s">
        <v>83</v>
      </c>
      <c r="AY341" s="18" t="s">
        <v>294</v>
      </c>
      <c r="BE341" s="221">
        <f>IF(N341="základní",J341,0)</f>
        <v>0</v>
      </c>
      <c r="BF341" s="221">
        <f>IF(N341="snížená",J341,0)</f>
        <v>0</v>
      </c>
      <c r="BG341" s="221">
        <f>IF(N341="zákl. přenesená",J341,0)</f>
        <v>0</v>
      </c>
      <c r="BH341" s="221">
        <f>IF(N341="sníž. přenesená",J341,0)</f>
        <v>0</v>
      </c>
      <c r="BI341" s="221">
        <f>IF(N341="nulová",J341,0)</f>
        <v>0</v>
      </c>
      <c r="BJ341" s="18" t="s">
        <v>81</v>
      </c>
      <c r="BK341" s="221">
        <f>ROUND(I341*H341,2)</f>
        <v>0</v>
      </c>
      <c r="BL341" s="18" t="s">
        <v>396</v>
      </c>
      <c r="BM341" s="220" t="s">
        <v>1159</v>
      </c>
    </row>
    <row r="342" spans="1:65" s="2" customFormat="1" x14ac:dyDescent="0.2">
      <c r="A342" s="35"/>
      <c r="B342" s="36"/>
      <c r="C342" s="37"/>
      <c r="D342" s="222" t="s">
        <v>303</v>
      </c>
      <c r="E342" s="37"/>
      <c r="F342" s="223" t="s">
        <v>5154</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303</v>
      </c>
      <c r="AU342" s="18" t="s">
        <v>83</v>
      </c>
    </row>
    <row r="343" spans="1:65" s="2" customFormat="1" ht="28.8" x14ac:dyDescent="0.2">
      <c r="A343" s="35"/>
      <c r="B343" s="36"/>
      <c r="C343" s="37"/>
      <c r="D343" s="222" t="s">
        <v>305</v>
      </c>
      <c r="E343" s="37"/>
      <c r="F343" s="226" t="s">
        <v>5150</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305</v>
      </c>
      <c r="AU343" s="18" t="s">
        <v>83</v>
      </c>
    </row>
    <row r="344" spans="1:65" s="2" customFormat="1" ht="16.5" customHeight="1" x14ac:dyDescent="0.2">
      <c r="A344" s="35"/>
      <c r="B344" s="36"/>
      <c r="C344" s="209" t="s">
        <v>681</v>
      </c>
      <c r="D344" s="209" t="s">
        <v>296</v>
      </c>
      <c r="E344" s="210" t="s">
        <v>5155</v>
      </c>
      <c r="F344" s="211" t="s">
        <v>5156</v>
      </c>
      <c r="G344" s="212" t="s">
        <v>673</v>
      </c>
      <c r="H344" s="213">
        <v>3</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396</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396</v>
      </c>
      <c r="BM344" s="220" t="s">
        <v>1171</v>
      </c>
    </row>
    <row r="345" spans="1:65" s="2" customFormat="1" x14ac:dyDescent="0.2">
      <c r="A345" s="35"/>
      <c r="B345" s="36"/>
      <c r="C345" s="37"/>
      <c r="D345" s="222" t="s">
        <v>303</v>
      </c>
      <c r="E345" s="37"/>
      <c r="F345" s="223" t="s">
        <v>5156</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48" x14ac:dyDescent="0.2">
      <c r="A346" s="35"/>
      <c r="B346" s="36"/>
      <c r="C346" s="37"/>
      <c r="D346" s="222" t="s">
        <v>305</v>
      </c>
      <c r="E346" s="37"/>
      <c r="F346" s="226" t="s">
        <v>5143</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305</v>
      </c>
      <c r="AU346" s="18" t="s">
        <v>83</v>
      </c>
    </row>
    <row r="347" spans="1:65" s="13" customFormat="1" x14ac:dyDescent="0.2">
      <c r="B347" s="227"/>
      <c r="C347" s="228"/>
      <c r="D347" s="222" t="s">
        <v>307</v>
      </c>
      <c r="E347" s="229" t="s">
        <v>1</v>
      </c>
      <c r="F347" s="230" t="s">
        <v>5068</v>
      </c>
      <c r="G347" s="228"/>
      <c r="H347" s="229" t="s">
        <v>1</v>
      </c>
      <c r="I347" s="231"/>
      <c r="J347" s="228"/>
      <c r="K347" s="228"/>
      <c r="L347" s="232"/>
      <c r="M347" s="233"/>
      <c r="N347" s="234"/>
      <c r="O347" s="234"/>
      <c r="P347" s="234"/>
      <c r="Q347" s="234"/>
      <c r="R347" s="234"/>
      <c r="S347" s="234"/>
      <c r="T347" s="235"/>
      <c r="AT347" s="236" t="s">
        <v>307</v>
      </c>
      <c r="AU347" s="236" t="s">
        <v>83</v>
      </c>
      <c r="AV347" s="13" t="s">
        <v>81</v>
      </c>
      <c r="AW347" s="13" t="s">
        <v>32</v>
      </c>
      <c r="AX347" s="13" t="s">
        <v>75</v>
      </c>
      <c r="AY347" s="236" t="s">
        <v>294</v>
      </c>
    </row>
    <row r="348" spans="1:65" s="14" customFormat="1" x14ac:dyDescent="0.2">
      <c r="B348" s="237"/>
      <c r="C348" s="238"/>
      <c r="D348" s="222" t="s">
        <v>307</v>
      </c>
      <c r="E348" s="239" t="s">
        <v>1</v>
      </c>
      <c r="F348" s="240" t="s">
        <v>91</v>
      </c>
      <c r="G348" s="238"/>
      <c r="H348" s="241">
        <v>3</v>
      </c>
      <c r="I348" s="242"/>
      <c r="J348" s="238"/>
      <c r="K348" s="238"/>
      <c r="L348" s="243"/>
      <c r="M348" s="244"/>
      <c r="N348" s="245"/>
      <c r="O348" s="245"/>
      <c r="P348" s="245"/>
      <c r="Q348" s="245"/>
      <c r="R348" s="245"/>
      <c r="S348" s="245"/>
      <c r="T348" s="246"/>
      <c r="AT348" s="247" t="s">
        <v>307</v>
      </c>
      <c r="AU348" s="247" t="s">
        <v>83</v>
      </c>
      <c r="AV348" s="14" t="s">
        <v>83</v>
      </c>
      <c r="AW348" s="14" t="s">
        <v>32</v>
      </c>
      <c r="AX348" s="14" t="s">
        <v>81</v>
      </c>
      <c r="AY348" s="247" t="s">
        <v>294</v>
      </c>
    </row>
    <row r="349" spans="1:65" s="2" customFormat="1" ht="16.5" customHeight="1" x14ac:dyDescent="0.2">
      <c r="A349" s="35"/>
      <c r="B349" s="36"/>
      <c r="C349" s="209" t="s">
        <v>687</v>
      </c>
      <c r="D349" s="209" t="s">
        <v>296</v>
      </c>
      <c r="E349" s="210" t="s">
        <v>5157</v>
      </c>
      <c r="F349" s="211" t="s">
        <v>5158</v>
      </c>
      <c r="G349" s="212" t="s">
        <v>673</v>
      </c>
      <c r="H349" s="213">
        <v>40</v>
      </c>
      <c r="I349" s="214"/>
      <c r="J349" s="215">
        <f>ROUND(I349*H349,2)</f>
        <v>0</v>
      </c>
      <c r="K349" s="211" t="s">
        <v>1</v>
      </c>
      <c r="L349" s="40"/>
      <c r="M349" s="216" t="s">
        <v>1</v>
      </c>
      <c r="N349" s="217" t="s">
        <v>40</v>
      </c>
      <c r="O349" s="72"/>
      <c r="P349" s="218">
        <f>O349*H349</f>
        <v>0</v>
      </c>
      <c r="Q349" s="218">
        <v>0</v>
      </c>
      <c r="R349" s="218">
        <f>Q349*H349</f>
        <v>0</v>
      </c>
      <c r="S349" s="218">
        <v>0</v>
      </c>
      <c r="T349" s="219">
        <f>S349*H349</f>
        <v>0</v>
      </c>
      <c r="U349" s="35"/>
      <c r="V349" s="35"/>
      <c r="W349" s="35"/>
      <c r="X349" s="35"/>
      <c r="Y349" s="35"/>
      <c r="Z349" s="35"/>
      <c r="AA349" s="35"/>
      <c r="AB349" s="35"/>
      <c r="AC349" s="35"/>
      <c r="AD349" s="35"/>
      <c r="AE349" s="35"/>
      <c r="AR349" s="220" t="s">
        <v>396</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396</v>
      </c>
      <c r="BM349" s="220" t="s">
        <v>1183</v>
      </c>
    </row>
    <row r="350" spans="1:65" s="2" customFormat="1" x14ac:dyDescent="0.2">
      <c r="A350" s="35"/>
      <c r="B350" s="36"/>
      <c r="C350" s="37"/>
      <c r="D350" s="222" t="s">
        <v>303</v>
      </c>
      <c r="E350" s="37"/>
      <c r="F350" s="223" t="s">
        <v>5158</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28.8" x14ac:dyDescent="0.2">
      <c r="A351" s="35"/>
      <c r="B351" s="36"/>
      <c r="C351" s="37"/>
      <c r="D351" s="222" t="s">
        <v>305</v>
      </c>
      <c r="E351" s="37"/>
      <c r="F351" s="226" t="s">
        <v>5150</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305</v>
      </c>
      <c r="AU351" s="18" t="s">
        <v>83</v>
      </c>
    </row>
    <row r="352" spans="1:65" s="2" customFormat="1" ht="16.5" customHeight="1" x14ac:dyDescent="0.2">
      <c r="A352" s="35"/>
      <c r="B352" s="36"/>
      <c r="C352" s="209" t="s">
        <v>693</v>
      </c>
      <c r="D352" s="209" t="s">
        <v>296</v>
      </c>
      <c r="E352" s="210" t="s">
        <v>5159</v>
      </c>
      <c r="F352" s="211" t="s">
        <v>5160</v>
      </c>
      <c r="G352" s="212" t="s">
        <v>673</v>
      </c>
      <c r="H352" s="213">
        <v>3</v>
      </c>
      <c r="I352" s="214"/>
      <c r="J352" s="215">
        <f>ROUND(I352*H352,2)</f>
        <v>0</v>
      </c>
      <c r="K352" s="211" t="s">
        <v>1</v>
      </c>
      <c r="L352" s="40"/>
      <c r="M352" s="216" t="s">
        <v>1</v>
      </c>
      <c r="N352" s="217"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396</v>
      </c>
      <c r="AT352" s="220" t="s">
        <v>296</v>
      </c>
      <c r="AU352" s="220" t="s">
        <v>83</v>
      </c>
      <c r="AY352" s="18" t="s">
        <v>294</v>
      </c>
      <c r="BE352" s="221">
        <f>IF(N352="základní",J352,0)</f>
        <v>0</v>
      </c>
      <c r="BF352" s="221">
        <f>IF(N352="snížená",J352,0)</f>
        <v>0</v>
      </c>
      <c r="BG352" s="221">
        <f>IF(N352="zákl. přenesená",J352,0)</f>
        <v>0</v>
      </c>
      <c r="BH352" s="221">
        <f>IF(N352="sníž. přenesená",J352,0)</f>
        <v>0</v>
      </c>
      <c r="BI352" s="221">
        <f>IF(N352="nulová",J352,0)</f>
        <v>0</v>
      </c>
      <c r="BJ352" s="18" t="s">
        <v>81</v>
      </c>
      <c r="BK352" s="221">
        <f>ROUND(I352*H352,2)</f>
        <v>0</v>
      </c>
      <c r="BL352" s="18" t="s">
        <v>396</v>
      </c>
      <c r="BM352" s="220" t="s">
        <v>1192</v>
      </c>
    </row>
    <row r="353" spans="1:65" s="2" customFormat="1" x14ac:dyDescent="0.2">
      <c r="A353" s="35"/>
      <c r="B353" s="36"/>
      <c r="C353" s="37"/>
      <c r="D353" s="222" t="s">
        <v>303</v>
      </c>
      <c r="E353" s="37"/>
      <c r="F353" s="223" t="s">
        <v>5160</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303</v>
      </c>
      <c r="AU353" s="18" t="s">
        <v>83</v>
      </c>
    </row>
    <row r="354" spans="1:65" s="2" customFormat="1" ht="48" x14ac:dyDescent="0.2">
      <c r="A354" s="35"/>
      <c r="B354" s="36"/>
      <c r="C354" s="37"/>
      <c r="D354" s="222" t="s">
        <v>305</v>
      </c>
      <c r="E354" s="37"/>
      <c r="F354" s="226" t="s">
        <v>5161</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305</v>
      </c>
      <c r="AU354" s="18" t="s">
        <v>83</v>
      </c>
    </row>
    <row r="355" spans="1:65" s="13" customFormat="1" x14ac:dyDescent="0.2">
      <c r="B355" s="227"/>
      <c r="C355" s="228"/>
      <c r="D355" s="222" t="s">
        <v>307</v>
      </c>
      <c r="E355" s="229" t="s">
        <v>1</v>
      </c>
      <c r="F355" s="230" t="s">
        <v>5162</v>
      </c>
      <c r="G355" s="228"/>
      <c r="H355" s="229" t="s">
        <v>1</v>
      </c>
      <c r="I355" s="231"/>
      <c r="J355" s="228"/>
      <c r="K355" s="228"/>
      <c r="L355" s="232"/>
      <c r="M355" s="233"/>
      <c r="N355" s="234"/>
      <c r="O355" s="234"/>
      <c r="P355" s="234"/>
      <c r="Q355" s="234"/>
      <c r="R355" s="234"/>
      <c r="S355" s="234"/>
      <c r="T355" s="235"/>
      <c r="AT355" s="236" t="s">
        <v>307</v>
      </c>
      <c r="AU355" s="236" t="s">
        <v>83</v>
      </c>
      <c r="AV355" s="13" t="s">
        <v>81</v>
      </c>
      <c r="AW355" s="13" t="s">
        <v>32</v>
      </c>
      <c r="AX355" s="13" t="s">
        <v>75</v>
      </c>
      <c r="AY355" s="236" t="s">
        <v>294</v>
      </c>
    </row>
    <row r="356" spans="1:65" s="14" customFormat="1" x14ac:dyDescent="0.2">
      <c r="B356" s="237"/>
      <c r="C356" s="238"/>
      <c r="D356" s="222" t="s">
        <v>307</v>
      </c>
      <c r="E356" s="239" t="s">
        <v>1</v>
      </c>
      <c r="F356" s="240" t="s">
        <v>91</v>
      </c>
      <c r="G356" s="238"/>
      <c r="H356" s="241">
        <v>3</v>
      </c>
      <c r="I356" s="242"/>
      <c r="J356" s="238"/>
      <c r="K356" s="238"/>
      <c r="L356" s="243"/>
      <c r="M356" s="244"/>
      <c r="N356" s="245"/>
      <c r="O356" s="245"/>
      <c r="P356" s="245"/>
      <c r="Q356" s="245"/>
      <c r="R356" s="245"/>
      <c r="S356" s="245"/>
      <c r="T356" s="246"/>
      <c r="AT356" s="247" t="s">
        <v>307</v>
      </c>
      <c r="AU356" s="247" t="s">
        <v>83</v>
      </c>
      <c r="AV356" s="14" t="s">
        <v>83</v>
      </c>
      <c r="AW356" s="14" t="s">
        <v>32</v>
      </c>
      <c r="AX356" s="14" t="s">
        <v>81</v>
      </c>
      <c r="AY356" s="247" t="s">
        <v>294</v>
      </c>
    </row>
    <row r="357" spans="1:65" s="2" customFormat="1" ht="16.5" customHeight="1" x14ac:dyDescent="0.2">
      <c r="A357" s="35"/>
      <c r="B357" s="36"/>
      <c r="C357" s="209" t="s">
        <v>725</v>
      </c>
      <c r="D357" s="209" t="s">
        <v>296</v>
      </c>
      <c r="E357" s="210" t="s">
        <v>5163</v>
      </c>
      <c r="F357" s="211" t="s">
        <v>5164</v>
      </c>
      <c r="G357" s="212" t="s">
        <v>673</v>
      </c>
      <c r="H357" s="213">
        <v>3</v>
      </c>
      <c r="I357" s="214"/>
      <c r="J357" s="215">
        <f>ROUND(I357*H357,2)</f>
        <v>0</v>
      </c>
      <c r="K357" s="211" t="s">
        <v>1</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396</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396</v>
      </c>
      <c r="BM357" s="220" t="s">
        <v>1202</v>
      </c>
    </row>
    <row r="358" spans="1:65" s="2" customFormat="1" x14ac:dyDescent="0.2">
      <c r="A358" s="35"/>
      <c r="B358" s="36"/>
      <c r="C358" s="37"/>
      <c r="D358" s="222" t="s">
        <v>303</v>
      </c>
      <c r="E358" s="37"/>
      <c r="F358" s="223" t="s">
        <v>5164</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2" customFormat="1" ht="48" x14ac:dyDescent="0.2">
      <c r="A359" s="35"/>
      <c r="B359" s="36"/>
      <c r="C359" s="37"/>
      <c r="D359" s="222" t="s">
        <v>305</v>
      </c>
      <c r="E359" s="37"/>
      <c r="F359" s="226" t="s">
        <v>5161</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305</v>
      </c>
      <c r="AU359" s="18" t="s">
        <v>83</v>
      </c>
    </row>
    <row r="360" spans="1:65" s="13" customFormat="1" x14ac:dyDescent="0.2">
      <c r="B360" s="227"/>
      <c r="C360" s="228"/>
      <c r="D360" s="222" t="s">
        <v>307</v>
      </c>
      <c r="E360" s="229" t="s">
        <v>1</v>
      </c>
      <c r="F360" s="230" t="s">
        <v>5068</v>
      </c>
      <c r="G360" s="228"/>
      <c r="H360" s="229" t="s">
        <v>1</v>
      </c>
      <c r="I360" s="231"/>
      <c r="J360" s="228"/>
      <c r="K360" s="228"/>
      <c r="L360" s="232"/>
      <c r="M360" s="233"/>
      <c r="N360" s="234"/>
      <c r="O360" s="234"/>
      <c r="P360" s="234"/>
      <c r="Q360" s="234"/>
      <c r="R360" s="234"/>
      <c r="S360" s="234"/>
      <c r="T360" s="235"/>
      <c r="AT360" s="236" t="s">
        <v>307</v>
      </c>
      <c r="AU360" s="236" t="s">
        <v>83</v>
      </c>
      <c r="AV360" s="13" t="s">
        <v>81</v>
      </c>
      <c r="AW360" s="13" t="s">
        <v>32</v>
      </c>
      <c r="AX360" s="13" t="s">
        <v>75</v>
      </c>
      <c r="AY360" s="236" t="s">
        <v>294</v>
      </c>
    </row>
    <row r="361" spans="1:65" s="14" customFormat="1" x14ac:dyDescent="0.2">
      <c r="B361" s="237"/>
      <c r="C361" s="238"/>
      <c r="D361" s="222" t="s">
        <v>307</v>
      </c>
      <c r="E361" s="239" t="s">
        <v>1</v>
      </c>
      <c r="F361" s="240" t="s">
        <v>91</v>
      </c>
      <c r="G361" s="238"/>
      <c r="H361" s="241">
        <v>3</v>
      </c>
      <c r="I361" s="242"/>
      <c r="J361" s="238"/>
      <c r="K361" s="238"/>
      <c r="L361" s="243"/>
      <c r="M361" s="244"/>
      <c r="N361" s="245"/>
      <c r="O361" s="245"/>
      <c r="P361" s="245"/>
      <c r="Q361" s="245"/>
      <c r="R361" s="245"/>
      <c r="S361" s="245"/>
      <c r="T361" s="246"/>
      <c r="AT361" s="247" t="s">
        <v>307</v>
      </c>
      <c r="AU361" s="247" t="s">
        <v>83</v>
      </c>
      <c r="AV361" s="14" t="s">
        <v>83</v>
      </c>
      <c r="AW361" s="14" t="s">
        <v>32</v>
      </c>
      <c r="AX361" s="14" t="s">
        <v>81</v>
      </c>
      <c r="AY361" s="247" t="s">
        <v>294</v>
      </c>
    </row>
    <row r="362" spans="1:65" s="2" customFormat="1" ht="16.5" customHeight="1" x14ac:dyDescent="0.2">
      <c r="A362" s="35"/>
      <c r="B362" s="36"/>
      <c r="C362" s="209" t="s">
        <v>760</v>
      </c>
      <c r="D362" s="209" t="s">
        <v>296</v>
      </c>
      <c r="E362" s="210" t="s">
        <v>5165</v>
      </c>
      <c r="F362" s="211" t="s">
        <v>5166</v>
      </c>
      <c r="G362" s="212" t="s">
        <v>673</v>
      </c>
      <c r="H362" s="213">
        <v>3</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396</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396</v>
      </c>
      <c r="BM362" s="220" t="s">
        <v>1215</v>
      </c>
    </row>
    <row r="363" spans="1:65" s="2" customFormat="1" x14ac:dyDescent="0.2">
      <c r="A363" s="35"/>
      <c r="B363" s="36"/>
      <c r="C363" s="37"/>
      <c r="D363" s="222" t="s">
        <v>303</v>
      </c>
      <c r="E363" s="37"/>
      <c r="F363" s="223" t="s">
        <v>5166</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2" customFormat="1" ht="48" x14ac:dyDescent="0.2">
      <c r="A364" s="35"/>
      <c r="B364" s="36"/>
      <c r="C364" s="37"/>
      <c r="D364" s="222" t="s">
        <v>305</v>
      </c>
      <c r="E364" s="37"/>
      <c r="F364" s="226" t="s">
        <v>5143</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305</v>
      </c>
      <c r="AU364" s="18" t="s">
        <v>83</v>
      </c>
    </row>
    <row r="365" spans="1:65" s="13" customFormat="1" x14ac:dyDescent="0.2">
      <c r="B365" s="227"/>
      <c r="C365" s="228"/>
      <c r="D365" s="222" t="s">
        <v>307</v>
      </c>
      <c r="E365" s="229" t="s">
        <v>1</v>
      </c>
      <c r="F365" s="230" t="s">
        <v>5162</v>
      </c>
      <c r="G365" s="228"/>
      <c r="H365" s="229" t="s">
        <v>1</v>
      </c>
      <c r="I365" s="231"/>
      <c r="J365" s="228"/>
      <c r="K365" s="228"/>
      <c r="L365" s="232"/>
      <c r="M365" s="233"/>
      <c r="N365" s="234"/>
      <c r="O365" s="234"/>
      <c r="P365" s="234"/>
      <c r="Q365" s="234"/>
      <c r="R365" s="234"/>
      <c r="S365" s="234"/>
      <c r="T365" s="235"/>
      <c r="AT365" s="236" t="s">
        <v>307</v>
      </c>
      <c r="AU365" s="236" t="s">
        <v>83</v>
      </c>
      <c r="AV365" s="13" t="s">
        <v>81</v>
      </c>
      <c r="AW365" s="13" t="s">
        <v>32</v>
      </c>
      <c r="AX365" s="13" t="s">
        <v>75</v>
      </c>
      <c r="AY365" s="236" t="s">
        <v>294</v>
      </c>
    </row>
    <row r="366" spans="1:65" s="14" customFormat="1" x14ac:dyDescent="0.2">
      <c r="B366" s="237"/>
      <c r="C366" s="238"/>
      <c r="D366" s="222" t="s">
        <v>307</v>
      </c>
      <c r="E366" s="239" t="s">
        <v>1</v>
      </c>
      <c r="F366" s="240" t="s">
        <v>91</v>
      </c>
      <c r="G366" s="238"/>
      <c r="H366" s="241">
        <v>3</v>
      </c>
      <c r="I366" s="242"/>
      <c r="J366" s="238"/>
      <c r="K366" s="238"/>
      <c r="L366" s="243"/>
      <c r="M366" s="244"/>
      <c r="N366" s="245"/>
      <c r="O366" s="245"/>
      <c r="P366" s="245"/>
      <c r="Q366" s="245"/>
      <c r="R366" s="245"/>
      <c r="S366" s="245"/>
      <c r="T366" s="246"/>
      <c r="AT366" s="247" t="s">
        <v>307</v>
      </c>
      <c r="AU366" s="247" t="s">
        <v>83</v>
      </c>
      <c r="AV366" s="14" t="s">
        <v>83</v>
      </c>
      <c r="AW366" s="14" t="s">
        <v>32</v>
      </c>
      <c r="AX366" s="14" t="s">
        <v>81</v>
      </c>
      <c r="AY366" s="247" t="s">
        <v>294</v>
      </c>
    </row>
    <row r="367" spans="1:65" s="2" customFormat="1" ht="16.5" customHeight="1" x14ac:dyDescent="0.2">
      <c r="A367" s="35"/>
      <c r="B367" s="36"/>
      <c r="C367" s="209" t="s">
        <v>765</v>
      </c>
      <c r="D367" s="209" t="s">
        <v>296</v>
      </c>
      <c r="E367" s="210" t="s">
        <v>5167</v>
      </c>
      <c r="F367" s="211" t="s">
        <v>5168</v>
      </c>
      <c r="G367" s="212" t="s">
        <v>673</v>
      </c>
      <c r="H367" s="213">
        <v>3</v>
      </c>
      <c r="I367" s="214"/>
      <c r="J367" s="215">
        <f>ROUND(I367*H367,2)</f>
        <v>0</v>
      </c>
      <c r="K367" s="211" t="s">
        <v>1</v>
      </c>
      <c r="L367" s="40"/>
      <c r="M367" s="216" t="s">
        <v>1</v>
      </c>
      <c r="N367" s="217"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396</v>
      </c>
      <c r="AT367" s="220" t="s">
        <v>296</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396</v>
      </c>
      <c r="BM367" s="220" t="s">
        <v>1227</v>
      </c>
    </row>
    <row r="368" spans="1:65" s="2" customFormat="1" x14ac:dyDescent="0.2">
      <c r="A368" s="35"/>
      <c r="B368" s="36"/>
      <c r="C368" s="37"/>
      <c r="D368" s="222" t="s">
        <v>303</v>
      </c>
      <c r="E368" s="37"/>
      <c r="F368" s="223" t="s">
        <v>5168</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2" customFormat="1" ht="48" x14ac:dyDescent="0.2">
      <c r="A369" s="35"/>
      <c r="B369" s="36"/>
      <c r="C369" s="37"/>
      <c r="D369" s="222" t="s">
        <v>305</v>
      </c>
      <c r="E369" s="37"/>
      <c r="F369" s="226" t="s">
        <v>5143</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305</v>
      </c>
      <c r="AU369" s="18" t="s">
        <v>83</v>
      </c>
    </row>
    <row r="370" spans="1:65" s="13" customFormat="1" x14ac:dyDescent="0.2">
      <c r="B370" s="227"/>
      <c r="C370" s="228"/>
      <c r="D370" s="222" t="s">
        <v>307</v>
      </c>
      <c r="E370" s="229" t="s">
        <v>1</v>
      </c>
      <c r="F370" s="230" t="s">
        <v>5068</v>
      </c>
      <c r="G370" s="228"/>
      <c r="H370" s="229" t="s">
        <v>1</v>
      </c>
      <c r="I370" s="231"/>
      <c r="J370" s="228"/>
      <c r="K370" s="228"/>
      <c r="L370" s="232"/>
      <c r="M370" s="233"/>
      <c r="N370" s="234"/>
      <c r="O370" s="234"/>
      <c r="P370" s="234"/>
      <c r="Q370" s="234"/>
      <c r="R370" s="234"/>
      <c r="S370" s="234"/>
      <c r="T370" s="235"/>
      <c r="AT370" s="236" t="s">
        <v>307</v>
      </c>
      <c r="AU370" s="236" t="s">
        <v>83</v>
      </c>
      <c r="AV370" s="13" t="s">
        <v>81</v>
      </c>
      <c r="AW370" s="13" t="s">
        <v>32</v>
      </c>
      <c r="AX370" s="13" t="s">
        <v>75</v>
      </c>
      <c r="AY370" s="236" t="s">
        <v>294</v>
      </c>
    </row>
    <row r="371" spans="1:65" s="14" customFormat="1" x14ac:dyDescent="0.2">
      <c r="B371" s="237"/>
      <c r="C371" s="238"/>
      <c r="D371" s="222" t="s">
        <v>307</v>
      </c>
      <c r="E371" s="239" t="s">
        <v>1</v>
      </c>
      <c r="F371" s="240" t="s">
        <v>91</v>
      </c>
      <c r="G371" s="238"/>
      <c r="H371" s="241">
        <v>3</v>
      </c>
      <c r="I371" s="242"/>
      <c r="J371" s="238"/>
      <c r="K371" s="238"/>
      <c r="L371" s="243"/>
      <c r="M371" s="244"/>
      <c r="N371" s="245"/>
      <c r="O371" s="245"/>
      <c r="P371" s="245"/>
      <c r="Q371" s="245"/>
      <c r="R371" s="245"/>
      <c r="S371" s="245"/>
      <c r="T371" s="246"/>
      <c r="AT371" s="247" t="s">
        <v>307</v>
      </c>
      <c r="AU371" s="247" t="s">
        <v>83</v>
      </c>
      <c r="AV371" s="14" t="s">
        <v>83</v>
      </c>
      <c r="AW371" s="14" t="s">
        <v>32</v>
      </c>
      <c r="AX371" s="14" t="s">
        <v>81</v>
      </c>
      <c r="AY371" s="247" t="s">
        <v>294</v>
      </c>
    </row>
    <row r="372" spans="1:65" s="2" customFormat="1" ht="16.5" customHeight="1" x14ac:dyDescent="0.2">
      <c r="A372" s="35"/>
      <c r="B372" s="36"/>
      <c r="C372" s="209" t="s">
        <v>776</v>
      </c>
      <c r="D372" s="209" t="s">
        <v>296</v>
      </c>
      <c r="E372" s="210" t="s">
        <v>5169</v>
      </c>
      <c r="F372" s="211" t="s">
        <v>5170</v>
      </c>
      <c r="G372" s="212" t="s">
        <v>673</v>
      </c>
      <c r="H372" s="213">
        <v>3</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396</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396</v>
      </c>
      <c r="BM372" s="220" t="s">
        <v>1237</v>
      </c>
    </row>
    <row r="373" spans="1:65" s="2" customFormat="1" x14ac:dyDescent="0.2">
      <c r="A373" s="35"/>
      <c r="B373" s="36"/>
      <c r="C373" s="37"/>
      <c r="D373" s="222" t="s">
        <v>303</v>
      </c>
      <c r="E373" s="37"/>
      <c r="F373" s="223" t="s">
        <v>5170</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48" x14ac:dyDescent="0.2">
      <c r="A374" s="35"/>
      <c r="B374" s="36"/>
      <c r="C374" s="37"/>
      <c r="D374" s="222" t="s">
        <v>305</v>
      </c>
      <c r="E374" s="37"/>
      <c r="F374" s="226" t="s">
        <v>5143</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305</v>
      </c>
      <c r="AU374" s="18" t="s">
        <v>83</v>
      </c>
    </row>
    <row r="375" spans="1:65" s="13" customFormat="1" x14ac:dyDescent="0.2">
      <c r="B375" s="227"/>
      <c r="C375" s="228"/>
      <c r="D375" s="222" t="s">
        <v>307</v>
      </c>
      <c r="E375" s="229" t="s">
        <v>1</v>
      </c>
      <c r="F375" s="230" t="s">
        <v>5068</v>
      </c>
      <c r="G375" s="228"/>
      <c r="H375" s="229" t="s">
        <v>1</v>
      </c>
      <c r="I375" s="231"/>
      <c r="J375" s="228"/>
      <c r="K375" s="228"/>
      <c r="L375" s="232"/>
      <c r="M375" s="233"/>
      <c r="N375" s="234"/>
      <c r="O375" s="234"/>
      <c r="P375" s="234"/>
      <c r="Q375" s="234"/>
      <c r="R375" s="234"/>
      <c r="S375" s="234"/>
      <c r="T375" s="235"/>
      <c r="AT375" s="236" t="s">
        <v>307</v>
      </c>
      <c r="AU375" s="236" t="s">
        <v>83</v>
      </c>
      <c r="AV375" s="13" t="s">
        <v>81</v>
      </c>
      <c r="AW375" s="13" t="s">
        <v>32</v>
      </c>
      <c r="AX375" s="13" t="s">
        <v>75</v>
      </c>
      <c r="AY375" s="236" t="s">
        <v>294</v>
      </c>
    </row>
    <row r="376" spans="1:65" s="14" customFormat="1" x14ac:dyDescent="0.2">
      <c r="B376" s="237"/>
      <c r="C376" s="238"/>
      <c r="D376" s="222" t="s">
        <v>307</v>
      </c>
      <c r="E376" s="239" t="s">
        <v>1</v>
      </c>
      <c r="F376" s="240" t="s">
        <v>91</v>
      </c>
      <c r="G376" s="238"/>
      <c r="H376" s="241">
        <v>3</v>
      </c>
      <c r="I376" s="242"/>
      <c r="J376" s="238"/>
      <c r="K376" s="238"/>
      <c r="L376" s="243"/>
      <c r="M376" s="244"/>
      <c r="N376" s="245"/>
      <c r="O376" s="245"/>
      <c r="P376" s="245"/>
      <c r="Q376" s="245"/>
      <c r="R376" s="245"/>
      <c r="S376" s="245"/>
      <c r="T376" s="246"/>
      <c r="AT376" s="247" t="s">
        <v>307</v>
      </c>
      <c r="AU376" s="247" t="s">
        <v>83</v>
      </c>
      <c r="AV376" s="14" t="s">
        <v>83</v>
      </c>
      <c r="AW376" s="14" t="s">
        <v>32</v>
      </c>
      <c r="AX376" s="14" t="s">
        <v>81</v>
      </c>
      <c r="AY376" s="247" t="s">
        <v>294</v>
      </c>
    </row>
    <row r="377" spans="1:65" s="2" customFormat="1" ht="16.5" customHeight="1" x14ac:dyDescent="0.2">
      <c r="A377" s="35"/>
      <c r="B377" s="36"/>
      <c r="C377" s="209" t="s">
        <v>788</v>
      </c>
      <c r="D377" s="209" t="s">
        <v>296</v>
      </c>
      <c r="E377" s="210" t="s">
        <v>5171</v>
      </c>
      <c r="F377" s="211" t="s">
        <v>5172</v>
      </c>
      <c r="G377" s="212" t="s">
        <v>673</v>
      </c>
      <c r="H377" s="213">
        <v>3</v>
      </c>
      <c r="I377" s="214"/>
      <c r="J377" s="215">
        <f>ROUND(I377*H377,2)</f>
        <v>0</v>
      </c>
      <c r="K377" s="211" t="s">
        <v>1</v>
      </c>
      <c r="L377" s="40"/>
      <c r="M377" s="216" t="s">
        <v>1</v>
      </c>
      <c r="N377" s="217"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396</v>
      </c>
      <c r="AT377" s="220" t="s">
        <v>296</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396</v>
      </c>
      <c r="BM377" s="220" t="s">
        <v>1247</v>
      </c>
    </row>
    <row r="378" spans="1:65" s="2" customFormat="1" x14ac:dyDescent="0.2">
      <c r="A378" s="35"/>
      <c r="B378" s="36"/>
      <c r="C378" s="37"/>
      <c r="D378" s="222" t="s">
        <v>303</v>
      </c>
      <c r="E378" s="37"/>
      <c r="F378" s="223" t="s">
        <v>5172</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48" x14ac:dyDescent="0.2">
      <c r="A379" s="35"/>
      <c r="B379" s="36"/>
      <c r="C379" s="37"/>
      <c r="D379" s="222" t="s">
        <v>305</v>
      </c>
      <c r="E379" s="37"/>
      <c r="F379" s="226" t="s">
        <v>5143</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305</v>
      </c>
      <c r="AU379" s="18" t="s">
        <v>83</v>
      </c>
    </row>
    <row r="380" spans="1:65" s="13" customFormat="1" x14ac:dyDescent="0.2">
      <c r="B380" s="227"/>
      <c r="C380" s="228"/>
      <c r="D380" s="222" t="s">
        <v>307</v>
      </c>
      <c r="E380" s="229" t="s">
        <v>1</v>
      </c>
      <c r="F380" s="230" t="s">
        <v>5068</v>
      </c>
      <c r="G380" s="228"/>
      <c r="H380" s="229" t="s">
        <v>1</v>
      </c>
      <c r="I380" s="231"/>
      <c r="J380" s="228"/>
      <c r="K380" s="228"/>
      <c r="L380" s="232"/>
      <c r="M380" s="233"/>
      <c r="N380" s="234"/>
      <c r="O380" s="234"/>
      <c r="P380" s="234"/>
      <c r="Q380" s="234"/>
      <c r="R380" s="234"/>
      <c r="S380" s="234"/>
      <c r="T380" s="235"/>
      <c r="AT380" s="236" t="s">
        <v>307</v>
      </c>
      <c r="AU380" s="236" t="s">
        <v>83</v>
      </c>
      <c r="AV380" s="13" t="s">
        <v>81</v>
      </c>
      <c r="AW380" s="13" t="s">
        <v>32</v>
      </c>
      <c r="AX380" s="13" t="s">
        <v>75</v>
      </c>
      <c r="AY380" s="236" t="s">
        <v>294</v>
      </c>
    </row>
    <row r="381" spans="1:65" s="14" customFormat="1" x14ac:dyDescent="0.2">
      <c r="B381" s="237"/>
      <c r="C381" s="238"/>
      <c r="D381" s="222" t="s">
        <v>307</v>
      </c>
      <c r="E381" s="239" t="s">
        <v>1</v>
      </c>
      <c r="F381" s="240" t="s">
        <v>91</v>
      </c>
      <c r="G381" s="238"/>
      <c r="H381" s="241">
        <v>3</v>
      </c>
      <c r="I381" s="242"/>
      <c r="J381" s="238"/>
      <c r="K381" s="238"/>
      <c r="L381" s="243"/>
      <c r="M381" s="244"/>
      <c r="N381" s="245"/>
      <c r="O381" s="245"/>
      <c r="P381" s="245"/>
      <c r="Q381" s="245"/>
      <c r="R381" s="245"/>
      <c r="S381" s="245"/>
      <c r="T381" s="246"/>
      <c r="AT381" s="247" t="s">
        <v>307</v>
      </c>
      <c r="AU381" s="247" t="s">
        <v>83</v>
      </c>
      <c r="AV381" s="14" t="s">
        <v>83</v>
      </c>
      <c r="AW381" s="14" t="s">
        <v>32</v>
      </c>
      <c r="AX381" s="14" t="s">
        <v>81</v>
      </c>
      <c r="AY381" s="247" t="s">
        <v>294</v>
      </c>
    </row>
    <row r="382" spans="1:65" s="2" customFormat="1" ht="16.5" customHeight="1" x14ac:dyDescent="0.2">
      <c r="A382" s="35"/>
      <c r="B382" s="36"/>
      <c r="C382" s="209" t="s">
        <v>794</v>
      </c>
      <c r="D382" s="209" t="s">
        <v>296</v>
      </c>
      <c r="E382" s="210" t="s">
        <v>5173</v>
      </c>
      <c r="F382" s="211" t="s">
        <v>5174</v>
      </c>
      <c r="G382" s="212" t="s">
        <v>673</v>
      </c>
      <c r="H382" s="213">
        <v>18</v>
      </c>
      <c r="I382" s="214"/>
      <c r="J382" s="215">
        <f>ROUND(I382*H382,2)</f>
        <v>0</v>
      </c>
      <c r="K382" s="211" t="s">
        <v>1</v>
      </c>
      <c r="L382" s="40"/>
      <c r="M382" s="216" t="s">
        <v>1</v>
      </c>
      <c r="N382" s="217"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396</v>
      </c>
      <c r="AT382" s="220" t="s">
        <v>296</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396</v>
      </c>
      <c r="BM382" s="220" t="s">
        <v>1257</v>
      </c>
    </row>
    <row r="383" spans="1:65" s="2" customFormat="1" x14ac:dyDescent="0.2">
      <c r="A383" s="35"/>
      <c r="B383" s="36"/>
      <c r="C383" s="37"/>
      <c r="D383" s="222" t="s">
        <v>303</v>
      </c>
      <c r="E383" s="37"/>
      <c r="F383" s="223" t="s">
        <v>5174</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2" customFormat="1" ht="28.8" x14ac:dyDescent="0.2">
      <c r="A384" s="35"/>
      <c r="B384" s="36"/>
      <c r="C384" s="37"/>
      <c r="D384" s="222" t="s">
        <v>305</v>
      </c>
      <c r="E384" s="37"/>
      <c r="F384" s="226" t="s">
        <v>5150</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305</v>
      </c>
      <c r="AU384" s="18" t="s">
        <v>83</v>
      </c>
    </row>
    <row r="385" spans="1:65" s="2" customFormat="1" ht="16.5" customHeight="1" x14ac:dyDescent="0.2">
      <c r="A385" s="35"/>
      <c r="B385" s="36"/>
      <c r="C385" s="209" t="s">
        <v>803</v>
      </c>
      <c r="D385" s="209" t="s">
        <v>296</v>
      </c>
      <c r="E385" s="210" t="s">
        <v>5175</v>
      </c>
      <c r="F385" s="211" t="s">
        <v>5176</v>
      </c>
      <c r="G385" s="212" t="s">
        <v>673</v>
      </c>
      <c r="H385" s="213">
        <v>12</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396</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396</v>
      </c>
      <c r="BM385" s="220" t="s">
        <v>1271</v>
      </c>
    </row>
    <row r="386" spans="1:65" s="2" customFormat="1" x14ac:dyDescent="0.2">
      <c r="A386" s="35"/>
      <c r="B386" s="36"/>
      <c r="C386" s="37"/>
      <c r="D386" s="222" t="s">
        <v>303</v>
      </c>
      <c r="E386" s="37"/>
      <c r="F386" s="223" t="s">
        <v>5176</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2" customFormat="1" ht="28.8" x14ac:dyDescent="0.2">
      <c r="A387" s="35"/>
      <c r="B387" s="36"/>
      <c r="C387" s="37"/>
      <c r="D387" s="222" t="s">
        <v>305</v>
      </c>
      <c r="E387" s="37"/>
      <c r="F387" s="226" t="s">
        <v>5150</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305</v>
      </c>
      <c r="AU387" s="18" t="s">
        <v>83</v>
      </c>
    </row>
    <row r="388" spans="1:65" s="2" customFormat="1" ht="24" customHeight="1" x14ac:dyDescent="0.2">
      <c r="A388" s="35"/>
      <c r="B388" s="36"/>
      <c r="C388" s="209" t="s">
        <v>808</v>
      </c>
      <c r="D388" s="209" t="s">
        <v>296</v>
      </c>
      <c r="E388" s="210" t="s">
        <v>5177</v>
      </c>
      <c r="F388" s="211" t="s">
        <v>5178</v>
      </c>
      <c r="G388" s="212" t="s">
        <v>412</v>
      </c>
      <c r="H388" s="213">
        <v>13.68</v>
      </c>
      <c r="I388" s="214"/>
      <c r="J388" s="215">
        <f>ROUND(I388*H388,2)</f>
        <v>0</v>
      </c>
      <c r="K388" s="211" t="s">
        <v>1</v>
      </c>
      <c r="L388" s="40"/>
      <c r="M388" s="216" t="s">
        <v>1</v>
      </c>
      <c r="N388" s="217"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396</v>
      </c>
      <c r="AT388" s="220" t="s">
        <v>296</v>
      </c>
      <c r="AU388" s="220" t="s">
        <v>83</v>
      </c>
      <c r="AY388" s="18" t="s">
        <v>294</v>
      </c>
      <c r="BE388" s="221">
        <f>IF(N388="základní",J388,0)</f>
        <v>0</v>
      </c>
      <c r="BF388" s="221">
        <f>IF(N388="snížená",J388,0)</f>
        <v>0</v>
      </c>
      <c r="BG388" s="221">
        <f>IF(N388="zákl. přenesená",J388,0)</f>
        <v>0</v>
      </c>
      <c r="BH388" s="221">
        <f>IF(N388="sníž. přenesená",J388,0)</f>
        <v>0</v>
      </c>
      <c r="BI388" s="221">
        <f>IF(N388="nulová",J388,0)</f>
        <v>0</v>
      </c>
      <c r="BJ388" s="18" t="s">
        <v>81</v>
      </c>
      <c r="BK388" s="221">
        <f>ROUND(I388*H388,2)</f>
        <v>0</v>
      </c>
      <c r="BL388" s="18" t="s">
        <v>396</v>
      </c>
      <c r="BM388" s="220" t="s">
        <v>1283</v>
      </c>
    </row>
    <row r="389" spans="1:65" s="2" customFormat="1" x14ac:dyDescent="0.2">
      <c r="A389" s="35"/>
      <c r="B389" s="36"/>
      <c r="C389" s="37"/>
      <c r="D389" s="222" t="s">
        <v>303</v>
      </c>
      <c r="E389" s="37"/>
      <c r="F389" s="223" t="s">
        <v>5178</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303</v>
      </c>
      <c r="AU389" s="18" t="s">
        <v>83</v>
      </c>
    </row>
    <row r="390" spans="1:65" s="12" customFormat="1" ht="22.95" customHeight="1" x14ac:dyDescent="0.25">
      <c r="B390" s="193"/>
      <c r="C390" s="194"/>
      <c r="D390" s="195" t="s">
        <v>74</v>
      </c>
      <c r="E390" s="207" t="s">
        <v>5179</v>
      </c>
      <c r="F390" s="207" t="s">
        <v>5180</v>
      </c>
      <c r="G390" s="194"/>
      <c r="H390" s="194"/>
      <c r="I390" s="197"/>
      <c r="J390" s="208">
        <f>BK390</f>
        <v>0</v>
      </c>
      <c r="K390" s="194"/>
      <c r="L390" s="199"/>
      <c r="M390" s="200"/>
      <c r="N390" s="201"/>
      <c r="O390" s="201"/>
      <c r="P390" s="202">
        <f>SUM(P391:P475)</f>
        <v>0</v>
      </c>
      <c r="Q390" s="201"/>
      <c r="R390" s="202">
        <f>SUM(R391:R475)</f>
        <v>0</v>
      </c>
      <c r="S390" s="201"/>
      <c r="T390" s="203">
        <f>SUM(T391:T475)</f>
        <v>0</v>
      </c>
      <c r="AR390" s="204" t="s">
        <v>83</v>
      </c>
      <c r="AT390" s="205" t="s">
        <v>74</v>
      </c>
      <c r="AU390" s="205" t="s">
        <v>81</v>
      </c>
      <c r="AY390" s="204" t="s">
        <v>294</v>
      </c>
      <c r="BK390" s="206">
        <f>SUM(BK391:BK475)</f>
        <v>0</v>
      </c>
    </row>
    <row r="391" spans="1:65" s="2" customFormat="1" ht="24" customHeight="1" x14ac:dyDescent="0.2">
      <c r="A391" s="35"/>
      <c r="B391" s="36"/>
      <c r="C391" s="209" t="s">
        <v>813</v>
      </c>
      <c r="D391" s="209" t="s">
        <v>296</v>
      </c>
      <c r="E391" s="210" t="s">
        <v>5181</v>
      </c>
      <c r="F391" s="211" t="s">
        <v>5182</v>
      </c>
      <c r="G391" s="212" t="s">
        <v>1029</v>
      </c>
      <c r="H391" s="213">
        <v>1</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396</v>
      </c>
      <c r="AT391" s="220" t="s">
        <v>296</v>
      </c>
      <c r="AU391" s="220" t="s">
        <v>83</v>
      </c>
      <c r="AY391" s="18" t="s">
        <v>294</v>
      </c>
      <c r="BE391" s="221">
        <f>IF(N391="základní",J391,0)</f>
        <v>0</v>
      </c>
      <c r="BF391" s="221">
        <f>IF(N391="snížená",J391,0)</f>
        <v>0</v>
      </c>
      <c r="BG391" s="221">
        <f>IF(N391="zákl. přenesená",J391,0)</f>
        <v>0</v>
      </c>
      <c r="BH391" s="221">
        <f>IF(N391="sníž. přenesená",J391,0)</f>
        <v>0</v>
      </c>
      <c r="BI391" s="221">
        <f>IF(N391="nulová",J391,0)</f>
        <v>0</v>
      </c>
      <c r="BJ391" s="18" t="s">
        <v>81</v>
      </c>
      <c r="BK391" s="221">
        <f>ROUND(I391*H391,2)</f>
        <v>0</v>
      </c>
      <c r="BL391" s="18" t="s">
        <v>396</v>
      </c>
      <c r="BM391" s="220" t="s">
        <v>1291</v>
      </c>
    </row>
    <row r="392" spans="1:65" s="2" customFormat="1" ht="19.2" x14ac:dyDescent="0.2">
      <c r="A392" s="35"/>
      <c r="B392" s="36"/>
      <c r="C392" s="37"/>
      <c r="D392" s="222" t="s">
        <v>303</v>
      </c>
      <c r="E392" s="37"/>
      <c r="F392" s="223" t="s">
        <v>5182</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303</v>
      </c>
      <c r="AU392" s="18" t="s">
        <v>83</v>
      </c>
    </row>
    <row r="393" spans="1:65" s="2" customFormat="1" ht="24" customHeight="1" x14ac:dyDescent="0.2">
      <c r="A393" s="35"/>
      <c r="B393" s="36"/>
      <c r="C393" s="209" t="s">
        <v>823</v>
      </c>
      <c r="D393" s="209" t="s">
        <v>296</v>
      </c>
      <c r="E393" s="210" t="s">
        <v>5183</v>
      </c>
      <c r="F393" s="211" t="s">
        <v>5184</v>
      </c>
      <c r="G393" s="212" t="s">
        <v>1029</v>
      </c>
      <c r="H393" s="213">
        <v>1</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396</v>
      </c>
      <c r="AT393" s="220" t="s">
        <v>296</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396</v>
      </c>
      <c r="BM393" s="220" t="s">
        <v>1299</v>
      </c>
    </row>
    <row r="394" spans="1:65" s="2" customFormat="1" ht="19.2" x14ac:dyDescent="0.2">
      <c r="A394" s="35"/>
      <c r="B394" s="36"/>
      <c r="C394" s="37"/>
      <c r="D394" s="222" t="s">
        <v>303</v>
      </c>
      <c r="E394" s="37"/>
      <c r="F394" s="223" t="s">
        <v>5184</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28.8" x14ac:dyDescent="0.2">
      <c r="A395" s="35"/>
      <c r="B395" s="36"/>
      <c r="C395" s="37"/>
      <c r="D395" s="222" t="s">
        <v>305</v>
      </c>
      <c r="E395" s="37"/>
      <c r="F395" s="226" t="s">
        <v>5027</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305</v>
      </c>
      <c r="AU395" s="18" t="s">
        <v>83</v>
      </c>
    </row>
    <row r="396" spans="1:65" s="13" customFormat="1" x14ac:dyDescent="0.2">
      <c r="B396" s="227"/>
      <c r="C396" s="228"/>
      <c r="D396" s="222" t="s">
        <v>307</v>
      </c>
      <c r="E396" s="229" t="s">
        <v>1</v>
      </c>
      <c r="F396" s="230" t="s">
        <v>5185</v>
      </c>
      <c r="G396" s="228"/>
      <c r="H396" s="229" t="s">
        <v>1</v>
      </c>
      <c r="I396" s="231"/>
      <c r="J396" s="228"/>
      <c r="K396" s="228"/>
      <c r="L396" s="232"/>
      <c r="M396" s="233"/>
      <c r="N396" s="234"/>
      <c r="O396" s="234"/>
      <c r="P396" s="234"/>
      <c r="Q396" s="234"/>
      <c r="R396" s="234"/>
      <c r="S396" s="234"/>
      <c r="T396" s="235"/>
      <c r="AT396" s="236" t="s">
        <v>307</v>
      </c>
      <c r="AU396" s="236" t="s">
        <v>83</v>
      </c>
      <c r="AV396" s="13" t="s">
        <v>81</v>
      </c>
      <c r="AW396" s="13" t="s">
        <v>32</v>
      </c>
      <c r="AX396" s="13" t="s">
        <v>75</v>
      </c>
      <c r="AY396" s="236" t="s">
        <v>294</v>
      </c>
    </row>
    <row r="397" spans="1:65" s="14" customFormat="1" x14ac:dyDescent="0.2">
      <c r="B397" s="237"/>
      <c r="C397" s="238"/>
      <c r="D397" s="222" t="s">
        <v>307</v>
      </c>
      <c r="E397" s="239" t="s">
        <v>1</v>
      </c>
      <c r="F397" s="240" t="s">
        <v>81</v>
      </c>
      <c r="G397" s="238"/>
      <c r="H397" s="241">
        <v>1</v>
      </c>
      <c r="I397" s="242"/>
      <c r="J397" s="238"/>
      <c r="K397" s="238"/>
      <c r="L397" s="243"/>
      <c r="M397" s="244"/>
      <c r="N397" s="245"/>
      <c r="O397" s="245"/>
      <c r="P397" s="245"/>
      <c r="Q397" s="245"/>
      <c r="R397" s="245"/>
      <c r="S397" s="245"/>
      <c r="T397" s="246"/>
      <c r="AT397" s="247" t="s">
        <v>307</v>
      </c>
      <c r="AU397" s="247" t="s">
        <v>83</v>
      </c>
      <c r="AV397" s="14" t="s">
        <v>83</v>
      </c>
      <c r="AW397" s="14" t="s">
        <v>32</v>
      </c>
      <c r="AX397" s="14" t="s">
        <v>81</v>
      </c>
      <c r="AY397" s="247" t="s">
        <v>294</v>
      </c>
    </row>
    <row r="398" spans="1:65" s="2" customFormat="1" ht="24" customHeight="1" x14ac:dyDescent="0.2">
      <c r="A398" s="35"/>
      <c r="B398" s="36"/>
      <c r="C398" s="209" t="s">
        <v>828</v>
      </c>
      <c r="D398" s="209" t="s">
        <v>296</v>
      </c>
      <c r="E398" s="210" t="s">
        <v>5186</v>
      </c>
      <c r="F398" s="211" t="s">
        <v>5187</v>
      </c>
      <c r="G398" s="212" t="s">
        <v>1029</v>
      </c>
      <c r="H398" s="213">
        <v>1</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396</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396</v>
      </c>
      <c r="BM398" s="220" t="s">
        <v>1309</v>
      </c>
    </row>
    <row r="399" spans="1:65" s="2" customFormat="1" ht="19.2" x14ac:dyDescent="0.2">
      <c r="A399" s="35"/>
      <c r="B399" s="36"/>
      <c r="C399" s="37"/>
      <c r="D399" s="222" t="s">
        <v>303</v>
      </c>
      <c r="E399" s="37"/>
      <c r="F399" s="223" t="s">
        <v>5187</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303</v>
      </c>
      <c r="AU399" s="18" t="s">
        <v>83</v>
      </c>
    </row>
    <row r="400" spans="1:65" s="2" customFormat="1" ht="28.8" x14ac:dyDescent="0.2">
      <c r="A400" s="35"/>
      <c r="B400" s="36"/>
      <c r="C400" s="37"/>
      <c r="D400" s="222" t="s">
        <v>305</v>
      </c>
      <c r="E400" s="37"/>
      <c r="F400" s="226" t="s">
        <v>5027</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305</v>
      </c>
      <c r="AU400" s="18" t="s">
        <v>83</v>
      </c>
    </row>
    <row r="401" spans="1:65" s="13" customFormat="1" x14ac:dyDescent="0.2">
      <c r="B401" s="227"/>
      <c r="C401" s="228"/>
      <c r="D401" s="222" t="s">
        <v>307</v>
      </c>
      <c r="E401" s="229" t="s">
        <v>1</v>
      </c>
      <c r="F401" s="230" t="s">
        <v>5188</v>
      </c>
      <c r="G401" s="228"/>
      <c r="H401" s="229" t="s">
        <v>1</v>
      </c>
      <c r="I401" s="231"/>
      <c r="J401" s="228"/>
      <c r="K401" s="228"/>
      <c r="L401" s="232"/>
      <c r="M401" s="233"/>
      <c r="N401" s="234"/>
      <c r="O401" s="234"/>
      <c r="P401" s="234"/>
      <c r="Q401" s="234"/>
      <c r="R401" s="234"/>
      <c r="S401" s="234"/>
      <c r="T401" s="235"/>
      <c r="AT401" s="236" t="s">
        <v>307</v>
      </c>
      <c r="AU401" s="236" t="s">
        <v>83</v>
      </c>
      <c r="AV401" s="13" t="s">
        <v>81</v>
      </c>
      <c r="AW401" s="13" t="s">
        <v>32</v>
      </c>
      <c r="AX401" s="13" t="s">
        <v>75</v>
      </c>
      <c r="AY401" s="236" t="s">
        <v>294</v>
      </c>
    </row>
    <row r="402" spans="1:65" s="14" customFormat="1" x14ac:dyDescent="0.2">
      <c r="B402" s="237"/>
      <c r="C402" s="238"/>
      <c r="D402" s="222" t="s">
        <v>307</v>
      </c>
      <c r="E402" s="239" t="s">
        <v>1</v>
      </c>
      <c r="F402" s="240" t="s">
        <v>81</v>
      </c>
      <c r="G402" s="238"/>
      <c r="H402" s="241">
        <v>1</v>
      </c>
      <c r="I402" s="242"/>
      <c r="J402" s="238"/>
      <c r="K402" s="238"/>
      <c r="L402" s="243"/>
      <c r="M402" s="244"/>
      <c r="N402" s="245"/>
      <c r="O402" s="245"/>
      <c r="P402" s="245"/>
      <c r="Q402" s="245"/>
      <c r="R402" s="245"/>
      <c r="S402" s="245"/>
      <c r="T402" s="246"/>
      <c r="AT402" s="247" t="s">
        <v>307</v>
      </c>
      <c r="AU402" s="247" t="s">
        <v>83</v>
      </c>
      <c r="AV402" s="14" t="s">
        <v>83</v>
      </c>
      <c r="AW402" s="14" t="s">
        <v>32</v>
      </c>
      <c r="AX402" s="14" t="s">
        <v>81</v>
      </c>
      <c r="AY402" s="247" t="s">
        <v>294</v>
      </c>
    </row>
    <row r="403" spans="1:65" s="2" customFormat="1" ht="24" customHeight="1" x14ac:dyDescent="0.2">
      <c r="A403" s="35"/>
      <c r="B403" s="36"/>
      <c r="C403" s="209" t="s">
        <v>835</v>
      </c>
      <c r="D403" s="209" t="s">
        <v>296</v>
      </c>
      <c r="E403" s="210" t="s">
        <v>5189</v>
      </c>
      <c r="F403" s="211" t="s">
        <v>5190</v>
      </c>
      <c r="G403" s="212" t="s">
        <v>1029</v>
      </c>
      <c r="H403" s="213">
        <v>1</v>
      </c>
      <c r="I403" s="214"/>
      <c r="J403" s="215">
        <f>ROUND(I403*H403,2)</f>
        <v>0</v>
      </c>
      <c r="K403" s="211" t="s">
        <v>1</v>
      </c>
      <c r="L403" s="40"/>
      <c r="M403" s="216" t="s">
        <v>1</v>
      </c>
      <c r="N403" s="217" t="s">
        <v>40</v>
      </c>
      <c r="O403" s="72"/>
      <c r="P403" s="218">
        <f>O403*H403</f>
        <v>0</v>
      </c>
      <c r="Q403" s="218">
        <v>0</v>
      </c>
      <c r="R403" s="218">
        <f>Q403*H403</f>
        <v>0</v>
      </c>
      <c r="S403" s="218">
        <v>0</v>
      </c>
      <c r="T403" s="219">
        <f>S403*H403</f>
        <v>0</v>
      </c>
      <c r="U403" s="35"/>
      <c r="V403" s="35"/>
      <c r="W403" s="35"/>
      <c r="X403" s="35"/>
      <c r="Y403" s="35"/>
      <c r="Z403" s="35"/>
      <c r="AA403" s="35"/>
      <c r="AB403" s="35"/>
      <c r="AC403" s="35"/>
      <c r="AD403" s="35"/>
      <c r="AE403" s="35"/>
      <c r="AR403" s="220" t="s">
        <v>396</v>
      </c>
      <c r="AT403" s="220" t="s">
        <v>296</v>
      </c>
      <c r="AU403" s="220" t="s">
        <v>83</v>
      </c>
      <c r="AY403" s="18" t="s">
        <v>294</v>
      </c>
      <c r="BE403" s="221">
        <f>IF(N403="základní",J403,0)</f>
        <v>0</v>
      </c>
      <c r="BF403" s="221">
        <f>IF(N403="snížená",J403,0)</f>
        <v>0</v>
      </c>
      <c r="BG403" s="221">
        <f>IF(N403="zákl. přenesená",J403,0)</f>
        <v>0</v>
      </c>
      <c r="BH403" s="221">
        <f>IF(N403="sníž. přenesená",J403,0)</f>
        <v>0</v>
      </c>
      <c r="BI403" s="221">
        <f>IF(N403="nulová",J403,0)</f>
        <v>0</v>
      </c>
      <c r="BJ403" s="18" t="s">
        <v>81</v>
      </c>
      <c r="BK403" s="221">
        <f>ROUND(I403*H403,2)</f>
        <v>0</v>
      </c>
      <c r="BL403" s="18" t="s">
        <v>396</v>
      </c>
      <c r="BM403" s="220" t="s">
        <v>1319</v>
      </c>
    </row>
    <row r="404" spans="1:65" s="2" customFormat="1" ht="19.2" x14ac:dyDescent="0.2">
      <c r="A404" s="35"/>
      <c r="B404" s="36"/>
      <c r="C404" s="37"/>
      <c r="D404" s="222" t="s">
        <v>303</v>
      </c>
      <c r="E404" s="37"/>
      <c r="F404" s="223" t="s">
        <v>5190</v>
      </c>
      <c r="G404" s="37"/>
      <c r="H404" s="37"/>
      <c r="I404" s="124"/>
      <c r="J404" s="37"/>
      <c r="K404" s="37"/>
      <c r="L404" s="40"/>
      <c r="M404" s="224"/>
      <c r="N404" s="225"/>
      <c r="O404" s="72"/>
      <c r="P404" s="72"/>
      <c r="Q404" s="72"/>
      <c r="R404" s="72"/>
      <c r="S404" s="72"/>
      <c r="T404" s="73"/>
      <c r="U404" s="35"/>
      <c r="V404" s="35"/>
      <c r="W404" s="35"/>
      <c r="X404" s="35"/>
      <c r="Y404" s="35"/>
      <c r="Z404" s="35"/>
      <c r="AA404" s="35"/>
      <c r="AB404" s="35"/>
      <c r="AC404" s="35"/>
      <c r="AD404" s="35"/>
      <c r="AE404" s="35"/>
      <c r="AT404" s="18" t="s">
        <v>303</v>
      </c>
      <c r="AU404" s="18" t="s">
        <v>83</v>
      </c>
    </row>
    <row r="405" spans="1:65" s="2" customFormat="1" ht="28.8" x14ac:dyDescent="0.2">
      <c r="A405" s="35"/>
      <c r="B405" s="36"/>
      <c r="C405" s="37"/>
      <c r="D405" s="222" t="s">
        <v>305</v>
      </c>
      <c r="E405" s="37"/>
      <c r="F405" s="226" t="s">
        <v>5027</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305</v>
      </c>
      <c r="AU405" s="18" t="s">
        <v>83</v>
      </c>
    </row>
    <row r="406" spans="1:65" s="13" customFormat="1" x14ac:dyDescent="0.2">
      <c r="B406" s="227"/>
      <c r="C406" s="228"/>
      <c r="D406" s="222" t="s">
        <v>307</v>
      </c>
      <c r="E406" s="229" t="s">
        <v>1</v>
      </c>
      <c r="F406" s="230" t="s">
        <v>5191</v>
      </c>
      <c r="G406" s="228"/>
      <c r="H406" s="229" t="s">
        <v>1</v>
      </c>
      <c r="I406" s="231"/>
      <c r="J406" s="228"/>
      <c r="K406" s="228"/>
      <c r="L406" s="232"/>
      <c r="M406" s="233"/>
      <c r="N406" s="234"/>
      <c r="O406" s="234"/>
      <c r="P406" s="234"/>
      <c r="Q406" s="234"/>
      <c r="R406" s="234"/>
      <c r="S406" s="234"/>
      <c r="T406" s="235"/>
      <c r="AT406" s="236" t="s">
        <v>307</v>
      </c>
      <c r="AU406" s="236" t="s">
        <v>83</v>
      </c>
      <c r="AV406" s="13" t="s">
        <v>81</v>
      </c>
      <c r="AW406" s="13" t="s">
        <v>32</v>
      </c>
      <c r="AX406" s="13" t="s">
        <v>75</v>
      </c>
      <c r="AY406" s="236" t="s">
        <v>294</v>
      </c>
    </row>
    <row r="407" spans="1:65" s="14" customFormat="1" x14ac:dyDescent="0.2">
      <c r="B407" s="237"/>
      <c r="C407" s="238"/>
      <c r="D407" s="222" t="s">
        <v>307</v>
      </c>
      <c r="E407" s="239" t="s">
        <v>1</v>
      </c>
      <c r="F407" s="240" t="s">
        <v>81</v>
      </c>
      <c r="G407" s="238"/>
      <c r="H407" s="241">
        <v>1</v>
      </c>
      <c r="I407" s="242"/>
      <c r="J407" s="238"/>
      <c r="K407" s="238"/>
      <c r="L407" s="243"/>
      <c r="M407" s="244"/>
      <c r="N407" s="245"/>
      <c r="O407" s="245"/>
      <c r="P407" s="245"/>
      <c r="Q407" s="245"/>
      <c r="R407" s="245"/>
      <c r="S407" s="245"/>
      <c r="T407" s="246"/>
      <c r="AT407" s="247" t="s">
        <v>307</v>
      </c>
      <c r="AU407" s="247" t="s">
        <v>83</v>
      </c>
      <c r="AV407" s="14" t="s">
        <v>83</v>
      </c>
      <c r="AW407" s="14" t="s">
        <v>32</v>
      </c>
      <c r="AX407" s="14" t="s">
        <v>81</v>
      </c>
      <c r="AY407" s="247" t="s">
        <v>294</v>
      </c>
    </row>
    <row r="408" spans="1:65" s="2" customFormat="1" ht="24" customHeight="1" x14ac:dyDescent="0.2">
      <c r="A408" s="35"/>
      <c r="B408" s="36"/>
      <c r="C408" s="209" t="s">
        <v>840</v>
      </c>
      <c r="D408" s="209" t="s">
        <v>296</v>
      </c>
      <c r="E408" s="210" t="s">
        <v>5192</v>
      </c>
      <c r="F408" s="211" t="s">
        <v>5193</v>
      </c>
      <c r="G408" s="212" t="s">
        <v>1029</v>
      </c>
      <c r="H408" s="213">
        <v>3</v>
      </c>
      <c r="I408" s="214"/>
      <c r="J408" s="215">
        <f>ROUND(I408*H408,2)</f>
        <v>0</v>
      </c>
      <c r="K408" s="211" t="s">
        <v>1</v>
      </c>
      <c r="L408" s="40"/>
      <c r="M408" s="216" t="s">
        <v>1</v>
      </c>
      <c r="N408" s="217"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396</v>
      </c>
      <c r="AT408" s="220" t="s">
        <v>296</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396</v>
      </c>
      <c r="BM408" s="220" t="s">
        <v>1328</v>
      </c>
    </row>
    <row r="409" spans="1:65" s="2" customFormat="1" ht="19.2" x14ac:dyDescent="0.2">
      <c r="A409" s="35"/>
      <c r="B409" s="36"/>
      <c r="C409" s="37"/>
      <c r="D409" s="222" t="s">
        <v>303</v>
      </c>
      <c r="E409" s="37"/>
      <c r="F409" s="223" t="s">
        <v>5193</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28.8" x14ac:dyDescent="0.2">
      <c r="A410" s="35"/>
      <c r="B410" s="36"/>
      <c r="C410" s="37"/>
      <c r="D410" s="222" t="s">
        <v>305</v>
      </c>
      <c r="E410" s="37"/>
      <c r="F410" s="226" t="s">
        <v>5027</v>
      </c>
      <c r="G410" s="37"/>
      <c r="H410" s="37"/>
      <c r="I410" s="124"/>
      <c r="J410" s="37"/>
      <c r="K410" s="37"/>
      <c r="L410" s="40"/>
      <c r="M410" s="224"/>
      <c r="N410" s="225"/>
      <c r="O410" s="72"/>
      <c r="P410" s="72"/>
      <c r="Q410" s="72"/>
      <c r="R410" s="72"/>
      <c r="S410" s="72"/>
      <c r="T410" s="73"/>
      <c r="U410" s="35"/>
      <c r="V410" s="35"/>
      <c r="W410" s="35"/>
      <c r="X410" s="35"/>
      <c r="Y410" s="35"/>
      <c r="Z410" s="35"/>
      <c r="AA410" s="35"/>
      <c r="AB410" s="35"/>
      <c r="AC410" s="35"/>
      <c r="AD410" s="35"/>
      <c r="AE410" s="35"/>
      <c r="AT410" s="18" t="s">
        <v>305</v>
      </c>
      <c r="AU410" s="18" t="s">
        <v>83</v>
      </c>
    </row>
    <row r="411" spans="1:65" s="13" customFormat="1" x14ac:dyDescent="0.2">
      <c r="B411" s="227"/>
      <c r="C411" s="228"/>
      <c r="D411" s="222" t="s">
        <v>307</v>
      </c>
      <c r="E411" s="229" t="s">
        <v>1</v>
      </c>
      <c r="F411" s="230" t="s">
        <v>5194</v>
      </c>
      <c r="G411" s="228"/>
      <c r="H411" s="229" t="s">
        <v>1</v>
      </c>
      <c r="I411" s="231"/>
      <c r="J411" s="228"/>
      <c r="K411" s="228"/>
      <c r="L411" s="232"/>
      <c r="M411" s="233"/>
      <c r="N411" s="234"/>
      <c r="O411" s="234"/>
      <c r="P411" s="234"/>
      <c r="Q411" s="234"/>
      <c r="R411" s="234"/>
      <c r="S411" s="234"/>
      <c r="T411" s="235"/>
      <c r="AT411" s="236" t="s">
        <v>307</v>
      </c>
      <c r="AU411" s="236" t="s">
        <v>83</v>
      </c>
      <c r="AV411" s="13" t="s">
        <v>81</v>
      </c>
      <c r="AW411" s="13" t="s">
        <v>32</v>
      </c>
      <c r="AX411" s="13" t="s">
        <v>75</v>
      </c>
      <c r="AY411" s="236" t="s">
        <v>294</v>
      </c>
    </row>
    <row r="412" spans="1:65" s="14" customFormat="1" x14ac:dyDescent="0.2">
      <c r="B412" s="237"/>
      <c r="C412" s="238"/>
      <c r="D412" s="222" t="s">
        <v>307</v>
      </c>
      <c r="E412" s="239" t="s">
        <v>1</v>
      </c>
      <c r="F412" s="240" t="s">
        <v>91</v>
      </c>
      <c r="G412" s="238"/>
      <c r="H412" s="241">
        <v>3</v>
      </c>
      <c r="I412" s="242"/>
      <c r="J412" s="238"/>
      <c r="K412" s="238"/>
      <c r="L412" s="243"/>
      <c r="M412" s="244"/>
      <c r="N412" s="245"/>
      <c r="O412" s="245"/>
      <c r="P412" s="245"/>
      <c r="Q412" s="245"/>
      <c r="R412" s="245"/>
      <c r="S412" s="245"/>
      <c r="T412" s="246"/>
      <c r="AT412" s="247" t="s">
        <v>307</v>
      </c>
      <c r="AU412" s="247" t="s">
        <v>83</v>
      </c>
      <c r="AV412" s="14" t="s">
        <v>83</v>
      </c>
      <c r="AW412" s="14" t="s">
        <v>32</v>
      </c>
      <c r="AX412" s="14" t="s">
        <v>81</v>
      </c>
      <c r="AY412" s="247" t="s">
        <v>294</v>
      </c>
    </row>
    <row r="413" spans="1:65" s="2" customFormat="1" ht="16.5" customHeight="1" x14ac:dyDescent="0.2">
      <c r="A413" s="35"/>
      <c r="B413" s="36"/>
      <c r="C413" s="209" t="s">
        <v>845</v>
      </c>
      <c r="D413" s="209" t="s">
        <v>296</v>
      </c>
      <c r="E413" s="210" t="s">
        <v>5195</v>
      </c>
      <c r="F413" s="211" t="s">
        <v>5196</v>
      </c>
      <c r="G413" s="212" t="s">
        <v>1029</v>
      </c>
      <c r="H413" s="213">
        <v>1</v>
      </c>
      <c r="I413" s="214"/>
      <c r="J413" s="215">
        <f>ROUND(I413*H413,2)</f>
        <v>0</v>
      </c>
      <c r="K413" s="211" t="s">
        <v>1</v>
      </c>
      <c r="L413" s="40"/>
      <c r="M413" s="216" t="s">
        <v>1</v>
      </c>
      <c r="N413" s="217" t="s">
        <v>40</v>
      </c>
      <c r="O413" s="72"/>
      <c r="P413" s="218">
        <f>O413*H413</f>
        <v>0</v>
      </c>
      <c r="Q413" s="218">
        <v>0</v>
      </c>
      <c r="R413" s="218">
        <f>Q413*H413</f>
        <v>0</v>
      </c>
      <c r="S413" s="218">
        <v>0</v>
      </c>
      <c r="T413" s="219">
        <f>S413*H413</f>
        <v>0</v>
      </c>
      <c r="U413" s="35"/>
      <c r="V413" s="35"/>
      <c r="W413" s="35"/>
      <c r="X413" s="35"/>
      <c r="Y413" s="35"/>
      <c r="Z413" s="35"/>
      <c r="AA413" s="35"/>
      <c r="AB413" s="35"/>
      <c r="AC413" s="35"/>
      <c r="AD413" s="35"/>
      <c r="AE413" s="35"/>
      <c r="AR413" s="220" t="s">
        <v>396</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396</v>
      </c>
      <c r="BM413" s="220" t="s">
        <v>1339</v>
      </c>
    </row>
    <row r="414" spans="1:65" s="2" customFormat="1" x14ac:dyDescent="0.2">
      <c r="A414" s="35"/>
      <c r="B414" s="36"/>
      <c r="C414" s="37"/>
      <c r="D414" s="222" t="s">
        <v>303</v>
      </c>
      <c r="E414" s="37"/>
      <c r="F414" s="223" t="s">
        <v>5196</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2" customFormat="1" ht="28.8" x14ac:dyDescent="0.2">
      <c r="A415" s="35"/>
      <c r="B415" s="36"/>
      <c r="C415" s="37"/>
      <c r="D415" s="222" t="s">
        <v>305</v>
      </c>
      <c r="E415" s="37"/>
      <c r="F415" s="226" t="s">
        <v>5027</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305</v>
      </c>
      <c r="AU415" s="18" t="s">
        <v>83</v>
      </c>
    </row>
    <row r="416" spans="1:65" s="13" customFormat="1" x14ac:dyDescent="0.2">
      <c r="B416" s="227"/>
      <c r="C416" s="228"/>
      <c r="D416" s="222" t="s">
        <v>307</v>
      </c>
      <c r="E416" s="229" t="s">
        <v>1</v>
      </c>
      <c r="F416" s="230" t="s">
        <v>5197</v>
      </c>
      <c r="G416" s="228"/>
      <c r="H416" s="229" t="s">
        <v>1</v>
      </c>
      <c r="I416" s="231"/>
      <c r="J416" s="228"/>
      <c r="K416" s="228"/>
      <c r="L416" s="232"/>
      <c r="M416" s="233"/>
      <c r="N416" s="234"/>
      <c r="O416" s="234"/>
      <c r="P416" s="234"/>
      <c r="Q416" s="234"/>
      <c r="R416" s="234"/>
      <c r="S416" s="234"/>
      <c r="T416" s="235"/>
      <c r="AT416" s="236" t="s">
        <v>307</v>
      </c>
      <c r="AU416" s="236" t="s">
        <v>83</v>
      </c>
      <c r="AV416" s="13" t="s">
        <v>81</v>
      </c>
      <c r="AW416" s="13" t="s">
        <v>32</v>
      </c>
      <c r="AX416" s="13" t="s">
        <v>75</v>
      </c>
      <c r="AY416" s="236" t="s">
        <v>294</v>
      </c>
    </row>
    <row r="417" spans="1:65" s="14" customFormat="1" x14ac:dyDescent="0.2">
      <c r="B417" s="237"/>
      <c r="C417" s="238"/>
      <c r="D417" s="222" t="s">
        <v>307</v>
      </c>
      <c r="E417" s="239" t="s">
        <v>1</v>
      </c>
      <c r="F417" s="240" t="s">
        <v>81</v>
      </c>
      <c r="G417" s="238"/>
      <c r="H417" s="241">
        <v>1</v>
      </c>
      <c r="I417" s="242"/>
      <c r="J417" s="238"/>
      <c r="K417" s="238"/>
      <c r="L417" s="243"/>
      <c r="M417" s="244"/>
      <c r="N417" s="245"/>
      <c r="O417" s="245"/>
      <c r="P417" s="245"/>
      <c r="Q417" s="245"/>
      <c r="R417" s="245"/>
      <c r="S417" s="245"/>
      <c r="T417" s="246"/>
      <c r="AT417" s="247" t="s">
        <v>307</v>
      </c>
      <c r="AU417" s="247" t="s">
        <v>83</v>
      </c>
      <c r="AV417" s="14" t="s">
        <v>83</v>
      </c>
      <c r="AW417" s="14" t="s">
        <v>32</v>
      </c>
      <c r="AX417" s="14" t="s">
        <v>81</v>
      </c>
      <c r="AY417" s="247" t="s">
        <v>294</v>
      </c>
    </row>
    <row r="418" spans="1:65" s="2" customFormat="1" ht="26.4" customHeight="1" x14ac:dyDescent="0.2">
      <c r="A418" s="35"/>
      <c r="B418" s="36"/>
      <c r="C418" s="209" t="s">
        <v>851</v>
      </c>
      <c r="D418" s="209" t="s">
        <v>296</v>
      </c>
      <c r="E418" s="210" t="s">
        <v>5198</v>
      </c>
      <c r="F418" s="211" t="s">
        <v>5199</v>
      </c>
      <c r="G418" s="212" t="s">
        <v>326</v>
      </c>
      <c r="H418" s="213">
        <v>0.93</v>
      </c>
      <c r="I418" s="214"/>
      <c r="J418" s="215">
        <f>ROUND(I418*H418,2)</f>
        <v>0</v>
      </c>
      <c r="K418" s="211" t="s">
        <v>1</v>
      </c>
      <c r="L418" s="40"/>
      <c r="M418" s="216" t="s">
        <v>1</v>
      </c>
      <c r="N418" s="217" t="s">
        <v>40</v>
      </c>
      <c r="O418" s="72"/>
      <c r="P418" s="218">
        <f>O418*H418</f>
        <v>0</v>
      </c>
      <c r="Q418" s="218">
        <v>0</v>
      </c>
      <c r="R418" s="218">
        <f>Q418*H418</f>
        <v>0</v>
      </c>
      <c r="S418" s="218">
        <v>0</v>
      </c>
      <c r="T418" s="219">
        <f>S418*H418</f>
        <v>0</v>
      </c>
      <c r="U418" s="35"/>
      <c r="V418" s="35"/>
      <c r="W418" s="35"/>
      <c r="X418" s="35"/>
      <c r="Y418" s="35"/>
      <c r="Z418" s="35"/>
      <c r="AA418" s="35"/>
      <c r="AB418" s="35"/>
      <c r="AC418" s="35"/>
      <c r="AD418" s="35"/>
      <c r="AE418" s="35"/>
      <c r="AR418" s="220" t="s">
        <v>396</v>
      </c>
      <c r="AT418" s="220" t="s">
        <v>296</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396</v>
      </c>
      <c r="BM418" s="220" t="s">
        <v>1349</v>
      </c>
    </row>
    <row r="419" spans="1:65" s="2" customFormat="1" x14ac:dyDescent="0.2">
      <c r="A419" s="35"/>
      <c r="B419" s="36"/>
      <c r="C419" s="37"/>
      <c r="D419" s="222" t="s">
        <v>303</v>
      </c>
      <c r="E419" s="37"/>
      <c r="F419" s="223" t="s">
        <v>5199</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16.5" customHeight="1" x14ac:dyDescent="0.2">
      <c r="A420" s="35"/>
      <c r="B420" s="36"/>
      <c r="C420" s="209" t="s">
        <v>858</v>
      </c>
      <c r="D420" s="209" t="s">
        <v>296</v>
      </c>
      <c r="E420" s="210" t="s">
        <v>5200</v>
      </c>
      <c r="F420" s="211" t="s">
        <v>5201</v>
      </c>
      <c r="G420" s="212" t="s">
        <v>326</v>
      </c>
      <c r="H420" s="213">
        <v>0.93</v>
      </c>
      <c r="I420" s="214"/>
      <c r="J420" s="215">
        <f>ROUND(I420*H420,2)</f>
        <v>0</v>
      </c>
      <c r="K420" s="211" t="s">
        <v>1</v>
      </c>
      <c r="L420" s="40"/>
      <c r="M420" s="216" t="s">
        <v>1</v>
      </c>
      <c r="N420" s="217" t="s">
        <v>40</v>
      </c>
      <c r="O420" s="72"/>
      <c r="P420" s="218">
        <f>O420*H420</f>
        <v>0</v>
      </c>
      <c r="Q420" s="218">
        <v>0</v>
      </c>
      <c r="R420" s="218">
        <f>Q420*H420</f>
        <v>0</v>
      </c>
      <c r="S420" s="218">
        <v>0</v>
      </c>
      <c r="T420" s="219">
        <f>S420*H420</f>
        <v>0</v>
      </c>
      <c r="U420" s="35"/>
      <c r="V420" s="35"/>
      <c r="W420" s="35"/>
      <c r="X420" s="35"/>
      <c r="Y420" s="35"/>
      <c r="Z420" s="35"/>
      <c r="AA420" s="35"/>
      <c r="AB420" s="35"/>
      <c r="AC420" s="35"/>
      <c r="AD420" s="35"/>
      <c r="AE420" s="35"/>
      <c r="AR420" s="220" t="s">
        <v>396</v>
      </c>
      <c r="AT420" s="220" t="s">
        <v>296</v>
      </c>
      <c r="AU420" s="220" t="s">
        <v>83</v>
      </c>
      <c r="AY420" s="18" t="s">
        <v>294</v>
      </c>
      <c r="BE420" s="221">
        <f>IF(N420="základní",J420,0)</f>
        <v>0</v>
      </c>
      <c r="BF420" s="221">
        <f>IF(N420="snížená",J420,0)</f>
        <v>0</v>
      </c>
      <c r="BG420" s="221">
        <f>IF(N420="zákl. přenesená",J420,0)</f>
        <v>0</v>
      </c>
      <c r="BH420" s="221">
        <f>IF(N420="sníž. přenesená",J420,0)</f>
        <v>0</v>
      </c>
      <c r="BI420" s="221">
        <f>IF(N420="nulová",J420,0)</f>
        <v>0</v>
      </c>
      <c r="BJ420" s="18" t="s">
        <v>81</v>
      </c>
      <c r="BK420" s="221">
        <f>ROUND(I420*H420,2)</f>
        <v>0</v>
      </c>
      <c r="BL420" s="18" t="s">
        <v>396</v>
      </c>
      <c r="BM420" s="220" t="s">
        <v>1358</v>
      </c>
    </row>
    <row r="421" spans="1:65" s="2" customFormat="1" x14ac:dyDescent="0.2">
      <c r="A421" s="35"/>
      <c r="B421" s="36"/>
      <c r="C421" s="37"/>
      <c r="D421" s="222" t="s">
        <v>303</v>
      </c>
      <c r="E421" s="37"/>
      <c r="F421" s="223" t="s">
        <v>5201</v>
      </c>
      <c r="G421" s="37"/>
      <c r="H421" s="37"/>
      <c r="I421" s="124"/>
      <c r="J421" s="37"/>
      <c r="K421" s="37"/>
      <c r="L421" s="40"/>
      <c r="M421" s="224"/>
      <c r="N421" s="225"/>
      <c r="O421" s="72"/>
      <c r="P421" s="72"/>
      <c r="Q421" s="72"/>
      <c r="R421" s="72"/>
      <c r="S421" s="72"/>
      <c r="T421" s="73"/>
      <c r="U421" s="35"/>
      <c r="V421" s="35"/>
      <c r="W421" s="35"/>
      <c r="X421" s="35"/>
      <c r="Y421" s="35"/>
      <c r="Z421" s="35"/>
      <c r="AA421" s="35"/>
      <c r="AB421" s="35"/>
      <c r="AC421" s="35"/>
      <c r="AD421" s="35"/>
      <c r="AE421" s="35"/>
      <c r="AT421" s="18" t="s">
        <v>303</v>
      </c>
      <c r="AU421" s="18" t="s">
        <v>83</v>
      </c>
    </row>
    <row r="422" spans="1:65" s="2" customFormat="1" ht="60" customHeight="1" x14ac:dyDescent="0.2">
      <c r="A422" s="35"/>
      <c r="B422" s="36"/>
      <c r="C422" s="209" t="s">
        <v>865</v>
      </c>
      <c r="D422" s="209" t="s">
        <v>296</v>
      </c>
      <c r="E422" s="210" t="s">
        <v>5202</v>
      </c>
      <c r="F422" s="211" t="s">
        <v>5203</v>
      </c>
      <c r="G422" s="212" t="s">
        <v>673</v>
      </c>
      <c r="H422" s="213">
        <v>1</v>
      </c>
      <c r="I422" s="214"/>
      <c r="J422" s="215">
        <f>ROUND(I422*H422,2)</f>
        <v>0</v>
      </c>
      <c r="K422" s="211" t="s">
        <v>1</v>
      </c>
      <c r="L422" s="40"/>
      <c r="M422" s="216" t="s">
        <v>1</v>
      </c>
      <c r="N422" s="217" t="s">
        <v>40</v>
      </c>
      <c r="O422" s="72"/>
      <c r="P422" s="218">
        <f>O422*H422</f>
        <v>0</v>
      </c>
      <c r="Q422" s="218">
        <v>0</v>
      </c>
      <c r="R422" s="218">
        <f>Q422*H422</f>
        <v>0</v>
      </c>
      <c r="S422" s="218">
        <v>0</v>
      </c>
      <c r="T422" s="219">
        <f>S422*H422</f>
        <v>0</v>
      </c>
      <c r="U422" s="35"/>
      <c r="V422" s="35"/>
      <c r="W422" s="35"/>
      <c r="X422" s="35"/>
      <c r="Y422" s="35"/>
      <c r="Z422" s="35"/>
      <c r="AA422" s="35"/>
      <c r="AB422" s="35"/>
      <c r="AC422" s="35"/>
      <c r="AD422" s="35"/>
      <c r="AE422" s="35"/>
      <c r="AR422" s="220" t="s">
        <v>396</v>
      </c>
      <c r="AT422" s="220" t="s">
        <v>296</v>
      </c>
      <c r="AU422" s="220" t="s">
        <v>83</v>
      </c>
      <c r="AY422" s="18" t="s">
        <v>294</v>
      </c>
      <c r="BE422" s="221">
        <f>IF(N422="základní",J422,0)</f>
        <v>0</v>
      </c>
      <c r="BF422" s="221">
        <f>IF(N422="snížená",J422,0)</f>
        <v>0</v>
      </c>
      <c r="BG422" s="221">
        <f>IF(N422="zákl. přenesená",J422,0)</f>
        <v>0</v>
      </c>
      <c r="BH422" s="221">
        <f>IF(N422="sníž. přenesená",J422,0)</f>
        <v>0</v>
      </c>
      <c r="BI422" s="221">
        <f>IF(N422="nulová",J422,0)</f>
        <v>0</v>
      </c>
      <c r="BJ422" s="18" t="s">
        <v>81</v>
      </c>
      <c r="BK422" s="221">
        <f>ROUND(I422*H422,2)</f>
        <v>0</v>
      </c>
      <c r="BL422" s="18" t="s">
        <v>396</v>
      </c>
      <c r="BM422" s="220" t="s">
        <v>1375</v>
      </c>
    </row>
    <row r="423" spans="1:65" s="2" customFormat="1" ht="48" x14ac:dyDescent="0.2">
      <c r="A423" s="35"/>
      <c r="B423" s="36"/>
      <c r="C423" s="37"/>
      <c r="D423" s="222" t="s">
        <v>303</v>
      </c>
      <c r="E423" s="37"/>
      <c r="F423" s="223" t="s">
        <v>5204</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303</v>
      </c>
      <c r="AU423" s="18" t="s">
        <v>83</v>
      </c>
    </row>
    <row r="424" spans="1:65" s="2" customFormat="1" ht="36" customHeight="1" x14ac:dyDescent="0.2">
      <c r="A424" s="35"/>
      <c r="B424" s="36"/>
      <c r="C424" s="209" t="s">
        <v>871</v>
      </c>
      <c r="D424" s="209" t="s">
        <v>296</v>
      </c>
      <c r="E424" s="210" t="s">
        <v>5205</v>
      </c>
      <c r="F424" s="211" t="s">
        <v>5206</v>
      </c>
      <c r="G424" s="212" t="s">
        <v>326</v>
      </c>
      <c r="H424" s="213">
        <v>1</v>
      </c>
      <c r="I424" s="214"/>
      <c r="J424" s="215">
        <f>ROUND(I424*H424,2)</f>
        <v>0</v>
      </c>
      <c r="K424" s="211" t="s">
        <v>1</v>
      </c>
      <c r="L424" s="40"/>
      <c r="M424" s="216" t="s">
        <v>1</v>
      </c>
      <c r="N424" s="217" t="s">
        <v>40</v>
      </c>
      <c r="O424" s="72"/>
      <c r="P424" s="218">
        <f>O424*H424</f>
        <v>0</v>
      </c>
      <c r="Q424" s="218">
        <v>0</v>
      </c>
      <c r="R424" s="218">
        <f>Q424*H424</f>
        <v>0</v>
      </c>
      <c r="S424" s="218">
        <v>0</v>
      </c>
      <c r="T424" s="219">
        <f>S424*H424</f>
        <v>0</v>
      </c>
      <c r="U424" s="35"/>
      <c r="V424" s="35"/>
      <c r="W424" s="35"/>
      <c r="X424" s="35"/>
      <c r="Y424" s="35"/>
      <c r="Z424" s="35"/>
      <c r="AA424" s="35"/>
      <c r="AB424" s="35"/>
      <c r="AC424" s="35"/>
      <c r="AD424" s="35"/>
      <c r="AE424" s="35"/>
      <c r="AR424" s="220" t="s">
        <v>396</v>
      </c>
      <c r="AT424" s="220" t="s">
        <v>296</v>
      </c>
      <c r="AU424" s="220" t="s">
        <v>83</v>
      </c>
      <c r="AY424" s="18" t="s">
        <v>294</v>
      </c>
      <c r="BE424" s="221">
        <f>IF(N424="základní",J424,0)</f>
        <v>0</v>
      </c>
      <c r="BF424" s="221">
        <f>IF(N424="snížená",J424,0)</f>
        <v>0</v>
      </c>
      <c r="BG424" s="221">
        <f>IF(N424="zákl. přenesená",J424,0)</f>
        <v>0</v>
      </c>
      <c r="BH424" s="221">
        <f>IF(N424="sníž. přenesená",J424,0)</f>
        <v>0</v>
      </c>
      <c r="BI424" s="221">
        <f>IF(N424="nulová",J424,0)</f>
        <v>0</v>
      </c>
      <c r="BJ424" s="18" t="s">
        <v>81</v>
      </c>
      <c r="BK424" s="221">
        <f>ROUND(I424*H424,2)</f>
        <v>0</v>
      </c>
      <c r="BL424" s="18" t="s">
        <v>396</v>
      </c>
      <c r="BM424" s="220" t="s">
        <v>1390</v>
      </c>
    </row>
    <row r="425" spans="1:65" s="2" customFormat="1" ht="28.8" x14ac:dyDescent="0.2">
      <c r="A425" s="35"/>
      <c r="B425" s="36"/>
      <c r="C425" s="37"/>
      <c r="D425" s="222" t="s">
        <v>303</v>
      </c>
      <c r="E425" s="37"/>
      <c r="F425" s="223" t="s">
        <v>5206</v>
      </c>
      <c r="G425" s="37"/>
      <c r="H425" s="37"/>
      <c r="I425" s="124"/>
      <c r="J425" s="37"/>
      <c r="K425" s="37"/>
      <c r="L425" s="40"/>
      <c r="M425" s="224"/>
      <c r="N425" s="225"/>
      <c r="O425" s="72"/>
      <c r="P425" s="72"/>
      <c r="Q425" s="72"/>
      <c r="R425" s="72"/>
      <c r="S425" s="72"/>
      <c r="T425" s="73"/>
      <c r="U425" s="35"/>
      <c r="V425" s="35"/>
      <c r="W425" s="35"/>
      <c r="X425" s="35"/>
      <c r="Y425" s="35"/>
      <c r="Z425" s="35"/>
      <c r="AA425" s="35"/>
      <c r="AB425" s="35"/>
      <c r="AC425" s="35"/>
      <c r="AD425" s="35"/>
      <c r="AE425" s="35"/>
      <c r="AT425" s="18" t="s">
        <v>303</v>
      </c>
      <c r="AU425" s="18" t="s">
        <v>83</v>
      </c>
    </row>
    <row r="426" spans="1:65" s="2" customFormat="1" ht="48" x14ac:dyDescent="0.2">
      <c r="A426" s="35"/>
      <c r="B426" s="36"/>
      <c r="C426" s="37"/>
      <c r="D426" s="222" t="s">
        <v>305</v>
      </c>
      <c r="E426" s="37"/>
      <c r="F426" s="226" t="s">
        <v>5207</v>
      </c>
      <c r="G426" s="37"/>
      <c r="H426" s="37"/>
      <c r="I426" s="124"/>
      <c r="J426" s="37"/>
      <c r="K426" s="37"/>
      <c r="L426" s="40"/>
      <c r="M426" s="224"/>
      <c r="N426" s="225"/>
      <c r="O426" s="72"/>
      <c r="P426" s="72"/>
      <c r="Q426" s="72"/>
      <c r="R426" s="72"/>
      <c r="S426" s="72"/>
      <c r="T426" s="73"/>
      <c r="U426" s="35"/>
      <c r="V426" s="35"/>
      <c r="W426" s="35"/>
      <c r="X426" s="35"/>
      <c r="Y426" s="35"/>
      <c r="Z426" s="35"/>
      <c r="AA426" s="35"/>
      <c r="AB426" s="35"/>
      <c r="AC426" s="35"/>
      <c r="AD426" s="35"/>
      <c r="AE426" s="35"/>
      <c r="AT426" s="18" t="s">
        <v>305</v>
      </c>
      <c r="AU426" s="18" t="s">
        <v>83</v>
      </c>
    </row>
    <row r="427" spans="1:65" s="2" customFormat="1" ht="24" customHeight="1" x14ac:dyDescent="0.2">
      <c r="A427" s="35"/>
      <c r="B427" s="36"/>
      <c r="C427" s="209" t="s">
        <v>875</v>
      </c>
      <c r="D427" s="209" t="s">
        <v>296</v>
      </c>
      <c r="E427" s="210" t="s">
        <v>5208</v>
      </c>
      <c r="F427" s="211" t="s">
        <v>5209</v>
      </c>
      <c r="G427" s="212" t="s">
        <v>326</v>
      </c>
      <c r="H427" s="213">
        <v>1</v>
      </c>
      <c r="I427" s="214"/>
      <c r="J427" s="215">
        <f>ROUND(I427*H427,2)</f>
        <v>0</v>
      </c>
      <c r="K427" s="211" t="s">
        <v>1</v>
      </c>
      <c r="L427" s="40"/>
      <c r="M427" s="216" t="s">
        <v>1</v>
      </c>
      <c r="N427" s="217" t="s">
        <v>40</v>
      </c>
      <c r="O427" s="72"/>
      <c r="P427" s="218">
        <f>O427*H427</f>
        <v>0</v>
      </c>
      <c r="Q427" s="218">
        <v>0</v>
      </c>
      <c r="R427" s="218">
        <f>Q427*H427</f>
        <v>0</v>
      </c>
      <c r="S427" s="218">
        <v>0</v>
      </c>
      <c r="T427" s="219">
        <f>S427*H427</f>
        <v>0</v>
      </c>
      <c r="U427" s="35"/>
      <c r="V427" s="35"/>
      <c r="W427" s="35"/>
      <c r="X427" s="35"/>
      <c r="Y427" s="35"/>
      <c r="Z427" s="35"/>
      <c r="AA427" s="35"/>
      <c r="AB427" s="35"/>
      <c r="AC427" s="35"/>
      <c r="AD427" s="35"/>
      <c r="AE427" s="35"/>
      <c r="AR427" s="220" t="s">
        <v>396</v>
      </c>
      <c r="AT427" s="220" t="s">
        <v>296</v>
      </c>
      <c r="AU427" s="220" t="s">
        <v>83</v>
      </c>
      <c r="AY427" s="18" t="s">
        <v>294</v>
      </c>
      <c r="BE427" s="221">
        <f>IF(N427="základní",J427,0)</f>
        <v>0</v>
      </c>
      <c r="BF427" s="221">
        <f>IF(N427="snížená",J427,0)</f>
        <v>0</v>
      </c>
      <c r="BG427" s="221">
        <f>IF(N427="zákl. přenesená",J427,0)</f>
        <v>0</v>
      </c>
      <c r="BH427" s="221">
        <f>IF(N427="sníž. přenesená",J427,0)</f>
        <v>0</v>
      </c>
      <c r="BI427" s="221">
        <f>IF(N427="nulová",J427,0)</f>
        <v>0</v>
      </c>
      <c r="BJ427" s="18" t="s">
        <v>81</v>
      </c>
      <c r="BK427" s="221">
        <f>ROUND(I427*H427,2)</f>
        <v>0</v>
      </c>
      <c r="BL427" s="18" t="s">
        <v>396</v>
      </c>
      <c r="BM427" s="220" t="s">
        <v>1400</v>
      </c>
    </row>
    <row r="428" spans="1:65" s="2" customFormat="1" ht="19.2" x14ac:dyDescent="0.2">
      <c r="A428" s="35"/>
      <c r="B428" s="36"/>
      <c r="C428" s="37"/>
      <c r="D428" s="222" t="s">
        <v>303</v>
      </c>
      <c r="E428" s="37"/>
      <c r="F428" s="223" t="s">
        <v>5209</v>
      </c>
      <c r="G428" s="37"/>
      <c r="H428" s="37"/>
      <c r="I428" s="124"/>
      <c r="J428" s="37"/>
      <c r="K428" s="37"/>
      <c r="L428" s="40"/>
      <c r="M428" s="224"/>
      <c r="N428" s="225"/>
      <c r="O428" s="72"/>
      <c r="P428" s="72"/>
      <c r="Q428" s="72"/>
      <c r="R428" s="72"/>
      <c r="S428" s="72"/>
      <c r="T428" s="73"/>
      <c r="U428" s="35"/>
      <c r="V428" s="35"/>
      <c r="W428" s="35"/>
      <c r="X428" s="35"/>
      <c r="Y428" s="35"/>
      <c r="Z428" s="35"/>
      <c r="AA428" s="35"/>
      <c r="AB428" s="35"/>
      <c r="AC428" s="35"/>
      <c r="AD428" s="35"/>
      <c r="AE428" s="35"/>
      <c r="AT428" s="18" t="s">
        <v>303</v>
      </c>
      <c r="AU428" s="18" t="s">
        <v>83</v>
      </c>
    </row>
    <row r="429" spans="1:65" s="2" customFormat="1" ht="38.4" x14ac:dyDescent="0.2">
      <c r="A429" s="35"/>
      <c r="B429" s="36"/>
      <c r="C429" s="37"/>
      <c r="D429" s="222" t="s">
        <v>305</v>
      </c>
      <c r="E429" s="37"/>
      <c r="F429" s="226" t="s">
        <v>5210</v>
      </c>
      <c r="G429" s="37"/>
      <c r="H429" s="37"/>
      <c r="I429" s="124"/>
      <c r="J429" s="37"/>
      <c r="K429" s="37"/>
      <c r="L429" s="40"/>
      <c r="M429" s="224"/>
      <c r="N429" s="225"/>
      <c r="O429" s="72"/>
      <c r="P429" s="72"/>
      <c r="Q429" s="72"/>
      <c r="R429" s="72"/>
      <c r="S429" s="72"/>
      <c r="T429" s="73"/>
      <c r="U429" s="35"/>
      <c r="V429" s="35"/>
      <c r="W429" s="35"/>
      <c r="X429" s="35"/>
      <c r="Y429" s="35"/>
      <c r="Z429" s="35"/>
      <c r="AA429" s="35"/>
      <c r="AB429" s="35"/>
      <c r="AC429" s="35"/>
      <c r="AD429" s="35"/>
      <c r="AE429" s="35"/>
      <c r="AT429" s="18" t="s">
        <v>305</v>
      </c>
      <c r="AU429" s="18" t="s">
        <v>83</v>
      </c>
    </row>
    <row r="430" spans="1:65" s="13" customFormat="1" x14ac:dyDescent="0.2">
      <c r="B430" s="227"/>
      <c r="C430" s="228"/>
      <c r="D430" s="222" t="s">
        <v>307</v>
      </c>
      <c r="E430" s="229" t="s">
        <v>1</v>
      </c>
      <c r="F430" s="230" t="s">
        <v>5197</v>
      </c>
      <c r="G430" s="228"/>
      <c r="H430" s="229" t="s">
        <v>1</v>
      </c>
      <c r="I430" s="231"/>
      <c r="J430" s="228"/>
      <c r="K430" s="228"/>
      <c r="L430" s="232"/>
      <c r="M430" s="233"/>
      <c r="N430" s="234"/>
      <c r="O430" s="234"/>
      <c r="P430" s="234"/>
      <c r="Q430" s="234"/>
      <c r="R430" s="234"/>
      <c r="S430" s="234"/>
      <c r="T430" s="235"/>
      <c r="AT430" s="236" t="s">
        <v>307</v>
      </c>
      <c r="AU430" s="236" t="s">
        <v>83</v>
      </c>
      <c r="AV430" s="13" t="s">
        <v>81</v>
      </c>
      <c r="AW430" s="13" t="s">
        <v>32</v>
      </c>
      <c r="AX430" s="13" t="s">
        <v>75</v>
      </c>
      <c r="AY430" s="236" t="s">
        <v>294</v>
      </c>
    </row>
    <row r="431" spans="1:65" s="14" customFormat="1" x14ac:dyDescent="0.2">
      <c r="B431" s="237"/>
      <c r="C431" s="238"/>
      <c r="D431" s="222" t="s">
        <v>307</v>
      </c>
      <c r="E431" s="239" t="s">
        <v>1</v>
      </c>
      <c r="F431" s="240" t="s">
        <v>81</v>
      </c>
      <c r="G431" s="238"/>
      <c r="H431" s="241">
        <v>1</v>
      </c>
      <c r="I431" s="242"/>
      <c r="J431" s="238"/>
      <c r="K431" s="238"/>
      <c r="L431" s="243"/>
      <c r="M431" s="244"/>
      <c r="N431" s="245"/>
      <c r="O431" s="245"/>
      <c r="P431" s="245"/>
      <c r="Q431" s="245"/>
      <c r="R431" s="245"/>
      <c r="S431" s="245"/>
      <c r="T431" s="246"/>
      <c r="AT431" s="247" t="s">
        <v>307</v>
      </c>
      <c r="AU431" s="247" t="s">
        <v>83</v>
      </c>
      <c r="AV431" s="14" t="s">
        <v>83</v>
      </c>
      <c r="AW431" s="14" t="s">
        <v>32</v>
      </c>
      <c r="AX431" s="14" t="s">
        <v>81</v>
      </c>
      <c r="AY431" s="247" t="s">
        <v>294</v>
      </c>
    </row>
    <row r="432" spans="1:65" s="2" customFormat="1" ht="24" customHeight="1" x14ac:dyDescent="0.2">
      <c r="A432" s="35"/>
      <c r="B432" s="36"/>
      <c r="C432" s="209" t="s">
        <v>881</v>
      </c>
      <c r="D432" s="209" t="s">
        <v>296</v>
      </c>
      <c r="E432" s="210" t="s">
        <v>5211</v>
      </c>
      <c r="F432" s="211" t="s">
        <v>5212</v>
      </c>
      <c r="G432" s="212" t="s">
        <v>326</v>
      </c>
      <c r="H432" s="213">
        <v>1</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396</v>
      </c>
      <c r="AT432" s="220" t="s">
        <v>296</v>
      </c>
      <c r="AU432" s="220" t="s">
        <v>83</v>
      </c>
      <c r="AY432" s="18" t="s">
        <v>294</v>
      </c>
      <c r="BE432" s="221">
        <f>IF(N432="základní",J432,0)</f>
        <v>0</v>
      </c>
      <c r="BF432" s="221">
        <f>IF(N432="snížená",J432,0)</f>
        <v>0</v>
      </c>
      <c r="BG432" s="221">
        <f>IF(N432="zákl. přenesená",J432,0)</f>
        <v>0</v>
      </c>
      <c r="BH432" s="221">
        <f>IF(N432="sníž. přenesená",J432,0)</f>
        <v>0</v>
      </c>
      <c r="BI432" s="221">
        <f>IF(N432="nulová",J432,0)</f>
        <v>0</v>
      </c>
      <c r="BJ432" s="18" t="s">
        <v>81</v>
      </c>
      <c r="BK432" s="221">
        <f>ROUND(I432*H432,2)</f>
        <v>0</v>
      </c>
      <c r="BL432" s="18" t="s">
        <v>396</v>
      </c>
      <c r="BM432" s="220" t="s">
        <v>1414</v>
      </c>
    </row>
    <row r="433" spans="1:65" s="2" customFormat="1" ht="19.2" x14ac:dyDescent="0.2">
      <c r="A433" s="35"/>
      <c r="B433" s="36"/>
      <c r="C433" s="37"/>
      <c r="D433" s="222" t="s">
        <v>303</v>
      </c>
      <c r="E433" s="37"/>
      <c r="F433" s="223" t="s">
        <v>5212</v>
      </c>
      <c r="G433" s="37"/>
      <c r="H433" s="37"/>
      <c r="I433" s="124"/>
      <c r="J433" s="37"/>
      <c r="K433" s="37"/>
      <c r="L433" s="40"/>
      <c r="M433" s="224"/>
      <c r="N433" s="225"/>
      <c r="O433" s="72"/>
      <c r="P433" s="72"/>
      <c r="Q433" s="72"/>
      <c r="R433" s="72"/>
      <c r="S433" s="72"/>
      <c r="T433" s="73"/>
      <c r="U433" s="35"/>
      <c r="V433" s="35"/>
      <c r="W433" s="35"/>
      <c r="X433" s="35"/>
      <c r="Y433" s="35"/>
      <c r="Z433" s="35"/>
      <c r="AA433" s="35"/>
      <c r="AB433" s="35"/>
      <c r="AC433" s="35"/>
      <c r="AD433" s="35"/>
      <c r="AE433" s="35"/>
      <c r="AT433" s="18" t="s">
        <v>303</v>
      </c>
      <c r="AU433" s="18" t="s">
        <v>83</v>
      </c>
    </row>
    <row r="434" spans="1:65" s="2" customFormat="1" ht="134.4" x14ac:dyDescent="0.2">
      <c r="A434" s="35"/>
      <c r="B434" s="36"/>
      <c r="C434" s="37"/>
      <c r="D434" s="222" t="s">
        <v>305</v>
      </c>
      <c r="E434" s="37"/>
      <c r="F434" s="226" t="s">
        <v>5213</v>
      </c>
      <c r="G434" s="37"/>
      <c r="H434" s="37"/>
      <c r="I434" s="124"/>
      <c r="J434" s="37"/>
      <c r="K434" s="37"/>
      <c r="L434" s="40"/>
      <c r="M434" s="224"/>
      <c r="N434" s="225"/>
      <c r="O434" s="72"/>
      <c r="P434" s="72"/>
      <c r="Q434" s="72"/>
      <c r="R434" s="72"/>
      <c r="S434" s="72"/>
      <c r="T434" s="73"/>
      <c r="U434" s="35"/>
      <c r="V434" s="35"/>
      <c r="W434" s="35"/>
      <c r="X434" s="35"/>
      <c r="Y434" s="35"/>
      <c r="Z434" s="35"/>
      <c r="AA434" s="35"/>
      <c r="AB434" s="35"/>
      <c r="AC434" s="35"/>
      <c r="AD434" s="35"/>
      <c r="AE434" s="35"/>
      <c r="AT434" s="18" t="s">
        <v>305</v>
      </c>
      <c r="AU434" s="18" t="s">
        <v>83</v>
      </c>
    </row>
    <row r="435" spans="1:65" s="2" customFormat="1" ht="16.5" customHeight="1" x14ac:dyDescent="0.2">
      <c r="A435" s="35"/>
      <c r="B435" s="36"/>
      <c r="C435" s="209" t="s">
        <v>887</v>
      </c>
      <c r="D435" s="209" t="s">
        <v>296</v>
      </c>
      <c r="E435" s="210" t="s">
        <v>5214</v>
      </c>
      <c r="F435" s="211" t="s">
        <v>5215</v>
      </c>
      <c r="G435" s="212" t="s">
        <v>326</v>
      </c>
      <c r="H435" s="213">
        <v>1</v>
      </c>
      <c r="I435" s="214"/>
      <c r="J435" s="215">
        <f>ROUND(I435*H435,2)</f>
        <v>0</v>
      </c>
      <c r="K435" s="211" t="s">
        <v>1</v>
      </c>
      <c r="L435" s="40"/>
      <c r="M435" s="216" t="s">
        <v>1</v>
      </c>
      <c r="N435" s="217"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396</v>
      </c>
      <c r="AT435" s="220" t="s">
        <v>296</v>
      </c>
      <c r="AU435" s="220" t="s">
        <v>83</v>
      </c>
      <c r="AY435" s="18" t="s">
        <v>294</v>
      </c>
      <c r="BE435" s="221">
        <f>IF(N435="základní",J435,0)</f>
        <v>0</v>
      </c>
      <c r="BF435" s="221">
        <f>IF(N435="snížená",J435,0)</f>
        <v>0</v>
      </c>
      <c r="BG435" s="221">
        <f>IF(N435="zákl. přenesená",J435,0)</f>
        <v>0</v>
      </c>
      <c r="BH435" s="221">
        <f>IF(N435="sníž. přenesená",J435,0)</f>
        <v>0</v>
      </c>
      <c r="BI435" s="221">
        <f>IF(N435="nulová",J435,0)</f>
        <v>0</v>
      </c>
      <c r="BJ435" s="18" t="s">
        <v>81</v>
      </c>
      <c r="BK435" s="221">
        <f>ROUND(I435*H435,2)</f>
        <v>0</v>
      </c>
      <c r="BL435" s="18" t="s">
        <v>396</v>
      </c>
      <c r="BM435" s="220" t="s">
        <v>1426</v>
      </c>
    </row>
    <row r="436" spans="1:65" s="2" customFormat="1" x14ac:dyDescent="0.2">
      <c r="A436" s="35"/>
      <c r="B436" s="36"/>
      <c r="C436" s="37"/>
      <c r="D436" s="222" t="s">
        <v>303</v>
      </c>
      <c r="E436" s="37"/>
      <c r="F436" s="223" t="s">
        <v>5215</v>
      </c>
      <c r="G436" s="37"/>
      <c r="H436" s="37"/>
      <c r="I436" s="124"/>
      <c r="J436" s="37"/>
      <c r="K436" s="37"/>
      <c r="L436" s="40"/>
      <c r="M436" s="224"/>
      <c r="N436" s="225"/>
      <c r="O436" s="72"/>
      <c r="P436" s="72"/>
      <c r="Q436" s="72"/>
      <c r="R436" s="72"/>
      <c r="S436" s="72"/>
      <c r="T436" s="73"/>
      <c r="U436" s="35"/>
      <c r="V436" s="35"/>
      <c r="W436" s="35"/>
      <c r="X436" s="35"/>
      <c r="Y436" s="35"/>
      <c r="Z436" s="35"/>
      <c r="AA436" s="35"/>
      <c r="AB436" s="35"/>
      <c r="AC436" s="35"/>
      <c r="AD436" s="35"/>
      <c r="AE436" s="35"/>
      <c r="AT436" s="18" t="s">
        <v>303</v>
      </c>
      <c r="AU436" s="18" t="s">
        <v>83</v>
      </c>
    </row>
    <row r="437" spans="1:65" s="2" customFormat="1" ht="28.8" x14ac:dyDescent="0.2">
      <c r="A437" s="35"/>
      <c r="B437" s="36"/>
      <c r="C437" s="37"/>
      <c r="D437" s="222" t="s">
        <v>305</v>
      </c>
      <c r="E437" s="37"/>
      <c r="F437" s="226" t="s">
        <v>5027</v>
      </c>
      <c r="G437" s="37"/>
      <c r="H437" s="37"/>
      <c r="I437" s="124"/>
      <c r="J437" s="37"/>
      <c r="K437" s="37"/>
      <c r="L437" s="40"/>
      <c r="M437" s="224"/>
      <c r="N437" s="225"/>
      <c r="O437" s="72"/>
      <c r="P437" s="72"/>
      <c r="Q437" s="72"/>
      <c r="R437" s="72"/>
      <c r="S437" s="72"/>
      <c r="T437" s="73"/>
      <c r="U437" s="35"/>
      <c r="V437" s="35"/>
      <c r="W437" s="35"/>
      <c r="X437" s="35"/>
      <c r="Y437" s="35"/>
      <c r="Z437" s="35"/>
      <c r="AA437" s="35"/>
      <c r="AB437" s="35"/>
      <c r="AC437" s="35"/>
      <c r="AD437" s="35"/>
      <c r="AE437" s="35"/>
      <c r="AT437" s="18" t="s">
        <v>305</v>
      </c>
      <c r="AU437" s="18" t="s">
        <v>83</v>
      </c>
    </row>
    <row r="438" spans="1:65" s="13" customFormat="1" x14ac:dyDescent="0.2">
      <c r="B438" s="227"/>
      <c r="C438" s="228"/>
      <c r="D438" s="222" t="s">
        <v>307</v>
      </c>
      <c r="E438" s="229" t="s">
        <v>1</v>
      </c>
      <c r="F438" s="230" t="s">
        <v>5197</v>
      </c>
      <c r="G438" s="228"/>
      <c r="H438" s="229" t="s">
        <v>1</v>
      </c>
      <c r="I438" s="231"/>
      <c r="J438" s="228"/>
      <c r="K438" s="228"/>
      <c r="L438" s="232"/>
      <c r="M438" s="233"/>
      <c r="N438" s="234"/>
      <c r="O438" s="234"/>
      <c r="P438" s="234"/>
      <c r="Q438" s="234"/>
      <c r="R438" s="234"/>
      <c r="S438" s="234"/>
      <c r="T438" s="235"/>
      <c r="AT438" s="236" t="s">
        <v>307</v>
      </c>
      <c r="AU438" s="236" t="s">
        <v>83</v>
      </c>
      <c r="AV438" s="13" t="s">
        <v>81</v>
      </c>
      <c r="AW438" s="13" t="s">
        <v>32</v>
      </c>
      <c r="AX438" s="13" t="s">
        <v>75</v>
      </c>
      <c r="AY438" s="236" t="s">
        <v>294</v>
      </c>
    </row>
    <row r="439" spans="1:65" s="14" customFormat="1" x14ac:dyDescent="0.2">
      <c r="B439" s="237"/>
      <c r="C439" s="238"/>
      <c r="D439" s="222" t="s">
        <v>307</v>
      </c>
      <c r="E439" s="239" t="s">
        <v>1</v>
      </c>
      <c r="F439" s="240" t="s">
        <v>81</v>
      </c>
      <c r="G439" s="238"/>
      <c r="H439" s="241">
        <v>1</v>
      </c>
      <c r="I439" s="242"/>
      <c r="J439" s="238"/>
      <c r="K439" s="238"/>
      <c r="L439" s="243"/>
      <c r="M439" s="244"/>
      <c r="N439" s="245"/>
      <c r="O439" s="245"/>
      <c r="P439" s="245"/>
      <c r="Q439" s="245"/>
      <c r="R439" s="245"/>
      <c r="S439" s="245"/>
      <c r="T439" s="246"/>
      <c r="AT439" s="247" t="s">
        <v>307</v>
      </c>
      <c r="AU439" s="247" t="s">
        <v>83</v>
      </c>
      <c r="AV439" s="14" t="s">
        <v>83</v>
      </c>
      <c r="AW439" s="14" t="s">
        <v>32</v>
      </c>
      <c r="AX439" s="14" t="s">
        <v>81</v>
      </c>
      <c r="AY439" s="247" t="s">
        <v>294</v>
      </c>
    </row>
    <row r="440" spans="1:65" s="2" customFormat="1" ht="16.5" customHeight="1" x14ac:dyDescent="0.2">
      <c r="A440" s="35"/>
      <c r="B440" s="36"/>
      <c r="C440" s="209" t="s">
        <v>892</v>
      </c>
      <c r="D440" s="209" t="s">
        <v>296</v>
      </c>
      <c r="E440" s="210" t="s">
        <v>5216</v>
      </c>
      <c r="F440" s="211" t="s">
        <v>5217</v>
      </c>
      <c r="G440" s="212" t="s">
        <v>326</v>
      </c>
      <c r="H440" s="213">
        <v>1</v>
      </c>
      <c r="I440" s="214"/>
      <c r="J440" s="215">
        <f>ROUND(I440*H440,2)</f>
        <v>0</v>
      </c>
      <c r="K440" s="211" t="s">
        <v>1</v>
      </c>
      <c r="L440" s="40"/>
      <c r="M440" s="216" t="s">
        <v>1</v>
      </c>
      <c r="N440" s="217" t="s">
        <v>40</v>
      </c>
      <c r="O440" s="72"/>
      <c r="P440" s="218">
        <f>O440*H440</f>
        <v>0</v>
      </c>
      <c r="Q440" s="218">
        <v>0</v>
      </c>
      <c r="R440" s="218">
        <f>Q440*H440</f>
        <v>0</v>
      </c>
      <c r="S440" s="218">
        <v>0</v>
      </c>
      <c r="T440" s="219">
        <f>S440*H440</f>
        <v>0</v>
      </c>
      <c r="U440" s="35"/>
      <c r="V440" s="35"/>
      <c r="W440" s="35"/>
      <c r="X440" s="35"/>
      <c r="Y440" s="35"/>
      <c r="Z440" s="35"/>
      <c r="AA440" s="35"/>
      <c r="AB440" s="35"/>
      <c r="AC440" s="35"/>
      <c r="AD440" s="35"/>
      <c r="AE440" s="35"/>
      <c r="AR440" s="220" t="s">
        <v>396</v>
      </c>
      <c r="AT440" s="220" t="s">
        <v>296</v>
      </c>
      <c r="AU440" s="220" t="s">
        <v>83</v>
      </c>
      <c r="AY440" s="18" t="s">
        <v>294</v>
      </c>
      <c r="BE440" s="221">
        <f>IF(N440="základní",J440,0)</f>
        <v>0</v>
      </c>
      <c r="BF440" s="221">
        <f>IF(N440="snížená",J440,0)</f>
        <v>0</v>
      </c>
      <c r="BG440" s="221">
        <f>IF(N440="zákl. přenesená",J440,0)</f>
        <v>0</v>
      </c>
      <c r="BH440" s="221">
        <f>IF(N440="sníž. přenesená",J440,0)</f>
        <v>0</v>
      </c>
      <c r="BI440" s="221">
        <f>IF(N440="nulová",J440,0)</f>
        <v>0</v>
      </c>
      <c r="BJ440" s="18" t="s">
        <v>81</v>
      </c>
      <c r="BK440" s="221">
        <f>ROUND(I440*H440,2)</f>
        <v>0</v>
      </c>
      <c r="BL440" s="18" t="s">
        <v>396</v>
      </c>
      <c r="BM440" s="220" t="s">
        <v>1439</v>
      </c>
    </row>
    <row r="441" spans="1:65" s="2" customFormat="1" x14ac:dyDescent="0.2">
      <c r="A441" s="35"/>
      <c r="B441" s="36"/>
      <c r="C441" s="37"/>
      <c r="D441" s="222" t="s">
        <v>303</v>
      </c>
      <c r="E441" s="37"/>
      <c r="F441" s="223" t="s">
        <v>5217</v>
      </c>
      <c r="G441" s="37"/>
      <c r="H441" s="37"/>
      <c r="I441" s="124"/>
      <c r="J441" s="37"/>
      <c r="K441" s="37"/>
      <c r="L441" s="40"/>
      <c r="M441" s="224"/>
      <c r="N441" s="225"/>
      <c r="O441" s="72"/>
      <c r="P441" s="72"/>
      <c r="Q441" s="72"/>
      <c r="R441" s="72"/>
      <c r="S441" s="72"/>
      <c r="T441" s="73"/>
      <c r="U441" s="35"/>
      <c r="V441" s="35"/>
      <c r="W441" s="35"/>
      <c r="X441" s="35"/>
      <c r="Y441" s="35"/>
      <c r="Z441" s="35"/>
      <c r="AA441" s="35"/>
      <c r="AB441" s="35"/>
      <c r="AC441" s="35"/>
      <c r="AD441" s="35"/>
      <c r="AE441" s="35"/>
      <c r="AT441" s="18" t="s">
        <v>303</v>
      </c>
      <c r="AU441" s="18" t="s">
        <v>83</v>
      </c>
    </row>
    <row r="442" spans="1:65" s="2" customFormat="1" ht="28.8" x14ac:dyDescent="0.2">
      <c r="A442" s="35"/>
      <c r="B442" s="36"/>
      <c r="C442" s="37"/>
      <c r="D442" s="222" t="s">
        <v>305</v>
      </c>
      <c r="E442" s="37"/>
      <c r="F442" s="226" t="s">
        <v>5027</v>
      </c>
      <c r="G442" s="37"/>
      <c r="H442" s="37"/>
      <c r="I442" s="124"/>
      <c r="J442" s="37"/>
      <c r="K442" s="37"/>
      <c r="L442" s="40"/>
      <c r="M442" s="224"/>
      <c r="N442" s="225"/>
      <c r="O442" s="72"/>
      <c r="P442" s="72"/>
      <c r="Q442" s="72"/>
      <c r="R442" s="72"/>
      <c r="S442" s="72"/>
      <c r="T442" s="73"/>
      <c r="U442" s="35"/>
      <c r="V442" s="35"/>
      <c r="W442" s="35"/>
      <c r="X442" s="35"/>
      <c r="Y442" s="35"/>
      <c r="Z442" s="35"/>
      <c r="AA442" s="35"/>
      <c r="AB442" s="35"/>
      <c r="AC442" s="35"/>
      <c r="AD442" s="35"/>
      <c r="AE442" s="35"/>
      <c r="AT442" s="18" t="s">
        <v>305</v>
      </c>
      <c r="AU442" s="18" t="s">
        <v>83</v>
      </c>
    </row>
    <row r="443" spans="1:65" s="13" customFormat="1" x14ac:dyDescent="0.2">
      <c r="B443" s="227"/>
      <c r="C443" s="228"/>
      <c r="D443" s="222" t="s">
        <v>307</v>
      </c>
      <c r="E443" s="229" t="s">
        <v>1</v>
      </c>
      <c r="F443" s="230" t="s">
        <v>5218</v>
      </c>
      <c r="G443" s="228"/>
      <c r="H443" s="229" t="s">
        <v>1</v>
      </c>
      <c r="I443" s="231"/>
      <c r="J443" s="228"/>
      <c r="K443" s="228"/>
      <c r="L443" s="232"/>
      <c r="M443" s="233"/>
      <c r="N443" s="234"/>
      <c r="O443" s="234"/>
      <c r="P443" s="234"/>
      <c r="Q443" s="234"/>
      <c r="R443" s="234"/>
      <c r="S443" s="234"/>
      <c r="T443" s="235"/>
      <c r="AT443" s="236" t="s">
        <v>307</v>
      </c>
      <c r="AU443" s="236" t="s">
        <v>83</v>
      </c>
      <c r="AV443" s="13" t="s">
        <v>81</v>
      </c>
      <c r="AW443" s="13" t="s">
        <v>32</v>
      </c>
      <c r="AX443" s="13" t="s">
        <v>75</v>
      </c>
      <c r="AY443" s="236" t="s">
        <v>294</v>
      </c>
    </row>
    <row r="444" spans="1:65" s="14" customFormat="1" x14ac:dyDescent="0.2">
      <c r="B444" s="237"/>
      <c r="C444" s="238"/>
      <c r="D444" s="222" t="s">
        <v>307</v>
      </c>
      <c r="E444" s="239" t="s">
        <v>1</v>
      </c>
      <c r="F444" s="240" t="s">
        <v>81</v>
      </c>
      <c r="G444" s="238"/>
      <c r="H444" s="241">
        <v>1</v>
      </c>
      <c r="I444" s="242"/>
      <c r="J444" s="238"/>
      <c r="K444" s="238"/>
      <c r="L444" s="243"/>
      <c r="M444" s="244"/>
      <c r="N444" s="245"/>
      <c r="O444" s="245"/>
      <c r="P444" s="245"/>
      <c r="Q444" s="245"/>
      <c r="R444" s="245"/>
      <c r="S444" s="245"/>
      <c r="T444" s="246"/>
      <c r="AT444" s="247" t="s">
        <v>307</v>
      </c>
      <c r="AU444" s="247" t="s">
        <v>83</v>
      </c>
      <c r="AV444" s="14" t="s">
        <v>83</v>
      </c>
      <c r="AW444" s="14" t="s">
        <v>32</v>
      </c>
      <c r="AX444" s="14" t="s">
        <v>81</v>
      </c>
      <c r="AY444" s="247" t="s">
        <v>294</v>
      </c>
    </row>
    <row r="445" spans="1:65" s="2" customFormat="1" ht="16.5" customHeight="1" x14ac:dyDescent="0.2">
      <c r="A445" s="35"/>
      <c r="B445" s="36"/>
      <c r="C445" s="209" t="s">
        <v>903</v>
      </c>
      <c r="D445" s="209" t="s">
        <v>296</v>
      </c>
      <c r="E445" s="210" t="s">
        <v>5219</v>
      </c>
      <c r="F445" s="211" t="s">
        <v>5220</v>
      </c>
      <c r="G445" s="212" t="s">
        <v>326</v>
      </c>
      <c r="H445" s="213">
        <v>1</v>
      </c>
      <c r="I445" s="214"/>
      <c r="J445" s="215">
        <f>ROUND(I445*H445,2)</f>
        <v>0</v>
      </c>
      <c r="K445" s="211" t="s">
        <v>1</v>
      </c>
      <c r="L445" s="40"/>
      <c r="M445" s="216" t="s">
        <v>1</v>
      </c>
      <c r="N445" s="217" t="s">
        <v>40</v>
      </c>
      <c r="O445" s="72"/>
      <c r="P445" s="218">
        <f>O445*H445</f>
        <v>0</v>
      </c>
      <c r="Q445" s="218">
        <v>0</v>
      </c>
      <c r="R445" s="218">
        <f>Q445*H445</f>
        <v>0</v>
      </c>
      <c r="S445" s="218">
        <v>0</v>
      </c>
      <c r="T445" s="219">
        <f>S445*H445</f>
        <v>0</v>
      </c>
      <c r="U445" s="35"/>
      <c r="V445" s="35"/>
      <c r="W445" s="35"/>
      <c r="X445" s="35"/>
      <c r="Y445" s="35"/>
      <c r="Z445" s="35"/>
      <c r="AA445" s="35"/>
      <c r="AB445" s="35"/>
      <c r="AC445" s="35"/>
      <c r="AD445" s="35"/>
      <c r="AE445" s="35"/>
      <c r="AR445" s="220" t="s">
        <v>396</v>
      </c>
      <c r="AT445" s="220" t="s">
        <v>296</v>
      </c>
      <c r="AU445" s="220" t="s">
        <v>83</v>
      </c>
      <c r="AY445" s="18" t="s">
        <v>294</v>
      </c>
      <c r="BE445" s="221">
        <f>IF(N445="základní",J445,0)</f>
        <v>0</v>
      </c>
      <c r="BF445" s="221">
        <f>IF(N445="snížená",J445,0)</f>
        <v>0</v>
      </c>
      <c r="BG445" s="221">
        <f>IF(N445="zákl. přenesená",J445,0)</f>
        <v>0</v>
      </c>
      <c r="BH445" s="221">
        <f>IF(N445="sníž. přenesená",J445,0)</f>
        <v>0</v>
      </c>
      <c r="BI445" s="221">
        <f>IF(N445="nulová",J445,0)</f>
        <v>0</v>
      </c>
      <c r="BJ445" s="18" t="s">
        <v>81</v>
      </c>
      <c r="BK445" s="221">
        <f>ROUND(I445*H445,2)</f>
        <v>0</v>
      </c>
      <c r="BL445" s="18" t="s">
        <v>396</v>
      </c>
      <c r="BM445" s="220" t="s">
        <v>1466</v>
      </c>
    </row>
    <row r="446" spans="1:65" s="2" customFormat="1" x14ac:dyDescent="0.2">
      <c r="A446" s="35"/>
      <c r="B446" s="36"/>
      <c r="C446" s="37"/>
      <c r="D446" s="222" t="s">
        <v>303</v>
      </c>
      <c r="E446" s="37"/>
      <c r="F446" s="223" t="s">
        <v>5220</v>
      </c>
      <c r="G446" s="37"/>
      <c r="H446" s="37"/>
      <c r="I446" s="124"/>
      <c r="J446" s="37"/>
      <c r="K446" s="37"/>
      <c r="L446" s="40"/>
      <c r="M446" s="224"/>
      <c r="N446" s="225"/>
      <c r="O446" s="72"/>
      <c r="P446" s="72"/>
      <c r="Q446" s="72"/>
      <c r="R446" s="72"/>
      <c r="S446" s="72"/>
      <c r="T446" s="73"/>
      <c r="U446" s="35"/>
      <c r="V446" s="35"/>
      <c r="W446" s="35"/>
      <c r="X446" s="35"/>
      <c r="Y446" s="35"/>
      <c r="Z446" s="35"/>
      <c r="AA446" s="35"/>
      <c r="AB446" s="35"/>
      <c r="AC446" s="35"/>
      <c r="AD446" s="35"/>
      <c r="AE446" s="35"/>
      <c r="AT446" s="18" t="s">
        <v>303</v>
      </c>
      <c r="AU446" s="18" t="s">
        <v>83</v>
      </c>
    </row>
    <row r="447" spans="1:65" s="2" customFormat="1" ht="28.8" x14ac:dyDescent="0.2">
      <c r="A447" s="35"/>
      <c r="B447" s="36"/>
      <c r="C447" s="37"/>
      <c r="D447" s="222" t="s">
        <v>305</v>
      </c>
      <c r="E447" s="37"/>
      <c r="F447" s="226" t="s">
        <v>5027</v>
      </c>
      <c r="G447" s="37"/>
      <c r="H447" s="37"/>
      <c r="I447" s="124"/>
      <c r="J447" s="37"/>
      <c r="K447" s="37"/>
      <c r="L447" s="40"/>
      <c r="M447" s="224"/>
      <c r="N447" s="225"/>
      <c r="O447" s="72"/>
      <c r="P447" s="72"/>
      <c r="Q447" s="72"/>
      <c r="R447" s="72"/>
      <c r="S447" s="72"/>
      <c r="T447" s="73"/>
      <c r="U447" s="35"/>
      <c r="V447" s="35"/>
      <c r="W447" s="35"/>
      <c r="X447" s="35"/>
      <c r="Y447" s="35"/>
      <c r="Z447" s="35"/>
      <c r="AA447" s="35"/>
      <c r="AB447" s="35"/>
      <c r="AC447" s="35"/>
      <c r="AD447" s="35"/>
      <c r="AE447" s="35"/>
      <c r="AT447" s="18" t="s">
        <v>305</v>
      </c>
      <c r="AU447" s="18" t="s">
        <v>83</v>
      </c>
    </row>
    <row r="448" spans="1:65" s="13" customFormat="1" x14ac:dyDescent="0.2">
      <c r="B448" s="227"/>
      <c r="C448" s="228"/>
      <c r="D448" s="222" t="s">
        <v>307</v>
      </c>
      <c r="E448" s="229" t="s">
        <v>1</v>
      </c>
      <c r="F448" s="230" t="s">
        <v>5197</v>
      </c>
      <c r="G448" s="228"/>
      <c r="H448" s="229" t="s">
        <v>1</v>
      </c>
      <c r="I448" s="231"/>
      <c r="J448" s="228"/>
      <c r="K448" s="228"/>
      <c r="L448" s="232"/>
      <c r="M448" s="233"/>
      <c r="N448" s="234"/>
      <c r="O448" s="234"/>
      <c r="P448" s="234"/>
      <c r="Q448" s="234"/>
      <c r="R448" s="234"/>
      <c r="S448" s="234"/>
      <c r="T448" s="235"/>
      <c r="AT448" s="236" t="s">
        <v>307</v>
      </c>
      <c r="AU448" s="236" t="s">
        <v>83</v>
      </c>
      <c r="AV448" s="13" t="s">
        <v>81</v>
      </c>
      <c r="AW448" s="13" t="s">
        <v>32</v>
      </c>
      <c r="AX448" s="13" t="s">
        <v>75</v>
      </c>
      <c r="AY448" s="236" t="s">
        <v>294</v>
      </c>
    </row>
    <row r="449" spans="1:65" s="14" customFormat="1" x14ac:dyDescent="0.2">
      <c r="B449" s="237"/>
      <c r="C449" s="238"/>
      <c r="D449" s="222" t="s">
        <v>307</v>
      </c>
      <c r="E449" s="239" t="s">
        <v>1</v>
      </c>
      <c r="F449" s="240" t="s">
        <v>81</v>
      </c>
      <c r="G449" s="238"/>
      <c r="H449" s="241">
        <v>1</v>
      </c>
      <c r="I449" s="242"/>
      <c r="J449" s="238"/>
      <c r="K449" s="238"/>
      <c r="L449" s="243"/>
      <c r="M449" s="244"/>
      <c r="N449" s="245"/>
      <c r="O449" s="245"/>
      <c r="P449" s="245"/>
      <c r="Q449" s="245"/>
      <c r="R449" s="245"/>
      <c r="S449" s="245"/>
      <c r="T449" s="246"/>
      <c r="AT449" s="247" t="s">
        <v>307</v>
      </c>
      <c r="AU449" s="247" t="s">
        <v>83</v>
      </c>
      <c r="AV449" s="14" t="s">
        <v>83</v>
      </c>
      <c r="AW449" s="14" t="s">
        <v>32</v>
      </c>
      <c r="AX449" s="14" t="s">
        <v>81</v>
      </c>
      <c r="AY449" s="247" t="s">
        <v>294</v>
      </c>
    </row>
    <row r="450" spans="1:65" s="2" customFormat="1" ht="16.5" customHeight="1" x14ac:dyDescent="0.2">
      <c r="A450" s="35"/>
      <c r="B450" s="36"/>
      <c r="C450" s="209" t="s">
        <v>908</v>
      </c>
      <c r="D450" s="209" t="s">
        <v>296</v>
      </c>
      <c r="E450" s="210" t="s">
        <v>5221</v>
      </c>
      <c r="F450" s="211" t="s">
        <v>5222</v>
      </c>
      <c r="G450" s="212" t="s">
        <v>326</v>
      </c>
      <c r="H450" s="213">
        <v>1</v>
      </c>
      <c r="I450" s="214"/>
      <c r="J450" s="215">
        <f>ROUND(I450*H450,2)</f>
        <v>0</v>
      </c>
      <c r="K450" s="211" t="s">
        <v>1</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396</v>
      </c>
      <c r="AT450" s="220" t="s">
        <v>296</v>
      </c>
      <c r="AU450" s="220" t="s">
        <v>83</v>
      </c>
      <c r="AY450" s="18" t="s">
        <v>294</v>
      </c>
      <c r="BE450" s="221">
        <f>IF(N450="základní",J450,0)</f>
        <v>0</v>
      </c>
      <c r="BF450" s="221">
        <f>IF(N450="snížená",J450,0)</f>
        <v>0</v>
      </c>
      <c r="BG450" s="221">
        <f>IF(N450="zákl. přenesená",J450,0)</f>
        <v>0</v>
      </c>
      <c r="BH450" s="221">
        <f>IF(N450="sníž. přenesená",J450,0)</f>
        <v>0</v>
      </c>
      <c r="BI450" s="221">
        <f>IF(N450="nulová",J450,0)</f>
        <v>0</v>
      </c>
      <c r="BJ450" s="18" t="s">
        <v>81</v>
      </c>
      <c r="BK450" s="221">
        <f>ROUND(I450*H450,2)</f>
        <v>0</v>
      </c>
      <c r="BL450" s="18" t="s">
        <v>396</v>
      </c>
      <c r="BM450" s="220" t="s">
        <v>1482</v>
      </c>
    </row>
    <row r="451" spans="1:65" s="2" customFormat="1" x14ac:dyDescent="0.2">
      <c r="A451" s="35"/>
      <c r="B451" s="36"/>
      <c r="C451" s="37"/>
      <c r="D451" s="222" t="s">
        <v>303</v>
      </c>
      <c r="E451" s="37"/>
      <c r="F451" s="223" t="s">
        <v>5222</v>
      </c>
      <c r="G451" s="37"/>
      <c r="H451" s="37"/>
      <c r="I451" s="124"/>
      <c r="J451" s="37"/>
      <c r="K451" s="37"/>
      <c r="L451" s="40"/>
      <c r="M451" s="224"/>
      <c r="N451" s="225"/>
      <c r="O451" s="72"/>
      <c r="P451" s="72"/>
      <c r="Q451" s="72"/>
      <c r="R451" s="72"/>
      <c r="S451" s="72"/>
      <c r="T451" s="73"/>
      <c r="U451" s="35"/>
      <c r="V451" s="35"/>
      <c r="W451" s="35"/>
      <c r="X451" s="35"/>
      <c r="Y451" s="35"/>
      <c r="Z451" s="35"/>
      <c r="AA451" s="35"/>
      <c r="AB451" s="35"/>
      <c r="AC451" s="35"/>
      <c r="AD451" s="35"/>
      <c r="AE451" s="35"/>
      <c r="AT451" s="18" t="s">
        <v>303</v>
      </c>
      <c r="AU451" s="18" t="s">
        <v>83</v>
      </c>
    </row>
    <row r="452" spans="1:65" s="2" customFormat="1" ht="28.8" x14ac:dyDescent="0.2">
      <c r="A452" s="35"/>
      <c r="B452" s="36"/>
      <c r="C452" s="37"/>
      <c r="D452" s="222" t="s">
        <v>305</v>
      </c>
      <c r="E452" s="37"/>
      <c r="F452" s="226" t="s">
        <v>5027</v>
      </c>
      <c r="G452" s="37"/>
      <c r="H452" s="37"/>
      <c r="I452" s="124"/>
      <c r="J452" s="37"/>
      <c r="K452" s="37"/>
      <c r="L452" s="40"/>
      <c r="M452" s="224"/>
      <c r="N452" s="225"/>
      <c r="O452" s="72"/>
      <c r="P452" s="72"/>
      <c r="Q452" s="72"/>
      <c r="R452" s="72"/>
      <c r="S452" s="72"/>
      <c r="T452" s="73"/>
      <c r="U452" s="35"/>
      <c r="V452" s="35"/>
      <c r="W452" s="35"/>
      <c r="X452" s="35"/>
      <c r="Y452" s="35"/>
      <c r="Z452" s="35"/>
      <c r="AA452" s="35"/>
      <c r="AB452" s="35"/>
      <c r="AC452" s="35"/>
      <c r="AD452" s="35"/>
      <c r="AE452" s="35"/>
      <c r="AT452" s="18" t="s">
        <v>305</v>
      </c>
      <c r="AU452" s="18" t="s">
        <v>83</v>
      </c>
    </row>
    <row r="453" spans="1:65" s="13" customFormat="1" x14ac:dyDescent="0.2">
      <c r="B453" s="227"/>
      <c r="C453" s="228"/>
      <c r="D453" s="222" t="s">
        <v>307</v>
      </c>
      <c r="E453" s="229" t="s">
        <v>1</v>
      </c>
      <c r="F453" s="230" t="s">
        <v>5197</v>
      </c>
      <c r="G453" s="228"/>
      <c r="H453" s="229" t="s">
        <v>1</v>
      </c>
      <c r="I453" s="231"/>
      <c r="J453" s="228"/>
      <c r="K453" s="228"/>
      <c r="L453" s="232"/>
      <c r="M453" s="233"/>
      <c r="N453" s="234"/>
      <c r="O453" s="234"/>
      <c r="P453" s="234"/>
      <c r="Q453" s="234"/>
      <c r="R453" s="234"/>
      <c r="S453" s="234"/>
      <c r="T453" s="235"/>
      <c r="AT453" s="236" t="s">
        <v>307</v>
      </c>
      <c r="AU453" s="236" t="s">
        <v>83</v>
      </c>
      <c r="AV453" s="13" t="s">
        <v>81</v>
      </c>
      <c r="AW453" s="13" t="s">
        <v>32</v>
      </c>
      <c r="AX453" s="13" t="s">
        <v>75</v>
      </c>
      <c r="AY453" s="236" t="s">
        <v>294</v>
      </c>
    </row>
    <row r="454" spans="1:65" s="14" customFormat="1" x14ac:dyDescent="0.2">
      <c r="B454" s="237"/>
      <c r="C454" s="238"/>
      <c r="D454" s="222" t="s">
        <v>307</v>
      </c>
      <c r="E454" s="239" t="s">
        <v>1</v>
      </c>
      <c r="F454" s="240" t="s">
        <v>81</v>
      </c>
      <c r="G454" s="238"/>
      <c r="H454" s="241">
        <v>1</v>
      </c>
      <c r="I454" s="242"/>
      <c r="J454" s="238"/>
      <c r="K454" s="238"/>
      <c r="L454" s="243"/>
      <c r="M454" s="244"/>
      <c r="N454" s="245"/>
      <c r="O454" s="245"/>
      <c r="P454" s="245"/>
      <c r="Q454" s="245"/>
      <c r="R454" s="245"/>
      <c r="S454" s="245"/>
      <c r="T454" s="246"/>
      <c r="AT454" s="247" t="s">
        <v>307</v>
      </c>
      <c r="AU454" s="247" t="s">
        <v>83</v>
      </c>
      <c r="AV454" s="14" t="s">
        <v>83</v>
      </c>
      <c r="AW454" s="14" t="s">
        <v>32</v>
      </c>
      <c r="AX454" s="14" t="s">
        <v>81</v>
      </c>
      <c r="AY454" s="247" t="s">
        <v>294</v>
      </c>
    </row>
    <row r="455" spans="1:65" s="2" customFormat="1" ht="24" customHeight="1" x14ac:dyDescent="0.2">
      <c r="A455" s="35"/>
      <c r="B455" s="36"/>
      <c r="C455" s="209" t="s">
        <v>913</v>
      </c>
      <c r="D455" s="209" t="s">
        <v>296</v>
      </c>
      <c r="E455" s="210" t="s">
        <v>5223</v>
      </c>
      <c r="F455" s="211" t="s">
        <v>5224</v>
      </c>
      <c r="G455" s="212" t="s">
        <v>326</v>
      </c>
      <c r="H455" s="213">
        <v>1</v>
      </c>
      <c r="I455" s="214"/>
      <c r="J455" s="215">
        <f>ROUND(I455*H455,2)</f>
        <v>0</v>
      </c>
      <c r="K455" s="211" t="s">
        <v>1</v>
      </c>
      <c r="L455" s="40"/>
      <c r="M455" s="216" t="s">
        <v>1</v>
      </c>
      <c r="N455" s="217" t="s">
        <v>40</v>
      </c>
      <c r="O455" s="72"/>
      <c r="P455" s="218">
        <f>O455*H455</f>
        <v>0</v>
      </c>
      <c r="Q455" s="218">
        <v>0</v>
      </c>
      <c r="R455" s="218">
        <f>Q455*H455</f>
        <v>0</v>
      </c>
      <c r="S455" s="218">
        <v>0</v>
      </c>
      <c r="T455" s="219">
        <f>S455*H455</f>
        <v>0</v>
      </c>
      <c r="U455" s="35"/>
      <c r="V455" s="35"/>
      <c r="W455" s="35"/>
      <c r="X455" s="35"/>
      <c r="Y455" s="35"/>
      <c r="Z455" s="35"/>
      <c r="AA455" s="35"/>
      <c r="AB455" s="35"/>
      <c r="AC455" s="35"/>
      <c r="AD455" s="35"/>
      <c r="AE455" s="35"/>
      <c r="AR455" s="220" t="s">
        <v>396</v>
      </c>
      <c r="AT455" s="220" t="s">
        <v>296</v>
      </c>
      <c r="AU455" s="220" t="s">
        <v>83</v>
      </c>
      <c r="AY455" s="18" t="s">
        <v>294</v>
      </c>
      <c r="BE455" s="221">
        <f>IF(N455="základní",J455,0)</f>
        <v>0</v>
      </c>
      <c r="BF455" s="221">
        <f>IF(N455="snížená",J455,0)</f>
        <v>0</v>
      </c>
      <c r="BG455" s="221">
        <f>IF(N455="zákl. přenesená",J455,0)</f>
        <v>0</v>
      </c>
      <c r="BH455" s="221">
        <f>IF(N455="sníž. přenesená",J455,0)</f>
        <v>0</v>
      </c>
      <c r="BI455" s="221">
        <f>IF(N455="nulová",J455,0)</f>
        <v>0</v>
      </c>
      <c r="BJ455" s="18" t="s">
        <v>81</v>
      </c>
      <c r="BK455" s="221">
        <f>ROUND(I455*H455,2)</f>
        <v>0</v>
      </c>
      <c r="BL455" s="18" t="s">
        <v>396</v>
      </c>
      <c r="BM455" s="220" t="s">
        <v>1496</v>
      </c>
    </row>
    <row r="456" spans="1:65" s="2" customFormat="1" x14ac:dyDescent="0.2">
      <c r="A456" s="35"/>
      <c r="B456" s="36"/>
      <c r="C456" s="37"/>
      <c r="D456" s="222" t="s">
        <v>303</v>
      </c>
      <c r="E456" s="37"/>
      <c r="F456" s="223" t="s">
        <v>5224</v>
      </c>
      <c r="G456" s="37"/>
      <c r="H456" s="37"/>
      <c r="I456" s="124"/>
      <c r="J456" s="37"/>
      <c r="K456" s="37"/>
      <c r="L456" s="40"/>
      <c r="M456" s="224"/>
      <c r="N456" s="225"/>
      <c r="O456" s="72"/>
      <c r="P456" s="72"/>
      <c r="Q456" s="72"/>
      <c r="R456" s="72"/>
      <c r="S456" s="72"/>
      <c r="T456" s="73"/>
      <c r="U456" s="35"/>
      <c r="V456" s="35"/>
      <c r="W456" s="35"/>
      <c r="X456" s="35"/>
      <c r="Y456" s="35"/>
      <c r="Z456" s="35"/>
      <c r="AA456" s="35"/>
      <c r="AB456" s="35"/>
      <c r="AC456" s="35"/>
      <c r="AD456" s="35"/>
      <c r="AE456" s="35"/>
      <c r="AT456" s="18" t="s">
        <v>303</v>
      </c>
      <c r="AU456" s="18" t="s">
        <v>83</v>
      </c>
    </row>
    <row r="457" spans="1:65" s="2" customFormat="1" ht="28.8" x14ac:dyDescent="0.2">
      <c r="A457" s="35"/>
      <c r="B457" s="36"/>
      <c r="C457" s="37"/>
      <c r="D457" s="222" t="s">
        <v>305</v>
      </c>
      <c r="E457" s="37"/>
      <c r="F457" s="226" t="s">
        <v>5027</v>
      </c>
      <c r="G457" s="37"/>
      <c r="H457" s="37"/>
      <c r="I457" s="124"/>
      <c r="J457" s="37"/>
      <c r="K457" s="37"/>
      <c r="L457" s="40"/>
      <c r="M457" s="224"/>
      <c r="N457" s="225"/>
      <c r="O457" s="72"/>
      <c r="P457" s="72"/>
      <c r="Q457" s="72"/>
      <c r="R457" s="72"/>
      <c r="S457" s="72"/>
      <c r="T457" s="73"/>
      <c r="U457" s="35"/>
      <c r="V457" s="35"/>
      <c r="W457" s="35"/>
      <c r="X457" s="35"/>
      <c r="Y457" s="35"/>
      <c r="Z457" s="35"/>
      <c r="AA457" s="35"/>
      <c r="AB457" s="35"/>
      <c r="AC457" s="35"/>
      <c r="AD457" s="35"/>
      <c r="AE457" s="35"/>
      <c r="AT457" s="18" t="s">
        <v>305</v>
      </c>
      <c r="AU457" s="18" t="s">
        <v>83</v>
      </c>
    </row>
    <row r="458" spans="1:65" s="13" customFormat="1" x14ac:dyDescent="0.2">
      <c r="B458" s="227"/>
      <c r="C458" s="228"/>
      <c r="D458" s="222" t="s">
        <v>307</v>
      </c>
      <c r="E458" s="229" t="s">
        <v>1</v>
      </c>
      <c r="F458" s="230" t="s">
        <v>5185</v>
      </c>
      <c r="G458" s="228"/>
      <c r="H458" s="229" t="s">
        <v>1</v>
      </c>
      <c r="I458" s="231"/>
      <c r="J458" s="228"/>
      <c r="K458" s="228"/>
      <c r="L458" s="232"/>
      <c r="M458" s="233"/>
      <c r="N458" s="234"/>
      <c r="O458" s="234"/>
      <c r="P458" s="234"/>
      <c r="Q458" s="234"/>
      <c r="R458" s="234"/>
      <c r="S458" s="234"/>
      <c r="T458" s="235"/>
      <c r="AT458" s="236" t="s">
        <v>307</v>
      </c>
      <c r="AU458" s="236" t="s">
        <v>83</v>
      </c>
      <c r="AV458" s="13" t="s">
        <v>81</v>
      </c>
      <c r="AW458" s="13" t="s">
        <v>32</v>
      </c>
      <c r="AX458" s="13" t="s">
        <v>75</v>
      </c>
      <c r="AY458" s="236" t="s">
        <v>294</v>
      </c>
    </row>
    <row r="459" spans="1:65" s="14" customFormat="1" x14ac:dyDescent="0.2">
      <c r="B459" s="237"/>
      <c r="C459" s="238"/>
      <c r="D459" s="222" t="s">
        <v>307</v>
      </c>
      <c r="E459" s="239" t="s">
        <v>1</v>
      </c>
      <c r="F459" s="240" t="s">
        <v>81</v>
      </c>
      <c r="G459" s="238"/>
      <c r="H459" s="241">
        <v>1</v>
      </c>
      <c r="I459" s="242"/>
      <c r="J459" s="238"/>
      <c r="K459" s="238"/>
      <c r="L459" s="243"/>
      <c r="M459" s="244"/>
      <c r="N459" s="245"/>
      <c r="O459" s="245"/>
      <c r="P459" s="245"/>
      <c r="Q459" s="245"/>
      <c r="R459" s="245"/>
      <c r="S459" s="245"/>
      <c r="T459" s="246"/>
      <c r="AT459" s="247" t="s">
        <v>307</v>
      </c>
      <c r="AU459" s="247" t="s">
        <v>83</v>
      </c>
      <c r="AV459" s="14" t="s">
        <v>83</v>
      </c>
      <c r="AW459" s="14" t="s">
        <v>32</v>
      </c>
      <c r="AX459" s="14" t="s">
        <v>81</v>
      </c>
      <c r="AY459" s="247" t="s">
        <v>294</v>
      </c>
    </row>
    <row r="460" spans="1:65" s="2" customFormat="1" ht="24" customHeight="1" x14ac:dyDescent="0.2">
      <c r="A460" s="35"/>
      <c r="B460" s="36"/>
      <c r="C460" s="209" t="s">
        <v>918</v>
      </c>
      <c r="D460" s="209" t="s">
        <v>296</v>
      </c>
      <c r="E460" s="210" t="s">
        <v>5225</v>
      </c>
      <c r="F460" s="211" t="s">
        <v>5226</v>
      </c>
      <c r="G460" s="212" t="s">
        <v>326</v>
      </c>
      <c r="H460" s="213">
        <v>1</v>
      </c>
      <c r="I460" s="214"/>
      <c r="J460" s="215">
        <f>ROUND(I460*H460,2)</f>
        <v>0</v>
      </c>
      <c r="K460" s="211" t="s">
        <v>1</v>
      </c>
      <c r="L460" s="40"/>
      <c r="M460" s="216" t="s">
        <v>1</v>
      </c>
      <c r="N460" s="217" t="s">
        <v>40</v>
      </c>
      <c r="O460" s="72"/>
      <c r="P460" s="218">
        <f>O460*H460</f>
        <v>0</v>
      </c>
      <c r="Q460" s="218">
        <v>0</v>
      </c>
      <c r="R460" s="218">
        <f>Q460*H460</f>
        <v>0</v>
      </c>
      <c r="S460" s="218">
        <v>0</v>
      </c>
      <c r="T460" s="219">
        <f>S460*H460</f>
        <v>0</v>
      </c>
      <c r="U460" s="35"/>
      <c r="V460" s="35"/>
      <c r="W460" s="35"/>
      <c r="X460" s="35"/>
      <c r="Y460" s="35"/>
      <c r="Z460" s="35"/>
      <c r="AA460" s="35"/>
      <c r="AB460" s="35"/>
      <c r="AC460" s="35"/>
      <c r="AD460" s="35"/>
      <c r="AE460" s="35"/>
      <c r="AR460" s="220" t="s">
        <v>396</v>
      </c>
      <c r="AT460" s="220" t="s">
        <v>296</v>
      </c>
      <c r="AU460" s="220" t="s">
        <v>83</v>
      </c>
      <c r="AY460" s="18" t="s">
        <v>294</v>
      </c>
      <c r="BE460" s="221">
        <f>IF(N460="základní",J460,0)</f>
        <v>0</v>
      </c>
      <c r="BF460" s="221">
        <f>IF(N460="snížená",J460,0)</f>
        <v>0</v>
      </c>
      <c r="BG460" s="221">
        <f>IF(N460="zákl. přenesená",J460,0)</f>
        <v>0</v>
      </c>
      <c r="BH460" s="221">
        <f>IF(N460="sníž. přenesená",J460,0)</f>
        <v>0</v>
      </c>
      <c r="BI460" s="221">
        <f>IF(N460="nulová",J460,0)</f>
        <v>0</v>
      </c>
      <c r="BJ460" s="18" t="s">
        <v>81</v>
      </c>
      <c r="BK460" s="221">
        <f>ROUND(I460*H460,2)</f>
        <v>0</v>
      </c>
      <c r="BL460" s="18" t="s">
        <v>396</v>
      </c>
      <c r="BM460" s="220" t="s">
        <v>3358</v>
      </c>
    </row>
    <row r="461" spans="1:65" s="2" customFormat="1" ht="19.2" x14ac:dyDescent="0.2">
      <c r="A461" s="35"/>
      <c r="B461" s="36"/>
      <c r="C461" s="37"/>
      <c r="D461" s="222" t="s">
        <v>303</v>
      </c>
      <c r="E461" s="37"/>
      <c r="F461" s="223" t="s">
        <v>5226</v>
      </c>
      <c r="G461" s="37"/>
      <c r="H461" s="37"/>
      <c r="I461" s="124"/>
      <c r="J461" s="37"/>
      <c r="K461" s="37"/>
      <c r="L461" s="40"/>
      <c r="M461" s="224"/>
      <c r="N461" s="225"/>
      <c r="O461" s="72"/>
      <c r="P461" s="72"/>
      <c r="Q461" s="72"/>
      <c r="R461" s="72"/>
      <c r="S461" s="72"/>
      <c r="T461" s="73"/>
      <c r="U461" s="35"/>
      <c r="V461" s="35"/>
      <c r="W461" s="35"/>
      <c r="X461" s="35"/>
      <c r="Y461" s="35"/>
      <c r="Z461" s="35"/>
      <c r="AA461" s="35"/>
      <c r="AB461" s="35"/>
      <c r="AC461" s="35"/>
      <c r="AD461" s="35"/>
      <c r="AE461" s="35"/>
      <c r="AT461" s="18" t="s">
        <v>303</v>
      </c>
      <c r="AU461" s="18" t="s">
        <v>83</v>
      </c>
    </row>
    <row r="462" spans="1:65" s="2" customFormat="1" ht="24" customHeight="1" x14ac:dyDescent="0.2">
      <c r="A462" s="35"/>
      <c r="B462" s="36"/>
      <c r="C462" s="209" t="s">
        <v>925</v>
      </c>
      <c r="D462" s="209" t="s">
        <v>296</v>
      </c>
      <c r="E462" s="210" t="s">
        <v>5227</v>
      </c>
      <c r="F462" s="211" t="s">
        <v>5228</v>
      </c>
      <c r="G462" s="212" t="s">
        <v>326</v>
      </c>
      <c r="H462" s="213">
        <v>1</v>
      </c>
      <c r="I462" s="214"/>
      <c r="J462" s="215">
        <f>ROUND(I462*H462,2)</f>
        <v>0</v>
      </c>
      <c r="K462" s="211" t="s">
        <v>1</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396</v>
      </c>
      <c r="AT462" s="220" t="s">
        <v>296</v>
      </c>
      <c r="AU462" s="220" t="s">
        <v>83</v>
      </c>
      <c r="AY462" s="18" t="s">
        <v>294</v>
      </c>
      <c r="BE462" s="221">
        <f>IF(N462="základní",J462,0)</f>
        <v>0</v>
      </c>
      <c r="BF462" s="221">
        <f>IF(N462="snížená",J462,0)</f>
        <v>0</v>
      </c>
      <c r="BG462" s="221">
        <f>IF(N462="zákl. přenesená",J462,0)</f>
        <v>0</v>
      </c>
      <c r="BH462" s="221">
        <f>IF(N462="sníž. přenesená",J462,0)</f>
        <v>0</v>
      </c>
      <c r="BI462" s="221">
        <f>IF(N462="nulová",J462,0)</f>
        <v>0</v>
      </c>
      <c r="BJ462" s="18" t="s">
        <v>81</v>
      </c>
      <c r="BK462" s="221">
        <f>ROUND(I462*H462,2)</f>
        <v>0</v>
      </c>
      <c r="BL462" s="18" t="s">
        <v>396</v>
      </c>
      <c r="BM462" s="220" t="s">
        <v>3361</v>
      </c>
    </row>
    <row r="463" spans="1:65" s="2" customFormat="1" ht="19.2" x14ac:dyDescent="0.2">
      <c r="A463" s="35"/>
      <c r="B463" s="36"/>
      <c r="C463" s="37"/>
      <c r="D463" s="222" t="s">
        <v>303</v>
      </c>
      <c r="E463" s="37"/>
      <c r="F463" s="223" t="s">
        <v>5228</v>
      </c>
      <c r="G463" s="37"/>
      <c r="H463" s="37"/>
      <c r="I463" s="124"/>
      <c r="J463" s="37"/>
      <c r="K463" s="37"/>
      <c r="L463" s="40"/>
      <c r="M463" s="224"/>
      <c r="N463" s="225"/>
      <c r="O463" s="72"/>
      <c r="P463" s="72"/>
      <c r="Q463" s="72"/>
      <c r="R463" s="72"/>
      <c r="S463" s="72"/>
      <c r="T463" s="73"/>
      <c r="U463" s="35"/>
      <c r="V463" s="35"/>
      <c r="W463" s="35"/>
      <c r="X463" s="35"/>
      <c r="Y463" s="35"/>
      <c r="Z463" s="35"/>
      <c r="AA463" s="35"/>
      <c r="AB463" s="35"/>
      <c r="AC463" s="35"/>
      <c r="AD463" s="35"/>
      <c r="AE463" s="35"/>
      <c r="AT463" s="18" t="s">
        <v>303</v>
      </c>
      <c r="AU463" s="18" t="s">
        <v>83</v>
      </c>
    </row>
    <row r="464" spans="1:65" s="2" customFormat="1" ht="24" customHeight="1" x14ac:dyDescent="0.2">
      <c r="A464" s="35"/>
      <c r="B464" s="36"/>
      <c r="C464" s="209" t="s">
        <v>936</v>
      </c>
      <c r="D464" s="209" t="s">
        <v>296</v>
      </c>
      <c r="E464" s="210" t="s">
        <v>5229</v>
      </c>
      <c r="F464" s="211" t="s">
        <v>5230</v>
      </c>
      <c r="G464" s="212" t="s">
        <v>326</v>
      </c>
      <c r="H464" s="213">
        <v>3</v>
      </c>
      <c r="I464" s="214"/>
      <c r="J464" s="215">
        <f>ROUND(I464*H464,2)</f>
        <v>0</v>
      </c>
      <c r="K464" s="211" t="s">
        <v>1</v>
      </c>
      <c r="L464" s="40"/>
      <c r="M464" s="216" t="s">
        <v>1</v>
      </c>
      <c r="N464" s="217" t="s">
        <v>40</v>
      </c>
      <c r="O464" s="72"/>
      <c r="P464" s="218">
        <f>O464*H464</f>
        <v>0</v>
      </c>
      <c r="Q464" s="218">
        <v>0</v>
      </c>
      <c r="R464" s="218">
        <f>Q464*H464</f>
        <v>0</v>
      </c>
      <c r="S464" s="218">
        <v>0</v>
      </c>
      <c r="T464" s="219">
        <f>S464*H464</f>
        <v>0</v>
      </c>
      <c r="U464" s="35"/>
      <c r="V464" s="35"/>
      <c r="W464" s="35"/>
      <c r="X464" s="35"/>
      <c r="Y464" s="35"/>
      <c r="Z464" s="35"/>
      <c r="AA464" s="35"/>
      <c r="AB464" s="35"/>
      <c r="AC464" s="35"/>
      <c r="AD464" s="35"/>
      <c r="AE464" s="35"/>
      <c r="AR464" s="220" t="s">
        <v>396</v>
      </c>
      <c r="AT464" s="220" t="s">
        <v>296</v>
      </c>
      <c r="AU464" s="220" t="s">
        <v>83</v>
      </c>
      <c r="AY464" s="18" t="s">
        <v>294</v>
      </c>
      <c r="BE464" s="221">
        <f>IF(N464="základní",J464,0)</f>
        <v>0</v>
      </c>
      <c r="BF464" s="221">
        <f>IF(N464="snížená",J464,0)</f>
        <v>0</v>
      </c>
      <c r="BG464" s="221">
        <f>IF(N464="zákl. přenesená",J464,0)</f>
        <v>0</v>
      </c>
      <c r="BH464" s="221">
        <f>IF(N464="sníž. přenesená",J464,0)</f>
        <v>0</v>
      </c>
      <c r="BI464" s="221">
        <f>IF(N464="nulová",J464,0)</f>
        <v>0</v>
      </c>
      <c r="BJ464" s="18" t="s">
        <v>81</v>
      </c>
      <c r="BK464" s="221">
        <f>ROUND(I464*H464,2)</f>
        <v>0</v>
      </c>
      <c r="BL464" s="18" t="s">
        <v>396</v>
      </c>
      <c r="BM464" s="220" t="s">
        <v>3364</v>
      </c>
    </row>
    <row r="465" spans="1:65" s="2" customFormat="1" ht="19.2" x14ac:dyDescent="0.2">
      <c r="A465" s="35"/>
      <c r="B465" s="36"/>
      <c r="C465" s="37"/>
      <c r="D465" s="222" t="s">
        <v>303</v>
      </c>
      <c r="E465" s="37"/>
      <c r="F465" s="223" t="s">
        <v>5230</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303</v>
      </c>
      <c r="AU465" s="18" t="s">
        <v>83</v>
      </c>
    </row>
    <row r="466" spans="1:65" s="2" customFormat="1" ht="67.2" x14ac:dyDescent="0.2">
      <c r="A466" s="35"/>
      <c r="B466" s="36"/>
      <c r="C466" s="37"/>
      <c r="D466" s="222" t="s">
        <v>305</v>
      </c>
      <c r="E466" s="37"/>
      <c r="F466" s="226" t="s">
        <v>5231</v>
      </c>
      <c r="G466" s="37"/>
      <c r="H466" s="37"/>
      <c r="I466" s="124"/>
      <c r="J466" s="37"/>
      <c r="K466" s="37"/>
      <c r="L466" s="40"/>
      <c r="M466" s="224"/>
      <c r="N466" s="225"/>
      <c r="O466" s="72"/>
      <c r="P466" s="72"/>
      <c r="Q466" s="72"/>
      <c r="R466" s="72"/>
      <c r="S466" s="72"/>
      <c r="T466" s="73"/>
      <c r="U466" s="35"/>
      <c r="V466" s="35"/>
      <c r="W466" s="35"/>
      <c r="X466" s="35"/>
      <c r="Y466" s="35"/>
      <c r="Z466" s="35"/>
      <c r="AA466" s="35"/>
      <c r="AB466" s="35"/>
      <c r="AC466" s="35"/>
      <c r="AD466" s="35"/>
      <c r="AE466" s="35"/>
      <c r="AT466" s="18" t="s">
        <v>305</v>
      </c>
      <c r="AU466" s="18" t="s">
        <v>83</v>
      </c>
    </row>
    <row r="467" spans="1:65" s="13" customFormat="1" x14ac:dyDescent="0.2">
      <c r="B467" s="227"/>
      <c r="C467" s="228"/>
      <c r="D467" s="222" t="s">
        <v>307</v>
      </c>
      <c r="E467" s="229" t="s">
        <v>1</v>
      </c>
      <c r="F467" s="230" t="s">
        <v>5068</v>
      </c>
      <c r="G467" s="228"/>
      <c r="H467" s="229" t="s">
        <v>1</v>
      </c>
      <c r="I467" s="231"/>
      <c r="J467" s="228"/>
      <c r="K467" s="228"/>
      <c r="L467" s="232"/>
      <c r="M467" s="233"/>
      <c r="N467" s="234"/>
      <c r="O467" s="234"/>
      <c r="P467" s="234"/>
      <c r="Q467" s="234"/>
      <c r="R467" s="234"/>
      <c r="S467" s="234"/>
      <c r="T467" s="235"/>
      <c r="AT467" s="236" t="s">
        <v>307</v>
      </c>
      <c r="AU467" s="236" t="s">
        <v>83</v>
      </c>
      <c r="AV467" s="13" t="s">
        <v>81</v>
      </c>
      <c r="AW467" s="13" t="s">
        <v>32</v>
      </c>
      <c r="AX467" s="13" t="s">
        <v>75</v>
      </c>
      <c r="AY467" s="236" t="s">
        <v>294</v>
      </c>
    </row>
    <row r="468" spans="1:65" s="14" customFormat="1" x14ac:dyDescent="0.2">
      <c r="B468" s="237"/>
      <c r="C468" s="238"/>
      <c r="D468" s="222" t="s">
        <v>307</v>
      </c>
      <c r="E468" s="239" t="s">
        <v>1</v>
      </c>
      <c r="F468" s="240" t="s">
        <v>91</v>
      </c>
      <c r="G468" s="238"/>
      <c r="H468" s="241">
        <v>3</v>
      </c>
      <c r="I468" s="242"/>
      <c r="J468" s="238"/>
      <c r="K468" s="238"/>
      <c r="L468" s="243"/>
      <c r="M468" s="244"/>
      <c r="N468" s="245"/>
      <c r="O468" s="245"/>
      <c r="P468" s="245"/>
      <c r="Q468" s="245"/>
      <c r="R468" s="245"/>
      <c r="S468" s="245"/>
      <c r="T468" s="246"/>
      <c r="AT468" s="247" t="s">
        <v>307</v>
      </c>
      <c r="AU468" s="247" t="s">
        <v>83</v>
      </c>
      <c r="AV468" s="14" t="s">
        <v>83</v>
      </c>
      <c r="AW468" s="14" t="s">
        <v>32</v>
      </c>
      <c r="AX468" s="14" t="s">
        <v>81</v>
      </c>
      <c r="AY468" s="247" t="s">
        <v>294</v>
      </c>
    </row>
    <row r="469" spans="1:65" s="2" customFormat="1" ht="36" customHeight="1" x14ac:dyDescent="0.2">
      <c r="A469" s="35"/>
      <c r="B469" s="36"/>
      <c r="C469" s="209" t="s">
        <v>949</v>
      </c>
      <c r="D469" s="209" t="s">
        <v>296</v>
      </c>
      <c r="E469" s="210" t="s">
        <v>5232</v>
      </c>
      <c r="F469" s="211" t="s">
        <v>5233</v>
      </c>
      <c r="G469" s="212" t="s">
        <v>326</v>
      </c>
      <c r="H469" s="213">
        <v>1</v>
      </c>
      <c r="I469" s="214"/>
      <c r="J469" s="215">
        <f>ROUND(I469*H469,2)</f>
        <v>0</v>
      </c>
      <c r="K469" s="211" t="s">
        <v>1</v>
      </c>
      <c r="L469" s="40"/>
      <c r="M469" s="216" t="s">
        <v>1</v>
      </c>
      <c r="N469" s="217" t="s">
        <v>40</v>
      </c>
      <c r="O469" s="72"/>
      <c r="P469" s="218">
        <f>O469*H469</f>
        <v>0</v>
      </c>
      <c r="Q469" s="218">
        <v>0</v>
      </c>
      <c r="R469" s="218">
        <f>Q469*H469</f>
        <v>0</v>
      </c>
      <c r="S469" s="218">
        <v>0</v>
      </c>
      <c r="T469" s="219">
        <f>S469*H469</f>
        <v>0</v>
      </c>
      <c r="U469" s="35"/>
      <c r="V469" s="35"/>
      <c r="W469" s="35"/>
      <c r="X469" s="35"/>
      <c r="Y469" s="35"/>
      <c r="Z469" s="35"/>
      <c r="AA469" s="35"/>
      <c r="AB469" s="35"/>
      <c r="AC469" s="35"/>
      <c r="AD469" s="35"/>
      <c r="AE469" s="35"/>
      <c r="AR469" s="220" t="s">
        <v>396</v>
      </c>
      <c r="AT469" s="220" t="s">
        <v>296</v>
      </c>
      <c r="AU469" s="220" t="s">
        <v>83</v>
      </c>
      <c r="AY469" s="18" t="s">
        <v>294</v>
      </c>
      <c r="BE469" s="221">
        <f>IF(N469="základní",J469,0)</f>
        <v>0</v>
      </c>
      <c r="BF469" s="221">
        <f>IF(N469="snížená",J469,0)</f>
        <v>0</v>
      </c>
      <c r="BG469" s="221">
        <f>IF(N469="zákl. přenesená",J469,0)</f>
        <v>0</v>
      </c>
      <c r="BH469" s="221">
        <f>IF(N469="sníž. přenesená",J469,0)</f>
        <v>0</v>
      </c>
      <c r="BI469" s="221">
        <f>IF(N469="nulová",J469,0)</f>
        <v>0</v>
      </c>
      <c r="BJ469" s="18" t="s">
        <v>81</v>
      </c>
      <c r="BK469" s="221">
        <f>ROUND(I469*H469,2)</f>
        <v>0</v>
      </c>
      <c r="BL469" s="18" t="s">
        <v>396</v>
      </c>
      <c r="BM469" s="220" t="s">
        <v>3367</v>
      </c>
    </row>
    <row r="470" spans="1:65" s="2" customFormat="1" ht="28.8" x14ac:dyDescent="0.2">
      <c r="A470" s="35"/>
      <c r="B470" s="36"/>
      <c r="C470" s="37"/>
      <c r="D470" s="222" t="s">
        <v>303</v>
      </c>
      <c r="E470" s="37"/>
      <c r="F470" s="223" t="s">
        <v>5233</v>
      </c>
      <c r="G470" s="37"/>
      <c r="H470" s="37"/>
      <c r="I470" s="124"/>
      <c r="J470" s="37"/>
      <c r="K470" s="37"/>
      <c r="L470" s="40"/>
      <c r="M470" s="224"/>
      <c r="N470" s="225"/>
      <c r="O470" s="72"/>
      <c r="P470" s="72"/>
      <c r="Q470" s="72"/>
      <c r="R470" s="72"/>
      <c r="S470" s="72"/>
      <c r="T470" s="73"/>
      <c r="U470" s="35"/>
      <c r="V470" s="35"/>
      <c r="W470" s="35"/>
      <c r="X470" s="35"/>
      <c r="Y470" s="35"/>
      <c r="Z470" s="35"/>
      <c r="AA470" s="35"/>
      <c r="AB470" s="35"/>
      <c r="AC470" s="35"/>
      <c r="AD470" s="35"/>
      <c r="AE470" s="35"/>
      <c r="AT470" s="18" t="s">
        <v>303</v>
      </c>
      <c r="AU470" s="18" t="s">
        <v>83</v>
      </c>
    </row>
    <row r="471" spans="1:65" s="2" customFormat="1" ht="67.2" x14ac:dyDescent="0.2">
      <c r="A471" s="35"/>
      <c r="B471" s="36"/>
      <c r="C471" s="37"/>
      <c r="D471" s="222" t="s">
        <v>305</v>
      </c>
      <c r="E471" s="37"/>
      <c r="F471" s="226" t="s">
        <v>5231</v>
      </c>
      <c r="G471" s="37"/>
      <c r="H471" s="37"/>
      <c r="I471" s="124"/>
      <c r="J471" s="37"/>
      <c r="K471" s="37"/>
      <c r="L471" s="40"/>
      <c r="M471" s="224"/>
      <c r="N471" s="225"/>
      <c r="O471" s="72"/>
      <c r="P471" s="72"/>
      <c r="Q471" s="72"/>
      <c r="R471" s="72"/>
      <c r="S471" s="72"/>
      <c r="T471" s="73"/>
      <c r="U471" s="35"/>
      <c r="V471" s="35"/>
      <c r="W471" s="35"/>
      <c r="X471" s="35"/>
      <c r="Y471" s="35"/>
      <c r="Z471" s="35"/>
      <c r="AA471" s="35"/>
      <c r="AB471" s="35"/>
      <c r="AC471" s="35"/>
      <c r="AD471" s="35"/>
      <c r="AE471" s="35"/>
      <c r="AT471" s="18" t="s">
        <v>305</v>
      </c>
      <c r="AU471" s="18" t="s">
        <v>83</v>
      </c>
    </row>
    <row r="472" spans="1:65" s="13" customFormat="1" x14ac:dyDescent="0.2">
      <c r="B472" s="227"/>
      <c r="C472" s="228"/>
      <c r="D472" s="222" t="s">
        <v>307</v>
      </c>
      <c r="E472" s="229" t="s">
        <v>1</v>
      </c>
      <c r="F472" s="230" t="s">
        <v>5234</v>
      </c>
      <c r="G472" s="228"/>
      <c r="H472" s="229" t="s">
        <v>1</v>
      </c>
      <c r="I472" s="231"/>
      <c r="J472" s="228"/>
      <c r="K472" s="228"/>
      <c r="L472" s="232"/>
      <c r="M472" s="233"/>
      <c r="N472" s="234"/>
      <c r="O472" s="234"/>
      <c r="P472" s="234"/>
      <c r="Q472" s="234"/>
      <c r="R472" s="234"/>
      <c r="S472" s="234"/>
      <c r="T472" s="235"/>
      <c r="AT472" s="236" t="s">
        <v>307</v>
      </c>
      <c r="AU472" s="236" t="s">
        <v>83</v>
      </c>
      <c r="AV472" s="13" t="s">
        <v>81</v>
      </c>
      <c r="AW472" s="13" t="s">
        <v>32</v>
      </c>
      <c r="AX472" s="13" t="s">
        <v>75</v>
      </c>
      <c r="AY472" s="236" t="s">
        <v>294</v>
      </c>
    </row>
    <row r="473" spans="1:65" s="14" customFormat="1" x14ac:dyDescent="0.2">
      <c r="B473" s="237"/>
      <c r="C473" s="238"/>
      <c r="D473" s="222" t="s">
        <v>307</v>
      </c>
      <c r="E473" s="239" t="s">
        <v>1</v>
      </c>
      <c r="F473" s="240" t="s">
        <v>81</v>
      </c>
      <c r="G473" s="238"/>
      <c r="H473" s="241">
        <v>1</v>
      </c>
      <c r="I473" s="242"/>
      <c r="J473" s="238"/>
      <c r="K473" s="238"/>
      <c r="L473" s="243"/>
      <c r="M473" s="244"/>
      <c r="N473" s="245"/>
      <c r="O473" s="245"/>
      <c r="P473" s="245"/>
      <c r="Q473" s="245"/>
      <c r="R473" s="245"/>
      <c r="S473" s="245"/>
      <c r="T473" s="246"/>
      <c r="AT473" s="247" t="s">
        <v>307</v>
      </c>
      <c r="AU473" s="247" t="s">
        <v>83</v>
      </c>
      <c r="AV473" s="14" t="s">
        <v>83</v>
      </c>
      <c r="AW473" s="14" t="s">
        <v>32</v>
      </c>
      <c r="AX473" s="14" t="s">
        <v>81</v>
      </c>
      <c r="AY473" s="247" t="s">
        <v>294</v>
      </c>
    </row>
    <row r="474" spans="1:65" s="2" customFormat="1" ht="16.5" customHeight="1" x14ac:dyDescent="0.2">
      <c r="A474" s="35"/>
      <c r="B474" s="36"/>
      <c r="C474" s="209" t="s">
        <v>955</v>
      </c>
      <c r="D474" s="209" t="s">
        <v>296</v>
      </c>
      <c r="E474" s="210" t="s">
        <v>5235</v>
      </c>
      <c r="F474" s="211" t="s">
        <v>5236</v>
      </c>
      <c r="G474" s="212" t="s">
        <v>412</v>
      </c>
      <c r="H474" s="213">
        <v>0.65900000000000003</v>
      </c>
      <c r="I474" s="214"/>
      <c r="J474" s="215">
        <f>ROUND(I474*H474,2)</f>
        <v>0</v>
      </c>
      <c r="K474" s="211" t="s">
        <v>1</v>
      </c>
      <c r="L474" s="40"/>
      <c r="M474" s="216" t="s">
        <v>1</v>
      </c>
      <c r="N474" s="217" t="s">
        <v>40</v>
      </c>
      <c r="O474" s="72"/>
      <c r="P474" s="218">
        <f>O474*H474</f>
        <v>0</v>
      </c>
      <c r="Q474" s="218">
        <v>0</v>
      </c>
      <c r="R474" s="218">
        <f>Q474*H474</f>
        <v>0</v>
      </c>
      <c r="S474" s="218">
        <v>0</v>
      </c>
      <c r="T474" s="219">
        <f>S474*H474</f>
        <v>0</v>
      </c>
      <c r="U474" s="35"/>
      <c r="V474" s="35"/>
      <c r="W474" s="35"/>
      <c r="X474" s="35"/>
      <c r="Y474" s="35"/>
      <c r="Z474" s="35"/>
      <c r="AA474" s="35"/>
      <c r="AB474" s="35"/>
      <c r="AC474" s="35"/>
      <c r="AD474" s="35"/>
      <c r="AE474" s="35"/>
      <c r="AR474" s="220" t="s">
        <v>396</v>
      </c>
      <c r="AT474" s="220" t="s">
        <v>296</v>
      </c>
      <c r="AU474" s="220" t="s">
        <v>83</v>
      </c>
      <c r="AY474" s="18" t="s">
        <v>294</v>
      </c>
      <c r="BE474" s="221">
        <f>IF(N474="základní",J474,0)</f>
        <v>0</v>
      </c>
      <c r="BF474" s="221">
        <f>IF(N474="snížená",J474,0)</f>
        <v>0</v>
      </c>
      <c r="BG474" s="221">
        <f>IF(N474="zákl. přenesená",J474,0)</f>
        <v>0</v>
      </c>
      <c r="BH474" s="221">
        <f>IF(N474="sníž. přenesená",J474,0)</f>
        <v>0</v>
      </c>
      <c r="BI474" s="221">
        <f>IF(N474="nulová",J474,0)</f>
        <v>0</v>
      </c>
      <c r="BJ474" s="18" t="s">
        <v>81</v>
      </c>
      <c r="BK474" s="221">
        <f>ROUND(I474*H474,2)</f>
        <v>0</v>
      </c>
      <c r="BL474" s="18" t="s">
        <v>396</v>
      </c>
      <c r="BM474" s="220" t="s">
        <v>3370</v>
      </c>
    </row>
    <row r="475" spans="1:65" s="2" customFormat="1" x14ac:dyDescent="0.2">
      <c r="A475" s="35"/>
      <c r="B475" s="36"/>
      <c r="C475" s="37"/>
      <c r="D475" s="222" t="s">
        <v>303</v>
      </c>
      <c r="E475" s="37"/>
      <c r="F475" s="223" t="s">
        <v>5236</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303</v>
      </c>
      <c r="AU475" s="18" t="s">
        <v>83</v>
      </c>
    </row>
    <row r="476" spans="1:65" s="12" customFormat="1" ht="22.95" customHeight="1" x14ac:dyDescent="0.25">
      <c r="B476" s="193"/>
      <c r="C476" s="194"/>
      <c r="D476" s="195" t="s">
        <v>74</v>
      </c>
      <c r="E476" s="207" t="s">
        <v>1845</v>
      </c>
      <c r="F476" s="207" t="s">
        <v>1846</v>
      </c>
      <c r="G476" s="194"/>
      <c r="H476" s="194"/>
      <c r="I476" s="197"/>
      <c r="J476" s="208">
        <f>BK476</f>
        <v>0</v>
      </c>
      <c r="K476" s="194"/>
      <c r="L476" s="199"/>
      <c r="M476" s="200"/>
      <c r="N476" s="201"/>
      <c r="O476" s="201"/>
      <c r="P476" s="202">
        <f>SUM(P477:P529)</f>
        <v>0</v>
      </c>
      <c r="Q476" s="201"/>
      <c r="R476" s="202">
        <f>SUM(R477:R529)</f>
        <v>0</v>
      </c>
      <c r="S476" s="201"/>
      <c r="T476" s="203">
        <f>SUM(T477:T529)</f>
        <v>0</v>
      </c>
      <c r="AR476" s="204" t="s">
        <v>83</v>
      </c>
      <c r="AT476" s="205" t="s">
        <v>74</v>
      </c>
      <c r="AU476" s="205" t="s">
        <v>81</v>
      </c>
      <c r="AY476" s="204" t="s">
        <v>294</v>
      </c>
      <c r="BK476" s="206">
        <f>SUM(BK477:BK529)</f>
        <v>0</v>
      </c>
    </row>
    <row r="477" spans="1:65" s="2" customFormat="1" ht="24" customHeight="1" x14ac:dyDescent="0.2">
      <c r="A477" s="35"/>
      <c r="B477" s="36"/>
      <c r="C477" s="209" t="s">
        <v>961</v>
      </c>
      <c r="D477" s="209" t="s">
        <v>296</v>
      </c>
      <c r="E477" s="210" t="s">
        <v>1847</v>
      </c>
      <c r="F477" s="211" t="s">
        <v>1848</v>
      </c>
      <c r="G477" s="212" t="s">
        <v>386</v>
      </c>
      <c r="H477" s="213">
        <v>18</v>
      </c>
      <c r="I477" s="214"/>
      <c r="J477" s="215">
        <f>ROUND(I477*H477,2)</f>
        <v>0</v>
      </c>
      <c r="K477" s="211" t="s">
        <v>1</v>
      </c>
      <c r="L477" s="40"/>
      <c r="M477" s="216" t="s">
        <v>1</v>
      </c>
      <c r="N477" s="217" t="s">
        <v>40</v>
      </c>
      <c r="O477" s="72"/>
      <c r="P477" s="218">
        <f>O477*H477</f>
        <v>0</v>
      </c>
      <c r="Q477" s="218">
        <v>0</v>
      </c>
      <c r="R477" s="218">
        <f>Q477*H477</f>
        <v>0</v>
      </c>
      <c r="S477" s="218">
        <v>0</v>
      </c>
      <c r="T477" s="219">
        <f>S477*H477</f>
        <v>0</v>
      </c>
      <c r="U477" s="35"/>
      <c r="V477" s="35"/>
      <c r="W477" s="35"/>
      <c r="X477" s="35"/>
      <c r="Y477" s="35"/>
      <c r="Z477" s="35"/>
      <c r="AA477" s="35"/>
      <c r="AB477" s="35"/>
      <c r="AC477" s="35"/>
      <c r="AD477" s="35"/>
      <c r="AE477" s="35"/>
      <c r="AR477" s="220" t="s">
        <v>396</v>
      </c>
      <c r="AT477" s="220" t="s">
        <v>296</v>
      </c>
      <c r="AU477" s="220" t="s">
        <v>83</v>
      </c>
      <c r="AY477" s="18" t="s">
        <v>294</v>
      </c>
      <c r="BE477" s="221">
        <f>IF(N477="základní",J477,0)</f>
        <v>0</v>
      </c>
      <c r="BF477" s="221">
        <f>IF(N477="snížená",J477,0)</f>
        <v>0</v>
      </c>
      <c r="BG477" s="221">
        <f>IF(N477="zákl. přenesená",J477,0)</f>
        <v>0</v>
      </c>
      <c r="BH477" s="221">
        <f>IF(N477="sníž. přenesená",J477,0)</f>
        <v>0</v>
      </c>
      <c r="BI477" s="221">
        <f>IF(N477="nulová",J477,0)</f>
        <v>0</v>
      </c>
      <c r="BJ477" s="18" t="s">
        <v>81</v>
      </c>
      <c r="BK477" s="221">
        <f>ROUND(I477*H477,2)</f>
        <v>0</v>
      </c>
      <c r="BL477" s="18" t="s">
        <v>396</v>
      </c>
      <c r="BM477" s="220" t="s">
        <v>3374</v>
      </c>
    </row>
    <row r="478" spans="1:65" s="2" customFormat="1" ht="19.2" x14ac:dyDescent="0.2">
      <c r="A478" s="35"/>
      <c r="B478" s="36"/>
      <c r="C478" s="37"/>
      <c r="D478" s="222" t="s">
        <v>303</v>
      </c>
      <c r="E478" s="37"/>
      <c r="F478" s="223" t="s">
        <v>1848</v>
      </c>
      <c r="G478" s="37"/>
      <c r="H478" s="37"/>
      <c r="I478" s="124"/>
      <c r="J478" s="37"/>
      <c r="K478" s="37"/>
      <c r="L478" s="40"/>
      <c r="M478" s="224"/>
      <c r="N478" s="225"/>
      <c r="O478" s="72"/>
      <c r="P478" s="72"/>
      <c r="Q478" s="72"/>
      <c r="R478" s="72"/>
      <c r="S478" s="72"/>
      <c r="T478" s="73"/>
      <c r="U478" s="35"/>
      <c r="V478" s="35"/>
      <c r="W478" s="35"/>
      <c r="X478" s="35"/>
      <c r="Y478" s="35"/>
      <c r="Z478" s="35"/>
      <c r="AA478" s="35"/>
      <c r="AB478" s="35"/>
      <c r="AC478" s="35"/>
      <c r="AD478" s="35"/>
      <c r="AE478" s="35"/>
      <c r="AT478" s="18" t="s">
        <v>303</v>
      </c>
      <c r="AU478" s="18" t="s">
        <v>83</v>
      </c>
    </row>
    <row r="479" spans="1:65" s="2" customFormat="1" ht="24" customHeight="1" x14ac:dyDescent="0.2">
      <c r="A479" s="35"/>
      <c r="B479" s="36"/>
      <c r="C479" s="209" t="s">
        <v>967</v>
      </c>
      <c r="D479" s="209" t="s">
        <v>296</v>
      </c>
      <c r="E479" s="210" t="s">
        <v>1849</v>
      </c>
      <c r="F479" s="211" t="s">
        <v>1850</v>
      </c>
      <c r="G479" s="212" t="s">
        <v>386</v>
      </c>
      <c r="H479" s="213">
        <v>48</v>
      </c>
      <c r="I479" s="214"/>
      <c r="J479" s="215">
        <f>ROUND(I479*H479,2)</f>
        <v>0</v>
      </c>
      <c r="K479" s="211" t="s">
        <v>1</v>
      </c>
      <c r="L479" s="40"/>
      <c r="M479" s="216" t="s">
        <v>1</v>
      </c>
      <c r="N479" s="217" t="s">
        <v>40</v>
      </c>
      <c r="O479" s="72"/>
      <c r="P479" s="218">
        <f>O479*H479</f>
        <v>0</v>
      </c>
      <c r="Q479" s="218">
        <v>0</v>
      </c>
      <c r="R479" s="218">
        <f>Q479*H479</f>
        <v>0</v>
      </c>
      <c r="S479" s="218">
        <v>0</v>
      </c>
      <c r="T479" s="219">
        <f>S479*H479</f>
        <v>0</v>
      </c>
      <c r="U479" s="35"/>
      <c r="V479" s="35"/>
      <c r="W479" s="35"/>
      <c r="X479" s="35"/>
      <c r="Y479" s="35"/>
      <c r="Z479" s="35"/>
      <c r="AA479" s="35"/>
      <c r="AB479" s="35"/>
      <c r="AC479" s="35"/>
      <c r="AD479" s="35"/>
      <c r="AE479" s="35"/>
      <c r="AR479" s="220" t="s">
        <v>396</v>
      </c>
      <c r="AT479" s="220" t="s">
        <v>296</v>
      </c>
      <c r="AU479" s="220" t="s">
        <v>83</v>
      </c>
      <c r="AY479" s="18" t="s">
        <v>294</v>
      </c>
      <c r="BE479" s="221">
        <f>IF(N479="základní",J479,0)</f>
        <v>0</v>
      </c>
      <c r="BF479" s="221">
        <f>IF(N479="snížená",J479,0)</f>
        <v>0</v>
      </c>
      <c r="BG479" s="221">
        <f>IF(N479="zákl. přenesená",J479,0)</f>
        <v>0</v>
      </c>
      <c r="BH479" s="221">
        <f>IF(N479="sníž. přenesená",J479,0)</f>
        <v>0</v>
      </c>
      <c r="BI479" s="221">
        <f>IF(N479="nulová",J479,0)</f>
        <v>0</v>
      </c>
      <c r="BJ479" s="18" t="s">
        <v>81</v>
      </c>
      <c r="BK479" s="221">
        <f>ROUND(I479*H479,2)</f>
        <v>0</v>
      </c>
      <c r="BL479" s="18" t="s">
        <v>396</v>
      </c>
      <c r="BM479" s="220" t="s">
        <v>3377</v>
      </c>
    </row>
    <row r="480" spans="1:65" s="2" customFormat="1" ht="19.2" x14ac:dyDescent="0.2">
      <c r="A480" s="35"/>
      <c r="B480" s="36"/>
      <c r="C480" s="37"/>
      <c r="D480" s="222" t="s">
        <v>303</v>
      </c>
      <c r="E480" s="37"/>
      <c r="F480" s="223" t="s">
        <v>1850</v>
      </c>
      <c r="G480" s="37"/>
      <c r="H480" s="37"/>
      <c r="I480" s="124"/>
      <c r="J480" s="37"/>
      <c r="K480" s="37"/>
      <c r="L480" s="40"/>
      <c r="M480" s="224"/>
      <c r="N480" s="225"/>
      <c r="O480" s="72"/>
      <c r="P480" s="72"/>
      <c r="Q480" s="72"/>
      <c r="R480" s="72"/>
      <c r="S480" s="72"/>
      <c r="T480" s="73"/>
      <c r="U480" s="35"/>
      <c r="V480" s="35"/>
      <c r="W480" s="35"/>
      <c r="X480" s="35"/>
      <c r="Y480" s="35"/>
      <c r="Z480" s="35"/>
      <c r="AA480" s="35"/>
      <c r="AB480" s="35"/>
      <c r="AC480" s="35"/>
      <c r="AD480" s="35"/>
      <c r="AE480" s="35"/>
      <c r="AT480" s="18" t="s">
        <v>303</v>
      </c>
      <c r="AU480" s="18" t="s">
        <v>83</v>
      </c>
    </row>
    <row r="481" spans="1:65" s="2" customFormat="1" ht="19.2" x14ac:dyDescent="0.2">
      <c r="A481" s="35"/>
      <c r="B481" s="36"/>
      <c r="C481" s="37"/>
      <c r="D481" s="222" t="s">
        <v>305</v>
      </c>
      <c r="E481" s="37"/>
      <c r="F481" s="226" t="s">
        <v>1859</v>
      </c>
      <c r="G481" s="37"/>
      <c r="H481" s="37"/>
      <c r="I481" s="124"/>
      <c r="J481" s="37"/>
      <c r="K481" s="37"/>
      <c r="L481" s="40"/>
      <c r="M481" s="224"/>
      <c r="N481" s="225"/>
      <c r="O481" s="72"/>
      <c r="P481" s="72"/>
      <c r="Q481" s="72"/>
      <c r="R481" s="72"/>
      <c r="S481" s="72"/>
      <c r="T481" s="73"/>
      <c r="U481" s="35"/>
      <c r="V481" s="35"/>
      <c r="W481" s="35"/>
      <c r="X481" s="35"/>
      <c r="Y481" s="35"/>
      <c r="Z481" s="35"/>
      <c r="AA481" s="35"/>
      <c r="AB481" s="35"/>
      <c r="AC481" s="35"/>
      <c r="AD481" s="35"/>
      <c r="AE481" s="35"/>
      <c r="AT481" s="18" t="s">
        <v>305</v>
      </c>
      <c r="AU481" s="18" t="s">
        <v>83</v>
      </c>
    </row>
    <row r="482" spans="1:65" s="2" customFormat="1" ht="24" customHeight="1" x14ac:dyDescent="0.2">
      <c r="A482" s="35"/>
      <c r="B482" s="36"/>
      <c r="C482" s="209" t="s">
        <v>972</v>
      </c>
      <c r="D482" s="209" t="s">
        <v>296</v>
      </c>
      <c r="E482" s="210" t="s">
        <v>1851</v>
      </c>
      <c r="F482" s="211" t="s">
        <v>1852</v>
      </c>
      <c r="G482" s="212" t="s">
        <v>386</v>
      </c>
      <c r="H482" s="213">
        <v>30</v>
      </c>
      <c r="I482" s="214"/>
      <c r="J482" s="215">
        <f>ROUND(I482*H482,2)</f>
        <v>0</v>
      </c>
      <c r="K482" s="211" t="s">
        <v>1</v>
      </c>
      <c r="L482" s="40"/>
      <c r="M482" s="216" t="s">
        <v>1</v>
      </c>
      <c r="N482" s="217" t="s">
        <v>40</v>
      </c>
      <c r="O482" s="72"/>
      <c r="P482" s="218">
        <f>O482*H482</f>
        <v>0</v>
      </c>
      <c r="Q482" s="218">
        <v>0</v>
      </c>
      <c r="R482" s="218">
        <f>Q482*H482</f>
        <v>0</v>
      </c>
      <c r="S482" s="218">
        <v>0</v>
      </c>
      <c r="T482" s="219">
        <f>S482*H482</f>
        <v>0</v>
      </c>
      <c r="U482" s="35"/>
      <c r="V482" s="35"/>
      <c r="W482" s="35"/>
      <c r="X482" s="35"/>
      <c r="Y482" s="35"/>
      <c r="Z482" s="35"/>
      <c r="AA482" s="35"/>
      <c r="AB482" s="35"/>
      <c r="AC482" s="35"/>
      <c r="AD482" s="35"/>
      <c r="AE482" s="35"/>
      <c r="AR482" s="220" t="s">
        <v>396</v>
      </c>
      <c r="AT482" s="220" t="s">
        <v>296</v>
      </c>
      <c r="AU482" s="220" t="s">
        <v>83</v>
      </c>
      <c r="AY482" s="18" t="s">
        <v>294</v>
      </c>
      <c r="BE482" s="221">
        <f>IF(N482="základní",J482,0)</f>
        <v>0</v>
      </c>
      <c r="BF482" s="221">
        <f>IF(N482="snížená",J482,0)</f>
        <v>0</v>
      </c>
      <c r="BG482" s="221">
        <f>IF(N482="zákl. přenesená",J482,0)</f>
        <v>0</v>
      </c>
      <c r="BH482" s="221">
        <f>IF(N482="sníž. přenesená",J482,0)</f>
        <v>0</v>
      </c>
      <c r="BI482" s="221">
        <f>IF(N482="nulová",J482,0)</f>
        <v>0</v>
      </c>
      <c r="BJ482" s="18" t="s">
        <v>81</v>
      </c>
      <c r="BK482" s="221">
        <f>ROUND(I482*H482,2)</f>
        <v>0</v>
      </c>
      <c r="BL482" s="18" t="s">
        <v>396</v>
      </c>
      <c r="BM482" s="220" t="s">
        <v>3380</v>
      </c>
    </row>
    <row r="483" spans="1:65" s="2" customFormat="1" ht="19.2" x14ac:dyDescent="0.2">
      <c r="A483" s="35"/>
      <c r="B483" s="36"/>
      <c r="C483" s="37"/>
      <c r="D483" s="222" t="s">
        <v>303</v>
      </c>
      <c r="E483" s="37"/>
      <c r="F483" s="223" t="s">
        <v>1852</v>
      </c>
      <c r="G483" s="37"/>
      <c r="H483" s="37"/>
      <c r="I483" s="124"/>
      <c r="J483" s="37"/>
      <c r="K483" s="37"/>
      <c r="L483" s="40"/>
      <c r="M483" s="224"/>
      <c r="N483" s="225"/>
      <c r="O483" s="72"/>
      <c r="P483" s="72"/>
      <c r="Q483" s="72"/>
      <c r="R483" s="72"/>
      <c r="S483" s="72"/>
      <c r="T483" s="73"/>
      <c r="U483" s="35"/>
      <c r="V483" s="35"/>
      <c r="W483" s="35"/>
      <c r="X483" s="35"/>
      <c r="Y483" s="35"/>
      <c r="Z483" s="35"/>
      <c r="AA483" s="35"/>
      <c r="AB483" s="35"/>
      <c r="AC483" s="35"/>
      <c r="AD483" s="35"/>
      <c r="AE483" s="35"/>
      <c r="AT483" s="18" t="s">
        <v>303</v>
      </c>
      <c r="AU483" s="18" t="s">
        <v>83</v>
      </c>
    </row>
    <row r="484" spans="1:65" s="2" customFormat="1" ht="19.2" x14ac:dyDescent="0.2">
      <c r="A484" s="35"/>
      <c r="B484" s="36"/>
      <c r="C484" s="37"/>
      <c r="D484" s="222" t="s">
        <v>305</v>
      </c>
      <c r="E484" s="37"/>
      <c r="F484" s="226" t="s">
        <v>1859</v>
      </c>
      <c r="G484" s="37"/>
      <c r="H484" s="37"/>
      <c r="I484" s="124"/>
      <c r="J484" s="37"/>
      <c r="K484" s="37"/>
      <c r="L484" s="40"/>
      <c r="M484" s="224"/>
      <c r="N484" s="225"/>
      <c r="O484" s="72"/>
      <c r="P484" s="72"/>
      <c r="Q484" s="72"/>
      <c r="R484" s="72"/>
      <c r="S484" s="72"/>
      <c r="T484" s="73"/>
      <c r="U484" s="35"/>
      <c r="V484" s="35"/>
      <c r="W484" s="35"/>
      <c r="X484" s="35"/>
      <c r="Y484" s="35"/>
      <c r="Z484" s="35"/>
      <c r="AA484" s="35"/>
      <c r="AB484" s="35"/>
      <c r="AC484" s="35"/>
      <c r="AD484" s="35"/>
      <c r="AE484" s="35"/>
      <c r="AT484" s="18" t="s">
        <v>305</v>
      </c>
      <c r="AU484" s="18" t="s">
        <v>83</v>
      </c>
    </row>
    <row r="485" spans="1:65" s="2" customFormat="1" ht="24" customHeight="1" x14ac:dyDescent="0.2">
      <c r="A485" s="35"/>
      <c r="B485" s="36"/>
      <c r="C485" s="209" t="s">
        <v>980</v>
      </c>
      <c r="D485" s="209" t="s">
        <v>296</v>
      </c>
      <c r="E485" s="210" t="s">
        <v>1853</v>
      </c>
      <c r="F485" s="211" t="s">
        <v>1854</v>
      </c>
      <c r="G485" s="212" t="s">
        <v>386</v>
      </c>
      <c r="H485" s="213">
        <v>18</v>
      </c>
      <c r="I485" s="214"/>
      <c r="J485" s="215">
        <f>ROUND(I485*H485,2)</f>
        <v>0</v>
      </c>
      <c r="K485" s="211" t="s">
        <v>1</v>
      </c>
      <c r="L485" s="40"/>
      <c r="M485" s="216" t="s">
        <v>1</v>
      </c>
      <c r="N485" s="217" t="s">
        <v>40</v>
      </c>
      <c r="O485" s="72"/>
      <c r="P485" s="218">
        <f>O485*H485</f>
        <v>0</v>
      </c>
      <c r="Q485" s="218">
        <v>0</v>
      </c>
      <c r="R485" s="218">
        <f>Q485*H485</f>
        <v>0</v>
      </c>
      <c r="S485" s="218">
        <v>0</v>
      </c>
      <c r="T485" s="219">
        <f>S485*H485</f>
        <v>0</v>
      </c>
      <c r="U485" s="35"/>
      <c r="V485" s="35"/>
      <c r="W485" s="35"/>
      <c r="X485" s="35"/>
      <c r="Y485" s="35"/>
      <c r="Z485" s="35"/>
      <c r="AA485" s="35"/>
      <c r="AB485" s="35"/>
      <c r="AC485" s="35"/>
      <c r="AD485" s="35"/>
      <c r="AE485" s="35"/>
      <c r="AR485" s="220" t="s">
        <v>396</v>
      </c>
      <c r="AT485" s="220" t="s">
        <v>296</v>
      </c>
      <c r="AU485" s="220" t="s">
        <v>83</v>
      </c>
      <c r="AY485" s="18" t="s">
        <v>294</v>
      </c>
      <c r="BE485" s="221">
        <f>IF(N485="základní",J485,0)</f>
        <v>0</v>
      </c>
      <c r="BF485" s="221">
        <f>IF(N485="snížená",J485,0)</f>
        <v>0</v>
      </c>
      <c r="BG485" s="221">
        <f>IF(N485="zákl. přenesená",J485,0)</f>
        <v>0</v>
      </c>
      <c r="BH485" s="221">
        <f>IF(N485="sníž. přenesená",J485,0)</f>
        <v>0</v>
      </c>
      <c r="BI485" s="221">
        <f>IF(N485="nulová",J485,0)</f>
        <v>0</v>
      </c>
      <c r="BJ485" s="18" t="s">
        <v>81</v>
      </c>
      <c r="BK485" s="221">
        <f>ROUND(I485*H485,2)</f>
        <v>0</v>
      </c>
      <c r="BL485" s="18" t="s">
        <v>396</v>
      </c>
      <c r="BM485" s="220" t="s">
        <v>3382</v>
      </c>
    </row>
    <row r="486" spans="1:65" s="2" customFormat="1" ht="19.2" x14ac:dyDescent="0.2">
      <c r="A486" s="35"/>
      <c r="B486" s="36"/>
      <c r="C486" s="37"/>
      <c r="D486" s="222" t="s">
        <v>303</v>
      </c>
      <c r="E486" s="37"/>
      <c r="F486" s="223" t="s">
        <v>1854</v>
      </c>
      <c r="G486" s="37"/>
      <c r="H486" s="37"/>
      <c r="I486" s="124"/>
      <c r="J486" s="37"/>
      <c r="K486" s="37"/>
      <c r="L486" s="40"/>
      <c r="M486" s="224"/>
      <c r="N486" s="225"/>
      <c r="O486" s="72"/>
      <c r="P486" s="72"/>
      <c r="Q486" s="72"/>
      <c r="R486" s="72"/>
      <c r="S486" s="72"/>
      <c r="T486" s="73"/>
      <c r="U486" s="35"/>
      <c r="V486" s="35"/>
      <c r="W486" s="35"/>
      <c r="X486" s="35"/>
      <c r="Y486" s="35"/>
      <c r="Z486" s="35"/>
      <c r="AA486" s="35"/>
      <c r="AB486" s="35"/>
      <c r="AC486" s="35"/>
      <c r="AD486" s="35"/>
      <c r="AE486" s="35"/>
      <c r="AT486" s="18" t="s">
        <v>303</v>
      </c>
      <c r="AU486" s="18" t="s">
        <v>83</v>
      </c>
    </row>
    <row r="487" spans="1:65" s="2" customFormat="1" ht="19.2" x14ac:dyDescent="0.2">
      <c r="A487" s="35"/>
      <c r="B487" s="36"/>
      <c r="C487" s="37"/>
      <c r="D487" s="222" t="s">
        <v>305</v>
      </c>
      <c r="E487" s="37"/>
      <c r="F487" s="226" t="s">
        <v>1859</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305</v>
      </c>
      <c r="AU487" s="18" t="s">
        <v>83</v>
      </c>
    </row>
    <row r="488" spans="1:65" s="2" customFormat="1" ht="24" customHeight="1" x14ac:dyDescent="0.2">
      <c r="A488" s="35"/>
      <c r="B488" s="36"/>
      <c r="C488" s="209" t="s">
        <v>986</v>
      </c>
      <c r="D488" s="209" t="s">
        <v>296</v>
      </c>
      <c r="E488" s="210" t="s">
        <v>5237</v>
      </c>
      <c r="F488" s="211" t="s">
        <v>5238</v>
      </c>
      <c r="G488" s="212" t="s">
        <v>386</v>
      </c>
      <c r="H488" s="213">
        <v>42</v>
      </c>
      <c r="I488" s="214"/>
      <c r="J488" s="215">
        <f>ROUND(I488*H488,2)</f>
        <v>0</v>
      </c>
      <c r="K488" s="211" t="s">
        <v>1</v>
      </c>
      <c r="L488" s="40"/>
      <c r="M488" s="216" t="s">
        <v>1</v>
      </c>
      <c r="N488" s="217"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396</v>
      </c>
      <c r="AT488" s="220" t="s">
        <v>296</v>
      </c>
      <c r="AU488" s="220" t="s">
        <v>83</v>
      </c>
      <c r="AY488" s="18" t="s">
        <v>294</v>
      </c>
      <c r="BE488" s="221">
        <f>IF(N488="základní",J488,0)</f>
        <v>0</v>
      </c>
      <c r="BF488" s="221">
        <f>IF(N488="snížená",J488,0)</f>
        <v>0</v>
      </c>
      <c r="BG488" s="221">
        <f>IF(N488="zákl. přenesená",J488,0)</f>
        <v>0</v>
      </c>
      <c r="BH488" s="221">
        <f>IF(N488="sníž. přenesená",J488,0)</f>
        <v>0</v>
      </c>
      <c r="BI488" s="221">
        <f>IF(N488="nulová",J488,0)</f>
        <v>0</v>
      </c>
      <c r="BJ488" s="18" t="s">
        <v>81</v>
      </c>
      <c r="BK488" s="221">
        <f>ROUND(I488*H488,2)</f>
        <v>0</v>
      </c>
      <c r="BL488" s="18" t="s">
        <v>396</v>
      </c>
      <c r="BM488" s="220" t="s">
        <v>3385</v>
      </c>
    </row>
    <row r="489" spans="1:65" s="2" customFormat="1" ht="19.2" x14ac:dyDescent="0.2">
      <c r="A489" s="35"/>
      <c r="B489" s="36"/>
      <c r="C489" s="37"/>
      <c r="D489" s="222" t="s">
        <v>303</v>
      </c>
      <c r="E489" s="37"/>
      <c r="F489" s="223" t="s">
        <v>5238</v>
      </c>
      <c r="G489" s="37"/>
      <c r="H489" s="37"/>
      <c r="I489" s="124"/>
      <c r="J489" s="37"/>
      <c r="K489" s="37"/>
      <c r="L489" s="40"/>
      <c r="M489" s="224"/>
      <c r="N489" s="225"/>
      <c r="O489" s="72"/>
      <c r="P489" s="72"/>
      <c r="Q489" s="72"/>
      <c r="R489" s="72"/>
      <c r="S489" s="72"/>
      <c r="T489" s="73"/>
      <c r="U489" s="35"/>
      <c r="V489" s="35"/>
      <c r="W489" s="35"/>
      <c r="X489" s="35"/>
      <c r="Y489" s="35"/>
      <c r="Z489" s="35"/>
      <c r="AA489" s="35"/>
      <c r="AB489" s="35"/>
      <c r="AC489" s="35"/>
      <c r="AD489" s="35"/>
      <c r="AE489" s="35"/>
      <c r="AT489" s="18" t="s">
        <v>303</v>
      </c>
      <c r="AU489" s="18" t="s">
        <v>83</v>
      </c>
    </row>
    <row r="490" spans="1:65" s="2" customFormat="1" ht="36" customHeight="1" x14ac:dyDescent="0.2">
      <c r="A490" s="35"/>
      <c r="B490" s="36"/>
      <c r="C490" s="209" t="s">
        <v>991</v>
      </c>
      <c r="D490" s="209" t="s">
        <v>296</v>
      </c>
      <c r="E490" s="210" t="s">
        <v>5239</v>
      </c>
      <c r="F490" s="211" t="s">
        <v>5240</v>
      </c>
      <c r="G490" s="212" t="s">
        <v>386</v>
      </c>
      <c r="H490" s="213">
        <v>30</v>
      </c>
      <c r="I490" s="214"/>
      <c r="J490" s="215">
        <f>ROUND(I490*H490,2)</f>
        <v>0</v>
      </c>
      <c r="K490" s="211" t="s">
        <v>1</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396</v>
      </c>
      <c r="AT490" s="220" t="s">
        <v>296</v>
      </c>
      <c r="AU490" s="220" t="s">
        <v>83</v>
      </c>
      <c r="AY490" s="18" t="s">
        <v>294</v>
      </c>
      <c r="BE490" s="221">
        <f>IF(N490="základní",J490,0)</f>
        <v>0</v>
      </c>
      <c r="BF490" s="221">
        <f>IF(N490="snížená",J490,0)</f>
        <v>0</v>
      </c>
      <c r="BG490" s="221">
        <f>IF(N490="zákl. přenesená",J490,0)</f>
        <v>0</v>
      </c>
      <c r="BH490" s="221">
        <f>IF(N490="sníž. přenesená",J490,0)</f>
        <v>0</v>
      </c>
      <c r="BI490" s="221">
        <f>IF(N490="nulová",J490,0)</f>
        <v>0</v>
      </c>
      <c r="BJ490" s="18" t="s">
        <v>81</v>
      </c>
      <c r="BK490" s="221">
        <f>ROUND(I490*H490,2)</f>
        <v>0</v>
      </c>
      <c r="BL490" s="18" t="s">
        <v>396</v>
      </c>
      <c r="BM490" s="220" t="s">
        <v>3390</v>
      </c>
    </row>
    <row r="491" spans="1:65" s="2" customFormat="1" ht="19.2" x14ac:dyDescent="0.2">
      <c r="A491" s="35"/>
      <c r="B491" s="36"/>
      <c r="C491" s="37"/>
      <c r="D491" s="222" t="s">
        <v>303</v>
      </c>
      <c r="E491" s="37"/>
      <c r="F491" s="223" t="s">
        <v>5240</v>
      </c>
      <c r="G491" s="37"/>
      <c r="H491" s="37"/>
      <c r="I491" s="124"/>
      <c r="J491" s="37"/>
      <c r="K491" s="37"/>
      <c r="L491" s="40"/>
      <c r="M491" s="224"/>
      <c r="N491" s="225"/>
      <c r="O491" s="72"/>
      <c r="P491" s="72"/>
      <c r="Q491" s="72"/>
      <c r="R491" s="72"/>
      <c r="S491" s="72"/>
      <c r="T491" s="73"/>
      <c r="U491" s="35"/>
      <c r="V491" s="35"/>
      <c r="W491" s="35"/>
      <c r="X491" s="35"/>
      <c r="Y491" s="35"/>
      <c r="Z491" s="35"/>
      <c r="AA491" s="35"/>
      <c r="AB491" s="35"/>
      <c r="AC491" s="35"/>
      <c r="AD491" s="35"/>
      <c r="AE491" s="35"/>
      <c r="AT491" s="18" t="s">
        <v>303</v>
      </c>
      <c r="AU491" s="18" t="s">
        <v>83</v>
      </c>
    </row>
    <row r="492" spans="1:65" s="2" customFormat="1" ht="19.2" x14ac:dyDescent="0.2">
      <c r="A492" s="35"/>
      <c r="B492" s="36"/>
      <c r="C492" s="37"/>
      <c r="D492" s="222" t="s">
        <v>305</v>
      </c>
      <c r="E492" s="37"/>
      <c r="F492" s="226" t="s">
        <v>1859</v>
      </c>
      <c r="G492" s="37"/>
      <c r="H492" s="37"/>
      <c r="I492" s="124"/>
      <c r="J492" s="37"/>
      <c r="K492" s="37"/>
      <c r="L492" s="40"/>
      <c r="M492" s="224"/>
      <c r="N492" s="225"/>
      <c r="O492" s="72"/>
      <c r="P492" s="72"/>
      <c r="Q492" s="72"/>
      <c r="R492" s="72"/>
      <c r="S492" s="72"/>
      <c r="T492" s="73"/>
      <c r="U492" s="35"/>
      <c r="V492" s="35"/>
      <c r="W492" s="35"/>
      <c r="X492" s="35"/>
      <c r="Y492" s="35"/>
      <c r="Z492" s="35"/>
      <c r="AA492" s="35"/>
      <c r="AB492" s="35"/>
      <c r="AC492" s="35"/>
      <c r="AD492" s="35"/>
      <c r="AE492" s="35"/>
      <c r="AT492" s="18" t="s">
        <v>305</v>
      </c>
      <c r="AU492" s="18" t="s">
        <v>83</v>
      </c>
    </row>
    <row r="493" spans="1:65" s="2" customFormat="1" ht="36" customHeight="1" x14ac:dyDescent="0.2">
      <c r="A493" s="35"/>
      <c r="B493" s="36"/>
      <c r="C493" s="209" t="s">
        <v>998</v>
      </c>
      <c r="D493" s="209" t="s">
        <v>296</v>
      </c>
      <c r="E493" s="210" t="s">
        <v>5241</v>
      </c>
      <c r="F493" s="211" t="s">
        <v>5242</v>
      </c>
      <c r="G493" s="212" t="s">
        <v>386</v>
      </c>
      <c r="H493" s="213">
        <v>12</v>
      </c>
      <c r="I493" s="214"/>
      <c r="J493" s="215">
        <f>ROUND(I493*H493,2)</f>
        <v>0</v>
      </c>
      <c r="K493" s="211" t="s">
        <v>1</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396</v>
      </c>
      <c r="AT493" s="220" t="s">
        <v>296</v>
      </c>
      <c r="AU493" s="220" t="s">
        <v>83</v>
      </c>
      <c r="AY493" s="18" t="s">
        <v>294</v>
      </c>
      <c r="BE493" s="221">
        <f>IF(N493="základní",J493,0)</f>
        <v>0</v>
      </c>
      <c r="BF493" s="221">
        <f>IF(N493="snížená",J493,0)</f>
        <v>0</v>
      </c>
      <c r="BG493" s="221">
        <f>IF(N493="zákl. přenesená",J493,0)</f>
        <v>0</v>
      </c>
      <c r="BH493" s="221">
        <f>IF(N493="sníž. přenesená",J493,0)</f>
        <v>0</v>
      </c>
      <c r="BI493" s="221">
        <f>IF(N493="nulová",J493,0)</f>
        <v>0</v>
      </c>
      <c r="BJ493" s="18" t="s">
        <v>81</v>
      </c>
      <c r="BK493" s="221">
        <f>ROUND(I493*H493,2)</f>
        <v>0</v>
      </c>
      <c r="BL493" s="18" t="s">
        <v>396</v>
      </c>
      <c r="BM493" s="220" t="s">
        <v>2725</v>
      </c>
    </row>
    <row r="494" spans="1:65" s="2" customFormat="1" ht="19.2" x14ac:dyDescent="0.2">
      <c r="A494" s="35"/>
      <c r="B494" s="36"/>
      <c r="C494" s="37"/>
      <c r="D494" s="222" t="s">
        <v>303</v>
      </c>
      <c r="E494" s="37"/>
      <c r="F494" s="223" t="s">
        <v>5242</v>
      </c>
      <c r="G494" s="37"/>
      <c r="H494" s="37"/>
      <c r="I494" s="124"/>
      <c r="J494" s="37"/>
      <c r="K494" s="37"/>
      <c r="L494" s="40"/>
      <c r="M494" s="224"/>
      <c r="N494" s="225"/>
      <c r="O494" s="72"/>
      <c r="P494" s="72"/>
      <c r="Q494" s="72"/>
      <c r="R494" s="72"/>
      <c r="S494" s="72"/>
      <c r="T494" s="73"/>
      <c r="U494" s="35"/>
      <c r="V494" s="35"/>
      <c r="W494" s="35"/>
      <c r="X494" s="35"/>
      <c r="Y494" s="35"/>
      <c r="Z494" s="35"/>
      <c r="AA494" s="35"/>
      <c r="AB494" s="35"/>
      <c r="AC494" s="35"/>
      <c r="AD494" s="35"/>
      <c r="AE494" s="35"/>
      <c r="AT494" s="18" t="s">
        <v>303</v>
      </c>
      <c r="AU494" s="18" t="s">
        <v>83</v>
      </c>
    </row>
    <row r="495" spans="1:65" s="2" customFormat="1" ht="19.2" x14ac:dyDescent="0.2">
      <c r="A495" s="35"/>
      <c r="B495" s="36"/>
      <c r="C495" s="37"/>
      <c r="D495" s="222" t="s">
        <v>305</v>
      </c>
      <c r="E495" s="37"/>
      <c r="F495" s="226" t="s">
        <v>1859</v>
      </c>
      <c r="G495" s="37"/>
      <c r="H495" s="37"/>
      <c r="I495" s="124"/>
      <c r="J495" s="37"/>
      <c r="K495" s="37"/>
      <c r="L495" s="40"/>
      <c r="M495" s="224"/>
      <c r="N495" s="225"/>
      <c r="O495" s="72"/>
      <c r="P495" s="72"/>
      <c r="Q495" s="72"/>
      <c r="R495" s="72"/>
      <c r="S495" s="72"/>
      <c r="T495" s="73"/>
      <c r="U495" s="35"/>
      <c r="V495" s="35"/>
      <c r="W495" s="35"/>
      <c r="X495" s="35"/>
      <c r="Y495" s="35"/>
      <c r="Z495" s="35"/>
      <c r="AA495" s="35"/>
      <c r="AB495" s="35"/>
      <c r="AC495" s="35"/>
      <c r="AD495" s="35"/>
      <c r="AE495" s="35"/>
      <c r="AT495" s="18" t="s">
        <v>305</v>
      </c>
      <c r="AU495" s="18" t="s">
        <v>83</v>
      </c>
    </row>
    <row r="496" spans="1:65" s="2" customFormat="1" ht="36" customHeight="1" x14ac:dyDescent="0.2">
      <c r="A496" s="35"/>
      <c r="B496" s="36"/>
      <c r="C496" s="209" t="s">
        <v>1007</v>
      </c>
      <c r="D496" s="209" t="s">
        <v>296</v>
      </c>
      <c r="E496" s="210" t="s">
        <v>5243</v>
      </c>
      <c r="F496" s="211" t="s">
        <v>5244</v>
      </c>
      <c r="G496" s="212" t="s">
        <v>386</v>
      </c>
      <c r="H496" s="213">
        <v>48</v>
      </c>
      <c r="I496" s="214"/>
      <c r="J496" s="215">
        <f>ROUND(I496*H496,2)</f>
        <v>0</v>
      </c>
      <c r="K496" s="211" t="s">
        <v>1</v>
      </c>
      <c r="L496" s="40"/>
      <c r="M496" s="216" t="s">
        <v>1</v>
      </c>
      <c r="N496" s="217" t="s">
        <v>40</v>
      </c>
      <c r="O496" s="72"/>
      <c r="P496" s="218">
        <f>O496*H496</f>
        <v>0</v>
      </c>
      <c r="Q496" s="218">
        <v>0</v>
      </c>
      <c r="R496" s="218">
        <f>Q496*H496</f>
        <v>0</v>
      </c>
      <c r="S496" s="218">
        <v>0</v>
      </c>
      <c r="T496" s="219">
        <f>S496*H496</f>
        <v>0</v>
      </c>
      <c r="U496" s="35"/>
      <c r="V496" s="35"/>
      <c r="W496" s="35"/>
      <c r="X496" s="35"/>
      <c r="Y496" s="35"/>
      <c r="Z496" s="35"/>
      <c r="AA496" s="35"/>
      <c r="AB496" s="35"/>
      <c r="AC496" s="35"/>
      <c r="AD496" s="35"/>
      <c r="AE496" s="35"/>
      <c r="AR496" s="220" t="s">
        <v>396</v>
      </c>
      <c r="AT496" s="220" t="s">
        <v>296</v>
      </c>
      <c r="AU496" s="220" t="s">
        <v>83</v>
      </c>
      <c r="AY496" s="18" t="s">
        <v>294</v>
      </c>
      <c r="BE496" s="221">
        <f>IF(N496="základní",J496,0)</f>
        <v>0</v>
      </c>
      <c r="BF496" s="221">
        <f>IF(N496="snížená",J496,0)</f>
        <v>0</v>
      </c>
      <c r="BG496" s="221">
        <f>IF(N496="zákl. přenesená",J496,0)</f>
        <v>0</v>
      </c>
      <c r="BH496" s="221">
        <f>IF(N496="sníž. přenesená",J496,0)</f>
        <v>0</v>
      </c>
      <c r="BI496" s="221">
        <f>IF(N496="nulová",J496,0)</f>
        <v>0</v>
      </c>
      <c r="BJ496" s="18" t="s">
        <v>81</v>
      </c>
      <c r="BK496" s="221">
        <f>ROUND(I496*H496,2)</f>
        <v>0</v>
      </c>
      <c r="BL496" s="18" t="s">
        <v>396</v>
      </c>
      <c r="BM496" s="220" t="s">
        <v>3397</v>
      </c>
    </row>
    <row r="497" spans="1:65" s="2" customFormat="1" ht="19.2" x14ac:dyDescent="0.2">
      <c r="A497" s="35"/>
      <c r="B497" s="36"/>
      <c r="C497" s="37"/>
      <c r="D497" s="222" t="s">
        <v>303</v>
      </c>
      <c r="E497" s="37"/>
      <c r="F497" s="223" t="s">
        <v>5244</v>
      </c>
      <c r="G497" s="37"/>
      <c r="H497" s="37"/>
      <c r="I497" s="124"/>
      <c r="J497" s="37"/>
      <c r="K497" s="37"/>
      <c r="L497" s="40"/>
      <c r="M497" s="224"/>
      <c r="N497" s="225"/>
      <c r="O497" s="72"/>
      <c r="P497" s="72"/>
      <c r="Q497" s="72"/>
      <c r="R497" s="72"/>
      <c r="S497" s="72"/>
      <c r="T497" s="73"/>
      <c r="U497" s="35"/>
      <c r="V497" s="35"/>
      <c r="W497" s="35"/>
      <c r="X497" s="35"/>
      <c r="Y497" s="35"/>
      <c r="Z497" s="35"/>
      <c r="AA497" s="35"/>
      <c r="AB497" s="35"/>
      <c r="AC497" s="35"/>
      <c r="AD497" s="35"/>
      <c r="AE497" s="35"/>
      <c r="AT497" s="18" t="s">
        <v>303</v>
      </c>
      <c r="AU497" s="18" t="s">
        <v>83</v>
      </c>
    </row>
    <row r="498" spans="1:65" s="2" customFormat="1" ht="19.2" x14ac:dyDescent="0.2">
      <c r="A498" s="35"/>
      <c r="B498" s="36"/>
      <c r="C498" s="37"/>
      <c r="D498" s="222" t="s">
        <v>305</v>
      </c>
      <c r="E498" s="37"/>
      <c r="F498" s="226" t="s">
        <v>1859</v>
      </c>
      <c r="G498" s="37"/>
      <c r="H498" s="37"/>
      <c r="I498" s="124"/>
      <c r="J498" s="37"/>
      <c r="K498" s="37"/>
      <c r="L498" s="40"/>
      <c r="M498" s="224"/>
      <c r="N498" s="225"/>
      <c r="O498" s="72"/>
      <c r="P498" s="72"/>
      <c r="Q498" s="72"/>
      <c r="R498" s="72"/>
      <c r="S498" s="72"/>
      <c r="T498" s="73"/>
      <c r="U498" s="35"/>
      <c r="V498" s="35"/>
      <c r="W498" s="35"/>
      <c r="X498" s="35"/>
      <c r="Y498" s="35"/>
      <c r="Z498" s="35"/>
      <c r="AA498" s="35"/>
      <c r="AB498" s="35"/>
      <c r="AC498" s="35"/>
      <c r="AD498" s="35"/>
      <c r="AE498" s="35"/>
      <c r="AT498" s="18" t="s">
        <v>305</v>
      </c>
      <c r="AU498" s="18" t="s">
        <v>83</v>
      </c>
    </row>
    <row r="499" spans="1:65" s="2" customFormat="1" ht="36" customHeight="1" x14ac:dyDescent="0.2">
      <c r="A499" s="35"/>
      <c r="B499" s="36"/>
      <c r="C499" s="209" t="s">
        <v>1014</v>
      </c>
      <c r="D499" s="209" t="s">
        <v>296</v>
      </c>
      <c r="E499" s="210" t="s">
        <v>1857</v>
      </c>
      <c r="F499" s="211" t="s">
        <v>1858</v>
      </c>
      <c r="G499" s="212" t="s">
        <v>386</v>
      </c>
      <c r="H499" s="213">
        <v>36</v>
      </c>
      <c r="I499" s="214"/>
      <c r="J499" s="215">
        <f>ROUND(I499*H499,2)</f>
        <v>0</v>
      </c>
      <c r="K499" s="211" t="s">
        <v>1</v>
      </c>
      <c r="L499" s="40"/>
      <c r="M499" s="216" t="s">
        <v>1</v>
      </c>
      <c r="N499" s="217" t="s">
        <v>40</v>
      </c>
      <c r="O499" s="72"/>
      <c r="P499" s="218">
        <f>O499*H499</f>
        <v>0</v>
      </c>
      <c r="Q499" s="218">
        <v>0</v>
      </c>
      <c r="R499" s="218">
        <f>Q499*H499</f>
        <v>0</v>
      </c>
      <c r="S499" s="218">
        <v>0</v>
      </c>
      <c r="T499" s="219">
        <f>S499*H499</f>
        <v>0</v>
      </c>
      <c r="U499" s="35"/>
      <c r="V499" s="35"/>
      <c r="W499" s="35"/>
      <c r="X499" s="35"/>
      <c r="Y499" s="35"/>
      <c r="Z499" s="35"/>
      <c r="AA499" s="35"/>
      <c r="AB499" s="35"/>
      <c r="AC499" s="35"/>
      <c r="AD499" s="35"/>
      <c r="AE499" s="35"/>
      <c r="AR499" s="220" t="s">
        <v>396</v>
      </c>
      <c r="AT499" s="220" t="s">
        <v>296</v>
      </c>
      <c r="AU499" s="220" t="s">
        <v>83</v>
      </c>
      <c r="AY499" s="18" t="s">
        <v>294</v>
      </c>
      <c r="BE499" s="221">
        <f>IF(N499="základní",J499,0)</f>
        <v>0</v>
      </c>
      <c r="BF499" s="221">
        <f>IF(N499="snížená",J499,0)</f>
        <v>0</v>
      </c>
      <c r="BG499" s="221">
        <f>IF(N499="zákl. přenesená",J499,0)</f>
        <v>0</v>
      </c>
      <c r="BH499" s="221">
        <f>IF(N499="sníž. přenesená",J499,0)</f>
        <v>0</v>
      </c>
      <c r="BI499" s="221">
        <f>IF(N499="nulová",J499,0)</f>
        <v>0</v>
      </c>
      <c r="BJ499" s="18" t="s">
        <v>81</v>
      </c>
      <c r="BK499" s="221">
        <f>ROUND(I499*H499,2)</f>
        <v>0</v>
      </c>
      <c r="BL499" s="18" t="s">
        <v>396</v>
      </c>
      <c r="BM499" s="220" t="s">
        <v>2628</v>
      </c>
    </row>
    <row r="500" spans="1:65" s="2" customFormat="1" ht="19.2" x14ac:dyDescent="0.2">
      <c r="A500" s="35"/>
      <c r="B500" s="36"/>
      <c r="C500" s="37"/>
      <c r="D500" s="222" t="s">
        <v>303</v>
      </c>
      <c r="E500" s="37"/>
      <c r="F500" s="223" t="s">
        <v>1858</v>
      </c>
      <c r="G500" s="37"/>
      <c r="H500" s="37"/>
      <c r="I500" s="124"/>
      <c r="J500" s="37"/>
      <c r="K500" s="37"/>
      <c r="L500" s="40"/>
      <c r="M500" s="224"/>
      <c r="N500" s="225"/>
      <c r="O500" s="72"/>
      <c r="P500" s="72"/>
      <c r="Q500" s="72"/>
      <c r="R500" s="72"/>
      <c r="S500" s="72"/>
      <c r="T500" s="73"/>
      <c r="U500" s="35"/>
      <c r="V500" s="35"/>
      <c r="W500" s="35"/>
      <c r="X500" s="35"/>
      <c r="Y500" s="35"/>
      <c r="Z500" s="35"/>
      <c r="AA500" s="35"/>
      <c r="AB500" s="35"/>
      <c r="AC500" s="35"/>
      <c r="AD500" s="35"/>
      <c r="AE500" s="35"/>
      <c r="AT500" s="18" t="s">
        <v>303</v>
      </c>
      <c r="AU500" s="18" t="s">
        <v>83</v>
      </c>
    </row>
    <row r="501" spans="1:65" s="2" customFormat="1" ht="19.2" x14ac:dyDescent="0.2">
      <c r="A501" s="35"/>
      <c r="B501" s="36"/>
      <c r="C501" s="37"/>
      <c r="D501" s="222" t="s">
        <v>305</v>
      </c>
      <c r="E501" s="37"/>
      <c r="F501" s="226" t="s">
        <v>1859</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305</v>
      </c>
      <c r="AU501" s="18" t="s">
        <v>83</v>
      </c>
    </row>
    <row r="502" spans="1:65" s="2" customFormat="1" ht="36" customHeight="1" x14ac:dyDescent="0.2">
      <c r="A502" s="35"/>
      <c r="B502" s="36"/>
      <c r="C502" s="209" t="s">
        <v>1021</v>
      </c>
      <c r="D502" s="209" t="s">
        <v>296</v>
      </c>
      <c r="E502" s="210" t="s">
        <v>1862</v>
      </c>
      <c r="F502" s="211" t="s">
        <v>1863</v>
      </c>
      <c r="G502" s="212" t="s">
        <v>673</v>
      </c>
      <c r="H502" s="213">
        <v>6</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396</v>
      </c>
      <c r="AT502" s="220" t="s">
        <v>296</v>
      </c>
      <c r="AU502" s="220" t="s">
        <v>83</v>
      </c>
      <c r="AY502" s="18" t="s">
        <v>294</v>
      </c>
      <c r="BE502" s="221">
        <f>IF(N502="základní",J502,0)</f>
        <v>0</v>
      </c>
      <c r="BF502" s="221">
        <f>IF(N502="snížená",J502,0)</f>
        <v>0</v>
      </c>
      <c r="BG502" s="221">
        <f>IF(N502="zákl. přenesená",J502,0)</f>
        <v>0</v>
      </c>
      <c r="BH502" s="221">
        <f>IF(N502="sníž. přenesená",J502,0)</f>
        <v>0</v>
      </c>
      <c r="BI502" s="221">
        <f>IF(N502="nulová",J502,0)</f>
        <v>0</v>
      </c>
      <c r="BJ502" s="18" t="s">
        <v>81</v>
      </c>
      <c r="BK502" s="221">
        <f>ROUND(I502*H502,2)</f>
        <v>0</v>
      </c>
      <c r="BL502" s="18" t="s">
        <v>396</v>
      </c>
      <c r="BM502" s="220" t="s">
        <v>3402</v>
      </c>
    </row>
    <row r="503" spans="1:65" s="2" customFormat="1" ht="19.2" x14ac:dyDescent="0.2">
      <c r="A503" s="35"/>
      <c r="B503" s="36"/>
      <c r="C503" s="37"/>
      <c r="D503" s="222" t="s">
        <v>303</v>
      </c>
      <c r="E503" s="37"/>
      <c r="F503" s="223" t="s">
        <v>1863</v>
      </c>
      <c r="G503" s="37"/>
      <c r="H503" s="37"/>
      <c r="I503" s="124"/>
      <c r="J503" s="37"/>
      <c r="K503" s="37"/>
      <c r="L503" s="40"/>
      <c r="M503" s="224"/>
      <c r="N503" s="225"/>
      <c r="O503" s="72"/>
      <c r="P503" s="72"/>
      <c r="Q503" s="72"/>
      <c r="R503" s="72"/>
      <c r="S503" s="72"/>
      <c r="T503" s="73"/>
      <c r="U503" s="35"/>
      <c r="V503" s="35"/>
      <c r="W503" s="35"/>
      <c r="X503" s="35"/>
      <c r="Y503" s="35"/>
      <c r="Z503" s="35"/>
      <c r="AA503" s="35"/>
      <c r="AB503" s="35"/>
      <c r="AC503" s="35"/>
      <c r="AD503" s="35"/>
      <c r="AE503" s="35"/>
      <c r="AT503" s="18" t="s">
        <v>303</v>
      </c>
      <c r="AU503" s="18" t="s">
        <v>83</v>
      </c>
    </row>
    <row r="504" spans="1:65" s="2" customFormat="1" ht="24" customHeight="1" x14ac:dyDescent="0.2">
      <c r="A504" s="35"/>
      <c r="B504" s="36"/>
      <c r="C504" s="209" t="s">
        <v>1026</v>
      </c>
      <c r="D504" s="209" t="s">
        <v>296</v>
      </c>
      <c r="E504" s="210" t="s">
        <v>1864</v>
      </c>
      <c r="F504" s="211" t="s">
        <v>1865</v>
      </c>
      <c r="G504" s="212" t="s">
        <v>386</v>
      </c>
      <c r="H504" s="213">
        <v>114</v>
      </c>
      <c r="I504" s="214"/>
      <c r="J504" s="215">
        <f>ROUND(I504*H504,2)</f>
        <v>0</v>
      </c>
      <c r="K504" s="211" t="s">
        <v>1</v>
      </c>
      <c r="L504" s="40"/>
      <c r="M504" s="216" t="s">
        <v>1</v>
      </c>
      <c r="N504" s="217"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396</v>
      </c>
      <c r="AT504" s="220" t="s">
        <v>296</v>
      </c>
      <c r="AU504" s="220" t="s">
        <v>83</v>
      </c>
      <c r="AY504" s="18" t="s">
        <v>294</v>
      </c>
      <c r="BE504" s="221">
        <f>IF(N504="základní",J504,0)</f>
        <v>0</v>
      </c>
      <c r="BF504" s="221">
        <f>IF(N504="snížená",J504,0)</f>
        <v>0</v>
      </c>
      <c r="BG504" s="221">
        <f>IF(N504="zákl. přenesená",J504,0)</f>
        <v>0</v>
      </c>
      <c r="BH504" s="221">
        <f>IF(N504="sníž. přenesená",J504,0)</f>
        <v>0</v>
      </c>
      <c r="BI504" s="221">
        <f>IF(N504="nulová",J504,0)</f>
        <v>0</v>
      </c>
      <c r="BJ504" s="18" t="s">
        <v>81</v>
      </c>
      <c r="BK504" s="221">
        <f>ROUND(I504*H504,2)</f>
        <v>0</v>
      </c>
      <c r="BL504" s="18" t="s">
        <v>396</v>
      </c>
      <c r="BM504" s="220" t="s">
        <v>3405</v>
      </c>
    </row>
    <row r="505" spans="1:65" s="2" customFormat="1" ht="19.2" x14ac:dyDescent="0.2">
      <c r="A505" s="35"/>
      <c r="B505" s="36"/>
      <c r="C505" s="37"/>
      <c r="D505" s="222" t="s">
        <v>303</v>
      </c>
      <c r="E505" s="37"/>
      <c r="F505" s="223" t="s">
        <v>1865</v>
      </c>
      <c r="G505" s="37"/>
      <c r="H505" s="37"/>
      <c r="I505" s="124"/>
      <c r="J505" s="37"/>
      <c r="K505" s="37"/>
      <c r="L505" s="40"/>
      <c r="M505" s="224"/>
      <c r="N505" s="225"/>
      <c r="O505" s="72"/>
      <c r="P505" s="72"/>
      <c r="Q505" s="72"/>
      <c r="R505" s="72"/>
      <c r="S505" s="72"/>
      <c r="T505" s="73"/>
      <c r="U505" s="35"/>
      <c r="V505" s="35"/>
      <c r="W505" s="35"/>
      <c r="X505" s="35"/>
      <c r="Y505" s="35"/>
      <c r="Z505" s="35"/>
      <c r="AA505" s="35"/>
      <c r="AB505" s="35"/>
      <c r="AC505" s="35"/>
      <c r="AD505" s="35"/>
      <c r="AE505" s="35"/>
      <c r="AT505" s="18" t="s">
        <v>303</v>
      </c>
      <c r="AU505" s="18" t="s">
        <v>83</v>
      </c>
    </row>
    <row r="506" spans="1:65" s="2" customFormat="1" ht="48" x14ac:dyDescent="0.2">
      <c r="A506" s="35"/>
      <c r="B506" s="36"/>
      <c r="C506" s="37"/>
      <c r="D506" s="222" t="s">
        <v>305</v>
      </c>
      <c r="E506" s="37"/>
      <c r="F506" s="226" t="s">
        <v>5245</v>
      </c>
      <c r="G506" s="37"/>
      <c r="H506" s="37"/>
      <c r="I506" s="124"/>
      <c r="J506" s="37"/>
      <c r="K506" s="37"/>
      <c r="L506" s="40"/>
      <c r="M506" s="224"/>
      <c r="N506" s="225"/>
      <c r="O506" s="72"/>
      <c r="P506" s="72"/>
      <c r="Q506" s="72"/>
      <c r="R506" s="72"/>
      <c r="S506" s="72"/>
      <c r="T506" s="73"/>
      <c r="U506" s="35"/>
      <c r="V506" s="35"/>
      <c r="W506" s="35"/>
      <c r="X506" s="35"/>
      <c r="Y506" s="35"/>
      <c r="Z506" s="35"/>
      <c r="AA506" s="35"/>
      <c r="AB506" s="35"/>
      <c r="AC506" s="35"/>
      <c r="AD506" s="35"/>
      <c r="AE506" s="35"/>
      <c r="AT506" s="18" t="s">
        <v>305</v>
      </c>
      <c r="AU506" s="18" t="s">
        <v>83</v>
      </c>
    </row>
    <row r="507" spans="1:65" s="13" customFormat="1" x14ac:dyDescent="0.2">
      <c r="B507" s="227"/>
      <c r="C507" s="228"/>
      <c r="D507" s="222" t="s">
        <v>307</v>
      </c>
      <c r="E507" s="229" t="s">
        <v>1</v>
      </c>
      <c r="F507" s="230" t="s">
        <v>5043</v>
      </c>
      <c r="G507" s="228"/>
      <c r="H507" s="229" t="s">
        <v>1</v>
      </c>
      <c r="I507" s="231"/>
      <c r="J507" s="228"/>
      <c r="K507" s="228"/>
      <c r="L507" s="232"/>
      <c r="M507" s="233"/>
      <c r="N507" s="234"/>
      <c r="O507" s="234"/>
      <c r="P507" s="234"/>
      <c r="Q507" s="234"/>
      <c r="R507" s="234"/>
      <c r="S507" s="234"/>
      <c r="T507" s="235"/>
      <c r="AT507" s="236" t="s">
        <v>307</v>
      </c>
      <c r="AU507" s="236" t="s">
        <v>83</v>
      </c>
      <c r="AV507" s="13" t="s">
        <v>81</v>
      </c>
      <c r="AW507" s="13" t="s">
        <v>32</v>
      </c>
      <c r="AX507" s="13" t="s">
        <v>75</v>
      </c>
      <c r="AY507" s="236" t="s">
        <v>294</v>
      </c>
    </row>
    <row r="508" spans="1:65" s="13" customFormat="1" x14ac:dyDescent="0.2">
      <c r="B508" s="227"/>
      <c r="C508" s="228"/>
      <c r="D508" s="222" t="s">
        <v>307</v>
      </c>
      <c r="E508" s="229" t="s">
        <v>1</v>
      </c>
      <c r="F508" s="230" t="s">
        <v>5046</v>
      </c>
      <c r="G508" s="228"/>
      <c r="H508" s="229" t="s">
        <v>1</v>
      </c>
      <c r="I508" s="231"/>
      <c r="J508" s="228"/>
      <c r="K508" s="228"/>
      <c r="L508" s="232"/>
      <c r="M508" s="233"/>
      <c r="N508" s="234"/>
      <c r="O508" s="234"/>
      <c r="P508" s="234"/>
      <c r="Q508" s="234"/>
      <c r="R508" s="234"/>
      <c r="S508" s="234"/>
      <c r="T508" s="235"/>
      <c r="AT508" s="236" t="s">
        <v>307</v>
      </c>
      <c r="AU508" s="236" t="s">
        <v>83</v>
      </c>
      <c r="AV508" s="13" t="s">
        <v>81</v>
      </c>
      <c r="AW508" s="13" t="s">
        <v>32</v>
      </c>
      <c r="AX508" s="13" t="s">
        <v>75</v>
      </c>
      <c r="AY508" s="236" t="s">
        <v>294</v>
      </c>
    </row>
    <row r="509" spans="1:65" s="13" customFormat="1" x14ac:dyDescent="0.2">
      <c r="B509" s="227"/>
      <c r="C509" s="228"/>
      <c r="D509" s="222" t="s">
        <v>307</v>
      </c>
      <c r="E509" s="229" t="s">
        <v>1</v>
      </c>
      <c r="F509" s="230" t="s">
        <v>5049</v>
      </c>
      <c r="G509" s="228"/>
      <c r="H509" s="229" t="s">
        <v>1</v>
      </c>
      <c r="I509" s="231"/>
      <c r="J509" s="228"/>
      <c r="K509" s="228"/>
      <c r="L509" s="232"/>
      <c r="M509" s="233"/>
      <c r="N509" s="234"/>
      <c r="O509" s="234"/>
      <c r="P509" s="234"/>
      <c r="Q509" s="234"/>
      <c r="R509" s="234"/>
      <c r="S509" s="234"/>
      <c r="T509" s="235"/>
      <c r="AT509" s="236" t="s">
        <v>307</v>
      </c>
      <c r="AU509" s="236" t="s">
        <v>83</v>
      </c>
      <c r="AV509" s="13" t="s">
        <v>81</v>
      </c>
      <c r="AW509" s="13" t="s">
        <v>32</v>
      </c>
      <c r="AX509" s="13" t="s">
        <v>75</v>
      </c>
      <c r="AY509" s="236" t="s">
        <v>294</v>
      </c>
    </row>
    <row r="510" spans="1:65" s="13" customFormat="1" x14ac:dyDescent="0.2">
      <c r="B510" s="227"/>
      <c r="C510" s="228"/>
      <c r="D510" s="222" t="s">
        <v>307</v>
      </c>
      <c r="E510" s="229" t="s">
        <v>1</v>
      </c>
      <c r="F510" s="230" t="s">
        <v>5246</v>
      </c>
      <c r="G510" s="228"/>
      <c r="H510" s="229" t="s">
        <v>1</v>
      </c>
      <c r="I510" s="231"/>
      <c r="J510" s="228"/>
      <c r="K510" s="228"/>
      <c r="L510" s="232"/>
      <c r="M510" s="233"/>
      <c r="N510" s="234"/>
      <c r="O510" s="234"/>
      <c r="P510" s="234"/>
      <c r="Q510" s="234"/>
      <c r="R510" s="234"/>
      <c r="S510" s="234"/>
      <c r="T510" s="235"/>
      <c r="AT510" s="236" t="s">
        <v>307</v>
      </c>
      <c r="AU510" s="236" t="s">
        <v>83</v>
      </c>
      <c r="AV510" s="13" t="s">
        <v>81</v>
      </c>
      <c r="AW510" s="13" t="s">
        <v>32</v>
      </c>
      <c r="AX510" s="13" t="s">
        <v>75</v>
      </c>
      <c r="AY510" s="236" t="s">
        <v>294</v>
      </c>
    </row>
    <row r="511" spans="1:65" s="14" customFormat="1" x14ac:dyDescent="0.2">
      <c r="B511" s="237"/>
      <c r="C511" s="238"/>
      <c r="D511" s="222" t="s">
        <v>307</v>
      </c>
      <c r="E511" s="239" t="s">
        <v>1</v>
      </c>
      <c r="F511" s="240" t="s">
        <v>5247</v>
      </c>
      <c r="G511" s="238"/>
      <c r="H511" s="241">
        <v>114</v>
      </c>
      <c r="I511" s="242"/>
      <c r="J511" s="238"/>
      <c r="K511" s="238"/>
      <c r="L511" s="243"/>
      <c r="M511" s="244"/>
      <c r="N511" s="245"/>
      <c r="O511" s="245"/>
      <c r="P511" s="245"/>
      <c r="Q511" s="245"/>
      <c r="R511" s="245"/>
      <c r="S511" s="245"/>
      <c r="T511" s="246"/>
      <c r="AT511" s="247" t="s">
        <v>307</v>
      </c>
      <c r="AU511" s="247" t="s">
        <v>83</v>
      </c>
      <c r="AV511" s="14" t="s">
        <v>83</v>
      </c>
      <c r="AW511" s="14" t="s">
        <v>32</v>
      </c>
      <c r="AX511" s="14" t="s">
        <v>81</v>
      </c>
      <c r="AY511" s="247" t="s">
        <v>294</v>
      </c>
    </row>
    <row r="512" spans="1:65" s="2" customFormat="1" ht="24" customHeight="1" x14ac:dyDescent="0.2">
      <c r="A512" s="35"/>
      <c r="B512" s="36"/>
      <c r="C512" s="209" t="s">
        <v>1035</v>
      </c>
      <c r="D512" s="209" t="s">
        <v>296</v>
      </c>
      <c r="E512" s="210" t="s">
        <v>1873</v>
      </c>
      <c r="F512" s="211" t="s">
        <v>1874</v>
      </c>
      <c r="G512" s="212" t="s">
        <v>386</v>
      </c>
      <c r="H512" s="213">
        <v>126</v>
      </c>
      <c r="I512" s="214"/>
      <c r="J512" s="215">
        <f>ROUND(I512*H512,2)</f>
        <v>0</v>
      </c>
      <c r="K512" s="211" t="s">
        <v>1</v>
      </c>
      <c r="L512" s="40"/>
      <c r="M512" s="216" t="s">
        <v>1</v>
      </c>
      <c r="N512" s="217"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396</v>
      </c>
      <c r="AT512" s="220" t="s">
        <v>296</v>
      </c>
      <c r="AU512" s="220" t="s">
        <v>83</v>
      </c>
      <c r="AY512" s="18" t="s">
        <v>294</v>
      </c>
      <c r="BE512" s="221">
        <f>IF(N512="základní",J512,0)</f>
        <v>0</v>
      </c>
      <c r="BF512" s="221">
        <f>IF(N512="snížená",J512,0)</f>
        <v>0</v>
      </c>
      <c r="BG512" s="221">
        <f>IF(N512="zákl. přenesená",J512,0)</f>
        <v>0</v>
      </c>
      <c r="BH512" s="221">
        <f>IF(N512="sníž. přenesená",J512,0)</f>
        <v>0</v>
      </c>
      <c r="BI512" s="221">
        <f>IF(N512="nulová",J512,0)</f>
        <v>0</v>
      </c>
      <c r="BJ512" s="18" t="s">
        <v>81</v>
      </c>
      <c r="BK512" s="221">
        <f>ROUND(I512*H512,2)</f>
        <v>0</v>
      </c>
      <c r="BL512" s="18" t="s">
        <v>396</v>
      </c>
      <c r="BM512" s="220" t="s">
        <v>3408</v>
      </c>
    </row>
    <row r="513" spans="1:65" s="2" customFormat="1" ht="19.2" x14ac:dyDescent="0.2">
      <c r="A513" s="35"/>
      <c r="B513" s="36"/>
      <c r="C513" s="37"/>
      <c r="D513" s="222" t="s">
        <v>303</v>
      </c>
      <c r="E513" s="37"/>
      <c r="F513" s="223" t="s">
        <v>1874</v>
      </c>
      <c r="G513" s="37"/>
      <c r="H513" s="37"/>
      <c r="I513" s="124"/>
      <c r="J513" s="37"/>
      <c r="K513" s="37"/>
      <c r="L513" s="40"/>
      <c r="M513" s="224"/>
      <c r="N513" s="225"/>
      <c r="O513" s="72"/>
      <c r="P513" s="72"/>
      <c r="Q513" s="72"/>
      <c r="R513" s="72"/>
      <c r="S513" s="72"/>
      <c r="T513" s="73"/>
      <c r="U513" s="35"/>
      <c r="V513" s="35"/>
      <c r="W513" s="35"/>
      <c r="X513" s="35"/>
      <c r="Y513" s="35"/>
      <c r="Z513" s="35"/>
      <c r="AA513" s="35"/>
      <c r="AB513" s="35"/>
      <c r="AC513" s="35"/>
      <c r="AD513" s="35"/>
      <c r="AE513" s="35"/>
      <c r="AT513" s="18" t="s">
        <v>303</v>
      </c>
      <c r="AU513" s="18" t="s">
        <v>83</v>
      </c>
    </row>
    <row r="514" spans="1:65" s="2" customFormat="1" ht="48" x14ac:dyDescent="0.2">
      <c r="A514" s="35"/>
      <c r="B514" s="36"/>
      <c r="C514" s="37"/>
      <c r="D514" s="222" t="s">
        <v>305</v>
      </c>
      <c r="E514" s="37"/>
      <c r="F514" s="226" t="s">
        <v>5245</v>
      </c>
      <c r="G514" s="37"/>
      <c r="H514" s="37"/>
      <c r="I514" s="124"/>
      <c r="J514" s="37"/>
      <c r="K514" s="37"/>
      <c r="L514" s="40"/>
      <c r="M514" s="224"/>
      <c r="N514" s="225"/>
      <c r="O514" s="72"/>
      <c r="P514" s="72"/>
      <c r="Q514" s="72"/>
      <c r="R514" s="72"/>
      <c r="S514" s="72"/>
      <c r="T514" s="73"/>
      <c r="U514" s="35"/>
      <c r="V514" s="35"/>
      <c r="W514" s="35"/>
      <c r="X514" s="35"/>
      <c r="Y514" s="35"/>
      <c r="Z514" s="35"/>
      <c r="AA514" s="35"/>
      <c r="AB514" s="35"/>
      <c r="AC514" s="35"/>
      <c r="AD514" s="35"/>
      <c r="AE514" s="35"/>
      <c r="AT514" s="18" t="s">
        <v>305</v>
      </c>
      <c r="AU514" s="18" t="s">
        <v>83</v>
      </c>
    </row>
    <row r="515" spans="1:65" s="13" customFormat="1" x14ac:dyDescent="0.2">
      <c r="B515" s="227"/>
      <c r="C515" s="228"/>
      <c r="D515" s="222" t="s">
        <v>307</v>
      </c>
      <c r="E515" s="229" t="s">
        <v>1</v>
      </c>
      <c r="F515" s="230" t="s">
        <v>5054</v>
      </c>
      <c r="G515" s="228"/>
      <c r="H515" s="229" t="s">
        <v>1</v>
      </c>
      <c r="I515" s="231"/>
      <c r="J515" s="228"/>
      <c r="K515" s="228"/>
      <c r="L515" s="232"/>
      <c r="M515" s="233"/>
      <c r="N515" s="234"/>
      <c r="O515" s="234"/>
      <c r="P515" s="234"/>
      <c r="Q515" s="234"/>
      <c r="R515" s="234"/>
      <c r="S515" s="234"/>
      <c r="T515" s="235"/>
      <c r="AT515" s="236" t="s">
        <v>307</v>
      </c>
      <c r="AU515" s="236" t="s">
        <v>83</v>
      </c>
      <c r="AV515" s="13" t="s">
        <v>81</v>
      </c>
      <c r="AW515" s="13" t="s">
        <v>32</v>
      </c>
      <c r="AX515" s="13" t="s">
        <v>75</v>
      </c>
      <c r="AY515" s="236" t="s">
        <v>294</v>
      </c>
    </row>
    <row r="516" spans="1:65" s="13" customFormat="1" x14ac:dyDescent="0.2">
      <c r="B516" s="227"/>
      <c r="C516" s="228"/>
      <c r="D516" s="222" t="s">
        <v>307</v>
      </c>
      <c r="E516" s="229" t="s">
        <v>1</v>
      </c>
      <c r="F516" s="230" t="s">
        <v>5063</v>
      </c>
      <c r="G516" s="228"/>
      <c r="H516" s="229" t="s">
        <v>1</v>
      </c>
      <c r="I516" s="231"/>
      <c r="J516" s="228"/>
      <c r="K516" s="228"/>
      <c r="L516" s="232"/>
      <c r="M516" s="233"/>
      <c r="N516" s="234"/>
      <c r="O516" s="234"/>
      <c r="P516" s="234"/>
      <c r="Q516" s="234"/>
      <c r="R516" s="234"/>
      <c r="S516" s="234"/>
      <c r="T516" s="235"/>
      <c r="AT516" s="236" t="s">
        <v>307</v>
      </c>
      <c r="AU516" s="236" t="s">
        <v>83</v>
      </c>
      <c r="AV516" s="13" t="s">
        <v>81</v>
      </c>
      <c r="AW516" s="13" t="s">
        <v>32</v>
      </c>
      <c r="AX516" s="13" t="s">
        <v>75</v>
      </c>
      <c r="AY516" s="236" t="s">
        <v>294</v>
      </c>
    </row>
    <row r="517" spans="1:65" s="13" customFormat="1" x14ac:dyDescent="0.2">
      <c r="B517" s="227"/>
      <c r="C517" s="228"/>
      <c r="D517" s="222" t="s">
        <v>307</v>
      </c>
      <c r="E517" s="229" t="s">
        <v>1</v>
      </c>
      <c r="F517" s="230" t="s">
        <v>5060</v>
      </c>
      <c r="G517" s="228"/>
      <c r="H517" s="229" t="s">
        <v>1</v>
      </c>
      <c r="I517" s="231"/>
      <c r="J517" s="228"/>
      <c r="K517" s="228"/>
      <c r="L517" s="232"/>
      <c r="M517" s="233"/>
      <c r="N517" s="234"/>
      <c r="O517" s="234"/>
      <c r="P517" s="234"/>
      <c r="Q517" s="234"/>
      <c r="R517" s="234"/>
      <c r="S517" s="234"/>
      <c r="T517" s="235"/>
      <c r="AT517" s="236" t="s">
        <v>307</v>
      </c>
      <c r="AU517" s="236" t="s">
        <v>83</v>
      </c>
      <c r="AV517" s="13" t="s">
        <v>81</v>
      </c>
      <c r="AW517" s="13" t="s">
        <v>32</v>
      </c>
      <c r="AX517" s="13" t="s">
        <v>75</v>
      </c>
      <c r="AY517" s="236" t="s">
        <v>294</v>
      </c>
    </row>
    <row r="518" spans="1:65" s="13" customFormat="1" x14ac:dyDescent="0.2">
      <c r="B518" s="227"/>
      <c r="C518" s="228"/>
      <c r="D518" s="222" t="s">
        <v>307</v>
      </c>
      <c r="E518" s="229" t="s">
        <v>1</v>
      </c>
      <c r="F518" s="230" t="s">
        <v>5057</v>
      </c>
      <c r="G518" s="228"/>
      <c r="H518" s="229" t="s">
        <v>1</v>
      </c>
      <c r="I518" s="231"/>
      <c r="J518" s="228"/>
      <c r="K518" s="228"/>
      <c r="L518" s="232"/>
      <c r="M518" s="233"/>
      <c r="N518" s="234"/>
      <c r="O518" s="234"/>
      <c r="P518" s="234"/>
      <c r="Q518" s="234"/>
      <c r="R518" s="234"/>
      <c r="S518" s="234"/>
      <c r="T518" s="235"/>
      <c r="AT518" s="236" t="s">
        <v>307</v>
      </c>
      <c r="AU518" s="236" t="s">
        <v>83</v>
      </c>
      <c r="AV518" s="13" t="s">
        <v>81</v>
      </c>
      <c r="AW518" s="13" t="s">
        <v>32</v>
      </c>
      <c r="AX518" s="13" t="s">
        <v>75</v>
      </c>
      <c r="AY518" s="236" t="s">
        <v>294</v>
      </c>
    </row>
    <row r="519" spans="1:65" s="14" customFormat="1" x14ac:dyDescent="0.2">
      <c r="B519" s="237"/>
      <c r="C519" s="238"/>
      <c r="D519" s="222" t="s">
        <v>307</v>
      </c>
      <c r="E519" s="239" t="s">
        <v>1</v>
      </c>
      <c r="F519" s="240" t="s">
        <v>5248</v>
      </c>
      <c r="G519" s="238"/>
      <c r="H519" s="241">
        <v>126</v>
      </c>
      <c r="I519" s="242"/>
      <c r="J519" s="238"/>
      <c r="K519" s="238"/>
      <c r="L519" s="243"/>
      <c r="M519" s="244"/>
      <c r="N519" s="245"/>
      <c r="O519" s="245"/>
      <c r="P519" s="245"/>
      <c r="Q519" s="245"/>
      <c r="R519" s="245"/>
      <c r="S519" s="245"/>
      <c r="T519" s="246"/>
      <c r="AT519" s="247" t="s">
        <v>307</v>
      </c>
      <c r="AU519" s="247" t="s">
        <v>83</v>
      </c>
      <c r="AV519" s="14" t="s">
        <v>83</v>
      </c>
      <c r="AW519" s="14" t="s">
        <v>32</v>
      </c>
      <c r="AX519" s="14" t="s">
        <v>81</v>
      </c>
      <c r="AY519" s="247" t="s">
        <v>294</v>
      </c>
    </row>
    <row r="520" spans="1:65" s="2" customFormat="1" ht="36" customHeight="1" x14ac:dyDescent="0.2">
      <c r="A520" s="35"/>
      <c r="B520" s="36"/>
      <c r="C520" s="209" t="s">
        <v>1040</v>
      </c>
      <c r="D520" s="209" t="s">
        <v>296</v>
      </c>
      <c r="E520" s="210" t="s">
        <v>5249</v>
      </c>
      <c r="F520" s="211" t="s">
        <v>5250</v>
      </c>
      <c r="G520" s="212" t="s">
        <v>673</v>
      </c>
      <c r="H520" s="213">
        <v>2</v>
      </c>
      <c r="I520" s="214"/>
      <c r="J520" s="215">
        <f>ROUND(I520*H520,2)</f>
        <v>0</v>
      </c>
      <c r="K520" s="211" t="s">
        <v>1</v>
      </c>
      <c r="L520" s="40"/>
      <c r="M520" s="216" t="s">
        <v>1</v>
      </c>
      <c r="N520" s="217" t="s">
        <v>40</v>
      </c>
      <c r="O520" s="72"/>
      <c r="P520" s="218">
        <f>O520*H520</f>
        <v>0</v>
      </c>
      <c r="Q520" s="218">
        <v>0</v>
      </c>
      <c r="R520" s="218">
        <f>Q520*H520</f>
        <v>0</v>
      </c>
      <c r="S520" s="218">
        <v>0</v>
      </c>
      <c r="T520" s="219">
        <f>S520*H520</f>
        <v>0</v>
      </c>
      <c r="U520" s="35"/>
      <c r="V520" s="35"/>
      <c r="W520" s="35"/>
      <c r="X520" s="35"/>
      <c r="Y520" s="35"/>
      <c r="Z520" s="35"/>
      <c r="AA520" s="35"/>
      <c r="AB520" s="35"/>
      <c r="AC520" s="35"/>
      <c r="AD520" s="35"/>
      <c r="AE520" s="35"/>
      <c r="AR520" s="220" t="s">
        <v>396</v>
      </c>
      <c r="AT520" s="220" t="s">
        <v>296</v>
      </c>
      <c r="AU520" s="220" t="s">
        <v>83</v>
      </c>
      <c r="AY520" s="18" t="s">
        <v>294</v>
      </c>
      <c r="BE520" s="221">
        <f>IF(N520="základní",J520,0)</f>
        <v>0</v>
      </c>
      <c r="BF520" s="221">
        <f>IF(N520="snížená",J520,0)</f>
        <v>0</v>
      </c>
      <c r="BG520" s="221">
        <f>IF(N520="zákl. přenesená",J520,0)</f>
        <v>0</v>
      </c>
      <c r="BH520" s="221">
        <f>IF(N520="sníž. přenesená",J520,0)</f>
        <v>0</v>
      </c>
      <c r="BI520" s="221">
        <f>IF(N520="nulová",J520,0)</f>
        <v>0</v>
      </c>
      <c r="BJ520" s="18" t="s">
        <v>81</v>
      </c>
      <c r="BK520" s="221">
        <f>ROUND(I520*H520,2)</f>
        <v>0</v>
      </c>
      <c r="BL520" s="18" t="s">
        <v>396</v>
      </c>
      <c r="BM520" s="220" t="s">
        <v>5251</v>
      </c>
    </row>
    <row r="521" spans="1:65" s="2" customFormat="1" ht="28.8" x14ac:dyDescent="0.2">
      <c r="A521" s="35"/>
      <c r="B521" s="36"/>
      <c r="C521" s="37"/>
      <c r="D521" s="222" t="s">
        <v>303</v>
      </c>
      <c r="E521" s="37"/>
      <c r="F521" s="223" t="s">
        <v>5250</v>
      </c>
      <c r="G521" s="37"/>
      <c r="H521" s="37"/>
      <c r="I521" s="124"/>
      <c r="J521" s="37"/>
      <c r="K521" s="37"/>
      <c r="L521" s="40"/>
      <c r="M521" s="224"/>
      <c r="N521" s="225"/>
      <c r="O521" s="72"/>
      <c r="P521" s="72"/>
      <c r="Q521" s="72"/>
      <c r="R521" s="72"/>
      <c r="S521" s="72"/>
      <c r="T521" s="73"/>
      <c r="U521" s="35"/>
      <c r="V521" s="35"/>
      <c r="W521" s="35"/>
      <c r="X521" s="35"/>
      <c r="Y521" s="35"/>
      <c r="Z521" s="35"/>
      <c r="AA521" s="35"/>
      <c r="AB521" s="35"/>
      <c r="AC521" s="35"/>
      <c r="AD521" s="35"/>
      <c r="AE521" s="35"/>
      <c r="AT521" s="18" t="s">
        <v>303</v>
      </c>
      <c r="AU521" s="18" t="s">
        <v>83</v>
      </c>
    </row>
    <row r="522" spans="1:65" s="2" customFormat="1" ht="16.5" customHeight="1" x14ac:dyDescent="0.2">
      <c r="A522" s="35"/>
      <c r="B522" s="36"/>
      <c r="C522" s="209" t="s">
        <v>1046</v>
      </c>
      <c r="D522" s="209" t="s">
        <v>296</v>
      </c>
      <c r="E522" s="210" t="s">
        <v>1876</v>
      </c>
      <c r="F522" s="211" t="s">
        <v>1877</v>
      </c>
      <c r="G522" s="212" t="s">
        <v>336</v>
      </c>
      <c r="H522" s="213">
        <v>8</v>
      </c>
      <c r="I522" s="214"/>
      <c r="J522" s="215">
        <f>ROUND(I522*H522,2)</f>
        <v>0</v>
      </c>
      <c r="K522" s="211" t="s">
        <v>1</v>
      </c>
      <c r="L522" s="40"/>
      <c r="M522" s="216" t="s">
        <v>1</v>
      </c>
      <c r="N522" s="217" t="s">
        <v>40</v>
      </c>
      <c r="O522" s="72"/>
      <c r="P522" s="218">
        <f>O522*H522</f>
        <v>0</v>
      </c>
      <c r="Q522" s="218">
        <v>0</v>
      </c>
      <c r="R522" s="218">
        <f>Q522*H522</f>
        <v>0</v>
      </c>
      <c r="S522" s="218">
        <v>0</v>
      </c>
      <c r="T522" s="219">
        <f>S522*H522</f>
        <v>0</v>
      </c>
      <c r="U522" s="35"/>
      <c r="V522" s="35"/>
      <c r="W522" s="35"/>
      <c r="X522" s="35"/>
      <c r="Y522" s="35"/>
      <c r="Z522" s="35"/>
      <c r="AA522" s="35"/>
      <c r="AB522" s="35"/>
      <c r="AC522" s="35"/>
      <c r="AD522" s="35"/>
      <c r="AE522" s="35"/>
      <c r="AR522" s="220" t="s">
        <v>396</v>
      </c>
      <c r="AT522" s="220" t="s">
        <v>296</v>
      </c>
      <c r="AU522" s="220" t="s">
        <v>83</v>
      </c>
      <c r="AY522" s="18" t="s">
        <v>294</v>
      </c>
      <c r="BE522" s="221">
        <f>IF(N522="základní",J522,0)</f>
        <v>0</v>
      </c>
      <c r="BF522" s="221">
        <f>IF(N522="snížená",J522,0)</f>
        <v>0</v>
      </c>
      <c r="BG522" s="221">
        <f>IF(N522="zákl. přenesená",J522,0)</f>
        <v>0</v>
      </c>
      <c r="BH522" s="221">
        <f>IF(N522="sníž. přenesená",J522,0)</f>
        <v>0</v>
      </c>
      <c r="BI522" s="221">
        <f>IF(N522="nulová",J522,0)</f>
        <v>0</v>
      </c>
      <c r="BJ522" s="18" t="s">
        <v>81</v>
      </c>
      <c r="BK522" s="221">
        <f>ROUND(I522*H522,2)</f>
        <v>0</v>
      </c>
      <c r="BL522" s="18" t="s">
        <v>396</v>
      </c>
      <c r="BM522" s="220" t="s">
        <v>5252</v>
      </c>
    </row>
    <row r="523" spans="1:65" s="2" customFormat="1" x14ac:dyDescent="0.2">
      <c r="A523" s="35"/>
      <c r="B523" s="36"/>
      <c r="C523" s="37"/>
      <c r="D523" s="222" t="s">
        <v>303</v>
      </c>
      <c r="E523" s="37"/>
      <c r="F523" s="223" t="s">
        <v>1877</v>
      </c>
      <c r="G523" s="37"/>
      <c r="H523" s="37"/>
      <c r="I523" s="124"/>
      <c r="J523" s="37"/>
      <c r="K523" s="37"/>
      <c r="L523" s="40"/>
      <c r="M523" s="224"/>
      <c r="N523" s="225"/>
      <c r="O523" s="72"/>
      <c r="P523" s="72"/>
      <c r="Q523" s="72"/>
      <c r="R523" s="72"/>
      <c r="S523" s="72"/>
      <c r="T523" s="73"/>
      <c r="U523" s="35"/>
      <c r="V523" s="35"/>
      <c r="W523" s="35"/>
      <c r="X523" s="35"/>
      <c r="Y523" s="35"/>
      <c r="Z523" s="35"/>
      <c r="AA523" s="35"/>
      <c r="AB523" s="35"/>
      <c r="AC523" s="35"/>
      <c r="AD523" s="35"/>
      <c r="AE523" s="35"/>
      <c r="AT523" s="18" t="s">
        <v>303</v>
      </c>
      <c r="AU523" s="18" t="s">
        <v>83</v>
      </c>
    </row>
    <row r="524" spans="1:65" s="2" customFormat="1" ht="16.5" customHeight="1" x14ac:dyDescent="0.2">
      <c r="A524" s="35"/>
      <c r="B524" s="36"/>
      <c r="C524" s="209" t="s">
        <v>1051</v>
      </c>
      <c r="D524" s="209" t="s">
        <v>296</v>
      </c>
      <c r="E524" s="210" t="s">
        <v>1878</v>
      </c>
      <c r="F524" s="211" t="s">
        <v>1879</v>
      </c>
      <c r="G524" s="212" t="s">
        <v>326</v>
      </c>
      <c r="H524" s="213">
        <v>20</v>
      </c>
      <c r="I524" s="214"/>
      <c r="J524" s="215">
        <f>ROUND(I524*H524,2)</f>
        <v>0</v>
      </c>
      <c r="K524" s="211" t="s">
        <v>1</v>
      </c>
      <c r="L524" s="40"/>
      <c r="M524" s="216" t="s">
        <v>1</v>
      </c>
      <c r="N524" s="217" t="s">
        <v>40</v>
      </c>
      <c r="O524" s="72"/>
      <c r="P524" s="218">
        <f>O524*H524</f>
        <v>0</v>
      </c>
      <c r="Q524" s="218">
        <v>0</v>
      </c>
      <c r="R524" s="218">
        <f>Q524*H524</f>
        <v>0</v>
      </c>
      <c r="S524" s="218">
        <v>0</v>
      </c>
      <c r="T524" s="219">
        <f>S524*H524</f>
        <v>0</v>
      </c>
      <c r="U524" s="35"/>
      <c r="V524" s="35"/>
      <c r="W524" s="35"/>
      <c r="X524" s="35"/>
      <c r="Y524" s="35"/>
      <c r="Z524" s="35"/>
      <c r="AA524" s="35"/>
      <c r="AB524" s="35"/>
      <c r="AC524" s="35"/>
      <c r="AD524" s="35"/>
      <c r="AE524" s="35"/>
      <c r="AR524" s="220" t="s">
        <v>396</v>
      </c>
      <c r="AT524" s="220" t="s">
        <v>296</v>
      </c>
      <c r="AU524" s="220" t="s">
        <v>83</v>
      </c>
      <c r="AY524" s="18" t="s">
        <v>294</v>
      </c>
      <c r="BE524" s="221">
        <f>IF(N524="základní",J524,0)</f>
        <v>0</v>
      </c>
      <c r="BF524" s="221">
        <f>IF(N524="snížená",J524,0)</f>
        <v>0</v>
      </c>
      <c r="BG524" s="221">
        <f>IF(N524="zákl. přenesená",J524,0)</f>
        <v>0</v>
      </c>
      <c r="BH524" s="221">
        <f>IF(N524="sníž. přenesená",J524,0)</f>
        <v>0</v>
      </c>
      <c r="BI524" s="221">
        <f>IF(N524="nulová",J524,0)</f>
        <v>0</v>
      </c>
      <c r="BJ524" s="18" t="s">
        <v>81</v>
      </c>
      <c r="BK524" s="221">
        <f>ROUND(I524*H524,2)</f>
        <v>0</v>
      </c>
      <c r="BL524" s="18" t="s">
        <v>396</v>
      </c>
      <c r="BM524" s="220" t="s">
        <v>5253</v>
      </c>
    </row>
    <row r="525" spans="1:65" s="2" customFormat="1" x14ac:dyDescent="0.2">
      <c r="A525" s="35"/>
      <c r="B525" s="36"/>
      <c r="C525" s="37"/>
      <c r="D525" s="222" t="s">
        <v>303</v>
      </c>
      <c r="E525" s="37"/>
      <c r="F525" s="223" t="s">
        <v>1879</v>
      </c>
      <c r="G525" s="37"/>
      <c r="H525" s="37"/>
      <c r="I525" s="124"/>
      <c r="J525" s="37"/>
      <c r="K525" s="37"/>
      <c r="L525" s="40"/>
      <c r="M525" s="224"/>
      <c r="N525" s="225"/>
      <c r="O525" s="72"/>
      <c r="P525" s="72"/>
      <c r="Q525" s="72"/>
      <c r="R525" s="72"/>
      <c r="S525" s="72"/>
      <c r="T525" s="73"/>
      <c r="U525" s="35"/>
      <c r="V525" s="35"/>
      <c r="W525" s="35"/>
      <c r="X525" s="35"/>
      <c r="Y525" s="35"/>
      <c r="Z525" s="35"/>
      <c r="AA525" s="35"/>
      <c r="AB525" s="35"/>
      <c r="AC525" s="35"/>
      <c r="AD525" s="35"/>
      <c r="AE525" s="35"/>
      <c r="AT525" s="18" t="s">
        <v>303</v>
      </c>
      <c r="AU525" s="18" t="s">
        <v>83</v>
      </c>
    </row>
    <row r="526" spans="1:65" s="2" customFormat="1" ht="16.5" customHeight="1" x14ac:dyDescent="0.2">
      <c r="A526" s="35"/>
      <c r="B526" s="36"/>
      <c r="C526" s="209" t="s">
        <v>1057</v>
      </c>
      <c r="D526" s="209" t="s">
        <v>296</v>
      </c>
      <c r="E526" s="210" t="s">
        <v>5254</v>
      </c>
      <c r="F526" s="211" t="s">
        <v>5255</v>
      </c>
      <c r="G526" s="212" t="s">
        <v>336</v>
      </c>
      <c r="H526" s="213">
        <v>4</v>
      </c>
      <c r="I526" s="214"/>
      <c r="J526" s="215">
        <f>ROUND(I526*H526,2)</f>
        <v>0</v>
      </c>
      <c r="K526" s="211" t="s">
        <v>1</v>
      </c>
      <c r="L526" s="40"/>
      <c r="M526" s="216" t="s">
        <v>1</v>
      </c>
      <c r="N526" s="217" t="s">
        <v>40</v>
      </c>
      <c r="O526" s="72"/>
      <c r="P526" s="218">
        <f>O526*H526</f>
        <v>0</v>
      </c>
      <c r="Q526" s="218">
        <v>0</v>
      </c>
      <c r="R526" s="218">
        <f>Q526*H526</f>
        <v>0</v>
      </c>
      <c r="S526" s="218">
        <v>0</v>
      </c>
      <c r="T526" s="219">
        <f>S526*H526</f>
        <v>0</v>
      </c>
      <c r="U526" s="35"/>
      <c r="V526" s="35"/>
      <c r="W526" s="35"/>
      <c r="X526" s="35"/>
      <c r="Y526" s="35"/>
      <c r="Z526" s="35"/>
      <c r="AA526" s="35"/>
      <c r="AB526" s="35"/>
      <c r="AC526" s="35"/>
      <c r="AD526" s="35"/>
      <c r="AE526" s="35"/>
      <c r="AR526" s="220" t="s">
        <v>396</v>
      </c>
      <c r="AT526" s="220" t="s">
        <v>296</v>
      </c>
      <c r="AU526" s="220" t="s">
        <v>83</v>
      </c>
      <c r="AY526" s="18" t="s">
        <v>294</v>
      </c>
      <c r="BE526" s="221">
        <f>IF(N526="základní",J526,0)</f>
        <v>0</v>
      </c>
      <c r="BF526" s="221">
        <f>IF(N526="snížená",J526,0)</f>
        <v>0</v>
      </c>
      <c r="BG526" s="221">
        <f>IF(N526="zákl. přenesená",J526,0)</f>
        <v>0</v>
      </c>
      <c r="BH526" s="221">
        <f>IF(N526="sníž. přenesená",J526,0)</f>
        <v>0</v>
      </c>
      <c r="BI526" s="221">
        <f>IF(N526="nulová",J526,0)</f>
        <v>0</v>
      </c>
      <c r="BJ526" s="18" t="s">
        <v>81</v>
      </c>
      <c r="BK526" s="221">
        <f>ROUND(I526*H526,2)</f>
        <v>0</v>
      </c>
      <c r="BL526" s="18" t="s">
        <v>396</v>
      </c>
      <c r="BM526" s="220" t="s">
        <v>5256</v>
      </c>
    </row>
    <row r="527" spans="1:65" s="2" customFormat="1" x14ac:dyDescent="0.2">
      <c r="A527" s="35"/>
      <c r="B527" s="36"/>
      <c r="C527" s="37"/>
      <c r="D527" s="222" t="s">
        <v>303</v>
      </c>
      <c r="E527" s="37"/>
      <c r="F527" s="223" t="s">
        <v>5255</v>
      </c>
      <c r="G527" s="37"/>
      <c r="H527" s="37"/>
      <c r="I527" s="124"/>
      <c r="J527" s="37"/>
      <c r="K527" s="37"/>
      <c r="L527" s="40"/>
      <c r="M527" s="224"/>
      <c r="N527" s="225"/>
      <c r="O527" s="72"/>
      <c r="P527" s="72"/>
      <c r="Q527" s="72"/>
      <c r="R527" s="72"/>
      <c r="S527" s="72"/>
      <c r="T527" s="73"/>
      <c r="U527" s="35"/>
      <c r="V527" s="35"/>
      <c r="W527" s="35"/>
      <c r="X527" s="35"/>
      <c r="Y527" s="35"/>
      <c r="Z527" s="35"/>
      <c r="AA527" s="35"/>
      <c r="AB527" s="35"/>
      <c r="AC527" s="35"/>
      <c r="AD527" s="35"/>
      <c r="AE527" s="35"/>
      <c r="AT527" s="18" t="s">
        <v>303</v>
      </c>
      <c r="AU527" s="18" t="s">
        <v>83</v>
      </c>
    </row>
    <row r="528" spans="1:65" s="2" customFormat="1" ht="24" customHeight="1" x14ac:dyDescent="0.2">
      <c r="A528" s="35"/>
      <c r="B528" s="36"/>
      <c r="C528" s="209" t="s">
        <v>1063</v>
      </c>
      <c r="D528" s="209" t="s">
        <v>296</v>
      </c>
      <c r="E528" s="210" t="s">
        <v>1883</v>
      </c>
      <c r="F528" s="211" t="s">
        <v>1884</v>
      </c>
      <c r="G528" s="212" t="s">
        <v>412</v>
      </c>
      <c r="H528" s="213">
        <v>3.0750000000000002</v>
      </c>
      <c r="I528" s="214"/>
      <c r="J528" s="215">
        <f>ROUND(I528*H528,2)</f>
        <v>0</v>
      </c>
      <c r="K528" s="211" t="s">
        <v>1</v>
      </c>
      <c r="L528" s="40"/>
      <c r="M528" s="216" t="s">
        <v>1</v>
      </c>
      <c r="N528" s="217" t="s">
        <v>40</v>
      </c>
      <c r="O528" s="72"/>
      <c r="P528" s="218">
        <f>O528*H528</f>
        <v>0</v>
      </c>
      <c r="Q528" s="218">
        <v>0</v>
      </c>
      <c r="R528" s="218">
        <f>Q528*H528</f>
        <v>0</v>
      </c>
      <c r="S528" s="218">
        <v>0</v>
      </c>
      <c r="T528" s="219">
        <f>S528*H528</f>
        <v>0</v>
      </c>
      <c r="U528" s="35"/>
      <c r="V528" s="35"/>
      <c r="W528" s="35"/>
      <c r="X528" s="35"/>
      <c r="Y528" s="35"/>
      <c r="Z528" s="35"/>
      <c r="AA528" s="35"/>
      <c r="AB528" s="35"/>
      <c r="AC528" s="35"/>
      <c r="AD528" s="35"/>
      <c r="AE528" s="35"/>
      <c r="AR528" s="220" t="s">
        <v>396</v>
      </c>
      <c r="AT528" s="220" t="s">
        <v>296</v>
      </c>
      <c r="AU528" s="220" t="s">
        <v>83</v>
      </c>
      <c r="AY528" s="18" t="s">
        <v>294</v>
      </c>
      <c r="BE528" s="221">
        <f>IF(N528="základní",J528,0)</f>
        <v>0</v>
      </c>
      <c r="BF528" s="221">
        <f>IF(N528="snížená",J528,0)</f>
        <v>0</v>
      </c>
      <c r="BG528" s="221">
        <f>IF(N528="zákl. přenesená",J528,0)</f>
        <v>0</v>
      </c>
      <c r="BH528" s="221">
        <f>IF(N528="sníž. přenesená",J528,0)</f>
        <v>0</v>
      </c>
      <c r="BI528" s="221">
        <f>IF(N528="nulová",J528,0)</f>
        <v>0</v>
      </c>
      <c r="BJ528" s="18" t="s">
        <v>81</v>
      </c>
      <c r="BK528" s="221">
        <f>ROUND(I528*H528,2)</f>
        <v>0</v>
      </c>
      <c r="BL528" s="18" t="s">
        <v>396</v>
      </c>
      <c r="BM528" s="220" t="s">
        <v>5257</v>
      </c>
    </row>
    <row r="529" spans="1:65" s="2" customFormat="1" x14ac:dyDescent="0.2">
      <c r="A529" s="35"/>
      <c r="B529" s="36"/>
      <c r="C529" s="37"/>
      <c r="D529" s="222" t="s">
        <v>303</v>
      </c>
      <c r="E529" s="37"/>
      <c r="F529" s="223" t="s">
        <v>1884</v>
      </c>
      <c r="G529" s="37"/>
      <c r="H529" s="37"/>
      <c r="I529" s="124"/>
      <c r="J529" s="37"/>
      <c r="K529" s="37"/>
      <c r="L529" s="40"/>
      <c r="M529" s="224"/>
      <c r="N529" s="225"/>
      <c r="O529" s="72"/>
      <c r="P529" s="72"/>
      <c r="Q529" s="72"/>
      <c r="R529" s="72"/>
      <c r="S529" s="72"/>
      <c r="T529" s="73"/>
      <c r="U529" s="35"/>
      <c r="V529" s="35"/>
      <c r="W529" s="35"/>
      <c r="X529" s="35"/>
      <c r="Y529" s="35"/>
      <c r="Z529" s="35"/>
      <c r="AA529" s="35"/>
      <c r="AB529" s="35"/>
      <c r="AC529" s="35"/>
      <c r="AD529" s="35"/>
      <c r="AE529" s="35"/>
      <c r="AT529" s="18" t="s">
        <v>303</v>
      </c>
      <c r="AU529" s="18" t="s">
        <v>83</v>
      </c>
    </row>
    <row r="530" spans="1:65" s="12" customFormat="1" ht="22.95" customHeight="1" x14ac:dyDescent="0.25">
      <c r="B530" s="193"/>
      <c r="C530" s="194"/>
      <c r="D530" s="195" t="s">
        <v>74</v>
      </c>
      <c r="E530" s="207" t="s">
        <v>1885</v>
      </c>
      <c r="F530" s="207" t="s">
        <v>1886</v>
      </c>
      <c r="G530" s="194"/>
      <c r="H530" s="194"/>
      <c r="I530" s="197"/>
      <c r="J530" s="208">
        <f>BK530</f>
        <v>0</v>
      </c>
      <c r="K530" s="194"/>
      <c r="L530" s="199"/>
      <c r="M530" s="200"/>
      <c r="N530" s="201"/>
      <c r="O530" s="201"/>
      <c r="P530" s="202">
        <f>SUM(P531:P656)</f>
        <v>0</v>
      </c>
      <c r="Q530" s="201"/>
      <c r="R530" s="202">
        <f>SUM(R531:R656)</f>
        <v>0</v>
      </c>
      <c r="S530" s="201"/>
      <c r="T530" s="203">
        <f>SUM(T531:T656)</f>
        <v>0</v>
      </c>
      <c r="AR530" s="204" t="s">
        <v>83</v>
      </c>
      <c r="AT530" s="205" t="s">
        <v>74</v>
      </c>
      <c r="AU530" s="205" t="s">
        <v>81</v>
      </c>
      <c r="AY530" s="204" t="s">
        <v>294</v>
      </c>
      <c r="BK530" s="206">
        <f>SUM(BK531:BK656)</f>
        <v>0</v>
      </c>
    </row>
    <row r="531" spans="1:65" s="2" customFormat="1" ht="24" customHeight="1" x14ac:dyDescent="0.2">
      <c r="A531" s="35"/>
      <c r="B531" s="36"/>
      <c r="C531" s="259" t="s">
        <v>1067</v>
      </c>
      <c r="D531" s="259" t="s">
        <v>409</v>
      </c>
      <c r="E531" s="260" t="s">
        <v>5258</v>
      </c>
      <c r="F531" s="261" t="s">
        <v>5259</v>
      </c>
      <c r="G531" s="262" t="s">
        <v>673</v>
      </c>
      <c r="H531" s="263">
        <v>3</v>
      </c>
      <c r="I531" s="264"/>
      <c r="J531" s="265">
        <f>ROUND(I531*H531,2)</f>
        <v>0</v>
      </c>
      <c r="K531" s="261" t="s">
        <v>1</v>
      </c>
      <c r="L531" s="266"/>
      <c r="M531" s="267" t="s">
        <v>1</v>
      </c>
      <c r="N531" s="268" t="s">
        <v>40</v>
      </c>
      <c r="O531" s="72"/>
      <c r="P531" s="218">
        <f>O531*H531</f>
        <v>0</v>
      </c>
      <c r="Q531" s="218">
        <v>0</v>
      </c>
      <c r="R531" s="218">
        <f>Q531*H531</f>
        <v>0</v>
      </c>
      <c r="S531" s="218">
        <v>0</v>
      </c>
      <c r="T531" s="219">
        <f>S531*H531</f>
        <v>0</v>
      </c>
      <c r="U531" s="35"/>
      <c r="V531" s="35"/>
      <c r="W531" s="35"/>
      <c r="X531" s="35"/>
      <c r="Y531" s="35"/>
      <c r="Z531" s="35"/>
      <c r="AA531" s="35"/>
      <c r="AB531" s="35"/>
      <c r="AC531" s="35"/>
      <c r="AD531" s="35"/>
      <c r="AE531" s="35"/>
      <c r="AR531" s="220" t="s">
        <v>502</v>
      </c>
      <c r="AT531" s="220" t="s">
        <v>409</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396</v>
      </c>
      <c r="BM531" s="220" t="s">
        <v>5260</v>
      </c>
    </row>
    <row r="532" spans="1:65" s="2" customFormat="1" ht="19.2" x14ac:dyDescent="0.2">
      <c r="A532" s="35"/>
      <c r="B532" s="36"/>
      <c r="C532" s="37"/>
      <c r="D532" s="222" t="s">
        <v>303</v>
      </c>
      <c r="E532" s="37"/>
      <c r="F532" s="223" t="s">
        <v>5259</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13" customFormat="1" x14ac:dyDescent="0.2">
      <c r="B533" s="227"/>
      <c r="C533" s="228"/>
      <c r="D533" s="222" t="s">
        <v>307</v>
      </c>
      <c r="E533" s="229" t="s">
        <v>1</v>
      </c>
      <c r="F533" s="230" t="s">
        <v>5261</v>
      </c>
      <c r="G533" s="228"/>
      <c r="H533" s="229" t="s">
        <v>1</v>
      </c>
      <c r="I533" s="231"/>
      <c r="J533" s="228"/>
      <c r="K533" s="228"/>
      <c r="L533" s="232"/>
      <c r="M533" s="233"/>
      <c r="N533" s="234"/>
      <c r="O533" s="234"/>
      <c r="P533" s="234"/>
      <c r="Q533" s="234"/>
      <c r="R533" s="234"/>
      <c r="S533" s="234"/>
      <c r="T533" s="235"/>
      <c r="AT533" s="236" t="s">
        <v>307</v>
      </c>
      <c r="AU533" s="236" t="s">
        <v>83</v>
      </c>
      <c r="AV533" s="13" t="s">
        <v>81</v>
      </c>
      <c r="AW533" s="13" t="s">
        <v>32</v>
      </c>
      <c r="AX533" s="13" t="s">
        <v>75</v>
      </c>
      <c r="AY533" s="236" t="s">
        <v>294</v>
      </c>
    </row>
    <row r="534" spans="1:65" s="14" customFormat="1" x14ac:dyDescent="0.2">
      <c r="B534" s="237"/>
      <c r="C534" s="238"/>
      <c r="D534" s="222" t="s">
        <v>307</v>
      </c>
      <c r="E534" s="239" t="s">
        <v>1</v>
      </c>
      <c r="F534" s="240" t="s">
        <v>91</v>
      </c>
      <c r="G534" s="238"/>
      <c r="H534" s="241">
        <v>3</v>
      </c>
      <c r="I534" s="242"/>
      <c r="J534" s="238"/>
      <c r="K534" s="238"/>
      <c r="L534" s="243"/>
      <c r="M534" s="244"/>
      <c r="N534" s="245"/>
      <c r="O534" s="245"/>
      <c r="P534" s="245"/>
      <c r="Q534" s="245"/>
      <c r="R534" s="245"/>
      <c r="S534" s="245"/>
      <c r="T534" s="246"/>
      <c r="AT534" s="247" t="s">
        <v>307</v>
      </c>
      <c r="AU534" s="247" t="s">
        <v>83</v>
      </c>
      <c r="AV534" s="14" t="s">
        <v>83</v>
      </c>
      <c r="AW534" s="14" t="s">
        <v>32</v>
      </c>
      <c r="AX534" s="14" t="s">
        <v>81</v>
      </c>
      <c r="AY534" s="247" t="s">
        <v>294</v>
      </c>
    </row>
    <row r="535" spans="1:65" s="2" customFormat="1" ht="24" customHeight="1" x14ac:dyDescent="0.2">
      <c r="A535" s="35"/>
      <c r="B535" s="36"/>
      <c r="C535" s="209" t="s">
        <v>1075</v>
      </c>
      <c r="D535" s="209" t="s">
        <v>296</v>
      </c>
      <c r="E535" s="210" t="s">
        <v>5262</v>
      </c>
      <c r="F535" s="211" t="s">
        <v>5263</v>
      </c>
      <c r="G535" s="212" t="s">
        <v>1029</v>
      </c>
      <c r="H535" s="213">
        <v>1</v>
      </c>
      <c r="I535" s="214"/>
      <c r="J535" s="215">
        <f>ROUND(I535*H535,2)</f>
        <v>0</v>
      </c>
      <c r="K535" s="211" t="s">
        <v>1</v>
      </c>
      <c r="L535" s="40"/>
      <c r="M535" s="216" t="s">
        <v>1</v>
      </c>
      <c r="N535" s="217" t="s">
        <v>40</v>
      </c>
      <c r="O535" s="72"/>
      <c r="P535" s="218">
        <f>O535*H535</f>
        <v>0</v>
      </c>
      <c r="Q535" s="218">
        <v>0</v>
      </c>
      <c r="R535" s="218">
        <f>Q535*H535</f>
        <v>0</v>
      </c>
      <c r="S535" s="218">
        <v>0</v>
      </c>
      <c r="T535" s="219">
        <f>S535*H535</f>
        <v>0</v>
      </c>
      <c r="U535" s="35"/>
      <c r="V535" s="35"/>
      <c r="W535" s="35"/>
      <c r="X535" s="35"/>
      <c r="Y535" s="35"/>
      <c r="Z535" s="35"/>
      <c r="AA535" s="35"/>
      <c r="AB535" s="35"/>
      <c r="AC535" s="35"/>
      <c r="AD535" s="35"/>
      <c r="AE535" s="35"/>
      <c r="AR535" s="220" t="s">
        <v>396</v>
      </c>
      <c r="AT535" s="220" t="s">
        <v>296</v>
      </c>
      <c r="AU535" s="220" t="s">
        <v>83</v>
      </c>
      <c r="AY535" s="18" t="s">
        <v>294</v>
      </c>
      <c r="BE535" s="221">
        <f>IF(N535="základní",J535,0)</f>
        <v>0</v>
      </c>
      <c r="BF535" s="221">
        <f>IF(N535="snížená",J535,0)</f>
        <v>0</v>
      </c>
      <c r="BG535" s="221">
        <f>IF(N535="zákl. přenesená",J535,0)</f>
        <v>0</v>
      </c>
      <c r="BH535" s="221">
        <f>IF(N535="sníž. přenesená",J535,0)</f>
        <v>0</v>
      </c>
      <c r="BI535" s="221">
        <f>IF(N535="nulová",J535,0)</f>
        <v>0</v>
      </c>
      <c r="BJ535" s="18" t="s">
        <v>81</v>
      </c>
      <c r="BK535" s="221">
        <f>ROUND(I535*H535,2)</f>
        <v>0</v>
      </c>
      <c r="BL535" s="18" t="s">
        <v>396</v>
      </c>
      <c r="BM535" s="220" t="s">
        <v>5264</v>
      </c>
    </row>
    <row r="536" spans="1:65" s="2" customFormat="1" ht="19.2" x14ac:dyDescent="0.2">
      <c r="A536" s="35"/>
      <c r="B536" s="36"/>
      <c r="C536" s="37"/>
      <c r="D536" s="222" t="s">
        <v>303</v>
      </c>
      <c r="E536" s="37"/>
      <c r="F536" s="223" t="s">
        <v>5263</v>
      </c>
      <c r="G536" s="37"/>
      <c r="H536" s="37"/>
      <c r="I536" s="124"/>
      <c r="J536" s="37"/>
      <c r="K536" s="37"/>
      <c r="L536" s="40"/>
      <c r="M536" s="224"/>
      <c r="N536" s="225"/>
      <c r="O536" s="72"/>
      <c r="P536" s="72"/>
      <c r="Q536" s="72"/>
      <c r="R536" s="72"/>
      <c r="S536" s="72"/>
      <c r="T536" s="73"/>
      <c r="U536" s="35"/>
      <c r="V536" s="35"/>
      <c r="W536" s="35"/>
      <c r="X536" s="35"/>
      <c r="Y536" s="35"/>
      <c r="Z536" s="35"/>
      <c r="AA536" s="35"/>
      <c r="AB536" s="35"/>
      <c r="AC536" s="35"/>
      <c r="AD536" s="35"/>
      <c r="AE536" s="35"/>
      <c r="AT536" s="18" t="s">
        <v>303</v>
      </c>
      <c r="AU536" s="18" t="s">
        <v>83</v>
      </c>
    </row>
    <row r="537" spans="1:65" s="2" customFormat="1" ht="28.8" x14ac:dyDescent="0.2">
      <c r="A537" s="35"/>
      <c r="B537" s="36"/>
      <c r="C537" s="37"/>
      <c r="D537" s="222" t="s">
        <v>305</v>
      </c>
      <c r="E537" s="37"/>
      <c r="F537" s="226" t="s">
        <v>5027</v>
      </c>
      <c r="G537" s="37"/>
      <c r="H537" s="37"/>
      <c r="I537" s="124"/>
      <c r="J537" s="37"/>
      <c r="K537" s="37"/>
      <c r="L537" s="40"/>
      <c r="M537" s="224"/>
      <c r="N537" s="225"/>
      <c r="O537" s="72"/>
      <c r="P537" s="72"/>
      <c r="Q537" s="72"/>
      <c r="R537" s="72"/>
      <c r="S537" s="72"/>
      <c r="T537" s="73"/>
      <c r="U537" s="35"/>
      <c r="V537" s="35"/>
      <c r="W537" s="35"/>
      <c r="X537" s="35"/>
      <c r="Y537" s="35"/>
      <c r="Z537" s="35"/>
      <c r="AA537" s="35"/>
      <c r="AB537" s="35"/>
      <c r="AC537" s="35"/>
      <c r="AD537" s="35"/>
      <c r="AE537" s="35"/>
      <c r="AT537" s="18" t="s">
        <v>305</v>
      </c>
      <c r="AU537" s="18" t="s">
        <v>83</v>
      </c>
    </row>
    <row r="538" spans="1:65" s="13" customFormat="1" x14ac:dyDescent="0.2">
      <c r="B538" s="227"/>
      <c r="C538" s="228"/>
      <c r="D538" s="222" t="s">
        <v>307</v>
      </c>
      <c r="E538" s="229" t="s">
        <v>1</v>
      </c>
      <c r="F538" s="230" t="s">
        <v>5265</v>
      </c>
      <c r="G538" s="228"/>
      <c r="H538" s="229" t="s">
        <v>1</v>
      </c>
      <c r="I538" s="231"/>
      <c r="J538" s="228"/>
      <c r="K538" s="228"/>
      <c r="L538" s="232"/>
      <c r="M538" s="233"/>
      <c r="N538" s="234"/>
      <c r="O538" s="234"/>
      <c r="P538" s="234"/>
      <c r="Q538" s="234"/>
      <c r="R538" s="234"/>
      <c r="S538" s="234"/>
      <c r="T538" s="235"/>
      <c r="AT538" s="236" t="s">
        <v>307</v>
      </c>
      <c r="AU538" s="236" t="s">
        <v>83</v>
      </c>
      <c r="AV538" s="13" t="s">
        <v>81</v>
      </c>
      <c r="AW538" s="13" t="s">
        <v>32</v>
      </c>
      <c r="AX538" s="13" t="s">
        <v>75</v>
      </c>
      <c r="AY538" s="236" t="s">
        <v>294</v>
      </c>
    </row>
    <row r="539" spans="1:65" s="14" customFormat="1" x14ac:dyDescent="0.2">
      <c r="B539" s="237"/>
      <c r="C539" s="238"/>
      <c r="D539" s="222" t="s">
        <v>307</v>
      </c>
      <c r="E539" s="239" t="s">
        <v>1</v>
      </c>
      <c r="F539" s="240" t="s">
        <v>81</v>
      </c>
      <c r="G539" s="238"/>
      <c r="H539" s="241">
        <v>1</v>
      </c>
      <c r="I539" s="242"/>
      <c r="J539" s="238"/>
      <c r="K539" s="238"/>
      <c r="L539" s="243"/>
      <c r="M539" s="244"/>
      <c r="N539" s="245"/>
      <c r="O539" s="245"/>
      <c r="P539" s="245"/>
      <c r="Q539" s="245"/>
      <c r="R539" s="245"/>
      <c r="S539" s="245"/>
      <c r="T539" s="246"/>
      <c r="AT539" s="247" t="s">
        <v>307</v>
      </c>
      <c r="AU539" s="247" t="s">
        <v>83</v>
      </c>
      <c r="AV539" s="14" t="s">
        <v>83</v>
      </c>
      <c r="AW539" s="14" t="s">
        <v>32</v>
      </c>
      <c r="AX539" s="14" t="s">
        <v>81</v>
      </c>
      <c r="AY539" s="247" t="s">
        <v>294</v>
      </c>
    </row>
    <row r="540" spans="1:65" s="2" customFormat="1" ht="24" customHeight="1" x14ac:dyDescent="0.2">
      <c r="A540" s="35"/>
      <c r="B540" s="36"/>
      <c r="C540" s="209" t="s">
        <v>1084</v>
      </c>
      <c r="D540" s="209" t="s">
        <v>296</v>
      </c>
      <c r="E540" s="210" t="s">
        <v>5266</v>
      </c>
      <c r="F540" s="211" t="s">
        <v>5267</v>
      </c>
      <c r="G540" s="212" t="s">
        <v>1029</v>
      </c>
      <c r="H540" s="213">
        <v>1</v>
      </c>
      <c r="I540" s="214"/>
      <c r="J540" s="215">
        <f>ROUND(I540*H540,2)</f>
        <v>0</v>
      </c>
      <c r="K540" s="211" t="s">
        <v>1</v>
      </c>
      <c r="L540" s="40"/>
      <c r="M540" s="216" t="s">
        <v>1</v>
      </c>
      <c r="N540" s="217" t="s">
        <v>40</v>
      </c>
      <c r="O540" s="72"/>
      <c r="P540" s="218">
        <f>O540*H540</f>
        <v>0</v>
      </c>
      <c r="Q540" s="218">
        <v>0</v>
      </c>
      <c r="R540" s="218">
        <f>Q540*H540</f>
        <v>0</v>
      </c>
      <c r="S540" s="218">
        <v>0</v>
      </c>
      <c r="T540" s="219">
        <f>S540*H540</f>
        <v>0</v>
      </c>
      <c r="U540" s="35"/>
      <c r="V540" s="35"/>
      <c r="W540" s="35"/>
      <c r="X540" s="35"/>
      <c r="Y540" s="35"/>
      <c r="Z540" s="35"/>
      <c r="AA540" s="35"/>
      <c r="AB540" s="35"/>
      <c r="AC540" s="35"/>
      <c r="AD540" s="35"/>
      <c r="AE540" s="35"/>
      <c r="AR540" s="220" t="s">
        <v>396</v>
      </c>
      <c r="AT540" s="220" t="s">
        <v>296</v>
      </c>
      <c r="AU540" s="220" t="s">
        <v>83</v>
      </c>
      <c r="AY540" s="18" t="s">
        <v>294</v>
      </c>
      <c r="BE540" s="221">
        <f>IF(N540="základní",J540,0)</f>
        <v>0</v>
      </c>
      <c r="BF540" s="221">
        <f>IF(N540="snížená",J540,0)</f>
        <v>0</v>
      </c>
      <c r="BG540" s="221">
        <f>IF(N540="zákl. přenesená",J540,0)</f>
        <v>0</v>
      </c>
      <c r="BH540" s="221">
        <f>IF(N540="sníž. přenesená",J540,0)</f>
        <v>0</v>
      </c>
      <c r="BI540" s="221">
        <f>IF(N540="nulová",J540,0)</f>
        <v>0</v>
      </c>
      <c r="BJ540" s="18" t="s">
        <v>81</v>
      </c>
      <c r="BK540" s="221">
        <f>ROUND(I540*H540,2)</f>
        <v>0</v>
      </c>
      <c r="BL540" s="18" t="s">
        <v>396</v>
      </c>
      <c r="BM540" s="220" t="s">
        <v>5268</v>
      </c>
    </row>
    <row r="541" spans="1:65" s="2" customFormat="1" ht="19.2" x14ac:dyDescent="0.2">
      <c r="A541" s="35"/>
      <c r="B541" s="36"/>
      <c r="C541" s="37"/>
      <c r="D541" s="222" t="s">
        <v>303</v>
      </c>
      <c r="E541" s="37"/>
      <c r="F541" s="223" t="s">
        <v>5267</v>
      </c>
      <c r="G541" s="37"/>
      <c r="H541" s="37"/>
      <c r="I541" s="124"/>
      <c r="J541" s="37"/>
      <c r="K541" s="37"/>
      <c r="L541" s="40"/>
      <c r="M541" s="224"/>
      <c r="N541" s="225"/>
      <c r="O541" s="72"/>
      <c r="P541" s="72"/>
      <c r="Q541" s="72"/>
      <c r="R541" s="72"/>
      <c r="S541" s="72"/>
      <c r="T541" s="73"/>
      <c r="U541" s="35"/>
      <c r="V541" s="35"/>
      <c r="W541" s="35"/>
      <c r="X541" s="35"/>
      <c r="Y541" s="35"/>
      <c r="Z541" s="35"/>
      <c r="AA541" s="35"/>
      <c r="AB541" s="35"/>
      <c r="AC541" s="35"/>
      <c r="AD541" s="35"/>
      <c r="AE541" s="35"/>
      <c r="AT541" s="18" t="s">
        <v>303</v>
      </c>
      <c r="AU541" s="18" t="s">
        <v>83</v>
      </c>
    </row>
    <row r="542" spans="1:65" s="2" customFormat="1" ht="28.8" x14ac:dyDescent="0.2">
      <c r="A542" s="35"/>
      <c r="B542" s="36"/>
      <c r="C542" s="37"/>
      <c r="D542" s="222" t="s">
        <v>305</v>
      </c>
      <c r="E542" s="37"/>
      <c r="F542" s="226" t="s">
        <v>5027</v>
      </c>
      <c r="G542" s="37"/>
      <c r="H542" s="37"/>
      <c r="I542" s="124"/>
      <c r="J542" s="37"/>
      <c r="K542" s="37"/>
      <c r="L542" s="40"/>
      <c r="M542" s="224"/>
      <c r="N542" s="225"/>
      <c r="O542" s="72"/>
      <c r="P542" s="72"/>
      <c r="Q542" s="72"/>
      <c r="R542" s="72"/>
      <c r="S542" s="72"/>
      <c r="T542" s="73"/>
      <c r="U542" s="35"/>
      <c r="V542" s="35"/>
      <c r="W542" s="35"/>
      <c r="X542" s="35"/>
      <c r="Y542" s="35"/>
      <c r="Z542" s="35"/>
      <c r="AA542" s="35"/>
      <c r="AB542" s="35"/>
      <c r="AC542" s="35"/>
      <c r="AD542" s="35"/>
      <c r="AE542" s="35"/>
      <c r="AT542" s="18" t="s">
        <v>305</v>
      </c>
      <c r="AU542" s="18" t="s">
        <v>83</v>
      </c>
    </row>
    <row r="543" spans="1:65" s="13" customFormat="1" x14ac:dyDescent="0.2">
      <c r="B543" s="227"/>
      <c r="C543" s="228"/>
      <c r="D543" s="222" t="s">
        <v>307</v>
      </c>
      <c r="E543" s="229" t="s">
        <v>1</v>
      </c>
      <c r="F543" s="230" t="s">
        <v>5269</v>
      </c>
      <c r="G543" s="228"/>
      <c r="H543" s="229" t="s">
        <v>1</v>
      </c>
      <c r="I543" s="231"/>
      <c r="J543" s="228"/>
      <c r="K543" s="228"/>
      <c r="L543" s="232"/>
      <c r="M543" s="233"/>
      <c r="N543" s="234"/>
      <c r="O543" s="234"/>
      <c r="P543" s="234"/>
      <c r="Q543" s="234"/>
      <c r="R543" s="234"/>
      <c r="S543" s="234"/>
      <c r="T543" s="235"/>
      <c r="AT543" s="236" t="s">
        <v>307</v>
      </c>
      <c r="AU543" s="236" t="s">
        <v>83</v>
      </c>
      <c r="AV543" s="13" t="s">
        <v>81</v>
      </c>
      <c r="AW543" s="13" t="s">
        <v>32</v>
      </c>
      <c r="AX543" s="13" t="s">
        <v>75</v>
      </c>
      <c r="AY543" s="236" t="s">
        <v>294</v>
      </c>
    </row>
    <row r="544" spans="1:65" s="14" customFormat="1" x14ac:dyDescent="0.2">
      <c r="B544" s="237"/>
      <c r="C544" s="238"/>
      <c r="D544" s="222" t="s">
        <v>307</v>
      </c>
      <c r="E544" s="239" t="s">
        <v>1</v>
      </c>
      <c r="F544" s="240" t="s">
        <v>81</v>
      </c>
      <c r="G544" s="238"/>
      <c r="H544" s="241">
        <v>1</v>
      </c>
      <c r="I544" s="242"/>
      <c r="J544" s="238"/>
      <c r="K544" s="238"/>
      <c r="L544" s="243"/>
      <c r="M544" s="244"/>
      <c r="N544" s="245"/>
      <c r="O544" s="245"/>
      <c r="P544" s="245"/>
      <c r="Q544" s="245"/>
      <c r="R544" s="245"/>
      <c r="S544" s="245"/>
      <c r="T544" s="246"/>
      <c r="AT544" s="247" t="s">
        <v>307</v>
      </c>
      <c r="AU544" s="247" t="s">
        <v>83</v>
      </c>
      <c r="AV544" s="14" t="s">
        <v>83</v>
      </c>
      <c r="AW544" s="14" t="s">
        <v>32</v>
      </c>
      <c r="AX544" s="14" t="s">
        <v>81</v>
      </c>
      <c r="AY544" s="247" t="s">
        <v>294</v>
      </c>
    </row>
    <row r="545" spans="1:65" s="2" customFormat="1" ht="24" customHeight="1" x14ac:dyDescent="0.2">
      <c r="A545" s="35"/>
      <c r="B545" s="36"/>
      <c r="C545" s="209" t="s">
        <v>1094</v>
      </c>
      <c r="D545" s="209" t="s">
        <v>296</v>
      </c>
      <c r="E545" s="210" t="s">
        <v>5270</v>
      </c>
      <c r="F545" s="211" t="s">
        <v>5271</v>
      </c>
      <c r="G545" s="212" t="s">
        <v>1029</v>
      </c>
      <c r="H545" s="213">
        <v>15</v>
      </c>
      <c r="I545" s="214"/>
      <c r="J545" s="215">
        <f>ROUND(I545*H545,2)</f>
        <v>0</v>
      </c>
      <c r="K545" s="211" t="s">
        <v>1</v>
      </c>
      <c r="L545" s="40"/>
      <c r="M545" s="216" t="s">
        <v>1</v>
      </c>
      <c r="N545" s="217" t="s">
        <v>40</v>
      </c>
      <c r="O545" s="72"/>
      <c r="P545" s="218">
        <f>O545*H545</f>
        <v>0</v>
      </c>
      <c r="Q545" s="218">
        <v>0</v>
      </c>
      <c r="R545" s="218">
        <f>Q545*H545</f>
        <v>0</v>
      </c>
      <c r="S545" s="218">
        <v>0</v>
      </c>
      <c r="T545" s="219">
        <f>S545*H545</f>
        <v>0</v>
      </c>
      <c r="U545" s="35"/>
      <c r="V545" s="35"/>
      <c r="W545" s="35"/>
      <c r="X545" s="35"/>
      <c r="Y545" s="35"/>
      <c r="Z545" s="35"/>
      <c r="AA545" s="35"/>
      <c r="AB545" s="35"/>
      <c r="AC545" s="35"/>
      <c r="AD545" s="35"/>
      <c r="AE545" s="35"/>
      <c r="AR545" s="220" t="s">
        <v>396</v>
      </c>
      <c r="AT545" s="220" t="s">
        <v>296</v>
      </c>
      <c r="AU545" s="220" t="s">
        <v>83</v>
      </c>
      <c r="AY545" s="18" t="s">
        <v>294</v>
      </c>
      <c r="BE545" s="221">
        <f>IF(N545="základní",J545,0)</f>
        <v>0</v>
      </c>
      <c r="BF545" s="221">
        <f>IF(N545="snížená",J545,0)</f>
        <v>0</v>
      </c>
      <c r="BG545" s="221">
        <f>IF(N545="zákl. přenesená",J545,0)</f>
        <v>0</v>
      </c>
      <c r="BH545" s="221">
        <f>IF(N545="sníž. přenesená",J545,0)</f>
        <v>0</v>
      </c>
      <c r="BI545" s="221">
        <f>IF(N545="nulová",J545,0)</f>
        <v>0</v>
      </c>
      <c r="BJ545" s="18" t="s">
        <v>81</v>
      </c>
      <c r="BK545" s="221">
        <f>ROUND(I545*H545,2)</f>
        <v>0</v>
      </c>
      <c r="BL545" s="18" t="s">
        <v>396</v>
      </c>
      <c r="BM545" s="220" t="s">
        <v>5272</v>
      </c>
    </row>
    <row r="546" spans="1:65" s="2" customFormat="1" ht="19.2" x14ac:dyDescent="0.2">
      <c r="A546" s="35"/>
      <c r="B546" s="36"/>
      <c r="C546" s="37"/>
      <c r="D546" s="222" t="s">
        <v>303</v>
      </c>
      <c r="E546" s="37"/>
      <c r="F546" s="223" t="s">
        <v>5271</v>
      </c>
      <c r="G546" s="37"/>
      <c r="H546" s="37"/>
      <c r="I546" s="124"/>
      <c r="J546" s="37"/>
      <c r="K546" s="37"/>
      <c r="L546" s="40"/>
      <c r="M546" s="224"/>
      <c r="N546" s="225"/>
      <c r="O546" s="72"/>
      <c r="P546" s="72"/>
      <c r="Q546" s="72"/>
      <c r="R546" s="72"/>
      <c r="S546" s="72"/>
      <c r="T546" s="73"/>
      <c r="U546" s="35"/>
      <c r="V546" s="35"/>
      <c r="W546" s="35"/>
      <c r="X546" s="35"/>
      <c r="Y546" s="35"/>
      <c r="Z546" s="35"/>
      <c r="AA546" s="35"/>
      <c r="AB546" s="35"/>
      <c r="AC546" s="35"/>
      <c r="AD546" s="35"/>
      <c r="AE546" s="35"/>
      <c r="AT546" s="18" t="s">
        <v>303</v>
      </c>
      <c r="AU546" s="18" t="s">
        <v>83</v>
      </c>
    </row>
    <row r="547" spans="1:65" s="2" customFormat="1" ht="28.8" x14ac:dyDescent="0.2">
      <c r="A547" s="35"/>
      <c r="B547" s="36"/>
      <c r="C547" s="37"/>
      <c r="D547" s="222" t="s">
        <v>305</v>
      </c>
      <c r="E547" s="37"/>
      <c r="F547" s="226" t="s">
        <v>5027</v>
      </c>
      <c r="G547" s="37"/>
      <c r="H547" s="37"/>
      <c r="I547" s="124"/>
      <c r="J547" s="37"/>
      <c r="K547" s="37"/>
      <c r="L547" s="40"/>
      <c r="M547" s="224"/>
      <c r="N547" s="225"/>
      <c r="O547" s="72"/>
      <c r="P547" s="72"/>
      <c r="Q547" s="72"/>
      <c r="R547" s="72"/>
      <c r="S547" s="72"/>
      <c r="T547" s="73"/>
      <c r="U547" s="35"/>
      <c r="V547" s="35"/>
      <c r="W547" s="35"/>
      <c r="X547" s="35"/>
      <c r="Y547" s="35"/>
      <c r="Z547" s="35"/>
      <c r="AA547" s="35"/>
      <c r="AB547" s="35"/>
      <c r="AC547" s="35"/>
      <c r="AD547" s="35"/>
      <c r="AE547" s="35"/>
      <c r="AT547" s="18" t="s">
        <v>305</v>
      </c>
      <c r="AU547" s="18" t="s">
        <v>83</v>
      </c>
    </row>
    <row r="548" spans="1:65" s="13" customFormat="1" x14ac:dyDescent="0.2">
      <c r="B548" s="227"/>
      <c r="C548" s="228"/>
      <c r="D548" s="222" t="s">
        <v>307</v>
      </c>
      <c r="E548" s="229" t="s">
        <v>1</v>
      </c>
      <c r="F548" s="230" t="s">
        <v>5273</v>
      </c>
      <c r="G548" s="228"/>
      <c r="H548" s="229" t="s">
        <v>1</v>
      </c>
      <c r="I548" s="231"/>
      <c r="J548" s="228"/>
      <c r="K548" s="228"/>
      <c r="L548" s="232"/>
      <c r="M548" s="233"/>
      <c r="N548" s="234"/>
      <c r="O548" s="234"/>
      <c r="P548" s="234"/>
      <c r="Q548" s="234"/>
      <c r="R548" s="234"/>
      <c r="S548" s="234"/>
      <c r="T548" s="235"/>
      <c r="AT548" s="236" t="s">
        <v>307</v>
      </c>
      <c r="AU548" s="236" t="s">
        <v>83</v>
      </c>
      <c r="AV548" s="13" t="s">
        <v>81</v>
      </c>
      <c r="AW548" s="13" t="s">
        <v>32</v>
      </c>
      <c r="AX548" s="13" t="s">
        <v>75</v>
      </c>
      <c r="AY548" s="236" t="s">
        <v>294</v>
      </c>
    </row>
    <row r="549" spans="1:65" s="13" customFormat="1" x14ac:dyDescent="0.2">
      <c r="B549" s="227"/>
      <c r="C549" s="228"/>
      <c r="D549" s="222" t="s">
        <v>307</v>
      </c>
      <c r="E549" s="229" t="s">
        <v>1</v>
      </c>
      <c r="F549" s="230" t="s">
        <v>5274</v>
      </c>
      <c r="G549" s="228"/>
      <c r="H549" s="229" t="s">
        <v>1</v>
      </c>
      <c r="I549" s="231"/>
      <c r="J549" s="228"/>
      <c r="K549" s="228"/>
      <c r="L549" s="232"/>
      <c r="M549" s="233"/>
      <c r="N549" s="234"/>
      <c r="O549" s="234"/>
      <c r="P549" s="234"/>
      <c r="Q549" s="234"/>
      <c r="R549" s="234"/>
      <c r="S549" s="234"/>
      <c r="T549" s="235"/>
      <c r="AT549" s="236" t="s">
        <v>307</v>
      </c>
      <c r="AU549" s="236" t="s">
        <v>83</v>
      </c>
      <c r="AV549" s="13" t="s">
        <v>81</v>
      </c>
      <c r="AW549" s="13" t="s">
        <v>32</v>
      </c>
      <c r="AX549" s="13" t="s">
        <v>75</v>
      </c>
      <c r="AY549" s="236" t="s">
        <v>294</v>
      </c>
    </row>
    <row r="550" spans="1:65" s="14" customFormat="1" x14ac:dyDescent="0.2">
      <c r="B550" s="237"/>
      <c r="C550" s="238"/>
      <c r="D550" s="222" t="s">
        <v>307</v>
      </c>
      <c r="E550" s="239" t="s">
        <v>1</v>
      </c>
      <c r="F550" s="240" t="s">
        <v>5275</v>
      </c>
      <c r="G550" s="238"/>
      <c r="H550" s="241">
        <v>15</v>
      </c>
      <c r="I550" s="242"/>
      <c r="J550" s="238"/>
      <c r="K550" s="238"/>
      <c r="L550" s="243"/>
      <c r="M550" s="244"/>
      <c r="N550" s="245"/>
      <c r="O550" s="245"/>
      <c r="P550" s="245"/>
      <c r="Q550" s="245"/>
      <c r="R550" s="245"/>
      <c r="S550" s="245"/>
      <c r="T550" s="246"/>
      <c r="AT550" s="247" t="s">
        <v>307</v>
      </c>
      <c r="AU550" s="247" t="s">
        <v>83</v>
      </c>
      <c r="AV550" s="14" t="s">
        <v>83</v>
      </c>
      <c r="AW550" s="14" t="s">
        <v>32</v>
      </c>
      <c r="AX550" s="14" t="s">
        <v>81</v>
      </c>
      <c r="AY550" s="247" t="s">
        <v>294</v>
      </c>
    </row>
    <row r="551" spans="1:65" s="2" customFormat="1" ht="24" customHeight="1" x14ac:dyDescent="0.2">
      <c r="A551" s="35"/>
      <c r="B551" s="36"/>
      <c r="C551" s="209" t="s">
        <v>1100</v>
      </c>
      <c r="D551" s="209" t="s">
        <v>296</v>
      </c>
      <c r="E551" s="210" t="s">
        <v>5276</v>
      </c>
      <c r="F551" s="211" t="s">
        <v>5277</v>
      </c>
      <c r="G551" s="212" t="s">
        <v>1029</v>
      </c>
      <c r="H551" s="213">
        <v>3</v>
      </c>
      <c r="I551" s="214"/>
      <c r="J551" s="215">
        <f>ROUND(I551*H551,2)</f>
        <v>0</v>
      </c>
      <c r="K551" s="211" t="s">
        <v>1</v>
      </c>
      <c r="L551" s="40"/>
      <c r="M551" s="216" t="s">
        <v>1</v>
      </c>
      <c r="N551" s="217" t="s">
        <v>40</v>
      </c>
      <c r="O551" s="72"/>
      <c r="P551" s="218">
        <f>O551*H551</f>
        <v>0</v>
      </c>
      <c r="Q551" s="218">
        <v>0</v>
      </c>
      <c r="R551" s="218">
        <f>Q551*H551</f>
        <v>0</v>
      </c>
      <c r="S551" s="218">
        <v>0</v>
      </c>
      <c r="T551" s="219">
        <f>S551*H551</f>
        <v>0</v>
      </c>
      <c r="U551" s="35"/>
      <c r="V551" s="35"/>
      <c r="W551" s="35"/>
      <c r="X551" s="35"/>
      <c r="Y551" s="35"/>
      <c r="Z551" s="35"/>
      <c r="AA551" s="35"/>
      <c r="AB551" s="35"/>
      <c r="AC551" s="35"/>
      <c r="AD551" s="35"/>
      <c r="AE551" s="35"/>
      <c r="AR551" s="220" t="s">
        <v>396</v>
      </c>
      <c r="AT551" s="220" t="s">
        <v>296</v>
      </c>
      <c r="AU551" s="220" t="s">
        <v>83</v>
      </c>
      <c r="AY551" s="18" t="s">
        <v>294</v>
      </c>
      <c r="BE551" s="221">
        <f>IF(N551="základní",J551,0)</f>
        <v>0</v>
      </c>
      <c r="BF551" s="221">
        <f>IF(N551="snížená",J551,0)</f>
        <v>0</v>
      </c>
      <c r="BG551" s="221">
        <f>IF(N551="zákl. přenesená",J551,0)</f>
        <v>0</v>
      </c>
      <c r="BH551" s="221">
        <f>IF(N551="sníž. přenesená",J551,0)</f>
        <v>0</v>
      </c>
      <c r="BI551" s="221">
        <f>IF(N551="nulová",J551,0)</f>
        <v>0</v>
      </c>
      <c r="BJ551" s="18" t="s">
        <v>81</v>
      </c>
      <c r="BK551" s="221">
        <f>ROUND(I551*H551,2)</f>
        <v>0</v>
      </c>
      <c r="BL551" s="18" t="s">
        <v>396</v>
      </c>
      <c r="BM551" s="220" t="s">
        <v>5278</v>
      </c>
    </row>
    <row r="552" spans="1:65" s="2" customFormat="1" ht="19.2" x14ac:dyDescent="0.2">
      <c r="A552" s="35"/>
      <c r="B552" s="36"/>
      <c r="C552" s="37"/>
      <c r="D552" s="222" t="s">
        <v>303</v>
      </c>
      <c r="E552" s="37"/>
      <c r="F552" s="223" t="s">
        <v>5277</v>
      </c>
      <c r="G552" s="37"/>
      <c r="H552" s="37"/>
      <c r="I552" s="124"/>
      <c r="J552" s="37"/>
      <c r="K552" s="37"/>
      <c r="L552" s="40"/>
      <c r="M552" s="224"/>
      <c r="N552" s="225"/>
      <c r="O552" s="72"/>
      <c r="P552" s="72"/>
      <c r="Q552" s="72"/>
      <c r="R552" s="72"/>
      <c r="S552" s="72"/>
      <c r="T552" s="73"/>
      <c r="U552" s="35"/>
      <c r="V552" s="35"/>
      <c r="W552" s="35"/>
      <c r="X552" s="35"/>
      <c r="Y552" s="35"/>
      <c r="Z552" s="35"/>
      <c r="AA552" s="35"/>
      <c r="AB552" s="35"/>
      <c r="AC552" s="35"/>
      <c r="AD552" s="35"/>
      <c r="AE552" s="35"/>
      <c r="AT552" s="18" t="s">
        <v>303</v>
      </c>
      <c r="AU552" s="18" t="s">
        <v>83</v>
      </c>
    </row>
    <row r="553" spans="1:65" s="2" customFormat="1" ht="28.8" x14ac:dyDescent="0.2">
      <c r="A553" s="35"/>
      <c r="B553" s="36"/>
      <c r="C553" s="37"/>
      <c r="D553" s="222" t="s">
        <v>305</v>
      </c>
      <c r="E553" s="37"/>
      <c r="F553" s="226" t="s">
        <v>5027</v>
      </c>
      <c r="G553" s="37"/>
      <c r="H553" s="37"/>
      <c r="I553" s="124"/>
      <c r="J553" s="37"/>
      <c r="K553" s="37"/>
      <c r="L553" s="40"/>
      <c r="M553" s="224"/>
      <c r="N553" s="225"/>
      <c r="O553" s="72"/>
      <c r="P553" s="72"/>
      <c r="Q553" s="72"/>
      <c r="R553" s="72"/>
      <c r="S553" s="72"/>
      <c r="T553" s="73"/>
      <c r="U553" s="35"/>
      <c r="V553" s="35"/>
      <c r="W553" s="35"/>
      <c r="X553" s="35"/>
      <c r="Y553" s="35"/>
      <c r="Z553" s="35"/>
      <c r="AA553" s="35"/>
      <c r="AB553" s="35"/>
      <c r="AC553" s="35"/>
      <c r="AD553" s="35"/>
      <c r="AE553" s="35"/>
      <c r="AT553" s="18" t="s">
        <v>305</v>
      </c>
      <c r="AU553" s="18" t="s">
        <v>83</v>
      </c>
    </row>
    <row r="554" spans="1:65" s="13" customFormat="1" x14ac:dyDescent="0.2">
      <c r="B554" s="227"/>
      <c r="C554" s="228"/>
      <c r="D554" s="222" t="s">
        <v>307</v>
      </c>
      <c r="E554" s="229" t="s">
        <v>1</v>
      </c>
      <c r="F554" s="230" t="s">
        <v>5279</v>
      </c>
      <c r="G554" s="228"/>
      <c r="H554" s="229" t="s">
        <v>1</v>
      </c>
      <c r="I554" s="231"/>
      <c r="J554" s="228"/>
      <c r="K554" s="228"/>
      <c r="L554" s="232"/>
      <c r="M554" s="233"/>
      <c r="N554" s="234"/>
      <c r="O554" s="234"/>
      <c r="P554" s="234"/>
      <c r="Q554" s="234"/>
      <c r="R554" s="234"/>
      <c r="S554" s="234"/>
      <c r="T554" s="235"/>
      <c r="AT554" s="236" t="s">
        <v>307</v>
      </c>
      <c r="AU554" s="236" t="s">
        <v>83</v>
      </c>
      <c r="AV554" s="13" t="s">
        <v>81</v>
      </c>
      <c r="AW554" s="13" t="s">
        <v>32</v>
      </c>
      <c r="AX554" s="13" t="s">
        <v>75</v>
      </c>
      <c r="AY554" s="236" t="s">
        <v>294</v>
      </c>
    </row>
    <row r="555" spans="1:65" s="14" customFormat="1" x14ac:dyDescent="0.2">
      <c r="B555" s="237"/>
      <c r="C555" s="238"/>
      <c r="D555" s="222" t="s">
        <v>307</v>
      </c>
      <c r="E555" s="239" t="s">
        <v>1</v>
      </c>
      <c r="F555" s="240" t="s">
        <v>91</v>
      </c>
      <c r="G555" s="238"/>
      <c r="H555" s="241">
        <v>3</v>
      </c>
      <c r="I555" s="242"/>
      <c r="J555" s="238"/>
      <c r="K555" s="238"/>
      <c r="L555" s="243"/>
      <c r="M555" s="244"/>
      <c r="N555" s="245"/>
      <c r="O555" s="245"/>
      <c r="P555" s="245"/>
      <c r="Q555" s="245"/>
      <c r="R555" s="245"/>
      <c r="S555" s="245"/>
      <c r="T555" s="246"/>
      <c r="AT555" s="247" t="s">
        <v>307</v>
      </c>
      <c r="AU555" s="247" t="s">
        <v>83</v>
      </c>
      <c r="AV555" s="14" t="s">
        <v>83</v>
      </c>
      <c r="AW555" s="14" t="s">
        <v>32</v>
      </c>
      <c r="AX555" s="14" t="s">
        <v>81</v>
      </c>
      <c r="AY555" s="247" t="s">
        <v>294</v>
      </c>
    </row>
    <row r="556" spans="1:65" s="2" customFormat="1" ht="24" customHeight="1" x14ac:dyDescent="0.2">
      <c r="A556" s="35"/>
      <c r="B556" s="36"/>
      <c r="C556" s="209" t="s">
        <v>1106</v>
      </c>
      <c r="D556" s="209" t="s">
        <v>296</v>
      </c>
      <c r="E556" s="210" t="s">
        <v>1887</v>
      </c>
      <c r="F556" s="211" t="s">
        <v>1888</v>
      </c>
      <c r="G556" s="212" t="s">
        <v>326</v>
      </c>
      <c r="H556" s="213">
        <v>4</v>
      </c>
      <c r="I556" s="214"/>
      <c r="J556" s="215">
        <f>ROUND(I556*H556,2)</f>
        <v>0</v>
      </c>
      <c r="K556" s="211" t="s">
        <v>1</v>
      </c>
      <c r="L556" s="40"/>
      <c r="M556" s="216" t="s">
        <v>1</v>
      </c>
      <c r="N556" s="217" t="s">
        <v>40</v>
      </c>
      <c r="O556" s="72"/>
      <c r="P556" s="218">
        <f>O556*H556</f>
        <v>0</v>
      </c>
      <c r="Q556" s="218">
        <v>0</v>
      </c>
      <c r="R556" s="218">
        <f>Q556*H556</f>
        <v>0</v>
      </c>
      <c r="S556" s="218">
        <v>0</v>
      </c>
      <c r="T556" s="219">
        <f>S556*H556</f>
        <v>0</v>
      </c>
      <c r="U556" s="35"/>
      <c r="V556" s="35"/>
      <c r="W556" s="35"/>
      <c r="X556" s="35"/>
      <c r="Y556" s="35"/>
      <c r="Z556" s="35"/>
      <c r="AA556" s="35"/>
      <c r="AB556" s="35"/>
      <c r="AC556" s="35"/>
      <c r="AD556" s="35"/>
      <c r="AE556" s="35"/>
      <c r="AR556" s="220" t="s">
        <v>396</v>
      </c>
      <c r="AT556" s="220" t="s">
        <v>296</v>
      </c>
      <c r="AU556" s="220" t="s">
        <v>83</v>
      </c>
      <c r="AY556" s="18" t="s">
        <v>294</v>
      </c>
      <c r="BE556" s="221">
        <f>IF(N556="základní",J556,0)</f>
        <v>0</v>
      </c>
      <c r="BF556" s="221">
        <f>IF(N556="snížená",J556,0)</f>
        <v>0</v>
      </c>
      <c r="BG556" s="221">
        <f>IF(N556="zákl. přenesená",J556,0)</f>
        <v>0</v>
      </c>
      <c r="BH556" s="221">
        <f>IF(N556="sníž. přenesená",J556,0)</f>
        <v>0</v>
      </c>
      <c r="BI556" s="221">
        <f>IF(N556="nulová",J556,0)</f>
        <v>0</v>
      </c>
      <c r="BJ556" s="18" t="s">
        <v>81</v>
      </c>
      <c r="BK556" s="221">
        <f>ROUND(I556*H556,2)</f>
        <v>0</v>
      </c>
      <c r="BL556" s="18" t="s">
        <v>396</v>
      </c>
      <c r="BM556" s="220" t="s">
        <v>5280</v>
      </c>
    </row>
    <row r="557" spans="1:65" s="2" customFormat="1" ht="19.2" x14ac:dyDescent="0.2">
      <c r="A557" s="35"/>
      <c r="B557" s="36"/>
      <c r="C557" s="37"/>
      <c r="D557" s="222" t="s">
        <v>303</v>
      </c>
      <c r="E557" s="37"/>
      <c r="F557" s="223" t="s">
        <v>1888</v>
      </c>
      <c r="G557" s="37"/>
      <c r="H557" s="37"/>
      <c r="I557" s="124"/>
      <c r="J557" s="37"/>
      <c r="K557" s="37"/>
      <c r="L557" s="40"/>
      <c r="M557" s="224"/>
      <c r="N557" s="225"/>
      <c r="O557" s="72"/>
      <c r="P557" s="72"/>
      <c r="Q557" s="72"/>
      <c r="R557" s="72"/>
      <c r="S557" s="72"/>
      <c r="T557" s="73"/>
      <c r="U557" s="35"/>
      <c r="V557" s="35"/>
      <c r="W557" s="35"/>
      <c r="X557" s="35"/>
      <c r="Y557" s="35"/>
      <c r="Z557" s="35"/>
      <c r="AA557" s="35"/>
      <c r="AB557" s="35"/>
      <c r="AC557" s="35"/>
      <c r="AD557" s="35"/>
      <c r="AE557" s="35"/>
      <c r="AT557" s="18" t="s">
        <v>303</v>
      </c>
      <c r="AU557" s="18" t="s">
        <v>83</v>
      </c>
    </row>
    <row r="558" spans="1:65" s="2" customFormat="1" ht="28.8" x14ac:dyDescent="0.2">
      <c r="A558" s="35"/>
      <c r="B558" s="36"/>
      <c r="C558" s="37"/>
      <c r="D558" s="222" t="s">
        <v>305</v>
      </c>
      <c r="E558" s="37"/>
      <c r="F558" s="226" t="s">
        <v>5027</v>
      </c>
      <c r="G558" s="37"/>
      <c r="H558" s="37"/>
      <c r="I558" s="124"/>
      <c r="J558" s="37"/>
      <c r="K558" s="37"/>
      <c r="L558" s="40"/>
      <c r="M558" s="224"/>
      <c r="N558" s="225"/>
      <c r="O558" s="72"/>
      <c r="P558" s="72"/>
      <c r="Q558" s="72"/>
      <c r="R558" s="72"/>
      <c r="S558" s="72"/>
      <c r="T558" s="73"/>
      <c r="U558" s="35"/>
      <c r="V558" s="35"/>
      <c r="W558" s="35"/>
      <c r="X558" s="35"/>
      <c r="Y558" s="35"/>
      <c r="Z558" s="35"/>
      <c r="AA558" s="35"/>
      <c r="AB558" s="35"/>
      <c r="AC558" s="35"/>
      <c r="AD558" s="35"/>
      <c r="AE558" s="35"/>
      <c r="AT558" s="18" t="s">
        <v>305</v>
      </c>
      <c r="AU558" s="18" t="s">
        <v>83</v>
      </c>
    </row>
    <row r="559" spans="1:65" s="13" customFormat="1" x14ac:dyDescent="0.2">
      <c r="B559" s="227"/>
      <c r="C559" s="228"/>
      <c r="D559" s="222" t="s">
        <v>307</v>
      </c>
      <c r="E559" s="229" t="s">
        <v>1</v>
      </c>
      <c r="F559" s="230" t="s">
        <v>5281</v>
      </c>
      <c r="G559" s="228"/>
      <c r="H559" s="229" t="s">
        <v>1</v>
      </c>
      <c r="I559" s="231"/>
      <c r="J559" s="228"/>
      <c r="K559" s="228"/>
      <c r="L559" s="232"/>
      <c r="M559" s="233"/>
      <c r="N559" s="234"/>
      <c r="O559" s="234"/>
      <c r="P559" s="234"/>
      <c r="Q559" s="234"/>
      <c r="R559" s="234"/>
      <c r="S559" s="234"/>
      <c r="T559" s="235"/>
      <c r="AT559" s="236" t="s">
        <v>307</v>
      </c>
      <c r="AU559" s="236" t="s">
        <v>83</v>
      </c>
      <c r="AV559" s="13" t="s">
        <v>81</v>
      </c>
      <c r="AW559" s="13" t="s">
        <v>32</v>
      </c>
      <c r="AX559" s="13" t="s">
        <v>75</v>
      </c>
      <c r="AY559" s="236" t="s">
        <v>294</v>
      </c>
    </row>
    <row r="560" spans="1:65" s="14" customFormat="1" x14ac:dyDescent="0.2">
      <c r="B560" s="237"/>
      <c r="C560" s="238"/>
      <c r="D560" s="222" t="s">
        <v>307</v>
      </c>
      <c r="E560" s="239" t="s">
        <v>1</v>
      </c>
      <c r="F560" s="240" t="s">
        <v>301</v>
      </c>
      <c r="G560" s="238"/>
      <c r="H560" s="241">
        <v>4</v>
      </c>
      <c r="I560" s="242"/>
      <c r="J560" s="238"/>
      <c r="K560" s="238"/>
      <c r="L560" s="243"/>
      <c r="M560" s="244"/>
      <c r="N560" s="245"/>
      <c r="O560" s="245"/>
      <c r="P560" s="245"/>
      <c r="Q560" s="245"/>
      <c r="R560" s="245"/>
      <c r="S560" s="245"/>
      <c r="T560" s="246"/>
      <c r="AT560" s="247" t="s">
        <v>307</v>
      </c>
      <c r="AU560" s="247" t="s">
        <v>83</v>
      </c>
      <c r="AV560" s="14" t="s">
        <v>83</v>
      </c>
      <c r="AW560" s="14" t="s">
        <v>32</v>
      </c>
      <c r="AX560" s="14" t="s">
        <v>81</v>
      </c>
      <c r="AY560" s="247" t="s">
        <v>294</v>
      </c>
    </row>
    <row r="561" spans="1:65" s="2" customFormat="1" ht="24" customHeight="1" x14ac:dyDescent="0.2">
      <c r="A561" s="35"/>
      <c r="B561" s="36"/>
      <c r="C561" s="209" t="s">
        <v>1110</v>
      </c>
      <c r="D561" s="209" t="s">
        <v>296</v>
      </c>
      <c r="E561" s="210" t="s">
        <v>5282</v>
      </c>
      <c r="F561" s="211" t="s">
        <v>5283</v>
      </c>
      <c r="G561" s="212" t="s">
        <v>673</v>
      </c>
      <c r="H561" s="213">
        <v>3</v>
      </c>
      <c r="I561" s="214"/>
      <c r="J561" s="215">
        <f>ROUND(I561*H561,2)</f>
        <v>0</v>
      </c>
      <c r="K561" s="211" t="s">
        <v>1</v>
      </c>
      <c r="L561" s="40"/>
      <c r="M561" s="216" t="s">
        <v>1</v>
      </c>
      <c r="N561" s="217" t="s">
        <v>40</v>
      </c>
      <c r="O561" s="72"/>
      <c r="P561" s="218">
        <f>O561*H561</f>
        <v>0</v>
      </c>
      <c r="Q561" s="218">
        <v>0</v>
      </c>
      <c r="R561" s="218">
        <f>Q561*H561</f>
        <v>0</v>
      </c>
      <c r="S561" s="218">
        <v>0</v>
      </c>
      <c r="T561" s="219">
        <f>S561*H561</f>
        <v>0</v>
      </c>
      <c r="U561" s="35"/>
      <c r="V561" s="35"/>
      <c r="W561" s="35"/>
      <c r="X561" s="35"/>
      <c r="Y561" s="35"/>
      <c r="Z561" s="35"/>
      <c r="AA561" s="35"/>
      <c r="AB561" s="35"/>
      <c r="AC561" s="35"/>
      <c r="AD561" s="35"/>
      <c r="AE561" s="35"/>
      <c r="AR561" s="220" t="s">
        <v>396</v>
      </c>
      <c r="AT561" s="220" t="s">
        <v>296</v>
      </c>
      <c r="AU561" s="220" t="s">
        <v>83</v>
      </c>
      <c r="AY561" s="18" t="s">
        <v>294</v>
      </c>
      <c r="BE561" s="221">
        <f>IF(N561="základní",J561,0)</f>
        <v>0</v>
      </c>
      <c r="BF561" s="221">
        <f>IF(N561="snížená",J561,0)</f>
        <v>0</v>
      </c>
      <c r="BG561" s="221">
        <f>IF(N561="zákl. přenesená",J561,0)</f>
        <v>0</v>
      </c>
      <c r="BH561" s="221">
        <f>IF(N561="sníž. přenesená",J561,0)</f>
        <v>0</v>
      </c>
      <c r="BI561" s="221">
        <f>IF(N561="nulová",J561,0)</f>
        <v>0</v>
      </c>
      <c r="BJ561" s="18" t="s">
        <v>81</v>
      </c>
      <c r="BK561" s="221">
        <f>ROUND(I561*H561,2)</f>
        <v>0</v>
      </c>
      <c r="BL561" s="18" t="s">
        <v>396</v>
      </c>
      <c r="BM561" s="220" t="s">
        <v>5284</v>
      </c>
    </row>
    <row r="562" spans="1:65" s="2" customFormat="1" ht="19.2" x14ac:dyDescent="0.2">
      <c r="A562" s="35"/>
      <c r="B562" s="36"/>
      <c r="C562" s="37"/>
      <c r="D562" s="222" t="s">
        <v>303</v>
      </c>
      <c r="E562" s="37"/>
      <c r="F562" s="223" t="s">
        <v>5283</v>
      </c>
      <c r="G562" s="37"/>
      <c r="H562" s="37"/>
      <c r="I562" s="124"/>
      <c r="J562" s="37"/>
      <c r="K562" s="37"/>
      <c r="L562" s="40"/>
      <c r="M562" s="224"/>
      <c r="N562" s="225"/>
      <c r="O562" s="72"/>
      <c r="P562" s="72"/>
      <c r="Q562" s="72"/>
      <c r="R562" s="72"/>
      <c r="S562" s="72"/>
      <c r="T562" s="73"/>
      <c r="U562" s="35"/>
      <c r="V562" s="35"/>
      <c r="W562" s="35"/>
      <c r="X562" s="35"/>
      <c r="Y562" s="35"/>
      <c r="Z562" s="35"/>
      <c r="AA562" s="35"/>
      <c r="AB562" s="35"/>
      <c r="AC562" s="35"/>
      <c r="AD562" s="35"/>
      <c r="AE562" s="35"/>
      <c r="AT562" s="18" t="s">
        <v>303</v>
      </c>
      <c r="AU562" s="18" t="s">
        <v>83</v>
      </c>
    </row>
    <row r="563" spans="1:65" s="2" customFormat="1" ht="24" customHeight="1" x14ac:dyDescent="0.2">
      <c r="A563" s="35"/>
      <c r="B563" s="36"/>
      <c r="C563" s="209" t="s">
        <v>1118</v>
      </c>
      <c r="D563" s="209" t="s">
        <v>296</v>
      </c>
      <c r="E563" s="210" t="s">
        <v>1892</v>
      </c>
      <c r="F563" s="211" t="s">
        <v>1893</v>
      </c>
      <c r="G563" s="212" t="s">
        <v>673</v>
      </c>
      <c r="H563" s="213">
        <v>10</v>
      </c>
      <c r="I563" s="214"/>
      <c r="J563" s="215">
        <f>ROUND(I563*H563,2)</f>
        <v>0</v>
      </c>
      <c r="K563" s="211" t="s">
        <v>1</v>
      </c>
      <c r="L563" s="40"/>
      <c r="M563" s="216" t="s">
        <v>1</v>
      </c>
      <c r="N563" s="217" t="s">
        <v>40</v>
      </c>
      <c r="O563" s="72"/>
      <c r="P563" s="218">
        <f>O563*H563</f>
        <v>0</v>
      </c>
      <c r="Q563" s="218">
        <v>0</v>
      </c>
      <c r="R563" s="218">
        <f>Q563*H563</f>
        <v>0</v>
      </c>
      <c r="S563" s="218">
        <v>0</v>
      </c>
      <c r="T563" s="219">
        <f>S563*H563</f>
        <v>0</v>
      </c>
      <c r="U563" s="35"/>
      <c r="V563" s="35"/>
      <c r="W563" s="35"/>
      <c r="X563" s="35"/>
      <c r="Y563" s="35"/>
      <c r="Z563" s="35"/>
      <c r="AA563" s="35"/>
      <c r="AB563" s="35"/>
      <c r="AC563" s="35"/>
      <c r="AD563" s="35"/>
      <c r="AE563" s="35"/>
      <c r="AR563" s="220" t="s">
        <v>396</v>
      </c>
      <c r="AT563" s="220" t="s">
        <v>296</v>
      </c>
      <c r="AU563" s="220" t="s">
        <v>83</v>
      </c>
      <c r="AY563" s="18" t="s">
        <v>294</v>
      </c>
      <c r="BE563" s="221">
        <f>IF(N563="základní",J563,0)</f>
        <v>0</v>
      </c>
      <c r="BF563" s="221">
        <f>IF(N563="snížená",J563,0)</f>
        <v>0</v>
      </c>
      <c r="BG563" s="221">
        <f>IF(N563="zákl. přenesená",J563,0)</f>
        <v>0</v>
      </c>
      <c r="BH563" s="221">
        <f>IF(N563="sníž. přenesená",J563,0)</f>
        <v>0</v>
      </c>
      <c r="BI563" s="221">
        <f>IF(N563="nulová",J563,0)</f>
        <v>0</v>
      </c>
      <c r="BJ563" s="18" t="s">
        <v>81</v>
      </c>
      <c r="BK563" s="221">
        <f>ROUND(I563*H563,2)</f>
        <v>0</v>
      </c>
      <c r="BL563" s="18" t="s">
        <v>396</v>
      </c>
      <c r="BM563" s="220" t="s">
        <v>5285</v>
      </c>
    </row>
    <row r="564" spans="1:65" s="2" customFormat="1" ht="19.2" x14ac:dyDescent="0.2">
      <c r="A564" s="35"/>
      <c r="B564" s="36"/>
      <c r="C564" s="37"/>
      <c r="D564" s="222" t="s">
        <v>303</v>
      </c>
      <c r="E564" s="37"/>
      <c r="F564" s="223" t="s">
        <v>1893</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303</v>
      </c>
      <c r="AU564" s="18" t="s">
        <v>83</v>
      </c>
    </row>
    <row r="565" spans="1:65" s="2" customFormat="1" ht="28.8" x14ac:dyDescent="0.2">
      <c r="A565" s="35"/>
      <c r="B565" s="36"/>
      <c r="C565" s="37"/>
      <c r="D565" s="222" t="s">
        <v>305</v>
      </c>
      <c r="E565" s="37"/>
      <c r="F565" s="226" t="s">
        <v>5027</v>
      </c>
      <c r="G565" s="37"/>
      <c r="H565" s="37"/>
      <c r="I565" s="124"/>
      <c r="J565" s="37"/>
      <c r="K565" s="37"/>
      <c r="L565" s="40"/>
      <c r="M565" s="224"/>
      <c r="N565" s="225"/>
      <c r="O565" s="72"/>
      <c r="P565" s="72"/>
      <c r="Q565" s="72"/>
      <c r="R565" s="72"/>
      <c r="S565" s="72"/>
      <c r="T565" s="73"/>
      <c r="U565" s="35"/>
      <c r="V565" s="35"/>
      <c r="W565" s="35"/>
      <c r="X565" s="35"/>
      <c r="Y565" s="35"/>
      <c r="Z565" s="35"/>
      <c r="AA565" s="35"/>
      <c r="AB565" s="35"/>
      <c r="AC565" s="35"/>
      <c r="AD565" s="35"/>
      <c r="AE565" s="35"/>
      <c r="AT565" s="18" t="s">
        <v>305</v>
      </c>
      <c r="AU565" s="18" t="s">
        <v>83</v>
      </c>
    </row>
    <row r="566" spans="1:65" s="13" customFormat="1" x14ac:dyDescent="0.2">
      <c r="B566" s="227"/>
      <c r="C566" s="228"/>
      <c r="D566" s="222" t="s">
        <v>307</v>
      </c>
      <c r="E566" s="229" t="s">
        <v>1</v>
      </c>
      <c r="F566" s="230" t="s">
        <v>5286</v>
      </c>
      <c r="G566" s="228"/>
      <c r="H566" s="229" t="s">
        <v>1</v>
      </c>
      <c r="I566" s="231"/>
      <c r="J566" s="228"/>
      <c r="K566" s="228"/>
      <c r="L566" s="232"/>
      <c r="M566" s="233"/>
      <c r="N566" s="234"/>
      <c r="O566" s="234"/>
      <c r="P566" s="234"/>
      <c r="Q566" s="234"/>
      <c r="R566" s="234"/>
      <c r="S566" s="234"/>
      <c r="T566" s="235"/>
      <c r="AT566" s="236" t="s">
        <v>307</v>
      </c>
      <c r="AU566" s="236" t="s">
        <v>83</v>
      </c>
      <c r="AV566" s="13" t="s">
        <v>81</v>
      </c>
      <c r="AW566" s="13" t="s">
        <v>32</v>
      </c>
      <c r="AX566" s="13" t="s">
        <v>75</v>
      </c>
      <c r="AY566" s="236" t="s">
        <v>294</v>
      </c>
    </row>
    <row r="567" spans="1:65" s="14" customFormat="1" x14ac:dyDescent="0.2">
      <c r="B567" s="237"/>
      <c r="C567" s="238"/>
      <c r="D567" s="222" t="s">
        <v>307</v>
      </c>
      <c r="E567" s="239" t="s">
        <v>1</v>
      </c>
      <c r="F567" s="240" t="s">
        <v>353</v>
      </c>
      <c r="G567" s="238"/>
      <c r="H567" s="241">
        <v>10</v>
      </c>
      <c r="I567" s="242"/>
      <c r="J567" s="238"/>
      <c r="K567" s="238"/>
      <c r="L567" s="243"/>
      <c r="M567" s="244"/>
      <c r="N567" s="245"/>
      <c r="O567" s="245"/>
      <c r="P567" s="245"/>
      <c r="Q567" s="245"/>
      <c r="R567" s="245"/>
      <c r="S567" s="245"/>
      <c r="T567" s="246"/>
      <c r="AT567" s="247" t="s">
        <v>307</v>
      </c>
      <c r="AU567" s="247" t="s">
        <v>83</v>
      </c>
      <c r="AV567" s="14" t="s">
        <v>83</v>
      </c>
      <c r="AW567" s="14" t="s">
        <v>32</v>
      </c>
      <c r="AX567" s="14" t="s">
        <v>81</v>
      </c>
      <c r="AY567" s="247" t="s">
        <v>294</v>
      </c>
    </row>
    <row r="568" spans="1:65" s="2" customFormat="1" ht="24" customHeight="1" x14ac:dyDescent="0.2">
      <c r="A568" s="35"/>
      <c r="B568" s="36"/>
      <c r="C568" s="209" t="s">
        <v>1123</v>
      </c>
      <c r="D568" s="209" t="s">
        <v>296</v>
      </c>
      <c r="E568" s="210" t="s">
        <v>5287</v>
      </c>
      <c r="F568" s="211" t="s">
        <v>5288</v>
      </c>
      <c r="G568" s="212" t="s">
        <v>673</v>
      </c>
      <c r="H568" s="213">
        <v>3</v>
      </c>
      <c r="I568" s="214"/>
      <c r="J568" s="215">
        <f>ROUND(I568*H568,2)</f>
        <v>0</v>
      </c>
      <c r="K568" s="211" t="s">
        <v>1</v>
      </c>
      <c r="L568" s="40"/>
      <c r="M568" s="216" t="s">
        <v>1</v>
      </c>
      <c r="N568" s="217" t="s">
        <v>40</v>
      </c>
      <c r="O568" s="72"/>
      <c r="P568" s="218">
        <f>O568*H568</f>
        <v>0</v>
      </c>
      <c r="Q568" s="218">
        <v>0</v>
      </c>
      <c r="R568" s="218">
        <f>Q568*H568</f>
        <v>0</v>
      </c>
      <c r="S568" s="218">
        <v>0</v>
      </c>
      <c r="T568" s="219">
        <f>S568*H568</f>
        <v>0</v>
      </c>
      <c r="U568" s="35"/>
      <c r="V568" s="35"/>
      <c r="W568" s="35"/>
      <c r="X568" s="35"/>
      <c r="Y568" s="35"/>
      <c r="Z568" s="35"/>
      <c r="AA568" s="35"/>
      <c r="AB568" s="35"/>
      <c r="AC568" s="35"/>
      <c r="AD568" s="35"/>
      <c r="AE568" s="35"/>
      <c r="AR568" s="220" t="s">
        <v>396</v>
      </c>
      <c r="AT568" s="220" t="s">
        <v>296</v>
      </c>
      <c r="AU568" s="220" t="s">
        <v>83</v>
      </c>
      <c r="AY568" s="18" t="s">
        <v>294</v>
      </c>
      <c r="BE568" s="221">
        <f>IF(N568="základní",J568,0)</f>
        <v>0</v>
      </c>
      <c r="BF568" s="221">
        <f>IF(N568="snížená",J568,0)</f>
        <v>0</v>
      </c>
      <c r="BG568" s="221">
        <f>IF(N568="zákl. přenesená",J568,0)</f>
        <v>0</v>
      </c>
      <c r="BH568" s="221">
        <f>IF(N568="sníž. přenesená",J568,0)</f>
        <v>0</v>
      </c>
      <c r="BI568" s="221">
        <f>IF(N568="nulová",J568,0)</f>
        <v>0</v>
      </c>
      <c r="BJ568" s="18" t="s">
        <v>81</v>
      </c>
      <c r="BK568" s="221">
        <f>ROUND(I568*H568,2)</f>
        <v>0</v>
      </c>
      <c r="BL568" s="18" t="s">
        <v>396</v>
      </c>
      <c r="BM568" s="220" t="s">
        <v>5289</v>
      </c>
    </row>
    <row r="569" spans="1:65" s="2" customFormat="1" ht="19.2" x14ac:dyDescent="0.2">
      <c r="A569" s="35"/>
      <c r="B569" s="36"/>
      <c r="C569" s="37"/>
      <c r="D569" s="222" t="s">
        <v>303</v>
      </c>
      <c r="E569" s="37"/>
      <c r="F569" s="223" t="s">
        <v>5288</v>
      </c>
      <c r="G569" s="37"/>
      <c r="H569" s="37"/>
      <c r="I569" s="124"/>
      <c r="J569" s="37"/>
      <c r="K569" s="37"/>
      <c r="L569" s="40"/>
      <c r="M569" s="224"/>
      <c r="N569" s="225"/>
      <c r="O569" s="72"/>
      <c r="P569" s="72"/>
      <c r="Q569" s="72"/>
      <c r="R569" s="72"/>
      <c r="S569" s="72"/>
      <c r="T569" s="73"/>
      <c r="U569" s="35"/>
      <c r="V569" s="35"/>
      <c r="W569" s="35"/>
      <c r="X569" s="35"/>
      <c r="Y569" s="35"/>
      <c r="Z569" s="35"/>
      <c r="AA569" s="35"/>
      <c r="AB569" s="35"/>
      <c r="AC569" s="35"/>
      <c r="AD569" s="35"/>
      <c r="AE569" s="35"/>
      <c r="AT569" s="18" t="s">
        <v>303</v>
      </c>
      <c r="AU569" s="18" t="s">
        <v>83</v>
      </c>
    </row>
    <row r="570" spans="1:65" s="2" customFormat="1" ht="28.8" x14ac:dyDescent="0.2">
      <c r="A570" s="35"/>
      <c r="B570" s="36"/>
      <c r="C570" s="37"/>
      <c r="D570" s="222" t="s">
        <v>305</v>
      </c>
      <c r="E570" s="37"/>
      <c r="F570" s="226" t="s">
        <v>5027</v>
      </c>
      <c r="G570" s="37"/>
      <c r="H570" s="37"/>
      <c r="I570" s="124"/>
      <c r="J570" s="37"/>
      <c r="K570" s="37"/>
      <c r="L570" s="40"/>
      <c r="M570" s="224"/>
      <c r="N570" s="225"/>
      <c r="O570" s="72"/>
      <c r="P570" s="72"/>
      <c r="Q570" s="72"/>
      <c r="R570" s="72"/>
      <c r="S570" s="72"/>
      <c r="T570" s="73"/>
      <c r="U570" s="35"/>
      <c r="V570" s="35"/>
      <c r="W570" s="35"/>
      <c r="X570" s="35"/>
      <c r="Y570" s="35"/>
      <c r="Z570" s="35"/>
      <c r="AA570" s="35"/>
      <c r="AB570" s="35"/>
      <c r="AC570" s="35"/>
      <c r="AD570" s="35"/>
      <c r="AE570" s="35"/>
      <c r="AT570" s="18" t="s">
        <v>305</v>
      </c>
      <c r="AU570" s="18" t="s">
        <v>83</v>
      </c>
    </row>
    <row r="571" spans="1:65" s="13" customFormat="1" x14ac:dyDescent="0.2">
      <c r="B571" s="227"/>
      <c r="C571" s="228"/>
      <c r="D571" s="222" t="s">
        <v>307</v>
      </c>
      <c r="E571" s="229" t="s">
        <v>1</v>
      </c>
      <c r="F571" s="230" t="s">
        <v>5290</v>
      </c>
      <c r="G571" s="228"/>
      <c r="H571" s="229" t="s">
        <v>1</v>
      </c>
      <c r="I571" s="231"/>
      <c r="J571" s="228"/>
      <c r="K571" s="228"/>
      <c r="L571" s="232"/>
      <c r="M571" s="233"/>
      <c r="N571" s="234"/>
      <c r="O571" s="234"/>
      <c r="P571" s="234"/>
      <c r="Q571" s="234"/>
      <c r="R571" s="234"/>
      <c r="S571" s="234"/>
      <c r="T571" s="235"/>
      <c r="AT571" s="236" t="s">
        <v>307</v>
      </c>
      <c r="AU571" s="236" t="s">
        <v>83</v>
      </c>
      <c r="AV571" s="13" t="s">
        <v>81</v>
      </c>
      <c r="AW571" s="13" t="s">
        <v>32</v>
      </c>
      <c r="AX571" s="13" t="s">
        <v>75</v>
      </c>
      <c r="AY571" s="236" t="s">
        <v>294</v>
      </c>
    </row>
    <row r="572" spans="1:65" s="14" customFormat="1" x14ac:dyDescent="0.2">
      <c r="B572" s="237"/>
      <c r="C572" s="238"/>
      <c r="D572" s="222" t="s">
        <v>307</v>
      </c>
      <c r="E572" s="239" t="s">
        <v>1</v>
      </c>
      <c r="F572" s="240" t="s">
        <v>91</v>
      </c>
      <c r="G572" s="238"/>
      <c r="H572" s="241">
        <v>3</v>
      </c>
      <c r="I572" s="242"/>
      <c r="J572" s="238"/>
      <c r="K572" s="238"/>
      <c r="L572" s="243"/>
      <c r="M572" s="244"/>
      <c r="N572" s="245"/>
      <c r="O572" s="245"/>
      <c r="P572" s="245"/>
      <c r="Q572" s="245"/>
      <c r="R572" s="245"/>
      <c r="S572" s="245"/>
      <c r="T572" s="246"/>
      <c r="AT572" s="247" t="s">
        <v>307</v>
      </c>
      <c r="AU572" s="247" t="s">
        <v>83</v>
      </c>
      <c r="AV572" s="14" t="s">
        <v>83</v>
      </c>
      <c r="AW572" s="14" t="s">
        <v>32</v>
      </c>
      <c r="AX572" s="14" t="s">
        <v>81</v>
      </c>
      <c r="AY572" s="247" t="s">
        <v>294</v>
      </c>
    </row>
    <row r="573" spans="1:65" s="2" customFormat="1" ht="24" customHeight="1" x14ac:dyDescent="0.2">
      <c r="A573" s="35"/>
      <c r="B573" s="36"/>
      <c r="C573" s="209" t="s">
        <v>1129</v>
      </c>
      <c r="D573" s="209" t="s">
        <v>296</v>
      </c>
      <c r="E573" s="210" t="s">
        <v>1897</v>
      </c>
      <c r="F573" s="211" t="s">
        <v>1898</v>
      </c>
      <c r="G573" s="212" t="s">
        <v>673</v>
      </c>
      <c r="H573" s="213">
        <v>6</v>
      </c>
      <c r="I573" s="214"/>
      <c r="J573" s="215">
        <f>ROUND(I573*H573,2)</f>
        <v>0</v>
      </c>
      <c r="K573" s="211" t="s">
        <v>1</v>
      </c>
      <c r="L573" s="40"/>
      <c r="M573" s="216" t="s">
        <v>1</v>
      </c>
      <c r="N573" s="217" t="s">
        <v>40</v>
      </c>
      <c r="O573" s="72"/>
      <c r="P573" s="218">
        <f>O573*H573</f>
        <v>0</v>
      </c>
      <c r="Q573" s="218">
        <v>0</v>
      </c>
      <c r="R573" s="218">
        <f>Q573*H573</f>
        <v>0</v>
      </c>
      <c r="S573" s="218">
        <v>0</v>
      </c>
      <c r="T573" s="219">
        <f>S573*H573</f>
        <v>0</v>
      </c>
      <c r="U573" s="35"/>
      <c r="V573" s="35"/>
      <c r="W573" s="35"/>
      <c r="X573" s="35"/>
      <c r="Y573" s="35"/>
      <c r="Z573" s="35"/>
      <c r="AA573" s="35"/>
      <c r="AB573" s="35"/>
      <c r="AC573" s="35"/>
      <c r="AD573" s="35"/>
      <c r="AE573" s="35"/>
      <c r="AR573" s="220" t="s">
        <v>396</v>
      </c>
      <c r="AT573" s="220" t="s">
        <v>296</v>
      </c>
      <c r="AU573" s="220" t="s">
        <v>83</v>
      </c>
      <c r="AY573" s="18" t="s">
        <v>294</v>
      </c>
      <c r="BE573" s="221">
        <f>IF(N573="základní",J573,0)</f>
        <v>0</v>
      </c>
      <c r="BF573" s="221">
        <f>IF(N573="snížená",J573,0)</f>
        <v>0</v>
      </c>
      <c r="BG573" s="221">
        <f>IF(N573="zákl. přenesená",J573,0)</f>
        <v>0</v>
      </c>
      <c r="BH573" s="221">
        <f>IF(N573="sníž. přenesená",J573,0)</f>
        <v>0</v>
      </c>
      <c r="BI573" s="221">
        <f>IF(N573="nulová",J573,0)</f>
        <v>0</v>
      </c>
      <c r="BJ573" s="18" t="s">
        <v>81</v>
      </c>
      <c r="BK573" s="221">
        <f>ROUND(I573*H573,2)</f>
        <v>0</v>
      </c>
      <c r="BL573" s="18" t="s">
        <v>396</v>
      </c>
      <c r="BM573" s="220" t="s">
        <v>5291</v>
      </c>
    </row>
    <row r="574" spans="1:65" s="2" customFormat="1" ht="19.2" x14ac:dyDescent="0.2">
      <c r="A574" s="35"/>
      <c r="B574" s="36"/>
      <c r="C574" s="37"/>
      <c r="D574" s="222" t="s">
        <v>303</v>
      </c>
      <c r="E574" s="37"/>
      <c r="F574" s="223" t="s">
        <v>1898</v>
      </c>
      <c r="G574" s="37"/>
      <c r="H574" s="37"/>
      <c r="I574" s="124"/>
      <c r="J574" s="37"/>
      <c r="K574" s="37"/>
      <c r="L574" s="40"/>
      <c r="M574" s="224"/>
      <c r="N574" s="225"/>
      <c r="O574" s="72"/>
      <c r="P574" s="72"/>
      <c r="Q574" s="72"/>
      <c r="R574" s="72"/>
      <c r="S574" s="72"/>
      <c r="T574" s="73"/>
      <c r="U574" s="35"/>
      <c r="V574" s="35"/>
      <c r="W574" s="35"/>
      <c r="X574" s="35"/>
      <c r="Y574" s="35"/>
      <c r="Z574" s="35"/>
      <c r="AA574" s="35"/>
      <c r="AB574" s="35"/>
      <c r="AC574" s="35"/>
      <c r="AD574" s="35"/>
      <c r="AE574" s="35"/>
      <c r="AT574" s="18" t="s">
        <v>303</v>
      </c>
      <c r="AU574" s="18" t="s">
        <v>83</v>
      </c>
    </row>
    <row r="575" spans="1:65" s="2" customFormat="1" ht="28.8" x14ac:dyDescent="0.2">
      <c r="A575" s="35"/>
      <c r="B575" s="36"/>
      <c r="C575" s="37"/>
      <c r="D575" s="222" t="s">
        <v>305</v>
      </c>
      <c r="E575" s="37"/>
      <c r="F575" s="226" t="s">
        <v>5027</v>
      </c>
      <c r="G575" s="37"/>
      <c r="H575" s="37"/>
      <c r="I575" s="124"/>
      <c r="J575" s="37"/>
      <c r="K575" s="37"/>
      <c r="L575" s="40"/>
      <c r="M575" s="224"/>
      <c r="N575" s="225"/>
      <c r="O575" s="72"/>
      <c r="P575" s="72"/>
      <c r="Q575" s="72"/>
      <c r="R575" s="72"/>
      <c r="S575" s="72"/>
      <c r="T575" s="73"/>
      <c r="U575" s="35"/>
      <c r="V575" s="35"/>
      <c r="W575" s="35"/>
      <c r="X575" s="35"/>
      <c r="Y575" s="35"/>
      <c r="Z575" s="35"/>
      <c r="AA575" s="35"/>
      <c r="AB575" s="35"/>
      <c r="AC575" s="35"/>
      <c r="AD575" s="35"/>
      <c r="AE575" s="35"/>
      <c r="AT575" s="18" t="s">
        <v>305</v>
      </c>
      <c r="AU575" s="18" t="s">
        <v>83</v>
      </c>
    </row>
    <row r="576" spans="1:65" s="13" customFormat="1" x14ac:dyDescent="0.2">
      <c r="B576" s="227"/>
      <c r="C576" s="228"/>
      <c r="D576" s="222" t="s">
        <v>307</v>
      </c>
      <c r="E576" s="229" t="s">
        <v>1</v>
      </c>
      <c r="F576" s="230" t="s">
        <v>5292</v>
      </c>
      <c r="G576" s="228"/>
      <c r="H576" s="229" t="s">
        <v>1</v>
      </c>
      <c r="I576" s="231"/>
      <c r="J576" s="228"/>
      <c r="K576" s="228"/>
      <c r="L576" s="232"/>
      <c r="M576" s="233"/>
      <c r="N576" s="234"/>
      <c r="O576" s="234"/>
      <c r="P576" s="234"/>
      <c r="Q576" s="234"/>
      <c r="R576" s="234"/>
      <c r="S576" s="234"/>
      <c r="T576" s="235"/>
      <c r="AT576" s="236" t="s">
        <v>307</v>
      </c>
      <c r="AU576" s="236" t="s">
        <v>83</v>
      </c>
      <c r="AV576" s="13" t="s">
        <v>81</v>
      </c>
      <c r="AW576" s="13" t="s">
        <v>32</v>
      </c>
      <c r="AX576" s="13" t="s">
        <v>75</v>
      </c>
      <c r="AY576" s="236" t="s">
        <v>294</v>
      </c>
    </row>
    <row r="577" spans="1:65" s="14" customFormat="1" x14ac:dyDescent="0.2">
      <c r="B577" s="237"/>
      <c r="C577" s="238"/>
      <c r="D577" s="222" t="s">
        <v>307</v>
      </c>
      <c r="E577" s="239" t="s">
        <v>1</v>
      </c>
      <c r="F577" s="240" t="s">
        <v>328</v>
      </c>
      <c r="G577" s="238"/>
      <c r="H577" s="241">
        <v>6</v>
      </c>
      <c r="I577" s="242"/>
      <c r="J577" s="238"/>
      <c r="K577" s="238"/>
      <c r="L577" s="243"/>
      <c r="M577" s="244"/>
      <c r="N577" s="245"/>
      <c r="O577" s="245"/>
      <c r="P577" s="245"/>
      <c r="Q577" s="245"/>
      <c r="R577" s="245"/>
      <c r="S577" s="245"/>
      <c r="T577" s="246"/>
      <c r="AT577" s="247" t="s">
        <v>307</v>
      </c>
      <c r="AU577" s="247" t="s">
        <v>83</v>
      </c>
      <c r="AV577" s="14" t="s">
        <v>83</v>
      </c>
      <c r="AW577" s="14" t="s">
        <v>32</v>
      </c>
      <c r="AX577" s="14" t="s">
        <v>81</v>
      </c>
      <c r="AY577" s="247" t="s">
        <v>294</v>
      </c>
    </row>
    <row r="578" spans="1:65" s="2" customFormat="1" ht="24" customHeight="1" x14ac:dyDescent="0.2">
      <c r="A578" s="35"/>
      <c r="B578" s="36"/>
      <c r="C578" s="209" t="s">
        <v>1134</v>
      </c>
      <c r="D578" s="209" t="s">
        <v>296</v>
      </c>
      <c r="E578" s="210" t="s">
        <v>1904</v>
      </c>
      <c r="F578" s="211" t="s">
        <v>1905</v>
      </c>
      <c r="G578" s="212" t="s">
        <v>673</v>
      </c>
      <c r="H578" s="213">
        <v>7</v>
      </c>
      <c r="I578" s="214"/>
      <c r="J578" s="215">
        <f>ROUND(I578*H578,2)</f>
        <v>0</v>
      </c>
      <c r="K578" s="211" t="s">
        <v>1</v>
      </c>
      <c r="L578" s="40"/>
      <c r="M578" s="216" t="s">
        <v>1</v>
      </c>
      <c r="N578" s="217" t="s">
        <v>40</v>
      </c>
      <c r="O578" s="72"/>
      <c r="P578" s="218">
        <f>O578*H578</f>
        <v>0</v>
      </c>
      <c r="Q578" s="218">
        <v>0</v>
      </c>
      <c r="R578" s="218">
        <f>Q578*H578</f>
        <v>0</v>
      </c>
      <c r="S578" s="218">
        <v>0</v>
      </c>
      <c r="T578" s="219">
        <f>S578*H578</f>
        <v>0</v>
      </c>
      <c r="U578" s="35"/>
      <c r="V578" s="35"/>
      <c r="W578" s="35"/>
      <c r="X578" s="35"/>
      <c r="Y578" s="35"/>
      <c r="Z578" s="35"/>
      <c r="AA578" s="35"/>
      <c r="AB578" s="35"/>
      <c r="AC578" s="35"/>
      <c r="AD578" s="35"/>
      <c r="AE578" s="35"/>
      <c r="AR578" s="220" t="s">
        <v>396</v>
      </c>
      <c r="AT578" s="220" t="s">
        <v>296</v>
      </c>
      <c r="AU578" s="220" t="s">
        <v>83</v>
      </c>
      <c r="AY578" s="18" t="s">
        <v>294</v>
      </c>
      <c r="BE578" s="221">
        <f>IF(N578="základní",J578,0)</f>
        <v>0</v>
      </c>
      <c r="BF578" s="221">
        <f>IF(N578="snížená",J578,0)</f>
        <v>0</v>
      </c>
      <c r="BG578" s="221">
        <f>IF(N578="zákl. přenesená",J578,0)</f>
        <v>0</v>
      </c>
      <c r="BH578" s="221">
        <f>IF(N578="sníž. přenesená",J578,0)</f>
        <v>0</v>
      </c>
      <c r="BI578" s="221">
        <f>IF(N578="nulová",J578,0)</f>
        <v>0</v>
      </c>
      <c r="BJ578" s="18" t="s">
        <v>81</v>
      </c>
      <c r="BK578" s="221">
        <f>ROUND(I578*H578,2)</f>
        <v>0</v>
      </c>
      <c r="BL578" s="18" t="s">
        <v>396</v>
      </c>
      <c r="BM578" s="220" t="s">
        <v>5293</v>
      </c>
    </row>
    <row r="579" spans="1:65" s="2" customFormat="1" ht="19.2" x14ac:dyDescent="0.2">
      <c r="A579" s="35"/>
      <c r="B579" s="36"/>
      <c r="C579" s="37"/>
      <c r="D579" s="222" t="s">
        <v>303</v>
      </c>
      <c r="E579" s="37"/>
      <c r="F579" s="223" t="s">
        <v>1905</v>
      </c>
      <c r="G579" s="37"/>
      <c r="H579" s="37"/>
      <c r="I579" s="124"/>
      <c r="J579" s="37"/>
      <c r="K579" s="37"/>
      <c r="L579" s="40"/>
      <c r="M579" s="224"/>
      <c r="N579" s="225"/>
      <c r="O579" s="72"/>
      <c r="P579" s="72"/>
      <c r="Q579" s="72"/>
      <c r="R579" s="72"/>
      <c r="S579" s="72"/>
      <c r="T579" s="73"/>
      <c r="U579" s="35"/>
      <c r="V579" s="35"/>
      <c r="W579" s="35"/>
      <c r="X579" s="35"/>
      <c r="Y579" s="35"/>
      <c r="Z579" s="35"/>
      <c r="AA579" s="35"/>
      <c r="AB579" s="35"/>
      <c r="AC579" s="35"/>
      <c r="AD579" s="35"/>
      <c r="AE579" s="35"/>
      <c r="AT579" s="18" t="s">
        <v>303</v>
      </c>
      <c r="AU579" s="18" t="s">
        <v>83</v>
      </c>
    </row>
    <row r="580" spans="1:65" s="2" customFormat="1" ht="28.8" x14ac:dyDescent="0.2">
      <c r="A580" s="35"/>
      <c r="B580" s="36"/>
      <c r="C580" s="37"/>
      <c r="D580" s="222" t="s">
        <v>305</v>
      </c>
      <c r="E580" s="37"/>
      <c r="F580" s="226" t="s">
        <v>5027</v>
      </c>
      <c r="G580" s="37"/>
      <c r="H580" s="37"/>
      <c r="I580" s="124"/>
      <c r="J580" s="37"/>
      <c r="K580" s="37"/>
      <c r="L580" s="40"/>
      <c r="M580" s="224"/>
      <c r="N580" s="225"/>
      <c r="O580" s="72"/>
      <c r="P580" s="72"/>
      <c r="Q580" s="72"/>
      <c r="R580" s="72"/>
      <c r="S580" s="72"/>
      <c r="T580" s="73"/>
      <c r="U580" s="35"/>
      <c r="V580" s="35"/>
      <c r="W580" s="35"/>
      <c r="X580" s="35"/>
      <c r="Y580" s="35"/>
      <c r="Z580" s="35"/>
      <c r="AA580" s="35"/>
      <c r="AB580" s="35"/>
      <c r="AC580" s="35"/>
      <c r="AD580" s="35"/>
      <c r="AE580" s="35"/>
      <c r="AT580" s="18" t="s">
        <v>305</v>
      </c>
      <c r="AU580" s="18" t="s">
        <v>83</v>
      </c>
    </row>
    <row r="581" spans="1:65" s="13" customFormat="1" x14ac:dyDescent="0.2">
      <c r="B581" s="227"/>
      <c r="C581" s="228"/>
      <c r="D581" s="222" t="s">
        <v>307</v>
      </c>
      <c r="E581" s="229" t="s">
        <v>1</v>
      </c>
      <c r="F581" s="230" t="s">
        <v>5294</v>
      </c>
      <c r="G581" s="228"/>
      <c r="H581" s="229" t="s">
        <v>1</v>
      </c>
      <c r="I581" s="231"/>
      <c r="J581" s="228"/>
      <c r="K581" s="228"/>
      <c r="L581" s="232"/>
      <c r="M581" s="233"/>
      <c r="N581" s="234"/>
      <c r="O581" s="234"/>
      <c r="P581" s="234"/>
      <c r="Q581" s="234"/>
      <c r="R581" s="234"/>
      <c r="S581" s="234"/>
      <c r="T581" s="235"/>
      <c r="AT581" s="236" t="s">
        <v>307</v>
      </c>
      <c r="AU581" s="236" t="s">
        <v>83</v>
      </c>
      <c r="AV581" s="13" t="s">
        <v>81</v>
      </c>
      <c r="AW581" s="13" t="s">
        <v>32</v>
      </c>
      <c r="AX581" s="13" t="s">
        <v>75</v>
      </c>
      <c r="AY581" s="236" t="s">
        <v>294</v>
      </c>
    </row>
    <row r="582" spans="1:65" s="13" customFormat="1" x14ac:dyDescent="0.2">
      <c r="B582" s="227"/>
      <c r="C582" s="228"/>
      <c r="D582" s="222" t="s">
        <v>307</v>
      </c>
      <c r="E582" s="229" t="s">
        <v>1</v>
      </c>
      <c r="F582" s="230" t="s">
        <v>5295</v>
      </c>
      <c r="G582" s="228"/>
      <c r="H582" s="229" t="s">
        <v>1</v>
      </c>
      <c r="I582" s="231"/>
      <c r="J582" s="228"/>
      <c r="K582" s="228"/>
      <c r="L582" s="232"/>
      <c r="M582" s="233"/>
      <c r="N582" s="234"/>
      <c r="O582" s="234"/>
      <c r="P582" s="234"/>
      <c r="Q582" s="234"/>
      <c r="R582" s="234"/>
      <c r="S582" s="234"/>
      <c r="T582" s="235"/>
      <c r="AT582" s="236" t="s">
        <v>307</v>
      </c>
      <c r="AU582" s="236" t="s">
        <v>83</v>
      </c>
      <c r="AV582" s="13" t="s">
        <v>81</v>
      </c>
      <c r="AW582" s="13" t="s">
        <v>32</v>
      </c>
      <c r="AX582" s="13" t="s">
        <v>75</v>
      </c>
      <c r="AY582" s="236" t="s">
        <v>294</v>
      </c>
    </row>
    <row r="583" spans="1:65" s="13" customFormat="1" x14ac:dyDescent="0.2">
      <c r="B583" s="227"/>
      <c r="C583" s="228"/>
      <c r="D583" s="222" t="s">
        <v>307</v>
      </c>
      <c r="E583" s="229" t="s">
        <v>1</v>
      </c>
      <c r="F583" s="230" t="s">
        <v>5296</v>
      </c>
      <c r="G583" s="228"/>
      <c r="H583" s="229" t="s">
        <v>1</v>
      </c>
      <c r="I583" s="231"/>
      <c r="J583" s="228"/>
      <c r="K583" s="228"/>
      <c r="L583" s="232"/>
      <c r="M583" s="233"/>
      <c r="N583" s="234"/>
      <c r="O583" s="234"/>
      <c r="P583" s="234"/>
      <c r="Q583" s="234"/>
      <c r="R583" s="234"/>
      <c r="S583" s="234"/>
      <c r="T583" s="235"/>
      <c r="AT583" s="236" t="s">
        <v>307</v>
      </c>
      <c r="AU583" s="236" t="s">
        <v>83</v>
      </c>
      <c r="AV583" s="13" t="s">
        <v>81</v>
      </c>
      <c r="AW583" s="13" t="s">
        <v>32</v>
      </c>
      <c r="AX583" s="13" t="s">
        <v>75</v>
      </c>
      <c r="AY583" s="236" t="s">
        <v>294</v>
      </c>
    </row>
    <row r="584" spans="1:65" s="14" customFormat="1" x14ac:dyDescent="0.2">
      <c r="B584" s="237"/>
      <c r="C584" s="238"/>
      <c r="D584" s="222" t="s">
        <v>307</v>
      </c>
      <c r="E584" s="239" t="s">
        <v>1</v>
      </c>
      <c r="F584" s="240" t="s">
        <v>5297</v>
      </c>
      <c r="G584" s="238"/>
      <c r="H584" s="241">
        <v>7</v>
      </c>
      <c r="I584" s="242"/>
      <c r="J584" s="238"/>
      <c r="K584" s="238"/>
      <c r="L584" s="243"/>
      <c r="M584" s="244"/>
      <c r="N584" s="245"/>
      <c r="O584" s="245"/>
      <c r="P584" s="245"/>
      <c r="Q584" s="245"/>
      <c r="R584" s="245"/>
      <c r="S584" s="245"/>
      <c r="T584" s="246"/>
      <c r="AT584" s="247" t="s">
        <v>307</v>
      </c>
      <c r="AU584" s="247" t="s">
        <v>83</v>
      </c>
      <c r="AV584" s="14" t="s">
        <v>83</v>
      </c>
      <c r="AW584" s="14" t="s">
        <v>32</v>
      </c>
      <c r="AX584" s="14" t="s">
        <v>81</v>
      </c>
      <c r="AY584" s="247" t="s">
        <v>294</v>
      </c>
    </row>
    <row r="585" spans="1:65" s="2" customFormat="1" ht="24" customHeight="1" x14ac:dyDescent="0.2">
      <c r="A585" s="35"/>
      <c r="B585" s="36"/>
      <c r="C585" s="209" t="s">
        <v>1139</v>
      </c>
      <c r="D585" s="209" t="s">
        <v>296</v>
      </c>
      <c r="E585" s="210" t="s">
        <v>1907</v>
      </c>
      <c r="F585" s="211" t="s">
        <v>1908</v>
      </c>
      <c r="G585" s="212" t="s">
        <v>673</v>
      </c>
      <c r="H585" s="213">
        <v>7</v>
      </c>
      <c r="I585" s="214"/>
      <c r="J585" s="215">
        <f>ROUND(I585*H585,2)</f>
        <v>0</v>
      </c>
      <c r="K585" s="211" t="s">
        <v>1</v>
      </c>
      <c r="L585" s="40"/>
      <c r="M585" s="216" t="s">
        <v>1</v>
      </c>
      <c r="N585" s="217" t="s">
        <v>40</v>
      </c>
      <c r="O585" s="72"/>
      <c r="P585" s="218">
        <f>O585*H585</f>
        <v>0</v>
      </c>
      <c r="Q585" s="218">
        <v>0</v>
      </c>
      <c r="R585" s="218">
        <f>Q585*H585</f>
        <v>0</v>
      </c>
      <c r="S585" s="218">
        <v>0</v>
      </c>
      <c r="T585" s="219">
        <f>S585*H585</f>
        <v>0</v>
      </c>
      <c r="U585" s="35"/>
      <c r="V585" s="35"/>
      <c r="W585" s="35"/>
      <c r="X585" s="35"/>
      <c r="Y585" s="35"/>
      <c r="Z585" s="35"/>
      <c r="AA585" s="35"/>
      <c r="AB585" s="35"/>
      <c r="AC585" s="35"/>
      <c r="AD585" s="35"/>
      <c r="AE585" s="35"/>
      <c r="AR585" s="220" t="s">
        <v>396</v>
      </c>
      <c r="AT585" s="220" t="s">
        <v>296</v>
      </c>
      <c r="AU585" s="220" t="s">
        <v>83</v>
      </c>
      <c r="AY585" s="18" t="s">
        <v>294</v>
      </c>
      <c r="BE585" s="221">
        <f>IF(N585="základní",J585,0)</f>
        <v>0</v>
      </c>
      <c r="BF585" s="221">
        <f>IF(N585="snížená",J585,0)</f>
        <v>0</v>
      </c>
      <c r="BG585" s="221">
        <f>IF(N585="zákl. přenesená",J585,0)</f>
        <v>0</v>
      </c>
      <c r="BH585" s="221">
        <f>IF(N585="sníž. přenesená",J585,0)</f>
        <v>0</v>
      </c>
      <c r="BI585" s="221">
        <f>IF(N585="nulová",J585,0)</f>
        <v>0</v>
      </c>
      <c r="BJ585" s="18" t="s">
        <v>81</v>
      </c>
      <c r="BK585" s="221">
        <f>ROUND(I585*H585,2)</f>
        <v>0</v>
      </c>
      <c r="BL585" s="18" t="s">
        <v>396</v>
      </c>
      <c r="BM585" s="220" t="s">
        <v>5298</v>
      </c>
    </row>
    <row r="586" spans="1:65" s="2" customFormat="1" ht="19.2" x14ac:dyDescent="0.2">
      <c r="A586" s="35"/>
      <c r="B586" s="36"/>
      <c r="C586" s="37"/>
      <c r="D586" s="222" t="s">
        <v>303</v>
      </c>
      <c r="E586" s="37"/>
      <c r="F586" s="223" t="s">
        <v>1908</v>
      </c>
      <c r="G586" s="37"/>
      <c r="H586" s="37"/>
      <c r="I586" s="124"/>
      <c r="J586" s="37"/>
      <c r="K586" s="37"/>
      <c r="L586" s="40"/>
      <c r="M586" s="224"/>
      <c r="N586" s="225"/>
      <c r="O586" s="72"/>
      <c r="P586" s="72"/>
      <c r="Q586" s="72"/>
      <c r="R586" s="72"/>
      <c r="S586" s="72"/>
      <c r="T586" s="73"/>
      <c r="U586" s="35"/>
      <c r="V586" s="35"/>
      <c r="W586" s="35"/>
      <c r="X586" s="35"/>
      <c r="Y586" s="35"/>
      <c r="Z586" s="35"/>
      <c r="AA586" s="35"/>
      <c r="AB586" s="35"/>
      <c r="AC586" s="35"/>
      <c r="AD586" s="35"/>
      <c r="AE586" s="35"/>
      <c r="AT586" s="18" t="s">
        <v>303</v>
      </c>
      <c r="AU586" s="18" t="s">
        <v>83</v>
      </c>
    </row>
    <row r="587" spans="1:65" s="2" customFormat="1" ht="28.8" x14ac:dyDescent="0.2">
      <c r="A587" s="35"/>
      <c r="B587" s="36"/>
      <c r="C587" s="37"/>
      <c r="D587" s="222" t="s">
        <v>305</v>
      </c>
      <c r="E587" s="37"/>
      <c r="F587" s="226" t="s">
        <v>5027</v>
      </c>
      <c r="G587" s="37"/>
      <c r="H587" s="37"/>
      <c r="I587" s="124"/>
      <c r="J587" s="37"/>
      <c r="K587" s="37"/>
      <c r="L587" s="40"/>
      <c r="M587" s="224"/>
      <c r="N587" s="225"/>
      <c r="O587" s="72"/>
      <c r="P587" s="72"/>
      <c r="Q587" s="72"/>
      <c r="R587" s="72"/>
      <c r="S587" s="72"/>
      <c r="T587" s="73"/>
      <c r="U587" s="35"/>
      <c r="V587" s="35"/>
      <c r="W587" s="35"/>
      <c r="X587" s="35"/>
      <c r="Y587" s="35"/>
      <c r="Z587" s="35"/>
      <c r="AA587" s="35"/>
      <c r="AB587" s="35"/>
      <c r="AC587" s="35"/>
      <c r="AD587" s="35"/>
      <c r="AE587" s="35"/>
      <c r="AT587" s="18" t="s">
        <v>305</v>
      </c>
      <c r="AU587" s="18" t="s">
        <v>83</v>
      </c>
    </row>
    <row r="588" spans="1:65" s="13" customFormat="1" x14ac:dyDescent="0.2">
      <c r="B588" s="227"/>
      <c r="C588" s="228"/>
      <c r="D588" s="222" t="s">
        <v>307</v>
      </c>
      <c r="E588" s="229" t="s">
        <v>1</v>
      </c>
      <c r="F588" s="230" t="s">
        <v>5299</v>
      </c>
      <c r="G588" s="228"/>
      <c r="H588" s="229" t="s">
        <v>1</v>
      </c>
      <c r="I588" s="231"/>
      <c r="J588" s="228"/>
      <c r="K588" s="228"/>
      <c r="L588" s="232"/>
      <c r="M588" s="233"/>
      <c r="N588" s="234"/>
      <c r="O588" s="234"/>
      <c r="P588" s="234"/>
      <c r="Q588" s="234"/>
      <c r="R588" s="234"/>
      <c r="S588" s="234"/>
      <c r="T588" s="235"/>
      <c r="AT588" s="236" t="s">
        <v>307</v>
      </c>
      <c r="AU588" s="236" t="s">
        <v>83</v>
      </c>
      <c r="AV588" s="13" t="s">
        <v>81</v>
      </c>
      <c r="AW588" s="13" t="s">
        <v>32</v>
      </c>
      <c r="AX588" s="13" t="s">
        <v>75</v>
      </c>
      <c r="AY588" s="236" t="s">
        <v>294</v>
      </c>
    </row>
    <row r="589" spans="1:65" s="13" customFormat="1" x14ac:dyDescent="0.2">
      <c r="B589" s="227"/>
      <c r="C589" s="228"/>
      <c r="D589" s="222" t="s">
        <v>307</v>
      </c>
      <c r="E589" s="229" t="s">
        <v>1</v>
      </c>
      <c r="F589" s="230" t="s">
        <v>5300</v>
      </c>
      <c r="G589" s="228"/>
      <c r="H589" s="229" t="s">
        <v>1</v>
      </c>
      <c r="I589" s="231"/>
      <c r="J589" s="228"/>
      <c r="K589" s="228"/>
      <c r="L589" s="232"/>
      <c r="M589" s="233"/>
      <c r="N589" s="234"/>
      <c r="O589" s="234"/>
      <c r="P589" s="234"/>
      <c r="Q589" s="234"/>
      <c r="R589" s="234"/>
      <c r="S589" s="234"/>
      <c r="T589" s="235"/>
      <c r="AT589" s="236" t="s">
        <v>307</v>
      </c>
      <c r="AU589" s="236" t="s">
        <v>83</v>
      </c>
      <c r="AV589" s="13" t="s">
        <v>81</v>
      </c>
      <c r="AW589" s="13" t="s">
        <v>32</v>
      </c>
      <c r="AX589" s="13" t="s">
        <v>75</v>
      </c>
      <c r="AY589" s="236" t="s">
        <v>294</v>
      </c>
    </row>
    <row r="590" spans="1:65" s="13" customFormat="1" x14ac:dyDescent="0.2">
      <c r="B590" s="227"/>
      <c r="C590" s="228"/>
      <c r="D590" s="222" t="s">
        <v>307</v>
      </c>
      <c r="E590" s="229" t="s">
        <v>1</v>
      </c>
      <c r="F590" s="230" t="s">
        <v>5301</v>
      </c>
      <c r="G590" s="228"/>
      <c r="H590" s="229" t="s">
        <v>1</v>
      </c>
      <c r="I590" s="231"/>
      <c r="J590" s="228"/>
      <c r="K590" s="228"/>
      <c r="L590" s="232"/>
      <c r="M590" s="233"/>
      <c r="N590" s="234"/>
      <c r="O590" s="234"/>
      <c r="P590" s="234"/>
      <c r="Q590" s="234"/>
      <c r="R590" s="234"/>
      <c r="S590" s="234"/>
      <c r="T590" s="235"/>
      <c r="AT590" s="236" t="s">
        <v>307</v>
      </c>
      <c r="AU590" s="236" t="s">
        <v>83</v>
      </c>
      <c r="AV590" s="13" t="s">
        <v>81</v>
      </c>
      <c r="AW590" s="13" t="s">
        <v>32</v>
      </c>
      <c r="AX590" s="13" t="s">
        <v>75</v>
      </c>
      <c r="AY590" s="236" t="s">
        <v>294</v>
      </c>
    </row>
    <row r="591" spans="1:65" s="13" customFormat="1" x14ac:dyDescent="0.2">
      <c r="B591" s="227"/>
      <c r="C591" s="228"/>
      <c r="D591" s="222" t="s">
        <v>307</v>
      </c>
      <c r="E591" s="229" t="s">
        <v>1</v>
      </c>
      <c r="F591" s="230" t="s">
        <v>5302</v>
      </c>
      <c r="G591" s="228"/>
      <c r="H591" s="229" t="s">
        <v>1</v>
      </c>
      <c r="I591" s="231"/>
      <c r="J591" s="228"/>
      <c r="K591" s="228"/>
      <c r="L591" s="232"/>
      <c r="M591" s="233"/>
      <c r="N591" s="234"/>
      <c r="O591" s="234"/>
      <c r="P591" s="234"/>
      <c r="Q591" s="234"/>
      <c r="R591" s="234"/>
      <c r="S591" s="234"/>
      <c r="T591" s="235"/>
      <c r="AT591" s="236" t="s">
        <v>307</v>
      </c>
      <c r="AU591" s="236" t="s">
        <v>83</v>
      </c>
      <c r="AV591" s="13" t="s">
        <v>81</v>
      </c>
      <c r="AW591" s="13" t="s">
        <v>32</v>
      </c>
      <c r="AX591" s="13" t="s">
        <v>75</v>
      </c>
      <c r="AY591" s="236" t="s">
        <v>294</v>
      </c>
    </row>
    <row r="592" spans="1:65" s="14" customFormat="1" x14ac:dyDescent="0.2">
      <c r="B592" s="237"/>
      <c r="C592" s="238"/>
      <c r="D592" s="222" t="s">
        <v>307</v>
      </c>
      <c r="E592" s="239" t="s">
        <v>1</v>
      </c>
      <c r="F592" s="240" t="s">
        <v>5303</v>
      </c>
      <c r="G592" s="238"/>
      <c r="H592" s="241">
        <v>7</v>
      </c>
      <c r="I592" s="242"/>
      <c r="J592" s="238"/>
      <c r="K592" s="238"/>
      <c r="L592" s="243"/>
      <c r="M592" s="244"/>
      <c r="N592" s="245"/>
      <c r="O592" s="245"/>
      <c r="P592" s="245"/>
      <c r="Q592" s="245"/>
      <c r="R592" s="245"/>
      <c r="S592" s="245"/>
      <c r="T592" s="246"/>
      <c r="AT592" s="247" t="s">
        <v>307</v>
      </c>
      <c r="AU592" s="247" t="s">
        <v>83</v>
      </c>
      <c r="AV592" s="14" t="s">
        <v>83</v>
      </c>
      <c r="AW592" s="14" t="s">
        <v>32</v>
      </c>
      <c r="AX592" s="14" t="s">
        <v>81</v>
      </c>
      <c r="AY592" s="247" t="s">
        <v>294</v>
      </c>
    </row>
    <row r="593" spans="1:65" s="2" customFormat="1" ht="36" customHeight="1" x14ac:dyDescent="0.2">
      <c r="A593" s="35"/>
      <c r="B593" s="36"/>
      <c r="C593" s="209" t="s">
        <v>1147</v>
      </c>
      <c r="D593" s="209" t="s">
        <v>296</v>
      </c>
      <c r="E593" s="210" t="s">
        <v>5304</v>
      </c>
      <c r="F593" s="211" t="s">
        <v>5305</v>
      </c>
      <c r="G593" s="212" t="s">
        <v>673</v>
      </c>
      <c r="H593" s="213">
        <v>6</v>
      </c>
      <c r="I593" s="214"/>
      <c r="J593" s="215">
        <f>ROUND(I593*H593,2)</f>
        <v>0</v>
      </c>
      <c r="K593" s="211" t="s">
        <v>1</v>
      </c>
      <c r="L593" s="40"/>
      <c r="M593" s="216" t="s">
        <v>1</v>
      </c>
      <c r="N593" s="217" t="s">
        <v>40</v>
      </c>
      <c r="O593" s="72"/>
      <c r="P593" s="218">
        <f>O593*H593</f>
        <v>0</v>
      </c>
      <c r="Q593" s="218">
        <v>0</v>
      </c>
      <c r="R593" s="218">
        <f>Q593*H593</f>
        <v>0</v>
      </c>
      <c r="S593" s="218">
        <v>0</v>
      </c>
      <c r="T593" s="219">
        <f>S593*H593</f>
        <v>0</v>
      </c>
      <c r="U593" s="35"/>
      <c r="V593" s="35"/>
      <c r="W593" s="35"/>
      <c r="X593" s="35"/>
      <c r="Y593" s="35"/>
      <c r="Z593" s="35"/>
      <c r="AA593" s="35"/>
      <c r="AB593" s="35"/>
      <c r="AC593" s="35"/>
      <c r="AD593" s="35"/>
      <c r="AE593" s="35"/>
      <c r="AR593" s="220" t="s">
        <v>396</v>
      </c>
      <c r="AT593" s="220" t="s">
        <v>296</v>
      </c>
      <c r="AU593" s="220" t="s">
        <v>83</v>
      </c>
      <c r="AY593" s="18" t="s">
        <v>294</v>
      </c>
      <c r="BE593" s="221">
        <f>IF(N593="základní",J593,0)</f>
        <v>0</v>
      </c>
      <c r="BF593" s="221">
        <f>IF(N593="snížená",J593,0)</f>
        <v>0</v>
      </c>
      <c r="BG593" s="221">
        <f>IF(N593="zákl. přenesená",J593,0)</f>
        <v>0</v>
      </c>
      <c r="BH593" s="221">
        <f>IF(N593="sníž. přenesená",J593,0)</f>
        <v>0</v>
      </c>
      <c r="BI593" s="221">
        <f>IF(N593="nulová",J593,0)</f>
        <v>0</v>
      </c>
      <c r="BJ593" s="18" t="s">
        <v>81</v>
      </c>
      <c r="BK593" s="221">
        <f>ROUND(I593*H593,2)</f>
        <v>0</v>
      </c>
      <c r="BL593" s="18" t="s">
        <v>396</v>
      </c>
      <c r="BM593" s="220" t="s">
        <v>5306</v>
      </c>
    </row>
    <row r="594" spans="1:65" s="2" customFormat="1" ht="19.2" x14ac:dyDescent="0.2">
      <c r="A594" s="35"/>
      <c r="B594" s="36"/>
      <c r="C594" s="37"/>
      <c r="D594" s="222" t="s">
        <v>303</v>
      </c>
      <c r="E594" s="37"/>
      <c r="F594" s="223" t="s">
        <v>5305</v>
      </c>
      <c r="G594" s="37"/>
      <c r="H594" s="37"/>
      <c r="I594" s="124"/>
      <c r="J594" s="37"/>
      <c r="K594" s="37"/>
      <c r="L594" s="40"/>
      <c r="M594" s="224"/>
      <c r="N594" s="225"/>
      <c r="O594" s="72"/>
      <c r="P594" s="72"/>
      <c r="Q594" s="72"/>
      <c r="R594" s="72"/>
      <c r="S594" s="72"/>
      <c r="T594" s="73"/>
      <c r="U594" s="35"/>
      <c r="V594" s="35"/>
      <c r="W594" s="35"/>
      <c r="X594" s="35"/>
      <c r="Y594" s="35"/>
      <c r="Z594" s="35"/>
      <c r="AA594" s="35"/>
      <c r="AB594" s="35"/>
      <c r="AC594" s="35"/>
      <c r="AD594" s="35"/>
      <c r="AE594" s="35"/>
      <c r="AT594" s="18" t="s">
        <v>303</v>
      </c>
      <c r="AU594" s="18" t="s">
        <v>83</v>
      </c>
    </row>
    <row r="595" spans="1:65" s="2" customFormat="1" ht="36" customHeight="1" x14ac:dyDescent="0.2">
      <c r="A595" s="35"/>
      <c r="B595" s="36"/>
      <c r="C595" s="209" t="s">
        <v>1154</v>
      </c>
      <c r="D595" s="209" t="s">
        <v>296</v>
      </c>
      <c r="E595" s="210" t="s">
        <v>1921</v>
      </c>
      <c r="F595" s="211" t="s">
        <v>5307</v>
      </c>
      <c r="G595" s="212" t="s">
        <v>673</v>
      </c>
      <c r="H595" s="213">
        <v>4</v>
      </c>
      <c r="I595" s="214"/>
      <c r="J595" s="215">
        <f>ROUND(I595*H595,2)</f>
        <v>0</v>
      </c>
      <c r="K595" s="211" t="s">
        <v>1</v>
      </c>
      <c r="L595" s="40"/>
      <c r="M595" s="216" t="s">
        <v>1</v>
      </c>
      <c r="N595" s="217" t="s">
        <v>40</v>
      </c>
      <c r="O595" s="72"/>
      <c r="P595" s="218">
        <f>O595*H595</f>
        <v>0</v>
      </c>
      <c r="Q595" s="218">
        <v>0</v>
      </c>
      <c r="R595" s="218">
        <f>Q595*H595</f>
        <v>0</v>
      </c>
      <c r="S595" s="218">
        <v>0</v>
      </c>
      <c r="T595" s="219">
        <f>S595*H595</f>
        <v>0</v>
      </c>
      <c r="U595" s="35"/>
      <c r="V595" s="35"/>
      <c r="W595" s="35"/>
      <c r="X595" s="35"/>
      <c r="Y595" s="35"/>
      <c r="Z595" s="35"/>
      <c r="AA595" s="35"/>
      <c r="AB595" s="35"/>
      <c r="AC595" s="35"/>
      <c r="AD595" s="35"/>
      <c r="AE595" s="35"/>
      <c r="AR595" s="220" t="s">
        <v>396</v>
      </c>
      <c r="AT595" s="220" t="s">
        <v>296</v>
      </c>
      <c r="AU595" s="220" t="s">
        <v>83</v>
      </c>
      <c r="AY595" s="18" t="s">
        <v>294</v>
      </c>
      <c r="BE595" s="221">
        <f>IF(N595="základní",J595,0)</f>
        <v>0</v>
      </c>
      <c r="BF595" s="221">
        <f>IF(N595="snížená",J595,0)</f>
        <v>0</v>
      </c>
      <c r="BG595" s="221">
        <f>IF(N595="zákl. přenesená",J595,0)</f>
        <v>0</v>
      </c>
      <c r="BH595" s="221">
        <f>IF(N595="sníž. přenesená",J595,0)</f>
        <v>0</v>
      </c>
      <c r="BI595" s="221">
        <f>IF(N595="nulová",J595,0)</f>
        <v>0</v>
      </c>
      <c r="BJ595" s="18" t="s">
        <v>81</v>
      </c>
      <c r="BK595" s="221">
        <f>ROUND(I595*H595,2)</f>
        <v>0</v>
      </c>
      <c r="BL595" s="18" t="s">
        <v>396</v>
      </c>
      <c r="BM595" s="220" t="s">
        <v>5308</v>
      </c>
    </row>
    <row r="596" spans="1:65" s="2" customFormat="1" ht="19.2" x14ac:dyDescent="0.2">
      <c r="A596" s="35"/>
      <c r="B596" s="36"/>
      <c r="C596" s="37"/>
      <c r="D596" s="222" t="s">
        <v>303</v>
      </c>
      <c r="E596" s="37"/>
      <c r="F596" s="223" t="s">
        <v>5307</v>
      </c>
      <c r="G596" s="37"/>
      <c r="H596" s="37"/>
      <c r="I596" s="124"/>
      <c r="J596" s="37"/>
      <c r="K596" s="37"/>
      <c r="L596" s="40"/>
      <c r="M596" s="224"/>
      <c r="N596" s="225"/>
      <c r="O596" s="72"/>
      <c r="P596" s="72"/>
      <c r="Q596" s="72"/>
      <c r="R596" s="72"/>
      <c r="S596" s="72"/>
      <c r="T596" s="73"/>
      <c r="U596" s="35"/>
      <c r="V596" s="35"/>
      <c r="W596" s="35"/>
      <c r="X596" s="35"/>
      <c r="Y596" s="35"/>
      <c r="Z596" s="35"/>
      <c r="AA596" s="35"/>
      <c r="AB596" s="35"/>
      <c r="AC596" s="35"/>
      <c r="AD596" s="35"/>
      <c r="AE596" s="35"/>
      <c r="AT596" s="18" t="s">
        <v>303</v>
      </c>
      <c r="AU596" s="18" t="s">
        <v>83</v>
      </c>
    </row>
    <row r="597" spans="1:65" s="2" customFormat="1" ht="36" customHeight="1" x14ac:dyDescent="0.2">
      <c r="A597" s="35"/>
      <c r="B597" s="36"/>
      <c r="C597" s="209" t="s">
        <v>1159</v>
      </c>
      <c r="D597" s="209" t="s">
        <v>296</v>
      </c>
      <c r="E597" s="210" t="s">
        <v>5309</v>
      </c>
      <c r="F597" s="211" t="s">
        <v>5310</v>
      </c>
      <c r="G597" s="212" t="s">
        <v>673</v>
      </c>
      <c r="H597" s="213">
        <v>4</v>
      </c>
      <c r="I597" s="214"/>
      <c r="J597" s="215">
        <f>ROUND(I597*H597,2)</f>
        <v>0</v>
      </c>
      <c r="K597" s="211" t="s">
        <v>1</v>
      </c>
      <c r="L597" s="40"/>
      <c r="M597" s="216" t="s">
        <v>1</v>
      </c>
      <c r="N597" s="217" t="s">
        <v>40</v>
      </c>
      <c r="O597" s="72"/>
      <c r="P597" s="218">
        <f>O597*H597</f>
        <v>0</v>
      </c>
      <c r="Q597" s="218">
        <v>0</v>
      </c>
      <c r="R597" s="218">
        <f>Q597*H597</f>
        <v>0</v>
      </c>
      <c r="S597" s="218">
        <v>0</v>
      </c>
      <c r="T597" s="219">
        <f>S597*H597</f>
        <v>0</v>
      </c>
      <c r="U597" s="35"/>
      <c r="V597" s="35"/>
      <c r="W597" s="35"/>
      <c r="X597" s="35"/>
      <c r="Y597" s="35"/>
      <c r="Z597" s="35"/>
      <c r="AA597" s="35"/>
      <c r="AB597" s="35"/>
      <c r="AC597" s="35"/>
      <c r="AD597" s="35"/>
      <c r="AE597" s="35"/>
      <c r="AR597" s="220" t="s">
        <v>396</v>
      </c>
      <c r="AT597" s="220" t="s">
        <v>296</v>
      </c>
      <c r="AU597" s="220" t="s">
        <v>83</v>
      </c>
      <c r="AY597" s="18" t="s">
        <v>294</v>
      </c>
      <c r="BE597" s="221">
        <f>IF(N597="základní",J597,0)</f>
        <v>0</v>
      </c>
      <c r="BF597" s="221">
        <f>IF(N597="snížená",J597,0)</f>
        <v>0</v>
      </c>
      <c r="BG597" s="221">
        <f>IF(N597="zákl. přenesená",J597,0)</f>
        <v>0</v>
      </c>
      <c r="BH597" s="221">
        <f>IF(N597="sníž. přenesená",J597,0)</f>
        <v>0</v>
      </c>
      <c r="BI597" s="221">
        <f>IF(N597="nulová",J597,0)</f>
        <v>0</v>
      </c>
      <c r="BJ597" s="18" t="s">
        <v>81</v>
      </c>
      <c r="BK597" s="221">
        <f>ROUND(I597*H597,2)</f>
        <v>0</v>
      </c>
      <c r="BL597" s="18" t="s">
        <v>396</v>
      </c>
      <c r="BM597" s="220" t="s">
        <v>5311</v>
      </c>
    </row>
    <row r="598" spans="1:65" s="2" customFormat="1" ht="19.2" x14ac:dyDescent="0.2">
      <c r="A598" s="35"/>
      <c r="B598" s="36"/>
      <c r="C598" s="37"/>
      <c r="D598" s="222" t="s">
        <v>303</v>
      </c>
      <c r="E598" s="37"/>
      <c r="F598" s="223" t="s">
        <v>5310</v>
      </c>
      <c r="G598" s="37"/>
      <c r="H598" s="37"/>
      <c r="I598" s="124"/>
      <c r="J598" s="37"/>
      <c r="K598" s="37"/>
      <c r="L598" s="40"/>
      <c r="M598" s="224"/>
      <c r="N598" s="225"/>
      <c r="O598" s="72"/>
      <c r="P598" s="72"/>
      <c r="Q598" s="72"/>
      <c r="R598" s="72"/>
      <c r="S598" s="72"/>
      <c r="T598" s="73"/>
      <c r="U598" s="35"/>
      <c r="V598" s="35"/>
      <c r="W598" s="35"/>
      <c r="X598" s="35"/>
      <c r="Y598" s="35"/>
      <c r="Z598" s="35"/>
      <c r="AA598" s="35"/>
      <c r="AB598" s="35"/>
      <c r="AC598" s="35"/>
      <c r="AD598" s="35"/>
      <c r="AE598" s="35"/>
      <c r="AT598" s="18" t="s">
        <v>303</v>
      </c>
      <c r="AU598" s="18" t="s">
        <v>83</v>
      </c>
    </row>
    <row r="599" spans="1:65" s="2" customFormat="1" ht="24" customHeight="1" x14ac:dyDescent="0.2">
      <c r="A599" s="35"/>
      <c r="B599" s="36"/>
      <c r="C599" s="209" t="s">
        <v>1164</v>
      </c>
      <c r="D599" s="209" t="s">
        <v>296</v>
      </c>
      <c r="E599" s="210" t="s">
        <v>5312</v>
      </c>
      <c r="F599" s="211" t="s">
        <v>5313</v>
      </c>
      <c r="G599" s="212" t="s">
        <v>673</v>
      </c>
      <c r="H599" s="213">
        <v>1</v>
      </c>
      <c r="I599" s="214"/>
      <c r="J599" s="215">
        <f>ROUND(I599*H599,2)</f>
        <v>0</v>
      </c>
      <c r="K599" s="211" t="s">
        <v>1</v>
      </c>
      <c r="L599" s="40"/>
      <c r="M599" s="216" t="s">
        <v>1</v>
      </c>
      <c r="N599" s="217" t="s">
        <v>40</v>
      </c>
      <c r="O599" s="72"/>
      <c r="P599" s="218">
        <f>O599*H599</f>
        <v>0</v>
      </c>
      <c r="Q599" s="218">
        <v>0</v>
      </c>
      <c r="R599" s="218">
        <f>Q599*H599</f>
        <v>0</v>
      </c>
      <c r="S599" s="218">
        <v>0</v>
      </c>
      <c r="T599" s="219">
        <f>S599*H599</f>
        <v>0</v>
      </c>
      <c r="U599" s="35"/>
      <c r="V599" s="35"/>
      <c r="W599" s="35"/>
      <c r="X599" s="35"/>
      <c r="Y599" s="35"/>
      <c r="Z599" s="35"/>
      <c r="AA599" s="35"/>
      <c r="AB599" s="35"/>
      <c r="AC599" s="35"/>
      <c r="AD599" s="35"/>
      <c r="AE599" s="35"/>
      <c r="AR599" s="220" t="s">
        <v>396</v>
      </c>
      <c r="AT599" s="220" t="s">
        <v>296</v>
      </c>
      <c r="AU599" s="220" t="s">
        <v>83</v>
      </c>
      <c r="AY599" s="18" t="s">
        <v>294</v>
      </c>
      <c r="BE599" s="221">
        <f>IF(N599="základní",J599,0)</f>
        <v>0</v>
      </c>
      <c r="BF599" s="221">
        <f>IF(N599="snížená",J599,0)</f>
        <v>0</v>
      </c>
      <c r="BG599" s="221">
        <f>IF(N599="zákl. přenesená",J599,0)</f>
        <v>0</v>
      </c>
      <c r="BH599" s="221">
        <f>IF(N599="sníž. přenesená",J599,0)</f>
        <v>0</v>
      </c>
      <c r="BI599" s="221">
        <f>IF(N599="nulová",J599,0)</f>
        <v>0</v>
      </c>
      <c r="BJ599" s="18" t="s">
        <v>81</v>
      </c>
      <c r="BK599" s="221">
        <f>ROUND(I599*H599,2)</f>
        <v>0</v>
      </c>
      <c r="BL599" s="18" t="s">
        <v>396</v>
      </c>
      <c r="BM599" s="220" t="s">
        <v>5314</v>
      </c>
    </row>
    <row r="600" spans="1:65" s="2" customFormat="1" ht="19.2" x14ac:dyDescent="0.2">
      <c r="A600" s="35"/>
      <c r="B600" s="36"/>
      <c r="C600" s="37"/>
      <c r="D600" s="222" t="s">
        <v>303</v>
      </c>
      <c r="E600" s="37"/>
      <c r="F600" s="223" t="s">
        <v>5313</v>
      </c>
      <c r="G600" s="37"/>
      <c r="H600" s="37"/>
      <c r="I600" s="124"/>
      <c r="J600" s="37"/>
      <c r="K600" s="37"/>
      <c r="L600" s="40"/>
      <c r="M600" s="224"/>
      <c r="N600" s="225"/>
      <c r="O600" s="72"/>
      <c r="P600" s="72"/>
      <c r="Q600" s="72"/>
      <c r="R600" s="72"/>
      <c r="S600" s="72"/>
      <c r="T600" s="73"/>
      <c r="U600" s="35"/>
      <c r="V600" s="35"/>
      <c r="W600" s="35"/>
      <c r="X600" s="35"/>
      <c r="Y600" s="35"/>
      <c r="Z600" s="35"/>
      <c r="AA600" s="35"/>
      <c r="AB600" s="35"/>
      <c r="AC600" s="35"/>
      <c r="AD600" s="35"/>
      <c r="AE600" s="35"/>
      <c r="AT600" s="18" t="s">
        <v>303</v>
      </c>
      <c r="AU600" s="18" t="s">
        <v>83</v>
      </c>
    </row>
    <row r="601" spans="1:65" s="2" customFormat="1" ht="36" customHeight="1" x14ac:dyDescent="0.2">
      <c r="A601" s="35"/>
      <c r="B601" s="36"/>
      <c r="C601" s="209" t="s">
        <v>1171</v>
      </c>
      <c r="D601" s="209" t="s">
        <v>296</v>
      </c>
      <c r="E601" s="210" t="s">
        <v>5315</v>
      </c>
      <c r="F601" s="211" t="s">
        <v>5316</v>
      </c>
      <c r="G601" s="212" t="s">
        <v>673</v>
      </c>
      <c r="H601" s="213">
        <v>10</v>
      </c>
      <c r="I601" s="214"/>
      <c r="J601" s="215">
        <f>ROUND(I601*H601,2)</f>
        <v>0</v>
      </c>
      <c r="K601" s="211" t="s">
        <v>1</v>
      </c>
      <c r="L601" s="40"/>
      <c r="M601" s="216" t="s">
        <v>1</v>
      </c>
      <c r="N601" s="217" t="s">
        <v>40</v>
      </c>
      <c r="O601" s="72"/>
      <c r="P601" s="218">
        <f>O601*H601</f>
        <v>0</v>
      </c>
      <c r="Q601" s="218">
        <v>0</v>
      </c>
      <c r="R601" s="218">
        <f>Q601*H601</f>
        <v>0</v>
      </c>
      <c r="S601" s="218">
        <v>0</v>
      </c>
      <c r="T601" s="219">
        <f>S601*H601</f>
        <v>0</v>
      </c>
      <c r="U601" s="35"/>
      <c r="V601" s="35"/>
      <c r="W601" s="35"/>
      <c r="X601" s="35"/>
      <c r="Y601" s="35"/>
      <c r="Z601" s="35"/>
      <c r="AA601" s="35"/>
      <c r="AB601" s="35"/>
      <c r="AC601" s="35"/>
      <c r="AD601" s="35"/>
      <c r="AE601" s="35"/>
      <c r="AR601" s="220" t="s">
        <v>396</v>
      </c>
      <c r="AT601" s="220" t="s">
        <v>296</v>
      </c>
      <c r="AU601" s="220" t="s">
        <v>83</v>
      </c>
      <c r="AY601" s="18" t="s">
        <v>294</v>
      </c>
      <c r="BE601" s="221">
        <f>IF(N601="základní",J601,0)</f>
        <v>0</v>
      </c>
      <c r="BF601" s="221">
        <f>IF(N601="snížená",J601,0)</f>
        <v>0</v>
      </c>
      <c r="BG601" s="221">
        <f>IF(N601="zákl. přenesená",J601,0)</f>
        <v>0</v>
      </c>
      <c r="BH601" s="221">
        <f>IF(N601="sníž. přenesená",J601,0)</f>
        <v>0</v>
      </c>
      <c r="BI601" s="221">
        <f>IF(N601="nulová",J601,0)</f>
        <v>0</v>
      </c>
      <c r="BJ601" s="18" t="s">
        <v>81</v>
      </c>
      <c r="BK601" s="221">
        <f>ROUND(I601*H601,2)</f>
        <v>0</v>
      </c>
      <c r="BL601" s="18" t="s">
        <v>396</v>
      </c>
      <c r="BM601" s="220" t="s">
        <v>5317</v>
      </c>
    </row>
    <row r="602" spans="1:65" s="2" customFormat="1" ht="28.8" x14ac:dyDescent="0.2">
      <c r="A602" s="35"/>
      <c r="B602" s="36"/>
      <c r="C602" s="37"/>
      <c r="D602" s="222" t="s">
        <v>303</v>
      </c>
      <c r="E602" s="37"/>
      <c r="F602" s="223" t="s">
        <v>5316</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303</v>
      </c>
      <c r="AU602" s="18" t="s">
        <v>83</v>
      </c>
    </row>
    <row r="603" spans="1:65" s="2" customFormat="1" ht="36" customHeight="1" x14ac:dyDescent="0.2">
      <c r="A603" s="35"/>
      <c r="B603" s="36"/>
      <c r="C603" s="209" t="s">
        <v>1176</v>
      </c>
      <c r="D603" s="209" t="s">
        <v>296</v>
      </c>
      <c r="E603" s="210" t="s">
        <v>5318</v>
      </c>
      <c r="F603" s="211" t="s">
        <v>5319</v>
      </c>
      <c r="G603" s="212" t="s">
        <v>673</v>
      </c>
      <c r="H603" s="213">
        <v>1</v>
      </c>
      <c r="I603" s="214"/>
      <c r="J603" s="215">
        <f>ROUND(I603*H603,2)</f>
        <v>0</v>
      </c>
      <c r="K603" s="211" t="s">
        <v>1</v>
      </c>
      <c r="L603" s="40"/>
      <c r="M603" s="216" t="s">
        <v>1</v>
      </c>
      <c r="N603" s="217" t="s">
        <v>40</v>
      </c>
      <c r="O603" s="72"/>
      <c r="P603" s="218">
        <f>O603*H603</f>
        <v>0</v>
      </c>
      <c r="Q603" s="218">
        <v>0</v>
      </c>
      <c r="R603" s="218">
        <f>Q603*H603</f>
        <v>0</v>
      </c>
      <c r="S603" s="218">
        <v>0</v>
      </c>
      <c r="T603" s="219">
        <f>S603*H603</f>
        <v>0</v>
      </c>
      <c r="U603" s="35"/>
      <c r="V603" s="35"/>
      <c r="W603" s="35"/>
      <c r="X603" s="35"/>
      <c r="Y603" s="35"/>
      <c r="Z603" s="35"/>
      <c r="AA603" s="35"/>
      <c r="AB603" s="35"/>
      <c r="AC603" s="35"/>
      <c r="AD603" s="35"/>
      <c r="AE603" s="35"/>
      <c r="AR603" s="220" t="s">
        <v>396</v>
      </c>
      <c r="AT603" s="220" t="s">
        <v>296</v>
      </c>
      <c r="AU603" s="220" t="s">
        <v>83</v>
      </c>
      <c r="AY603" s="18" t="s">
        <v>294</v>
      </c>
      <c r="BE603" s="221">
        <f>IF(N603="základní",J603,0)</f>
        <v>0</v>
      </c>
      <c r="BF603" s="221">
        <f>IF(N603="snížená",J603,0)</f>
        <v>0</v>
      </c>
      <c r="BG603" s="221">
        <f>IF(N603="zákl. přenesená",J603,0)</f>
        <v>0</v>
      </c>
      <c r="BH603" s="221">
        <f>IF(N603="sníž. přenesená",J603,0)</f>
        <v>0</v>
      </c>
      <c r="BI603" s="221">
        <f>IF(N603="nulová",J603,0)</f>
        <v>0</v>
      </c>
      <c r="BJ603" s="18" t="s">
        <v>81</v>
      </c>
      <c r="BK603" s="221">
        <f>ROUND(I603*H603,2)</f>
        <v>0</v>
      </c>
      <c r="BL603" s="18" t="s">
        <v>396</v>
      </c>
      <c r="BM603" s="220" t="s">
        <v>5320</v>
      </c>
    </row>
    <row r="604" spans="1:65" s="2" customFormat="1" ht="28.8" x14ac:dyDescent="0.2">
      <c r="A604" s="35"/>
      <c r="B604" s="36"/>
      <c r="C604" s="37"/>
      <c r="D604" s="222" t="s">
        <v>303</v>
      </c>
      <c r="E604" s="37"/>
      <c r="F604" s="223" t="s">
        <v>5319</v>
      </c>
      <c r="G604" s="37"/>
      <c r="H604" s="37"/>
      <c r="I604" s="124"/>
      <c r="J604" s="37"/>
      <c r="K604" s="37"/>
      <c r="L604" s="40"/>
      <c r="M604" s="224"/>
      <c r="N604" s="225"/>
      <c r="O604" s="72"/>
      <c r="P604" s="72"/>
      <c r="Q604" s="72"/>
      <c r="R604" s="72"/>
      <c r="S604" s="72"/>
      <c r="T604" s="73"/>
      <c r="U604" s="35"/>
      <c r="V604" s="35"/>
      <c r="W604" s="35"/>
      <c r="X604" s="35"/>
      <c r="Y604" s="35"/>
      <c r="Z604" s="35"/>
      <c r="AA604" s="35"/>
      <c r="AB604" s="35"/>
      <c r="AC604" s="35"/>
      <c r="AD604" s="35"/>
      <c r="AE604" s="35"/>
      <c r="AT604" s="18" t="s">
        <v>303</v>
      </c>
      <c r="AU604" s="18" t="s">
        <v>83</v>
      </c>
    </row>
    <row r="605" spans="1:65" s="2" customFormat="1" ht="36" customHeight="1" x14ac:dyDescent="0.2">
      <c r="A605" s="35"/>
      <c r="B605" s="36"/>
      <c r="C605" s="209" t="s">
        <v>1183</v>
      </c>
      <c r="D605" s="209" t="s">
        <v>296</v>
      </c>
      <c r="E605" s="210" t="s">
        <v>1923</v>
      </c>
      <c r="F605" s="211" t="s">
        <v>1924</v>
      </c>
      <c r="G605" s="212" t="s">
        <v>673</v>
      </c>
      <c r="H605" s="213">
        <v>20</v>
      </c>
      <c r="I605" s="214"/>
      <c r="J605" s="215">
        <f>ROUND(I605*H605,2)</f>
        <v>0</v>
      </c>
      <c r="K605" s="211" t="s">
        <v>1</v>
      </c>
      <c r="L605" s="40"/>
      <c r="M605" s="216" t="s">
        <v>1</v>
      </c>
      <c r="N605" s="217" t="s">
        <v>40</v>
      </c>
      <c r="O605" s="72"/>
      <c r="P605" s="218">
        <f>O605*H605</f>
        <v>0</v>
      </c>
      <c r="Q605" s="218">
        <v>0</v>
      </c>
      <c r="R605" s="218">
        <f>Q605*H605</f>
        <v>0</v>
      </c>
      <c r="S605" s="218">
        <v>0</v>
      </c>
      <c r="T605" s="219">
        <f>S605*H605</f>
        <v>0</v>
      </c>
      <c r="U605" s="35"/>
      <c r="V605" s="35"/>
      <c r="W605" s="35"/>
      <c r="X605" s="35"/>
      <c r="Y605" s="35"/>
      <c r="Z605" s="35"/>
      <c r="AA605" s="35"/>
      <c r="AB605" s="35"/>
      <c r="AC605" s="35"/>
      <c r="AD605" s="35"/>
      <c r="AE605" s="35"/>
      <c r="AR605" s="220" t="s">
        <v>396</v>
      </c>
      <c r="AT605" s="220" t="s">
        <v>296</v>
      </c>
      <c r="AU605" s="220" t="s">
        <v>83</v>
      </c>
      <c r="AY605" s="18" t="s">
        <v>294</v>
      </c>
      <c r="BE605" s="221">
        <f>IF(N605="základní",J605,0)</f>
        <v>0</v>
      </c>
      <c r="BF605" s="221">
        <f>IF(N605="snížená",J605,0)</f>
        <v>0</v>
      </c>
      <c r="BG605" s="221">
        <f>IF(N605="zákl. přenesená",J605,0)</f>
        <v>0</v>
      </c>
      <c r="BH605" s="221">
        <f>IF(N605="sníž. přenesená",J605,0)</f>
        <v>0</v>
      </c>
      <c r="BI605" s="221">
        <f>IF(N605="nulová",J605,0)</f>
        <v>0</v>
      </c>
      <c r="BJ605" s="18" t="s">
        <v>81</v>
      </c>
      <c r="BK605" s="221">
        <f>ROUND(I605*H605,2)</f>
        <v>0</v>
      </c>
      <c r="BL605" s="18" t="s">
        <v>396</v>
      </c>
      <c r="BM605" s="220" t="s">
        <v>5321</v>
      </c>
    </row>
    <row r="606" spans="1:65" s="2" customFormat="1" ht="28.8" x14ac:dyDescent="0.2">
      <c r="A606" s="35"/>
      <c r="B606" s="36"/>
      <c r="C606" s="37"/>
      <c r="D606" s="222" t="s">
        <v>303</v>
      </c>
      <c r="E606" s="37"/>
      <c r="F606" s="223" t="s">
        <v>1924</v>
      </c>
      <c r="G606" s="37"/>
      <c r="H606" s="37"/>
      <c r="I606" s="124"/>
      <c r="J606" s="37"/>
      <c r="K606" s="37"/>
      <c r="L606" s="40"/>
      <c r="M606" s="224"/>
      <c r="N606" s="225"/>
      <c r="O606" s="72"/>
      <c r="P606" s="72"/>
      <c r="Q606" s="72"/>
      <c r="R606" s="72"/>
      <c r="S606" s="72"/>
      <c r="T606" s="73"/>
      <c r="U606" s="35"/>
      <c r="V606" s="35"/>
      <c r="W606" s="35"/>
      <c r="X606" s="35"/>
      <c r="Y606" s="35"/>
      <c r="Z606" s="35"/>
      <c r="AA606" s="35"/>
      <c r="AB606" s="35"/>
      <c r="AC606" s="35"/>
      <c r="AD606" s="35"/>
      <c r="AE606" s="35"/>
      <c r="AT606" s="18" t="s">
        <v>303</v>
      </c>
      <c r="AU606" s="18" t="s">
        <v>83</v>
      </c>
    </row>
    <row r="607" spans="1:65" s="2" customFormat="1" ht="24" customHeight="1" x14ac:dyDescent="0.2">
      <c r="A607" s="35"/>
      <c r="B607" s="36"/>
      <c r="C607" s="209" t="s">
        <v>1188</v>
      </c>
      <c r="D607" s="209" t="s">
        <v>296</v>
      </c>
      <c r="E607" s="210" t="s">
        <v>5322</v>
      </c>
      <c r="F607" s="211" t="s">
        <v>5323</v>
      </c>
      <c r="G607" s="212" t="s">
        <v>673</v>
      </c>
      <c r="H607" s="213">
        <v>20</v>
      </c>
      <c r="I607" s="214"/>
      <c r="J607" s="215">
        <f>ROUND(I607*H607,2)</f>
        <v>0</v>
      </c>
      <c r="K607" s="211" t="s">
        <v>1</v>
      </c>
      <c r="L607" s="40"/>
      <c r="M607" s="216" t="s">
        <v>1</v>
      </c>
      <c r="N607" s="217" t="s">
        <v>40</v>
      </c>
      <c r="O607" s="72"/>
      <c r="P607" s="218">
        <f>O607*H607</f>
        <v>0</v>
      </c>
      <c r="Q607" s="218">
        <v>0</v>
      </c>
      <c r="R607" s="218">
        <f>Q607*H607</f>
        <v>0</v>
      </c>
      <c r="S607" s="218">
        <v>0</v>
      </c>
      <c r="T607" s="219">
        <f>S607*H607</f>
        <v>0</v>
      </c>
      <c r="U607" s="35"/>
      <c r="V607" s="35"/>
      <c r="W607" s="35"/>
      <c r="X607" s="35"/>
      <c r="Y607" s="35"/>
      <c r="Z607" s="35"/>
      <c r="AA607" s="35"/>
      <c r="AB607" s="35"/>
      <c r="AC607" s="35"/>
      <c r="AD607" s="35"/>
      <c r="AE607" s="35"/>
      <c r="AR607" s="220" t="s">
        <v>396</v>
      </c>
      <c r="AT607" s="220" t="s">
        <v>296</v>
      </c>
      <c r="AU607" s="220" t="s">
        <v>83</v>
      </c>
      <c r="AY607" s="18" t="s">
        <v>294</v>
      </c>
      <c r="BE607" s="221">
        <f>IF(N607="základní",J607,0)</f>
        <v>0</v>
      </c>
      <c r="BF607" s="221">
        <f>IF(N607="snížená",J607,0)</f>
        <v>0</v>
      </c>
      <c r="BG607" s="221">
        <f>IF(N607="zákl. přenesená",J607,0)</f>
        <v>0</v>
      </c>
      <c r="BH607" s="221">
        <f>IF(N607="sníž. přenesená",J607,0)</f>
        <v>0</v>
      </c>
      <c r="BI607" s="221">
        <f>IF(N607="nulová",J607,0)</f>
        <v>0</v>
      </c>
      <c r="BJ607" s="18" t="s">
        <v>81</v>
      </c>
      <c r="BK607" s="221">
        <f>ROUND(I607*H607,2)</f>
        <v>0</v>
      </c>
      <c r="BL607" s="18" t="s">
        <v>396</v>
      </c>
      <c r="BM607" s="220" t="s">
        <v>3679</v>
      </c>
    </row>
    <row r="608" spans="1:65" s="2" customFormat="1" ht="19.2" x14ac:dyDescent="0.2">
      <c r="A608" s="35"/>
      <c r="B608" s="36"/>
      <c r="C608" s="37"/>
      <c r="D608" s="222" t="s">
        <v>303</v>
      </c>
      <c r="E608" s="37"/>
      <c r="F608" s="223" t="s">
        <v>5323</v>
      </c>
      <c r="G608" s="37"/>
      <c r="H608" s="37"/>
      <c r="I608" s="124"/>
      <c r="J608" s="37"/>
      <c r="K608" s="37"/>
      <c r="L608" s="40"/>
      <c r="M608" s="224"/>
      <c r="N608" s="225"/>
      <c r="O608" s="72"/>
      <c r="P608" s="72"/>
      <c r="Q608" s="72"/>
      <c r="R608" s="72"/>
      <c r="S608" s="72"/>
      <c r="T608" s="73"/>
      <c r="U608" s="35"/>
      <c r="V608" s="35"/>
      <c r="W608" s="35"/>
      <c r="X608" s="35"/>
      <c r="Y608" s="35"/>
      <c r="Z608" s="35"/>
      <c r="AA608" s="35"/>
      <c r="AB608" s="35"/>
      <c r="AC608" s="35"/>
      <c r="AD608" s="35"/>
      <c r="AE608" s="35"/>
      <c r="AT608" s="18" t="s">
        <v>303</v>
      </c>
      <c r="AU608" s="18" t="s">
        <v>83</v>
      </c>
    </row>
    <row r="609" spans="1:65" s="2" customFormat="1" ht="36" customHeight="1" x14ac:dyDescent="0.2">
      <c r="A609" s="35"/>
      <c r="B609" s="36"/>
      <c r="C609" s="209" t="s">
        <v>1192</v>
      </c>
      <c r="D609" s="209" t="s">
        <v>296</v>
      </c>
      <c r="E609" s="210" t="s">
        <v>1925</v>
      </c>
      <c r="F609" s="211" t="s">
        <v>1926</v>
      </c>
      <c r="G609" s="212" t="s">
        <v>673</v>
      </c>
      <c r="H609" s="213">
        <v>40</v>
      </c>
      <c r="I609" s="214"/>
      <c r="J609" s="215">
        <f>ROUND(I609*H609,2)</f>
        <v>0</v>
      </c>
      <c r="K609" s="211" t="s">
        <v>1</v>
      </c>
      <c r="L609" s="40"/>
      <c r="M609" s="216" t="s">
        <v>1</v>
      </c>
      <c r="N609" s="217" t="s">
        <v>40</v>
      </c>
      <c r="O609" s="72"/>
      <c r="P609" s="218">
        <f>O609*H609</f>
        <v>0</v>
      </c>
      <c r="Q609" s="218">
        <v>0</v>
      </c>
      <c r="R609" s="218">
        <f>Q609*H609</f>
        <v>0</v>
      </c>
      <c r="S609" s="218">
        <v>0</v>
      </c>
      <c r="T609" s="219">
        <f>S609*H609</f>
        <v>0</v>
      </c>
      <c r="U609" s="35"/>
      <c r="V609" s="35"/>
      <c r="W609" s="35"/>
      <c r="X609" s="35"/>
      <c r="Y609" s="35"/>
      <c r="Z609" s="35"/>
      <c r="AA609" s="35"/>
      <c r="AB609" s="35"/>
      <c r="AC609" s="35"/>
      <c r="AD609" s="35"/>
      <c r="AE609" s="35"/>
      <c r="AR609" s="220" t="s">
        <v>396</v>
      </c>
      <c r="AT609" s="220" t="s">
        <v>296</v>
      </c>
      <c r="AU609" s="220" t="s">
        <v>83</v>
      </c>
      <c r="AY609" s="18" t="s">
        <v>294</v>
      </c>
      <c r="BE609" s="221">
        <f>IF(N609="základní",J609,0)</f>
        <v>0</v>
      </c>
      <c r="BF609" s="221">
        <f>IF(N609="snížená",J609,0)</f>
        <v>0</v>
      </c>
      <c r="BG609" s="221">
        <f>IF(N609="zákl. přenesená",J609,0)</f>
        <v>0</v>
      </c>
      <c r="BH609" s="221">
        <f>IF(N609="sníž. přenesená",J609,0)</f>
        <v>0</v>
      </c>
      <c r="BI609" s="221">
        <f>IF(N609="nulová",J609,0)</f>
        <v>0</v>
      </c>
      <c r="BJ609" s="18" t="s">
        <v>81</v>
      </c>
      <c r="BK609" s="221">
        <f>ROUND(I609*H609,2)</f>
        <v>0</v>
      </c>
      <c r="BL609" s="18" t="s">
        <v>396</v>
      </c>
      <c r="BM609" s="220" t="s">
        <v>5324</v>
      </c>
    </row>
    <row r="610" spans="1:65" s="2" customFormat="1" ht="19.2" x14ac:dyDescent="0.2">
      <c r="A610" s="35"/>
      <c r="B610" s="36"/>
      <c r="C610" s="37"/>
      <c r="D610" s="222" t="s">
        <v>303</v>
      </c>
      <c r="E610" s="37"/>
      <c r="F610" s="223" t="s">
        <v>1926</v>
      </c>
      <c r="G610" s="37"/>
      <c r="H610" s="37"/>
      <c r="I610" s="124"/>
      <c r="J610" s="37"/>
      <c r="K610" s="37"/>
      <c r="L610" s="40"/>
      <c r="M610" s="224"/>
      <c r="N610" s="225"/>
      <c r="O610" s="72"/>
      <c r="P610" s="72"/>
      <c r="Q610" s="72"/>
      <c r="R610" s="72"/>
      <c r="S610" s="72"/>
      <c r="T610" s="73"/>
      <c r="U610" s="35"/>
      <c r="V610" s="35"/>
      <c r="W610" s="35"/>
      <c r="X610" s="35"/>
      <c r="Y610" s="35"/>
      <c r="Z610" s="35"/>
      <c r="AA610" s="35"/>
      <c r="AB610" s="35"/>
      <c r="AC610" s="35"/>
      <c r="AD610" s="35"/>
      <c r="AE610" s="35"/>
      <c r="AT610" s="18" t="s">
        <v>303</v>
      </c>
      <c r="AU610" s="18" t="s">
        <v>83</v>
      </c>
    </row>
    <row r="611" spans="1:65" s="2" customFormat="1" ht="28.8" x14ac:dyDescent="0.2">
      <c r="A611" s="35"/>
      <c r="B611" s="36"/>
      <c r="C611" s="37"/>
      <c r="D611" s="222" t="s">
        <v>305</v>
      </c>
      <c r="E611" s="37"/>
      <c r="F611" s="226" t="s">
        <v>5027</v>
      </c>
      <c r="G611" s="37"/>
      <c r="H611" s="37"/>
      <c r="I611" s="124"/>
      <c r="J611" s="37"/>
      <c r="K611" s="37"/>
      <c r="L611" s="40"/>
      <c r="M611" s="224"/>
      <c r="N611" s="225"/>
      <c r="O611" s="72"/>
      <c r="P611" s="72"/>
      <c r="Q611" s="72"/>
      <c r="R611" s="72"/>
      <c r="S611" s="72"/>
      <c r="T611" s="73"/>
      <c r="U611" s="35"/>
      <c r="V611" s="35"/>
      <c r="W611" s="35"/>
      <c r="X611" s="35"/>
      <c r="Y611" s="35"/>
      <c r="Z611" s="35"/>
      <c r="AA611" s="35"/>
      <c r="AB611" s="35"/>
      <c r="AC611" s="35"/>
      <c r="AD611" s="35"/>
      <c r="AE611" s="35"/>
      <c r="AT611" s="18" t="s">
        <v>305</v>
      </c>
      <c r="AU611" s="18" t="s">
        <v>83</v>
      </c>
    </row>
    <row r="612" spans="1:65" s="13" customFormat="1" x14ac:dyDescent="0.2">
      <c r="B612" s="227"/>
      <c r="C612" s="228"/>
      <c r="D612" s="222" t="s">
        <v>307</v>
      </c>
      <c r="E612" s="229" t="s">
        <v>1</v>
      </c>
      <c r="F612" s="230" t="s">
        <v>5325</v>
      </c>
      <c r="G612" s="228"/>
      <c r="H612" s="229" t="s">
        <v>1</v>
      </c>
      <c r="I612" s="231"/>
      <c r="J612" s="228"/>
      <c r="K612" s="228"/>
      <c r="L612" s="232"/>
      <c r="M612" s="233"/>
      <c r="N612" s="234"/>
      <c r="O612" s="234"/>
      <c r="P612" s="234"/>
      <c r="Q612" s="234"/>
      <c r="R612" s="234"/>
      <c r="S612" s="234"/>
      <c r="T612" s="235"/>
      <c r="AT612" s="236" t="s">
        <v>307</v>
      </c>
      <c r="AU612" s="236" t="s">
        <v>83</v>
      </c>
      <c r="AV612" s="13" t="s">
        <v>81</v>
      </c>
      <c r="AW612" s="13" t="s">
        <v>32</v>
      </c>
      <c r="AX612" s="13" t="s">
        <v>75</v>
      </c>
      <c r="AY612" s="236" t="s">
        <v>294</v>
      </c>
    </row>
    <row r="613" spans="1:65" s="13" customFormat="1" x14ac:dyDescent="0.2">
      <c r="B613" s="227"/>
      <c r="C613" s="228"/>
      <c r="D613" s="222" t="s">
        <v>307</v>
      </c>
      <c r="E613" s="229" t="s">
        <v>1</v>
      </c>
      <c r="F613" s="230" t="s">
        <v>5326</v>
      </c>
      <c r="G613" s="228"/>
      <c r="H613" s="229" t="s">
        <v>1</v>
      </c>
      <c r="I613" s="231"/>
      <c r="J613" s="228"/>
      <c r="K613" s="228"/>
      <c r="L613" s="232"/>
      <c r="M613" s="233"/>
      <c r="N613" s="234"/>
      <c r="O613" s="234"/>
      <c r="P613" s="234"/>
      <c r="Q613" s="234"/>
      <c r="R613" s="234"/>
      <c r="S613" s="234"/>
      <c r="T613" s="235"/>
      <c r="AT613" s="236" t="s">
        <v>307</v>
      </c>
      <c r="AU613" s="236" t="s">
        <v>83</v>
      </c>
      <c r="AV613" s="13" t="s">
        <v>81</v>
      </c>
      <c r="AW613" s="13" t="s">
        <v>32</v>
      </c>
      <c r="AX613" s="13" t="s">
        <v>75</v>
      </c>
      <c r="AY613" s="236" t="s">
        <v>294</v>
      </c>
    </row>
    <row r="614" spans="1:65" s="14" customFormat="1" x14ac:dyDescent="0.2">
      <c r="B614" s="237"/>
      <c r="C614" s="238"/>
      <c r="D614" s="222" t="s">
        <v>307</v>
      </c>
      <c r="E614" s="239" t="s">
        <v>1</v>
      </c>
      <c r="F614" s="240" t="s">
        <v>5327</v>
      </c>
      <c r="G614" s="238"/>
      <c r="H614" s="241">
        <v>40</v>
      </c>
      <c r="I614" s="242"/>
      <c r="J614" s="238"/>
      <c r="K614" s="238"/>
      <c r="L614" s="243"/>
      <c r="M614" s="244"/>
      <c r="N614" s="245"/>
      <c r="O614" s="245"/>
      <c r="P614" s="245"/>
      <c r="Q614" s="245"/>
      <c r="R614" s="245"/>
      <c r="S614" s="245"/>
      <c r="T614" s="246"/>
      <c r="AT614" s="247" t="s">
        <v>307</v>
      </c>
      <c r="AU614" s="247" t="s">
        <v>83</v>
      </c>
      <c r="AV614" s="14" t="s">
        <v>83</v>
      </c>
      <c r="AW614" s="14" t="s">
        <v>32</v>
      </c>
      <c r="AX614" s="14" t="s">
        <v>81</v>
      </c>
      <c r="AY614" s="247" t="s">
        <v>294</v>
      </c>
    </row>
    <row r="615" spans="1:65" s="2" customFormat="1" ht="36" customHeight="1" x14ac:dyDescent="0.2">
      <c r="A615" s="35"/>
      <c r="B615" s="36"/>
      <c r="C615" s="209" t="s">
        <v>1197</v>
      </c>
      <c r="D615" s="209" t="s">
        <v>296</v>
      </c>
      <c r="E615" s="210" t="s">
        <v>5328</v>
      </c>
      <c r="F615" s="211" t="s">
        <v>5329</v>
      </c>
      <c r="G615" s="212" t="s">
        <v>673</v>
      </c>
      <c r="H615" s="213">
        <v>2</v>
      </c>
      <c r="I615" s="214"/>
      <c r="J615" s="215">
        <f>ROUND(I615*H615,2)</f>
        <v>0</v>
      </c>
      <c r="K615" s="211" t="s">
        <v>1</v>
      </c>
      <c r="L615" s="40"/>
      <c r="M615" s="216" t="s">
        <v>1</v>
      </c>
      <c r="N615" s="217" t="s">
        <v>40</v>
      </c>
      <c r="O615" s="72"/>
      <c r="P615" s="218">
        <f>O615*H615</f>
        <v>0</v>
      </c>
      <c r="Q615" s="218">
        <v>0</v>
      </c>
      <c r="R615" s="218">
        <f>Q615*H615</f>
        <v>0</v>
      </c>
      <c r="S615" s="218">
        <v>0</v>
      </c>
      <c r="T615" s="219">
        <f>S615*H615</f>
        <v>0</v>
      </c>
      <c r="U615" s="35"/>
      <c r="V615" s="35"/>
      <c r="W615" s="35"/>
      <c r="X615" s="35"/>
      <c r="Y615" s="35"/>
      <c r="Z615" s="35"/>
      <c r="AA615" s="35"/>
      <c r="AB615" s="35"/>
      <c r="AC615" s="35"/>
      <c r="AD615" s="35"/>
      <c r="AE615" s="35"/>
      <c r="AR615" s="220" t="s">
        <v>396</v>
      </c>
      <c r="AT615" s="220" t="s">
        <v>296</v>
      </c>
      <c r="AU615" s="220" t="s">
        <v>83</v>
      </c>
      <c r="AY615" s="18" t="s">
        <v>294</v>
      </c>
      <c r="BE615" s="221">
        <f>IF(N615="základní",J615,0)</f>
        <v>0</v>
      </c>
      <c r="BF615" s="221">
        <f>IF(N615="snížená",J615,0)</f>
        <v>0</v>
      </c>
      <c r="BG615" s="221">
        <f>IF(N615="zákl. přenesená",J615,0)</f>
        <v>0</v>
      </c>
      <c r="BH615" s="221">
        <f>IF(N615="sníž. přenesená",J615,0)</f>
        <v>0</v>
      </c>
      <c r="BI615" s="221">
        <f>IF(N615="nulová",J615,0)</f>
        <v>0</v>
      </c>
      <c r="BJ615" s="18" t="s">
        <v>81</v>
      </c>
      <c r="BK615" s="221">
        <f>ROUND(I615*H615,2)</f>
        <v>0</v>
      </c>
      <c r="BL615" s="18" t="s">
        <v>396</v>
      </c>
      <c r="BM615" s="220" t="s">
        <v>5330</v>
      </c>
    </row>
    <row r="616" spans="1:65" s="2" customFormat="1" ht="28.8" x14ac:dyDescent="0.2">
      <c r="A616" s="35"/>
      <c r="B616" s="36"/>
      <c r="C616" s="37"/>
      <c r="D616" s="222" t="s">
        <v>303</v>
      </c>
      <c r="E616" s="37"/>
      <c r="F616" s="223" t="s">
        <v>5329</v>
      </c>
      <c r="G616" s="37"/>
      <c r="H616" s="37"/>
      <c r="I616" s="124"/>
      <c r="J616" s="37"/>
      <c r="K616" s="37"/>
      <c r="L616" s="40"/>
      <c r="M616" s="224"/>
      <c r="N616" s="225"/>
      <c r="O616" s="72"/>
      <c r="P616" s="72"/>
      <c r="Q616" s="72"/>
      <c r="R616" s="72"/>
      <c r="S616" s="72"/>
      <c r="T616" s="73"/>
      <c r="U616" s="35"/>
      <c r="V616" s="35"/>
      <c r="W616" s="35"/>
      <c r="X616" s="35"/>
      <c r="Y616" s="35"/>
      <c r="Z616" s="35"/>
      <c r="AA616" s="35"/>
      <c r="AB616" s="35"/>
      <c r="AC616" s="35"/>
      <c r="AD616" s="35"/>
      <c r="AE616" s="35"/>
      <c r="AT616" s="18" t="s">
        <v>303</v>
      </c>
      <c r="AU616" s="18" t="s">
        <v>83</v>
      </c>
    </row>
    <row r="617" spans="1:65" s="2" customFormat="1" ht="28.8" x14ac:dyDescent="0.2">
      <c r="A617" s="35"/>
      <c r="B617" s="36"/>
      <c r="C617" s="37"/>
      <c r="D617" s="222" t="s">
        <v>305</v>
      </c>
      <c r="E617" s="37"/>
      <c r="F617" s="226" t="s">
        <v>5027</v>
      </c>
      <c r="G617" s="37"/>
      <c r="H617" s="37"/>
      <c r="I617" s="124"/>
      <c r="J617" s="37"/>
      <c r="K617" s="37"/>
      <c r="L617" s="40"/>
      <c r="M617" s="224"/>
      <c r="N617" s="225"/>
      <c r="O617" s="72"/>
      <c r="P617" s="72"/>
      <c r="Q617" s="72"/>
      <c r="R617" s="72"/>
      <c r="S617" s="72"/>
      <c r="T617" s="73"/>
      <c r="U617" s="35"/>
      <c r="V617" s="35"/>
      <c r="W617" s="35"/>
      <c r="X617" s="35"/>
      <c r="Y617" s="35"/>
      <c r="Z617" s="35"/>
      <c r="AA617" s="35"/>
      <c r="AB617" s="35"/>
      <c r="AC617" s="35"/>
      <c r="AD617" s="35"/>
      <c r="AE617" s="35"/>
      <c r="AT617" s="18" t="s">
        <v>305</v>
      </c>
      <c r="AU617" s="18" t="s">
        <v>83</v>
      </c>
    </row>
    <row r="618" spans="1:65" s="13" customFormat="1" x14ac:dyDescent="0.2">
      <c r="B618" s="227"/>
      <c r="C618" s="228"/>
      <c r="D618" s="222" t="s">
        <v>307</v>
      </c>
      <c r="E618" s="229" t="s">
        <v>1</v>
      </c>
      <c r="F618" s="230" t="s">
        <v>5331</v>
      </c>
      <c r="G618" s="228"/>
      <c r="H618" s="229" t="s">
        <v>1</v>
      </c>
      <c r="I618" s="231"/>
      <c r="J618" s="228"/>
      <c r="K618" s="228"/>
      <c r="L618" s="232"/>
      <c r="M618" s="233"/>
      <c r="N618" s="234"/>
      <c r="O618" s="234"/>
      <c r="P618" s="234"/>
      <c r="Q618" s="234"/>
      <c r="R618" s="234"/>
      <c r="S618" s="234"/>
      <c r="T618" s="235"/>
      <c r="AT618" s="236" t="s">
        <v>307</v>
      </c>
      <c r="AU618" s="236" t="s">
        <v>83</v>
      </c>
      <c r="AV618" s="13" t="s">
        <v>81</v>
      </c>
      <c r="AW618" s="13" t="s">
        <v>32</v>
      </c>
      <c r="AX618" s="13" t="s">
        <v>75</v>
      </c>
      <c r="AY618" s="236" t="s">
        <v>294</v>
      </c>
    </row>
    <row r="619" spans="1:65" s="14" customFormat="1" x14ac:dyDescent="0.2">
      <c r="B619" s="237"/>
      <c r="C619" s="238"/>
      <c r="D619" s="222" t="s">
        <v>307</v>
      </c>
      <c r="E619" s="239" t="s">
        <v>1</v>
      </c>
      <c r="F619" s="240" t="s">
        <v>83</v>
      </c>
      <c r="G619" s="238"/>
      <c r="H619" s="241">
        <v>2</v>
      </c>
      <c r="I619" s="242"/>
      <c r="J619" s="238"/>
      <c r="K619" s="238"/>
      <c r="L619" s="243"/>
      <c r="M619" s="244"/>
      <c r="N619" s="245"/>
      <c r="O619" s="245"/>
      <c r="P619" s="245"/>
      <c r="Q619" s="245"/>
      <c r="R619" s="245"/>
      <c r="S619" s="245"/>
      <c r="T619" s="246"/>
      <c r="AT619" s="247" t="s">
        <v>307</v>
      </c>
      <c r="AU619" s="247" t="s">
        <v>83</v>
      </c>
      <c r="AV619" s="14" t="s">
        <v>83</v>
      </c>
      <c r="AW619" s="14" t="s">
        <v>32</v>
      </c>
      <c r="AX619" s="14" t="s">
        <v>81</v>
      </c>
      <c r="AY619" s="247" t="s">
        <v>294</v>
      </c>
    </row>
    <row r="620" spans="1:65" s="2" customFormat="1" ht="36" customHeight="1" x14ac:dyDescent="0.2">
      <c r="A620" s="35"/>
      <c r="B620" s="36"/>
      <c r="C620" s="209" t="s">
        <v>1202</v>
      </c>
      <c r="D620" s="209" t="s">
        <v>296</v>
      </c>
      <c r="E620" s="210" t="s">
        <v>5332</v>
      </c>
      <c r="F620" s="211" t="s">
        <v>5333</v>
      </c>
      <c r="G620" s="212" t="s">
        <v>673</v>
      </c>
      <c r="H620" s="213">
        <v>2</v>
      </c>
      <c r="I620" s="214"/>
      <c r="J620" s="215">
        <f>ROUND(I620*H620,2)</f>
        <v>0</v>
      </c>
      <c r="K620" s="211" t="s">
        <v>1</v>
      </c>
      <c r="L620" s="40"/>
      <c r="M620" s="216" t="s">
        <v>1</v>
      </c>
      <c r="N620" s="217" t="s">
        <v>40</v>
      </c>
      <c r="O620" s="72"/>
      <c r="P620" s="218">
        <f>O620*H620</f>
        <v>0</v>
      </c>
      <c r="Q620" s="218">
        <v>0</v>
      </c>
      <c r="R620" s="218">
        <f>Q620*H620</f>
        <v>0</v>
      </c>
      <c r="S620" s="218">
        <v>0</v>
      </c>
      <c r="T620" s="219">
        <f>S620*H620</f>
        <v>0</v>
      </c>
      <c r="U620" s="35"/>
      <c r="V620" s="35"/>
      <c r="W620" s="35"/>
      <c r="X620" s="35"/>
      <c r="Y620" s="35"/>
      <c r="Z620" s="35"/>
      <c r="AA620" s="35"/>
      <c r="AB620" s="35"/>
      <c r="AC620" s="35"/>
      <c r="AD620" s="35"/>
      <c r="AE620" s="35"/>
      <c r="AR620" s="220" t="s">
        <v>396</v>
      </c>
      <c r="AT620" s="220" t="s">
        <v>296</v>
      </c>
      <c r="AU620" s="220" t="s">
        <v>83</v>
      </c>
      <c r="AY620" s="18" t="s">
        <v>294</v>
      </c>
      <c r="BE620" s="221">
        <f>IF(N620="základní",J620,0)</f>
        <v>0</v>
      </c>
      <c r="BF620" s="221">
        <f>IF(N620="snížená",J620,0)</f>
        <v>0</v>
      </c>
      <c r="BG620" s="221">
        <f>IF(N620="zákl. přenesená",J620,0)</f>
        <v>0</v>
      </c>
      <c r="BH620" s="221">
        <f>IF(N620="sníž. přenesená",J620,0)</f>
        <v>0</v>
      </c>
      <c r="BI620" s="221">
        <f>IF(N620="nulová",J620,0)</f>
        <v>0</v>
      </c>
      <c r="BJ620" s="18" t="s">
        <v>81</v>
      </c>
      <c r="BK620" s="221">
        <f>ROUND(I620*H620,2)</f>
        <v>0</v>
      </c>
      <c r="BL620" s="18" t="s">
        <v>396</v>
      </c>
      <c r="BM620" s="220" t="s">
        <v>5334</v>
      </c>
    </row>
    <row r="621" spans="1:65" s="2" customFormat="1" ht="28.8" x14ac:dyDescent="0.2">
      <c r="A621" s="35"/>
      <c r="B621" s="36"/>
      <c r="C621" s="37"/>
      <c r="D621" s="222" t="s">
        <v>303</v>
      </c>
      <c r="E621" s="37"/>
      <c r="F621" s="223" t="s">
        <v>5333</v>
      </c>
      <c r="G621" s="37"/>
      <c r="H621" s="37"/>
      <c r="I621" s="124"/>
      <c r="J621" s="37"/>
      <c r="K621" s="37"/>
      <c r="L621" s="40"/>
      <c r="M621" s="224"/>
      <c r="N621" s="225"/>
      <c r="O621" s="72"/>
      <c r="P621" s="72"/>
      <c r="Q621" s="72"/>
      <c r="R621" s="72"/>
      <c r="S621" s="72"/>
      <c r="T621" s="73"/>
      <c r="U621" s="35"/>
      <c r="V621" s="35"/>
      <c r="W621" s="35"/>
      <c r="X621" s="35"/>
      <c r="Y621" s="35"/>
      <c r="Z621" s="35"/>
      <c r="AA621" s="35"/>
      <c r="AB621" s="35"/>
      <c r="AC621" s="35"/>
      <c r="AD621" s="35"/>
      <c r="AE621" s="35"/>
      <c r="AT621" s="18" t="s">
        <v>303</v>
      </c>
      <c r="AU621" s="18" t="s">
        <v>83</v>
      </c>
    </row>
    <row r="622" spans="1:65" s="2" customFormat="1" ht="28.8" x14ac:dyDescent="0.2">
      <c r="A622" s="35"/>
      <c r="B622" s="36"/>
      <c r="C622" s="37"/>
      <c r="D622" s="222" t="s">
        <v>305</v>
      </c>
      <c r="E622" s="37"/>
      <c r="F622" s="226" t="s">
        <v>5027</v>
      </c>
      <c r="G622" s="37"/>
      <c r="H622" s="37"/>
      <c r="I622" s="124"/>
      <c r="J622" s="37"/>
      <c r="K622" s="37"/>
      <c r="L622" s="40"/>
      <c r="M622" s="224"/>
      <c r="N622" s="225"/>
      <c r="O622" s="72"/>
      <c r="P622" s="72"/>
      <c r="Q622" s="72"/>
      <c r="R622" s="72"/>
      <c r="S622" s="72"/>
      <c r="T622" s="73"/>
      <c r="U622" s="35"/>
      <c r="V622" s="35"/>
      <c r="W622" s="35"/>
      <c r="X622" s="35"/>
      <c r="Y622" s="35"/>
      <c r="Z622" s="35"/>
      <c r="AA622" s="35"/>
      <c r="AB622" s="35"/>
      <c r="AC622" s="35"/>
      <c r="AD622" s="35"/>
      <c r="AE622" s="35"/>
      <c r="AT622" s="18" t="s">
        <v>305</v>
      </c>
      <c r="AU622" s="18" t="s">
        <v>83</v>
      </c>
    </row>
    <row r="623" spans="1:65" s="13" customFormat="1" x14ac:dyDescent="0.2">
      <c r="B623" s="227"/>
      <c r="C623" s="228"/>
      <c r="D623" s="222" t="s">
        <v>307</v>
      </c>
      <c r="E623" s="229" t="s">
        <v>1</v>
      </c>
      <c r="F623" s="230" t="s">
        <v>5335</v>
      </c>
      <c r="G623" s="228"/>
      <c r="H623" s="229" t="s">
        <v>1</v>
      </c>
      <c r="I623" s="231"/>
      <c r="J623" s="228"/>
      <c r="K623" s="228"/>
      <c r="L623" s="232"/>
      <c r="M623" s="233"/>
      <c r="N623" s="234"/>
      <c r="O623" s="234"/>
      <c r="P623" s="234"/>
      <c r="Q623" s="234"/>
      <c r="R623" s="234"/>
      <c r="S623" s="234"/>
      <c r="T623" s="235"/>
      <c r="AT623" s="236" t="s">
        <v>307</v>
      </c>
      <c r="AU623" s="236" t="s">
        <v>83</v>
      </c>
      <c r="AV623" s="13" t="s">
        <v>81</v>
      </c>
      <c r="AW623" s="13" t="s">
        <v>32</v>
      </c>
      <c r="AX623" s="13" t="s">
        <v>75</v>
      </c>
      <c r="AY623" s="236" t="s">
        <v>294</v>
      </c>
    </row>
    <row r="624" spans="1:65" s="14" customFormat="1" x14ac:dyDescent="0.2">
      <c r="B624" s="237"/>
      <c r="C624" s="238"/>
      <c r="D624" s="222" t="s">
        <v>307</v>
      </c>
      <c r="E624" s="239" t="s">
        <v>1</v>
      </c>
      <c r="F624" s="240" t="s">
        <v>83</v>
      </c>
      <c r="G624" s="238"/>
      <c r="H624" s="241">
        <v>2</v>
      </c>
      <c r="I624" s="242"/>
      <c r="J624" s="238"/>
      <c r="K624" s="238"/>
      <c r="L624" s="243"/>
      <c r="M624" s="244"/>
      <c r="N624" s="245"/>
      <c r="O624" s="245"/>
      <c r="P624" s="245"/>
      <c r="Q624" s="245"/>
      <c r="R624" s="245"/>
      <c r="S624" s="245"/>
      <c r="T624" s="246"/>
      <c r="AT624" s="247" t="s">
        <v>307</v>
      </c>
      <c r="AU624" s="247" t="s">
        <v>83</v>
      </c>
      <c r="AV624" s="14" t="s">
        <v>83</v>
      </c>
      <c r="AW624" s="14" t="s">
        <v>32</v>
      </c>
      <c r="AX624" s="14" t="s">
        <v>81</v>
      </c>
      <c r="AY624" s="247" t="s">
        <v>294</v>
      </c>
    </row>
    <row r="625" spans="1:65" s="2" customFormat="1" ht="36" customHeight="1" x14ac:dyDescent="0.2">
      <c r="A625" s="35"/>
      <c r="B625" s="36"/>
      <c r="C625" s="209" t="s">
        <v>1210</v>
      </c>
      <c r="D625" s="209" t="s">
        <v>296</v>
      </c>
      <c r="E625" s="210" t="s">
        <v>5336</v>
      </c>
      <c r="F625" s="211" t="s">
        <v>5337</v>
      </c>
      <c r="G625" s="212" t="s">
        <v>673</v>
      </c>
      <c r="H625" s="213">
        <v>36</v>
      </c>
      <c r="I625" s="214"/>
      <c r="J625" s="215">
        <f>ROUND(I625*H625,2)</f>
        <v>0</v>
      </c>
      <c r="K625" s="211" t="s">
        <v>1</v>
      </c>
      <c r="L625" s="40"/>
      <c r="M625" s="216" t="s">
        <v>1</v>
      </c>
      <c r="N625" s="217" t="s">
        <v>40</v>
      </c>
      <c r="O625" s="72"/>
      <c r="P625" s="218">
        <f>O625*H625</f>
        <v>0</v>
      </c>
      <c r="Q625" s="218">
        <v>0</v>
      </c>
      <c r="R625" s="218">
        <f>Q625*H625</f>
        <v>0</v>
      </c>
      <c r="S625" s="218">
        <v>0</v>
      </c>
      <c r="T625" s="219">
        <f>S625*H625</f>
        <v>0</v>
      </c>
      <c r="U625" s="35"/>
      <c r="V625" s="35"/>
      <c r="W625" s="35"/>
      <c r="X625" s="35"/>
      <c r="Y625" s="35"/>
      <c r="Z625" s="35"/>
      <c r="AA625" s="35"/>
      <c r="AB625" s="35"/>
      <c r="AC625" s="35"/>
      <c r="AD625" s="35"/>
      <c r="AE625" s="35"/>
      <c r="AR625" s="220" t="s">
        <v>396</v>
      </c>
      <c r="AT625" s="220" t="s">
        <v>296</v>
      </c>
      <c r="AU625" s="220" t="s">
        <v>83</v>
      </c>
      <c r="AY625" s="18" t="s">
        <v>294</v>
      </c>
      <c r="BE625" s="221">
        <f>IF(N625="základní",J625,0)</f>
        <v>0</v>
      </c>
      <c r="BF625" s="221">
        <f>IF(N625="snížená",J625,0)</f>
        <v>0</v>
      </c>
      <c r="BG625" s="221">
        <f>IF(N625="zákl. přenesená",J625,0)</f>
        <v>0</v>
      </c>
      <c r="BH625" s="221">
        <f>IF(N625="sníž. přenesená",J625,0)</f>
        <v>0</v>
      </c>
      <c r="BI625" s="221">
        <f>IF(N625="nulová",J625,0)</f>
        <v>0</v>
      </c>
      <c r="BJ625" s="18" t="s">
        <v>81</v>
      </c>
      <c r="BK625" s="221">
        <f>ROUND(I625*H625,2)</f>
        <v>0</v>
      </c>
      <c r="BL625" s="18" t="s">
        <v>396</v>
      </c>
      <c r="BM625" s="220" t="s">
        <v>5338</v>
      </c>
    </row>
    <row r="626" spans="1:65" s="2" customFormat="1" ht="28.8" x14ac:dyDescent="0.2">
      <c r="A626" s="35"/>
      <c r="B626" s="36"/>
      <c r="C626" s="37"/>
      <c r="D626" s="222" t="s">
        <v>303</v>
      </c>
      <c r="E626" s="37"/>
      <c r="F626" s="223" t="s">
        <v>5337</v>
      </c>
      <c r="G626" s="37"/>
      <c r="H626" s="37"/>
      <c r="I626" s="124"/>
      <c r="J626" s="37"/>
      <c r="K626" s="37"/>
      <c r="L626" s="40"/>
      <c r="M626" s="224"/>
      <c r="N626" s="225"/>
      <c r="O626" s="72"/>
      <c r="P626" s="72"/>
      <c r="Q626" s="72"/>
      <c r="R626" s="72"/>
      <c r="S626" s="72"/>
      <c r="T626" s="73"/>
      <c r="U626" s="35"/>
      <c r="V626" s="35"/>
      <c r="W626" s="35"/>
      <c r="X626" s="35"/>
      <c r="Y626" s="35"/>
      <c r="Z626" s="35"/>
      <c r="AA626" s="35"/>
      <c r="AB626" s="35"/>
      <c r="AC626" s="35"/>
      <c r="AD626" s="35"/>
      <c r="AE626" s="35"/>
      <c r="AT626" s="18" t="s">
        <v>303</v>
      </c>
      <c r="AU626" s="18" t="s">
        <v>83</v>
      </c>
    </row>
    <row r="627" spans="1:65" s="2" customFormat="1" ht="28.8" x14ac:dyDescent="0.2">
      <c r="A627" s="35"/>
      <c r="B627" s="36"/>
      <c r="C627" s="37"/>
      <c r="D627" s="222" t="s">
        <v>305</v>
      </c>
      <c r="E627" s="37"/>
      <c r="F627" s="226" t="s">
        <v>5027</v>
      </c>
      <c r="G627" s="37"/>
      <c r="H627" s="37"/>
      <c r="I627" s="124"/>
      <c r="J627" s="37"/>
      <c r="K627" s="37"/>
      <c r="L627" s="40"/>
      <c r="M627" s="224"/>
      <c r="N627" s="225"/>
      <c r="O627" s="72"/>
      <c r="P627" s="72"/>
      <c r="Q627" s="72"/>
      <c r="R627" s="72"/>
      <c r="S627" s="72"/>
      <c r="T627" s="73"/>
      <c r="U627" s="35"/>
      <c r="V627" s="35"/>
      <c r="W627" s="35"/>
      <c r="X627" s="35"/>
      <c r="Y627" s="35"/>
      <c r="Z627" s="35"/>
      <c r="AA627" s="35"/>
      <c r="AB627" s="35"/>
      <c r="AC627" s="35"/>
      <c r="AD627" s="35"/>
      <c r="AE627" s="35"/>
      <c r="AT627" s="18" t="s">
        <v>305</v>
      </c>
      <c r="AU627" s="18" t="s">
        <v>83</v>
      </c>
    </row>
    <row r="628" spans="1:65" s="13" customFormat="1" x14ac:dyDescent="0.2">
      <c r="B628" s="227"/>
      <c r="C628" s="228"/>
      <c r="D628" s="222" t="s">
        <v>307</v>
      </c>
      <c r="E628" s="229" t="s">
        <v>1</v>
      </c>
      <c r="F628" s="230" t="s">
        <v>5339</v>
      </c>
      <c r="G628" s="228"/>
      <c r="H628" s="229" t="s">
        <v>1</v>
      </c>
      <c r="I628" s="231"/>
      <c r="J628" s="228"/>
      <c r="K628" s="228"/>
      <c r="L628" s="232"/>
      <c r="M628" s="233"/>
      <c r="N628" s="234"/>
      <c r="O628" s="234"/>
      <c r="P628" s="234"/>
      <c r="Q628" s="234"/>
      <c r="R628" s="234"/>
      <c r="S628" s="234"/>
      <c r="T628" s="235"/>
      <c r="AT628" s="236" t="s">
        <v>307</v>
      </c>
      <c r="AU628" s="236" t="s">
        <v>83</v>
      </c>
      <c r="AV628" s="13" t="s">
        <v>81</v>
      </c>
      <c r="AW628" s="13" t="s">
        <v>32</v>
      </c>
      <c r="AX628" s="13" t="s">
        <v>75</v>
      </c>
      <c r="AY628" s="236" t="s">
        <v>294</v>
      </c>
    </row>
    <row r="629" spans="1:65" s="13" customFormat="1" x14ac:dyDescent="0.2">
      <c r="B629" s="227"/>
      <c r="C629" s="228"/>
      <c r="D629" s="222" t="s">
        <v>307</v>
      </c>
      <c r="E629" s="229" t="s">
        <v>1</v>
      </c>
      <c r="F629" s="230" t="s">
        <v>5340</v>
      </c>
      <c r="G629" s="228"/>
      <c r="H629" s="229" t="s">
        <v>1</v>
      </c>
      <c r="I629" s="231"/>
      <c r="J629" s="228"/>
      <c r="K629" s="228"/>
      <c r="L629" s="232"/>
      <c r="M629" s="233"/>
      <c r="N629" s="234"/>
      <c r="O629" s="234"/>
      <c r="P629" s="234"/>
      <c r="Q629" s="234"/>
      <c r="R629" s="234"/>
      <c r="S629" s="234"/>
      <c r="T629" s="235"/>
      <c r="AT629" s="236" t="s">
        <v>307</v>
      </c>
      <c r="AU629" s="236" t="s">
        <v>83</v>
      </c>
      <c r="AV629" s="13" t="s">
        <v>81</v>
      </c>
      <c r="AW629" s="13" t="s">
        <v>32</v>
      </c>
      <c r="AX629" s="13" t="s">
        <v>75</v>
      </c>
      <c r="AY629" s="236" t="s">
        <v>294</v>
      </c>
    </row>
    <row r="630" spans="1:65" s="13" customFormat="1" x14ac:dyDescent="0.2">
      <c r="B630" s="227"/>
      <c r="C630" s="228"/>
      <c r="D630" s="222" t="s">
        <v>307</v>
      </c>
      <c r="E630" s="229" t="s">
        <v>1</v>
      </c>
      <c r="F630" s="230" t="s">
        <v>5341</v>
      </c>
      <c r="G630" s="228"/>
      <c r="H630" s="229" t="s">
        <v>1</v>
      </c>
      <c r="I630" s="231"/>
      <c r="J630" s="228"/>
      <c r="K630" s="228"/>
      <c r="L630" s="232"/>
      <c r="M630" s="233"/>
      <c r="N630" s="234"/>
      <c r="O630" s="234"/>
      <c r="P630" s="234"/>
      <c r="Q630" s="234"/>
      <c r="R630" s="234"/>
      <c r="S630" s="234"/>
      <c r="T630" s="235"/>
      <c r="AT630" s="236" t="s">
        <v>307</v>
      </c>
      <c r="AU630" s="236" t="s">
        <v>83</v>
      </c>
      <c r="AV630" s="13" t="s">
        <v>81</v>
      </c>
      <c r="AW630" s="13" t="s">
        <v>32</v>
      </c>
      <c r="AX630" s="13" t="s">
        <v>75</v>
      </c>
      <c r="AY630" s="236" t="s">
        <v>294</v>
      </c>
    </row>
    <row r="631" spans="1:65" s="14" customFormat="1" x14ac:dyDescent="0.2">
      <c r="B631" s="237"/>
      <c r="C631" s="238"/>
      <c r="D631" s="222" t="s">
        <v>307</v>
      </c>
      <c r="E631" s="239" t="s">
        <v>1</v>
      </c>
      <c r="F631" s="240" t="s">
        <v>5342</v>
      </c>
      <c r="G631" s="238"/>
      <c r="H631" s="241">
        <v>36</v>
      </c>
      <c r="I631" s="242"/>
      <c r="J631" s="238"/>
      <c r="K631" s="238"/>
      <c r="L631" s="243"/>
      <c r="M631" s="244"/>
      <c r="N631" s="245"/>
      <c r="O631" s="245"/>
      <c r="P631" s="245"/>
      <c r="Q631" s="245"/>
      <c r="R631" s="245"/>
      <c r="S631" s="245"/>
      <c r="T631" s="246"/>
      <c r="AT631" s="247" t="s">
        <v>307</v>
      </c>
      <c r="AU631" s="247" t="s">
        <v>83</v>
      </c>
      <c r="AV631" s="14" t="s">
        <v>83</v>
      </c>
      <c r="AW631" s="14" t="s">
        <v>32</v>
      </c>
      <c r="AX631" s="14" t="s">
        <v>81</v>
      </c>
      <c r="AY631" s="247" t="s">
        <v>294</v>
      </c>
    </row>
    <row r="632" spans="1:65" s="2" customFormat="1" ht="36" customHeight="1" x14ac:dyDescent="0.2">
      <c r="A632" s="35"/>
      <c r="B632" s="36"/>
      <c r="C632" s="209" t="s">
        <v>1215</v>
      </c>
      <c r="D632" s="209" t="s">
        <v>296</v>
      </c>
      <c r="E632" s="210" t="s">
        <v>1937</v>
      </c>
      <c r="F632" s="211" t="s">
        <v>1938</v>
      </c>
      <c r="G632" s="212" t="s">
        <v>673</v>
      </c>
      <c r="H632" s="213">
        <v>12</v>
      </c>
      <c r="I632" s="214"/>
      <c r="J632" s="215">
        <f>ROUND(I632*H632,2)</f>
        <v>0</v>
      </c>
      <c r="K632" s="211" t="s">
        <v>1</v>
      </c>
      <c r="L632" s="40"/>
      <c r="M632" s="216" t="s">
        <v>1</v>
      </c>
      <c r="N632" s="217" t="s">
        <v>40</v>
      </c>
      <c r="O632" s="72"/>
      <c r="P632" s="218">
        <f>O632*H632</f>
        <v>0</v>
      </c>
      <c r="Q632" s="218">
        <v>0</v>
      </c>
      <c r="R632" s="218">
        <f>Q632*H632</f>
        <v>0</v>
      </c>
      <c r="S632" s="218">
        <v>0</v>
      </c>
      <c r="T632" s="219">
        <f>S632*H632</f>
        <v>0</v>
      </c>
      <c r="U632" s="35"/>
      <c r="V632" s="35"/>
      <c r="W632" s="35"/>
      <c r="X632" s="35"/>
      <c r="Y632" s="35"/>
      <c r="Z632" s="35"/>
      <c r="AA632" s="35"/>
      <c r="AB632" s="35"/>
      <c r="AC632" s="35"/>
      <c r="AD632" s="35"/>
      <c r="AE632" s="35"/>
      <c r="AR632" s="220" t="s">
        <v>396</v>
      </c>
      <c r="AT632" s="220" t="s">
        <v>296</v>
      </c>
      <c r="AU632" s="220" t="s">
        <v>83</v>
      </c>
      <c r="AY632" s="18" t="s">
        <v>294</v>
      </c>
      <c r="BE632" s="221">
        <f>IF(N632="základní",J632,0)</f>
        <v>0</v>
      </c>
      <c r="BF632" s="221">
        <f>IF(N632="snížená",J632,0)</f>
        <v>0</v>
      </c>
      <c r="BG632" s="221">
        <f>IF(N632="zákl. přenesená",J632,0)</f>
        <v>0</v>
      </c>
      <c r="BH632" s="221">
        <f>IF(N632="sníž. přenesená",J632,0)</f>
        <v>0</v>
      </c>
      <c r="BI632" s="221">
        <f>IF(N632="nulová",J632,0)</f>
        <v>0</v>
      </c>
      <c r="BJ632" s="18" t="s">
        <v>81</v>
      </c>
      <c r="BK632" s="221">
        <f>ROUND(I632*H632,2)</f>
        <v>0</v>
      </c>
      <c r="BL632" s="18" t="s">
        <v>396</v>
      </c>
      <c r="BM632" s="220" t="s">
        <v>5343</v>
      </c>
    </row>
    <row r="633" spans="1:65" s="2" customFormat="1" ht="28.8" x14ac:dyDescent="0.2">
      <c r="A633" s="35"/>
      <c r="B633" s="36"/>
      <c r="C633" s="37"/>
      <c r="D633" s="222" t="s">
        <v>303</v>
      </c>
      <c r="E633" s="37"/>
      <c r="F633" s="223" t="s">
        <v>1938</v>
      </c>
      <c r="G633" s="37"/>
      <c r="H633" s="37"/>
      <c r="I633" s="124"/>
      <c r="J633" s="37"/>
      <c r="K633" s="37"/>
      <c r="L633" s="40"/>
      <c r="M633" s="224"/>
      <c r="N633" s="225"/>
      <c r="O633" s="72"/>
      <c r="P633" s="72"/>
      <c r="Q633" s="72"/>
      <c r="R633" s="72"/>
      <c r="S633" s="72"/>
      <c r="T633" s="73"/>
      <c r="U633" s="35"/>
      <c r="V633" s="35"/>
      <c r="W633" s="35"/>
      <c r="X633" s="35"/>
      <c r="Y633" s="35"/>
      <c r="Z633" s="35"/>
      <c r="AA633" s="35"/>
      <c r="AB633" s="35"/>
      <c r="AC633" s="35"/>
      <c r="AD633" s="35"/>
      <c r="AE633" s="35"/>
      <c r="AT633" s="18" t="s">
        <v>303</v>
      </c>
      <c r="AU633" s="18" t="s">
        <v>83</v>
      </c>
    </row>
    <row r="634" spans="1:65" s="2" customFormat="1" ht="36" customHeight="1" x14ac:dyDescent="0.2">
      <c r="A634" s="35"/>
      <c r="B634" s="36"/>
      <c r="C634" s="209" t="s">
        <v>1222</v>
      </c>
      <c r="D634" s="209" t="s">
        <v>296</v>
      </c>
      <c r="E634" s="210" t="s">
        <v>5344</v>
      </c>
      <c r="F634" s="211" t="s">
        <v>5345</v>
      </c>
      <c r="G634" s="212" t="s">
        <v>673</v>
      </c>
      <c r="H634" s="213">
        <v>3</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396</v>
      </c>
      <c r="AT634" s="220" t="s">
        <v>296</v>
      </c>
      <c r="AU634" s="220" t="s">
        <v>83</v>
      </c>
      <c r="AY634" s="18" t="s">
        <v>294</v>
      </c>
      <c r="BE634" s="221">
        <f>IF(N634="základní",J634,0)</f>
        <v>0</v>
      </c>
      <c r="BF634" s="221">
        <f>IF(N634="snížená",J634,0)</f>
        <v>0</v>
      </c>
      <c r="BG634" s="221">
        <f>IF(N634="zákl. přenesená",J634,0)</f>
        <v>0</v>
      </c>
      <c r="BH634" s="221">
        <f>IF(N634="sníž. přenesená",J634,0)</f>
        <v>0</v>
      </c>
      <c r="BI634" s="221">
        <f>IF(N634="nulová",J634,0)</f>
        <v>0</v>
      </c>
      <c r="BJ634" s="18" t="s">
        <v>81</v>
      </c>
      <c r="BK634" s="221">
        <f>ROUND(I634*H634,2)</f>
        <v>0</v>
      </c>
      <c r="BL634" s="18" t="s">
        <v>396</v>
      </c>
      <c r="BM634" s="220" t="s">
        <v>5346</v>
      </c>
    </row>
    <row r="635" spans="1:65" s="2" customFormat="1" ht="28.8" x14ac:dyDescent="0.2">
      <c r="A635" s="35"/>
      <c r="B635" s="36"/>
      <c r="C635" s="37"/>
      <c r="D635" s="222" t="s">
        <v>303</v>
      </c>
      <c r="E635" s="37"/>
      <c r="F635" s="223" t="s">
        <v>5345</v>
      </c>
      <c r="G635" s="37"/>
      <c r="H635" s="37"/>
      <c r="I635" s="124"/>
      <c r="J635" s="37"/>
      <c r="K635" s="37"/>
      <c r="L635" s="40"/>
      <c r="M635" s="224"/>
      <c r="N635" s="225"/>
      <c r="O635" s="72"/>
      <c r="P635" s="72"/>
      <c r="Q635" s="72"/>
      <c r="R635" s="72"/>
      <c r="S635" s="72"/>
      <c r="T635" s="73"/>
      <c r="U635" s="35"/>
      <c r="V635" s="35"/>
      <c r="W635" s="35"/>
      <c r="X635" s="35"/>
      <c r="Y635" s="35"/>
      <c r="Z635" s="35"/>
      <c r="AA635" s="35"/>
      <c r="AB635" s="35"/>
      <c r="AC635" s="35"/>
      <c r="AD635" s="35"/>
      <c r="AE635" s="35"/>
      <c r="AT635" s="18" t="s">
        <v>303</v>
      </c>
      <c r="AU635" s="18" t="s">
        <v>83</v>
      </c>
    </row>
    <row r="636" spans="1:65" s="2" customFormat="1" ht="24" customHeight="1" x14ac:dyDescent="0.2">
      <c r="A636" s="35"/>
      <c r="B636" s="36"/>
      <c r="C636" s="209" t="s">
        <v>1227</v>
      </c>
      <c r="D636" s="209" t="s">
        <v>296</v>
      </c>
      <c r="E636" s="210" t="s">
        <v>5347</v>
      </c>
      <c r="F636" s="211" t="s">
        <v>5348</v>
      </c>
      <c r="G636" s="212" t="s">
        <v>326</v>
      </c>
      <c r="H636" s="213">
        <v>2</v>
      </c>
      <c r="I636" s="214"/>
      <c r="J636" s="215">
        <f>ROUND(I636*H636,2)</f>
        <v>0</v>
      </c>
      <c r="K636" s="211" t="s">
        <v>1</v>
      </c>
      <c r="L636" s="40"/>
      <c r="M636" s="216" t="s">
        <v>1</v>
      </c>
      <c r="N636" s="217" t="s">
        <v>40</v>
      </c>
      <c r="O636" s="72"/>
      <c r="P636" s="218">
        <f>O636*H636</f>
        <v>0</v>
      </c>
      <c r="Q636" s="218">
        <v>0</v>
      </c>
      <c r="R636" s="218">
        <f>Q636*H636</f>
        <v>0</v>
      </c>
      <c r="S636" s="218">
        <v>0</v>
      </c>
      <c r="T636" s="219">
        <f>S636*H636</f>
        <v>0</v>
      </c>
      <c r="U636" s="35"/>
      <c r="V636" s="35"/>
      <c r="W636" s="35"/>
      <c r="X636" s="35"/>
      <c r="Y636" s="35"/>
      <c r="Z636" s="35"/>
      <c r="AA636" s="35"/>
      <c r="AB636" s="35"/>
      <c r="AC636" s="35"/>
      <c r="AD636" s="35"/>
      <c r="AE636" s="35"/>
      <c r="AR636" s="220" t="s">
        <v>396</v>
      </c>
      <c r="AT636" s="220" t="s">
        <v>296</v>
      </c>
      <c r="AU636" s="220" t="s">
        <v>83</v>
      </c>
      <c r="AY636" s="18" t="s">
        <v>294</v>
      </c>
      <c r="BE636" s="221">
        <f>IF(N636="základní",J636,0)</f>
        <v>0</v>
      </c>
      <c r="BF636" s="221">
        <f>IF(N636="snížená",J636,0)</f>
        <v>0</v>
      </c>
      <c r="BG636" s="221">
        <f>IF(N636="zákl. přenesená",J636,0)</f>
        <v>0</v>
      </c>
      <c r="BH636" s="221">
        <f>IF(N636="sníž. přenesená",J636,0)</f>
        <v>0</v>
      </c>
      <c r="BI636" s="221">
        <f>IF(N636="nulová",J636,0)</f>
        <v>0</v>
      </c>
      <c r="BJ636" s="18" t="s">
        <v>81</v>
      </c>
      <c r="BK636" s="221">
        <f>ROUND(I636*H636,2)</f>
        <v>0</v>
      </c>
      <c r="BL636" s="18" t="s">
        <v>396</v>
      </c>
      <c r="BM636" s="220" t="s">
        <v>5349</v>
      </c>
    </row>
    <row r="637" spans="1:65" s="2" customFormat="1" ht="19.2" x14ac:dyDescent="0.2">
      <c r="A637" s="35"/>
      <c r="B637" s="36"/>
      <c r="C637" s="37"/>
      <c r="D637" s="222" t="s">
        <v>303</v>
      </c>
      <c r="E637" s="37"/>
      <c r="F637" s="223" t="s">
        <v>5348</v>
      </c>
      <c r="G637" s="37"/>
      <c r="H637" s="37"/>
      <c r="I637" s="124"/>
      <c r="J637" s="37"/>
      <c r="K637" s="37"/>
      <c r="L637" s="40"/>
      <c r="M637" s="224"/>
      <c r="N637" s="225"/>
      <c r="O637" s="72"/>
      <c r="P637" s="72"/>
      <c r="Q637" s="72"/>
      <c r="R637" s="72"/>
      <c r="S637" s="72"/>
      <c r="T637" s="73"/>
      <c r="U637" s="35"/>
      <c r="V637" s="35"/>
      <c r="W637" s="35"/>
      <c r="X637" s="35"/>
      <c r="Y637" s="35"/>
      <c r="Z637" s="35"/>
      <c r="AA637" s="35"/>
      <c r="AB637" s="35"/>
      <c r="AC637" s="35"/>
      <c r="AD637" s="35"/>
      <c r="AE637" s="35"/>
      <c r="AT637" s="18" t="s">
        <v>303</v>
      </c>
      <c r="AU637" s="18" t="s">
        <v>83</v>
      </c>
    </row>
    <row r="638" spans="1:65" s="2" customFormat="1" ht="48" x14ac:dyDescent="0.2">
      <c r="A638" s="35"/>
      <c r="B638" s="36"/>
      <c r="C638" s="37"/>
      <c r="D638" s="222" t="s">
        <v>305</v>
      </c>
      <c r="E638" s="37"/>
      <c r="F638" s="226" t="s">
        <v>5350</v>
      </c>
      <c r="G638" s="37"/>
      <c r="H638" s="37"/>
      <c r="I638" s="124"/>
      <c r="J638" s="37"/>
      <c r="K638" s="37"/>
      <c r="L638" s="40"/>
      <c r="M638" s="224"/>
      <c r="N638" s="225"/>
      <c r="O638" s="72"/>
      <c r="P638" s="72"/>
      <c r="Q638" s="72"/>
      <c r="R638" s="72"/>
      <c r="S638" s="72"/>
      <c r="T638" s="73"/>
      <c r="U638" s="35"/>
      <c r="V638" s="35"/>
      <c r="W638" s="35"/>
      <c r="X638" s="35"/>
      <c r="Y638" s="35"/>
      <c r="Z638" s="35"/>
      <c r="AA638" s="35"/>
      <c r="AB638" s="35"/>
      <c r="AC638" s="35"/>
      <c r="AD638" s="35"/>
      <c r="AE638" s="35"/>
      <c r="AT638" s="18" t="s">
        <v>305</v>
      </c>
      <c r="AU638" s="18" t="s">
        <v>83</v>
      </c>
    </row>
    <row r="639" spans="1:65" s="13" customFormat="1" x14ac:dyDescent="0.2">
      <c r="B639" s="227"/>
      <c r="C639" s="228"/>
      <c r="D639" s="222" t="s">
        <v>307</v>
      </c>
      <c r="E639" s="229" t="s">
        <v>1</v>
      </c>
      <c r="F639" s="230" t="s">
        <v>5351</v>
      </c>
      <c r="G639" s="228"/>
      <c r="H639" s="229" t="s">
        <v>1</v>
      </c>
      <c r="I639" s="231"/>
      <c r="J639" s="228"/>
      <c r="K639" s="228"/>
      <c r="L639" s="232"/>
      <c r="M639" s="233"/>
      <c r="N639" s="234"/>
      <c r="O639" s="234"/>
      <c r="P639" s="234"/>
      <c r="Q639" s="234"/>
      <c r="R639" s="234"/>
      <c r="S639" s="234"/>
      <c r="T639" s="235"/>
      <c r="AT639" s="236" t="s">
        <v>307</v>
      </c>
      <c r="AU639" s="236" t="s">
        <v>83</v>
      </c>
      <c r="AV639" s="13" t="s">
        <v>81</v>
      </c>
      <c r="AW639" s="13" t="s">
        <v>32</v>
      </c>
      <c r="AX639" s="13" t="s">
        <v>75</v>
      </c>
      <c r="AY639" s="236" t="s">
        <v>294</v>
      </c>
    </row>
    <row r="640" spans="1:65" s="14" customFormat="1" x14ac:dyDescent="0.2">
      <c r="B640" s="237"/>
      <c r="C640" s="238"/>
      <c r="D640" s="222" t="s">
        <v>307</v>
      </c>
      <c r="E640" s="239" t="s">
        <v>1</v>
      </c>
      <c r="F640" s="240" t="s">
        <v>83</v>
      </c>
      <c r="G640" s="238"/>
      <c r="H640" s="241">
        <v>2</v>
      </c>
      <c r="I640" s="242"/>
      <c r="J640" s="238"/>
      <c r="K640" s="238"/>
      <c r="L640" s="243"/>
      <c r="M640" s="244"/>
      <c r="N640" s="245"/>
      <c r="O640" s="245"/>
      <c r="P640" s="245"/>
      <c r="Q640" s="245"/>
      <c r="R640" s="245"/>
      <c r="S640" s="245"/>
      <c r="T640" s="246"/>
      <c r="AT640" s="247" t="s">
        <v>307</v>
      </c>
      <c r="AU640" s="247" t="s">
        <v>83</v>
      </c>
      <c r="AV640" s="14" t="s">
        <v>83</v>
      </c>
      <c r="AW640" s="14" t="s">
        <v>32</v>
      </c>
      <c r="AX640" s="14" t="s">
        <v>81</v>
      </c>
      <c r="AY640" s="247" t="s">
        <v>294</v>
      </c>
    </row>
    <row r="641" spans="1:65" s="2" customFormat="1" ht="24" customHeight="1" x14ac:dyDescent="0.2">
      <c r="A641" s="35"/>
      <c r="B641" s="36"/>
      <c r="C641" s="209" t="s">
        <v>1233</v>
      </c>
      <c r="D641" s="209" t="s">
        <v>296</v>
      </c>
      <c r="E641" s="210" t="s">
        <v>5352</v>
      </c>
      <c r="F641" s="211" t="s">
        <v>5353</v>
      </c>
      <c r="G641" s="212" t="s">
        <v>326</v>
      </c>
      <c r="H641" s="213">
        <v>2</v>
      </c>
      <c r="I641" s="214"/>
      <c r="J641" s="215">
        <f>ROUND(I641*H641,2)</f>
        <v>0</v>
      </c>
      <c r="K641" s="211" t="s">
        <v>1</v>
      </c>
      <c r="L641" s="40"/>
      <c r="M641" s="216" t="s">
        <v>1</v>
      </c>
      <c r="N641" s="217" t="s">
        <v>40</v>
      </c>
      <c r="O641" s="72"/>
      <c r="P641" s="218">
        <f>O641*H641</f>
        <v>0</v>
      </c>
      <c r="Q641" s="218">
        <v>0</v>
      </c>
      <c r="R641" s="218">
        <f>Q641*H641</f>
        <v>0</v>
      </c>
      <c r="S641" s="218">
        <v>0</v>
      </c>
      <c r="T641" s="219">
        <f>S641*H641</f>
        <v>0</v>
      </c>
      <c r="U641" s="35"/>
      <c r="V641" s="35"/>
      <c r="W641" s="35"/>
      <c r="X641" s="35"/>
      <c r="Y641" s="35"/>
      <c r="Z641" s="35"/>
      <c r="AA641" s="35"/>
      <c r="AB641" s="35"/>
      <c r="AC641" s="35"/>
      <c r="AD641" s="35"/>
      <c r="AE641" s="35"/>
      <c r="AR641" s="220" t="s">
        <v>396</v>
      </c>
      <c r="AT641" s="220" t="s">
        <v>296</v>
      </c>
      <c r="AU641" s="220" t="s">
        <v>83</v>
      </c>
      <c r="AY641" s="18" t="s">
        <v>294</v>
      </c>
      <c r="BE641" s="221">
        <f>IF(N641="základní",J641,0)</f>
        <v>0</v>
      </c>
      <c r="BF641" s="221">
        <f>IF(N641="snížená",J641,0)</f>
        <v>0</v>
      </c>
      <c r="BG641" s="221">
        <f>IF(N641="zákl. přenesená",J641,0)</f>
        <v>0</v>
      </c>
      <c r="BH641" s="221">
        <f>IF(N641="sníž. přenesená",J641,0)</f>
        <v>0</v>
      </c>
      <c r="BI641" s="221">
        <f>IF(N641="nulová",J641,0)</f>
        <v>0</v>
      </c>
      <c r="BJ641" s="18" t="s">
        <v>81</v>
      </c>
      <c r="BK641" s="221">
        <f>ROUND(I641*H641,2)</f>
        <v>0</v>
      </c>
      <c r="BL641" s="18" t="s">
        <v>396</v>
      </c>
      <c r="BM641" s="220" t="s">
        <v>5354</v>
      </c>
    </row>
    <row r="642" spans="1:65" s="2" customFormat="1" ht="19.2" x14ac:dyDescent="0.2">
      <c r="A642" s="35"/>
      <c r="B642" s="36"/>
      <c r="C642" s="37"/>
      <c r="D642" s="222" t="s">
        <v>303</v>
      </c>
      <c r="E642" s="37"/>
      <c r="F642" s="223" t="s">
        <v>5353</v>
      </c>
      <c r="G642" s="37"/>
      <c r="H642" s="37"/>
      <c r="I642" s="124"/>
      <c r="J642" s="37"/>
      <c r="K642" s="37"/>
      <c r="L642" s="40"/>
      <c r="M642" s="224"/>
      <c r="N642" s="225"/>
      <c r="O642" s="72"/>
      <c r="P642" s="72"/>
      <c r="Q642" s="72"/>
      <c r="R642" s="72"/>
      <c r="S642" s="72"/>
      <c r="T642" s="73"/>
      <c r="U642" s="35"/>
      <c r="V642" s="35"/>
      <c r="W642" s="35"/>
      <c r="X642" s="35"/>
      <c r="Y642" s="35"/>
      <c r="Z642" s="35"/>
      <c r="AA642" s="35"/>
      <c r="AB642" s="35"/>
      <c r="AC642" s="35"/>
      <c r="AD642" s="35"/>
      <c r="AE642" s="35"/>
      <c r="AT642" s="18" t="s">
        <v>303</v>
      </c>
      <c r="AU642" s="18" t="s">
        <v>83</v>
      </c>
    </row>
    <row r="643" spans="1:65" s="2" customFormat="1" ht="24" customHeight="1" x14ac:dyDescent="0.2">
      <c r="A643" s="35"/>
      <c r="B643" s="36"/>
      <c r="C643" s="209" t="s">
        <v>1237</v>
      </c>
      <c r="D643" s="209" t="s">
        <v>296</v>
      </c>
      <c r="E643" s="210" t="s">
        <v>5355</v>
      </c>
      <c r="F643" s="211" t="s">
        <v>5356</v>
      </c>
      <c r="G643" s="212" t="s">
        <v>326</v>
      </c>
      <c r="H643" s="213">
        <v>1</v>
      </c>
      <c r="I643" s="214"/>
      <c r="J643" s="215">
        <f>ROUND(I643*H643,2)</f>
        <v>0</v>
      </c>
      <c r="K643" s="211" t="s">
        <v>1</v>
      </c>
      <c r="L643" s="40"/>
      <c r="M643" s="216" t="s">
        <v>1</v>
      </c>
      <c r="N643" s="217" t="s">
        <v>40</v>
      </c>
      <c r="O643" s="72"/>
      <c r="P643" s="218">
        <f>O643*H643</f>
        <v>0</v>
      </c>
      <c r="Q643" s="218">
        <v>0</v>
      </c>
      <c r="R643" s="218">
        <f>Q643*H643</f>
        <v>0</v>
      </c>
      <c r="S643" s="218">
        <v>0</v>
      </c>
      <c r="T643" s="219">
        <f>S643*H643</f>
        <v>0</v>
      </c>
      <c r="U643" s="35"/>
      <c r="V643" s="35"/>
      <c r="W643" s="35"/>
      <c r="X643" s="35"/>
      <c r="Y643" s="35"/>
      <c r="Z643" s="35"/>
      <c r="AA643" s="35"/>
      <c r="AB643" s="35"/>
      <c r="AC643" s="35"/>
      <c r="AD643" s="35"/>
      <c r="AE643" s="35"/>
      <c r="AR643" s="220" t="s">
        <v>396</v>
      </c>
      <c r="AT643" s="220" t="s">
        <v>296</v>
      </c>
      <c r="AU643" s="220" t="s">
        <v>83</v>
      </c>
      <c r="AY643" s="18" t="s">
        <v>294</v>
      </c>
      <c r="BE643" s="221">
        <f>IF(N643="základní",J643,0)</f>
        <v>0</v>
      </c>
      <c r="BF643" s="221">
        <f>IF(N643="snížená",J643,0)</f>
        <v>0</v>
      </c>
      <c r="BG643" s="221">
        <f>IF(N643="zákl. přenesená",J643,0)</f>
        <v>0</v>
      </c>
      <c r="BH643" s="221">
        <f>IF(N643="sníž. přenesená",J643,0)</f>
        <v>0</v>
      </c>
      <c r="BI643" s="221">
        <f>IF(N643="nulová",J643,0)</f>
        <v>0</v>
      </c>
      <c r="BJ643" s="18" t="s">
        <v>81</v>
      </c>
      <c r="BK643" s="221">
        <f>ROUND(I643*H643,2)</f>
        <v>0</v>
      </c>
      <c r="BL643" s="18" t="s">
        <v>396</v>
      </c>
      <c r="BM643" s="220" t="s">
        <v>5357</v>
      </c>
    </row>
    <row r="644" spans="1:65" s="2" customFormat="1" ht="19.2" x14ac:dyDescent="0.2">
      <c r="A644" s="35"/>
      <c r="B644" s="36"/>
      <c r="C644" s="37"/>
      <c r="D644" s="222" t="s">
        <v>303</v>
      </c>
      <c r="E644" s="37"/>
      <c r="F644" s="223" t="s">
        <v>5356</v>
      </c>
      <c r="G644" s="37"/>
      <c r="H644" s="37"/>
      <c r="I644" s="124"/>
      <c r="J644" s="37"/>
      <c r="K644" s="37"/>
      <c r="L644" s="40"/>
      <c r="M644" s="224"/>
      <c r="N644" s="225"/>
      <c r="O644" s="72"/>
      <c r="P644" s="72"/>
      <c r="Q644" s="72"/>
      <c r="R644" s="72"/>
      <c r="S644" s="72"/>
      <c r="T644" s="73"/>
      <c r="U644" s="35"/>
      <c r="V644" s="35"/>
      <c r="W644" s="35"/>
      <c r="X644" s="35"/>
      <c r="Y644" s="35"/>
      <c r="Z644" s="35"/>
      <c r="AA644" s="35"/>
      <c r="AB644" s="35"/>
      <c r="AC644" s="35"/>
      <c r="AD644" s="35"/>
      <c r="AE644" s="35"/>
      <c r="AT644" s="18" t="s">
        <v>303</v>
      </c>
      <c r="AU644" s="18" t="s">
        <v>83</v>
      </c>
    </row>
    <row r="645" spans="1:65" s="2" customFormat="1" ht="24" customHeight="1" x14ac:dyDescent="0.2">
      <c r="A645" s="35"/>
      <c r="B645" s="36"/>
      <c r="C645" s="209" t="s">
        <v>1242</v>
      </c>
      <c r="D645" s="209" t="s">
        <v>296</v>
      </c>
      <c r="E645" s="210" t="s">
        <v>5358</v>
      </c>
      <c r="F645" s="211" t="s">
        <v>5359</v>
      </c>
      <c r="G645" s="212" t="s">
        <v>326</v>
      </c>
      <c r="H645" s="213">
        <v>1</v>
      </c>
      <c r="I645" s="214"/>
      <c r="J645" s="215">
        <f>ROUND(I645*H645,2)</f>
        <v>0</v>
      </c>
      <c r="K645" s="211" t="s">
        <v>1</v>
      </c>
      <c r="L645" s="40"/>
      <c r="M645" s="216" t="s">
        <v>1</v>
      </c>
      <c r="N645" s="217" t="s">
        <v>40</v>
      </c>
      <c r="O645" s="72"/>
      <c r="P645" s="218">
        <f>O645*H645</f>
        <v>0</v>
      </c>
      <c r="Q645" s="218">
        <v>0</v>
      </c>
      <c r="R645" s="218">
        <f>Q645*H645</f>
        <v>0</v>
      </c>
      <c r="S645" s="218">
        <v>0</v>
      </c>
      <c r="T645" s="219">
        <f>S645*H645</f>
        <v>0</v>
      </c>
      <c r="U645" s="35"/>
      <c r="V645" s="35"/>
      <c r="W645" s="35"/>
      <c r="X645" s="35"/>
      <c r="Y645" s="35"/>
      <c r="Z645" s="35"/>
      <c r="AA645" s="35"/>
      <c r="AB645" s="35"/>
      <c r="AC645" s="35"/>
      <c r="AD645" s="35"/>
      <c r="AE645" s="35"/>
      <c r="AR645" s="220" t="s">
        <v>396</v>
      </c>
      <c r="AT645" s="220" t="s">
        <v>296</v>
      </c>
      <c r="AU645" s="220" t="s">
        <v>83</v>
      </c>
      <c r="AY645" s="18" t="s">
        <v>294</v>
      </c>
      <c r="BE645" s="221">
        <f>IF(N645="základní",J645,0)</f>
        <v>0</v>
      </c>
      <c r="BF645" s="221">
        <f>IF(N645="snížená",J645,0)</f>
        <v>0</v>
      </c>
      <c r="BG645" s="221">
        <f>IF(N645="zákl. přenesená",J645,0)</f>
        <v>0</v>
      </c>
      <c r="BH645" s="221">
        <f>IF(N645="sníž. přenesená",J645,0)</f>
        <v>0</v>
      </c>
      <c r="BI645" s="221">
        <f>IF(N645="nulová",J645,0)</f>
        <v>0</v>
      </c>
      <c r="BJ645" s="18" t="s">
        <v>81</v>
      </c>
      <c r="BK645" s="221">
        <f>ROUND(I645*H645,2)</f>
        <v>0</v>
      </c>
      <c r="BL645" s="18" t="s">
        <v>396</v>
      </c>
      <c r="BM645" s="220" t="s">
        <v>5360</v>
      </c>
    </row>
    <row r="646" spans="1:65" s="2" customFormat="1" x14ac:dyDescent="0.2">
      <c r="A646" s="35"/>
      <c r="B646" s="36"/>
      <c r="C646" s="37"/>
      <c r="D646" s="222" t="s">
        <v>303</v>
      </c>
      <c r="E646" s="37"/>
      <c r="F646" s="223" t="s">
        <v>5359</v>
      </c>
      <c r="G646" s="37"/>
      <c r="H646" s="37"/>
      <c r="I646" s="124"/>
      <c r="J646" s="37"/>
      <c r="K646" s="37"/>
      <c r="L646" s="40"/>
      <c r="M646" s="224"/>
      <c r="N646" s="225"/>
      <c r="O646" s="72"/>
      <c r="P646" s="72"/>
      <c r="Q646" s="72"/>
      <c r="R646" s="72"/>
      <c r="S646" s="72"/>
      <c r="T646" s="73"/>
      <c r="U646" s="35"/>
      <c r="V646" s="35"/>
      <c r="W646" s="35"/>
      <c r="X646" s="35"/>
      <c r="Y646" s="35"/>
      <c r="Z646" s="35"/>
      <c r="AA646" s="35"/>
      <c r="AB646" s="35"/>
      <c r="AC646" s="35"/>
      <c r="AD646" s="35"/>
      <c r="AE646" s="35"/>
      <c r="AT646" s="18" t="s">
        <v>303</v>
      </c>
      <c r="AU646" s="18" t="s">
        <v>83</v>
      </c>
    </row>
    <row r="647" spans="1:65" s="2" customFormat="1" ht="16.5" customHeight="1" x14ac:dyDescent="0.2">
      <c r="A647" s="35"/>
      <c r="B647" s="36"/>
      <c r="C647" s="209" t="s">
        <v>1247</v>
      </c>
      <c r="D647" s="209" t="s">
        <v>296</v>
      </c>
      <c r="E647" s="210" t="s">
        <v>5361</v>
      </c>
      <c r="F647" s="211" t="s">
        <v>5362</v>
      </c>
      <c r="G647" s="212" t="s">
        <v>326</v>
      </c>
      <c r="H647" s="213">
        <v>1</v>
      </c>
      <c r="I647" s="214"/>
      <c r="J647" s="215">
        <f>ROUND(I647*H647,2)</f>
        <v>0</v>
      </c>
      <c r="K647" s="211" t="s">
        <v>1</v>
      </c>
      <c r="L647" s="40"/>
      <c r="M647" s="216" t="s">
        <v>1</v>
      </c>
      <c r="N647" s="217" t="s">
        <v>40</v>
      </c>
      <c r="O647" s="72"/>
      <c r="P647" s="218">
        <f>O647*H647</f>
        <v>0</v>
      </c>
      <c r="Q647" s="218">
        <v>0</v>
      </c>
      <c r="R647" s="218">
        <f>Q647*H647</f>
        <v>0</v>
      </c>
      <c r="S647" s="218">
        <v>0</v>
      </c>
      <c r="T647" s="219">
        <f>S647*H647</f>
        <v>0</v>
      </c>
      <c r="U647" s="35"/>
      <c r="V647" s="35"/>
      <c r="W647" s="35"/>
      <c r="X647" s="35"/>
      <c r="Y647" s="35"/>
      <c r="Z647" s="35"/>
      <c r="AA647" s="35"/>
      <c r="AB647" s="35"/>
      <c r="AC647" s="35"/>
      <c r="AD647" s="35"/>
      <c r="AE647" s="35"/>
      <c r="AR647" s="220" t="s">
        <v>396</v>
      </c>
      <c r="AT647" s="220" t="s">
        <v>296</v>
      </c>
      <c r="AU647" s="220" t="s">
        <v>83</v>
      </c>
      <c r="AY647" s="18" t="s">
        <v>294</v>
      </c>
      <c r="BE647" s="221">
        <f>IF(N647="základní",J647,0)</f>
        <v>0</v>
      </c>
      <c r="BF647" s="221">
        <f>IF(N647="snížená",J647,0)</f>
        <v>0</v>
      </c>
      <c r="BG647" s="221">
        <f>IF(N647="zákl. přenesená",J647,0)</f>
        <v>0</v>
      </c>
      <c r="BH647" s="221">
        <f>IF(N647="sníž. přenesená",J647,0)</f>
        <v>0</v>
      </c>
      <c r="BI647" s="221">
        <f>IF(N647="nulová",J647,0)</f>
        <v>0</v>
      </c>
      <c r="BJ647" s="18" t="s">
        <v>81</v>
      </c>
      <c r="BK647" s="221">
        <f>ROUND(I647*H647,2)</f>
        <v>0</v>
      </c>
      <c r="BL647" s="18" t="s">
        <v>396</v>
      </c>
      <c r="BM647" s="220" t="s">
        <v>5363</v>
      </c>
    </row>
    <row r="648" spans="1:65" s="2" customFormat="1" x14ac:dyDescent="0.2">
      <c r="A648" s="35"/>
      <c r="B648" s="36"/>
      <c r="C648" s="37"/>
      <c r="D648" s="222" t="s">
        <v>303</v>
      </c>
      <c r="E648" s="37"/>
      <c r="F648" s="223" t="s">
        <v>5362</v>
      </c>
      <c r="G648" s="37"/>
      <c r="H648" s="37"/>
      <c r="I648" s="124"/>
      <c r="J648" s="37"/>
      <c r="K648" s="37"/>
      <c r="L648" s="40"/>
      <c r="M648" s="224"/>
      <c r="N648" s="225"/>
      <c r="O648" s="72"/>
      <c r="P648" s="72"/>
      <c r="Q648" s="72"/>
      <c r="R648" s="72"/>
      <c r="S648" s="72"/>
      <c r="T648" s="73"/>
      <c r="U648" s="35"/>
      <c r="V648" s="35"/>
      <c r="W648" s="35"/>
      <c r="X648" s="35"/>
      <c r="Y648" s="35"/>
      <c r="Z648" s="35"/>
      <c r="AA648" s="35"/>
      <c r="AB648" s="35"/>
      <c r="AC648" s="35"/>
      <c r="AD648" s="35"/>
      <c r="AE648" s="35"/>
      <c r="AT648" s="18" t="s">
        <v>303</v>
      </c>
      <c r="AU648" s="18" t="s">
        <v>83</v>
      </c>
    </row>
    <row r="649" spans="1:65" s="2" customFormat="1" ht="16.5" customHeight="1" x14ac:dyDescent="0.2">
      <c r="A649" s="35"/>
      <c r="B649" s="36"/>
      <c r="C649" s="209" t="s">
        <v>1252</v>
      </c>
      <c r="D649" s="209" t="s">
        <v>296</v>
      </c>
      <c r="E649" s="210" t="s">
        <v>5364</v>
      </c>
      <c r="F649" s="211" t="s">
        <v>5365</v>
      </c>
      <c r="G649" s="212" t="s">
        <v>326</v>
      </c>
      <c r="H649" s="213">
        <v>12</v>
      </c>
      <c r="I649" s="214"/>
      <c r="J649" s="215">
        <f>ROUND(I649*H649,2)</f>
        <v>0</v>
      </c>
      <c r="K649" s="211" t="s">
        <v>1</v>
      </c>
      <c r="L649" s="40"/>
      <c r="M649" s="216" t="s">
        <v>1</v>
      </c>
      <c r="N649" s="217" t="s">
        <v>40</v>
      </c>
      <c r="O649" s="72"/>
      <c r="P649" s="218">
        <f>O649*H649</f>
        <v>0</v>
      </c>
      <c r="Q649" s="218">
        <v>0</v>
      </c>
      <c r="R649" s="218">
        <f>Q649*H649</f>
        <v>0</v>
      </c>
      <c r="S649" s="218">
        <v>0</v>
      </c>
      <c r="T649" s="219">
        <f>S649*H649</f>
        <v>0</v>
      </c>
      <c r="U649" s="35"/>
      <c r="V649" s="35"/>
      <c r="W649" s="35"/>
      <c r="X649" s="35"/>
      <c r="Y649" s="35"/>
      <c r="Z649" s="35"/>
      <c r="AA649" s="35"/>
      <c r="AB649" s="35"/>
      <c r="AC649" s="35"/>
      <c r="AD649" s="35"/>
      <c r="AE649" s="35"/>
      <c r="AR649" s="220" t="s">
        <v>396</v>
      </c>
      <c r="AT649" s="220" t="s">
        <v>296</v>
      </c>
      <c r="AU649" s="220" t="s">
        <v>83</v>
      </c>
      <c r="AY649" s="18" t="s">
        <v>294</v>
      </c>
      <c r="BE649" s="221">
        <f>IF(N649="základní",J649,0)</f>
        <v>0</v>
      </c>
      <c r="BF649" s="221">
        <f>IF(N649="snížená",J649,0)</f>
        <v>0</v>
      </c>
      <c r="BG649" s="221">
        <f>IF(N649="zákl. přenesená",J649,0)</f>
        <v>0</v>
      </c>
      <c r="BH649" s="221">
        <f>IF(N649="sníž. přenesená",J649,0)</f>
        <v>0</v>
      </c>
      <c r="BI649" s="221">
        <f>IF(N649="nulová",J649,0)</f>
        <v>0</v>
      </c>
      <c r="BJ649" s="18" t="s">
        <v>81</v>
      </c>
      <c r="BK649" s="221">
        <f>ROUND(I649*H649,2)</f>
        <v>0</v>
      </c>
      <c r="BL649" s="18" t="s">
        <v>396</v>
      </c>
      <c r="BM649" s="220" t="s">
        <v>5366</v>
      </c>
    </row>
    <row r="650" spans="1:65" s="2" customFormat="1" x14ac:dyDescent="0.2">
      <c r="A650" s="35"/>
      <c r="B650" s="36"/>
      <c r="C650" s="37"/>
      <c r="D650" s="222" t="s">
        <v>303</v>
      </c>
      <c r="E650" s="37"/>
      <c r="F650" s="223" t="s">
        <v>5365</v>
      </c>
      <c r="G650" s="37"/>
      <c r="H650" s="37"/>
      <c r="I650" s="124"/>
      <c r="J650" s="37"/>
      <c r="K650" s="37"/>
      <c r="L650" s="40"/>
      <c r="M650" s="224"/>
      <c r="N650" s="225"/>
      <c r="O650" s="72"/>
      <c r="P650" s="72"/>
      <c r="Q650" s="72"/>
      <c r="R650" s="72"/>
      <c r="S650" s="72"/>
      <c r="T650" s="73"/>
      <c r="U650" s="35"/>
      <c r="V650" s="35"/>
      <c r="W650" s="35"/>
      <c r="X650" s="35"/>
      <c r="Y650" s="35"/>
      <c r="Z650" s="35"/>
      <c r="AA650" s="35"/>
      <c r="AB650" s="35"/>
      <c r="AC650" s="35"/>
      <c r="AD650" s="35"/>
      <c r="AE650" s="35"/>
      <c r="AT650" s="18" t="s">
        <v>303</v>
      </c>
      <c r="AU650" s="18" t="s">
        <v>83</v>
      </c>
    </row>
    <row r="651" spans="1:65" s="2" customFormat="1" ht="16.5" customHeight="1" x14ac:dyDescent="0.2">
      <c r="A651" s="35"/>
      <c r="B651" s="36"/>
      <c r="C651" s="209" t="s">
        <v>1257</v>
      </c>
      <c r="D651" s="209" t="s">
        <v>296</v>
      </c>
      <c r="E651" s="210" t="s">
        <v>5367</v>
      </c>
      <c r="F651" s="211" t="s">
        <v>5368</v>
      </c>
      <c r="G651" s="212" t="s">
        <v>326</v>
      </c>
      <c r="H651" s="213">
        <v>4</v>
      </c>
      <c r="I651" s="214"/>
      <c r="J651" s="215">
        <f>ROUND(I651*H651,2)</f>
        <v>0</v>
      </c>
      <c r="K651" s="211" t="s">
        <v>1</v>
      </c>
      <c r="L651" s="40"/>
      <c r="M651" s="216" t="s">
        <v>1</v>
      </c>
      <c r="N651" s="217" t="s">
        <v>40</v>
      </c>
      <c r="O651" s="72"/>
      <c r="P651" s="218">
        <f>O651*H651</f>
        <v>0</v>
      </c>
      <c r="Q651" s="218">
        <v>0</v>
      </c>
      <c r="R651" s="218">
        <f>Q651*H651</f>
        <v>0</v>
      </c>
      <c r="S651" s="218">
        <v>0</v>
      </c>
      <c r="T651" s="219">
        <f>S651*H651</f>
        <v>0</v>
      </c>
      <c r="U651" s="35"/>
      <c r="V651" s="35"/>
      <c r="W651" s="35"/>
      <c r="X651" s="35"/>
      <c r="Y651" s="35"/>
      <c r="Z651" s="35"/>
      <c r="AA651" s="35"/>
      <c r="AB651" s="35"/>
      <c r="AC651" s="35"/>
      <c r="AD651" s="35"/>
      <c r="AE651" s="35"/>
      <c r="AR651" s="220" t="s">
        <v>396</v>
      </c>
      <c r="AT651" s="220" t="s">
        <v>296</v>
      </c>
      <c r="AU651" s="220" t="s">
        <v>83</v>
      </c>
      <c r="AY651" s="18" t="s">
        <v>294</v>
      </c>
      <c r="BE651" s="221">
        <f>IF(N651="základní",J651,0)</f>
        <v>0</v>
      </c>
      <c r="BF651" s="221">
        <f>IF(N651="snížená",J651,0)</f>
        <v>0</v>
      </c>
      <c r="BG651" s="221">
        <f>IF(N651="zákl. přenesená",J651,0)</f>
        <v>0</v>
      </c>
      <c r="BH651" s="221">
        <f>IF(N651="sníž. přenesená",J651,0)</f>
        <v>0</v>
      </c>
      <c r="BI651" s="221">
        <f>IF(N651="nulová",J651,0)</f>
        <v>0</v>
      </c>
      <c r="BJ651" s="18" t="s">
        <v>81</v>
      </c>
      <c r="BK651" s="221">
        <f>ROUND(I651*H651,2)</f>
        <v>0</v>
      </c>
      <c r="BL651" s="18" t="s">
        <v>396</v>
      </c>
      <c r="BM651" s="220" t="s">
        <v>5369</v>
      </c>
    </row>
    <row r="652" spans="1:65" s="2" customFormat="1" x14ac:dyDescent="0.2">
      <c r="A652" s="35"/>
      <c r="B652" s="36"/>
      <c r="C652" s="37"/>
      <c r="D652" s="222" t="s">
        <v>303</v>
      </c>
      <c r="E652" s="37"/>
      <c r="F652" s="223" t="s">
        <v>5368</v>
      </c>
      <c r="G652" s="37"/>
      <c r="H652" s="37"/>
      <c r="I652" s="124"/>
      <c r="J652" s="37"/>
      <c r="K652" s="37"/>
      <c r="L652" s="40"/>
      <c r="M652" s="224"/>
      <c r="N652" s="225"/>
      <c r="O652" s="72"/>
      <c r="P652" s="72"/>
      <c r="Q652" s="72"/>
      <c r="R652" s="72"/>
      <c r="S652" s="72"/>
      <c r="T652" s="73"/>
      <c r="U652" s="35"/>
      <c r="V652" s="35"/>
      <c r="W652" s="35"/>
      <c r="X652" s="35"/>
      <c r="Y652" s="35"/>
      <c r="Z652" s="35"/>
      <c r="AA652" s="35"/>
      <c r="AB652" s="35"/>
      <c r="AC652" s="35"/>
      <c r="AD652" s="35"/>
      <c r="AE652" s="35"/>
      <c r="AT652" s="18" t="s">
        <v>303</v>
      </c>
      <c r="AU652" s="18" t="s">
        <v>83</v>
      </c>
    </row>
    <row r="653" spans="1:65" s="2" customFormat="1" ht="24" customHeight="1" x14ac:dyDescent="0.2">
      <c r="A653" s="35"/>
      <c r="B653" s="36"/>
      <c r="C653" s="209" t="s">
        <v>1264</v>
      </c>
      <c r="D653" s="209" t="s">
        <v>296</v>
      </c>
      <c r="E653" s="210" t="s">
        <v>5370</v>
      </c>
      <c r="F653" s="211" t="s">
        <v>5371</v>
      </c>
      <c r="G653" s="212" t="s">
        <v>326</v>
      </c>
      <c r="H653" s="213">
        <v>3</v>
      </c>
      <c r="I653" s="214"/>
      <c r="J653" s="215">
        <f>ROUND(I653*H653,2)</f>
        <v>0</v>
      </c>
      <c r="K653" s="211" t="s">
        <v>1</v>
      </c>
      <c r="L653" s="40"/>
      <c r="M653" s="216" t="s">
        <v>1</v>
      </c>
      <c r="N653" s="217" t="s">
        <v>40</v>
      </c>
      <c r="O653" s="72"/>
      <c r="P653" s="218">
        <f>O653*H653</f>
        <v>0</v>
      </c>
      <c r="Q653" s="218">
        <v>0</v>
      </c>
      <c r="R653" s="218">
        <f>Q653*H653</f>
        <v>0</v>
      </c>
      <c r="S653" s="218">
        <v>0</v>
      </c>
      <c r="T653" s="219">
        <f>S653*H653</f>
        <v>0</v>
      </c>
      <c r="U653" s="35"/>
      <c r="V653" s="35"/>
      <c r="W653" s="35"/>
      <c r="X653" s="35"/>
      <c r="Y653" s="35"/>
      <c r="Z653" s="35"/>
      <c r="AA653" s="35"/>
      <c r="AB653" s="35"/>
      <c r="AC653" s="35"/>
      <c r="AD653" s="35"/>
      <c r="AE653" s="35"/>
      <c r="AR653" s="220" t="s">
        <v>396</v>
      </c>
      <c r="AT653" s="220" t="s">
        <v>296</v>
      </c>
      <c r="AU653" s="220" t="s">
        <v>83</v>
      </c>
      <c r="AY653" s="18" t="s">
        <v>294</v>
      </c>
      <c r="BE653" s="221">
        <f>IF(N653="základní",J653,0)</f>
        <v>0</v>
      </c>
      <c r="BF653" s="221">
        <f>IF(N653="snížená",J653,0)</f>
        <v>0</v>
      </c>
      <c r="BG653" s="221">
        <f>IF(N653="zákl. přenesená",J653,0)</f>
        <v>0</v>
      </c>
      <c r="BH653" s="221">
        <f>IF(N653="sníž. přenesená",J653,0)</f>
        <v>0</v>
      </c>
      <c r="BI653" s="221">
        <f>IF(N653="nulová",J653,0)</f>
        <v>0</v>
      </c>
      <c r="BJ653" s="18" t="s">
        <v>81</v>
      </c>
      <c r="BK653" s="221">
        <f>ROUND(I653*H653,2)</f>
        <v>0</v>
      </c>
      <c r="BL653" s="18" t="s">
        <v>396</v>
      </c>
      <c r="BM653" s="220" t="s">
        <v>5372</v>
      </c>
    </row>
    <row r="654" spans="1:65" s="2" customFormat="1" ht="19.2" x14ac:dyDescent="0.2">
      <c r="A654" s="35"/>
      <c r="B654" s="36"/>
      <c r="C654" s="37"/>
      <c r="D654" s="222" t="s">
        <v>303</v>
      </c>
      <c r="E654" s="37"/>
      <c r="F654" s="223" t="s">
        <v>5371</v>
      </c>
      <c r="G654" s="37"/>
      <c r="H654" s="37"/>
      <c r="I654" s="124"/>
      <c r="J654" s="37"/>
      <c r="K654" s="37"/>
      <c r="L654" s="40"/>
      <c r="M654" s="224"/>
      <c r="N654" s="225"/>
      <c r="O654" s="72"/>
      <c r="P654" s="72"/>
      <c r="Q654" s="72"/>
      <c r="R654" s="72"/>
      <c r="S654" s="72"/>
      <c r="T654" s="73"/>
      <c r="U654" s="35"/>
      <c r="V654" s="35"/>
      <c r="W654" s="35"/>
      <c r="X654" s="35"/>
      <c r="Y654" s="35"/>
      <c r="Z654" s="35"/>
      <c r="AA654" s="35"/>
      <c r="AB654" s="35"/>
      <c r="AC654" s="35"/>
      <c r="AD654" s="35"/>
      <c r="AE654" s="35"/>
      <c r="AT654" s="18" t="s">
        <v>303</v>
      </c>
      <c r="AU654" s="18" t="s">
        <v>83</v>
      </c>
    </row>
    <row r="655" spans="1:65" s="2" customFormat="1" ht="16.5" customHeight="1" x14ac:dyDescent="0.2">
      <c r="A655" s="35"/>
      <c r="B655" s="36"/>
      <c r="C655" s="209" t="s">
        <v>1271</v>
      </c>
      <c r="D655" s="209" t="s">
        <v>296</v>
      </c>
      <c r="E655" s="210" t="s">
        <v>5373</v>
      </c>
      <c r="F655" s="211" t="s">
        <v>5374</v>
      </c>
      <c r="G655" s="212" t="s">
        <v>412</v>
      </c>
      <c r="H655" s="213">
        <v>1.19</v>
      </c>
      <c r="I655" s="214"/>
      <c r="J655" s="215">
        <f>ROUND(I655*H655,2)</f>
        <v>0</v>
      </c>
      <c r="K655" s="211" t="s">
        <v>1</v>
      </c>
      <c r="L655" s="40"/>
      <c r="M655" s="216" t="s">
        <v>1</v>
      </c>
      <c r="N655" s="217" t="s">
        <v>40</v>
      </c>
      <c r="O655" s="72"/>
      <c r="P655" s="218">
        <f>O655*H655</f>
        <v>0</v>
      </c>
      <c r="Q655" s="218">
        <v>0</v>
      </c>
      <c r="R655" s="218">
        <f>Q655*H655</f>
        <v>0</v>
      </c>
      <c r="S655" s="218">
        <v>0</v>
      </c>
      <c r="T655" s="219">
        <f>S655*H655</f>
        <v>0</v>
      </c>
      <c r="U655" s="35"/>
      <c r="V655" s="35"/>
      <c r="W655" s="35"/>
      <c r="X655" s="35"/>
      <c r="Y655" s="35"/>
      <c r="Z655" s="35"/>
      <c r="AA655" s="35"/>
      <c r="AB655" s="35"/>
      <c r="AC655" s="35"/>
      <c r="AD655" s="35"/>
      <c r="AE655" s="35"/>
      <c r="AR655" s="220" t="s">
        <v>396</v>
      </c>
      <c r="AT655" s="220" t="s">
        <v>296</v>
      </c>
      <c r="AU655" s="220" t="s">
        <v>83</v>
      </c>
      <c r="AY655" s="18" t="s">
        <v>294</v>
      </c>
      <c r="BE655" s="221">
        <f>IF(N655="základní",J655,0)</f>
        <v>0</v>
      </c>
      <c r="BF655" s="221">
        <f>IF(N655="snížená",J655,0)</f>
        <v>0</v>
      </c>
      <c r="BG655" s="221">
        <f>IF(N655="zákl. přenesená",J655,0)</f>
        <v>0</v>
      </c>
      <c r="BH655" s="221">
        <f>IF(N655="sníž. přenesená",J655,0)</f>
        <v>0</v>
      </c>
      <c r="BI655" s="221">
        <f>IF(N655="nulová",J655,0)</f>
        <v>0</v>
      </c>
      <c r="BJ655" s="18" t="s">
        <v>81</v>
      </c>
      <c r="BK655" s="221">
        <f>ROUND(I655*H655,2)</f>
        <v>0</v>
      </c>
      <c r="BL655" s="18" t="s">
        <v>396</v>
      </c>
      <c r="BM655" s="220" t="s">
        <v>5375</v>
      </c>
    </row>
    <row r="656" spans="1:65" s="2" customFormat="1" x14ac:dyDescent="0.2">
      <c r="A656" s="35"/>
      <c r="B656" s="36"/>
      <c r="C656" s="37"/>
      <c r="D656" s="222" t="s">
        <v>303</v>
      </c>
      <c r="E656" s="37"/>
      <c r="F656" s="223" t="s">
        <v>5374</v>
      </c>
      <c r="G656" s="37"/>
      <c r="H656" s="37"/>
      <c r="I656" s="124"/>
      <c r="J656" s="37"/>
      <c r="K656" s="37"/>
      <c r="L656" s="40"/>
      <c r="M656" s="224"/>
      <c r="N656" s="225"/>
      <c r="O656" s="72"/>
      <c r="P656" s="72"/>
      <c r="Q656" s="72"/>
      <c r="R656" s="72"/>
      <c r="S656" s="72"/>
      <c r="T656" s="73"/>
      <c r="U656" s="35"/>
      <c r="V656" s="35"/>
      <c r="W656" s="35"/>
      <c r="X656" s="35"/>
      <c r="Y656" s="35"/>
      <c r="Z656" s="35"/>
      <c r="AA656" s="35"/>
      <c r="AB656" s="35"/>
      <c r="AC656" s="35"/>
      <c r="AD656" s="35"/>
      <c r="AE656" s="35"/>
      <c r="AT656" s="18" t="s">
        <v>303</v>
      </c>
      <c r="AU656" s="18" t="s">
        <v>83</v>
      </c>
    </row>
    <row r="657" spans="1:65" s="12" customFormat="1" ht="22.95" customHeight="1" x14ac:dyDescent="0.25">
      <c r="B657" s="193"/>
      <c r="C657" s="194"/>
      <c r="D657" s="195" t="s">
        <v>74</v>
      </c>
      <c r="E657" s="207" t="s">
        <v>1962</v>
      </c>
      <c r="F657" s="207" t="s">
        <v>1963</v>
      </c>
      <c r="G657" s="194"/>
      <c r="H657" s="194"/>
      <c r="I657" s="197"/>
      <c r="J657" s="208">
        <f>BK657</f>
        <v>0</v>
      </c>
      <c r="K657" s="194"/>
      <c r="L657" s="199"/>
      <c r="M657" s="200"/>
      <c r="N657" s="201"/>
      <c r="O657" s="201"/>
      <c r="P657" s="202">
        <f>SUM(P658:P675)</f>
        <v>0</v>
      </c>
      <c r="Q657" s="201"/>
      <c r="R657" s="202">
        <f>SUM(R658:R675)</f>
        <v>0</v>
      </c>
      <c r="S657" s="201"/>
      <c r="T657" s="203">
        <f>SUM(T658:T675)</f>
        <v>0</v>
      </c>
      <c r="AR657" s="204" t="s">
        <v>83</v>
      </c>
      <c r="AT657" s="205" t="s">
        <v>74</v>
      </c>
      <c r="AU657" s="205" t="s">
        <v>81</v>
      </c>
      <c r="AY657" s="204" t="s">
        <v>294</v>
      </c>
      <c r="BK657" s="206">
        <f>SUM(BK658:BK675)</f>
        <v>0</v>
      </c>
    </row>
    <row r="658" spans="1:65" s="2" customFormat="1" ht="36" customHeight="1" x14ac:dyDescent="0.2">
      <c r="A658" s="35"/>
      <c r="B658" s="36"/>
      <c r="C658" s="209" t="s">
        <v>1276</v>
      </c>
      <c r="D658" s="209" t="s">
        <v>296</v>
      </c>
      <c r="E658" s="210" t="s">
        <v>1964</v>
      </c>
      <c r="F658" s="211" t="s">
        <v>1965</v>
      </c>
      <c r="G658" s="212" t="s">
        <v>673</v>
      </c>
      <c r="H658" s="213">
        <v>4</v>
      </c>
      <c r="I658" s="214"/>
      <c r="J658" s="215">
        <f>ROUND(I658*H658,2)</f>
        <v>0</v>
      </c>
      <c r="K658" s="211" t="s">
        <v>1</v>
      </c>
      <c r="L658" s="40"/>
      <c r="M658" s="216" t="s">
        <v>1</v>
      </c>
      <c r="N658" s="217" t="s">
        <v>40</v>
      </c>
      <c r="O658" s="72"/>
      <c r="P658" s="218">
        <f>O658*H658</f>
        <v>0</v>
      </c>
      <c r="Q658" s="218">
        <v>0</v>
      </c>
      <c r="R658" s="218">
        <f>Q658*H658</f>
        <v>0</v>
      </c>
      <c r="S658" s="218">
        <v>0</v>
      </c>
      <c r="T658" s="219">
        <f>S658*H658</f>
        <v>0</v>
      </c>
      <c r="U658" s="35"/>
      <c r="V658" s="35"/>
      <c r="W658" s="35"/>
      <c r="X658" s="35"/>
      <c r="Y658" s="35"/>
      <c r="Z658" s="35"/>
      <c r="AA658" s="35"/>
      <c r="AB658" s="35"/>
      <c r="AC658" s="35"/>
      <c r="AD658" s="35"/>
      <c r="AE658" s="35"/>
      <c r="AR658" s="220" t="s">
        <v>396</v>
      </c>
      <c r="AT658" s="220" t="s">
        <v>296</v>
      </c>
      <c r="AU658" s="220" t="s">
        <v>83</v>
      </c>
      <c r="AY658" s="18" t="s">
        <v>294</v>
      </c>
      <c r="BE658" s="221">
        <f>IF(N658="základní",J658,0)</f>
        <v>0</v>
      </c>
      <c r="BF658" s="221">
        <f>IF(N658="snížená",J658,0)</f>
        <v>0</v>
      </c>
      <c r="BG658" s="221">
        <f>IF(N658="zákl. přenesená",J658,0)</f>
        <v>0</v>
      </c>
      <c r="BH658" s="221">
        <f>IF(N658="sníž. přenesená",J658,0)</f>
        <v>0</v>
      </c>
      <c r="BI658" s="221">
        <f>IF(N658="nulová",J658,0)</f>
        <v>0</v>
      </c>
      <c r="BJ658" s="18" t="s">
        <v>81</v>
      </c>
      <c r="BK658" s="221">
        <f>ROUND(I658*H658,2)</f>
        <v>0</v>
      </c>
      <c r="BL658" s="18" t="s">
        <v>396</v>
      </c>
      <c r="BM658" s="220" t="s">
        <v>5376</v>
      </c>
    </row>
    <row r="659" spans="1:65" s="2" customFormat="1" ht="19.2" x14ac:dyDescent="0.2">
      <c r="A659" s="35"/>
      <c r="B659" s="36"/>
      <c r="C659" s="37"/>
      <c r="D659" s="222" t="s">
        <v>303</v>
      </c>
      <c r="E659" s="37"/>
      <c r="F659" s="223" t="s">
        <v>1965</v>
      </c>
      <c r="G659" s="37"/>
      <c r="H659" s="37"/>
      <c r="I659" s="124"/>
      <c r="J659" s="37"/>
      <c r="K659" s="37"/>
      <c r="L659" s="40"/>
      <c r="M659" s="224"/>
      <c r="N659" s="225"/>
      <c r="O659" s="72"/>
      <c r="P659" s="72"/>
      <c r="Q659" s="72"/>
      <c r="R659" s="72"/>
      <c r="S659" s="72"/>
      <c r="T659" s="73"/>
      <c r="U659" s="35"/>
      <c r="V659" s="35"/>
      <c r="W659" s="35"/>
      <c r="X659" s="35"/>
      <c r="Y659" s="35"/>
      <c r="Z659" s="35"/>
      <c r="AA659" s="35"/>
      <c r="AB659" s="35"/>
      <c r="AC659" s="35"/>
      <c r="AD659" s="35"/>
      <c r="AE659" s="35"/>
      <c r="AT659" s="18" t="s">
        <v>303</v>
      </c>
      <c r="AU659" s="18" t="s">
        <v>83</v>
      </c>
    </row>
    <row r="660" spans="1:65" s="2" customFormat="1" ht="28.8" x14ac:dyDescent="0.2">
      <c r="A660" s="35"/>
      <c r="B660" s="36"/>
      <c r="C660" s="37"/>
      <c r="D660" s="222" t="s">
        <v>305</v>
      </c>
      <c r="E660" s="37"/>
      <c r="F660" s="226" t="s">
        <v>5027</v>
      </c>
      <c r="G660" s="37"/>
      <c r="H660" s="37"/>
      <c r="I660" s="124"/>
      <c r="J660" s="37"/>
      <c r="K660" s="37"/>
      <c r="L660" s="40"/>
      <c r="M660" s="224"/>
      <c r="N660" s="225"/>
      <c r="O660" s="72"/>
      <c r="P660" s="72"/>
      <c r="Q660" s="72"/>
      <c r="R660" s="72"/>
      <c r="S660" s="72"/>
      <c r="T660" s="73"/>
      <c r="U660" s="35"/>
      <c r="V660" s="35"/>
      <c r="W660" s="35"/>
      <c r="X660" s="35"/>
      <c r="Y660" s="35"/>
      <c r="Z660" s="35"/>
      <c r="AA660" s="35"/>
      <c r="AB660" s="35"/>
      <c r="AC660" s="35"/>
      <c r="AD660" s="35"/>
      <c r="AE660" s="35"/>
      <c r="AT660" s="18" t="s">
        <v>305</v>
      </c>
      <c r="AU660" s="18" t="s">
        <v>83</v>
      </c>
    </row>
    <row r="661" spans="1:65" s="13" customFormat="1" x14ac:dyDescent="0.2">
      <c r="B661" s="227"/>
      <c r="C661" s="228"/>
      <c r="D661" s="222" t="s">
        <v>307</v>
      </c>
      <c r="E661" s="229" t="s">
        <v>1</v>
      </c>
      <c r="F661" s="230" t="s">
        <v>5377</v>
      </c>
      <c r="G661" s="228"/>
      <c r="H661" s="229" t="s">
        <v>1</v>
      </c>
      <c r="I661" s="231"/>
      <c r="J661" s="228"/>
      <c r="K661" s="228"/>
      <c r="L661" s="232"/>
      <c r="M661" s="233"/>
      <c r="N661" s="234"/>
      <c r="O661" s="234"/>
      <c r="P661" s="234"/>
      <c r="Q661" s="234"/>
      <c r="R661" s="234"/>
      <c r="S661" s="234"/>
      <c r="T661" s="235"/>
      <c r="AT661" s="236" t="s">
        <v>307</v>
      </c>
      <c r="AU661" s="236" t="s">
        <v>83</v>
      </c>
      <c r="AV661" s="13" t="s">
        <v>81</v>
      </c>
      <c r="AW661" s="13" t="s">
        <v>32</v>
      </c>
      <c r="AX661" s="13" t="s">
        <v>75</v>
      </c>
      <c r="AY661" s="236" t="s">
        <v>294</v>
      </c>
    </row>
    <row r="662" spans="1:65" s="14" customFormat="1" x14ac:dyDescent="0.2">
      <c r="B662" s="237"/>
      <c r="C662" s="238"/>
      <c r="D662" s="222" t="s">
        <v>307</v>
      </c>
      <c r="E662" s="239" t="s">
        <v>1</v>
      </c>
      <c r="F662" s="240" t="s">
        <v>301</v>
      </c>
      <c r="G662" s="238"/>
      <c r="H662" s="241">
        <v>4</v>
      </c>
      <c r="I662" s="242"/>
      <c r="J662" s="238"/>
      <c r="K662" s="238"/>
      <c r="L662" s="243"/>
      <c r="M662" s="244"/>
      <c r="N662" s="245"/>
      <c r="O662" s="245"/>
      <c r="P662" s="245"/>
      <c r="Q662" s="245"/>
      <c r="R662" s="245"/>
      <c r="S662" s="245"/>
      <c r="T662" s="246"/>
      <c r="AT662" s="247" t="s">
        <v>307</v>
      </c>
      <c r="AU662" s="247" t="s">
        <v>83</v>
      </c>
      <c r="AV662" s="14" t="s">
        <v>83</v>
      </c>
      <c r="AW662" s="14" t="s">
        <v>32</v>
      </c>
      <c r="AX662" s="14" t="s">
        <v>81</v>
      </c>
      <c r="AY662" s="247" t="s">
        <v>294</v>
      </c>
    </row>
    <row r="663" spans="1:65" s="2" customFormat="1" ht="24" customHeight="1" x14ac:dyDescent="0.2">
      <c r="A663" s="35"/>
      <c r="B663" s="36"/>
      <c r="C663" s="209" t="s">
        <v>1283</v>
      </c>
      <c r="D663" s="209" t="s">
        <v>296</v>
      </c>
      <c r="E663" s="210" t="s">
        <v>5378</v>
      </c>
      <c r="F663" s="211" t="s">
        <v>5379</v>
      </c>
      <c r="G663" s="212" t="s">
        <v>673</v>
      </c>
      <c r="H663" s="213">
        <v>4</v>
      </c>
      <c r="I663" s="214"/>
      <c r="J663" s="215">
        <f>ROUND(I663*H663,2)</f>
        <v>0</v>
      </c>
      <c r="K663" s="211" t="s">
        <v>1</v>
      </c>
      <c r="L663" s="40"/>
      <c r="M663" s="216" t="s">
        <v>1</v>
      </c>
      <c r="N663" s="217" t="s">
        <v>40</v>
      </c>
      <c r="O663" s="72"/>
      <c r="P663" s="218">
        <f>O663*H663</f>
        <v>0</v>
      </c>
      <c r="Q663" s="218">
        <v>0</v>
      </c>
      <c r="R663" s="218">
        <f>Q663*H663</f>
        <v>0</v>
      </c>
      <c r="S663" s="218">
        <v>0</v>
      </c>
      <c r="T663" s="219">
        <f>S663*H663</f>
        <v>0</v>
      </c>
      <c r="U663" s="35"/>
      <c r="V663" s="35"/>
      <c r="W663" s="35"/>
      <c r="X663" s="35"/>
      <c r="Y663" s="35"/>
      <c r="Z663" s="35"/>
      <c r="AA663" s="35"/>
      <c r="AB663" s="35"/>
      <c r="AC663" s="35"/>
      <c r="AD663" s="35"/>
      <c r="AE663" s="35"/>
      <c r="AR663" s="220" t="s">
        <v>396</v>
      </c>
      <c r="AT663" s="220" t="s">
        <v>296</v>
      </c>
      <c r="AU663" s="220" t="s">
        <v>83</v>
      </c>
      <c r="AY663" s="18" t="s">
        <v>294</v>
      </c>
      <c r="BE663" s="221">
        <f>IF(N663="základní",J663,0)</f>
        <v>0</v>
      </c>
      <c r="BF663" s="221">
        <f>IF(N663="snížená",J663,0)</f>
        <v>0</v>
      </c>
      <c r="BG663" s="221">
        <f>IF(N663="zákl. přenesená",J663,0)</f>
        <v>0</v>
      </c>
      <c r="BH663" s="221">
        <f>IF(N663="sníž. přenesená",J663,0)</f>
        <v>0</v>
      </c>
      <c r="BI663" s="221">
        <f>IF(N663="nulová",J663,0)</f>
        <v>0</v>
      </c>
      <c r="BJ663" s="18" t="s">
        <v>81</v>
      </c>
      <c r="BK663" s="221">
        <f>ROUND(I663*H663,2)</f>
        <v>0</v>
      </c>
      <c r="BL663" s="18" t="s">
        <v>396</v>
      </c>
      <c r="BM663" s="220" t="s">
        <v>5380</v>
      </c>
    </row>
    <row r="664" spans="1:65" s="2" customFormat="1" ht="19.2" x14ac:dyDescent="0.2">
      <c r="A664" s="35"/>
      <c r="B664" s="36"/>
      <c r="C664" s="37"/>
      <c r="D664" s="222" t="s">
        <v>303</v>
      </c>
      <c r="E664" s="37"/>
      <c r="F664" s="223" t="s">
        <v>5379</v>
      </c>
      <c r="G664" s="37"/>
      <c r="H664" s="37"/>
      <c r="I664" s="124"/>
      <c r="J664" s="37"/>
      <c r="K664" s="37"/>
      <c r="L664" s="40"/>
      <c r="M664" s="224"/>
      <c r="N664" s="225"/>
      <c r="O664" s="72"/>
      <c r="P664" s="72"/>
      <c r="Q664" s="72"/>
      <c r="R664" s="72"/>
      <c r="S664" s="72"/>
      <c r="T664" s="73"/>
      <c r="U664" s="35"/>
      <c r="V664" s="35"/>
      <c r="W664" s="35"/>
      <c r="X664" s="35"/>
      <c r="Y664" s="35"/>
      <c r="Z664" s="35"/>
      <c r="AA664" s="35"/>
      <c r="AB664" s="35"/>
      <c r="AC664" s="35"/>
      <c r="AD664" s="35"/>
      <c r="AE664" s="35"/>
      <c r="AT664" s="18" t="s">
        <v>303</v>
      </c>
      <c r="AU664" s="18" t="s">
        <v>83</v>
      </c>
    </row>
    <row r="665" spans="1:65" s="2" customFormat="1" ht="24" customHeight="1" x14ac:dyDescent="0.2">
      <c r="A665" s="35"/>
      <c r="B665" s="36"/>
      <c r="C665" s="209" t="s">
        <v>1287</v>
      </c>
      <c r="D665" s="209" t="s">
        <v>296</v>
      </c>
      <c r="E665" s="210" t="s">
        <v>5381</v>
      </c>
      <c r="F665" s="211" t="s">
        <v>5382</v>
      </c>
      <c r="G665" s="212" t="s">
        <v>673</v>
      </c>
      <c r="H665" s="213">
        <v>3</v>
      </c>
      <c r="I665" s="214"/>
      <c r="J665" s="215">
        <f>ROUND(I665*H665,2)</f>
        <v>0</v>
      </c>
      <c r="K665" s="211" t="s">
        <v>1</v>
      </c>
      <c r="L665" s="40"/>
      <c r="M665" s="216" t="s">
        <v>1</v>
      </c>
      <c r="N665" s="217" t="s">
        <v>40</v>
      </c>
      <c r="O665" s="72"/>
      <c r="P665" s="218">
        <f>O665*H665</f>
        <v>0</v>
      </c>
      <c r="Q665" s="218">
        <v>0</v>
      </c>
      <c r="R665" s="218">
        <f>Q665*H665</f>
        <v>0</v>
      </c>
      <c r="S665" s="218">
        <v>0</v>
      </c>
      <c r="T665" s="219">
        <f>S665*H665</f>
        <v>0</v>
      </c>
      <c r="U665" s="35"/>
      <c r="V665" s="35"/>
      <c r="W665" s="35"/>
      <c r="X665" s="35"/>
      <c r="Y665" s="35"/>
      <c r="Z665" s="35"/>
      <c r="AA665" s="35"/>
      <c r="AB665" s="35"/>
      <c r="AC665" s="35"/>
      <c r="AD665" s="35"/>
      <c r="AE665" s="35"/>
      <c r="AR665" s="220" t="s">
        <v>396</v>
      </c>
      <c r="AT665" s="220" t="s">
        <v>296</v>
      </c>
      <c r="AU665" s="220" t="s">
        <v>83</v>
      </c>
      <c r="AY665" s="18" t="s">
        <v>294</v>
      </c>
      <c r="BE665" s="221">
        <f>IF(N665="základní",J665,0)</f>
        <v>0</v>
      </c>
      <c r="BF665" s="221">
        <f>IF(N665="snížená",J665,0)</f>
        <v>0</v>
      </c>
      <c r="BG665" s="221">
        <f>IF(N665="zákl. přenesená",J665,0)</f>
        <v>0</v>
      </c>
      <c r="BH665" s="221">
        <f>IF(N665="sníž. přenesená",J665,0)</f>
        <v>0</v>
      </c>
      <c r="BI665" s="221">
        <f>IF(N665="nulová",J665,0)</f>
        <v>0</v>
      </c>
      <c r="BJ665" s="18" t="s">
        <v>81</v>
      </c>
      <c r="BK665" s="221">
        <f>ROUND(I665*H665,2)</f>
        <v>0</v>
      </c>
      <c r="BL665" s="18" t="s">
        <v>396</v>
      </c>
      <c r="BM665" s="220" t="s">
        <v>5383</v>
      </c>
    </row>
    <row r="666" spans="1:65" s="2" customFormat="1" ht="19.2" x14ac:dyDescent="0.2">
      <c r="A666" s="35"/>
      <c r="B666" s="36"/>
      <c r="C666" s="37"/>
      <c r="D666" s="222" t="s">
        <v>303</v>
      </c>
      <c r="E666" s="37"/>
      <c r="F666" s="223" t="s">
        <v>5382</v>
      </c>
      <c r="G666" s="37"/>
      <c r="H666" s="37"/>
      <c r="I666" s="124"/>
      <c r="J666" s="37"/>
      <c r="K666" s="37"/>
      <c r="L666" s="40"/>
      <c r="M666" s="224"/>
      <c r="N666" s="225"/>
      <c r="O666" s="72"/>
      <c r="P666" s="72"/>
      <c r="Q666" s="72"/>
      <c r="R666" s="72"/>
      <c r="S666" s="72"/>
      <c r="T666" s="73"/>
      <c r="U666" s="35"/>
      <c r="V666" s="35"/>
      <c r="W666" s="35"/>
      <c r="X666" s="35"/>
      <c r="Y666" s="35"/>
      <c r="Z666" s="35"/>
      <c r="AA666" s="35"/>
      <c r="AB666" s="35"/>
      <c r="AC666" s="35"/>
      <c r="AD666" s="35"/>
      <c r="AE666" s="35"/>
      <c r="AT666" s="18" t="s">
        <v>303</v>
      </c>
      <c r="AU666" s="18" t="s">
        <v>83</v>
      </c>
    </row>
    <row r="667" spans="1:65" s="2" customFormat="1" ht="16.5" customHeight="1" x14ac:dyDescent="0.2">
      <c r="A667" s="35"/>
      <c r="B667" s="36"/>
      <c r="C667" s="209" t="s">
        <v>1291</v>
      </c>
      <c r="D667" s="209" t="s">
        <v>296</v>
      </c>
      <c r="E667" s="210" t="s">
        <v>5384</v>
      </c>
      <c r="F667" s="211" t="s">
        <v>5385</v>
      </c>
      <c r="G667" s="212" t="s">
        <v>673</v>
      </c>
      <c r="H667" s="213">
        <v>4</v>
      </c>
      <c r="I667" s="214"/>
      <c r="J667" s="215">
        <f>ROUND(I667*H667,2)</f>
        <v>0</v>
      </c>
      <c r="K667" s="211" t="s">
        <v>1</v>
      </c>
      <c r="L667" s="40"/>
      <c r="M667" s="216" t="s">
        <v>1</v>
      </c>
      <c r="N667" s="217" t="s">
        <v>40</v>
      </c>
      <c r="O667" s="72"/>
      <c r="P667" s="218">
        <f>O667*H667</f>
        <v>0</v>
      </c>
      <c r="Q667" s="218">
        <v>0</v>
      </c>
      <c r="R667" s="218">
        <f>Q667*H667</f>
        <v>0</v>
      </c>
      <c r="S667" s="218">
        <v>0</v>
      </c>
      <c r="T667" s="219">
        <f>S667*H667</f>
        <v>0</v>
      </c>
      <c r="U667" s="35"/>
      <c r="V667" s="35"/>
      <c r="W667" s="35"/>
      <c r="X667" s="35"/>
      <c r="Y667" s="35"/>
      <c r="Z667" s="35"/>
      <c r="AA667" s="35"/>
      <c r="AB667" s="35"/>
      <c r="AC667" s="35"/>
      <c r="AD667" s="35"/>
      <c r="AE667" s="35"/>
      <c r="AR667" s="220" t="s">
        <v>396</v>
      </c>
      <c r="AT667" s="220" t="s">
        <v>296</v>
      </c>
      <c r="AU667" s="220" t="s">
        <v>83</v>
      </c>
      <c r="AY667" s="18" t="s">
        <v>294</v>
      </c>
      <c r="BE667" s="221">
        <f>IF(N667="základní",J667,0)</f>
        <v>0</v>
      </c>
      <c r="BF667" s="221">
        <f>IF(N667="snížená",J667,0)</f>
        <v>0</v>
      </c>
      <c r="BG667" s="221">
        <f>IF(N667="zákl. přenesená",J667,0)</f>
        <v>0</v>
      </c>
      <c r="BH667" s="221">
        <f>IF(N667="sníž. přenesená",J667,0)</f>
        <v>0</v>
      </c>
      <c r="BI667" s="221">
        <f>IF(N667="nulová",J667,0)</f>
        <v>0</v>
      </c>
      <c r="BJ667" s="18" t="s">
        <v>81</v>
      </c>
      <c r="BK667" s="221">
        <f>ROUND(I667*H667,2)</f>
        <v>0</v>
      </c>
      <c r="BL667" s="18" t="s">
        <v>396</v>
      </c>
      <c r="BM667" s="220" t="s">
        <v>5386</v>
      </c>
    </row>
    <row r="668" spans="1:65" s="2" customFormat="1" x14ac:dyDescent="0.2">
      <c r="A668" s="35"/>
      <c r="B668" s="36"/>
      <c r="C668" s="37"/>
      <c r="D668" s="222" t="s">
        <v>303</v>
      </c>
      <c r="E668" s="37"/>
      <c r="F668" s="223" t="s">
        <v>5385</v>
      </c>
      <c r="G668" s="37"/>
      <c r="H668" s="37"/>
      <c r="I668" s="124"/>
      <c r="J668" s="37"/>
      <c r="K668" s="37"/>
      <c r="L668" s="40"/>
      <c r="M668" s="224"/>
      <c r="N668" s="225"/>
      <c r="O668" s="72"/>
      <c r="P668" s="72"/>
      <c r="Q668" s="72"/>
      <c r="R668" s="72"/>
      <c r="S668" s="72"/>
      <c r="T668" s="73"/>
      <c r="U668" s="35"/>
      <c r="V668" s="35"/>
      <c r="W668" s="35"/>
      <c r="X668" s="35"/>
      <c r="Y668" s="35"/>
      <c r="Z668" s="35"/>
      <c r="AA668" s="35"/>
      <c r="AB668" s="35"/>
      <c r="AC668" s="35"/>
      <c r="AD668" s="35"/>
      <c r="AE668" s="35"/>
      <c r="AT668" s="18" t="s">
        <v>303</v>
      </c>
      <c r="AU668" s="18" t="s">
        <v>83</v>
      </c>
    </row>
    <row r="669" spans="1:65" s="2" customFormat="1" ht="28.8" x14ac:dyDescent="0.2">
      <c r="A669" s="35"/>
      <c r="B669" s="36"/>
      <c r="C669" s="37"/>
      <c r="D669" s="222" t="s">
        <v>305</v>
      </c>
      <c r="E669" s="37"/>
      <c r="F669" s="226" t="s">
        <v>5027</v>
      </c>
      <c r="G669" s="37"/>
      <c r="H669" s="37"/>
      <c r="I669" s="124"/>
      <c r="J669" s="37"/>
      <c r="K669" s="37"/>
      <c r="L669" s="40"/>
      <c r="M669" s="224"/>
      <c r="N669" s="225"/>
      <c r="O669" s="72"/>
      <c r="P669" s="72"/>
      <c r="Q669" s="72"/>
      <c r="R669" s="72"/>
      <c r="S669" s="72"/>
      <c r="T669" s="73"/>
      <c r="U669" s="35"/>
      <c r="V669" s="35"/>
      <c r="W669" s="35"/>
      <c r="X669" s="35"/>
      <c r="Y669" s="35"/>
      <c r="Z669" s="35"/>
      <c r="AA669" s="35"/>
      <c r="AB669" s="35"/>
      <c r="AC669" s="35"/>
      <c r="AD669" s="35"/>
      <c r="AE669" s="35"/>
      <c r="AT669" s="18" t="s">
        <v>305</v>
      </c>
      <c r="AU669" s="18" t="s">
        <v>83</v>
      </c>
    </row>
    <row r="670" spans="1:65" s="13" customFormat="1" x14ac:dyDescent="0.2">
      <c r="B670" s="227"/>
      <c r="C670" s="228"/>
      <c r="D670" s="222" t="s">
        <v>307</v>
      </c>
      <c r="E670" s="229" t="s">
        <v>1</v>
      </c>
      <c r="F670" s="230" t="s">
        <v>5377</v>
      </c>
      <c r="G670" s="228"/>
      <c r="H670" s="229" t="s">
        <v>1</v>
      </c>
      <c r="I670" s="231"/>
      <c r="J670" s="228"/>
      <c r="K670" s="228"/>
      <c r="L670" s="232"/>
      <c r="M670" s="233"/>
      <c r="N670" s="234"/>
      <c r="O670" s="234"/>
      <c r="P670" s="234"/>
      <c r="Q670" s="234"/>
      <c r="R670" s="234"/>
      <c r="S670" s="234"/>
      <c r="T670" s="235"/>
      <c r="AT670" s="236" t="s">
        <v>307</v>
      </c>
      <c r="AU670" s="236" t="s">
        <v>83</v>
      </c>
      <c r="AV670" s="13" t="s">
        <v>81</v>
      </c>
      <c r="AW670" s="13" t="s">
        <v>32</v>
      </c>
      <c r="AX670" s="13" t="s">
        <v>75</v>
      </c>
      <c r="AY670" s="236" t="s">
        <v>294</v>
      </c>
    </row>
    <row r="671" spans="1:65" s="14" customFormat="1" x14ac:dyDescent="0.2">
      <c r="B671" s="237"/>
      <c r="C671" s="238"/>
      <c r="D671" s="222" t="s">
        <v>307</v>
      </c>
      <c r="E671" s="239" t="s">
        <v>1</v>
      </c>
      <c r="F671" s="240" t="s">
        <v>301</v>
      </c>
      <c r="G671" s="238"/>
      <c r="H671" s="241">
        <v>4</v>
      </c>
      <c r="I671" s="242"/>
      <c r="J671" s="238"/>
      <c r="K671" s="238"/>
      <c r="L671" s="243"/>
      <c r="M671" s="244"/>
      <c r="N671" s="245"/>
      <c r="O671" s="245"/>
      <c r="P671" s="245"/>
      <c r="Q671" s="245"/>
      <c r="R671" s="245"/>
      <c r="S671" s="245"/>
      <c r="T671" s="246"/>
      <c r="AT671" s="247" t="s">
        <v>307</v>
      </c>
      <c r="AU671" s="247" t="s">
        <v>83</v>
      </c>
      <c r="AV671" s="14" t="s">
        <v>83</v>
      </c>
      <c r="AW671" s="14" t="s">
        <v>32</v>
      </c>
      <c r="AX671" s="14" t="s">
        <v>81</v>
      </c>
      <c r="AY671" s="247" t="s">
        <v>294</v>
      </c>
    </row>
    <row r="672" spans="1:65" s="2" customFormat="1" ht="24" customHeight="1" x14ac:dyDescent="0.2">
      <c r="A672" s="35"/>
      <c r="B672" s="36"/>
      <c r="C672" s="209" t="s">
        <v>1295</v>
      </c>
      <c r="D672" s="209" t="s">
        <v>296</v>
      </c>
      <c r="E672" s="210" t="s">
        <v>5387</v>
      </c>
      <c r="F672" s="211" t="s">
        <v>5388</v>
      </c>
      <c r="G672" s="212" t="s">
        <v>673</v>
      </c>
      <c r="H672" s="213">
        <v>4</v>
      </c>
      <c r="I672" s="214"/>
      <c r="J672" s="215">
        <f>ROUND(I672*H672,2)</f>
        <v>0</v>
      </c>
      <c r="K672" s="211" t="s">
        <v>1</v>
      </c>
      <c r="L672" s="40"/>
      <c r="M672" s="216" t="s">
        <v>1</v>
      </c>
      <c r="N672" s="217" t="s">
        <v>40</v>
      </c>
      <c r="O672" s="72"/>
      <c r="P672" s="218">
        <f>O672*H672</f>
        <v>0</v>
      </c>
      <c r="Q672" s="218">
        <v>0</v>
      </c>
      <c r="R672" s="218">
        <f>Q672*H672</f>
        <v>0</v>
      </c>
      <c r="S672" s="218">
        <v>0</v>
      </c>
      <c r="T672" s="219">
        <f>S672*H672</f>
        <v>0</v>
      </c>
      <c r="U672" s="35"/>
      <c r="V672" s="35"/>
      <c r="W672" s="35"/>
      <c r="X672" s="35"/>
      <c r="Y672" s="35"/>
      <c r="Z672" s="35"/>
      <c r="AA672" s="35"/>
      <c r="AB672" s="35"/>
      <c r="AC672" s="35"/>
      <c r="AD672" s="35"/>
      <c r="AE672" s="35"/>
      <c r="AR672" s="220" t="s">
        <v>396</v>
      </c>
      <c r="AT672" s="220" t="s">
        <v>296</v>
      </c>
      <c r="AU672" s="220" t="s">
        <v>83</v>
      </c>
      <c r="AY672" s="18" t="s">
        <v>294</v>
      </c>
      <c r="BE672" s="221">
        <f>IF(N672="základní",J672,0)</f>
        <v>0</v>
      </c>
      <c r="BF672" s="221">
        <f>IF(N672="snížená",J672,0)</f>
        <v>0</v>
      </c>
      <c r="BG672" s="221">
        <f>IF(N672="zákl. přenesená",J672,0)</f>
        <v>0</v>
      </c>
      <c r="BH672" s="221">
        <f>IF(N672="sníž. přenesená",J672,0)</f>
        <v>0</v>
      </c>
      <c r="BI672" s="221">
        <f>IF(N672="nulová",J672,0)</f>
        <v>0</v>
      </c>
      <c r="BJ672" s="18" t="s">
        <v>81</v>
      </c>
      <c r="BK672" s="221">
        <f>ROUND(I672*H672,2)</f>
        <v>0</v>
      </c>
      <c r="BL672" s="18" t="s">
        <v>396</v>
      </c>
      <c r="BM672" s="220" t="s">
        <v>5389</v>
      </c>
    </row>
    <row r="673" spans="1:65" s="2" customFormat="1" ht="19.2" x14ac:dyDescent="0.2">
      <c r="A673" s="35"/>
      <c r="B673" s="36"/>
      <c r="C673" s="37"/>
      <c r="D673" s="222" t="s">
        <v>303</v>
      </c>
      <c r="E673" s="37"/>
      <c r="F673" s="223" t="s">
        <v>5388</v>
      </c>
      <c r="G673" s="37"/>
      <c r="H673" s="37"/>
      <c r="I673" s="124"/>
      <c r="J673" s="37"/>
      <c r="K673" s="37"/>
      <c r="L673" s="40"/>
      <c r="M673" s="224"/>
      <c r="N673" s="225"/>
      <c r="O673" s="72"/>
      <c r="P673" s="72"/>
      <c r="Q673" s="72"/>
      <c r="R673" s="72"/>
      <c r="S673" s="72"/>
      <c r="T673" s="73"/>
      <c r="U673" s="35"/>
      <c r="V673" s="35"/>
      <c r="W673" s="35"/>
      <c r="X673" s="35"/>
      <c r="Y673" s="35"/>
      <c r="Z673" s="35"/>
      <c r="AA673" s="35"/>
      <c r="AB673" s="35"/>
      <c r="AC673" s="35"/>
      <c r="AD673" s="35"/>
      <c r="AE673" s="35"/>
      <c r="AT673" s="18" t="s">
        <v>303</v>
      </c>
      <c r="AU673" s="18" t="s">
        <v>83</v>
      </c>
    </row>
    <row r="674" spans="1:65" s="2" customFormat="1" ht="24" customHeight="1" x14ac:dyDescent="0.2">
      <c r="A674" s="35"/>
      <c r="B674" s="36"/>
      <c r="C674" s="209" t="s">
        <v>1299</v>
      </c>
      <c r="D674" s="209" t="s">
        <v>296</v>
      </c>
      <c r="E674" s="210" t="s">
        <v>1974</v>
      </c>
      <c r="F674" s="211" t="s">
        <v>1975</v>
      </c>
      <c r="G674" s="212" t="s">
        <v>412</v>
      </c>
      <c r="H674" s="213">
        <v>2E-3</v>
      </c>
      <c r="I674" s="214"/>
      <c r="J674" s="215">
        <f>ROUND(I674*H674,2)</f>
        <v>0</v>
      </c>
      <c r="K674" s="211" t="s">
        <v>1</v>
      </c>
      <c r="L674" s="40"/>
      <c r="M674" s="216" t="s">
        <v>1</v>
      </c>
      <c r="N674" s="217" t="s">
        <v>40</v>
      </c>
      <c r="O674" s="72"/>
      <c r="P674" s="218">
        <f>O674*H674</f>
        <v>0</v>
      </c>
      <c r="Q674" s="218">
        <v>0</v>
      </c>
      <c r="R674" s="218">
        <f>Q674*H674</f>
        <v>0</v>
      </c>
      <c r="S674" s="218">
        <v>0</v>
      </c>
      <c r="T674" s="219">
        <f>S674*H674</f>
        <v>0</v>
      </c>
      <c r="U674" s="35"/>
      <c r="V674" s="35"/>
      <c r="W674" s="35"/>
      <c r="X674" s="35"/>
      <c r="Y674" s="35"/>
      <c r="Z674" s="35"/>
      <c r="AA674" s="35"/>
      <c r="AB674" s="35"/>
      <c r="AC674" s="35"/>
      <c r="AD674" s="35"/>
      <c r="AE674" s="35"/>
      <c r="AR674" s="220" t="s">
        <v>396</v>
      </c>
      <c r="AT674" s="220" t="s">
        <v>296</v>
      </c>
      <c r="AU674" s="220" t="s">
        <v>83</v>
      </c>
      <c r="AY674" s="18" t="s">
        <v>294</v>
      </c>
      <c r="BE674" s="221">
        <f>IF(N674="základní",J674,0)</f>
        <v>0</v>
      </c>
      <c r="BF674" s="221">
        <f>IF(N674="snížená",J674,0)</f>
        <v>0</v>
      </c>
      <c r="BG674" s="221">
        <f>IF(N674="zákl. přenesená",J674,0)</f>
        <v>0</v>
      </c>
      <c r="BH674" s="221">
        <f>IF(N674="sníž. přenesená",J674,0)</f>
        <v>0</v>
      </c>
      <c r="BI674" s="221">
        <f>IF(N674="nulová",J674,0)</f>
        <v>0</v>
      </c>
      <c r="BJ674" s="18" t="s">
        <v>81</v>
      </c>
      <c r="BK674" s="221">
        <f>ROUND(I674*H674,2)</f>
        <v>0</v>
      </c>
      <c r="BL674" s="18" t="s">
        <v>396</v>
      </c>
      <c r="BM674" s="220" t="s">
        <v>5390</v>
      </c>
    </row>
    <row r="675" spans="1:65" s="2" customFormat="1" x14ac:dyDescent="0.2">
      <c r="A675" s="35"/>
      <c r="B675" s="36"/>
      <c r="C675" s="37"/>
      <c r="D675" s="222" t="s">
        <v>303</v>
      </c>
      <c r="E675" s="37"/>
      <c r="F675" s="223" t="s">
        <v>1975</v>
      </c>
      <c r="G675" s="37"/>
      <c r="H675" s="37"/>
      <c r="I675" s="124"/>
      <c r="J675" s="37"/>
      <c r="K675" s="37"/>
      <c r="L675" s="40"/>
      <c r="M675" s="224"/>
      <c r="N675" s="225"/>
      <c r="O675" s="72"/>
      <c r="P675" s="72"/>
      <c r="Q675" s="72"/>
      <c r="R675" s="72"/>
      <c r="S675" s="72"/>
      <c r="T675" s="73"/>
      <c r="U675" s="35"/>
      <c r="V675" s="35"/>
      <c r="W675" s="35"/>
      <c r="X675" s="35"/>
      <c r="Y675" s="35"/>
      <c r="Z675" s="35"/>
      <c r="AA675" s="35"/>
      <c r="AB675" s="35"/>
      <c r="AC675" s="35"/>
      <c r="AD675" s="35"/>
      <c r="AE675" s="35"/>
      <c r="AT675" s="18" t="s">
        <v>303</v>
      </c>
      <c r="AU675" s="18" t="s">
        <v>83</v>
      </c>
    </row>
    <row r="676" spans="1:65" s="12" customFormat="1" ht="22.95" customHeight="1" x14ac:dyDescent="0.25">
      <c r="B676" s="193"/>
      <c r="C676" s="194"/>
      <c r="D676" s="195" t="s">
        <v>74</v>
      </c>
      <c r="E676" s="207" t="s">
        <v>3446</v>
      </c>
      <c r="F676" s="207" t="s">
        <v>3447</v>
      </c>
      <c r="G676" s="194"/>
      <c r="H676" s="194"/>
      <c r="I676" s="197"/>
      <c r="J676" s="208">
        <f>BK676</f>
        <v>0</v>
      </c>
      <c r="K676" s="194"/>
      <c r="L676" s="199"/>
      <c r="M676" s="200"/>
      <c r="N676" s="201"/>
      <c r="O676" s="201"/>
      <c r="P676" s="202">
        <f>SUM(P677:P703)</f>
        <v>0</v>
      </c>
      <c r="Q676" s="201"/>
      <c r="R676" s="202">
        <f>SUM(R677:R703)</f>
        <v>0</v>
      </c>
      <c r="S676" s="201"/>
      <c r="T676" s="203">
        <f>SUM(T677:T703)</f>
        <v>0</v>
      </c>
      <c r="AR676" s="204" t="s">
        <v>83</v>
      </c>
      <c r="AT676" s="205" t="s">
        <v>74</v>
      </c>
      <c r="AU676" s="205" t="s">
        <v>81</v>
      </c>
      <c r="AY676" s="204" t="s">
        <v>294</v>
      </c>
      <c r="BK676" s="206">
        <f>SUM(BK677:BK703)</f>
        <v>0</v>
      </c>
    </row>
    <row r="677" spans="1:65" s="2" customFormat="1" ht="16.5" customHeight="1" x14ac:dyDescent="0.2">
      <c r="A677" s="35"/>
      <c r="B677" s="36"/>
      <c r="C677" s="209" t="s">
        <v>1303</v>
      </c>
      <c r="D677" s="209" t="s">
        <v>296</v>
      </c>
      <c r="E677" s="210" t="s">
        <v>3448</v>
      </c>
      <c r="F677" s="211" t="s">
        <v>3449</v>
      </c>
      <c r="G677" s="212" t="s">
        <v>1029</v>
      </c>
      <c r="H677" s="213">
        <v>1</v>
      </c>
      <c r="I677" s="214"/>
      <c r="J677" s="215">
        <f>ROUND(I677*H677,2)</f>
        <v>0</v>
      </c>
      <c r="K677" s="211" t="s">
        <v>1</v>
      </c>
      <c r="L677" s="40"/>
      <c r="M677" s="216" t="s">
        <v>1</v>
      </c>
      <c r="N677" s="217" t="s">
        <v>40</v>
      </c>
      <c r="O677" s="72"/>
      <c r="P677" s="218">
        <f>O677*H677</f>
        <v>0</v>
      </c>
      <c r="Q677" s="218">
        <v>0</v>
      </c>
      <c r="R677" s="218">
        <f>Q677*H677</f>
        <v>0</v>
      </c>
      <c r="S677" s="218">
        <v>0</v>
      </c>
      <c r="T677" s="219">
        <f>S677*H677</f>
        <v>0</v>
      </c>
      <c r="U677" s="35"/>
      <c r="V677" s="35"/>
      <c r="W677" s="35"/>
      <c r="X677" s="35"/>
      <c r="Y677" s="35"/>
      <c r="Z677" s="35"/>
      <c r="AA677" s="35"/>
      <c r="AB677" s="35"/>
      <c r="AC677" s="35"/>
      <c r="AD677" s="35"/>
      <c r="AE677" s="35"/>
      <c r="AR677" s="220" t="s">
        <v>396</v>
      </c>
      <c r="AT677" s="220" t="s">
        <v>296</v>
      </c>
      <c r="AU677" s="220" t="s">
        <v>83</v>
      </c>
      <c r="AY677" s="18" t="s">
        <v>294</v>
      </c>
      <c r="BE677" s="221">
        <f>IF(N677="základní",J677,0)</f>
        <v>0</v>
      </c>
      <c r="BF677" s="221">
        <f>IF(N677="snížená",J677,0)</f>
        <v>0</v>
      </c>
      <c r="BG677" s="221">
        <f>IF(N677="zákl. přenesená",J677,0)</f>
        <v>0</v>
      </c>
      <c r="BH677" s="221">
        <f>IF(N677="sníž. přenesená",J677,0)</f>
        <v>0</v>
      </c>
      <c r="BI677" s="221">
        <f>IF(N677="nulová",J677,0)</f>
        <v>0</v>
      </c>
      <c r="BJ677" s="18" t="s">
        <v>81</v>
      </c>
      <c r="BK677" s="221">
        <f>ROUND(I677*H677,2)</f>
        <v>0</v>
      </c>
      <c r="BL677" s="18" t="s">
        <v>396</v>
      </c>
      <c r="BM677" s="220" t="s">
        <v>5391</v>
      </c>
    </row>
    <row r="678" spans="1:65" s="2" customFormat="1" x14ac:dyDescent="0.2">
      <c r="A678" s="35"/>
      <c r="B678" s="36"/>
      <c r="C678" s="37"/>
      <c r="D678" s="222" t="s">
        <v>303</v>
      </c>
      <c r="E678" s="37"/>
      <c r="F678" s="223" t="s">
        <v>3449</v>
      </c>
      <c r="G678" s="37"/>
      <c r="H678" s="37"/>
      <c r="I678" s="124"/>
      <c r="J678" s="37"/>
      <c r="K678" s="37"/>
      <c r="L678" s="40"/>
      <c r="M678" s="224"/>
      <c r="N678" s="225"/>
      <c r="O678" s="72"/>
      <c r="P678" s="72"/>
      <c r="Q678" s="72"/>
      <c r="R678" s="72"/>
      <c r="S678" s="72"/>
      <c r="T678" s="73"/>
      <c r="U678" s="35"/>
      <c r="V678" s="35"/>
      <c r="W678" s="35"/>
      <c r="X678" s="35"/>
      <c r="Y678" s="35"/>
      <c r="Z678" s="35"/>
      <c r="AA678" s="35"/>
      <c r="AB678" s="35"/>
      <c r="AC678" s="35"/>
      <c r="AD678" s="35"/>
      <c r="AE678" s="35"/>
      <c r="AT678" s="18" t="s">
        <v>303</v>
      </c>
      <c r="AU678" s="18" t="s">
        <v>83</v>
      </c>
    </row>
    <row r="679" spans="1:65" s="2" customFormat="1" ht="24" customHeight="1" x14ac:dyDescent="0.2">
      <c r="A679" s="35"/>
      <c r="B679" s="36"/>
      <c r="C679" s="209" t="s">
        <v>1309</v>
      </c>
      <c r="D679" s="209" t="s">
        <v>296</v>
      </c>
      <c r="E679" s="210" t="s">
        <v>3450</v>
      </c>
      <c r="F679" s="211" t="s">
        <v>5392</v>
      </c>
      <c r="G679" s="212" t="s">
        <v>326</v>
      </c>
      <c r="H679" s="213">
        <v>1</v>
      </c>
      <c r="I679" s="214"/>
      <c r="J679" s="215">
        <f>ROUND(I679*H679,2)</f>
        <v>0</v>
      </c>
      <c r="K679" s="211" t="s">
        <v>1</v>
      </c>
      <c r="L679" s="40"/>
      <c r="M679" s="216" t="s">
        <v>1</v>
      </c>
      <c r="N679" s="217" t="s">
        <v>40</v>
      </c>
      <c r="O679" s="72"/>
      <c r="P679" s="218">
        <f>O679*H679</f>
        <v>0</v>
      </c>
      <c r="Q679" s="218">
        <v>0</v>
      </c>
      <c r="R679" s="218">
        <f>Q679*H679</f>
        <v>0</v>
      </c>
      <c r="S679" s="218">
        <v>0</v>
      </c>
      <c r="T679" s="219">
        <f>S679*H679</f>
        <v>0</v>
      </c>
      <c r="U679" s="35"/>
      <c r="V679" s="35"/>
      <c r="W679" s="35"/>
      <c r="X679" s="35"/>
      <c r="Y679" s="35"/>
      <c r="Z679" s="35"/>
      <c r="AA679" s="35"/>
      <c r="AB679" s="35"/>
      <c r="AC679" s="35"/>
      <c r="AD679" s="35"/>
      <c r="AE679" s="35"/>
      <c r="AR679" s="220" t="s">
        <v>396</v>
      </c>
      <c r="AT679" s="220" t="s">
        <v>296</v>
      </c>
      <c r="AU679" s="220" t="s">
        <v>83</v>
      </c>
      <c r="AY679" s="18" t="s">
        <v>294</v>
      </c>
      <c r="BE679" s="221">
        <f>IF(N679="základní",J679,0)</f>
        <v>0</v>
      </c>
      <c r="BF679" s="221">
        <f>IF(N679="snížená",J679,0)</f>
        <v>0</v>
      </c>
      <c r="BG679" s="221">
        <f>IF(N679="zákl. přenesená",J679,0)</f>
        <v>0</v>
      </c>
      <c r="BH679" s="221">
        <f>IF(N679="sníž. přenesená",J679,0)</f>
        <v>0</v>
      </c>
      <c r="BI679" s="221">
        <f>IF(N679="nulová",J679,0)</f>
        <v>0</v>
      </c>
      <c r="BJ679" s="18" t="s">
        <v>81</v>
      </c>
      <c r="BK679" s="221">
        <f>ROUND(I679*H679,2)</f>
        <v>0</v>
      </c>
      <c r="BL679" s="18" t="s">
        <v>396</v>
      </c>
      <c r="BM679" s="220" t="s">
        <v>5393</v>
      </c>
    </row>
    <row r="680" spans="1:65" s="2" customFormat="1" ht="19.2" x14ac:dyDescent="0.2">
      <c r="A680" s="35"/>
      <c r="B680" s="36"/>
      <c r="C680" s="37"/>
      <c r="D680" s="222" t="s">
        <v>303</v>
      </c>
      <c r="E680" s="37"/>
      <c r="F680" s="223" t="s">
        <v>5392</v>
      </c>
      <c r="G680" s="37"/>
      <c r="H680" s="37"/>
      <c r="I680" s="124"/>
      <c r="J680" s="37"/>
      <c r="K680" s="37"/>
      <c r="L680" s="40"/>
      <c r="M680" s="224"/>
      <c r="N680" s="225"/>
      <c r="O680" s="72"/>
      <c r="P680" s="72"/>
      <c r="Q680" s="72"/>
      <c r="R680" s="72"/>
      <c r="S680" s="72"/>
      <c r="T680" s="73"/>
      <c r="U680" s="35"/>
      <c r="V680" s="35"/>
      <c r="W680" s="35"/>
      <c r="X680" s="35"/>
      <c r="Y680" s="35"/>
      <c r="Z680" s="35"/>
      <c r="AA680" s="35"/>
      <c r="AB680" s="35"/>
      <c r="AC680" s="35"/>
      <c r="AD680" s="35"/>
      <c r="AE680" s="35"/>
      <c r="AT680" s="18" t="s">
        <v>303</v>
      </c>
      <c r="AU680" s="18" t="s">
        <v>83</v>
      </c>
    </row>
    <row r="681" spans="1:65" s="2" customFormat="1" ht="48" x14ac:dyDescent="0.2">
      <c r="A681" s="35"/>
      <c r="B681" s="36"/>
      <c r="C681" s="37"/>
      <c r="D681" s="222" t="s">
        <v>305</v>
      </c>
      <c r="E681" s="37"/>
      <c r="F681" s="226" t="s">
        <v>5394</v>
      </c>
      <c r="G681" s="37"/>
      <c r="H681" s="37"/>
      <c r="I681" s="124"/>
      <c r="J681" s="37"/>
      <c r="K681" s="37"/>
      <c r="L681" s="40"/>
      <c r="M681" s="224"/>
      <c r="N681" s="225"/>
      <c r="O681" s="72"/>
      <c r="P681" s="72"/>
      <c r="Q681" s="72"/>
      <c r="R681" s="72"/>
      <c r="S681" s="72"/>
      <c r="T681" s="73"/>
      <c r="U681" s="35"/>
      <c r="V681" s="35"/>
      <c r="W681" s="35"/>
      <c r="X681" s="35"/>
      <c r="Y681" s="35"/>
      <c r="Z681" s="35"/>
      <c r="AA681" s="35"/>
      <c r="AB681" s="35"/>
      <c r="AC681" s="35"/>
      <c r="AD681" s="35"/>
      <c r="AE681" s="35"/>
      <c r="AT681" s="18" t="s">
        <v>305</v>
      </c>
      <c r="AU681" s="18" t="s">
        <v>83</v>
      </c>
    </row>
    <row r="682" spans="1:65" s="2" customFormat="1" ht="16.5" customHeight="1" x14ac:dyDescent="0.2">
      <c r="A682" s="35"/>
      <c r="B682" s="36"/>
      <c r="C682" s="209" t="s">
        <v>1313</v>
      </c>
      <c r="D682" s="209" t="s">
        <v>296</v>
      </c>
      <c r="E682" s="210" t="s">
        <v>3453</v>
      </c>
      <c r="F682" s="211" t="s">
        <v>3454</v>
      </c>
      <c r="G682" s="212" t="s">
        <v>326</v>
      </c>
      <c r="H682" s="213">
        <v>1</v>
      </c>
      <c r="I682" s="214"/>
      <c r="J682" s="215">
        <f>ROUND(I682*H682,2)</f>
        <v>0</v>
      </c>
      <c r="K682" s="211" t="s">
        <v>1</v>
      </c>
      <c r="L682" s="40"/>
      <c r="M682" s="216" t="s">
        <v>1</v>
      </c>
      <c r="N682" s="217" t="s">
        <v>40</v>
      </c>
      <c r="O682" s="72"/>
      <c r="P682" s="218">
        <f>O682*H682</f>
        <v>0</v>
      </c>
      <c r="Q682" s="218">
        <v>0</v>
      </c>
      <c r="R682" s="218">
        <f>Q682*H682</f>
        <v>0</v>
      </c>
      <c r="S682" s="218">
        <v>0</v>
      </c>
      <c r="T682" s="219">
        <f>S682*H682</f>
        <v>0</v>
      </c>
      <c r="U682" s="35"/>
      <c r="V682" s="35"/>
      <c r="W682" s="35"/>
      <c r="X682" s="35"/>
      <c r="Y682" s="35"/>
      <c r="Z682" s="35"/>
      <c r="AA682" s="35"/>
      <c r="AB682" s="35"/>
      <c r="AC682" s="35"/>
      <c r="AD682" s="35"/>
      <c r="AE682" s="35"/>
      <c r="AR682" s="220" t="s">
        <v>396</v>
      </c>
      <c r="AT682" s="220" t="s">
        <v>296</v>
      </c>
      <c r="AU682" s="220" t="s">
        <v>83</v>
      </c>
      <c r="AY682" s="18" t="s">
        <v>294</v>
      </c>
      <c r="BE682" s="221">
        <f>IF(N682="základní",J682,0)</f>
        <v>0</v>
      </c>
      <c r="BF682" s="221">
        <f>IF(N682="snížená",J682,0)</f>
        <v>0</v>
      </c>
      <c r="BG682" s="221">
        <f>IF(N682="zákl. přenesená",J682,0)</f>
        <v>0</v>
      </c>
      <c r="BH682" s="221">
        <f>IF(N682="sníž. přenesená",J682,0)</f>
        <v>0</v>
      </c>
      <c r="BI682" s="221">
        <f>IF(N682="nulová",J682,0)</f>
        <v>0</v>
      </c>
      <c r="BJ682" s="18" t="s">
        <v>81</v>
      </c>
      <c r="BK682" s="221">
        <f>ROUND(I682*H682,2)</f>
        <v>0</v>
      </c>
      <c r="BL682" s="18" t="s">
        <v>396</v>
      </c>
      <c r="BM682" s="220" t="s">
        <v>5395</v>
      </c>
    </row>
    <row r="683" spans="1:65" s="2" customFormat="1" x14ac:dyDescent="0.2">
      <c r="A683" s="35"/>
      <c r="B683" s="36"/>
      <c r="C683" s="37"/>
      <c r="D683" s="222" t="s">
        <v>303</v>
      </c>
      <c r="E683" s="37"/>
      <c r="F683" s="223" t="s">
        <v>3454</v>
      </c>
      <c r="G683" s="37"/>
      <c r="H683" s="37"/>
      <c r="I683" s="124"/>
      <c r="J683" s="37"/>
      <c r="K683" s="37"/>
      <c r="L683" s="40"/>
      <c r="M683" s="224"/>
      <c r="N683" s="225"/>
      <c r="O683" s="72"/>
      <c r="P683" s="72"/>
      <c r="Q683" s="72"/>
      <c r="R683" s="72"/>
      <c r="S683" s="72"/>
      <c r="T683" s="73"/>
      <c r="U683" s="35"/>
      <c r="V683" s="35"/>
      <c r="W683" s="35"/>
      <c r="X683" s="35"/>
      <c r="Y683" s="35"/>
      <c r="Z683" s="35"/>
      <c r="AA683" s="35"/>
      <c r="AB683" s="35"/>
      <c r="AC683" s="35"/>
      <c r="AD683" s="35"/>
      <c r="AE683" s="35"/>
      <c r="AT683" s="18" t="s">
        <v>303</v>
      </c>
      <c r="AU683" s="18" t="s">
        <v>83</v>
      </c>
    </row>
    <row r="684" spans="1:65" s="2" customFormat="1" ht="28.8" x14ac:dyDescent="0.2">
      <c r="A684" s="35"/>
      <c r="B684" s="36"/>
      <c r="C684" s="37"/>
      <c r="D684" s="222" t="s">
        <v>305</v>
      </c>
      <c r="E684" s="37"/>
      <c r="F684" s="226" t="s">
        <v>5027</v>
      </c>
      <c r="G684" s="37"/>
      <c r="H684" s="37"/>
      <c r="I684" s="124"/>
      <c r="J684" s="37"/>
      <c r="K684" s="37"/>
      <c r="L684" s="40"/>
      <c r="M684" s="224"/>
      <c r="N684" s="225"/>
      <c r="O684" s="72"/>
      <c r="P684" s="72"/>
      <c r="Q684" s="72"/>
      <c r="R684" s="72"/>
      <c r="S684" s="72"/>
      <c r="T684" s="73"/>
      <c r="U684" s="35"/>
      <c r="V684" s="35"/>
      <c r="W684" s="35"/>
      <c r="X684" s="35"/>
      <c r="Y684" s="35"/>
      <c r="Z684" s="35"/>
      <c r="AA684" s="35"/>
      <c r="AB684" s="35"/>
      <c r="AC684" s="35"/>
      <c r="AD684" s="35"/>
      <c r="AE684" s="35"/>
      <c r="AT684" s="18" t="s">
        <v>305</v>
      </c>
      <c r="AU684" s="18" t="s">
        <v>83</v>
      </c>
    </row>
    <row r="685" spans="1:65" s="13" customFormat="1" x14ac:dyDescent="0.2">
      <c r="B685" s="227"/>
      <c r="C685" s="228"/>
      <c r="D685" s="222" t="s">
        <v>307</v>
      </c>
      <c r="E685" s="229" t="s">
        <v>1</v>
      </c>
      <c r="F685" s="230" t="s">
        <v>5396</v>
      </c>
      <c r="G685" s="228"/>
      <c r="H685" s="229" t="s">
        <v>1</v>
      </c>
      <c r="I685" s="231"/>
      <c r="J685" s="228"/>
      <c r="K685" s="228"/>
      <c r="L685" s="232"/>
      <c r="M685" s="233"/>
      <c r="N685" s="234"/>
      <c r="O685" s="234"/>
      <c r="P685" s="234"/>
      <c r="Q685" s="234"/>
      <c r="R685" s="234"/>
      <c r="S685" s="234"/>
      <c r="T685" s="235"/>
      <c r="AT685" s="236" t="s">
        <v>307</v>
      </c>
      <c r="AU685" s="236" t="s">
        <v>83</v>
      </c>
      <c r="AV685" s="13" t="s">
        <v>81</v>
      </c>
      <c r="AW685" s="13" t="s">
        <v>32</v>
      </c>
      <c r="AX685" s="13" t="s">
        <v>75</v>
      </c>
      <c r="AY685" s="236" t="s">
        <v>294</v>
      </c>
    </row>
    <row r="686" spans="1:65" s="14" customFormat="1" x14ac:dyDescent="0.2">
      <c r="B686" s="237"/>
      <c r="C686" s="238"/>
      <c r="D686" s="222" t="s">
        <v>307</v>
      </c>
      <c r="E686" s="239" t="s">
        <v>1</v>
      </c>
      <c r="F686" s="240" t="s">
        <v>81</v>
      </c>
      <c r="G686" s="238"/>
      <c r="H686" s="241">
        <v>1</v>
      </c>
      <c r="I686" s="242"/>
      <c r="J686" s="238"/>
      <c r="K686" s="238"/>
      <c r="L686" s="243"/>
      <c r="M686" s="244"/>
      <c r="N686" s="245"/>
      <c r="O686" s="245"/>
      <c r="P686" s="245"/>
      <c r="Q686" s="245"/>
      <c r="R686" s="245"/>
      <c r="S686" s="245"/>
      <c r="T686" s="246"/>
      <c r="AT686" s="247" t="s">
        <v>307</v>
      </c>
      <c r="AU686" s="247" t="s">
        <v>83</v>
      </c>
      <c r="AV686" s="14" t="s">
        <v>83</v>
      </c>
      <c r="AW686" s="14" t="s">
        <v>32</v>
      </c>
      <c r="AX686" s="14" t="s">
        <v>81</v>
      </c>
      <c r="AY686" s="247" t="s">
        <v>294</v>
      </c>
    </row>
    <row r="687" spans="1:65" s="2" customFormat="1" ht="16.5" customHeight="1" x14ac:dyDescent="0.2">
      <c r="A687" s="35"/>
      <c r="B687" s="36"/>
      <c r="C687" s="209" t="s">
        <v>1319</v>
      </c>
      <c r="D687" s="209" t="s">
        <v>296</v>
      </c>
      <c r="E687" s="210" t="s">
        <v>3455</v>
      </c>
      <c r="F687" s="211" t="s">
        <v>3456</v>
      </c>
      <c r="G687" s="212" t="s">
        <v>326</v>
      </c>
      <c r="H687" s="213">
        <v>1</v>
      </c>
      <c r="I687" s="214"/>
      <c r="J687" s="215">
        <f>ROUND(I687*H687,2)</f>
        <v>0</v>
      </c>
      <c r="K687" s="211" t="s">
        <v>1</v>
      </c>
      <c r="L687" s="40"/>
      <c r="M687" s="216" t="s">
        <v>1</v>
      </c>
      <c r="N687" s="217" t="s">
        <v>40</v>
      </c>
      <c r="O687" s="72"/>
      <c r="P687" s="218">
        <f>O687*H687</f>
        <v>0</v>
      </c>
      <c r="Q687" s="218">
        <v>0</v>
      </c>
      <c r="R687" s="218">
        <f>Q687*H687</f>
        <v>0</v>
      </c>
      <c r="S687" s="218">
        <v>0</v>
      </c>
      <c r="T687" s="219">
        <f>S687*H687</f>
        <v>0</v>
      </c>
      <c r="U687" s="35"/>
      <c r="V687" s="35"/>
      <c r="W687" s="35"/>
      <c r="X687" s="35"/>
      <c r="Y687" s="35"/>
      <c r="Z687" s="35"/>
      <c r="AA687" s="35"/>
      <c r="AB687" s="35"/>
      <c r="AC687" s="35"/>
      <c r="AD687" s="35"/>
      <c r="AE687" s="35"/>
      <c r="AR687" s="220" t="s">
        <v>396</v>
      </c>
      <c r="AT687" s="220" t="s">
        <v>296</v>
      </c>
      <c r="AU687" s="220" t="s">
        <v>83</v>
      </c>
      <c r="AY687" s="18" t="s">
        <v>294</v>
      </c>
      <c r="BE687" s="221">
        <f>IF(N687="základní",J687,0)</f>
        <v>0</v>
      </c>
      <c r="BF687" s="221">
        <f>IF(N687="snížená",J687,0)</f>
        <v>0</v>
      </c>
      <c r="BG687" s="221">
        <f>IF(N687="zákl. přenesená",J687,0)</f>
        <v>0</v>
      </c>
      <c r="BH687" s="221">
        <f>IF(N687="sníž. přenesená",J687,0)</f>
        <v>0</v>
      </c>
      <c r="BI687" s="221">
        <f>IF(N687="nulová",J687,0)</f>
        <v>0</v>
      </c>
      <c r="BJ687" s="18" t="s">
        <v>81</v>
      </c>
      <c r="BK687" s="221">
        <f>ROUND(I687*H687,2)</f>
        <v>0</v>
      </c>
      <c r="BL687" s="18" t="s">
        <v>396</v>
      </c>
      <c r="BM687" s="220" t="s">
        <v>5397</v>
      </c>
    </row>
    <row r="688" spans="1:65" s="2" customFormat="1" x14ac:dyDescent="0.2">
      <c r="A688" s="35"/>
      <c r="B688" s="36"/>
      <c r="C688" s="37"/>
      <c r="D688" s="222" t="s">
        <v>303</v>
      </c>
      <c r="E688" s="37"/>
      <c r="F688" s="223" t="s">
        <v>3456</v>
      </c>
      <c r="G688" s="37"/>
      <c r="H688" s="37"/>
      <c r="I688" s="124"/>
      <c r="J688" s="37"/>
      <c r="K688" s="37"/>
      <c r="L688" s="40"/>
      <c r="M688" s="224"/>
      <c r="N688" s="225"/>
      <c r="O688" s="72"/>
      <c r="P688" s="72"/>
      <c r="Q688" s="72"/>
      <c r="R688" s="72"/>
      <c r="S688" s="72"/>
      <c r="T688" s="73"/>
      <c r="U688" s="35"/>
      <c r="V688" s="35"/>
      <c r="W688" s="35"/>
      <c r="X688" s="35"/>
      <c r="Y688" s="35"/>
      <c r="Z688" s="35"/>
      <c r="AA688" s="35"/>
      <c r="AB688" s="35"/>
      <c r="AC688" s="35"/>
      <c r="AD688" s="35"/>
      <c r="AE688" s="35"/>
      <c r="AT688" s="18" t="s">
        <v>303</v>
      </c>
      <c r="AU688" s="18" t="s">
        <v>83</v>
      </c>
    </row>
    <row r="689" spans="1:65" s="2" customFormat="1" ht="28.8" x14ac:dyDescent="0.2">
      <c r="A689" s="35"/>
      <c r="B689" s="36"/>
      <c r="C689" s="37"/>
      <c r="D689" s="222" t="s">
        <v>305</v>
      </c>
      <c r="E689" s="37"/>
      <c r="F689" s="226" t="s">
        <v>5027</v>
      </c>
      <c r="G689" s="37"/>
      <c r="H689" s="37"/>
      <c r="I689" s="124"/>
      <c r="J689" s="37"/>
      <c r="K689" s="37"/>
      <c r="L689" s="40"/>
      <c r="M689" s="224"/>
      <c r="N689" s="225"/>
      <c r="O689" s="72"/>
      <c r="P689" s="72"/>
      <c r="Q689" s="72"/>
      <c r="R689" s="72"/>
      <c r="S689" s="72"/>
      <c r="T689" s="73"/>
      <c r="U689" s="35"/>
      <c r="V689" s="35"/>
      <c r="W689" s="35"/>
      <c r="X689" s="35"/>
      <c r="Y689" s="35"/>
      <c r="Z689" s="35"/>
      <c r="AA689" s="35"/>
      <c r="AB689" s="35"/>
      <c r="AC689" s="35"/>
      <c r="AD689" s="35"/>
      <c r="AE689" s="35"/>
      <c r="AT689" s="18" t="s">
        <v>305</v>
      </c>
      <c r="AU689" s="18" t="s">
        <v>83</v>
      </c>
    </row>
    <row r="690" spans="1:65" s="13" customFormat="1" x14ac:dyDescent="0.2">
      <c r="B690" s="227"/>
      <c r="C690" s="228"/>
      <c r="D690" s="222" t="s">
        <v>307</v>
      </c>
      <c r="E690" s="229" t="s">
        <v>1</v>
      </c>
      <c r="F690" s="230" t="s">
        <v>5396</v>
      </c>
      <c r="G690" s="228"/>
      <c r="H690" s="229" t="s">
        <v>1</v>
      </c>
      <c r="I690" s="231"/>
      <c r="J690" s="228"/>
      <c r="K690" s="228"/>
      <c r="L690" s="232"/>
      <c r="M690" s="233"/>
      <c r="N690" s="234"/>
      <c r="O690" s="234"/>
      <c r="P690" s="234"/>
      <c r="Q690" s="234"/>
      <c r="R690" s="234"/>
      <c r="S690" s="234"/>
      <c r="T690" s="235"/>
      <c r="AT690" s="236" t="s">
        <v>307</v>
      </c>
      <c r="AU690" s="236" t="s">
        <v>83</v>
      </c>
      <c r="AV690" s="13" t="s">
        <v>81</v>
      </c>
      <c r="AW690" s="13" t="s">
        <v>32</v>
      </c>
      <c r="AX690" s="13" t="s">
        <v>75</v>
      </c>
      <c r="AY690" s="236" t="s">
        <v>294</v>
      </c>
    </row>
    <row r="691" spans="1:65" s="14" customFormat="1" x14ac:dyDescent="0.2">
      <c r="B691" s="237"/>
      <c r="C691" s="238"/>
      <c r="D691" s="222" t="s">
        <v>307</v>
      </c>
      <c r="E691" s="239" t="s">
        <v>1</v>
      </c>
      <c r="F691" s="240" t="s">
        <v>81</v>
      </c>
      <c r="G691" s="238"/>
      <c r="H691" s="241">
        <v>1</v>
      </c>
      <c r="I691" s="242"/>
      <c r="J691" s="238"/>
      <c r="K691" s="238"/>
      <c r="L691" s="243"/>
      <c r="M691" s="244"/>
      <c r="N691" s="245"/>
      <c r="O691" s="245"/>
      <c r="P691" s="245"/>
      <c r="Q691" s="245"/>
      <c r="R691" s="245"/>
      <c r="S691" s="245"/>
      <c r="T691" s="246"/>
      <c r="AT691" s="247" t="s">
        <v>307</v>
      </c>
      <c r="AU691" s="247" t="s">
        <v>83</v>
      </c>
      <c r="AV691" s="14" t="s">
        <v>83</v>
      </c>
      <c r="AW691" s="14" t="s">
        <v>32</v>
      </c>
      <c r="AX691" s="14" t="s">
        <v>81</v>
      </c>
      <c r="AY691" s="247" t="s">
        <v>294</v>
      </c>
    </row>
    <row r="692" spans="1:65" s="2" customFormat="1" ht="16.5" customHeight="1" x14ac:dyDescent="0.2">
      <c r="A692" s="35"/>
      <c r="B692" s="36"/>
      <c r="C692" s="209" t="s">
        <v>1324</v>
      </c>
      <c r="D692" s="209" t="s">
        <v>296</v>
      </c>
      <c r="E692" s="210" t="s">
        <v>3457</v>
      </c>
      <c r="F692" s="211" t="s">
        <v>5398</v>
      </c>
      <c r="G692" s="212" t="s">
        <v>326</v>
      </c>
      <c r="H692" s="213">
        <v>1</v>
      </c>
      <c r="I692" s="214"/>
      <c r="J692" s="215">
        <f>ROUND(I692*H692,2)</f>
        <v>0</v>
      </c>
      <c r="K692" s="211" t="s">
        <v>1</v>
      </c>
      <c r="L692" s="40"/>
      <c r="M692" s="216" t="s">
        <v>1</v>
      </c>
      <c r="N692" s="217" t="s">
        <v>40</v>
      </c>
      <c r="O692" s="72"/>
      <c r="P692" s="218">
        <f>O692*H692</f>
        <v>0</v>
      </c>
      <c r="Q692" s="218">
        <v>0</v>
      </c>
      <c r="R692" s="218">
        <f>Q692*H692</f>
        <v>0</v>
      </c>
      <c r="S692" s="218">
        <v>0</v>
      </c>
      <c r="T692" s="219">
        <f>S692*H692</f>
        <v>0</v>
      </c>
      <c r="U692" s="35"/>
      <c r="V692" s="35"/>
      <c r="W692" s="35"/>
      <c r="X692" s="35"/>
      <c r="Y692" s="35"/>
      <c r="Z692" s="35"/>
      <c r="AA692" s="35"/>
      <c r="AB692" s="35"/>
      <c r="AC692" s="35"/>
      <c r="AD692" s="35"/>
      <c r="AE692" s="35"/>
      <c r="AR692" s="220" t="s">
        <v>396</v>
      </c>
      <c r="AT692" s="220" t="s">
        <v>296</v>
      </c>
      <c r="AU692" s="220" t="s">
        <v>83</v>
      </c>
      <c r="AY692" s="18" t="s">
        <v>294</v>
      </c>
      <c r="BE692" s="221">
        <f>IF(N692="základní",J692,0)</f>
        <v>0</v>
      </c>
      <c r="BF692" s="221">
        <f>IF(N692="snížená",J692,0)</f>
        <v>0</v>
      </c>
      <c r="BG692" s="221">
        <f>IF(N692="zákl. přenesená",J692,0)</f>
        <v>0</v>
      </c>
      <c r="BH692" s="221">
        <f>IF(N692="sníž. přenesená",J692,0)</f>
        <v>0</v>
      </c>
      <c r="BI692" s="221">
        <f>IF(N692="nulová",J692,0)</f>
        <v>0</v>
      </c>
      <c r="BJ692" s="18" t="s">
        <v>81</v>
      </c>
      <c r="BK692" s="221">
        <f>ROUND(I692*H692,2)</f>
        <v>0</v>
      </c>
      <c r="BL692" s="18" t="s">
        <v>396</v>
      </c>
      <c r="BM692" s="220" t="s">
        <v>5399</v>
      </c>
    </row>
    <row r="693" spans="1:65" s="2" customFormat="1" x14ac:dyDescent="0.2">
      <c r="A693" s="35"/>
      <c r="B693" s="36"/>
      <c r="C693" s="37"/>
      <c r="D693" s="222" t="s">
        <v>303</v>
      </c>
      <c r="E693" s="37"/>
      <c r="F693" s="223" t="s">
        <v>5398</v>
      </c>
      <c r="G693" s="37"/>
      <c r="H693" s="37"/>
      <c r="I693" s="124"/>
      <c r="J693" s="37"/>
      <c r="K693" s="37"/>
      <c r="L693" s="40"/>
      <c r="M693" s="224"/>
      <c r="N693" s="225"/>
      <c r="O693" s="72"/>
      <c r="P693" s="72"/>
      <c r="Q693" s="72"/>
      <c r="R693" s="72"/>
      <c r="S693" s="72"/>
      <c r="T693" s="73"/>
      <c r="U693" s="35"/>
      <c r="V693" s="35"/>
      <c r="W693" s="35"/>
      <c r="X693" s="35"/>
      <c r="Y693" s="35"/>
      <c r="Z693" s="35"/>
      <c r="AA693" s="35"/>
      <c r="AB693" s="35"/>
      <c r="AC693" s="35"/>
      <c r="AD693" s="35"/>
      <c r="AE693" s="35"/>
      <c r="AT693" s="18" t="s">
        <v>303</v>
      </c>
      <c r="AU693" s="18" t="s">
        <v>83</v>
      </c>
    </row>
    <row r="694" spans="1:65" s="2" customFormat="1" ht="57.6" x14ac:dyDescent="0.2">
      <c r="A694" s="35"/>
      <c r="B694" s="36"/>
      <c r="C694" s="37"/>
      <c r="D694" s="222" t="s">
        <v>305</v>
      </c>
      <c r="E694" s="37"/>
      <c r="F694" s="226" t="s">
        <v>5400</v>
      </c>
      <c r="G694" s="37"/>
      <c r="H694" s="37"/>
      <c r="I694" s="124"/>
      <c r="J694" s="37"/>
      <c r="K694" s="37"/>
      <c r="L694" s="40"/>
      <c r="M694" s="224"/>
      <c r="N694" s="225"/>
      <c r="O694" s="72"/>
      <c r="P694" s="72"/>
      <c r="Q694" s="72"/>
      <c r="R694" s="72"/>
      <c r="S694" s="72"/>
      <c r="T694" s="73"/>
      <c r="U694" s="35"/>
      <c r="V694" s="35"/>
      <c r="W694" s="35"/>
      <c r="X694" s="35"/>
      <c r="Y694" s="35"/>
      <c r="Z694" s="35"/>
      <c r="AA694" s="35"/>
      <c r="AB694" s="35"/>
      <c r="AC694" s="35"/>
      <c r="AD694" s="35"/>
      <c r="AE694" s="35"/>
      <c r="AT694" s="18" t="s">
        <v>305</v>
      </c>
      <c r="AU694" s="18" t="s">
        <v>83</v>
      </c>
    </row>
    <row r="695" spans="1:65" s="13" customFormat="1" x14ac:dyDescent="0.2">
      <c r="B695" s="227"/>
      <c r="C695" s="228"/>
      <c r="D695" s="222" t="s">
        <v>307</v>
      </c>
      <c r="E695" s="229" t="s">
        <v>1</v>
      </c>
      <c r="F695" s="230" t="s">
        <v>5396</v>
      </c>
      <c r="G695" s="228"/>
      <c r="H695" s="229" t="s">
        <v>1</v>
      </c>
      <c r="I695" s="231"/>
      <c r="J695" s="228"/>
      <c r="K695" s="228"/>
      <c r="L695" s="232"/>
      <c r="M695" s="233"/>
      <c r="N695" s="234"/>
      <c r="O695" s="234"/>
      <c r="P695" s="234"/>
      <c r="Q695" s="234"/>
      <c r="R695" s="234"/>
      <c r="S695" s="234"/>
      <c r="T695" s="235"/>
      <c r="AT695" s="236" t="s">
        <v>307</v>
      </c>
      <c r="AU695" s="236" t="s">
        <v>83</v>
      </c>
      <c r="AV695" s="13" t="s">
        <v>81</v>
      </c>
      <c r="AW695" s="13" t="s">
        <v>32</v>
      </c>
      <c r="AX695" s="13" t="s">
        <v>75</v>
      </c>
      <c r="AY695" s="236" t="s">
        <v>294</v>
      </c>
    </row>
    <row r="696" spans="1:65" s="14" customFormat="1" x14ac:dyDescent="0.2">
      <c r="B696" s="237"/>
      <c r="C696" s="238"/>
      <c r="D696" s="222" t="s">
        <v>307</v>
      </c>
      <c r="E696" s="239" t="s">
        <v>1</v>
      </c>
      <c r="F696" s="240" t="s">
        <v>81</v>
      </c>
      <c r="G696" s="238"/>
      <c r="H696" s="241">
        <v>1</v>
      </c>
      <c r="I696" s="242"/>
      <c r="J696" s="238"/>
      <c r="K696" s="238"/>
      <c r="L696" s="243"/>
      <c r="M696" s="244"/>
      <c r="N696" s="245"/>
      <c r="O696" s="245"/>
      <c r="P696" s="245"/>
      <c r="Q696" s="245"/>
      <c r="R696" s="245"/>
      <c r="S696" s="245"/>
      <c r="T696" s="246"/>
      <c r="AT696" s="247" t="s">
        <v>307</v>
      </c>
      <c r="AU696" s="247" t="s">
        <v>83</v>
      </c>
      <c r="AV696" s="14" t="s">
        <v>83</v>
      </c>
      <c r="AW696" s="14" t="s">
        <v>32</v>
      </c>
      <c r="AX696" s="14" t="s">
        <v>81</v>
      </c>
      <c r="AY696" s="247" t="s">
        <v>294</v>
      </c>
    </row>
    <row r="697" spans="1:65" s="2" customFormat="1" ht="24" customHeight="1" x14ac:dyDescent="0.2">
      <c r="A697" s="35"/>
      <c r="B697" s="36"/>
      <c r="C697" s="209" t="s">
        <v>1328</v>
      </c>
      <c r="D697" s="209" t="s">
        <v>296</v>
      </c>
      <c r="E697" s="210" t="s">
        <v>3460</v>
      </c>
      <c r="F697" s="211" t="s">
        <v>5401</v>
      </c>
      <c r="G697" s="212" t="s">
        <v>326</v>
      </c>
      <c r="H697" s="213">
        <v>1</v>
      </c>
      <c r="I697" s="214"/>
      <c r="J697" s="215">
        <f>ROUND(I697*H697,2)</f>
        <v>0</v>
      </c>
      <c r="K697" s="211" t="s">
        <v>1</v>
      </c>
      <c r="L697" s="40"/>
      <c r="M697" s="216" t="s">
        <v>1</v>
      </c>
      <c r="N697" s="217" t="s">
        <v>40</v>
      </c>
      <c r="O697" s="72"/>
      <c r="P697" s="218">
        <f>O697*H697</f>
        <v>0</v>
      </c>
      <c r="Q697" s="218">
        <v>0</v>
      </c>
      <c r="R697" s="218">
        <f>Q697*H697</f>
        <v>0</v>
      </c>
      <c r="S697" s="218">
        <v>0</v>
      </c>
      <c r="T697" s="219">
        <f>S697*H697</f>
        <v>0</v>
      </c>
      <c r="U697" s="35"/>
      <c r="V697" s="35"/>
      <c r="W697" s="35"/>
      <c r="X697" s="35"/>
      <c r="Y697" s="35"/>
      <c r="Z697" s="35"/>
      <c r="AA697" s="35"/>
      <c r="AB697" s="35"/>
      <c r="AC697" s="35"/>
      <c r="AD697" s="35"/>
      <c r="AE697" s="35"/>
      <c r="AR697" s="220" t="s">
        <v>396</v>
      </c>
      <c r="AT697" s="220" t="s">
        <v>296</v>
      </c>
      <c r="AU697" s="220" t="s">
        <v>83</v>
      </c>
      <c r="AY697" s="18" t="s">
        <v>294</v>
      </c>
      <c r="BE697" s="221">
        <f>IF(N697="základní",J697,0)</f>
        <v>0</v>
      </c>
      <c r="BF697" s="221">
        <f>IF(N697="snížená",J697,0)</f>
        <v>0</v>
      </c>
      <c r="BG697" s="221">
        <f>IF(N697="zákl. přenesená",J697,0)</f>
        <v>0</v>
      </c>
      <c r="BH697" s="221">
        <f>IF(N697="sníž. přenesená",J697,0)</f>
        <v>0</v>
      </c>
      <c r="BI697" s="221">
        <f>IF(N697="nulová",J697,0)</f>
        <v>0</v>
      </c>
      <c r="BJ697" s="18" t="s">
        <v>81</v>
      </c>
      <c r="BK697" s="221">
        <f>ROUND(I697*H697,2)</f>
        <v>0</v>
      </c>
      <c r="BL697" s="18" t="s">
        <v>396</v>
      </c>
      <c r="BM697" s="220" t="s">
        <v>5402</v>
      </c>
    </row>
    <row r="698" spans="1:65" s="2" customFormat="1" x14ac:dyDescent="0.2">
      <c r="A698" s="35"/>
      <c r="B698" s="36"/>
      <c r="C698" s="37"/>
      <c r="D698" s="222" t="s">
        <v>303</v>
      </c>
      <c r="E698" s="37"/>
      <c r="F698" s="223" t="s">
        <v>5401</v>
      </c>
      <c r="G698" s="37"/>
      <c r="H698" s="37"/>
      <c r="I698" s="124"/>
      <c r="J698" s="37"/>
      <c r="K698" s="37"/>
      <c r="L698" s="40"/>
      <c r="M698" s="224"/>
      <c r="N698" s="225"/>
      <c r="O698" s="72"/>
      <c r="P698" s="72"/>
      <c r="Q698" s="72"/>
      <c r="R698" s="72"/>
      <c r="S698" s="72"/>
      <c r="T698" s="73"/>
      <c r="U698" s="35"/>
      <c r="V698" s="35"/>
      <c r="W698" s="35"/>
      <c r="X698" s="35"/>
      <c r="Y698" s="35"/>
      <c r="Z698" s="35"/>
      <c r="AA698" s="35"/>
      <c r="AB698" s="35"/>
      <c r="AC698" s="35"/>
      <c r="AD698" s="35"/>
      <c r="AE698" s="35"/>
      <c r="AT698" s="18" t="s">
        <v>303</v>
      </c>
      <c r="AU698" s="18" t="s">
        <v>83</v>
      </c>
    </row>
    <row r="699" spans="1:65" s="2" customFormat="1" ht="57.6" x14ac:dyDescent="0.2">
      <c r="A699" s="35"/>
      <c r="B699" s="36"/>
      <c r="C699" s="37"/>
      <c r="D699" s="222" t="s">
        <v>305</v>
      </c>
      <c r="E699" s="37"/>
      <c r="F699" s="226" t="s">
        <v>5403</v>
      </c>
      <c r="G699" s="37"/>
      <c r="H699" s="37"/>
      <c r="I699" s="124"/>
      <c r="J699" s="37"/>
      <c r="K699" s="37"/>
      <c r="L699" s="40"/>
      <c r="M699" s="224"/>
      <c r="N699" s="225"/>
      <c r="O699" s="72"/>
      <c r="P699" s="72"/>
      <c r="Q699" s="72"/>
      <c r="R699" s="72"/>
      <c r="S699" s="72"/>
      <c r="T699" s="73"/>
      <c r="U699" s="35"/>
      <c r="V699" s="35"/>
      <c r="W699" s="35"/>
      <c r="X699" s="35"/>
      <c r="Y699" s="35"/>
      <c r="Z699" s="35"/>
      <c r="AA699" s="35"/>
      <c r="AB699" s="35"/>
      <c r="AC699" s="35"/>
      <c r="AD699" s="35"/>
      <c r="AE699" s="35"/>
      <c r="AT699" s="18" t="s">
        <v>305</v>
      </c>
      <c r="AU699" s="18" t="s">
        <v>83</v>
      </c>
    </row>
    <row r="700" spans="1:65" s="13" customFormat="1" x14ac:dyDescent="0.2">
      <c r="B700" s="227"/>
      <c r="C700" s="228"/>
      <c r="D700" s="222" t="s">
        <v>307</v>
      </c>
      <c r="E700" s="229" t="s">
        <v>1</v>
      </c>
      <c r="F700" s="230" t="s">
        <v>5396</v>
      </c>
      <c r="G700" s="228"/>
      <c r="H700" s="229" t="s">
        <v>1</v>
      </c>
      <c r="I700" s="231"/>
      <c r="J700" s="228"/>
      <c r="K700" s="228"/>
      <c r="L700" s="232"/>
      <c r="M700" s="233"/>
      <c r="N700" s="234"/>
      <c r="O700" s="234"/>
      <c r="P700" s="234"/>
      <c r="Q700" s="234"/>
      <c r="R700" s="234"/>
      <c r="S700" s="234"/>
      <c r="T700" s="235"/>
      <c r="AT700" s="236" t="s">
        <v>307</v>
      </c>
      <c r="AU700" s="236" t="s">
        <v>83</v>
      </c>
      <c r="AV700" s="13" t="s">
        <v>81</v>
      </c>
      <c r="AW700" s="13" t="s">
        <v>32</v>
      </c>
      <c r="AX700" s="13" t="s">
        <v>75</v>
      </c>
      <c r="AY700" s="236" t="s">
        <v>294</v>
      </c>
    </row>
    <row r="701" spans="1:65" s="14" customFormat="1" x14ac:dyDescent="0.2">
      <c r="B701" s="237"/>
      <c r="C701" s="238"/>
      <c r="D701" s="222" t="s">
        <v>307</v>
      </c>
      <c r="E701" s="239" t="s">
        <v>1</v>
      </c>
      <c r="F701" s="240" t="s">
        <v>81</v>
      </c>
      <c r="G701" s="238"/>
      <c r="H701" s="241">
        <v>1</v>
      </c>
      <c r="I701" s="242"/>
      <c r="J701" s="238"/>
      <c r="K701" s="238"/>
      <c r="L701" s="243"/>
      <c r="M701" s="244"/>
      <c r="N701" s="245"/>
      <c r="O701" s="245"/>
      <c r="P701" s="245"/>
      <c r="Q701" s="245"/>
      <c r="R701" s="245"/>
      <c r="S701" s="245"/>
      <c r="T701" s="246"/>
      <c r="AT701" s="247" t="s">
        <v>307</v>
      </c>
      <c r="AU701" s="247" t="s">
        <v>83</v>
      </c>
      <c r="AV701" s="14" t="s">
        <v>83</v>
      </c>
      <c r="AW701" s="14" t="s">
        <v>32</v>
      </c>
      <c r="AX701" s="14" t="s">
        <v>81</v>
      </c>
      <c r="AY701" s="247" t="s">
        <v>294</v>
      </c>
    </row>
    <row r="702" spans="1:65" s="2" customFormat="1" ht="24" customHeight="1" x14ac:dyDescent="0.2">
      <c r="A702" s="35"/>
      <c r="B702" s="36"/>
      <c r="C702" s="209" t="s">
        <v>1334</v>
      </c>
      <c r="D702" s="209" t="s">
        <v>296</v>
      </c>
      <c r="E702" s="210" t="s">
        <v>3462</v>
      </c>
      <c r="F702" s="211" t="s">
        <v>3463</v>
      </c>
      <c r="G702" s="212" t="s">
        <v>412</v>
      </c>
      <c r="H702" s="213">
        <v>0.37</v>
      </c>
      <c r="I702" s="214"/>
      <c r="J702" s="215">
        <f>ROUND(I702*H702,2)</f>
        <v>0</v>
      </c>
      <c r="K702" s="211" t="s">
        <v>1</v>
      </c>
      <c r="L702" s="40"/>
      <c r="M702" s="216" t="s">
        <v>1</v>
      </c>
      <c r="N702" s="217" t="s">
        <v>40</v>
      </c>
      <c r="O702" s="72"/>
      <c r="P702" s="218">
        <f>O702*H702</f>
        <v>0</v>
      </c>
      <c r="Q702" s="218">
        <v>0</v>
      </c>
      <c r="R702" s="218">
        <f>Q702*H702</f>
        <v>0</v>
      </c>
      <c r="S702" s="218">
        <v>0</v>
      </c>
      <c r="T702" s="219">
        <f>S702*H702</f>
        <v>0</v>
      </c>
      <c r="U702" s="35"/>
      <c r="V702" s="35"/>
      <c r="W702" s="35"/>
      <c r="X702" s="35"/>
      <c r="Y702" s="35"/>
      <c r="Z702" s="35"/>
      <c r="AA702" s="35"/>
      <c r="AB702" s="35"/>
      <c r="AC702" s="35"/>
      <c r="AD702" s="35"/>
      <c r="AE702" s="35"/>
      <c r="AR702" s="220" t="s">
        <v>396</v>
      </c>
      <c r="AT702" s="220" t="s">
        <v>296</v>
      </c>
      <c r="AU702" s="220" t="s">
        <v>83</v>
      </c>
      <c r="AY702" s="18" t="s">
        <v>294</v>
      </c>
      <c r="BE702" s="221">
        <f>IF(N702="základní",J702,0)</f>
        <v>0</v>
      </c>
      <c r="BF702" s="221">
        <f>IF(N702="snížená",J702,0)</f>
        <v>0</v>
      </c>
      <c r="BG702" s="221">
        <f>IF(N702="zákl. přenesená",J702,0)</f>
        <v>0</v>
      </c>
      <c r="BH702" s="221">
        <f>IF(N702="sníž. přenesená",J702,0)</f>
        <v>0</v>
      </c>
      <c r="BI702" s="221">
        <f>IF(N702="nulová",J702,0)</f>
        <v>0</v>
      </c>
      <c r="BJ702" s="18" t="s">
        <v>81</v>
      </c>
      <c r="BK702" s="221">
        <f>ROUND(I702*H702,2)</f>
        <v>0</v>
      </c>
      <c r="BL702" s="18" t="s">
        <v>396</v>
      </c>
      <c r="BM702" s="220" t="s">
        <v>5404</v>
      </c>
    </row>
    <row r="703" spans="1:65" s="2" customFormat="1" x14ac:dyDescent="0.2">
      <c r="A703" s="35"/>
      <c r="B703" s="36"/>
      <c r="C703" s="37"/>
      <c r="D703" s="222" t="s">
        <v>303</v>
      </c>
      <c r="E703" s="37"/>
      <c r="F703" s="223" t="s">
        <v>3463</v>
      </c>
      <c r="G703" s="37"/>
      <c r="H703" s="37"/>
      <c r="I703" s="124"/>
      <c r="J703" s="37"/>
      <c r="K703" s="37"/>
      <c r="L703" s="40"/>
      <c r="M703" s="224"/>
      <c r="N703" s="225"/>
      <c r="O703" s="72"/>
      <c r="P703" s="72"/>
      <c r="Q703" s="72"/>
      <c r="R703" s="72"/>
      <c r="S703" s="72"/>
      <c r="T703" s="73"/>
      <c r="U703" s="35"/>
      <c r="V703" s="35"/>
      <c r="W703" s="35"/>
      <c r="X703" s="35"/>
      <c r="Y703" s="35"/>
      <c r="Z703" s="35"/>
      <c r="AA703" s="35"/>
      <c r="AB703" s="35"/>
      <c r="AC703" s="35"/>
      <c r="AD703" s="35"/>
      <c r="AE703" s="35"/>
      <c r="AT703" s="18" t="s">
        <v>303</v>
      </c>
      <c r="AU703" s="18" t="s">
        <v>83</v>
      </c>
    </row>
    <row r="704" spans="1:65" s="12" customFormat="1" ht="22.95" customHeight="1" x14ac:dyDescent="0.25">
      <c r="B704" s="193"/>
      <c r="C704" s="194"/>
      <c r="D704" s="195" t="s">
        <v>74</v>
      </c>
      <c r="E704" s="207" t="s">
        <v>1307</v>
      </c>
      <c r="F704" s="207" t="s">
        <v>1308</v>
      </c>
      <c r="G704" s="194"/>
      <c r="H704" s="194"/>
      <c r="I704" s="197"/>
      <c r="J704" s="208">
        <f>BK704</f>
        <v>0</v>
      </c>
      <c r="K704" s="194"/>
      <c r="L704" s="199"/>
      <c r="M704" s="200"/>
      <c r="N704" s="201"/>
      <c r="O704" s="201"/>
      <c r="P704" s="202">
        <f>SUM(P705:P712)</f>
        <v>0</v>
      </c>
      <c r="Q704" s="201"/>
      <c r="R704" s="202">
        <f>SUM(R705:R712)</f>
        <v>0</v>
      </c>
      <c r="S704" s="201"/>
      <c r="T704" s="203">
        <f>SUM(T705:T712)</f>
        <v>0</v>
      </c>
      <c r="AR704" s="204" t="s">
        <v>83</v>
      </c>
      <c r="AT704" s="205" t="s">
        <v>74</v>
      </c>
      <c r="AU704" s="205" t="s">
        <v>81</v>
      </c>
      <c r="AY704" s="204" t="s">
        <v>294</v>
      </c>
      <c r="BK704" s="206">
        <f>SUM(BK705:BK712)</f>
        <v>0</v>
      </c>
    </row>
    <row r="705" spans="1:65" s="2" customFormat="1" ht="24" customHeight="1" x14ac:dyDescent="0.2">
      <c r="A705" s="35"/>
      <c r="B705" s="36"/>
      <c r="C705" s="209" t="s">
        <v>1339</v>
      </c>
      <c r="D705" s="209" t="s">
        <v>296</v>
      </c>
      <c r="E705" s="210" t="s">
        <v>1976</v>
      </c>
      <c r="F705" s="211" t="s">
        <v>1977</v>
      </c>
      <c r="G705" s="212" t="s">
        <v>1316</v>
      </c>
      <c r="H705" s="213">
        <v>85</v>
      </c>
      <c r="I705" s="214"/>
      <c r="J705" s="215">
        <f>ROUND(I705*H705,2)</f>
        <v>0</v>
      </c>
      <c r="K705" s="211" t="s">
        <v>1</v>
      </c>
      <c r="L705" s="40"/>
      <c r="M705" s="216" t="s">
        <v>1</v>
      </c>
      <c r="N705" s="217" t="s">
        <v>40</v>
      </c>
      <c r="O705" s="72"/>
      <c r="P705" s="218">
        <f>O705*H705</f>
        <v>0</v>
      </c>
      <c r="Q705" s="218">
        <v>0</v>
      </c>
      <c r="R705" s="218">
        <f>Q705*H705</f>
        <v>0</v>
      </c>
      <c r="S705" s="218">
        <v>0</v>
      </c>
      <c r="T705" s="219">
        <f>S705*H705</f>
        <v>0</v>
      </c>
      <c r="U705" s="35"/>
      <c r="V705" s="35"/>
      <c r="W705" s="35"/>
      <c r="X705" s="35"/>
      <c r="Y705" s="35"/>
      <c r="Z705" s="35"/>
      <c r="AA705" s="35"/>
      <c r="AB705" s="35"/>
      <c r="AC705" s="35"/>
      <c r="AD705" s="35"/>
      <c r="AE705" s="35"/>
      <c r="AR705" s="220" t="s">
        <v>396</v>
      </c>
      <c r="AT705" s="220" t="s">
        <v>296</v>
      </c>
      <c r="AU705" s="220" t="s">
        <v>83</v>
      </c>
      <c r="AY705" s="18" t="s">
        <v>294</v>
      </c>
      <c r="BE705" s="221">
        <f>IF(N705="základní",J705,0)</f>
        <v>0</v>
      </c>
      <c r="BF705" s="221">
        <f>IF(N705="snížená",J705,0)</f>
        <v>0</v>
      </c>
      <c r="BG705" s="221">
        <f>IF(N705="zákl. přenesená",J705,0)</f>
        <v>0</v>
      </c>
      <c r="BH705" s="221">
        <f>IF(N705="sníž. přenesená",J705,0)</f>
        <v>0</v>
      </c>
      <c r="BI705" s="221">
        <f>IF(N705="nulová",J705,0)</f>
        <v>0</v>
      </c>
      <c r="BJ705" s="18" t="s">
        <v>81</v>
      </c>
      <c r="BK705" s="221">
        <f>ROUND(I705*H705,2)</f>
        <v>0</v>
      </c>
      <c r="BL705" s="18" t="s">
        <v>396</v>
      </c>
      <c r="BM705" s="220" t="s">
        <v>5405</v>
      </c>
    </row>
    <row r="706" spans="1:65" s="2" customFormat="1" ht="19.2" x14ac:dyDescent="0.2">
      <c r="A706" s="35"/>
      <c r="B706" s="36"/>
      <c r="C706" s="37"/>
      <c r="D706" s="222" t="s">
        <v>303</v>
      </c>
      <c r="E706" s="37"/>
      <c r="F706" s="223" t="s">
        <v>1977</v>
      </c>
      <c r="G706" s="37"/>
      <c r="H706" s="37"/>
      <c r="I706" s="124"/>
      <c r="J706" s="37"/>
      <c r="K706" s="37"/>
      <c r="L706" s="40"/>
      <c r="M706" s="224"/>
      <c r="N706" s="225"/>
      <c r="O706" s="72"/>
      <c r="P706" s="72"/>
      <c r="Q706" s="72"/>
      <c r="R706" s="72"/>
      <c r="S706" s="72"/>
      <c r="T706" s="73"/>
      <c r="U706" s="35"/>
      <c r="V706" s="35"/>
      <c r="W706" s="35"/>
      <c r="X706" s="35"/>
      <c r="Y706" s="35"/>
      <c r="Z706" s="35"/>
      <c r="AA706" s="35"/>
      <c r="AB706" s="35"/>
      <c r="AC706" s="35"/>
      <c r="AD706" s="35"/>
      <c r="AE706" s="35"/>
      <c r="AT706" s="18" t="s">
        <v>303</v>
      </c>
      <c r="AU706" s="18" t="s">
        <v>83</v>
      </c>
    </row>
    <row r="707" spans="1:65" s="2" customFormat="1" ht="36" customHeight="1" x14ac:dyDescent="0.2">
      <c r="A707" s="35"/>
      <c r="B707" s="36"/>
      <c r="C707" s="209" t="s">
        <v>1344</v>
      </c>
      <c r="D707" s="209" t="s">
        <v>296</v>
      </c>
      <c r="E707" s="210" t="s">
        <v>5406</v>
      </c>
      <c r="F707" s="211" t="s">
        <v>5407</v>
      </c>
      <c r="G707" s="212" t="s">
        <v>673</v>
      </c>
      <c r="H707" s="213">
        <v>1</v>
      </c>
      <c r="I707" s="214"/>
      <c r="J707" s="215">
        <f>ROUND(I707*H707,2)</f>
        <v>0</v>
      </c>
      <c r="K707" s="211" t="s">
        <v>1</v>
      </c>
      <c r="L707" s="40"/>
      <c r="M707" s="216" t="s">
        <v>1</v>
      </c>
      <c r="N707" s="217" t="s">
        <v>40</v>
      </c>
      <c r="O707" s="72"/>
      <c r="P707" s="218">
        <f>O707*H707</f>
        <v>0</v>
      </c>
      <c r="Q707" s="218">
        <v>0</v>
      </c>
      <c r="R707" s="218">
        <f>Q707*H707</f>
        <v>0</v>
      </c>
      <c r="S707" s="218">
        <v>0</v>
      </c>
      <c r="T707" s="219">
        <f>S707*H707</f>
        <v>0</v>
      </c>
      <c r="U707" s="35"/>
      <c r="V707" s="35"/>
      <c r="W707" s="35"/>
      <c r="X707" s="35"/>
      <c r="Y707" s="35"/>
      <c r="Z707" s="35"/>
      <c r="AA707" s="35"/>
      <c r="AB707" s="35"/>
      <c r="AC707" s="35"/>
      <c r="AD707" s="35"/>
      <c r="AE707" s="35"/>
      <c r="AR707" s="220" t="s">
        <v>396</v>
      </c>
      <c r="AT707" s="220" t="s">
        <v>296</v>
      </c>
      <c r="AU707" s="220" t="s">
        <v>83</v>
      </c>
      <c r="AY707" s="18" t="s">
        <v>294</v>
      </c>
      <c r="BE707" s="221">
        <f>IF(N707="základní",J707,0)</f>
        <v>0</v>
      </c>
      <c r="BF707" s="221">
        <f>IF(N707="snížená",J707,0)</f>
        <v>0</v>
      </c>
      <c r="BG707" s="221">
        <f>IF(N707="zákl. přenesená",J707,0)</f>
        <v>0</v>
      </c>
      <c r="BH707" s="221">
        <f>IF(N707="sníž. přenesená",J707,0)</f>
        <v>0</v>
      </c>
      <c r="BI707" s="221">
        <f>IF(N707="nulová",J707,0)</f>
        <v>0</v>
      </c>
      <c r="BJ707" s="18" t="s">
        <v>81</v>
      </c>
      <c r="BK707" s="221">
        <f>ROUND(I707*H707,2)</f>
        <v>0</v>
      </c>
      <c r="BL707" s="18" t="s">
        <v>396</v>
      </c>
      <c r="BM707" s="220" t="s">
        <v>5408</v>
      </c>
    </row>
    <row r="708" spans="1:65" s="2" customFormat="1" ht="19.2" x14ac:dyDescent="0.2">
      <c r="A708" s="35"/>
      <c r="B708" s="36"/>
      <c r="C708" s="37"/>
      <c r="D708" s="222" t="s">
        <v>303</v>
      </c>
      <c r="E708" s="37"/>
      <c r="F708" s="223" t="s">
        <v>5407</v>
      </c>
      <c r="G708" s="37"/>
      <c r="H708" s="37"/>
      <c r="I708" s="124"/>
      <c r="J708" s="37"/>
      <c r="K708" s="37"/>
      <c r="L708" s="40"/>
      <c r="M708" s="224"/>
      <c r="N708" s="225"/>
      <c r="O708" s="72"/>
      <c r="P708" s="72"/>
      <c r="Q708" s="72"/>
      <c r="R708" s="72"/>
      <c r="S708" s="72"/>
      <c r="T708" s="73"/>
      <c r="U708" s="35"/>
      <c r="V708" s="35"/>
      <c r="W708" s="35"/>
      <c r="X708" s="35"/>
      <c r="Y708" s="35"/>
      <c r="Z708" s="35"/>
      <c r="AA708" s="35"/>
      <c r="AB708" s="35"/>
      <c r="AC708" s="35"/>
      <c r="AD708" s="35"/>
      <c r="AE708" s="35"/>
      <c r="AT708" s="18" t="s">
        <v>303</v>
      </c>
      <c r="AU708" s="18" t="s">
        <v>83</v>
      </c>
    </row>
    <row r="709" spans="1:65" s="2" customFormat="1" ht="24" customHeight="1" x14ac:dyDescent="0.2">
      <c r="A709" s="35"/>
      <c r="B709" s="36"/>
      <c r="C709" s="209" t="s">
        <v>1349</v>
      </c>
      <c r="D709" s="209" t="s">
        <v>296</v>
      </c>
      <c r="E709" s="210" t="s">
        <v>5409</v>
      </c>
      <c r="F709" s="211" t="s">
        <v>5410</v>
      </c>
      <c r="G709" s="212" t="s">
        <v>673</v>
      </c>
      <c r="H709" s="213">
        <v>1</v>
      </c>
      <c r="I709" s="214"/>
      <c r="J709" s="215">
        <f>ROUND(I709*H709,2)</f>
        <v>0</v>
      </c>
      <c r="K709" s="211" t="s">
        <v>1</v>
      </c>
      <c r="L709" s="40"/>
      <c r="M709" s="216" t="s">
        <v>1</v>
      </c>
      <c r="N709" s="217" t="s">
        <v>40</v>
      </c>
      <c r="O709" s="72"/>
      <c r="P709" s="218">
        <f>O709*H709</f>
        <v>0</v>
      </c>
      <c r="Q709" s="218">
        <v>0</v>
      </c>
      <c r="R709" s="218">
        <f>Q709*H709</f>
        <v>0</v>
      </c>
      <c r="S709" s="218">
        <v>0</v>
      </c>
      <c r="T709" s="219">
        <f>S709*H709</f>
        <v>0</v>
      </c>
      <c r="U709" s="35"/>
      <c r="V709" s="35"/>
      <c r="W709" s="35"/>
      <c r="X709" s="35"/>
      <c r="Y709" s="35"/>
      <c r="Z709" s="35"/>
      <c r="AA709" s="35"/>
      <c r="AB709" s="35"/>
      <c r="AC709" s="35"/>
      <c r="AD709" s="35"/>
      <c r="AE709" s="35"/>
      <c r="AR709" s="220" t="s">
        <v>396</v>
      </c>
      <c r="AT709" s="220" t="s">
        <v>296</v>
      </c>
      <c r="AU709" s="220" t="s">
        <v>83</v>
      </c>
      <c r="AY709" s="18" t="s">
        <v>294</v>
      </c>
      <c r="BE709" s="221">
        <f>IF(N709="základní",J709,0)</f>
        <v>0</v>
      </c>
      <c r="BF709" s="221">
        <f>IF(N709="snížená",J709,0)</f>
        <v>0</v>
      </c>
      <c r="BG709" s="221">
        <f>IF(N709="zákl. přenesená",J709,0)</f>
        <v>0</v>
      </c>
      <c r="BH709" s="221">
        <f>IF(N709="sníž. přenesená",J709,0)</f>
        <v>0</v>
      </c>
      <c r="BI709" s="221">
        <f>IF(N709="nulová",J709,0)</f>
        <v>0</v>
      </c>
      <c r="BJ709" s="18" t="s">
        <v>81</v>
      </c>
      <c r="BK709" s="221">
        <f>ROUND(I709*H709,2)</f>
        <v>0</v>
      </c>
      <c r="BL709" s="18" t="s">
        <v>396</v>
      </c>
      <c r="BM709" s="220" t="s">
        <v>5411</v>
      </c>
    </row>
    <row r="710" spans="1:65" s="2" customFormat="1" ht="19.2" x14ac:dyDescent="0.2">
      <c r="A710" s="35"/>
      <c r="B710" s="36"/>
      <c r="C710" s="37"/>
      <c r="D710" s="222" t="s">
        <v>303</v>
      </c>
      <c r="E710" s="37"/>
      <c r="F710" s="223" t="s">
        <v>5410</v>
      </c>
      <c r="G710" s="37"/>
      <c r="H710" s="37"/>
      <c r="I710" s="124"/>
      <c r="J710" s="37"/>
      <c r="K710" s="37"/>
      <c r="L710" s="40"/>
      <c r="M710" s="224"/>
      <c r="N710" s="225"/>
      <c r="O710" s="72"/>
      <c r="P710" s="72"/>
      <c r="Q710" s="72"/>
      <c r="R710" s="72"/>
      <c r="S710" s="72"/>
      <c r="T710" s="73"/>
      <c r="U710" s="35"/>
      <c r="V710" s="35"/>
      <c r="W710" s="35"/>
      <c r="X710" s="35"/>
      <c r="Y710" s="35"/>
      <c r="Z710" s="35"/>
      <c r="AA710" s="35"/>
      <c r="AB710" s="35"/>
      <c r="AC710" s="35"/>
      <c r="AD710" s="35"/>
      <c r="AE710" s="35"/>
      <c r="AT710" s="18" t="s">
        <v>303</v>
      </c>
      <c r="AU710" s="18" t="s">
        <v>83</v>
      </c>
    </row>
    <row r="711" spans="1:65" s="2" customFormat="1" ht="24" customHeight="1" x14ac:dyDescent="0.2">
      <c r="A711" s="35"/>
      <c r="B711" s="36"/>
      <c r="C711" s="209" t="s">
        <v>1353</v>
      </c>
      <c r="D711" s="209" t="s">
        <v>296</v>
      </c>
      <c r="E711" s="210" t="s">
        <v>1978</v>
      </c>
      <c r="F711" s="211" t="s">
        <v>1979</v>
      </c>
      <c r="G711" s="212" t="s">
        <v>412</v>
      </c>
      <c r="H711" s="213">
        <v>5.0000000000000001E-3</v>
      </c>
      <c r="I711" s="214"/>
      <c r="J711" s="215">
        <f>ROUND(I711*H711,2)</f>
        <v>0</v>
      </c>
      <c r="K711" s="211" t="s">
        <v>1</v>
      </c>
      <c r="L711" s="40"/>
      <c r="M711" s="216" t="s">
        <v>1</v>
      </c>
      <c r="N711" s="217" t="s">
        <v>40</v>
      </c>
      <c r="O711" s="72"/>
      <c r="P711" s="218">
        <f>O711*H711</f>
        <v>0</v>
      </c>
      <c r="Q711" s="218">
        <v>0</v>
      </c>
      <c r="R711" s="218">
        <f>Q711*H711</f>
        <v>0</v>
      </c>
      <c r="S711" s="218">
        <v>0</v>
      </c>
      <c r="T711" s="219">
        <f>S711*H711</f>
        <v>0</v>
      </c>
      <c r="U711" s="35"/>
      <c r="V711" s="35"/>
      <c r="W711" s="35"/>
      <c r="X711" s="35"/>
      <c r="Y711" s="35"/>
      <c r="Z711" s="35"/>
      <c r="AA711" s="35"/>
      <c r="AB711" s="35"/>
      <c r="AC711" s="35"/>
      <c r="AD711" s="35"/>
      <c r="AE711" s="35"/>
      <c r="AR711" s="220" t="s">
        <v>396</v>
      </c>
      <c r="AT711" s="220" t="s">
        <v>296</v>
      </c>
      <c r="AU711" s="220" t="s">
        <v>83</v>
      </c>
      <c r="AY711" s="18" t="s">
        <v>294</v>
      </c>
      <c r="BE711" s="221">
        <f>IF(N711="základní",J711,0)</f>
        <v>0</v>
      </c>
      <c r="BF711" s="221">
        <f>IF(N711="snížená",J711,0)</f>
        <v>0</v>
      </c>
      <c r="BG711" s="221">
        <f>IF(N711="zákl. přenesená",J711,0)</f>
        <v>0</v>
      </c>
      <c r="BH711" s="221">
        <f>IF(N711="sníž. přenesená",J711,0)</f>
        <v>0</v>
      </c>
      <c r="BI711" s="221">
        <f>IF(N711="nulová",J711,0)</f>
        <v>0</v>
      </c>
      <c r="BJ711" s="18" t="s">
        <v>81</v>
      </c>
      <c r="BK711" s="221">
        <f>ROUND(I711*H711,2)</f>
        <v>0</v>
      </c>
      <c r="BL711" s="18" t="s">
        <v>396</v>
      </c>
      <c r="BM711" s="220" t="s">
        <v>5412</v>
      </c>
    </row>
    <row r="712" spans="1:65" s="2" customFormat="1" ht="19.2" x14ac:dyDescent="0.2">
      <c r="A712" s="35"/>
      <c r="B712" s="36"/>
      <c r="C712" s="37"/>
      <c r="D712" s="222" t="s">
        <v>303</v>
      </c>
      <c r="E712" s="37"/>
      <c r="F712" s="223" t="s">
        <v>1979</v>
      </c>
      <c r="G712" s="37"/>
      <c r="H712" s="37"/>
      <c r="I712" s="124"/>
      <c r="J712" s="37"/>
      <c r="K712" s="37"/>
      <c r="L712" s="40"/>
      <c r="M712" s="224"/>
      <c r="N712" s="225"/>
      <c r="O712" s="72"/>
      <c r="P712" s="72"/>
      <c r="Q712" s="72"/>
      <c r="R712" s="72"/>
      <c r="S712" s="72"/>
      <c r="T712" s="73"/>
      <c r="U712" s="35"/>
      <c r="V712" s="35"/>
      <c r="W712" s="35"/>
      <c r="X712" s="35"/>
      <c r="Y712" s="35"/>
      <c r="Z712" s="35"/>
      <c r="AA712" s="35"/>
      <c r="AB712" s="35"/>
      <c r="AC712" s="35"/>
      <c r="AD712" s="35"/>
      <c r="AE712" s="35"/>
      <c r="AT712" s="18" t="s">
        <v>303</v>
      </c>
      <c r="AU712" s="18" t="s">
        <v>83</v>
      </c>
    </row>
    <row r="713" spans="1:65" s="12" customFormat="1" ht="22.95" customHeight="1" x14ac:dyDescent="0.25">
      <c r="B713" s="193"/>
      <c r="C713" s="194"/>
      <c r="D713" s="195" t="s">
        <v>74</v>
      </c>
      <c r="E713" s="207" t="s">
        <v>1419</v>
      </c>
      <c r="F713" s="207" t="s">
        <v>1980</v>
      </c>
      <c r="G713" s="194"/>
      <c r="H713" s="194"/>
      <c r="I713" s="197"/>
      <c r="J713" s="208">
        <f>BK713</f>
        <v>0</v>
      </c>
      <c r="K713" s="194"/>
      <c r="L713" s="199"/>
      <c r="M713" s="200"/>
      <c r="N713" s="201"/>
      <c r="O713" s="201"/>
      <c r="P713" s="202">
        <f>SUM(P714:P729)</f>
        <v>0</v>
      </c>
      <c r="Q713" s="201"/>
      <c r="R713" s="202">
        <f>SUM(R714:R729)</f>
        <v>0</v>
      </c>
      <c r="S713" s="201"/>
      <c r="T713" s="203">
        <f>SUM(T714:T729)</f>
        <v>0</v>
      </c>
      <c r="AR713" s="204" t="s">
        <v>83</v>
      </c>
      <c r="AT713" s="205" t="s">
        <v>74</v>
      </c>
      <c r="AU713" s="205" t="s">
        <v>81</v>
      </c>
      <c r="AY713" s="204" t="s">
        <v>294</v>
      </c>
      <c r="BK713" s="206">
        <f>SUM(BK714:BK729)</f>
        <v>0</v>
      </c>
    </row>
    <row r="714" spans="1:65" s="2" customFormat="1" ht="24" customHeight="1" x14ac:dyDescent="0.2">
      <c r="A714" s="35"/>
      <c r="B714" s="36"/>
      <c r="C714" s="209" t="s">
        <v>1358</v>
      </c>
      <c r="D714" s="209" t="s">
        <v>296</v>
      </c>
      <c r="E714" s="210" t="s">
        <v>1981</v>
      </c>
      <c r="F714" s="211" t="s">
        <v>1982</v>
      </c>
      <c r="G714" s="212" t="s">
        <v>299</v>
      </c>
      <c r="H714" s="213">
        <v>25</v>
      </c>
      <c r="I714" s="214"/>
      <c r="J714" s="215">
        <f>ROUND(I714*H714,2)</f>
        <v>0</v>
      </c>
      <c r="K714" s="211" t="s">
        <v>1</v>
      </c>
      <c r="L714" s="40"/>
      <c r="M714" s="216" t="s">
        <v>1</v>
      </c>
      <c r="N714" s="217" t="s">
        <v>40</v>
      </c>
      <c r="O714" s="72"/>
      <c r="P714" s="218">
        <f>O714*H714</f>
        <v>0</v>
      </c>
      <c r="Q714" s="218">
        <v>0</v>
      </c>
      <c r="R714" s="218">
        <f>Q714*H714</f>
        <v>0</v>
      </c>
      <c r="S714" s="218">
        <v>0</v>
      </c>
      <c r="T714" s="219">
        <f>S714*H714</f>
        <v>0</v>
      </c>
      <c r="U714" s="35"/>
      <c r="V714" s="35"/>
      <c r="W714" s="35"/>
      <c r="X714" s="35"/>
      <c r="Y714" s="35"/>
      <c r="Z714" s="35"/>
      <c r="AA714" s="35"/>
      <c r="AB714" s="35"/>
      <c r="AC714" s="35"/>
      <c r="AD714" s="35"/>
      <c r="AE714" s="35"/>
      <c r="AR714" s="220" t="s">
        <v>396</v>
      </c>
      <c r="AT714" s="220" t="s">
        <v>296</v>
      </c>
      <c r="AU714" s="220" t="s">
        <v>83</v>
      </c>
      <c r="AY714" s="18" t="s">
        <v>294</v>
      </c>
      <c r="BE714" s="221">
        <f>IF(N714="základní",J714,0)</f>
        <v>0</v>
      </c>
      <c r="BF714" s="221">
        <f>IF(N714="snížená",J714,0)</f>
        <v>0</v>
      </c>
      <c r="BG714" s="221">
        <f>IF(N714="zákl. přenesená",J714,0)</f>
        <v>0</v>
      </c>
      <c r="BH714" s="221">
        <f>IF(N714="sníž. přenesená",J714,0)</f>
        <v>0</v>
      </c>
      <c r="BI714" s="221">
        <f>IF(N714="nulová",J714,0)</f>
        <v>0</v>
      </c>
      <c r="BJ714" s="18" t="s">
        <v>81</v>
      </c>
      <c r="BK714" s="221">
        <f>ROUND(I714*H714,2)</f>
        <v>0</v>
      </c>
      <c r="BL714" s="18" t="s">
        <v>396</v>
      </c>
      <c r="BM714" s="220" t="s">
        <v>5413</v>
      </c>
    </row>
    <row r="715" spans="1:65" s="2" customFormat="1" ht="19.2" x14ac:dyDescent="0.2">
      <c r="A715" s="35"/>
      <c r="B715" s="36"/>
      <c r="C715" s="37"/>
      <c r="D715" s="222" t="s">
        <v>303</v>
      </c>
      <c r="E715" s="37"/>
      <c r="F715" s="223" t="s">
        <v>1982</v>
      </c>
      <c r="G715" s="37"/>
      <c r="H715" s="37"/>
      <c r="I715" s="124"/>
      <c r="J715" s="37"/>
      <c r="K715" s="37"/>
      <c r="L715" s="40"/>
      <c r="M715" s="224"/>
      <c r="N715" s="225"/>
      <c r="O715" s="72"/>
      <c r="P715" s="72"/>
      <c r="Q715" s="72"/>
      <c r="R715" s="72"/>
      <c r="S715" s="72"/>
      <c r="T715" s="73"/>
      <c r="U715" s="35"/>
      <c r="V715" s="35"/>
      <c r="W715" s="35"/>
      <c r="X715" s="35"/>
      <c r="Y715" s="35"/>
      <c r="Z715" s="35"/>
      <c r="AA715" s="35"/>
      <c r="AB715" s="35"/>
      <c r="AC715" s="35"/>
      <c r="AD715" s="35"/>
      <c r="AE715" s="35"/>
      <c r="AT715" s="18" t="s">
        <v>303</v>
      </c>
      <c r="AU715" s="18" t="s">
        <v>83</v>
      </c>
    </row>
    <row r="716" spans="1:65" s="2" customFormat="1" ht="24" customHeight="1" x14ac:dyDescent="0.2">
      <c r="A716" s="35"/>
      <c r="B716" s="36"/>
      <c r="C716" s="209" t="s">
        <v>1367</v>
      </c>
      <c r="D716" s="209" t="s">
        <v>296</v>
      </c>
      <c r="E716" s="210" t="s">
        <v>1985</v>
      </c>
      <c r="F716" s="211" t="s">
        <v>1986</v>
      </c>
      <c r="G716" s="212" t="s">
        <v>386</v>
      </c>
      <c r="H716" s="213">
        <v>114</v>
      </c>
      <c r="I716" s="214"/>
      <c r="J716" s="215">
        <f>ROUND(I716*H716,2)</f>
        <v>0</v>
      </c>
      <c r="K716" s="211" t="s">
        <v>1</v>
      </c>
      <c r="L716" s="40"/>
      <c r="M716" s="216" t="s">
        <v>1</v>
      </c>
      <c r="N716" s="217" t="s">
        <v>40</v>
      </c>
      <c r="O716" s="72"/>
      <c r="P716" s="218">
        <f>O716*H716</f>
        <v>0</v>
      </c>
      <c r="Q716" s="218">
        <v>0</v>
      </c>
      <c r="R716" s="218">
        <f>Q716*H716</f>
        <v>0</v>
      </c>
      <c r="S716" s="218">
        <v>0</v>
      </c>
      <c r="T716" s="219">
        <f>S716*H716</f>
        <v>0</v>
      </c>
      <c r="U716" s="35"/>
      <c r="V716" s="35"/>
      <c r="W716" s="35"/>
      <c r="X716" s="35"/>
      <c r="Y716" s="35"/>
      <c r="Z716" s="35"/>
      <c r="AA716" s="35"/>
      <c r="AB716" s="35"/>
      <c r="AC716" s="35"/>
      <c r="AD716" s="35"/>
      <c r="AE716" s="35"/>
      <c r="AR716" s="220" t="s">
        <v>396</v>
      </c>
      <c r="AT716" s="220" t="s">
        <v>296</v>
      </c>
      <c r="AU716" s="220" t="s">
        <v>83</v>
      </c>
      <c r="AY716" s="18" t="s">
        <v>294</v>
      </c>
      <c r="BE716" s="221">
        <f>IF(N716="základní",J716,0)</f>
        <v>0</v>
      </c>
      <c r="BF716" s="221">
        <f>IF(N716="snížená",J716,0)</f>
        <v>0</v>
      </c>
      <c r="BG716" s="221">
        <f>IF(N716="zákl. přenesená",J716,0)</f>
        <v>0</v>
      </c>
      <c r="BH716" s="221">
        <f>IF(N716="sníž. přenesená",J716,0)</f>
        <v>0</v>
      </c>
      <c r="BI716" s="221">
        <f>IF(N716="nulová",J716,0)</f>
        <v>0</v>
      </c>
      <c r="BJ716" s="18" t="s">
        <v>81</v>
      </c>
      <c r="BK716" s="221">
        <f>ROUND(I716*H716,2)</f>
        <v>0</v>
      </c>
      <c r="BL716" s="18" t="s">
        <v>396</v>
      </c>
      <c r="BM716" s="220" t="s">
        <v>5414</v>
      </c>
    </row>
    <row r="717" spans="1:65" s="2" customFormat="1" ht="19.2" x14ac:dyDescent="0.2">
      <c r="A717" s="35"/>
      <c r="B717" s="36"/>
      <c r="C717" s="37"/>
      <c r="D717" s="222" t="s">
        <v>303</v>
      </c>
      <c r="E717" s="37"/>
      <c r="F717" s="223" t="s">
        <v>1986</v>
      </c>
      <c r="G717" s="37"/>
      <c r="H717" s="37"/>
      <c r="I717" s="124"/>
      <c r="J717" s="37"/>
      <c r="K717" s="37"/>
      <c r="L717" s="40"/>
      <c r="M717" s="224"/>
      <c r="N717" s="225"/>
      <c r="O717" s="72"/>
      <c r="P717" s="72"/>
      <c r="Q717" s="72"/>
      <c r="R717" s="72"/>
      <c r="S717" s="72"/>
      <c r="T717" s="73"/>
      <c r="U717" s="35"/>
      <c r="V717" s="35"/>
      <c r="W717" s="35"/>
      <c r="X717" s="35"/>
      <c r="Y717" s="35"/>
      <c r="Z717" s="35"/>
      <c r="AA717" s="35"/>
      <c r="AB717" s="35"/>
      <c r="AC717" s="35"/>
      <c r="AD717" s="35"/>
      <c r="AE717" s="35"/>
      <c r="AT717" s="18" t="s">
        <v>303</v>
      </c>
      <c r="AU717" s="18" t="s">
        <v>83</v>
      </c>
    </row>
    <row r="718" spans="1:65" s="2" customFormat="1" ht="28.8" x14ac:dyDescent="0.2">
      <c r="A718" s="35"/>
      <c r="B718" s="36"/>
      <c r="C718" s="37"/>
      <c r="D718" s="222" t="s">
        <v>305</v>
      </c>
      <c r="E718" s="37"/>
      <c r="F718" s="226" t="s">
        <v>5027</v>
      </c>
      <c r="G718" s="37"/>
      <c r="H718" s="37"/>
      <c r="I718" s="124"/>
      <c r="J718" s="37"/>
      <c r="K718" s="37"/>
      <c r="L718" s="40"/>
      <c r="M718" s="224"/>
      <c r="N718" s="225"/>
      <c r="O718" s="72"/>
      <c r="P718" s="72"/>
      <c r="Q718" s="72"/>
      <c r="R718" s="72"/>
      <c r="S718" s="72"/>
      <c r="T718" s="73"/>
      <c r="U718" s="35"/>
      <c r="V718" s="35"/>
      <c r="W718" s="35"/>
      <c r="X718" s="35"/>
      <c r="Y718" s="35"/>
      <c r="Z718" s="35"/>
      <c r="AA718" s="35"/>
      <c r="AB718" s="35"/>
      <c r="AC718" s="35"/>
      <c r="AD718" s="35"/>
      <c r="AE718" s="35"/>
      <c r="AT718" s="18" t="s">
        <v>305</v>
      </c>
      <c r="AU718" s="18" t="s">
        <v>83</v>
      </c>
    </row>
    <row r="719" spans="1:65" s="13" customFormat="1" x14ac:dyDescent="0.2">
      <c r="B719" s="227"/>
      <c r="C719" s="228"/>
      <c r="D719" s="222" t="s">
        <v>307</v>
      </c>
      <c r="E719" s="229" t="s">
        <v>1</v>
      </c>
      <c r="F719" s="230" t="s">
        <v>5246</v>
      </c>
      <c r="G719" s="228"/>
      <c r="H719" s="229" t="s">
        <v>1</v>
      </c>
      <c r="I719" s="231"/>
      <c r="J719" s="228"/>
      <c r="K719" s="228"/>
      <c r="L719" s="232"/>
      <c r="M719" s="233"/>
      <c r="N719" s="234"/>
      <c r="O719" s="234"/>
      <c r="P719" s="234"/>
      <c r="Q719" s="234"/>
      <c r="R719" s="234"/>
      <c r="S719" s="234"/>
      <c r="T719" s="235"/>
      <c r="AT719" s="236" t="s">
        <v>307</v>
      </c>
      <c r="AU719" s="236" t="s">
        <v>83</v>
      </c>
      <c r="AV719" s="13" t="s">
        <v>81</v>
      </c>
      <c r="AW719" s="13" t="s">
        <v>32</v>
      </c>
      <c r="AX719" s="13" t="s">
        <v>75</v>
      </c>
      <c r="AY719" s="236" t="s">
        <v>294</v>
      </c>
    </row>
    <row r="720" spans="1:65" s="13" customFormat="1" x14ac:dyDescent="0.2">
      <c r="B720" s="227"/>
      <c r="C720" s="228"/>
      <c r="D720" s="222" t="s">
        <v>307</v>
      </c>
      <c r="E720" s="229" t="s">
        <v>1</v>
      </c>
      <c r="F720" s="230" t="s">
        <v>5043</v>
      </c>
      <c r="G720" s="228"/>
      <c r="H720" s="229" t="s">
        <v>1</v>
      </c>
      <c r="I720" s="231"/>
      <c r="J720" s="228"/>
      <c r="K720" s="228"/>
      <c r="L720" s="232"/>
      <c r="M720" s="233"/>
      <c r="N720" s="234"/>
      <c r="O720" s="234"/>
      <c r="P720" s="234"/>
      <c r="Q720" s="234"/>
      <c r="R720" s="234"/>
      <c r="S720" s="234"/>
      <c r="T720" s="235"/>
      <c r="AT720" s="236" t="s">
        <v>307</v>
      </c>
      <c r="AU720" s="236" t="s">
        <v>83</v>
      </c>
      <c r="AV720" s="13" t="s">
        <v>81</v>
      </c>
      <c r="AW720" s="13" t="s">
        <v>32</v>
      </c>
      <c r="AX720" s="13" t="s">
        <v>75</v>
      </c>
      <c r="AY720" s="236" t="s">
        <v>294</v>
      </c>
    </row>
    <row r="721" spans="1:65" s="13" customFormat="1" x14ac:dyDescent="0.2">
      <c r="B721" s="227"/>
      <c r="C721" s="228"/>
      <c r="D721" s="222" t="s">
        <v>307</v>
      </c>
      <c r="E721" s="229" t="s">
        <v>1</v>
      </c>
      <c r="F721" s="230" t="s">
        <v>5046</v>
      </c>
      <c r="G721" s="228"/>
      <c r="H721" s="229" t="s">
        <v>1</v>
      </c>
      <c r="I721" s="231"/>
      <c r="J721" s="228"/>
      <c r="K721" s="228"/>
      <c r="L721" s="232"/>
      <c r="M721" s="233"/>
      <c r="N721" s="234"/>
      <c r="O721" s="234"/>
      <c r="P721" s="234"/>
      <c r="Q721" s="234"/>
      <c r="R721" s="234"/>
      <c r="S721" s="234"/>
      <c r="T721" s="235"/>
      <c r="AT721" s="236" t="s">
        <v>307</v>
      </c>
      <c r="AU721" s="236" t="s">
        <v>83</v>
      </c>
      <c r="AV721" s="13" t="s">
        <v>81</v>
      </c>
      <c r="AW721" s="13" t="s">
        <v>32</v>
      </c>
      <c r="AX721" s="13" t="s">
        <v>75</v>
      </c>
      <c r="AY721" s="236" t="s">
        <v>294</v>
      </c>
    </row>
    <row r="722" spans="1:65" s="13" customFormat="1" x14ac:dyDescent="0.2">
      <c r="B722" s="227"/>
      <c r="C722" s="228"/>
      <c r="D722" s="222" t="s">
        <v>307</v>
      </c>
      <c r="E722" s="229" t="s">
        <v>1</v>
      </c>
      <c r="F722" s="230" t="s">
        <v>5049</v>
      </c>
      <c r="G722" s="228"/>
      <c r="H722" s="229" t="s">
        <v>1</v>
      </c>
      <c r="I722" s="231"/>
      <c r="J722" s="228"/>
      <c r="K722" s="228"/>
      <c r="L722" s="232"/>
      <c r="M722" s="233"/>
      <c r="N722" s="234"/>
      <c r="O722" s="234"/>
      <c r="P722" s="234"/>
      <c r="Q722" s="234"/>
      <c r="R722" s="234"/>
      <c r="S722" s="234"/>
      <c r="T722" s="235"/>
      <c r="AT722" s="236" t="s">
        <v>307</v>
      </c>
      <c r="AU722" s="236" t="s">
        <v>83</v>
      </c>
      <c r="AV722" s="13" t="s">
        <v>81</v>
      </c>
      <c r="AW722" s="13" t="s">
        <v>32</v>
      </c>
      <c r="AX722" s="13" t="s">
        <v>75</v>
      </c>
      <c r="AY722" s="236" t="s">
        <v>294</v>
      </c>
    </row>
    <row r="723" spans="1:65" s="14" customFormat="1" x14ac:dyDescent="0.2">
      <c r="B723" s="237"/>
      <c r="C723" s="238"/>
      <c r="D723" s="222" t="s">
        <v>307</v>
      </c>
      <c r="E723" s="239" t="s">
        <v>1</v>
      </c>
      <c r="F723" s="240" t="s">
        <v>5415</v>
      </c>
      <c r="G723" s="238"/>
      <c r="H723" s="241">
        <v>114</v>
      </c>
      <c r="I723" s="242"/>
      <c r="J723" s="238"/>
      <c r="K723" s="238"/>
      <c r="L723" s="243"/>
      <c r="M723" s="244"/>
      <c r="N723" s="245"/>
      <c r="O723" s="245"/>
      <c r="P723" s="245"/>
      <c r="Q723" s="245"/>
      <c r="R723" s="245"/>
      <c r="S723" s="245"/>
      <c r="T723" s="246"/>
      <c r="AT723" s="247" t="s">
        <v>307</v>
      </c>
      <c r="AU723" s="247" t="s">
        <v>83</v>
      </c>
      <c r="AV723" s="14" t="s">
        <v>83</v>
      </c>
      <c r="AW723" s="14" t="s">
        <v>32</v>
      </c>
      <c r="AX723" s="14" t="s">
        <v>81</v>
      </c>
      <c r="AY723" s="247" t="s">
        <v>294</v>
      </c>
    </row>
    <row r="724" spans="1:65" s="2" customFormat="1" ht="24" customHeight="1" x14ac:dyDescent="0.2">
      <c r="A724" s="35"/>
      <c r="B724" s="36"/>
      <c r="C724" s="209" t="s">
        <v>1375</v>
      </c>
      <c r="D724" s="209" t="s">
        <v>296</v>
      </c>
      <c r="E724" s="210" t="s">
        <v>1988</v>
      </c>
      <c r="F724" s="211" t="s">
        <v>1989</v>
      </c>
      <c r="G724" s="212" t="s">
        <v>386</v>
      </c>
      <c r="H724" s="213">
        <v>66</v>
      </c>
      <c r="I724" s="214"/>
      <c r="J724" s="215">
        <f>ROUND(I724*H724,2)</f>
        <v>0</v>
      </c>
      <c r="K724" s="211" t="s">
        <v>1</v>
      </c>
      <c r="L724" s="40"/>
      <c r="M724" s="216" t="s">
        <v>1</v>
      </c>
      <c r="N724" s="217" t="s">
        <v>40</v>
      </c>
      <c r="O724" s="72"/>
      <c r="P724" s="218">
        <f>O724*H724</f>
        <v>0</v>
      </c>
      <c r="Q724" s="218">
        <v>0</v>
      </c>
      <c r="R724" s="218">
        <f>Q724*H724</f>
        <v>0</v>
      </c>
      <c r="S724" s="218">
        <v>0</v>
      </c>
      <c r="T724" s="219">
        <f>S724*H724</f>
        <v>0</v>
      </c>
      <c r="U724" s="35"/>
      <c r="V724" s="35"/>
      <c r="W724" s="35"/>
      <c r="X724" s="35"/>
      <c r="Y724" s="35"/>
      <c r="Z724" s="35"/>
      <c r="AA724" s="35"/>
      <c r="AB724" s="35"/>
      <c r="AC724" s="35"/>
      <c r="AD724" s="35"/>
      <c r="AE724" s="35"/>
      <c r="AR724" s="220" t="s">
        <v>396</v>
      </c>
      <c r="AT724" s="220" t="s">
        <v>296</v>
      </c>
      <c r="AU724" s="220" t="s">
        <v>83</v>
      </c>
      <c r="AY724" s="18" t="s">
        <v>294</v>
      </c>
      <c r="BE724" s="221">
        <f>IF(N724="základní",J724,0)</f>
        <v>0</v>
      </c>
      <c r="BF724" s="221">
        <f>IF(N724="snížená",J724,0)</f>
        <v>0</v>
      </c>
      <c r="BG724" s="221">
        <f>IF(N724="zákl. přenesená",J724,0)</f>
        <v>0</v>
      </c>
      <c r="BH724" s="221">
        <f>IF(N724="sníž. přenesená",J724,0)</f>
        <v>0</v>
      </c>
      <c r="BI724" s="221">
        <f>IF(N724="nulová",J724,0)</f>
        <v>0</v>
      </c>
      <c r="BJ724" s="18" t="s">
        <v>81</v>
      </c>
      <c r="BK724" s="221">
        <f>ROUND(I724*H724,2)</f>
        <v>0</v>
      </c>
      <c r="BL724" s="18" t="s">
        <v>396</v>
      </c>
      <c r="BM724" s="220" t="s">
        <v>5416</v>
      </c>
    </row>
    <row r="725" spans="1:65" s="2" customFormat="1" ht="19.2" x14ac:dyDescent="0.2">
      <c r="A725" s="35"/>
      <c r="B725" s="36"/>
      <c r="C725" s="37"/>
      <c r="D725" s="222" t="s">
        <v>303</v>
      </c>
      <c r="E725" s="37"/>
      <c r="F725" s="223" t="s">
        <v>1989</v>
      </c>
      <c r="G725" s="37"/>
      <c r="H725" s="37"/>
      <c r="I725" s="124"/>
      <c r="J725" s="37"/>
      <c r="K725" s="37"/>
      <c r="L725" s="40"/>
      <c r="M725" s="224"/>
      <c r="N725" s="225"/>
      <c r="O725" s="72"/>
      <c r="P725" s="72"/>
      <c r="Q725" s="72"/>
      <c r="R725" s="72"/>
      <c r="S725" s="72"/>
      <c r="T725" s="73"/>
      <c r="U725" s="35"/>
      <c r="V725" s="35"/>
      <c r="W725" s="35"/>
      <c r="X725" s="35"/>
      <c r="Y725" s="35"/>
      <c r="Z725" s="35"/>
      <c r="AA725" s="35"/>
      <c r="AB725" s="35"/>
      <c r="AC725" s="35"/>
      <c r="AD725" s="35"/>
      <c r="AE725" s="35"/>
      <c r="AT725" s="18" t="s">
        <v>303</v>
      </c>
      <c r="AU725" s="18" t="s">
        <v>83</v>
      </c>
    </row>
    <row r="726" spans="1:65" s="2" customFormat="1" ht="28.8" x14ac:dyDescent="0.2">
      <c r="A726" s="35"/>
      <c r="B726" s="36"/>
      <c r="C726" s="37"/>
      <c r="D726" s="222" t="s">
        <v>305</v>
      </c>
      <c r="E726" s="37"/>
      <c r="F726" s="226" t="s">
        <v>5027</v>
      </c>
      <c r="G726" s="37"/>
      <c r="H726" s="37"/>
      <c r="I726" s="124"/>
      <c r="J726" s="37"/>
      <c r="K726" s="37"/>
      <c r="L726" s="40"/>
      <c r="M726" s="224"/>
      <c r="N726" s="225"/>
      <c r="O726" s="72"/>
      <c r="P726" s="72"/>
      <c r="Q726" s="72"/>
      <c r="R726" s="72"/>
      <c r="S726" s="72"/>
      <c r="T726" s="73"/>
      <c r="U726" s="35"/>
      <c r="V726" s="35"/>
      <c r="W726" s="35"/>
      <c r="X726" s="35"/>
      <c r="Y726" s="35"/>
      <c r="Z726" s="35"/>
      <c r="AA726" s="35"/>
      <c r="AB726" s="35"/>
      <c r="AC726" s="35"/>
      <c r="AD726" s="35"/>
      <c r="AE726" s="35"/>
      <c r="AT726" s="18" t="s">
        <v>305</v>
      </c>
      <c r="AU726" s="18" t="s">
        <v>83</v>
      </c>
    </row>
    <row r="727" spans="1:65" s="13" customFormat="1" x14ac:dyDescent="0.2">
      <c r="B727" s="227"/>
      <c r="C727" s="228"/>
      <c r="D727" s="222" t="s">
        <v>307</v>
      </c>
      <c r="E727" s="229" t="s">
        <v>1</v>
      </c>
      <c r="F727" s="230" t="s">
        <v>5054</v>
      </c>
      <c r="G727" s="228"/>
      <c r="H727" s="229" t="s">
        <v>1</v>
      </c>
      <c r="I727" s="231"/>
      <c r="J727" s="228"/>
      <c r="K727" s="228"/>
      <c r="L727" s="232"/>
      <c r="M727" s="233"/>
      <c r="N727" s="234"/>
      <c r="O727" s="234"/>
      <c r="P727" s="234"/>
      <c r="Q727" s="234"/>
      <c r="R727" s="234"/>
      <c r="S727" s="234"/>
      <c r="T727" s="235"/>
      <c r="AT727" s="236" t="s">
        <v>307</v>
      </c>
      <c r="AU727" s="236" t="s">
        <v>83</v>
      </c>
      <c r="AV727" s="13" t="s">
        <v>81</v>
      </c>
      <c r="AW727" s="13" t="s">
        <v>32</v>
      </c>
      <c r="AX727" s="13" t="s">
        <v>75</v>
      </c>
      <c r="AY727" s="236" t="s">
        <v>294</v>
      </c>
    </row>
    <row r="728" spans="1:65" s="13" customFormat="1" x14ac:dyDescent="0.2">
      <c r="B728" s="227"/>
      <c r="C728" s="228"/>
      <c r="D728" s="222" t="s">
        <v>307</v>
      </c>
      <c r="E728" s="229" t="s">
        <v>1</v>
      </c>
      <c r="F728" s="230" t="s">
        <v>5063</v>
      </c>
      <c r="G728" s="228"/>
      <c r="H728" s="229" t="s">
        <v>1</v>
      </c>
      <c r="I728" s="231"/>
      <c r="J728" s="228"/>
      <c r="K728" s="228"/>
      <c r="L728" s="232"/>
      <c r="M728" s="233"/>
      <c r="N728" s="234"/>
      <c r="O728" s="234"/>
      <c r="P728" s="234"/>
      <c r="Q728" s="234"/>
      <c r="R728" s="234"/>
      <c r="S728" s="234"/>
      <c r="T728" s="235"/>
      <c r="AT728" s="236" t="s">
        <v>307</v>
      </c>
      <c r="AU728" s="236" t="s">
        <v>83</v>
      </c>
      <c r="AV728" s="13" t="s">
        <v>81</v>
      </c>
      <c r="AW728" s="13" t="s">
        <v>32</v>
      </c>
      <c r="AX728" s="13" t="s">
        <v>75</v>
      </c>
      <c r="AY728" s="236" t="s">
        <v>294</v>
      </c>
    </row>
    <row r="729" spans="1:65" s="14" customFormat="1" x14ac:dyDescent="0.2">
      <c r="B729" s="237"/>
      <c r="C729" s="238"/>
      <c r="D729" s="222" t="s">
        <v>307</v>
      </c>
      <c r="E729" s="239" t="s">
        <v>1</v>
      </c>
      <c r="F729" s="240" t="s">
        <v>5417</v>
      </c>
      <c r="G729" s="238"/>
      <c r="H729" s="241">
        <v>66</v>
      </c>
      <c r="I729" s="242"/>
      <c r="J729" s="238"/>
      <c r="K729" s="238"/>
      <c r="L729" s="243"/>
      <c r="M729" s="244"/>
      <c r="N729" s="245"/>
      <c r="O729" s="245"/>
      <c r="P729" s="245"/>
      <c r="Q729" s="245"/>
      <c r="R729" s="245"/>
      <c r="S729" s="245"/>
      <c r="T729" s="246"/>
      <c r="AT729" s="247" t="s">
        <v>307</v>
      </c>
      <c r="AU729" s="247" t="s">
        <v>83</v>
      </c>
      <c r="AV729" s="14" t="s">
        <v>83</v>
      </c>
      <c r="AW729" s="14" t="s">
        <v>32</v>
      </c>
      <c r="AX729" s="14" t="s">
        <v>81</v>
      </c>
      <c r="AY729" s="247" t="s">
        <v>294</v>
      </c>
    </row>
    <row r="730" spans="1:65" s="12" customFormat="1" ht="25.95" customHeight="1" x14ac:dyDescent="0.25">
      <c r="B730" s="193"/>
      <c r="C730" s="194"/>
      <c r="D730" s="195" t="s">
        <v>74</v>
      </c>
      <c r="E730" s="196" t="s">
        <v>1991</v>
      </c>
      <c r="F730" s="196" t="s">
        <v>1992</v>
      </c>
      <c r="G730" s="194"/>
      <c r="H730" s="194"/>
      <c r="I730" s="197"/>
      <c r="J730" s="198">
        <f>BK730</f>
        <v>0</v>
      </c>
      <c r="K730" s="194"/>
      <c r="L730" s="199"/>
      <c r="M730" s="200"/>
      <c r="N730" s="201"/>
      <c r="O730" s="201"/>
      <c r="P730" s="202">
        <f>P731+P745</f>
        <v>0</v>
      </c>
      <c r="Q730" s="201"/>
      <c r="R730" s="202">
        <f>R731+R745</f>
        <v>0</v>
      </c>
      <c r="S730" s="201"/>
      <c r="T730" s="203">
        <f>T731+T745</f>
        <v>0</v>
      </c>
      <c r="AR730" s="204" t="s">
        <v>301</v>
      </c>
      <c r="AT730" s="205" t="s">
        <v>74</v>
      </c>
      <c r="AU730" s="205" t="s">
        <v>75</v>
      </c>
      <c r="AY730" s="204" t="s">
        <v>294</v>
      </c>
      <c r="BK730" s="206">
        <f>BK731+BK745</f>
        <v>0</v>
      </c>
    </row>
    <row r="731" spans="1:65" s="12" customFormat="1" ht="22.95" customHeight="1" x14ac:dyDescent="0.25">
      <c r="B731" s="193"/>
      <c r="C731" s="194"/>
      <c r="D731" s="195" t="s">
        <v>74</v>
      </c>
      <c r="E731" s="207" t="s">
        <v>1993</v>
      </c>
      <c r="F731" s="207" t="s">
        <v>1994</v>
      </c>
      <c r="G731" s="194"/>
      <c r="H731" s="194"/>
      <c r="I731" s="197"/>
      <c r="J731" s="208">
        <f>BK731</f>
        <v>0</v>
      </c>
      <c r="K731" s="194"/>
      <c r="L731" s="199"/>
      <c r="M731" s="200"/>
      <c r="N731" s="201"/>
      <c r="O731" s="201"/>
      <c r="P731" s="202">
        <f>SUM(P732:P744)</f>
        <v>0</v>
      </c>
      <c r="Q731" s="201"/>
      <c r="R731" s="202">
        <f>SUM(R732:R744)</f>
        <v>0</v>
      </c>
      <c r="S731" s="201"/>
      <c r="T731" s="203">
        <f>SUM(T732:T744)</f>
        <v>0</v>
      </c>
      <c r="AR731" s="204" t="s">
        <v>301</v>
      </c>
      <c r="AT731" s="205" t="s">
        <v>74</v>
      </c>
      <c r="AU731" s="205" t="s">
        <v>81</v>
      </c>
      <c r="AY731" s="204" t="s">
        <v>294</v>
      </c>
      <c r="BK731" s="206">
        <f>SUM(BK732:BK744)</f>
        <v>0</v>
      </c>
    </row>
    <row r="732" spans="1:65" s="2" customFormat="1" ht="16.5" customHeight="1" x14ac:dyDescent="0.2">
      <c r="A732" s="35"/>
      <c r="B732" s="36"/>
      <c r="C732" s="209" t="s">
        <v>1383</v>
      </c>
      <c r="D732" s="209" t="s">
        <v>296</v>
      </c>
      <c r="E732" s="210" t="s">
        <v>1995</v>
      </c>
      <c r="F732" s="211" t="s">
        <v>1996</v>
      </c>
      <c r="G732" s="212" t="s">
        <v>1997</v>
      </c>
      <c r="H732" s="213">
        <v>72</v>
      </c>
      <c r="I732" s="214"/>
      <c r="J732" s="215">
        <f>ROUND(I732*H732,2)</f>
        <v>0</v>
      </c>
      <c r="K732" s="211" t="s">
        <v>1</v>
      </c>
      <c r="L732" s="40"/>
      <c r="M732" s="216" t="s">
        <v>1</v>
      </c>
      <c r="N732" s="217" t="s">
        <v>40</v>
      </c>
      <c r="O732" s="72"/>
      <c r="P732" s="218">
        <f>O732*H732</f>
        <v>0</v>
      </c>
      <c r="Q732" s="218">
        <v>0</v>
      </c>
      <c r="R732" s="218">
        <f>Q732*H732</f>
        <v>0</v>
      </c>
      <c r="S732" s="218">
        <v>0</v>
      </c>
      <c r="T732" s="219">
        <f>S732*H732</f>
        <v>0</v>
      </c>
      <c r="U732" s="35"/>
      <c r="V732" s="35"/>
      <c r="W732" s="35"/>
      <c r="X732" s="35"/>
      <c r="Y732" s="35"/>
      <c r="Z732" s="35"/>
      <c r="AA732" s="35"/>
      <c r="AB732" s="35"/>
      <c r="AC732" s="35"/>
      <c r="AD732" s="35"/>
      <c r="AE732" s="35"/>
      <c r="AR732" s="220" t="s">
        <v>1998</v>
      </c>
      <c r="AT732" s="220" t="s">
        <v>296</v>
      </c>
      <c r="AU732" s="220" t="s">
        <v>83</v>
      </c>
      <c r="AY732" s="18" t="s">
        <v>294</v>
      </c>
      <c r="BE732" s="221">
        <f>IF(N732="základní",J732,0)</f>
        <v>0</v>
      </c>
      <c r="BF732" s="221">
        <f>IF(N732="snížená",J732,0)</f>
        <v>0</v>
      </c>
      <c r="BG732" s="221">
        <f>IF(N732="zákl. přenesená",J732,0)</f>
        <v>0</v>
      </c>
      <c r="BH732" s="221">
        <f>IF(N732="sníž. přenesená",J732,0)</f>
        <v>0</v>
      </c>
      <c r="BI732" s="221">
        <f>IF(N732="nulová",J732,0)</f>
        <v>0</v>
      </c>
      <c r="BJ732" s="18" t="s">
        <v>81</v>
      </c>
      <c r="BK732" s="221">
        <f>ROUND(I732*H732,2)</f>
        <v>0</v>
      </c>
      <c r="BL732" s="18" t="s">
        <v>1998</v>
      </c>
      <c r="BM732" s="220" t="s">
        <v>5418</v>
      </c>
    </row>
    <row r="733" spans="1:65" s="2" customFormat="1" x14ac:dyDescent="0.2">
      <c r="A733" s="35"/>
      <c r="B733" s="36"/>
      <c r="C733" s="37"/>
      <c r="D733" s="222" t="s">
        <v>303</v>
      </c>
      <c r="E733" s="37"/>
      <c r="F733" s="223" t="s">
        <v>1996</v>
      </c>
      <c r="G733" s="37"/>
      <c r="H733" s="37"/>
      <c r="I733" s="124"/>
      <c r="J733" s="37"/>
      <c r="K733" s="37"/>
      <c r="L733" s="40"/>
      <c r="M733" s="224"/>
      <c r="N733" s="225"/>
      <c r="O733" s="72"/>
      <c r="P733" s="72"/>
      <c r="Q733" s="72"/>
      <c r="R733" s="72"/>
      <c r="S733" s="72"/>
      <c r="T733" s="73"/>
      <c r="U733" s="35"/>
      <c r="V733" s="35"/>
      <c r="W733" s="35"/>
      <c r="X733" s="35"/>
      <c r="Y733" s="35"/>
      <c r="Z733" s="35"/>
      <c r="AA733" s="35"/>
      <c r="AB733" s="35"/>
      <c r="AC733" s="35"/>
      <c r="AD733" s="35"/>
      <c r="AE733" s="35"/>
      <c r="AT733" s="18" t="s">
        <v>303</v>
      </c>
      <c r="AU733" s="18" t="s">
        <v>83</v>
      </c>
    </row>
    <row r="734" spans="1:65" s="2" customFormat="1" ht="24" customHeight="1" x14ac:dyDescent="0.2">
      <c r="A734" s="35"/>
      <c r="B734" s="36"/>
      <c r="C734" s="209" t="s">
        <v>1390</v>
      </c>
      <c r="D734" s="209" t="s">
        <v>296</v>
      </c>
      <c r="E734" s="210" t="s">
        <v>1999</v>
      </c>
      <c r="F734" s="211" t="s">
        <v>2000</v>
      </c>
      <c r="G734" s="212" t="s">
        <v>336</v>
      </c>
      <c r="H734" s="213">
        <v>8</v>
      </c>
      <c r="I734" s="214"/>
      <c r="J734" s="215">
        <f>ROUND(I734*H734,2)</f>
        <v>0</v>
      </c>
      <c r="K734" s="211" t="s">
        <v>1</v>
      </c>
      <c r="L734" s="40"/>
      <c r="M734" s="216" t="s">
        <v>1</v>
      </c>
      <c r="N734" s="217" t="s">
        <v>40</v>
      </c>
      <c r="O734" s="72"/>
      <c r="P734" s="218">
        <f>O734*H734</f>
        <v>0</v>
      </c>
      <c r="Q734" s="218">
        <v>0</v>
      </c>
      <c r="R734" s="218">
        <f>Q734*H734</f>
        <v>0</v>
      </c>
      <c r="S734" s="218">
        <v>0</v>
      </c>
      <c r="T734" s="219">
        <f>S734*H734</f>
        <v>0</v>
      </c>
      <c r="U734" s="35"/>
      <c r="V734" s="35"/>
      <c r="W734" s="35"/>
      <c r="X734" s="35"/>
      <c r="Y734" s="35"/>
      <c r="Z734" s="35"/>
      <c r="AA734" s="35"/>
      <c r="AB734" s="35"/>
      <c r="AC734" s="35"/>
      <c r="AD734" s="35"/>
      <c r="AE734" s="35"/>
      <c r="AR734" s="220" t="s">
        <v>1998</v>
      </c>
      <c r="AT734" s="220" t="s">
        <v>296</v>
      </c>
      <c r="AU734" s="220" t="s">
        <v>83</v>
      </c>
      <c r="AY734" s="18" t="s">
        <v>294</v>
      </c>
      <c r="BE734" s="221">
        <f>IF(N734="základní",J734,0)</f>
        <v>0</v>
      </c>
      <c r="BF734" s="221">
        <f>IF(N734="snížená",J734,0)</f>
        <v>0</v>
      </c>
      <c r="BG734" s="221">
        <f>IF(N734="zákl. přenesená",J734,0)</f>
        <v>0</v>
      </c>
      <c r="BH734" s="221">
        <f>IF(N734="sníž. přenesená",J734,0)</f>
        <v>0</v>
      </c>
      <c r="BI734" s="221">
        <f>IF(N734="nulová",J734,0)</f>
        <v>0</v>
      </c>
      <c r="BJ734" s="18" t="s">
        <v>81</v>
      </c>
      <c r="BK734" s="221">
        <f>ROUND(I734*H734,2)</f>
        <v>0</v>
      </c>
      <c r="BL734" s="18" t="s">
        <v>1998</v>
      </c>
      <c r="BM734" s="220" t="s">
        <v>5419</v>
      </c>
    </row>
    <row r="735" spans="1:65" s="2" customFormat="1" x14ac:dyDescent="0.2">
      <c r="A735" s="35"/>
      <c r="B735" s="36"/>
      <c r="C735" s="37"/>
      <c r="D735" s="222" t="s">
        <v>303</v>
      </c>
      <c r="E735" s="37"/>
      <c r="F735" s="223" t="s">
        <v>2000</v>
      </c>
      <c r="G735" s="37"/>
      <c r="H735" s="37"/>
      <c r="I735" s="124"/>
      <c r="J735" s="37"/>
      <c r="K735" s="37"/>
      <c r="L735" s="40"/>
      <c r="M735" s="224"/>
      <c r="N735" s="225"/>
      <c r="O735" s="72"/>
      <c r="P735" s="72"/>
      <c r="Q735" s="72"/>
      <c r="R735" s="72"/>
      <c r="S735" s="72"/>
      <c r="T735" s="73"/>
      <c r="U735" s="35"/>
      <c r="V735" s="35"/>
      <c r="W735" s="35"/>
      <c r="X735" s="35"/>
      <c r="Y735" s="35"/>
      <c r="Z735" s="35"/>
      <c r="AA735" s="35"/>
      <c r="AB735" s="35"/>
      <c r="AC735" s="35"/>
      <c r="AD735" s="35"/>
      <c r="AE735" s="35"/>
      <c r="AT735" s="18" t="s">
        <v>303</v>
      </c>
      <c r="AU735" s="18" t="s">
        <v>83</v>
      </c>
    </row>
    <row r="736" spans="1:65" s="2" customFormat="1" ht="16.5" customHeight="1" x14ac:dyDescent="0.2">
      <c r="A736" s="35"/>
      <c r="B736" s="36"/>
      <c r="C736" s="209" t="s">
        <v>1395</v>
      </c>
      <c r="D736" s="209" t="s">
        <v>296</v>
      </c>
      <c r="E736" s="210" t="s">
        <v>2001</v>
      </c>
      <c r="F736" s="211" t="s">
        <v>2002</v>
      </c>
      <c r="G736" s="212" t="s">
        <v>336</v>
      </c>
      <c r="H736" s="213">
        <v>4</v>
      </c>
      <c r="I736" s="214"/>
      <c r="J736" s="215">
        <f>ROUND(I736*H736,2)</f>
        <v>0</v>
      </c>
      <c r="K736" s="211" t="s">
        <v>1</v>
      </c>
      <c r="L736" s="40"/>
      <c r="M736" s="216" t="s">
        <v>1</v>
      </c>
      <c r="N736" s="217" t="s">
        <v>40</v>
      </c>
      <c r="O736" s="72"/>
      <c r="P736" s="218">
        <f>O736*H736</f>
        <v>0</v>
      </c>
      <c r="Q736" s="218">
        <v>0</v>
      </c>
      <c r="R736" s="218">
        <f>Q736*H736</f>
        <v>0</v>
      </c>
      <c r="S736" s="218">
        <v>0</v>
      </c>
      <c r="T736" s="219">
        <f>S736*H736</f>
        <v>0</v>
      </c>
      <c r="U736" s="35"/>
      <c r="V736" s="35"/>
      <c r="W736" s="35"/>
      <c r="X736" s="35"/>
      <c r="Y736" s="35"/>
      <c r="Z736" s="35"/>
      <c r="AA736" s="35"/>
      <c r="AB736" s="35"/>
      <c r="AC736" s="35"/>
      <c r="AD736" s="35"/>
      <c r="AE736" s="35"/>
      <c r="AR736" s="220" t="s">
        <v>1998</v>
      </c>
      <c r="AT736" s="220" t="s">
        <v>296</v>
      </c>
      <c r="AU736" s="220" t="s">
        <v>83</v>
      </c>
      <c r="AY736" s="18" t="s">
        <v>294</v>
      </c>
      <c r="BE736" s="221">
        <f>IF(N736="základní",J736,0)</f>
        <v>0</v>
      </c>
      <c r="BF736" s="221">
        <f>IF(N736="snížená",J736,0)</f>
        <v>0</v>
      </c>
      <c r="BG736" s="221">
        <f>IF(N736="zákl. přenesená",J736,0)</f>
        <v>0</v>
      </c>
      <c r="BH736" s="221">
        <f>IF(N736="sníž. přenesená",J736,0)</f>
        <v>0</v>
      </c>
      <c r="BI736" s="221">
        <f>IF(N736="nulová",J736,0)</f>
        <v>0</v>
      </c>
      <c r="BJ736" s="18" t="s">
        <v>81</v>
      </c>
      <c r="BK736" s="221">
        <f>ROUND(I736*H736,2)</f>
        <v>0</v>
      </c>
      <c r="BL736" s="18" t="s">
        <v>1998</v>
      </c>
      <c r="BM736" s="220" t="s">
        <v>5420</v>
      </c>
    </row>
    <row r="737" spans="1:65" s="2" customFormat="1" x14ac:dyDescent="0.2">
      <c r="A737" s="35"/>
      <c r="B737" s="36"/>
      <c r="C737" s="37"/>
      <c r="D737" s="222" t="s">
        <v>303</v>
      </c>
      <c r="E737" s="37"/>
      <c r="F737" s="223" t="s">
        <v>2002</v>
      </c>
      <c r="G737" s="37"/>
      <c r="H737" s="37"/>
      <c r="I737" s="124"/>
      <c r="J737" s="37"/>
      <c r="K737" s="37"/>
      <c r="L737" s="40"/>
      <c r="M737" s="224"/>
      <c r="N737" s="225"/>
      <c r="O737" s="72"/>
      <c r="P737" s="72"/>
      <c r="Q737" s="72"/>
      <c r="R737" s="72"/>
      <c r="S737" s="72"/>
      <c r="T737" s="73"/>
      <c r="U737" s="35"/>
      <c r="V737" s="35"/>
      <c r="W737" s="35"/>
      <c r="X737" s="35"/>
      <c r="Y737" s="35"/>
      <c r="Z737" s="35"/>
      <c r="AA737" s="35"/>
      <c r="AB737" s="35"/>
      <c r="AC737" s="35"/>
      <c r="AD737" s="35"/>
      <c r="AE737" s="35"/>
      <c r="AT737" s="18" t="s">
        <v>303</v>
      </c>
      <c r="AU737" s="18" t="s">
        <v>83</v>
      </c>
    </row>
    <row r="738" spans="1:65" s="2" customFormat="1" ht="24" customHeight="1" x14ac:dyDescent="0.2">
      <c r="A738" s="35"/>
      <c r="B738" s="36"/>
      <c r="C738" s="209" t="s">
        <v>1400</v>
      </c>
      <c r="D738" s="209" t="s">
        <v>296</v>
      </c>
      <c r="E738" s="210" t="s">
        <v>2003</v>
      </c>
      <c r="F738" s="211" t="s">
        <v>2004</v>
      </c>
      <c r="G738" s="212" t="s">
        <v>326</v>
      </c>
      <c r="H738" s="213">
        <v>4</v>
      </c>
      <c r="I738" s="214"/>
      <c r="J738" s="215">
        <f>ROUND(I738*H738,2)</f>
        <v>0</v>
      </c>
      <c r="K738" s="211" t="s">
        <v>1</v>
      </c>
      <c r="L738" s="40"/>
      <c r="M738" s="216" t="s">
        <v>1</v>
      </c>
      <c r="N738" s="217" t="s">
        <v>40</v>
      </c>
      <c r="O738" s="72"/>
      <c r="P738" s="218">
        <f>O738*H738</f>
        <v>0</v>
      </c>
      <c r="Q738" s="218">
        <v>0</v>
      </c>
      <c r="R738" s="218">
        <f>Q738*H738</f>
        <v>0</v>
      </c>
      <c r="S738" s="218">
        <v>0</v>
      </c>
      <c r="T738" s="219">
        <f>S738*H738</f>
        <v>0</v>
      </c>
      <c r="U738" s="35"/>
      <c r="V738" s="35"/>
      <c r="W738" s="35"/>
      <c r="X738" s="35"/>
      <c r="Y738" s="35"/>
      <c r="Z738" s="35"/>
      <c r="AA738" s="35"/>
      <c r="AB738" s="35"/>
      <c r="AC738" s="35"/>
      <c r="AD738" s="35"/>
      <c r="AE738" s="35"/>
      <c r="AR738" s="220" t="s">
        <v>1998</v>
      </c>
      <c r="AT738" s="220" t="s">
        <v>296</v>
      </c>
      <c r="AU738" s="220" t="s">
        <v>83</v>
      </c>
      <c r="AY738" s="18" t="s">
        <v>294</v>
      </c>
      <c r="BE738" s="221">
        <f>IF(N738="základní",J738,0)</f>
        <v>0</v>
      </c>
      <c r="BF738" s="221">
        <f>IF(N738="snížená",J738,0)</f>
        <v>0</v>
      </c>
      <c r="BG738" s="221">
        <f>IF(N738="zákl. přenesená",J738,0)</f>
        <v>0</v>
      </c>
      <c r="BH738" s="221">
        <f>IF(N738="sníž. přenesená",J738,0)</f>
        <v>0</v>
      </c>
      <c r="BI738" s="221">
        <f>IF(N738="nulová",J738,0)</f>
        <v>0</v>
      </c>
      <c r="BJ738" s="18" t="s">
        <v>81</v>
      </c>
      <c r="BK738" s="221">
        <f>ROUND(I738*H738,2)</f>
        <v>0</v>
      </c>
      <c r="BL738" s="18" t="s">
        <v>1998</v>
      </c>
      <c r="BM738" s="220" t="s">
        <v>5421</v>
      </c>
    </row>
    <row r="739" spans="1:65" s="2" customFormat="1" ht="19.2" x14ac:dyDescent="0.2">
      <c r="A739" s="35"/>
      <c r="B739" s="36"/>
      <c r="C739" s="37"/>
      <c r="D739" s="222" t="s">
        <v>303</v>
      </c>
      <c r="E739" s="37"/>
      <c r="F739" s="223" t="s">
        <v>2004</v>
      </c>
      <c r="G739" s="37"/>
      <c r="H739" s="37"/>
      <c r="I739" s="124"/>
      <c r="J739" s="37"/>
      <c r="K739" s="37"/>
      <c r="L739" s="40"/>
      <c r="M739" s="224"/>
      <c r="N739" s="225"/>
      <c r="O739" s="72"/>
      <c r="P739" s="72"/>
      <c r="Q739" s="72"/>
      <c r="R739" s="72"/>
      <c r="S739" s="72"/>
      <c r="T739" s="73"/>
      <c r="U739" s="35"/>
      <c r="V739" s="35"/>
      <c r="W739" s="35"/>
      <c r="X739" s="35"/>
      <c r="Y739" s="35"/>
      <c r="Z739" s="35"/>
      <c r="AA739" s="35"/>
      <c r="AB739" s="35"/>
      <c r="AC739" s="35"/>
      <c r="AD739" s="35"/>
      <c r="AE739" s="35"/>
      <c r="AT739" s="18" t="s">
        <v>303</v>
      </c>
      <c r="AU739" s="18" t="s">
        <v>83</v>
      </c>
    </row>
    <row r="740" spans="1:65" s="2" customFormat="1" ht="28.8" x14ac:dyDescent="0.2">
      <c r="A740" s="35"/>
      <c r="B740" s="36"/>
      <c r="C740" s="37"/>
      <c r="D740" s="222" t="s">
        <v>305</v>
      </c>
      <c r="E740" s="37"/>
      <c r="F740" s="226" t="s">
        <v>5027</v>
      </c>
      <c r="G740" s="37"/>
      <c r="H740" s="37"/>
      <c r="I740" s="124"/>
      <c r="J740" s="37"/>
      <c r="K740" s="37"/>
      <c r="L740" s="40"/>
      <c r="M740" s="224"/>
      <c r="N740" s="225"/>
      <c r="O740" s="72"/>
      <c r="P740" s="72"/>
      <c r="Q740" s="72"/>
      <c r="R740" s="72"/>
      <c r="S740" s="72"/>
      <c r="T740" s="73"/>
      <c r="U740" s="35"/>
      <c r="V740" s="35"/>
      <c r="W740" s="35"/>
      <c r="X740" s="35"/>
      <c r="Y740" s="35"/>
      <c r="Z740" s="35"/>
      <c r="AA740" s="35"/>
      <c r="AB740" s="35"/>
      <c r="AC740" s="35"/>
      <c r="AD740" s="35"/>
      <c r="AE740" s="35"/>
      <c r="AT740" s="18" t="s">
        <v>305</v>
      </c>
      <c r="AU740" s="18" t="s">
        <v>83</v>
      </c>
    </row>
    <row r="741" spans="1:65" s="13" customFormat="1" x14ac:dyDescent="0.2">
      <c r="B741" s="227"/>
      <c r="C741" s="228"/>
      <c r="D741" s="222" t="s">
        <v>307</v>
      </c>
      <c r="E741" s="229" t="s">
        <v>1</v>
      </c>
      <c r="F741" s="230" t="s">
        <v>5295</v>
      </c>
      <c r="G741" s="228"/>
      <c r="H741" s="229" t="s">
        <v>1</v>
      </c>
      <c r="I741" s="231"/>
      <c r="J741" s="228"/>
      <c r="K741" s="228"/>
      <c r="L741" s="232"/>
      <c r="M741" s="233"/>
      <c r="N741" s="234"/>
      <c r="O741" s="234"/>
      <c r="P741" s="234"/>
      <c r="Q741" s="234"/>
      <c r="R741" s="234"/>
      <c r="S741" s="234"/>
      <c r="T741" s="235"/>
      <c r="AT741" s="236" t="s">
        <v>307</v>
      </c>
      <c r="AU741" s="236" t="s">
        <v>83</v>
      </c>
      <c r="AV741" s="13" t="s">
        <v>81</v>
      </c>
      <c r="AW741" s="13" t="s">
        <v>32</v>
      </c>
      <c r="AX741" s="13" t="s">
        <v>75</v>
      </c>
      <c r="AY741" s="236" t="s">
        <v>294</v>
      </c>
    </row>
    <row r="742" spans="1:65" s="13" customFormat="1" x14ac:dyDescent="0.2">
      <c r="B742" s="227"/>
      <c r="C742" s="228"/>
      <c r="D742" s="222" t="s">
        <v>307</v>
      </c>
      <c r="E742" s="229" t="s">
        <v>1</v>
      </c>
      <c r="F742" s="230" t="s">
        <v>5265</v>
      </c>
      <c r="G742" s="228"/>
      <c r="H742" s="229" t="s">
        <v>1</v>
      </c>
      <c r="I742" s="231"/>
      <c r="J742" s="228"/>
      <c r="K742" s="228"/>
      <c r="L742" s="232"/>
      <c r="M742" s="233"/>
      <c r="N742" s="234"/>
      <c r="O742" s="234"/>
      <c r="P742" s="234"/>
      <c r="Q742" s="234"/>
      <c r="R742" s="234"/>
      <c r="S742" s="234"/>
      <c r="T742" s="235"/>
      <c r="AT742" s="236" t="s">
        <v>307</v>
      </c>
      <c r="AU742" s="236" t="s">
        <v>83</v>
      </c>
      <c r="AV742" s="13" t="s">
        <v>81</v>
      </c>
      <c r="AW742" s="13" t="s">
        <v>32</v>
      </c>
      <c r="AX742" s="13" t="s">
        <v>75</v>
      </c>
      <c r="AY742" s="236" t="s">
        <v>294</v>
      </c>
    </row>
    <row r="743" spans="1:65" s="13" customFormat="1" x14ac:dyDescent="0.2">
      <c r="B743" s="227"/>
      <c r="C743" s="228"/>
      <c r="D743" s="222" t="s">
        <v>307</v>
      </c>
      <c r="E743" s="229" t="s">
        <v>1</v>
      </c>
      <c r="F743" s="230" t="s">
        <v>5294</v>
      </c>
      <c r="G743" s="228"/>
      <c r="H743" s="229" t="s">
        <v>1</v>
      </c>
      <c r="I743" s="231"/>
      <c r="J743" s="228"/>
      <c r="K743" s="228"/>
      <c r="L743" s="232"/>
      <c r="M743" s="233"/>
      <c r="N743" s="234"/>
      <c r="O743" s="234"/>
      <c r="P743" s="234"/>
      <c r="Q743" s="234"/>
      <c r="R743" s="234"/>
      <c r="S743" s="234"/>
      <c r="T743" s="235"/>
      <c r="AT743" s="236" t="s">
        <v>307</v>
      </c>
      <c r="AU743" s="236" t="s">
        <v>83</v>
      </c>
      <c r="AV743" s="13" t="s">
        <v>81</v>
      </c>
      <c r="AW743" s="13" t="s">
        <v>32</v>
      </c>
      <c r="AX743" s="13" t="s">
        <v>75</v>
      </c>
      <c r="AY743" s="236" t="s">
        <v>294</v>
      </c>
    </row>
    <row r="744" spans="1:65" s="14" customFormat="1" x14ac:dyDescent="0.2">
      <c r="B744" s="237"/>
      <c r="C744" s="238"/>
      <c r="D744" s="222" t="s">
        <v>307</v>
      </c>
      <c r="E744" s="239" t="s">
        <v>1</v>
      </c>
      <c r="F744" s="240" t="s">
        <v>1912</v>
      </c>
      <c r="G744" s="238"/>
      <c r="H744" s="241">
        <v>4</v>
      </c>
      <c r="I744" s="242"/>
      <c r="J744" s="238"/>
      <c r="K744" s="238"/>
      <c r="L744" s="243"/>
      <c r="M744" s="244"/>
      <c r="N744" s="245"/>
      <c r="O744" s="245"/>
      <c r="P744" s="245"/>
      <c r="Q744" s="245"/>
      <c r="R744" s="245"/>
      <c r="S744" s="245"/>
      <c r="T744" s="246"/>
      <c r="AT744" s="247" t="s">
        <v>307</v>
      </c>
      <c r="AU744" s="247" t="s">
        <v>83</v>
      </c>
      <c r="AV744" s="14" t="s">
        <v>83</v>
      </c>
      <c r="AW744" s="14" t="s">
        <v>32</v>
      </c>
      <c r="AX744" s="14" t="s">
        <v>81</v>
      </c>
      <c r="AY744" s="247" t="s">
        <v>294</v>
      </c>
    </row>
    <row r="745" spans="1:65" s="12" customFormat="1" ht="22.95" customHeight="1" x14ac:dyDescent="0.25">
      <c r="B745" s="193"/>
      <c r="C745" s="194"/>
      <c r="D745" s="195" t="s">
        <v>74</v>
      </c>
      <c r="E745" s="207" t="s">
        <v>2006</v>
      </c>
      <c r="F745" s="207" t="s">
        <v>2007</v>
      </c>
      <c r="G745" s="194"/>
      <c r="H745" s="194"/>
      <c r="I745" s="197"/>
      <c r="J745" s="208">
        <f>BK745</f>
        <v>0</v>
      </c>
      <c r="K745" s="194"/>
      <c r="L745" s="199"/>
      <c r="M745" s="200"/>
      <c r="N745" s="201"/>
      <c r="O745" s="201"/>
      <c r="P745" s="202">
        <f>SUM(P746:P749)</f>
        <v>0</v>
      </c>
      <c r="Q745" s="201"/>
      <c r="R745" s="202">
        <f>SUM(R746:R749)</f>
        <v>0</v>
      </c>
      <c r="S745" s="201"/>
      <c r="T745" s="203">
        <f>SUM(T746:T749)</f>
        <v>0</v>
      </c>
      <c r="AR745" s="204" t="s">
        <v>81</v>
      </c>
      <c r="AT745" s="205" t="s">
        <v>74</v>
      </c>
      <c r="AU745" s="205" t="s">
        <v>81</v>
      </c>
      <c r="AY745" s="204" t="s">
        <v>294</v>
      </c>
      <c r="BK745" s="206">
        <f>SUM(BK746:BK749)</f>
        <v>0</v>
      </c>
    </row>
    <row r="746" spans="1:65" s="2" customFormat="1" ht="16.5" customHeight="1" x14ac:dyDescent="0.2">
      <c r="A746" s="35"/>
      <c r="B746" s="36"/>
      <c r="C746" s="209" t="s">
        <v>1407</v>
      </c>
      <c r="D746" s="209" t="s">
        <v>296</v>
      </c>
      <c r="E746" s="210" t="s">
        <v>2008</v>
      </c>
      <c r="F746" s="211" t="s">
        <v>2009</v>
      </c>
      <c r="G746" s="212" t="s">
        <v>1997</v>
      </c>
      <c r="H746" s="213">
        <v>6</v>
      </c>
      <c r="I746" s="214"/>
      <c r="J746" s="215">
        <f>ROUND(I746*H746,2)</f>
        <v>0</v>
      </c>
      <c r="K746" s="211" t="s">
        <v>1</v>
      </c>
      <c r="L746" s="40"/>
      <c r="M746" s="216" t="s">
        <v>1</v>
      </c>
      <c r="N746" s="217" t="s">
        <v>40</v>
      </c>
      <c r="O746" s="72"/>
      <c r="P746" s="218">
        <f>O746*H746</f>
        <v>0</v>
      </c>
      <c r="Q746" s="218">
        <v>0</v>
      </c>
      <c r="R746" s="218">
        <f>Q746*H746</f>
        <v>0</v>
      </c>
      <c r="S746" s="218">
        <v>0</v>
      </c>
      <c r="T746" s="219">
        <f>S746*H746</f>
        <v>0</v>
      </c>
      <c r="U746" s="35"/>
      <c r="V746" s="35"/>
      <c r="W746" s="35"/>
      <c r="X746" s="35"/>
      <c r="Y746" s="35"/>
      <c r="Z746" s="35"/>
      <c r="AA746" s="35"/>
      <c r="AB746" s="35"/>
      <c r="AC746" s="35"/>
      <c r="AD746" s="35"/>
      <c r="AE746" s="35"/>
      <c r="AR746" s="220" t="s">
        <v>301</v>
      </c>
      <c r="AT746" s="220" t="s">
        <v>296</v>
      </c>
      <c r="AU746" s="220" t="s">
        <v>83</v>
      </c>
      <c r="AY746" s="18" t="s">
        <v>294</v>
      </c>
      <c r="BE746" s="221">
        <f>IF(N746="základní",J746,0)</f>
        <v>0</v>
      </c>
      <c r="BF746" s="221">
        <f>IF(N746="snížená",J746,0)</f>
        <v>0</v>
      </c>
      <c r="BG746" s="221">
        <f>IF(N746="zákl. přenesená",J746,0)</f>
        <v>0</v>
      </c>
      <c r="BH746" s="221">
        <f>IF(N746="sníž. přenesená",J746,0)</f>
        <v>0</v>
      </c>
      <c r="BI746" s="221">
        <f>IF(N746="nulová",J746,0)</f>
        <v>0</v>
      </c>
      <c r="BJ746" s="18" t="s">
        <v>81</v>
      </c>
      <c r="BK746" s="221">
        <f>ROUND(I746*H746,2)</f>
        <v>0</v>
      </c>
      <c r="BL746" s="18" t="s">
        <v>301</v>
      </c>
      <c r="BM746" s="220" t="s">
        <v>5422</v>
      </c>
    </row>
    <row r="747" spans="1:65" s="2" customFormat="1" x14ac:dyDescent="0.2">
      <c r="A747" s="35"/>
      <c r="B747" s="36"/>
      <c r="C747" s="37"/>
      <c r="D747" s="222" t="s">
        <v>303</v>
      </c>
      <c r="E747" s="37"/>
      <c r="F747" s="223" t="s">
        <v>2009</v>
      </c>
      <c r="G747" s="37"/>
      <c r="H747" s="37"/>
      <c r="I747" s="124"/>
      <c r="J747" s="37"/>
      <c r="K747" s="37"/>
      <c r="L747" s="40"/>
      <c r="M747" s="224"/>
      <c r="N747" s="225"/>
      <c r="O747" s="72"/>
      <c r="P747" s="72"/>
      <c r="Q747" s="72"/>
      <c r="R747" s="72"/>
      <c r="S747" s="72"/>
      <c r="T747" s="73"/>
      <c r="U747" s="35"/>
      <c r="V747" s="35"/>
      <c r="W747" s="35"/>
      <c r="X747" s="35"/>
      <c r="Y747" s="35"/>
      <c r="Z747" s="35"/>
      <c r="AA747" s="35"/>
      <c r="AB747" s="35"/>
      <c r="AC747" s="35"/>
      <c r="AD747" s="35"/>
      <c r="AE747" s="35"/>
      <c r="AT747" s="18" t="s">
        <v>303</v>
      </c>
      <c r="AU747" s="18" t="s">
        <v>83</v>
      </c>
    </row>
    <row r="748" spans="1:65" s="2" customFormat="1" ht="16.5" customHeight="1" x14ac:dyDescent="0.2">
      <c r="A748" s="35"/>
      <c r="B748" s="36"/>
      <c r="C748" s="209" t="s">
        <v>1414</v>
      </c>
      <c r="D748" s="209" t="s">
        <v>296</v>
      </c>
      <c r="E748" s="210" t="s">
        <v>2010</v>
      </c>
      <c r="F748" s="211" t="s">
        <v>2011</v>
      </c>
      <c r="G748" s="212" t="s">
        <v>1997</v>
      </c>
      <c r="H748" s="213">
        <v>12</v>
      </c>
      <c r="I748" s="214"/>
      <c r="J748" s="215">
        <f>ROUND(I748*H748,2)</f>
        <v>0</v>
      </c>
      <c r="K748" s="211" t="s">
        <v>1</v>
      </c>
      <c r="L748" s="40"/>
      <c r="M748" s="216" t="s">
        <v>1</v>
      </c>
      <c r="N748" s="217" t="s">
        <v>40</v>
      </c>
      <c r="O748" s="72"/>
      <c r="P748" s="218">
        <f>O748*H748</f>
        <v>0</v>
      </c>
      <c r="Q748" s="218">
        <v>0</v>
      </c>
      <c r="R748" s="218">
        <f>Q748*H748</f>
        <v>0</v>
      </c>
      <c r="S748" s="218">
        <v>0</v>
      </c>
      <c r="T748" s="219">
        <f>S748*H748</f>
        <v>0</v>
      </c>
      <c r="U748" s="35"/>
      <c r="V748" s="35"/>
      <c r="W748" s="35"/>
      <c r="X748" s="35"/>
      <c r="Y748" s="35"/>
      <c r="Z748" s="35"/>
      <c r="AA748" s="35"/>
      <c r="AB748" s="35"/>
      <c r="AC748" s="35"/>
      <c r="AD748" s="35"/>
      <c r="AE748" s="35"/>
      <c r="AR748" s="220" t="s">
        <v>301</v>
      </c>
      <c r="AT748" s="220" t="s">
        <v>296</v>
      </c>
      <c r="AU748" s="220" t="s">
        <v>83</v>
      </c>
      <c r="AY748" s="18" t="s">
        <v>294</v>
      </c>
      <c r="BE748" s="221">
        <f>IF(N748="základní",J748,0)</f>
        <v>0</v>
      </c>
      <c r="BF748" s="221">
        <f>IF(N748="snížená",J748,0)</f>
        <v>0</v>
      </c>
      <c r="BG748" s="221">
        <f>IF(N748="zákl. přenesená",J748,0)</f>
        <v>0</v>
      </c>
      <c r="BH748" s="221">
        <f>IF(N748="sníž. přenesená",J748,0)</f>
        <v>0</v>
      </c>
      <c r="BI748" s="221">
        <f>IF(N748="nulová",J748,0)</f>
        <v>0</v>
      </c>
      <c r="BJ748" s="18" t="s">
        <v>81</v>
      </c>
      <c r="BK748" s="221">
        <f>ROUND(I748*H748,2)</f>
        <v>0</v>
      </c>
      <c r="BL748" s="18" t="s">
        <v>301</v>
      </c>
      <c r="BM748" s="220" t="s">
        <v>5423</v>
      </c>
    </row>
    <row r="749" spans="1:65" s="2" customFormat="1" x14ac:dyDescent="0.2">
      <c r="A749" s="35"/>
      <c r="B749" s="36"/>
      <c r="C749" s="37"/>
      <c r="D749" s="222" t="s">
        <v>303</v>
      </c>
      <c r="E749" s="37"/>
      <c r="F749" s="223" t="s">
        <v>2011</v>
      </c>
      <c r="G749" s="37"/>
      <c r="H749" s="37"/>
      <c r="I749" s="124"/>
      <c r="J749" s="37"/>
      <c r="K749" s="37"/>
      <c r="L749" s="40"/>
      <c r="M749" s="287"/>
      <c r="N749" s="288"/>
      <c r="O749" s="289"/>
      <c r="P749" s="289"/>
      <c r="Q749" s="289"/>
      <c r="R749" s="289"/>
      <c r="S749" s="289"/>
      <c r="T749" s="290"/>
      <c r="U749" s="35"/>
      <c r="V749" s="35"/>
      <c r="W749" s="35"/>
      <c r="X749" s="35"/>
      <c r="Y749" s="35"/>
      <c r="Z749" s="35"/>
      <c r="AA749" s="35"/>
      <c r="AB749" s="35"/>
      <c r="AC749" s="35"/>
      <c r="AD749" s="35"/>
      <c r="AE749" s="35"/>
      <c r="AT749" s="18" t="s">
        <v>303</v>
      </c>
      <c r="AU749" s="18" t="s">
        <v>83</v>
      </c>
    </row>
    <row r="750" spans="1:65" s="2" customFormat="1" ht="6.9" customHeight="1" x14ac:dyDescent="0.2">
      <c r="A750" s="35"/>
      <c r="B750" s="55"/>
      <c r="C750" s="56"/>
      <c r="D750" s="56"/>
      <c r="E750" s="56"/>
      <c r="F750" s="56"/>
      <c r="G750" s="56"/>
      <c r="H750" s="56"/>
      <c r="I750" s="159"/>
      <c r="J750" s="56"/>
      <c r="K750" s="56"/>
      <c r="L750" s="40"/>
      <c r="M750" s="35"/>
      <c r="O750" s="35"/>
      <c r="P750" s="35"/>
      <c r="Q750" s="35"/>
      <c r="R750" s="35"/>
      <c r="S750" s="35"/>
      <c r="T750" s="35"/>
      <c r="U750" s="35"/>
      <c r="V750" s="35"/>
      <c r="W750" s="35"/>
      <c r="X750" s="35"/>
      <c r="Y750" s="35"/>
      <c r="Z750" s="35"/>
      <c r="AA750" s="35"/>
      <c r="AB750" s="35"/>
      <c r="AC750" s="35"/>
      <c r="AD750" s="35"/>
      <c r="AE750" s="35"/>
    </row>
  </sheetData>
  <sheetProtection algorithmName="SHA-512" hashValue="beJmkswSfKZGNWpLCZaYYBlAhhu/A/9oHR4iSLH9pevqFTs+ym8j0/P5WQhl2EndsbWXAMbXw3rvMFYY/ZDXTA==" saltValue="fsA9+/PPwfxn8mPTcilKKg==" spinCount="100000" sheet="1" objects="1" scenarios="1" formatColumns="0" formatRows="0" autoFilter="0"/>
  <autoFilter ref="C138:K749"/>
  <mergeCells count="15">
    <mergeCell ref="E125:H125"/>
    <mergeCell ref="E129:H129"/>
    <mergeCell ref="E127:H127"/>
    <mergeCell ref="E131:H13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3"/>
  <sheetViews>
    <sheetView showGridLines="0" topLeftCell="A258" workbookViewId="0">
      <selection activeCell="F246" sqref="F246"/>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148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4202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5424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ROUND(J129,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ROUND((SUM(BE129:BE272)),  2)</f>
        <v>0</v>
      </c>
      <c r="G37" s="35"/>
      <c r="H37" s="35"/>
      <c r="I37" s="138">
        <v>0.21</v>
      </c>
      <c r="J37" s="137">
        <f>ROUND(((SUM(BE129:BE272))*I37),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ROUND((SUM(BF129:BF272)),  2)</f>
        <v>0</v>
      </c>
      <c r="G38" s="35"/>
      <c r="H38" s="35"/>
      <c r="I38" s="138">
        <v>0.15</v>
      </c>
      <c r="J38" s="137">
        <f>ROUND(((SUM(BF129:BF272))*I38),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ROUND((SUM(BG129:BG272)),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ROUND((SUM(BH129:BH272)),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ROUND((SUM(BI129:BI272)),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4202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0007 - SO 06.7 Plynové rozvody</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J129</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266</v>
      </c>
      <c r="E101" s="171"/>
      <c r="F101" s="171"/>
      <c r="G101" s="171"/>
      <c r="H101" s="171"/>
      <c r="I101" s="172"/>
      <c r="J101" s="173">
        <f>J130</f>
        <v>0</v>
      </c>
      <c r="K101" s="169"/>
      <c r="L101" s="174"/>
    </row>
    <row r="102" spans="1:47" s="10" customFormat="1" ht="19.95" customHeight="1" x14ac:dyDescent="0.2">
      <c r="B102" s="175"/>
      <c r="C102" s="104"/>
      <c r="D102" s="176" t="s">
        <v>5425</v>
      </c>
      <c r="E102" s="177"/>
      <c r="F102" s="177"/>
      <c r="G102" s="177"/>
      <c r="H102" s="177"/>
      <c r="I102" s="178"/>
      <c r="J102" s="179">
        <f>J131</f>
        <v>0</v>
      </c>
      <c r="K102" s="104"/>
      <c r="L102" s="180"/>
    </row>
    <row r="103" spans="1:47" s="10" customFormat="1" ht="19.95" customHeight="1" x14ac:dyDescent="0.2">
      <c r="B103" s="175"/>
      <c r="C103" s="104"/>
      <c r="D103" s="176" t="s">
        <v>277</v>
      </c>
      <c r="E103" s="177"/>
      <c r="F103" s="177"/>
      <c r="G103" s="177"/>
      <c r="H103" s="177"/>
      <c r="I103" s="178"/>
      <c r="J103" s="179">
        <f>J254</f>
        <v>0</v>
      </c>
      <c r="K103" s="104"/>
      <c r="L103" s="180"/>
    </row>
    <row r="104" spans="1:47" s="9" customFormat="1" ht="24.9" customHeight="1" x14ac:dyDescent="0.2">
      <c r="B104" s="168"/>
      <c r="C104" s="169"/>
      <c r="D104" s="170" t="s">
        <v>1787</v>
      </c>
      <c r="E104" s="171"/>
      <c r="F104" s="171"/>
      <c r="G104" s="171"/>
      <c r="H104" s="171"/>
      <c r="I104" s="172"/>
      <c r="J104" s="173">
        <f>J263</f>
        <v>0</v>
      </c>
      <c r="K104" s="169"/>
      <c r="L104" s="174"/>
    </row>
    <row r="105" spans="1:47" s="10" customFormat="1" ht="19.95" customHeight="1" x14ac:dyDescent="0.2">
      <c r="B105" s="175"/>
      <c r="C105" s="104"/>
      <c r="D105" s="176" t="s">
        <v>5426</v>
      </c>
      <c r="E105" s="177"/>
      <c r="F105" s="177"/>
      <c r="G105" s="177"/>
      <c r="H105" s="177"/>
      <c r="I105" s="178"/>
      <c r="J105" s="179">
        <f>J264</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31" s="1" customFormat="1" ht="12" customHeight="1" x14ac:dyDescent="0.2">
      <c r="B116" s="22"/>
      <c r="C116" s="30" t="s">
        <v>246</v>
      </c>
      <c r="D116" s="23"/>
      <c r="E116" s="23"/>
      <c r="F116" s="23"/>
      <c r="G116" s="23"/>
      <c r="H116" s="23"/>
      <c r="I116" s="116"/>
      <c r="J116" s="23"/>
      <c r="K116" s="23"/>
      <c r="L116" s="21"/>
    </row>
    <row r="117" spans="1:31" s="1" customFormat="1" ht="16.5" customHeight="1" x14ac:dyDescent="0.2">
      <c r="B117" s="22"/>
      <c r="C117" s="23"/>
      <c r="D117" s="23"/>
      <c r="E117" s="342" t="s">
        <v>247</v>
      </c>
      <c r="F117" s="303"/>
      <c r="G117" s="303"/>
      <c r="H117" s="303"/>
      <c r="I117" s="116"/>
      <c r="J117" s="23"/>
      <c r="K117" s="23"/>
      <c r="L117" s="21"/>
    </row>
    <row r="118" spans="1:31" s="1" customFormat="1" ht="12" customHeight="1" x14ac:dyDescent="0.2">
      <c r="B118" s="22"/>
      <c r="C118" s="30" t="s">
        <v>248</v>
      </c>
      <c r="D118" s="23"/>
      <c r="E118" s="23"/>
      <c r="F118" s="23"/>
      <c r="G118" s="23"/>
      <c r="H118" s="23"/>
      <c r="I118" s="116"/>
      <c r="J118" s="23"/>
      <c r="K118" s="23"/>
      <c r="L118" s="21"/>
    </row>
    <row r="119" spans="1:31" s="2" customFormat="1" ht="16.5" customHeight="1" x14ac:dyDescent="0.2">
      <c r="A119" s="35"/>
      <c r="B119" s="36"/>
      <c r="C119" s="37"/>
      <c r="D119" s="37"/>
      <c r="E119" s="344" t="s">
        <v>4202</v>
      </c>
      <c r="F119" s="345"/>
      <c r="G119" s="345"/>
      <c r="H119" s="345"/>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250</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23" t="str">
        <f>E13</f>
        <v>0007 - SO 06.7 Plynové rozvody</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20</v>
      </c>
      <c r="D123" s="37"/>
      <c r="E123" s="37"/>
      <c r="F123" s="28" t="str">
        <f>F16</f>
        <v xml:space="preserve"> </v>
      </c>
      <c r="G123" s="37"/>
      <c r="H123" s="37"/>
      <c r="I123" s="125" t="s">
        <v>22</v>
      </c>
      <c r="J123" s="67" t="str">
        <f>IF(J16="","",J16)</f>
        <v>6. 12. 2018</v>
      </c>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43.2" customHeight="1" x14ac:dyDescent="0.2">
      <c r="A125" s="35"/>
      <c r="B125" s="36"/>
      <c r="C125" s="30" t="s">
        <v>24</v>
      </c>
      <c r="D125" s="37"/>
      <c r="E125" s="37"/>
      <c r="F125" s="28" t="str">
        <f>E19</f>
        <v>Vodovody a kanalizace Přerov, a.s.</v>
      </c>
      <c r="G125" s="37"/>
      <c r="H125" s="37"/>
      <c r="I125" s="125" t="s">
        <v>30</v>
      </c>
      <c r="J125" s="33" t="str">
        <f>E25</f>
        <v>Sweco Hydroprojekt a.s., divize Morava</v>
      </c>
      <c r="K125" s="37"/>
      <c r="L125" s="52"/>
      <c r="S125" s="35"/>
      <c r="T125" s="35"/>
      <c r="U125" s="35"/>
      <c r="V125" s="35"/>
      <c r="W125" s="35"/>
      <c r="X125" s="35"/>
      <c r="Y125" s="35"/>
      <c r="Z125" s="35"/>
      <c r="AA125" s="35"/>
      <c r="AB125" s="35"/>
      <c r="AC125" s="35"/>
      <c r="AD125" s="35"/>
      <c r="AE125" s="35"/>
    </row>
    <row r="126" spans="1:31" s="2" customFormat="1" ht="15.15" customHeight="1" x14ac:dyDescent="0.2">
      <c r="A126" s="35"/>
      <c r="B126" s="36"/>
      <c r="C126" s="30" t="s">
        <v>28</v>
      </c>
      <c r="D126" s="37"/>
      <c r="E126" s="37"/>
      <c r="F126" s="28" t="str">
        <f>IF(E22="","",E22)</f>
        <v>Vyplň údaj</v>
      </c>
      <c r="G126" s="37"/>
      <c r="H126" s="37"/>
      <c r="I126" s="125" t="s">
        <v>33</v>
      </c>
      <c r="J126" s="33" t="str">
        <f>E28</f>
        <v xml:space="preserve"> </v>
      </c>
      <c r="K126" s="37"/>
      <c r="L126" s="52"/>
      <c r="S126" s="35"/>
      <c r="T126" s="35"/>
      <c r="U126" s="35"/>
      <c r="V126" s="35"/>
      <c r="W126" s="35"/>
      <c r="X126" s="35"/>
      <c r="Y126" s="35"/>
      <c r="Z126" s="35"/>
      <c r="AA126" s="35"/>
      <c r="AB126" s="35"/>
      <c r="AC126" s="35"/>
      <c r="AD126" s="35"/>
      <c r="AE126" s="35"/>
    </row>
    <row r="127" spans="1:31" s="2" customFormat="1" ht="10.35"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11" customFormat="1" ht="29.25" customHeight="1" x14ac:dyDescent="0.2">
      <c r="A128" s="181"/>
      <c r="B128" s="182"/>
      <c r="C128" s="183" t="s">
        <v>280</v>
      </c>
      <c r="D128" s="184" t="s">
        <v>60</v>
      </c>
      <c r="E128" s="184" t="s">
        <v>56</v>
      </c>
      <c r="F128" s="184" t="s">
        <v>57</v>
      </c>
      <c r="G128" s="184" t="s">
        <v>281</v>
      </c>
      <c r="H128" s="184" t="s">
        <v>282</v>
      </c>
      <c r="I128" s="185" t="s">
        <v>283</v>
      </c>
      <c r="J128" s="184" t="s">
        <v>254</v>
      </c>
      <c r="K128" s="186" t="s">
        <v>284</v>
      </c>
      <c r="L128" s="187"/>
      <c r="M128" s="76" t="s">
        <v>1</v>
      </c>
      <c r="N128" s="77" t="s">
        <v>39</v>
      </c>
      <c r="O128" s="77" t="s">
        <v>285</v>
      </c>
      <c r="P128" s="77" t="s">
        <v>286</v>
      </c>
      <c r="Q128" s="77" t="s">
        <v>287</v>
      </c>
      <c r="R128" s="77" t="s">
        <v>288</v>
      </c>
      <c r="S128" s="77" t="s">
        <v>289</v>
      </c>
      <c r="T128" s="78" t="s">
        <v>290</v>
      </c>
      <c r="U128" s="181"/>
      <c r="V128" s="181"/>
      <c r="W128" s="181"/>
      <c r="X128" s="181"/>
      <c r="Y128" s="181"/>
      <c r="Z128" s="181"/>
      <c r="AA128" s="181"/>
      <c r="AB128" s="181"/>
      <c r="AC128" s="181"/>
      <c r="AD128" s="181"/>
      <c r="AE128" s="181"/>
    </row>
    <row r="129" spans="1:65" s="2" customFormat="1" ht="22.95" customHeight="1" x14ac:dyDescent="0.3">
      <c r="A129" s="35"/>
      <c r="B129" s="36"/>
      <c r="C129" s="83" t="s">
        <v>291</v>
      </c>
      <c r="D129" s="37"/>
      <c r="E129" s="37"/>
      <c r="F129" s="37"/>
      <c r="G129" s="37"/>
      <c r="H129" s="37"/>
      <c r="I129" s="124"/>
      <c r="J129" s="188">
        <f>BK129</f>
        <v>0</v>
      </c>
      <c r="K129" s="37"/>
      <c r="L129" s="40"/>
      <c r="M129" s="79"/>
      <c r="N129" s="189"/>
      <c r="O129" s="80"/>
      <c r="P129" s="190">
        <f>P130+P263</f>
        <v>0</v>
      </c>
      <c r="Q129" s="80"/>
      <c r="R129" s="190">
        <f>R130+R263</f>
        <v>0</v>
      </c>
      <c r="S129" s="80"/>
      <c r="T129" s="191">
        <f>T130+T263</f>
        <v>0</v>
      </c>
      <c r="U129" s="35"/>
      <c r="V129" s="35"/>
      <c r="W129" s="35"/>
      <c r="X129" s="35"/>
      <c r="Y129" s="35"/>
      <c r="Z129" s="35"/>
      <c r="AA129" s="35"/>
      <c r="AB129" s="35"/>
      <c r="AC129" s="35"/>
      <c r="AD129" s="35"/>
      <c r="AE129" s="35"/>
      <c r="AT129" s="18" t="s">
        <v>74</v>
      </c>
      <c r="AU129" s="18" t="s">
        <v>256</v>
      </c>
      <c r="BK129" s="192">
        <f>BK130+BK263</f>
        <v>0</v>
      </c>
    </row>
    <row r="130" spans="1:65" s="12" customFormat="1" ht="25.95" customHeight="1" x14ac:dyDescent="0.25">
      <c r="B130" s="193"/>
      <c r="C130" s="194"/>
      <c r="D130" s="195" t="s">
        <v>74</v>
      </c>
      <c r="E130" s="196" t="s">
        <v>1080</v>
      </c>
      <c r="F130" s="196" t="s">
        <v>1081</v>
      </c>
      <c r="G130" s="194"/>
      <c r="H130" s="194"/>
      <c r="I130" s="197"/>
      <c r="J130" s="198">
        <f>BK130</f>
        <v>0</v>
      </c>
      <c r="K130" s="194"/>
      <c r="L130" s="199"/>
      <c r="M130" s="200"/>
      <c r="N130" s="201"/>
      <c r="O130" s="201"/>
      <c r="P130" s="202">
        <f>P131+P254</f>
        <v>0</v>
      </c>
      <c r="Q130" s="201"/>
      <c r="R130" s="202">
        <f>R131+R254</f>
        <v>0</v>
      </c>
      <c r="S130" s="201"/>
      <c r="T130" s="203">
        <f>T131+T254</f>
        <v>0</v>
      </c>
      <c r="AR130" s="204" t="s">
        <v>83</v>
      </c>
      <c r="AT130" s="205" t="s">
        <v>74</v>
      </c>
      <c r="AU130" s="205" t="s">
        <v>75</v>
      </c>
      <c r="AY130" s="204" t="s">
        <v>294</v>
      </c>
      <c r="BK130" s="206">
        <f>BK131+BK254</f>
        <v>0</v>
      </c>
    </row>
    <row r="131" spans="1:65" s="12" customFormat="1" ht="22.95" customHeight="1" x14ac:dyDescent="0.25">
      <c r="B131" s="193"/>
      <c r="C131" s="194"/>
      <c r="D131" s="195" t="s">
        <v>74</v>
      </c>
      <c r="E131" s="207" t="s">
        <v>5427</v>
      </c>
      <c r="F131" s="207" t="s">
        <v>5428</v>
      </c>
      <c r="G131" s="194"/>
      <c r="H131" s="194"/>
      <c r="I131" s="197"/>
      <c r="J131" s="208">
        <f>BK131</f>
        <v>0</v>
      </c>
      <c r="K131" s="194"/>
      <c r="L131" s="199"/>
      <c r="M131" s="200"/>
      <c r="N131" s="201"/>
      <c r="O131" s="201"/>
      <c r="P131" s="202">
        <f>SUM(P132:P253)</f>
        <v>0</v>
      </c>
      <c r="Q131" s="201"/>
      <c r="R131" s="202">
        <f>SUM(R132:R253)</f>
        <v>0</v>
      </c>
      <c r="S131" s="201"/>
      <c r="T131" s="203">
        <f>SUM(T132:T253)</f>
        <v>0</v>
      </c>
      <c r="AR131" s="204" t="s">
        <v>83</v>
      </c>
      <c r="AT131" s="205" t="s">
        <v>74</v>
      </c>
      <c r="AU131" s="205" t="s">
        <v>81</v>
      </c>
      <c r="AY131" s="204" t="s">
        <v>294</v>
      </c>
      <c r="BK131" s="206">
        <f>SUM(BK132:BK253)</f>
        <v>0</v>
      </c>
    </row>
    <row r="132" spans="1:65" s="2" customFormat="1" ht="24" customHeight="1" x14ac:dyDescent="0.2">
      <c r="A132" s="35"/>
      <c r="B132" s="36"/>
      <c r="C132" s="209" t="s">
        <v>81</v>
      </c>
      <c r="D132" s="209" t="s">
        <v>296</v>
      </c>
      <c r="E132" s="210" t="s">
        <v>5429</v>
      </c>
      <c r="F132" s="211" t="s">
        <v>5430</v>
      </c>
      <c r="G132" s="212" t="s">
        <v>386</v>
      </c>
      <c r="H132" s="213">
        <v>36</v>
      </c>
      <c r="I132" s="214"/>
      <c r="J132" s="215">
        <f>ROUND(I132*H132,2)</f>
        <v>0</v>
      </c>
      <c r="K132" s="211" t="s">
        <v>1571</v>
      </c>
      <c r="L132" s="40"/>
      <c r="M132" s="216" t="s">
        <v>1</v>
      </c>
      <c r="N132" s="217" t="s">
        <v>40</v>
      </c>
      <c r="O132" s="72"/>
      <c r="P132" s="218">
        <f>O132*H132</f>
        <v>0</v>
      </c>
      <c r="Q132" s="218">
        <v>0</v>
      </c>
      <c r="R132" s="218">
        <f>Q132*H132</f>
        <v>0</v>
      </c>
      <c r="S132" s="218">
        <v>0</v>
      </c>
      <c r="T132" s="219">
        <f>S132*H132</f>
        <v>0</v>
      </c>
      <c r="U132" s="35"/>
      <c r="V132" s="35"/>
      <c r="W132" s="35"/>
      <c r="X132" s="35"/>
      <c r="Y132" s="35"/>
      <c r="Z132" s="35"/>
      <c r="AA132" s="35"/>
      <c r="AB132" s="35"/>
      <c r="AC132" s="35"/>
      <c r="AD132" s="35"/>
      <c r="AE132" s="35"/>
      <c r="AR132" s="220" t="s">
        <v>396</v>
      </c>
      <c r="AT132" s="220" t="s">
        <v>296</v>
      </c>
      <c r="AU132" s="220" t="s">
        <v>83</v>
      </c>
      <c r="AY132" s="18" t="s">
        <v>294</v>
      </c>
      <c r="BE132" s="221">
        <f>IF(N132="základní",J132,0)</f>
        <v>0</v>
      </c>
      <c r="BF132" s="221">
        <f>IF(N132="snížená",J132,0)</f>
        <v>0</v>
      </c>
      <c r="BG132" s="221">
        <f>IF(N132="zákl. přenesená",J132,0)</f>
        <v>0</v>
      </c>
      <c r="BH132" s="221">
        <f>IF(N132="sníž. přenesená",J132,0)</f>
        <v>0</v>
      </c>
      <c r="BI132" s="221">
        <f>IF(N132="nulová",J132,0)</f>
        <v>0</v>
      </c>
      <c r="BJ132" s="18" t="s">
        <v>81</v>
      </c>
      <c r="BK132" s="221">
        <f>ROUND(I132*H132,2)</f>
        <v>0</v>
      </c>
      <c r="BL132" s="18" t="s">
        <v>396</v>
      </c>
      <c r="BM132" s="220" t="s">
        <v>383</v>
      </c>
    </row>
    <row r="133" spans="1:65" s="2" customFormat="1" ht="19.2" x14ac:dyDescent="0.2">
      <c r="A133" s="35"/>
      <c r="B133" s="36"/>
      <c r="C133" s="37"/>
      <c r="D133" s="222" t="s">
        <v>303</v>
      </c>
      <c r="E133" s="37"/>
      <c r="F133" s="223" t="s">
        <v>5431</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303</v>
      </c>
      <c r="AU133" s="18" t="s">
        <v>83</v>
      </c>
    </row>
    <row r="134" spans="1:65" s="2" customFormat="1" ht="19.2" x14ac:dyDescent="0.2">
      <c r="A134" s="35"/>
      <c r="B134" s="36"/>
      <c r="C134" s="37"/>
      <c r="D134" s="222" t="s">
        <v>305</v>
      </c>
      <c r="E134" s="37"/>
      <c r="F134" s="226" t="s">
        <v>5432</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305</v>
      </c>
      <c r="AU134" s="18" t="s">
        <v>83</v>
      </c>
    </row>
    <row r="135" spans="1:65" s="14" customFormat="1" x14ac:dyDescent="0.2">
      <c r="B135" s="237"/>
      <c r="C135" s="238"/>
      <c r="D135" s="222" t="s">
        <v>307</v>
      </c>
      <c r="E135" s="239" t="s">
        <v>1</v>
      </c>
      <c r="F135" s="240" t="s">
        <v>526</v>
      </c>
      <c r="G135" s="238"/>
      <c r="H135" s="241">
        <v>36</v>
      </c>
      <c r="I135" s="242"/>
      <c r="J135" s="238"/>
      <c r="K135" s="238"/>
      <c r="L135" s="243"/>
      <c r="M135" s="244"/>
      <c r="N135" s="245"/>
      <c r="O135" s="245"/>
      <c r="P135" s="245"/>
      <c r="Q135" s="245"/>
      <c r="R135" s="245"/>
      <c r="S135" s="245"/>
      <c r="T135" s="246"/>
      <c r="AT135" s="247" t="s">
        <v>307</v>
      </c>
      <c r="AU135" s="247" t="s">
        <v>83</v>
      </c>
      <c r="AV135" s="14" t="s">
        <v>83</v>
      </c>
      <c r="AW135" s="14" t="s">
        <v>32</v>
      </c>
      <c r="AX135" s="14" t="s">
        <v>81</v>
      </c>
      <c r="AY135" s="247" t="s">
        <v>294</v>
      </c>
    </row>
    <row r="136" spans="1:65" s="2" customFormat="1" ht="24" customHeight="1" x14ac:dyDescent="0.2">
      <c r="A136" s="35"/>
      <c r="B136" s="36"/>
      <c r="C136" s="209" t="s">
        <v>83</v>
      </c>
      <c r="D136" s="209" t="s">
        <v>296</v>
      </c>
      <c r="E136" s="210" t="s">
        <v>5433</v>
      </c>
      <c r="F136" s="211" t="s">
        <v>5434</v>
      </c>
      <c r="G136" s="212" t="s">
        <v>386</v>
      </c>
      <c r="H136" s="213">
        <v>5</v>
      </c>
      <c r="I136" s="214"/>
      <c r="J136" s="215">
        <f>ROUND(I136*H136,2)</f>
        <v>0</v>
      </c>
      <c r="K136" s="211" t="s">
        <v>1571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396</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396</v>
      </c>
      <c r="BM136" s="220" t="s">
        <v>396</v>
      </c>
    </row>
    <row r="137" spans="1:65" s="2" customFormat="1" ht="19.2" x14ac:dyDescent="0.2">
      <c r="A137" s="35"/>
      <c r="B137" s="36"/>
      <c r="C137" s="37"/>
      <c r="D137" s="222" t="s">
        <v>303</v>
      </c>
      <c r="E137" s="37"/>
      <c r="F137" s="223" t="s">
        <v>5435</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19.2" x14ac:dyDescent="0.2">
      <c r="A138" s="35"/>
      <c r="B138" s="36"/>
      <c r="C138" s="37"/>
      <c r="D138" s="222" t="s">
        <v>305</v>
      </c>
      <c r="E138" s="37"/>
      <c r="F138" s="226" t="s">
        <v>5432</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305</v>
      </c>
      <c r="AU138" s="18" t="s">
        <v>83</v>
      </c>
    </row>
    <row r="139" spans="1:65" s="14" customFormat="1" x14ac:dyDescent="0.2">
      <c r="B139" s="237"/>
      <c r="C139" s="238"/>
      <c r="D139" s="222" t="s">
        <v>307</v>
      </c>
      <c r="E139" s="239" t="s">
        <v>1</v>
      </c>
      <c r="F139" s="240" t="s">
        <v>323</v>
      </c>
      <c r="G139" s="238"/>
      <c r="H139" s="241">
        <v>5</v>
      </c>
      <c r="I139" s="242"/>
      <c r="J139" s="238"/>
      <c r="K139" s="238"/>
      <c r="L139" s="243"/>
      <c r="M139" s="244"/>
      <c r="N139" s="245"/>
      <c r="O139" s="245"/>
      <c r="P139" s="245"/>
      <c r="Q139" s="245"/>
      <c r="R139" s="245"/>
      <c r="S139" s="245"/>
      <c r="T139" s="246"/>
      <c r="AT139" s="247" t="s">
        <v>307</v>
      </c>
      <c r="AU139" s="247" t="s">
        <v>83</v>
      </c>
      <c r="AV139" s="14" t="s">
        <v>83</v>
      </c>
      <c r="AW139" s="14" t="s">
        <v>32</v>
      </c>
      <c r="AX139" s="14" t="s">
        <v>81</v>
      </c>
      <c r="AY139" s="247" t="s">
        <v>294</v>
      </c>
    </row>
    <row r="140" spans="1:65" s="2" customFormat="1" ht="24" customHeight="1" x14ac:dyDescent="0.2">
      <c r="A140" s="35"/>
      <c r="B140" s="36"/>
      <c r="C140" s="209" t="s">
        <v>91</v>
      </c>
      <c r="D140" s="209" t="s">
        <v>296</v>
      </c>
      <c r="E140" s="210" t="s">
        <v>5436</v>
      </c>
      <c r="F140" s="211" t="s">
        <v>5437</v>
      </c>
      <c r="G140" s="212" t="s">
        <v>386</v>
      </c>
      <c r="H140" s="213">
        <v>9</v>
      </c>
      <c r="I140" s="214"/>
      <c r="J140" s="215">
        <f>ROUND(I140*H140,2)</f>
        <v>0</v>
      </c>
      <c r="K140" s="211" t="s">
        <v>1571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396</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396</v>
      </c>
      <c r="BM140" s="220" t="s">
        <v>408</v>
      </c>
    </row>
    <row r="141" spans="1:65" s="2" customFormat="1" ht="19.2" x14ac:dyDescent="0.2">
      <c r="A141" s="35"/>
      <c r="B141" s="36"/>
      <c r="C141" s="37"/>
      <c r="D141" s="222" t="s">
        <v>303</v>
      </c>
      <c r="E141" s="37"/>
      <c r="F141" s="223" t="s">
        <v>5437</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9.2" x14ac:dyDescent="0.2">
      <c r="A142" s="35"/>
      <c r="B142" s="36"/>
      <c r="C142" s="37"/>
      <c r="D142" s="222" t="s">
        <v>305</v>
      </c>
      <c r="E142" s="37"/>
      <c r="F142" s="226" t="s">
        <v>5432</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305</v>
      </c>
      <c r="AU142" s="18" t="s">
        <v>83</v>
      </c>
    </row>
    <row r="143" spans="1:65" s="14" customFormat="1" x14ac:dyDescent="0.2">
      <c r="B143" s="237"/>
      <c r="C143" s="238"/>
      <c r="D143" s="222" t="s">
        <v>307</v>
      </c>
      <c r="E143" s="239" t="s">
        <v>1</v>
      </c>
      <c r="F143" s="240" t="s">
        <v>346</v>
      </c>
      <c r="G143" s="238"/>
      <c r="H143" s="241">
        <v>9</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24" customHeight="1" x14ac:dyDescent="0.2">
      <c r="A144" s="35"/>
      <c r="B144" s="36"/>
      <c r="C144" s="209" t="s">
        <v>301</v>
      </c>
      <c r="D144" s="209" t="s">
        <v>296</v>
      </c>
      <c r="E144" s="210" t="s">
        <v>5438</v>
      </c>
      <c r="F144" s="211" t="s">
        <v>5439</v>
      </c>
      <c r="G144" s="212" t="s">
        <v>386</v>
      </c>
      <c r="H144" s="213">
        <v>20</v>
      </c>
      <c r="I144" s="214"/>
      <c r="J144" s="215">
        <f>ROUND(I144*H144,2)</f>
        <v>0</v>
      </c>
      <c r="K144" s="211" t="s">
        <v>1571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396</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396</v>
      </c>
      <c r="BM144" s="220" t="s">
        <v>421</v>
      </c>
    </row>
    <row r="145" spans="1:65" s="2" customFormat="1" ht="19.2" x14ac:dyDescent="0.2">
      <c r="A145" s="35"/>
      <c r="B145" s="36"/>
      <c r="C145" s="37"/>
      <c r="D145" s="222" t="s">
        <v>303</v>
      </c>
      <c r="E145" s="37"/>
      <c r="F145" s="223" t="s">
        <v>5439</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9.2" x14ac:dyDescent="0.2">
      <c r="A146" s="35"/>
      <c r="B146" s="36"/>
      <c r="C146" s="37"/>
      <c r="D146" s="222" t="s">
        <v>305</v>
      </c>
      <c r="E146" s="37"/>
      <c r="F146" s="226" t="s">
        <v>5432</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4" customFormat="1" x14ac:dyDescent="0.2">
      <c r="B147" s="237"/>
      <c r="C147" s="238"/>
      <c r="D147" s="222" t="s">
        <v>307</v>
      </c>
      <c r="E147" s="239" t="s">
        <v>1</v>
      </c>
      <c r="F147" s="240" t="s">
        <v>421</v>
      </c>
      <c r="G147" s="238"/>
      <c r="H147" s="241">
        <v>20</v>
      </c>
      <c r="I147" s="242"/>
      <c r="J147" s="238"/>
      <c r="K147" s="238"/>
      <c r="L147" s="243"/>
      <c r="M147" s="244"/>
      <c r="N147" s="245"/>
      <c r="O147" s="245"/>
      <c r="P147" s="245"/>
      <c r="Q147" s="245"/>
      <c r="R147" s="245"/>
      <c r="S147" s="245"/>
      <c r="T147" s="246"/>
      <c r="AT147" s="247" t="s">
        <v>307</v>
      </c>
      <c r="AU147" s="247" t="s">
        <v>83</v>
      </c>
      <c r="AV147" s="14" t="s">
        <v>83</v>
      </c>
      <c r="AW147" s="14" t="s">
        <v>32</v>
      </c>
      <c r="AX147" s="14" t="s">
        <v>81</v>
      </c>
      <c r="AY147" s="247" t="s">
        <v>294</v>
      </c>
    </row>
    <row r="148" spans="1:65" s="2" customFormat="1" ht="24" customHeight="1" x14ac:dyDescent="0.2">
      <c r="A148" s="35"/>
      <c r="B148" s="36"/>
      <c r="C148" s="209" t="s">
        <v>323</v>
      </c>
      <c r="D148" s="209" t="s">
        <v>296</v>
      </c>
      <c r="E148" s="210" t="s">
        <v>5440</v>
      </c>
      <c r="F148" s="211" t="s">
        <v>5441</v>
      </c>
      <c r="G148" s="212" t="s">
        <v>386</v>
      </c>
      <c r="H148" s="213">
        <v>15</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396</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396</v>
      </c>
      <c r="BM148" s="220" t="s">
        <v>434</v>
      </c>
    </row>
    <row r="149" spans="1:65" s="2" customFormat="1" x14ac:dyDescent="0.2">
      <c r="A149" s="35"/>
      <c r="B149" s="36"/>
      <c r="C149" s="37"/>
      <c r="D149" s="222" t="s">
        <v>303</v>
      </c>
      <c r="E149" s="37"/>
      <c r="F149" s="223" t="s">
        <v>5441</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9.2" x14ac:dyDescent="0.2">
      <c r="A150" s="35"/>
      <c r="B150" s="36"/>
      <c r="C150" s="37"/>
      <c r="D150" s="222" t="s">
        <v>305</v>
      </c>
      <c r="E150" s="37"/>
      <c r="F150" s="226" t="s">
        <v>5432</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14" customFormat="1" x14ac:dyDescent="0.2">
      <c r="B151" s="237"/>
      <c r="C151" s="238"/>
      <c r="D151" s="222" t="s">
        <v>307</v>
      </c>
      <c r="E151" s="239" t="s">
        <v>1</v>
      </c>
      <c r="F151" s="240" t="s">
        <v>8</v>
      </c>
      <c r="G151" s="238"/>
      <c r="H151" s="241">
        <v>15</v>
      </c>
      <c r="I151" s="242"/>
      <c r="J151" s="238"/>
      <c r="K151" s="238"/>
      <c r="L151" s="243"/>
      <c r="M151" s="244"/>
      <c r="N151" s="245"/>
      <c r="O151" s="245"/>
      <c r="P151" s="245"/>
      <c r="Q151" s="245"/>
      <c r="R151" s="245"/>
      <c r="S151" s="245"/>
      <c r="T151" s="246"/>
      <c r="AT151" s="247" t="s">
        <v>307</v>
      </c>
      <c r="AU151" s="247" t="s">
        <v>83</v>
      </c>
      <c r="AV151" s="14" t="s">
        <v>83</v>
      </c>
      <c r="AW151" s="14" t="s">
        <v>32</v>
      </c>
      <c r="AX151" s="14" t="s">
        <v>81</v>
      </c>
      <c r="AY151" s="247" t="s">
        <v>294</v>
      </c>
    </row>
    <row r="152" spans="1:65" s="2" customFormat="1" ht="16.5" customHeight="1" x14ac:dyDescent="0.2">
      <c r="A152" s="35"/>
      <c r="B152" s="36"/>
      <c r="C152" s="209" t="s">
        <v>328</v>
      </c>
      <c r="D152" s="209" t="s">
        <v>296</v>
      </c>
      <c r="E152" s="210" t="s">
        <v>5442</v>
      </c>
      <c r="F152" s="211" t="s">
        <v>5443</v>
      </c>
      <c r="G152" s="212" t="s">
        <v>386</v>
      </c>
      <c r="H152" s="213">
        <v>1</v>
      </c>
      <c r="I152" s="214"/>
      <c r="J152" s="215">
        <f>ROUND(I152*H152,2)</f>
        <v>0</v>
      </c>
      <c r="K152" s="211" t="s">
        <v>1571</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396</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396</v>
      </c>
      <c r="BM152" s="220" t="s">
        <v>447</v>
      </c>
    </row>
    <row r="153" spans="1:65" s="2" customFormat="1" x14ac:dyDescent="0.2">
      <c r="A153" s="35"/>
      <c r="B153" s="36"/>
      <c r="C153" s="37"/>
      <c r="D153" s="222" t="s">
        <v>303</v>
      </c>
      <c r="E153" s="37"/>
      <c r="F153" s="223" t="s">
        <v>5443</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19.2" x14ac:dyDescent="0.2">
      <c r="A154" s="35"/>
      <c r="B154" s="36"/>
      <c r="C154" s="37"/>
      <c r="D154" s="222" t="s">
        <v>305</v>
      </c>
      <c r="E154" s="37"/>
      <c r="F154" s="226" t="s">
        <v>5432</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4" customFormat="1" x14ac:dyDescent="0.2">
      <c r="B155" s="237"/>
      <c r="C155" s="238"/>
      <c r="D155" s="222" t="s">
        <v>307</v>
      </c>
      <c r="E155" s="239" t="s">
        <v>1</v>
      </c>
      <c r="F155" s="240" t="s">
        <v>5444</v>
      </c>
      <c r="G155" s="238"/>
      <c r="H155" s="241">
        <v>1</v>
      </c>
      <c r="I155" s="242"/>
      <c r="J155" s="238"/>
      <c r="K155" s="238"/>
      <c r="L155" s="243"/>
      <c r="M155" s="244"/>
      <c r="N155" s="245"/>
      <c r="O155" s="245"/>
      <c r="P155" s="245"/>
      <c r="Q155" s="245"/>
      <c r="R155" s="245"/>
      <c r="S155" s="245"/>
      <c r="T155" s="246"/>
      <c r="AT155" s="247" t="s">
        <v>307</v>
      </c>
      <c r="AU155" s="247" t="s">
        <v>83</v>
      </c>
      <c r="AV155" s="14" t="s">
        <v>83</v>
      </c>
      <c r="AW155" s="14" t="s">
        <v>32</v>
      </c>
      <c r="AX155" s="14" t="s">
        <v>81</v>
      </c>
      <c r="AY155" s="247" t="s">
        <v>294</v>
      </c>
    </row>
    <row r="156" spans="1:65" s="2" customFormat="1" ht="16.5" customHeight="1" x14ac:dyDescent="0.2">
      <c r="A156" s="35"/>
      <c r="B156" s="36"/>
      <c r="C156" s="209" t="s">
        <v>333</v>
      </c>
      <c r="D156" s="209" t="s">
        <v>296</v>
      </c>
      <c r="E156" s="210" t="s">
        <v>5445</v>
      </c>
      <c r="F156" s="211" t="s">
        <v>5446</v>
      </c>
      <c r="G156" s="212" t="s">
        <v>386</v>
      </c>
      <c r="H156" s="213">
        <v>0.25</v>
      </c>
      <c r="I156" s="214"/>
      <c r="J156" s="215">
        <f>ROUND(I156*H156,2)</f>
        <v>0</v>
      </c>
      <c r="K156" s="211" t="s">
        <v>1571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396</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396</v>
      </c>
      <c r="BM156" s="220" t="s">
        <v>463</v>
      </c>
    </row>
    <row r="157" spans="1:65" s="2" customFormat="1" x14ac:dyDescent="0.2">
      <c r="A157" s="35"/>
      <c r="B157" s="36"/>
      <c r="C157" s="37"/>
      <c r="D157" s="222" t="s">
        <v>303</v>
      </c>
      <c r="E157" s="37"/>
      <c r="F157" s="223" t="s">
        <v>5446</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19.2" x14ac:dyDescent="0.2">
      <c r="A158" s="35"/>
      <c r="B158" s="36"/>
      <c r="C158" s="37"/>
      <c r="D158" s="222" t="s">
        <v>305</v>
      </c>
      <c r="E158" s="37"/>
      <c r="F158" s="226" t="s">
        <v>5432</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4" customFormat="1" x14ac:dyDescent="0.2">
      <c r="B159" s="237"/>
      <c r="C159" s="238"/>
      <c r="D159" s="222" t="s">
        <v>307</v>
      </c>
      <c r="E159" s="239" t="s">
        <v>1</v>
      </c>
      <c r="F159" s="240" t="s">
        <v>5447</v>
      </c>
      <c r="G159" s="238"/>
      <c r="H159" s="241">
        <v>0.25</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16.5" customHeight="1" x14ac:dyDescent="0.2">
      <c r="A160" s="35"/>
      <c r="B160" s="36"/>
      <c r="C160" s="209" t="s">
        <v>340</v>
      </c>
      <c r="D160" s="209" t="s">
        <v>296</v>
      </c>
      <c r="E160" s="210" t="s">
        <v>5448</v>
      </c>
      <c r="F160" s="211" t="s">
        <v>5449</v>
      </c>
      <c r="G160" s="212" t="s">
        <v>386</v>
      </c>
      <c r="H160" s="213">
        <v>1</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396</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396</v>
      </c>
      <c r="BM160" s="220" t="s">
        <v>478</v>
      </c>
    </row>
    <row r="161" spans="1:65" s="2" customFormat="1" x14ac:dyDescent="0.2">
      <c r="A161" s="35"/>
      <c r="B161" s="36"/>
      <c r="C161" s="37"/>
      <c r="D161" s="222" t="s">
        <v>303</v>
      </c>
      <c r="E161" s="37"/>
      <c r="F161" s="223" t="s">
        <v>5449</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19.2" x14ac:dyDescent="0.2">
      <c r="A162" s="35"/>
      <c r="B162" s="36"/>
      <c r="C162" s="37"/>
      <c r="D162" s="222" t="s">
        <v>305</v>
      </c>
      <c r="E162" s="37"/>
      <c r="F162" s="226" t="s">
        <v>5432</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14" customFormat="1" x14ac:dyDescent="0.2">
      <c r="B163" s="237"/>
      <c r="C163" s="238"/>
      <c r="D163" s="222" t="s">
        <v>307</v>
      </c>
      <c r="E163" s="239" t="s">
        <v>1</v>
      </c>
      <c r="F163" s="240" t="s">
        <v>5444</v>
      </c>
      <c r="G163" s="238"/>
      <c r="H163" s="241">
        <v>1</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16.5" customHeight="1" x14ac:dyDescent="0.2">
      <c r="A164" s="35"/>
      <c r="B164" s="36"/>
      <c r="C164" s="209" t="s">
        <v>346</v>
      </c>
      <c r="D164" s="209" t="s">
        <v>296</v>
      </c>
      <c r="E164" s="210" t="s">
        <v>5450</v>
      </c>
      <c r="F164" s="211" t="s">
        <v>5451</v>
      </c>
      <c r="G164" s="212" t="s">
        <v>386</v>
      </c>
      <c r="H164" s="213">
        <v>0.5</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396</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396</v>
      </c>
      <c r="BM164" s="220" t="s">
        <v>490</v>
      </c>
    </row>
    <row r="165" spans="1:65" s="2" customFormat="1" x14ac:dyDescent="0.2">
      <c r="A165" s="35"/>
      <c r="B165" s="36"/>
      <c r="C165" s="37"/>
      <c r="D165" s="222" t="s">
        <v>303</v>
      </c>
      <c r="E165" s="37"/>
      <c r="F165" s="223" t="s">
        <v>5451</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19.2" x14ac:dyDescent="0.2">
      <c r="A166" s="35"/>
      <c r="B166" s="36"/>
      <c r="C166" s="37"/>
      <c r="D166" s="222" t="s">
        <v>305</v>
      </c>
      <c r="E166" s="37"/>
      <c r="F166" s="226" t="s">
        <v>5432</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4" customFormat="1" x14ac:dyDescent="0.2">
      <c r="B167" s="237"/>
      <c r="C167" s="238"/>
      <c r="D167" s="222" t="s">
        <v>307</v>
      </c>
      <c r="E167" s="239" t="s">
        <v>1</v>
      </c>
      <c r="F167" s="240" t="s">
        <v>5452</v>
      </c>
      <c r="G167" s="238"/>
      <c r="H167" s="241">
        <v>0.5</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16.5" customHeight="1" x14ac:dyDescent="0.2">
      <c r="A168" s="35"/>
      <c r="B168" s="36"/>
      <c r="C168" s="209" t="s">
        <v>353</v>
      </c>
      <c r="D168" s="209" t="s">
        <v>296</v>
      </c>
      <c r="E168" s="210" t="s">
        <v>5453</v>
      </c>
      <c r="F168" s="211" t="s">
        <v>5454</v>
      </c>
      <c r="G168" s="212" t="s">
        <v>386</v>
      </c>
      <c r="H168" s="213">
        <v>0.5</v>
      </c>
      <c r="I168" s="214"/>
      <c r="J168" s="215">
        <f>ROUND(I168*H168,2)</f>
        <v>0</v>
      </c>
      <c r="K168" s="211" t="s">
        <v>1571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396</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396</v>
      </c>
      <c r="BM168" s="220" t="s">
        <v>502</v>
      </c>
    </row>
    <row r="169" spans="1:65" s="2" customFormat="1" x14ac:dyDescent="0.2">
      <c r="A169" s="35"/>
      <c r="B169" s="36"/>
      <c r="C169" s="37"/>
      <c r="D169" s="222" t="s">
        <v>303</v>
      </c>
      <c r="E169" s="37"/>
      <c r="F169" s="223" t="s">
        <v>5454</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19.2" x14ac:dyDescent="0.2">
      <c r="A170" s="35"/>
      <c r="B170" s="36"/>
      <c r="C170" s="37"/>
      <c r="D170" s="222" t="s">
        <v>305</v>
      </c>
      <c r="E170" s="37"/>
      <c r="F170" s="226" t="s">
        <v>5432</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305</v>
      </c>
      <c r="AU170" s="18" t="s">
        <v>83</v>
      </c>
    </row>
    <row r="171" spans="1:65" s="14" customFormat="1" x14ac:dyDescent="0.2">
      <c r="B171" s="237"/>
      <c r="C171" s="238"/>
      <c r="D171" s="222" t="s">
        <v>307</v>
      </c>
      <c r="E171" s="239" t="s">
        <v>1</v>
      </c>
      <c r="F171" s="240" t="s">
        <v>5452</v>
      </c>
      <c r="G171" s="238"/>
      <c r="H171" s="241">
        <v>0.5</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16.5" customHeight="1" x14ac:dyDescent="0.2">
      <c r="A172" s="35"/>
      <c r="B172" s="36"/>
      <c r="C172" s="209" t="s">
        <v>365</v>
      </c>
      <c r="D172" s="209" t="s">
        <v>296</v>
      </c>
      <c r="E172" s="210" t="s">
        <v>5455</v>
      </c>
      <c r="F172" s="211" t="s">
        <v>5456</v>
      </c>
      <c r="G172" s="212" t="s">
        <v>1029</v>
      </c>
      <c r="H172" s="213">
        <v>1</v>
      </c>
      <c r="I172" s="214"/>
      <c r="J172" s="215">
        <f>ROUND(I172*H172,2)</f>
        <v>0</v>
      </c>
      <c r="K172" s="211" t="s">
        <v>1571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396</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396</v>
      </c>
      <c r="BM172" s="220" t="s">
        <v>515</v>
      </c>
    </row>
    <row r="173" spans="1:65" s="2" customFormat="1" x14ac:dyDescent="0.2">
      <c r="A173" s="35"/>
      <c r="B173" s="36"/>
      <c r="C173" s="37"/>
      <c r="D173" s="222" t="s">
        <v>303</v>
      </c>
      <c r="E173" s="37"/>
      <c r="F173" s="223" t="s">
        <v>5456</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16.5" customHeight="1" x14ac:dyDescent="0.2">
      <c r="A174" s="35"/>
      <c r="B174" s="36"/>
      <c r="C174" s="209" t="s">
        <v>371</v>
      </c>
      <c r="D174" s="209" t="s">
        <v>296</v>
      </c>
      <c r="E174" s="210" t="s">
        <v>5457</v>
      </c>
      <c r="F174" s="211" t="s">
        <v>5458</v>
      </c>
      <c r="G174" s="212" t="s">
        <v>1029</v>
      </c>
      <c r="H174" s="213">
        <v>1</v>
      </c>
      <c r="I174" s="214"/>
      <c r="J174" s="215">
        <f>ROUND(I174*H174,2)</f>
        <v>0</v>
      </c>
      <c r="K174" s="211" t="s">
        <v>1571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396</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396</v>
      </c>
      <c r="BM174" s="220" t="s">
        <v>526</v>
      </c>
    </row>
    <row r="175" spans="1:65" s="2" customFormat="1" x14ac:dyDescent="0.2">
      <c r="A175" s="35"/>
      <c r="B175" s="36"/>
      <c r="C175" s="37"/>
      <c r="D175" s="222" t="s">
        <v>303</v>
      </c>
      <c r="E175" s="37"/>
      <c r="F175" s="223" t="s">
        <v>5458</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4" customHeight="1" x14ac:dyDescent="0.2">
      <c r="A176" s="35"/>
      <c r="B176" s="36"/>
      <c r="C176" s="209" t="s">
        <v>377</v>
      </c>
      <c r="D176" s="209" t="s">
        <v>296</v>
      </c>
      <c r="E176" s="210" t="s">
        <v>5459</v>
      </c>
      <c r="F176" s="211" t="s">
        <v>5460</v>
      </c>
      <c r="G176" s="212" t="s">
        <v>673</v>
      </c>
      <c r="H176" s="213">
        <v>2</v>
      </c>
      <c r="I176" s="214"/>
      <c r="J176" s="215">
        <f>ROUND(I176*H176,2)</f>
        <v>0</v>
      </c>
      <c r="K176" s="211" t="s">
        <v>1571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396</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396</v>
      </c>
      <c r="BM176" s="220" t="s">
        <v>538</v>
      </c>
    </row>
    <row r="177" spans="1:65" s="2" customFormat="1" x14ac:dyDescent="0.2">
      <c r="A177" s="35"/>
      <c r="B177" s="36"/>
      <c r="C177" s="37"/>
      <c r="D177" s="222" t="s">
        <v>303</v>
      </c>
      <c r="E177" s="37"/>
      <c r="F177" s="223" t="s">
        <v>5460</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09" t="s">
        <v>383</v>
      </c>
      <c r="D178" s="209" t="s">
        <v>296</v>
      </c>
      <c r="E178" s="210" t="s">
        <v>5461</v>
      </c>
      <c r="F178" s="211" t="s">
        <v>5462</v>
      </c>
      <c r="G178" s="212" t="s">
        <v>673</v>
      </c>
      <c r="H178" s="213">
        <v>1</v>
      </c>
      <c r="I178" s="214"/>
      <c r="J178" s="215">
        <f>ROUND(I178*H178,2)</f>
        <v>0</v>
      </c>
      <c r="K178" s="211" t="s">
        <v>1571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396</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396</v>
      </c>
      <c r="BM178" s="220" t="s">
        <v>549</v>
      </c>
    </row>
    <row r="179" spans="1:65" s="2" customFormat="1" x14ac:dyDescent="0.2">
      <c r="A179" s="35"/>
      <c r="B179" s="36"/>
      <c r="C179" s="37"/>
      <c r="D179" s="222" t="s">
        <v>303</v>
      </c>
      <c r="E179" s="37"/>
      <c r="F179" s="223" t="s">
        <v>5462</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16.5" customHeight="1" x14ac:dyDescent="0.2">
      <c r="A180" s="35"/>
      <c r="B180" s="36"/>
      <c r="C180" s="209" t="s">
        <v>8</v>
      </c>
      <c r="D180" s="209" t="s">
        <v>296</v>
      </c>
      <c r="E180" s="210" t="s">
        <v>5463</v>
      </c>
      <c r="F180" s="211" t="s">
        <v>5464</v>
      </c>
      <c r="G180" s="212" t="s">
        <v>1029</v>
      </c>
      <c r="H180" s="213">
        <v>2</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396</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396</v>
      </c>
      <c r="BM180" s="220" t="s">
        <v>564</v>
      </c>
    </row>
    <row r="181" spans="1:65" s="2" customFormat="1" x14ac:dyDescent="0.2">
      <c r="A181" s="35"/>
      <c r="B181" s="36"/>
      <c r="C181" s="37"/>
      <c r="D181" s="222" t="s">
        <v>303</v>
      </c>
      <c r="E181" s="37"/>
      <c r="F181" s="223" t="s">
        <v>5464</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16.5" customHeight="1" x14ac:dyDescent="0.2">
      <c r="A182" s="35"/>
      <c r="B182" s="36"/>
      <c r="C182" s="209" t="s">
        <v>396</v>
      </c>
      <c r="D182" s="209" t="s">
        <v>296</v>
      </c>
      <c r="E182" s="210" t="s">
        <v>5465</v>
      </c>
      <c r="F182" s="211" t="s">
        <v>5466</v>
      </c>
      <c r="G182" s="212" t="s">
        <v>1029</v>
      </c>
      <c r="H182" s="213">
        <v>6</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396</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396</v>
      </c>
      <c r="BM182" s="220" t="s">
        <v>577</v>
      </c>
    </row>
    <row r="183" spans="1:65" s="2" customFormat="1" x14ac:dyDescent="0.2">
      <c r="A183" s="35"/>
      <c r="B183" s="36"/>
      <c r="C183" s="37"/>
      <c r="D183" s="222" t="s">
        <v>303</v>
      </c>
      <c r="E183" s="37"/>
      <c r="F183" s="223" t="s">
        <v>5466</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09" t="s">
        <v>402</v>
      </c>
      <c r="D184" s="209" t="s">
        <v>296</v>
      </c>
      <c r="E184" s="210" t="s">
        <v>5467</v>
      </c>
      <c r="F184" s="211" t="s">
        <v>5468</v>
      </c>
      <c r="G184" s="212" t="s">
        <v>1029</v>
      </c>
      <c r="H184" s="213">
        <v>2</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396</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396</v>
      </c>
      <c r="BM184" s="220" t="s">
        <v>507</v>
      </c>
    </row>
    <row r="185" spans="1:65" s="2" customFormat="1" x14ac:dyDescent="0.2">
      <c r="A185" s="35"/>
      <c r="B185" s="36"/>
      <c r="C185" s="37"/>
      <c r="D185" s="222" t="s">
        <v>303</v>
      </c>
      <c r="E185" s="37"/>
      <c r="F185" s="223" t="s">
        <v>5468</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16.5" customHeight="1" x14ac:dyDescent="0.2">
      <c r="A186" s="35"/>
      <c r="B186" s="36"/>
      <c r="C186" s="209" t="s">
        <v>408</v>
      </c>
      <c r="D186" s="209" t="s">
        <v>296</v>
      </c>
      <c r="E186" s="210" t="s">
        <v>5469</v>
      </c>
      <c r="F186" s="211" t="s">
        <v>5470</v>
      </c>
      <c r="G186" s="212" t="s">
        <v>1029</v>
      </c>
      <c r="H186" s="213">
        <v>4</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396</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396</v>
      </c>
      <c r="BM186" s="220" t="s">
        <v>612</v>
      </c>
    </row>
    <row r="187" spans="1:65" s="2" customFormat="1" x14ac:dyDescent="0.2">
      <c r="A187" s="35"/>
      <c r="B187" s="36"/>
      <c r="C187" s="37"/>
      <c r="D187" s="222" t="s">
        <v>303</v>
      </c>
      <c r="E187" s="37"/>
      <c r="F187" s="223" t="s">
        <v>5470</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16.5" customHeight="1" x14ac:dyDescent="0.2">
      <c r="A188" s="35"/>
      <c r="B188" s="36"/>
      <c r="C188" s="209" t="s">
        <v>415</v>
      </c>
      <c r="D188" s="209" t="s">
        <v>296</v>
      </c>
      <c r="E188" s="210" t="s">
        <v>5471</v>
      </c>
      <c r="F188" s="211" t="s">
        <v>5472</v>
      </c>
      <c r="G188" s="212" t="s">
        <v>1029</v>
      </c>
      <c r="H188" s="213">
        <v>1</v>
      </c>
      <c r="I188" s="214"/>
      <c r="J188" s="215">
        <f>ROUND(I188*H188,2)</f>
        <v>0</v>
      </c>
      <c r="K188" s="211" t="s">
        <v>1</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396</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396</v>
      </c>
      <c r="BM188" s="220" t="s">
        <v>630</v>
      </c>
    </row>
    <row r="189" spans="1:65" s="2" customFormat="1" x14ac:dyDescent="0.2">
      <c r="A189" s="35"/>
      <c r="B189" s="36"/>
      <c r="C189" s="37"/>
      <c r="D189" s="222" t="s">
        <v>303</v>
      </c>
      <c r="E189" s="37"/>
      <c r="F189" s="223" t="s">
        <v>5472</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16.5" customHeight="1" x14ac:dyDescent="0.2">
      <c r="A190" s="35"/>
      <c r="B190" s="36"/>
      <c r="C190" s="209" t="s">
        <v>421</v>
      </c>
      <c r="D190" s="209" t="s">
        <v>296</v>
      </c>
      <c r="E190" s="210" t="s">
        <v>5473</v>
      </c>
      <c r="F190" s="211" t="s">
        <v>5474</v>
      </c>
      <c r="G190" s="212" t="s">
        <v>1029</v>
      </c>
      <c r="H190" s="213">
        <v>7</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396</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396</v>
      </c>
      <c r="BM190" s="220" t="s">
        <v>653</v>
      </c>
    </row>
    <row r="191" spans="1:65" s="2" customFormat="1" x14ac:dyDescent="0.2">
      <c r="A191" s="35"/>
      <c r="B191" s="36"/>
      <c r="C191" s="37"/>
      <c r="D191" s="222" t="s">
        <v>303</v>
      </c>
      <c r="E191" s="37"/>
      <c r="F191" s="223" t="s">
        <v>5474</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6.5" customHeight="1" x14ac:dyDescent="0.2">
      <c r="A192" s="35"/>
      <c r="B192" s="36"/>
      <c r="C192" s="209" t="s">
        <v>7</v>
      </c>
      <c r="D192" s="209" t="s">
        <v>296</v>
      </c>
      <c r="E192" s="210" t="s">
        <v>5475</v>
      </c>
      <c r="F192" s="211" t="s">
        <v>5476</v>
      </c>
      <c r="G192" s="212" t="s">
        <v>1029</v>
      </c>
      <c r="H192" s="213">
        <v>4</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396</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396</v>
      </c>
      <c r="BM192" s="220" t="s">
        <v>670</v>
      </c>
    </row>
    <row r="193" spans="1:65" s="2" customFormat="1" x14ac:dyDescent="0.2">
      <c r="A193" s="35"/>
      <c r="B193" s="36"/>
      <c r="C193" s="37"/>
      <c r="D193" s="222" t="s">
        <v>303</v>
      </c>
      <c r="E193" s="37"/>
      <c r="F193" s="223" t="s">
        <v>5476</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16.5" customHeight="1" x14ac:dyDescent="0.2">
      <c r="A194" s="35"/>
      <c r="B194" s="36"/>
      <c r="C194" s="209" t="s">
        <v>434</v>
      </c>
      <c r="D194" s="209" t="s">
        <v>296</v>
      </c>
      <c r="E194" s="210" t="s">
        <v>5477</v>
      </c>
      <c r="F194" s="211" t="s">
        <v>5478</v>
      </c>
      <c r="G194" s="212" t="s">
        <v>1029</v>
      </c>
      <c r="H194" s="213">
        <v>1</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396</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396</v>
      </c>
      <c r="BM194" s="220" t="s">
        <v>681</v>
      </c>
    </row>
    <row r="195" spans="1:65" s="2" customFormat="1" x14ac:dyDescent="0.2">
      <c r="A195" s="35"/>
      <c r="B195" s="36"/>
      <c r="C195" s="37"/>
      <c r="D195" s="222" t="s">
        <v>303</v>
      </c>
      <c r="E195" s="37"/>
      <c r="F195" s="223" t="s">
        <v>5478</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16.5" customHeight="1" x14ac:dyDescent="0.2">
      <c r="A196" s="35"/>
      <c r="B196" s="36"/>
      <c r="C196" s="209" t="s">
        <v>440</v>
      </c>
      <c r="D196" s="209" t="s">
        <v>296</v>
      </c>
      <c r="E196" s="210" t="s">
        <v>5479</v>
      </c>
      <c r="F196" s="211" t="s">
        <v>5480</v>
      </c>
      <c r="G196" s="212" t="s">
        <v>1029</v>
      </c>
      <c r="H196" s="213">
        <v>2</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396</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396</v>
      </c>
      <c r="BM196" s="220" t="s">
        <v>693</v>
      </c>
    </row>
    <row r="197" spans="1:65" s="2" customFormat="1" x14ac:dyDescent="0.2">
      <c r="A197" s="35"/>
      <c r="B197" s="36"/>
      <c r="C197" s="37"/>
      <c r="D197" s="222" t="s">
        <v>303</v>
      </c>
      <c r="E197" s="37"/>
      <c r="F197" s="223" t="s">
        <v>5480</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24" customHeight="1" x14ac:dyDescent="0.2">
      <c r="A198" s="35"/>
      <c r="B198" s="36"/>
      <c r="C198" s="209" t="s">
        <v>447</v>
      </c>
      <c r="D198" s="209" t="s">
        <v>296</v>
      </c>
      <c r="E198" s="210" t="s">
        <v>5481</v>
      </c>
      <c r="F198" s="211" t="s">
        <v>5482</v>
      </c>
      <c r="G198" s="212" t="s">
        <v>1029</v>
      </c>
      <c r="H198" s="213">
        <v>3</v>
      </c>
      <c r="I198" s="214"/>
      <c r="J198" s="215">
        <f>ROUND(I198*H198,2)</f>
        <v>0</v>
      </c>
      <c r="K198" s="211" t="s">
        <v>1571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396</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396</v>
      </c>
      <c r="BM198" s="220" t="s">
        <v>760</v>
      </c>
    </row>
    <row r="199" spans="1:65" s="2" customFormat="1" ht="19.2" x14ac:dyDescent="0.2">
      <c r="A199" s="35"/>
      <c r="B199" s="36"/>
      <c r="C199" s="37"/>
      <c r="D199" s="222" t="s">
        <v>303</v>
      </c>
      <c r="E199" s="37"/>
      <c r="F199" s="223" t="s">
        <v>5482</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24" customHeight="1" x14ac:dyDescent="0.2">
      <c r="A200" s="35"/>
      <c r="B200" s="36"/>
      <c r="C200" s="209" t="s">
        <v>458</v>
      </c>
      <c r="D200" s="209" t="s">
        <v>296</v>
      </c>
      <c r="E200" s="210" t="s">
        <v>5483</v>
      </c>
      <c r="F200" s="211" t="s">
        <v>5484</v>
      </c>
      <c r="G200" s="212" t="s">
        <v>1029</v>
      </c>
      <c r="H200" s="213">
        <v>2</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396</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396</v>
      </c>
      <c r="BM200" s="220" t="s">
        <v>776</v>
      </c>
    </row>
    <row r="201" spans="1:65" s="2" customFormat="1" ht="19.2" x14ac:dyDescent="0.2">
      <c r="A201" s="35"/>
      <c r="B201" s="36"/>
      <c r="C201" s="37"/>
      <c r="D201" s="222" t="s">
        <v>303</v>
      </c>
      <c r="E201" s="37"/>
      <c r="F201" s="223" t="s">
        <v>5484</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39" customHeight="1" x14ac:dyDescent="0.2">
      <c r="A202" s="35"/>
      <c r="B202" s="36"/>
      <c r="C202" s="209" t="s">
        <v>463</v>
      </c>
      <c r="D202" s="209" t="s">
        <v>296</v>
      </c>
      <c r="E202" s="210" t="s">
        <v>5485</v>
      </c>
      <c r="F202" s="211" t="s">
        <v>9939</v>
      </c>
      <c r="G202" s="212" t="s">
        <v>1029</v>
      </c>
      <c r="H202" s="213">
        <v>1</v>
      </c>
      <c r="I202" s="214"/>
      <c r="J202" s="215">
        <f>ROUND(I202*H202,2)</f>
        <v>0</v>
      </c>
      <c r="K202" s="211" t="s">
        <v>1571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396</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396</v>
      </c>
      <c r="BM202" s="220" t="s">
        <v>794</v>
      </c>
    </row>
    <row r="203" spans="1:65" s="2" customFormat="1" ht="19.2" x14ac:dyDescent="0.2">
      <c r="A203" s="35"/>
      <c r="B203" s="36"/>
      <c r="C203" s="37"/>
      <c r="D203" s="222" t="s">
        <v>303</v>
      </c>
      <c r="E203" s="37"/>
      <c r="F203" s="223" t="s">
        <v>9939</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19.2" x14ac:dyDescent="0.2">
      <c r="A204" s="35"/>
      <c r="B204" s="36"/>
      <c r="C204" s="37"/>
      <c r="D204" s="222" t="s">
        <v>305</v>
      </c>
      <c r="E204" s="37"/>
      <c r="F204" s="226" t="s">
        <v>5432</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2" customFormat="1" ht="24" customHeight="1" x14ac:dyDescent="0.2">
      <c r="A205" s="35"/>
      <c r="B205" s="36"/>
      <c r="C205" s="209" t="s">
        <v>469</v>
      </c>
      <c r="D205" s="209" t="s">
        <v>296</v>
      </c>
      <c r="E205" s="210" t="s">
        <v>5486</v>
      </c>
      <c r="F205" s="211" t="s">
        <v>5487</v>
      </c>
      <c r="G205" s="212" t="s">
        <v>673</v>
      </c>
      <c r="H205" s="213">
        <v>1</v>
      </c>
      <c r="I205" s="214"/>
      <c r="J205" s="215">
        <f>ROUND(I205*H205,2)</f>
        <v>0</v>
      </c>
      <c r="K205" s="211" t="s">
        <v>1571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396</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396</v>
      </c>
      <c r="BM205" s="220" t="s">
        <v>808</v>
      </c>
    </row>
    <row r="206" spans="1:65" s="2" customFormat="1" x14ac:dyDescent="0.2">
      <c r="A206" s="35"/>
      <c r="B206" s="36"/>
      <c r="C206" s="37"/>
      <c r="D206" s="222" t="s">
        <v>303</v>
      </c>
      <c r="E206" s="37"/>
      <c r="F206" s="223" t="s">
        <v>5487</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19.2" x14ac:dyDescent="0.2">
      <c r="A207" s="35"/>
      <c r="B207" s="36"/>
      <c r="C207" s="37"/>
      <c r="D207" s="222" t="s">
        <v>305</v>
      </c>
      <c r="E207" s="37"/>
      <c r="F207" s="226" t="s">
        <v>5432</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83</v>
      </c>
    </row>
    <row r="208" spans="1:65" s="2" customFormat="1" ht="24" customHeight="1" x14ac:dyDescent="0.2">
      <c r="A208" s="35"/>
      <c r="B208" s="36"/>
      <c r="C208" s="259" t="s">
        <v>478</v>
      </c>
      <c r="D208" s="259" t="s">
        <v>409</v>
      </c>
      <c r="E208" s="260" t="s">
        <v>5488</v>
      </c>
      <c r="F208" s="261" t="s">
        <v>5489</v>
      </c>
      <c r="G208" s="262" t="s">
        <v>673</v>
      </c>
      <c r="H208" s="263">
        <v>1</v>
      </c>
      <c r="I208" s="264"/>
      <c r="J208" s="265">
        <f>ROUND(I208*H208,2)</f>
        <v>0</v>
      </c>
      <c r="K208" s="261" t="s">
        <v>1571</v>
      </c>
      <c r="L208" s="266"/>
      <c r="M208" s="267" t="s">
        <v>1</v>
      </c>
      <c r="N208" s="268"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502</v>
      </c>
      <c r="AT208" s="220" t="s">
        <v>409</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396</v>
      </c>
      <c r="BM208" s="220" t="s">
        <v>823</v>
      </c>
    </row>
    <row r="209" spans="1:65" s="2" customFormat="1" ht="19.2" x14ac:dyDescent="0.2">
      <c r="A209" s="35"/>
      <c r="B209" s="36"/>
      <c r="C209" s="37"/>
      <c r="D209" s="222" t="s">
        <v>303</v>
      </c>
      <c r="E209" s="37"/>
      <c r="F209" s="223" t="s">
        <v>5489</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36" customHeight="1" x14ac:dyDescent="0.2">
      <c r="A210" s="35"/>
      <c r="B210" s="36"/>
      <c r="C210" s="259" t="s">
        <v>484</v>
      </c>
      <c r="D210" s="259" t="s">
        <v>409</v>
      </c>
      <c r="E210" s="260" t="s">
        <v>5490</v>
      </c>
      <c r="F210" s="295" t="s">
        <v>9888</v>
      </c>
      <c r="G210" s="262" t="s">
        <v>673</v>
      </c>
      <c r="H210" s="263">
        <v>1</v>
      </c>
      <c r="I210" s="264"/>
      <c r="J210" s="265">
        <f>ROUND(I210*H210,2)</f>
        <v>0</v>
      </c>
      <c r="K210" s="261" t="s">
        <v>1</v>
      </c>
      <c r="L210" s="266"/>
      <c r="M210" s="267" t="s">
        <v>1</v>
      </c>
      <c r="N210" s="268"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502</v>
      </c>
      <c r="AT210" s="220" t="s">
        <v>409</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396</v>
      </c>
      <c r="BM210" s="220" t="s">
        <v>835</v>
      </c>
    </row>
    <row r="211" spans="1:65" s="2" customFormat="1" ht="19.2" x14ac:dyDescent="0.2">
      <c r="A211" s="35"/>
      <c r="B211" s="36"/>
      <c r="C211" s="37"/>
      <c r="D211" s="222" t="s">
        <v>303</v>
      </c>
      <c r="E211" s="37"/>
      <c r="F211" s="223" t="s">
        <v>5491</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4" customHeight="1" x14ac:dyDescent="0.2">
      <c r="A212" s="35"/>
      <c r="B212" s="36"/>
      <c r="C212" s="209" t="s">
        <v>490</v>
      </c>
      <c r="D212" s="209" t="s">
        <v>296</v>
      </c>
      <c r="E212" s="210" t="s">
        <v>5492</v>
      </c>
      <c r="F212" s="211" t="s">
        <v>5493</v>
      </c>
      <c r="G212" s="212" t="s">
        <v>673</v>
      </c>
      <c r="H212" s="213">
        <v>1</v>
      </c>
      <c r="I212" s="214"/>
      <c r="J212" s="215">
        <f>ROUND(I212*H212,2)</f>
        <v>0</v>
      </c>
      <c r="K212" s="211" t="s">
        <v>1571</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396</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396</v>
      </c>
      <c r="BM212" s="220" t="s">
        <v>845</v>
      </c>
    </row>
    <row r="213" spans="1:65" s="2" customFormat="1" x14ac:dyDescent="0.2">
      <c r="A213" s="35"/>
      <c r="B213" s="36"/>
      <c r="C213" s="37"/>
      <c r="D213" s="222" t="s">
        <v>303</v>
      </c>
      <c r="E213" s="37"/>
      <c r="F213" s="223" t="s">
        <v>5493</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9.2" x14ac:dyDescent="0.2">
      <c r="A214" s="35"/>
      <c r="B214" s="36"/>
      <c r="C214" s="37"/>
      <c r="D214" s="222" t="s">
        <v>305</v>
      </c>
      <c r="E214" s="37"/>
      <c r="F214" s="226" t="s">
        <v>5432</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2" customFormat="1" ht="37.799999999999997" customHeight="1" x14ac:dyDescent="0.2">
      <c r="A215" s="35"/>
      <c r="B215" s="36"/>
      <c r="C215" s="259" t="s">
        <v>497</v>
      </c>
      <c r="D215" s="259" t="s">
        <v>409</v>
      </c>
      <c r="E215" s="260" t="s">
        <v>5494</v>
      </c>
      <c r="F215" s="295" t="s">
        <v>9887</v>
      </c>
      <c r="G215" s="262" t="s">
        <v>673</v>
      </c>
      <c r="H215" s="263">
        <v>1</v>
      </c>
      <c r="I215" s="264"/>
      <c r="J215" s="265">
        <f>ROUND(I215*H215,2)</f>
        <v>0</v>
      </c>
      <c r="K215" s="261" t="s">
        <v>1</v>
      </c>
      <c r="L215" s="266"/>
      <c r="M215" s="267" t="s">
        <v>1</v>
      </c>
      <c r="N215" s="268"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502</v>
      </c>
      <c r="AT215" s="220" t="s">
        <v>409</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396</v>
      </c>
      <c r="BM215" s="220" t="s">
        <v>858</v>
      </c>
    </row>
    <row r="216" spans="1:65" s="2" customFormat="1" ht="19.2" x14ac:dyDescent="0.2">
      <c r="A216" s="35"/>
      <c r="B216" s="36"/>
      <c r="C216" s="37"/>
      <c r="D216" s="222" t="s">
        <v>303</v>
      </c>
      <c r="E216" s="37"/>
      <c r="F216" s="223" t="s">
        <v>5495</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09" t="s">
        <v>502</v>
      </c>
      <c r="D217" s="209" t="s">
        <v>296</v>
      </c>
      <c r="E217" s="210" t="s">
        <v>5496</v>
      </c>
      <c r="F217" s="211" t="s">
        <v>5497</v>
      </c>
      <c r="G217" s="212" t="s">
        <v>673</v>
      </c>
      <c r="H217" s="213">
        <v>1</v>
      </c>
      <c r="I217" s="214"/>
      <c r="J217" s="215">
        <f>ROUND(I217*H217,2)</f>
        <v>0</v>
      </c>
      <c r="K217" s="211" t="s">
        <v>1571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396</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396</v>
      </c>
      <c r="BM217" s="220" t="s">
        <v>871</v>
      </c>
    </row>
    <row r="218" spans="1:65" s="2" customFormat="1" x14ac:dyDescent="0.2">
      <c r="A218" s="35"/>
      <c r="B218" s="36"/>
      <c r="C218" s="37"/>
      <c r="D218" s="222" t="s">
        <v>303</v>
      </c>
      <c r="E218" s="37"/>
      <c r="F218" s="223" t="s">
        <v>5497</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19.2" x14ac:dyDescent="0.2">
      <c r="A219" s="35"/>
      <c r="B219" s="36"/>
      <c r="C219" s="37"/>
      <c r="D219" s="222" t="s">
        <v>305</v>
      </c>
      <c r="E219" s="37"/>
      <c r="F219" s="226" t="s">
        <v>5432</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305</v>
      </c>
      <c r="AU219" s="18" t="s">
        <v>83</v>
      </c>
    </row>
    <row r="220" spans="1:65" s="2" customFormat="1" ht="34.799999999999997" customHeight="1" x14ac:dyDescent="0.2">
      <c r="A220" s="35"/>
      <c r="B220" s="36"/>
      <c r="C220" s="259" t="s">
        <v>508</v>
      </c>
      <c r="D220" s="259" t="s">
        <v>409</v>
      </c>
      <c r="E220" s="260" t="s">
        <v>5498</v>
      </c>
      <c r="F220" s="295" t="s">
        <v>9886</v>
      </c>
      <c r="G220" s="262" t="s">
        <v>673</v>
      </c>
      <c r="H220" s="263">
        <v>1</v>
      </c>
      <c r="I220" s="264"/>
      <c r="J220" s="265">
        <f>ROUND(I220*H220,2)</f>
        <v>0</v>
      </c>
      <c r="K220" s="261" t="s">
        <v>1</v>
      </c>
      <c r="L220" s="266"/>
      <c r="M220" s="267" t="s">
        <v>1</v>
      </c>
      <c r="N220" s="268"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502</v>
      </c>
      <c r="AT220" s="220" t="s">
        <v>409</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396</v>
      </c>
      <c r="BM220" s="220" t="s">
        <v>881</v>
      </c>
    </row>
    <row r="221" spans="1:65" s="2" customFormat="1" ht="19.2" x14ac:dyDescent="0.2">
      <c r="A221" s="35"/>
      <c r="B221" s="36"/>
      <c r="C221" s="37"/>
      <c r="D221" s="222" t="s">
        <v>303</v>
      </c>
      <c r="E221" s="37"/>
      <c r="F221" s="223" t="s">
        <v>5499</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24" customHeight="1" x14ac:dyDescent="0.2">
      <c r="A222" s="35"/>
      <c r="B222" s="36"/>
      <c r="C222" s="209" t="s">
        <v>515</v>
      </c>
      <c r="D222" s="209" t="s">
        <v>296</v>
      </c>
      <c r="E222" s="210" t="s">
        <v>5500</v>
      </c>
      <c r="F222" s="211" t="s">
        <v>5501</v>
      </c>
      <c r="G222" s="212" t="s">
        <v>673</v>
      </c>
      <c r="H222" s="213">
        <v>6</v>
      </c>
      <c r="I222" s="214"/>
      <c r="J222" s="215">
        <f>ROUND(I222*H222,2)</f>
        <v>0</v>
      </c>
      <c r="K222" s="211" t="s">
        <v>1571</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396</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396</v>
      </c>
      <c r="BM222" s="220" t="s">
        <v>892</v>
      </c>
    </row>
    <row r="223" spans="1:65" s="2" customFormat="1" ht="19.2" x14ac:dyDescent="0.2">
      <c r="A223" s="35"/>
      <c r="B223" s="36"/>
      <c r="C223" s="37"/>
      <c r="D223" s="222" t="s">
        <v>303</v>
      </c>
      <c r="E223" s="37"/>
      <c r="F223" s="223" t="s">
        <v>5501</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19.2" x14ac:dyDescent="0.2">
      <c r="A224" s="35"/>
      <c r="B224" s="36"/>
      <c r="C224" s="37"/>
      <c r="D224" s="222" t="s">
        <v>305</v>
      </c>
      <c r="E224" s="37"/>
      <c r="F224" s="226" t="s">
        <v>5432</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305</v>
      </c>
      <c r="AU224" s="18" t="s">
        <v>83</v>
      </c>
    </row>
    <row r="225" spans="1:65" s="2" customFormat="1" ht="24" customHeight="1" x14ac:dyDescent="0.2">
      <c r="A225" s="35"/>
      <c r="B225" s="36"/>
      <c r="C225" s="209" t="s">
        <v>520</v>
      </c>
      <c r="D225" s="209" t="s">
        <v>296</v>
      </c>
      <c r="E225" s="210" t="s">
        <v>5502</v>
      </c>
      <c r="F225" s="211" t="s">
        <v>5503</v>
      </c>
      <c r="G225" s="212" t="s">
        <v>1029</v>
      </c>
      <c r="H225" s="213">
        <v>7</v>
      </c>
      <c r="I225" s="214"/>
      <c r="J225" s="215">
        <f>ROUND(I225*H225,2)</f>
        <v>0</v>
      </c>
      <c r="K225" s="211" t="s">
        <v>1571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396</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396</v>
      </c>
      <c r="BM225" s="220" t="s">
        <v>908</v>
      </c>
    </row>
    <row r="226" spans="1:65" s="2" customFormat="1" ht="19.2" x14ac:dyDescent="0.2">
      <c r="A226" s="35"/>
      <c r="B226" s="36"/>
      <c r="C226" s="37"/>
      <c r="D226" s="222" t="s">
        <v>303</v>
      </c>
      <c r="E226" s="37"/>
      <c r="F226" s="223" t="s">
        <v>5503</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9.2" x14ac:dyDescent="0.2">
      <c r="A227" s="35"/>
      <c r="B227" s="36"/>
      <c r="C227" s="37"/>
      <c r="D227" s="222" t="s">
        <v>305</v>
      </c>
      <c r="E227" s="37"/>
      <c r="F227" s="226" t="s">
        <v>5432</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2" customFormat="1" ht="24" customHeight="1" x14ac:dyDescent="0.2">
      <c r="A228" s="35"/>
      <c r="B228" s="36"/>
      <c r="C228" s="259" t="s">
        <v>526</v>
      </c>
      <c r="D228" s="259" t="s">
        <v>409</v>
      </c>
      <c r="E228" s="260" t="s">
        <v>5504</v>
      </c>
      <c r="F228" s="261" t="s">
        <v>9940</v>
      </c>
      <c r="G228" s="262" t="s">
        <v>673</v>
      </c>
      <c r="H228" s="263">
        <v>6</v>
      </c>
      <c r="I228" s="264"/>
      <c r="J228" s="265">
        <f>ROUND(I228*H228,2)</f>
        <v>0</v>
      </c>
      <c r="K228" s="261" t="s">
        <v>1</v>
      </c>
      <c r="L228" s="266"/>
      <c r="M228" s="267" t="s">
        <v>1</v>
      </c>
      <c r="N228" s="268"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502</v>
      </c>
      <c r="AT228" s="220" t="s">
        <v>409</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396</v>
      </c>
      <c r="BM228" s="220" t="s">
        <v>918</v>
      </c>
    </row>
    <row r="229" spans="1:65" s="2" customFormat="1" ht="19.2" x14ac:dyDescent="0.2">
      <c r="A229" s="35"/>
      <c r="B229" s="36"/>
      <c r="C229" s="37"/>
      <c r="D229" s="222" t="s">
        <v>303</v>
      </c>
      <c r="E229" s="37"/>
      <c r="F229" s="223" t="s">
        <v>9940</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24" customHeight="1" x14ac:dyDescent="0.2">
      <c r="A230" s="35"/>
      <c r="B230" s="36"/>
      <c r="C230" s="259" t="s">
        <v>531</v>
      </c>
      <c r="D230" s="259" t="s">
        <v>409</v>
      </c>
      <c r="E230" s="260" t="s">
        <v>5505</v>
      </c>
      <c r="F230" s="261" t="s">
        <v>9941</v>
      </c>
      <c r="G230" s="262" t="s">
        <v>673</v>
      </c>
      <c r="H230" s="263">
        <v>1</v>
      </c>
      <c r="I230" s="264"/>
      <c r="J230" s="265">
        <f>ROUND(I230*H230,2)</f>
        <v>0</v>
      </c>
      <c r="K230" s="261" t="s">
        <v>1</v>
      </c>
      <c r="L230" s="266"/>
      <c r="M230" s="267" t="s">
        <v>1</v>
      </c>
      <c r="N230" s="268"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502</v>
      </c>
      <c r="AT230" s="220" t="s">
        <v>409</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396</v>
      </c>
      <c r="BM230" s="220" t="s">
        <v>936</v>
      </c>
    </row>
    <row r="231" spans="1:65" s="2" customFormat="1" x14ac:dyDescent="0.2">
      <c r="A231" s="35"/>
      <c r="B231" s="36"/>
      <c r="C231" s="37"/>
      <c r="D231" s="222" t="s">
        <v>303</v>
      </c>
      <c r="E231" s="37"/>
      <c r="F231" s="223" t="s">
        <v>9941</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16.5" customHeight="1" x14ac:dyDescent="0.2">
      <c r="A232" s="35"/>
      <c r="B232" s="36"/>
      <c r="C232" s="259" t="s">
        <v>538</v>
      </c>
      <c r="D232" s="259" t="s">
        <v>409</v>
      </c>
      <c r="E232" s="260" t="s">
        <v>5506</v>
      </c>
      <c r="F232" s="261" t="s">
        <v>5507</v>
      </c>
      <c r="G232" s="262" t="s">
        <v>673</v>
      </c>
      <c r="H232" s="263">
        <v>7</v>
      </c>
      <c r="I232" s="264"/>
      <c r="J232" s="265">
        <f>ROUND(I232*H232,2)</f>
        <v>0</v>
      </c>
      <c r="K232" s="261" t="s">
        <v>1571</v>
      </c>
      <c r="L232" s="266"/>
      <c r="M232" s="267" t="s">
        <v>1</v>
      </c>
      <c r="N232" s="268"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502</v>
      </c>
      <c r="AT232" s="220" t="s">
        <v>409</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396</v>
      </c>
      <c r="BM232" s="220" t="s">
        <v>955</v>
      </c>
    </row>
    <row r="233" spans="1:65" s="2" customFormat="1" x14ac:dyDescent="0.2">
      <c r="A233" s="35"/>
      <c r="B233" s="36"/>
      <c r="C233" s="37"/>
      <c r="D233" s="222" t="s">
        <v>303</v>
      </c>
      <c r="E233" s="37"/>
      <c r="F233" s="223" t="s">
        <v>5507</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25.2" customHeight="1" x14ac:dyDescent="0.2">
      <c r="A234" s="35"/>
      <c r="B234" s="36"/>
      <c r="C234" s="259" t="s">
        <v>544</v>
      </c>
      <c r="D234" s="259" t="s">
        <v>409</v>
      </c>
      <c r="E234" s="260" t="s">
        <v>5508</v>
      </c>
      <c r="F234" s="261" t="s">
        <v>5509</v>
      </c>
      <c r="G234" s="262" t="s">
        <v>673</v>
      </c>
      <c r="H234" s="263">
        <v>7</v>
      </c>
      <c r="I234" s="264"/>
      <c r="J234" s="265">
        <f>ROUND(I234*H234,2)</f>
        <v>0</v>
      </c>
      <c r="K234" s="261" t="s">
        <v>1571</v>
      </c>
      <c r="L234" s="266"/>
      <c r="M234" s="267" t="s">
        <v>1</v>
      </c>
      <c r="N234" s="268"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502</v>
      </c>
      <c r="AT234" s="220" t="s">
        <v>409</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396</v>
      </c>
      <c r="BM234" s="220" t="s">
        <v>967</v>
      </c>
    </row>
    <row r="235" spans="1:65" s="2" customFormat="1" x14ac:dyDescent="0.2">
      <c r="A235" s="35"/>
      <c r="B235" s="36"/>
      <c r="C235" s="37"/>
      <c r="D235" s="222" t="s">
        <v>303</v>
      </c>
      <c r="E235" s="37"/>
      <c r="F235" s="223" t="s">
        <v>5509</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4" customHeight="1" x14ac:dyDescent="0.2">
      <c r="A236" s="35"/>
      <c r="B236" s="36"/>
      <c r="C236" s="209" t="s">
        <v>549</v>
      </c>
      <c r="D236" s="209" t="s">
        <v>296</v>
      </c>
      <c r="E236" s="210" t="s">
        <v>5510</v>
      </c>
      <c r="F236" s="211" t="s">
        <v>5511</v>
      </c>
      <c r="G236" s="212" t="s">
        <v>673</v>
      </c>
      <c r="H236" s="213">
        <v>1</v>
      </c>
      <c r="I236" s="214"/>
      <c r="J236" s="215">
        <f>ROUND(I236*H236,2)</f>
        <v>0</v>
      </c>
      <c r="K236" s="211" t="s">
        <v>1571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396</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396</v>
      </c>
      <c r="BM236" s="220" t="s">
        <v>980</v>
      </c>
    </row>
    <row r="237" spans="1:65" s="2" customFormat="1" ht="19.2" x14ac:dyDescent="0.2">
      <c r="A237" s="35"/>
      <c r="B237" s="36"/>
      <c r="C237" s="37"/>
      <c r="D237" s="222" t="s">
        <v>303</v>
      </c>
      <c r="E237" s="37"/>
      <c r="F237" s="223" t="s">
        <v>5511</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9.2" x14ac:dyDescent="0.2">
      <c r="A238" s="35"/>
      <c r="B238" s="36"/>
      <c r="C238" s="37"/>
      <c r="D238" s="222" t="s">
        <v>305</v>
      </c>
      <c r="E238" s="37"/>
      <c r="F238" s="226" t="s">
        <v>5432</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305</v>
      </c>
      <c r="AU238" s="18" t="s">
        <v>83</v>
      </c>
    </row>
    <row r="239" spans="1:65" s="2" customFormat="1" ht="23.4" customHeight="1" x14ac:dyDescent="0.2">
      <c r="A239" s="35"/>
      <c r="B239" s="36"/>
      <c r="C239" s="259" t="s">
        <v>556</v>
      </c>
      <c r="D239" s="259" t="s">
        <v>409</v>
      </c>
      <c r="E239" s="260" t="s">
        <v>5512</v>
      </c>
      <c r="F239" s="261" t="s">
        <v>9942</v>
      </c>
      <c r="G239" s="262" t="s">
        <v>673</v>
      </c>
      <c r="H239" s="263">
        <v>1</v>
      </c>
      <c r="I239" s="264"/>
      <c r="J239" s="265">
        <f>ROUND(I239*H239,2)</f>
        <v>0</v>
      </c>
      <c r="K239" s="261" t="s">
        <v>1</v>
      </c>
      <c r="L239" s="266"/>
      <c r="M239" s="267" t="s">
        <v>1</v>
      </c>
      <c r="N239" s="268"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502</v>
      </c>
      <c r="AT239" s="220" t="s">
        <v>409</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396</v>
      </c>
      <c r="BM239" s="220" t="s">
        <v>991</v>
      </c>
    </row>
    <row r="240" spans="1:65" s="2" customFormat="1" ht="19.2" x14ac:dyDescent="0.2">
      <c r="A240" s="35"/>
      <c r="B240" s="36"/>
      <c r="C240" s="37"/>
      <c r="D240" s="222" t="s">
        <v>303</v>
      </c>
      <c r="E240" s="37"/>
      <c r="F240" s="223" t="s">
        <v>9943</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4" customHeight="1" x14ac:dyDescent="0.2">
      <c r="A241" s="35"/>
      <c r="B241" s="36"/>
      <c r="C241" s="209" t="s">
        <v>564</v>
      </c>
      <c r="D241" s="209" t="s">
        <v>296</v>
      </c>
      <c r="E241" s="210" t="s">
        <v>5513</v>
      </c>
      <c r="F241" s="211" t="s">
        <v>5514</v>
      </c>
      <c r="G241" s="212" t="s">
        <v>673</v>
      </c>
      <c r="H241" s="213">
        <v>1</v>
      </c>
      <c r="I241" s="214"/>
      <c r="J241" s="215">
        <f>ROUND(I241*H241,2)</f>
        <v>0</v>
      </c>
      <c r="K241" s="211" t="s">
        <v>1571</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396</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396</v>
      </c>
      <c r="BM241" s="220" t="s">
        <v>1007</v>
      </c>
    </row>
    <row r="242" spans="1:65" s="2" customFormat="1" ht="19.2" x14ac:dyDescent="0.2">
      <c r="A242" s="35"/>
      <c r="B242" s="36"/>
      <c r="C242" s="37"/>
      <c r="D242" s="222" t="s">
        <v>303</v>
      </c>
      <c r="E242" s="37"/>
      <c r="F242" s="223" t="s">
        <v>5514</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19.2" x14ac:dyDescent="0.2">
      <c r="A243" s="35"/>
      <c r="B243" s="36"/>
      <c r="C243" s="37"/>
      <c r="D243" s="222" t="s">
        <v>305</v>
      </c>
      <c r="E243" s="37"/>
      <c r="F243" s="226" t="s">
        <v>5432</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305</v>
      </c>
      <c r="AU243" s="18" t="s">
        <v>83</v>
      </c>
    </row>
    <row r="244" spans="1:65" s="2" customFormat="1" ht="34.799999999999997" customHeight="1" x14ac:dyDescent="0.2">
      <c r="A244" s="35"/>
      <c r="B244" s="36"/>
      <c r="C244" s="259" t="s">
        <v>570</v>
      </c>
      <c r="D244" s="259" t="s">
        <v>409</v>
      </c>
      <c r="E244" s="260" t="s">
        <v>5515</v>
      </c>
      <c r="F244" s="261" t="s">
        <v>9944</v>
      </c>
      <c r="G244" s="262" t="s">
        <v>673</v>
      </c>
      <c r="H244" s="263">
        <v>1</v>
      </c>
      <c r="I244" s="264"/>
      <c r="J244" s="265">
        <f>ROUND(I244*H244,2)</f>
        <v>0</v>
      </c>
      <c r="K244" s="261" t="s">
        <v>1</v>
      </c>
      <c r="L244" s="266"/>
      <c r="M244" s="267" t="s">
        <v>1</v>
      </c>
      <c r="N244" s="268"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502</v>
      </c>
      <c r="AT244" s="220" t="s">
        <v>409</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396</v>
      </c>
      <c r="BM244" s="220" t="s">
        <v>1021</v>
      </c>
    </row>
    <row r="245" spans="1:65" s="2" customFormat="1" ht="19.2" x14ac:dyDescent="0.2">
      <c r="A245" s="35"/>
      <c r="B245" s="36"/>
      <c r="C245" s="37"/>
      <c r="D245" s="222" t="s">
        <v>303</v>
      </c>
      <c r="E245" s="37"/>
      <c r="F245" s="223" t="s">
        <v>9945</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24" customHeight="1" x14ac:dyDescent="0.2">
      <c r="A246" s="35"/>
      <c r="B246" s="36"/>
      <c r="C246" s="209" t="s">
        <v>577</v>
      </c>
      <c r="D246" s="209" t="s">
        <v>296</v>
      </c>
      <c r="E246" s="210" t="s">
        <v>5516</v>
      </c>
      <c r="F246" s="211" t="s">
        <v>5517</v>
      </c>
      <c r="G246" s="212" t="s">
        <v>1029</v>
      </c>
      <c r="H246" s="213">
        <v>1</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396</v>
      </c>
      <c r="AT246" s="220" t="s">
        <v>296</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396</v>
      </c>
      <c r="BM246" s="220" t="s">
        <v>1035</v>
      </c>
    </row>
    <row r="247" spans="1:65" s="2" customFormat="1" x14ac:dyDescent="0.2">
      <c r="A247" s="35"/>
      <c r="B247" s="36"/>
      <c r="C247" s="37"/>
      <c r="D247" s="222" t="s">
        <v>303</v>
      </c>
      <c r="E247" s="37"/>
      <c r="F247" s="223" t="s">
        <v>5517</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4" customHeight="1" x14ac:dyDescent="0.2">
      <c r="A248" s="35"/>
      <c r="B248" s="36"/>
      <c r="C248" s="209" t="s">
        <v>584</v>
      </c>
      <c r="D248" s="209" t="s">
        <v>296</v>
      </c>
      <c r="E248" s="210" t="s">
        <v>5518</v>
      </c>
      <c r="F248" s="211" t="s">
        <v>5519</v>
      </c>
      <c r="G248" s="212" t="s">
        <v>1029</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396</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396</v>
      </c>
      <c r="BM248" s="220" t="s">
        <v>1046</v>
      </c>
    </row>
    <row r="249" spans="1:65" s="2" customFormat="1" ht="19.2" x14ac:dyDescent="0.2">
      <c r="A249" s="35"/>
      <c r="B249" s="36"/>
      <c r="C249" s="37"/>
      <c r="D249" s="222" t="s">
        <v>303</v>
      </c>
      <c r="E249" s="37"/>
      <c r="F249" s="223" t="s">
        <v>5519</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16.5" customHeight="1" x14ac:dyDescent="0.2">
      <c r="A250" s="35"/>
      <c r="B250" s="36"/>
      <c r="C250" s="209" t="s">
        <v>507</v>
      </c>
      <c r="D250" s="209" t="s">
        <v>296</v>
      </c>
      <c r="E250" s="210" t="s">
        <v>5520</v>
      </c>
      <c r="F250" s="211" t="s">
        <v>5521</v>
      </c>
      <c r="G250" s="212" t="s">
        <v>1794</v>
      </c>
      <c r="H250" s="213">
        <v>1</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396</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396</v>
      </c>
      <c r="BM250" s="220" t="s">
        <v>1057</v>
      </c>
    </row>
    <row r="251" spans="1:65" s="2" customFormat="1" x14ac:dyDescent="0.2">
      <c r="A251" s="35"/>
      <c r="B251" s="36"/>
      <c r="C251" s="37"/>
      <c r="D251" s="222" t="s">
        <v>303</v>
      </c>
      <c r="E251" s="37"/>
      <c r="F251" s="223" t="s">
        <v>5521</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24" customHeight="1" x14ac:dyDescent="0.2">
      <c r="A252" s="35"/>
      <c r="B252" s="36"/>
      <c r="C252" s="209" t="s">
        <v>597</v>
      </c>
      <c r="D252" s="209" t="s">
        <v>296</v>
      </c>
      <c r="E252" s="210" t="s">
        <v>5522</v>
      </c>
      <c r="F252" s="211" t="s">
        <v>5523</v>
      </c>
      <c r="G252" s="212" t="s">
        <v>412</v>
      </c>
      <c r="H252" s="213">
        <v>1.046</v>
      </c>
      <c r="I252" s="214"/>
      <c r="J252" s="215">
        <f>ROUND(I252*H252,2)</f>
        <v>0</v>
      </c>
      <c r="K252" s="211" t="s">
        <v>1571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396</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396</v>
      </c>
      <c r="BM252" s="220" t="s">
        <v>1067</v>
      </c>
    </row>
    <row r="253" spans="1:65" s="2" customFormat="1" x14ac:dyDescent="0.2">
      <c r="A253" s="35"/>
      <c r="B253" s="36"/>
      <c r="C253" s="37"/>
      <c r="D253" s="222" t="s">
        <v>303</v>
      </c>
      <c r="E253" s="37"/>
      <c r="F253" s="223" t="s">
        <v>5523</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12" customFormat="1" ht="22.95" customHeight="1" x14ac:dyDescent="0.25">
      <c r="B254" s="193"/>
      <c r="C254" s="194"/>
      <c r="D254" s="195" t="s">
        <v>74</v>
      </c>
      <c r="E254" s="207" t="s">
        <v>1419</v>
      </c>
      <c r="F254" s="207" t="s">
        <v>1420</v>
      </c>
      <c r="G254" s="194"/>
      <c r="H254" s="194"/>
      <c r="I254" s="197"/>
      <c r="J254" s="208">
        <f>BK254</f>
        <v>0</v>
      </c>
      <c r="K254" s="194"/>
      <c r="L254" s="199"/>
      <c r="M254" s="200"/>
      <c r="N254" s="201"/>
      <c r="O254" s="201"/>
      <c r="P254" s="202">
        <f>SUM(P255:P262)</f>
        <v>0</v>
      </c>
      <c r="Q254" s="201"/>
      <c r="R254" s="202">
        <f>SUM(R255:R262)</f>
        <v>0</v>
      </c>
      <c r="S254" s="201"/>
      <c r="T254" s="203">
        <f>SUM(T255:T262)</f>
        <v>0</v>
      </c>
      <c r="AR254" s="204" t="s">
        <v>83</v>
      </c>
      <c r="AT254" s="205" t="s">
        <v>74</v>
      </c>
      <c r="AU254" s="205" t="s">
        <v>81</v>
      </c>
      <c r="AY254" s="204" t="s">
        <v>294</v>
      </c>
      <c r="BK254" s="206">
        <f>SUM(BK255:BK262)</f>
        <v>0</v>
      </c>
    </row>
    <row r="255" spans="1:65" s="2" customFormat="1" ht="24" customHeight="1" x14ac:dyDescent="0.2">
      <c r="A255" s="35"/>
      <c r="B255" s="36"/>
      <c r="C255" s="209" t="s">
        <v>612</v>
      </c>
      <c r="D255" s="209" t="s">
        <v>296</v>
      </c>
      <c r="E255" s="210" t="s">
        <v>5524</v>
      </c>
      <c r="F255" s="211" t="s">
        <v>5525</v>
      </c>
      <c r="G255" s="212" t="s">
        <v>386</v>
      </c>
      <c r="H255" s="213">
        <v>50</v>
      </c>
      <c r="I255" s="214"/>
      <c r="J255" s="215">
        <f>ROUND(I255*H255,2)</f>
        <v>0</v>
      </c>
      <c r="K255" s="211" t="s">
        <v>1571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396</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396</v>
      </c>
      <c r="BM255" s="220" t="s">
        <v>1084</v>
      </c>
    </row>
    <row r="256" spans="1:65" s="2" customFormat="1" x14ac:dyDescent="0.2">
      <c r="A256" s="35"/>
      <c r="B256" s="36"/>
      <c r="C256" s="37"/>
      <c r="D256" s="222" t="s">
        <v>303</v>
      </c>
      <c r="E256" s="37"/>
      <c r="F256" s="223" t="s">
        <v>5525</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2" customFormat="1" ht="24" customHeight="1" x14ac:dyDescent="0.2">
      <c r="A257" s="35"/>
      <c r="B257" s="36"/>
      <c r="C257" s="209" t="s">
        <v>401</v>
      </c>
      <c r="D257" s="209" t="s">
        <v>296</v>
      </c>
      <c r="E257" s="210" t="s">
        <v>5526</v>
      </c>
      <c r="F257" s="211" t="s">
        <v>5527</v>
      </c>
      <c r="G257" s="212" t="s">
        <v>386</v>
      </c>
      <c r="H257" s="213">
        <v>35</v>
      </c>
      <c r="I257" s="214"/>
      <c r="J257" s="215">
        <f>ROUND(I257*H257,2)</f>
        <v>0</v>
      </c>
      <c r="K257" s="211" t="s">
        <v>1571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396</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396</v>
      </c>
      <c r="BM257" s="220" t="s">
        <v>1100</v>
      </c>
    </row>
    <row r="258" spans="1:65" s="2" customFormat="1" x14ac:dyDescent="0.2">
      <c r="A258" s="35"/>
      <c r="B258" s="36"/>
      <c r="C258" s="37"/>
      <c r="D258" s="222" t="s">
        <v>303</v>
      </c>
      <c r="E258" s="37"/>
      <c r="F258" s="223" t="s">
        <v>5527</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24" customHeight="1" x14ac:dyDescent="0.2">
      <c r="A259" s="35"/>
      <c r="B259" s="36"/>
      <c r="C259" s="209" t="s">
        <v>630</v>
      </c>
      <c r="D259" s="209" t="s">
        <v>296</v>
      </c>
      <c r="E259" s="210" t="s">
        <v>5528</v>
      </c>
      <c r="F259" s="211" t="s">
        <v>5529</v>
      </c>
      <c r="G259" s="212" t="s">
        <v>386</v>
      </c>
      <c r="H259" s="213">
        <v>50</v>
      </c>
      <c r="I259" s="214"/>
      <c r="J259" s="215">
        <f>ROUND(I259*H259,2)</f>
        <v>0</v>
      </c>
      <c r="K259" s="211" t="s">
        <v>1571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396</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396</v>
      </c>
      <c r="BM259" s="220" t="s">
        <v>1110</v>
      </c>
    </row>
    <row r="260" spans="1:65" s="2" customFormat="1" ht="19.2" x14ac:dyDescent="0.2">
      <c r="A260" s="35"/>
      <c r="B260" s="36"/>
      <c r="C260" s="37"/>
      <c r="D260" s="222" t="s">
        <v>303</v>
      </c>
      <c r="E260" s="37"/>
      <c r="F260" s="223" t="s">
        <v>5529</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24" customHeight="1" x14ac:dyDescent="0.2">
      <c r="A261" s="35"/>
      <c r="B261" s="36"/>
      <c r="C261" s="209" t="s">
        <v>645</v>
      </c>
      <c r="D261" s="209" t="s">
        <v>296</v>
      </c>
      <c r="E261" s="210" t="s">
        <v>5530</v>
      </c>
      <c r="F261" s="211" t="s">
        <v>5531</v>
      </c>
      <c r="G261" s="212" t="s">
        <v>386</v>
      </c>
      <c r="H261" s="213">
        <v>35</v>
      </c>
      <c r="I261" s="214"/>
      <c r="J261" s="215">
        <f>ROUND(I261*H261,2)</f>
        <v>0</v>
      </c>
      <c r="K261" s="211" t="s">
        <v>1571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396</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396</v>
      </c>
      <c r="BM261" s="220" t="s">
        <v>1123</v>
      </c>
    </row>
    <row r="262" spans="1:65" s="2" customFormat="1" ht="19.2" x14ac:dyDescent="0.2">
      <c r="A262" s="35"/>
      <c r="B262" s="36"/>
      <c r="C262" s="37"/>
      <c r="D262" s="222" t="s">
        <v>303</v>
      </c>
      <c r="E262" s="37"/>
      <c r="F262" s="223" t="s">
        <v>5531</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12" customFormat="1" ht="25.95" customHeight="1" x14ac:dyDescent="0.25">
      <c r="B263" s="193"/>
      <c r="C263" s="194"/>
      <c r="D263" s="195" t="s">
        <v>74</v>
      </c>
      <c r="E263" s="196" t="s">
        <v>409</v>
      </c>
      <c r="F263" s="196" t="s">
        <v>1789</v>
      </c>
      <c r="G263" s="194"/>
      <c r="H263" s="194"/>
      <c r="I263" s="197"/>
      <c r="J263" s="198">
        <f>BK263</f>
        <v>0</v>
      </c>
      <c r="K263" s="194"/>
      <c r="L263" s="199"/>
      <c r="M263" s="200"/>
      <c r="N263" s="201"/>
      <c r="O263" s="201"/>
      <c r="P263" s="202">
        <f>P264</f>
        <v>0</v>
      </c>
      <c r="Q263" s="201"/>
      <c r="R263" s="202">
        <f>R264</f>
        <v>0</v>
      </c>
      <c r="S263" s="201"/>
      <c r="T263" s="203">
        <f>T264</f>
        <v>0</v>
      </c>
      <c r="AR263" s="204" t="s">
        <v>91</v>
      </c>
      <c r="AT263" s="205" t="s">
        <v>74</v>
      </c>
      <c r="AU263" s="205" t="s">
        <v>75</v>
      </c>
      <c r="AY263" s="204" t="s">
        <v>294</v>
      </c>
      <c r="BK263" s="206">
        <f>BK264</f>
        <v>0</v>
      </c>
    </row>
    <row r="264" spans="1:65" s="12" customFormat="1" ht="22.95" customHeight="1" x14ac:dyDescent="0.25">
      <c r="B264" s="193"/>
      <c r="C264" s="194"/>
      <c r="D264" s="195" t="s">
        <v>74</v>
      </c>
      <c r="E264" s="207" t="s">
        <v>5532</v>
      </c>
      <c r="F264" s="207" t="s">
        <v>5533</v>
      </c>
      <c r="G264" s="194"/>
      <c r="H264" s="194"/>
      <c r="I264" s="197"/>
      <c r="J264" s="208">
        <f>BK264</f>
        <v>0</v>
      </c>
      <c r="K264" s="194"/>
      <c r="L264" s="199"/>
      <c r="M264" s="200"/>
      <c r="N264" s="201"/>
      <c r="O264" s="201"/>
      <c r="P264" s="202">
        <f>SUM(P265:P272)</f>
        <v>0</v>
      </c>
      <c r="Q264" s="201"/>
      <c r="R264" s="202">
        <f>SUM(R265:R272)</f>
        <v>0</v>
      </c>
      <c r="S264" s="201"/>
      <c r="T264" s="203">
        <f>SUM(T265:T272)</f>
        <v>0</v>
      </c>
      <c r="AR264" s="204" t="s">
        <v>91</v>
      </c>
      <c r="AT264" s="205" t="s">
        <v>74</v>
      </c>
      <c r="AU264" s="205" t="s">
        <v>81</v>
      </c>
      <c r="AY264" s="204" t="s">
        <v>294</v>
      </c>
      <c r="BK264" s="206">
        <f>SUM(BK265:BK272)</f>
        <v>0</v>
      </c>
    </row>
    <row r="265" spans="1:65" s="2" customFormat="1" ht="24" customHeight="1" x14ac:dyDescent="0.2">
      <c r="A265" s="35"/>
      <c r="B265" s="36"/>
      <c r="C265" s="209" t="s">
        <v>653</v>
      </c>
      <c r="D265" s="209" t="s">
        <v>296</v>
      </c>
      <c r="E265" s="210" t="s">
        <v>5534</v>
      </c>
      <c r="F265" s="211" t="s">
        <v>5535</v>
      </c>
      <c r="G265" s="212" t="s">
        <v>386</v>
      </c>
      <c r="H265" s="213">
        <v>15</v>
      </c>
      <c r="I265" s="214"/>
      <c r="J265" s="215">
        <f>ROUND(I265*H265,2)</f>
        <v>0</v>
      </c>
      <c r="K265" s="211" t="s">
        <v>1</v>
      </c>
      <c r="L265" s="40"/>
      <c r="M265" s="216" t="s">
        <v>1</v>
      </c>
      <c r="N265" s="217" t="s">
        <v>40</v>
      </c>
      <c r="O265" s="72"/>
      <c r="P265" s="218">
        <f>O265*H265</f>
        <v>0</v>
      </c>
      <c r="Q265" s="218">
        <v>0</v>
      </c>
      <c r="R265" s="218">
        <f>Q265*H265</f>
        <v>0</v>
      </c>
      <c r="S265" s="218">
        <v>0</v>
      </c>
      <c r="T265" s="219">
        <f>S265*H265</f>
        <v>0</v>
      </c>
      <c r="U265" s="35"/>
      <c r="V265" s="35"/>
      <c r="W265" s="35"/>
      <c r="X265" s="35"/>
      <c r="Y265" s="35"/>
      <c r="Z265" s="35"/>
      <c r="AA265" s="35"/>
      <c r="AB265" s="35"/>
      <c r="AC265" s="35"/>
      <c r="AD265" s="35"/>
      <c r="AE265" s="35"/>
      <c r="AR265" s="220" t="s">
        <v>794</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794</v>
      </c>
      <c r="BM265" s="220" t="s">
        <v>1134</v>
      </c>
    </row>
    <row r="266" spans="1:65" s="2" customFormat="1" x14ac:dyDescent="0.2">
      <c r="A266" s="35"/>
      <c r="B266" s="36"/>
      <c r="C266" s="37"/>
      <c r="D266" s="222" t="s">
        <v>303</v>
      </c>
      <c r="E266" s="37"/>
      <c r="F266" s="223" t="s">
        <v>5535</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2" customFormat="1" ht="16.5" customHeight="1" x14ac:dyDescent="0.2">
      <c r="A267" s="35"/>
      <c r="B267" s="36"/>
      <c r="C267" s="209" t="s">
        <v>661</v>
      </c>
      <c r="D267" s="209" t="s">
        <v>296</v>
      </c>
      <c r="E267" s="210" t="s">
        <v>5536</v>
      </c>
      <c r="F267" s="211" t="s">
        <v>5537</v>
      </c>
      <c r="G267" s="212" t="s">
        <v>386</v>
      </c>
      <c r="H267" s="213">
        <v>70</v>
      </c>
      <c r="I267" s="214"/>
      <c r="J267" s="215">
        <f>ROUND(I267*H267,2)</f>
        <v>0</v>
      </c>
      <c r="K267" s="211" t="s">
        <v>1571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794</v>
      </c>
      <c r="AT267" s="220" t="s">
        <v>296</v>
      </c>
      <c r="AU267" s="220" t="s">
        <v>83</v>
      </c>
      <c r="AY267" s="18" t="s">
        <v>294</v>
      </c>
      <c r="BE267" s="221">
        <f>IF(N267="základní",J267,0)</f>
        <v>0</v>
      </c>
      <c r="BF267" s="221">
        <f>IF(N267="snížená",J267,0)</f>
        <v>0</v>
      </c>
      <c r="BG267" s="221">
        <f>IF(N267="zákl. přenesená",J267,0)</f>
        <v>0</v>
      </c>
      <c r="BH267" s="221">
        <f>IF(N267="sníž. přenesená",J267,0)</f>
        <v>0</v>
      </c>
      <c r="BI267" s="221">
        <f>IF(N267="nulová",J267,0)</f>
        <v>0</v>
      </c>
      <c r="BJ267" s="18" t="s">
        <v>81</v>
      </c>
      <c r="BK267" s="221">
        <f>ROUND(I267*H267,2)</f>
        <v>0</v>
      </c>
      <c r="BL267" s="18" t="s">
        <v>794</v>
      </c>
      <c r="BM267" s="220" t="s">
        <v>1147</v>
      </c>
    </row>
    <row r="268" spans="1:65" s="2" customFormat="1" x14ac:dyDescent="0.2">
      <c r="A268" s="35"/>
      <c r="B268" s="36"/>
      <c r="C268" s="37"/>
      <c r="D268" s="222" t="s">
        <v>303</v>
      </c>
      <c r="E268" s="37"/>
      <c r="F268" s="223" t="s">
        <v>5537</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303</v>
      </c>
      <c r="AU268" s="18" t="s">
        <v>83</v>
      </c>
    </row>
    <row r="269" spans="1:65" s="2" customFormat="1" ht="16.5" customHeight="1" x14ac:dyDescent="0.2">
      <c r="A269" s="35"/>
      <c r="B269" s="36"/>
      <c r="C269" s="209" t="s">
        <v>670</v>
      </c>
      <c r="D269" s="209" t="s">
        <v>296</v>
      </c>
      <c r="E269" s="210" t="s">
        <v>5538</v>
      </c>
      <c r="F269" s="211" t="s">
        <v>5539</v>
      </c>
      <c r="G269" s="212" t="s">
        <v>386</v>
      </c>
      <c r="H269" s="213">
        <v>50</v>
      </c>
      <c r="I269" s="214"/>
      <c r="J269" s="215">
        <f>ROUND(I269*H269,2)</f>
        <v>0</v>
      </c>
      <c r="K269" s="211" t="s">
        <v>1571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794</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794</v>
      </c>
      <c r="BM269" s="220" t="s">
        <v>1159</v>
      </c>
    </row>
    <row r="270" spans="1:65" s="2" customFormat="1" x14ac:dyDescent="0.2">
      <c r="A270" s="35"/>
      <c r="B270" s="36"/>
      <c r="C270" s="37"/>
      <c r="D270" s="222" t="s">
        <v>303</v>
      </c>
      <c r="E270" s="37"/>
      <c r="F270" s="223" t="s">
        <v>5539</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16.5" customHeight="1" x14ac:dyDescent="0.2">
      <c r="A271" s="35"/>
      <c r="B271" s="36"/>
      <c r="C271" s="209" t="s">
        <v>676</v>
      </c>
      <c r="D271" s="209" t="s">
        <v>296</v>
      </c>
      <c r="E271" s="210" t="s">
        <v>5540</v>
      </c>
      <c r="F271" s="211" t="s">
        <v>5541</v>
      </c>
      <c r="G271" s="212" t="s">
        <v>386</v>
      </c>
      <c r="H271" s="213">
        <v>20</v>
      </c>
      <c r="I271" s="214"/>
      <c r="J271" s="215">
        <f>ROUND(I271*H271,2)</f>
        <v>0</v>
      </c>
      <c r="K271" s="211" t="s">
        <v>1571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794</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794</v>
      </c>
      <c r="BM271" s="220" t="s">
        <v>1171</v>
      </c>
    </row>
    <row r="272" spans="1:65" s="2" customFormat="1" x14ac:dyDescent="0.2">
      <c r="A272" s="35"/>
      <c r="B272" s="36"/>
      <c r="C272" s="37"/>
      <c r="D272" s="222" t="s">
        <v>303</v>
      </c>
      <c r="E272" s="37"/>
      <c r="F272" s="223" t="s">
        <v>5541</v>
      </c>
      <c r="G272" s="37"/>
      <c r="H272" s="37"/>
      <c r="I272" s="124"/>
      <c r="J272" s="37"/>
      <c r="K272" s="37"/>
      <c r="L272" s="40"/>
      <c r="M272" s="287"/>
      <c r="N272" s="288"/>
      <c r="O272" s="289"/>
      <c r="P272" s="289"/>
      <c r="Q272" s="289"/>
      <c r="R272" s="289"/>
      <c r="S272" s="289"/>
      <c r="T272" s="290"/>
      <c r="U272" s="35"/>
      <c r="V272" s="35"/>
      <c r="W272" s="35"/>
      <c r="X272" s="35"/>
      <c r="Y272" s="35"/>
      <c r="Z272" s="35"/>
      <c r="AA272" s="35"/>
      <c r="AB272" s="35"/>
      <c r="AC272" s="35"/>
      <c r="AD272" s="35"/>
      <c r="AE272" s="35"/>
      <c r="AT272" s="18" t="s">
        <v>303</v>
      </c>
      <c r="AU272" s="18" t="s">
        <v>83</v>
      </c>
    </row>
    <row r="273" spans="1:31" s="2" customFormat="1" ht="6.9" customHeight="1" x14ac:dyDescent="0.2">
      <c r="A273" s="35"/>
      <c r="B273" s="55"/>
      <c r="C273" s="56"/>
      <c r="D273" s="56"/>
      <c r="E273" s="56"/>
      <c r="F273" s="56"/>
      <c r="G273" s="56"/>
      <c r="H273" s="56"/>
      <c r="I273" s="159"/>
      <c r="J273" s="56"/>
      <c r="K273" s="56"/>
      <c r="L273" s="40"/>
      <c r="M273" s="35"/>
      <c r="O273" s="35"/>
      <c r="P273" s="35"/>
      <c r="Q273" s="35"/>
      <c r="R273" s="35"/>
      <c r="S273" s="35"/>
      <c r="T273" s="35"/>
      <c r="U273" s="35"/>
      <c r="V273" s="35"/>
      <c r="W273" s="35"/>
      <c r="X273" s="35"/>
      <c r="Y273" s="35"/>
      <c r="Z273" s="35"/>
      <c r="AA273" s="35"/>
      <c r="AB273" s="35"/>
      <c r="AC273" s="35"/>
      <c r="AD273" s="35"/>
      <c r="AE273" s="35"/>
    </row>
  </sheetData>
  <sheetProtection algorithmName="SHA-512" hashValue="lV/EzuvhOHKfz2UK/T5ShWmdRZM7WiO6qyLZjTxAn9QCOe6uQvOuHZ3H7pjp/fopll2TSvm+KVIRNigxj3KPlA==" saltValue="7yxKhTEJZg9eemu/gAiRIw==" spinCount="100000" sheet="1" objects="1" scenarios="1" formatColumns="0" formatRows="0" autoFilter="0"/>
  <autoFilter ref="C128:K272"/>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5"/>
  <sheetViews>
    <sheetView showGridLines="0" topLeftCell="A360"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153</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5542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5543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ROUND(J138,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ROUND((SUM(BE138:BE374)),  2)</f>
        <v>0</v>
      </c>
      <c r="G37" s="35"/>
      <c r="H37" s="35"/>
      <c r="I37" s="138">
        <v>0.21</v>
      </c>
      <c r="J37" s="137">
        <f>ROUND(((SUM(BE138:BE374))*I37),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ROUND((SUM(BF138:BF374)),  2)</f>
        <v>0</v>
      </c>
      <c r="G38" s="35"/>
      <c r="H38" s="35"/>
      <c r="I38" s="138">
        <v>0.15</v>
      </c>
      <c r="J38" s="137">
        <f>ROUND(((SUM(BF138:BF374))*I38),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ROUND((SUM(BG138:BG374)),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ROUND((SUM(BH138:BH374)),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ROUND((SUM(BI138:BI374)),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5542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 xml:space="preserve">0001 - SO 07.1 Kogenerace </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J138</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J139</f>
        <v>0</v>
      </c>
      <c r="K101" s="169"/>
      <c r="L101" s="174"/>
    </row>
    <row r="102" spans="1:47" s="10" customFormat="1" ht="19.95" customHeight="1" x14ac:dyDescent="0.2">
      <c r="B102" s="175"/>
      <c r="C102" s="104"/>
      <c r="D102" s="176" t="s">
        <v>258</v>
      </c>
      <c r="E102" s="177"/>
      <c r="F102" s="177"/>
      <c r="G102" s="177"/>
      <c r="H102" s="177"/>
      <c r="I102" s="178"/>
      <c r="J102" s="179">
        <f>J140</f>
        <v>0</v>
      </c>
      <c r="K102" s="104"/>
      <c r="L102" s="180"/>
    </row>
    <row r="103" spans="1:47" s="10" customFormat="1" ht="19.95" customHeight="1" x14ac:dyDescent="0.2">
      <c r="B103" s="175"/>
      <c r="C103" s="104"/>
      <c r="D103" s="176" t="s">
        <v>259</v>
      </c>
      <c r="E103" s="177"/>
      <c r="F103" s="177"/>
      <c r="G103" s="177"/>
      <c r="H103" s="177"/>
      <c r="I103" s="178"/>
      <c r="J103" s="179">
        <f>J179</f>
        <v>0</v>
      </c>
      <c r="K103" s="104"/>
      <c r="L103" s="180"/>
    </row>
    <row r="104" spans="1:47" s="10" customFormat="1" ht="19.95" customHeight="1" x14ac:dyDescent="0.2">
      <c r="B104" s="175"/>
      <c r="C104" s="104"/>
      <c r="D104" s="176" t="s">
        <v>262</v>
      </c>
      <c r="E104" s="177"/>
      <c r="F104" s="177"/>
      <c r="G104" s="177"/>
      <c r="H104" s="177"/>
      <c r="I104" s="178"/>
      <c r="J104" s="179">
        <f>J197</f>
        <v>0</v>
      </c>
      <c r="K104" s="104"/>
      <c r="L104" s="180"/>
    </row>
    <row r="105" spans="1:47" s="10" customFormat="1" ht="19.95" customHeight="1" x14ac:dyDescent="0.2">
      <c r="B105" s="175"/>
      <c r="C105" s="104"/>
      <c r="D105" s="176" t="s">
        <v>263</v>
      </c>
      <c r="E105" s="177"/>
      <c r="F105" s="177"/>
      <c r="G105" s="177"/>
      <c r="H105" s="177"/>
      <c r="I105" s="178"/>
      <c r="J105" s="179">
        <f>J238</f>
        <v>0</v>
      </c>
      <c r="K105" s="104"/>
      <c r="L105" s="180"/>
    </row>
    <row r="106" spans="1:47" s="10" customFormat="1" ht="19.95" customHeight="1" x14ac:dyDescent="0.2">
      <c r="B106" s="175"/>
      <c r="C106" s="104"/>
      <c r="D106" s="176" t="s">
        <v>264</v>
      </c>
      <c r="E106" s="177"/>
      <c r="F106" s="177"/>
      <c r="G106" s="177"/>
      <c r="H106" s="177"/>
      <c r="I106" s="178"/>
      <c r="J106" s="179">
        <f>J274</f>
        <v>0</v>
      </c>
      <c r="K106" s="104"/>
      <c r="L106" s="180"/>
    </row>
    <row r="107" spans="1:47" s="10" customFormat="1" ht="19.95" customHeight="1" x14ac:dyDescent="0.2">
      <c r="B107" s="175"/>
      <c r="C107" s="104"/>
      <c r="D107" s="176" t="s">
        <v>265</v>
      </c>
      <c r="E107" s="177"/>
      <c r="F107" s="177"/>
      <c r="G107" s="177"/>
      <c r="H107" s="177"/>
      <c r="I107" s="178"/>
      <c r="J107" s="179">
        <f>J295</f>
        <v>0</v>
      </c>
      <c r="K107" s="104"/>
      <c r="L107" s="180"/>
    </row>
    <row r="108" spans="1:47" s="9" customFormat="1" ht="24.9" customHeight="1" x14ac:dyDescent="0.2">
      <c r="B108" s="168"/>
      <c r="C108" s="169"/>
      <c r="D108" s="170" t="s">
        <v>266</v>
      </c>
      <c r="E108" s="171"/>
      <c r="F108" s="171"/>
      <c r="G108" s="171"/>
      <c r="H108" s="171"/>
      <c r="I108" s="172"/>
      <c r="J108" s="173">
        <f>J298</f>
        <v>0</v>
      </c>
      <c r="K108" s="169"/>
      <c r="L108" s="174"/>
    </row>
    <row r="109" spans="1:47" s="10" customFormat="1" ht="19.95" customHeight="1" x14ac:dyDescent="0.2">
      <c r="B109" s="175"/>
      <c r="C109" s="104"/>
      <c r="D109" s="176" t="s">
        <v>267</v>
      </c>
      <c r="E109" s="177"/>
      <c r="F109" s="177"/>
      <c r="G109" s="177"/>
      <c r="H109" s="177"/>
      <c r="I109" s="178"/>
      <c r="J109" s="179">
        <f>J299</f>
        <v>0</v>
      </c>
      <c r="K109" s="104"/>
      <c r="L109" s="180"/>
    </row>
    <row r="110" spans="1:47" s="10" customFormat="1" ht="19.95" customHeight="1" x14ac:dyDescent="0.2">
      <c r="B110" s="175"/>
      <c r="C110" s="104"/>
      <c r="D110" s="176" t="s">
        <v>274</v>
      </c>
      <c r="E110" s="177"/>
      <c r="F110" s="177"/>
      <c r="G110" s="177"/>
      <c r="H110" s="177"/>
      <c r="I110" s="178"/>
      <c r="J110" s="179">
        <f>J305</f>
        <v>0</v>
      </c>
      <c r="K110" s="104"/>
      <c r="L110" s="180"/>
    </row>
    <row r="111" spans="1:47" s="10" customFormat="1" ht="19.95" customHeight="1" x14ac:dyDescent="0.2">
      <c r="B111" s="175"/>
      <c r="C111" s="104"/>
      <c r="D111" s="176" t="s">
        <v>275</v>
      </c>
      <c r="E111" s="177"/>
      <c r="F111" s="177"/>
      <c r="G111" s="177"/>
      <c r="H111" s="177"/>
      <c r="I111" s="178"/>
      <c r="J111" s="179">
        <f>J315</f>
        <v>0</v>
      </c>
      <c r="K111" s="104"/>
      <c r="L111" s="180"/>
    </row>
    <row r="112" spans="1:47" s="10" customFormat="1" ht="19.95" customHeight="1" x14ac:dyDescent="0.2">
      <c r="B112" s="175"/>
      <c r="C112" s="104"/>
      <c r="D112" s="176" t="s">
        <v>2014</v>
      </c>
      <c r="E112" s="177"/>
      <c r="F112" s="177"/>
      <c r="G112" s="177"/>
      <c r="H112" s="177"/>
      <c r="I112" s="178"/>
      <c r="J112" s="179">
        <f>J334</f>
        <v>0</v>
      </c>
      <c r="K112" s="104"/>
      <c r="L112" s="180"/>
    </row>
    <row r="113" spans="1:31" s="10" customFormat="1" ht="19.95" customHeight="1" x14ac:dyDescent="0.2">
      <c r="B113" s="175"/>
      <c r="C113" s="104"/>
      <c r="D113" s="176" t="s">
        <v>277</v>
      </c>
      <c r="E113" s="177"/>
      <c r="F113" s="177"/>
      <c r="G113" s="177"/>
      <c r="H113" s="177"/>
      <c r="I113" s="178"/>
      <c r="J113" s="179">
        <f>J353</f>
        <v>0</v>
      </c>
      <c r="K113" s="104"/>
      <c r="L113" s="180"/>
    </row>
    <row r="114" spans="1:31" s="10" customFormat="1" ht="19.95" customHeight="1" x14ac:dyDescent="0.2">
      <c r="B114" s="175"/>
      <c r="C114" s="104"/>
      <c r="D114" s="176" t="s">
        <v>278</v>
      </c>
      <c r="E114" s="177"/>
      <c r="F114" s="177"/>
      <c r="G114" s="177"/>
      <c r="H114" s="177"/>
      <c r="I114" s="178"/>
      <c r="J114" s="179">
        <f>J363</f>
        <v>0</v>
      </c>
      <c r="K114" s="104"/>
      <c r="L114" s="180"/>
    </row>
    <row r="115" spans="1:31" s="2" customFormat="1" ht="21.75"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55"/>
      <c r="C116" s="56"/>
      <c r="D116" s="56"/>
      <c r="E116" s="56"/>
      <c r="F116" s="56"/>
      <c r="G116" s="56"/>
      <c r="H116" s="56"/>
      <c r="I116" s="159"/>
      <c r="J116" s="56"/>
      <c r="K116" s="56"/>
      <c r="L116" s="52"/>
      <c r="S116" s="35"/>
      <c r="T116" s="35"/>
      <c r="U116" s="35"/>
      <c r="V116" s="35"/>
      <c r="W116" s="35"/>
      <c r="X116" s="35"/>
      <c r="Y116" s="35"/>
      <c r="Z116" s="35"/>
      <c r="AA116" s="35"/>
      <c r="AB116" s="35"/>
      <c r="AC116" s="35"/>
      <c r="AD116" s="35"/>
      <c r="AE116" s="35"/>
    </row>
    <row r="120" spans="1:31" s="2" customFormat="1" ht="6.9" customHeight="1" x14ac:dyDescent="0.2">
      <c r="A120" s="35"/>
      <c r="B120" s="57"/>
      <c r="C120" s="58"/>
      <c r="D120" s="58"/>
      <c r="E120" s="58"/>
      <c r="F120" s="58"/>
      <c r="G120" s="58"/>
      <c r="H120" s="58"/>
      <c r="I120" s="162"/>
      <c r="J120" s="58"/>
      <c r="K120" s="58"/>
      <c r="L120" s="52"/>
      <c r="S120" s="35"/>
      <c r="T120" s="35"/>
      <c r="U120" s="35"/>
      <c r="V120" s="35"/>
      <c r="W120" s="35"/>
      <c r="X120" s="35"/>
      <c r="Y120" s="35"/>
      <c r="Z120" s="35"/>
      <c r="AA120" s="35"/>
      <c r="AB120" s="35"/>
      <c r="AC120" s="35"/>
      <c r="AD120" s="35"/>
      <c r="AE120" s="35"/>
    </row>
    <row r="121" spans="1:31" s="2" customFormat="1" ht="24.9" customHeight="1" x14ac:dyDescent="0.2">
      <c r="A121" s="35"/>
      <c r="B121" s="36"/>
      <c r="C121" s="24" t="s">
        <v>279</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16</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42" t="str">
        <f>E7</f>
        <v>ČOV Přerov - kalová koncovka</v>
      </c>
      <c r="F124" s="343"/>
      <c r="G124" s="343"/>
      <c r="H124" s="343"/>
      <c r="I124" s="124"/>
      <c r="J124" s="37"/>
      <c r="K124" s="37"/>
      <c r="L124" s="52"/>
      <c r="S124" s="35"/>
      <c r="T124" s="35"/>
      <c r="U124" s="35"/>
      <c r="V124" s="35"/>
      <c r="W124" s="35"/>
      <c r="X124" s="35"/>
      <c r="Y124" s="35"/>
      <c r="Z124" s="35"/>
      <c r="AA124" s="35"/>
      <c r="AB124" s="35"/>
      <c r="AC124" s="35"/>
      <c r="AD124" s="35"/>
      <c r="AE124" s="35"/>
    </row>
    <row r="125" spans="1:31" s="1" customFormat="1" ht="12" customHeight="1" x14ac:dyDescent="0.2">
      <c r="B125" s="22"/>
      <c r="C125" s="30" t="s">
        <v>246</v>
      </c>
      <c r="D125" s="23"/>
      <c r="E125" s="23"/>
      <c r="F125" s="23"/>
      <c r="G125" s="23"/>
      <c r="H125" s="23"/>
      <c r="I125" s="116"/>
      <c r="J125" s="23"/>
      <c r="K125" s="23"/>
      <c r="L125" s="21"/>
    </row>
    <row r="126" spans="1:31" s="1" customFormat="1" ht="16.5" customHeight="1" x14ac:dyDescent="0.2">
      <c r="B126" s="22"/>
      <c r="C126" s="23"/>
      <c r="D126" s="23"/>
      <c r="E126" s="342" t="s">
        <v>247</v>
      </c>
      <c r="F126" s="303"/>
      <c r="G126" s="303"/>
      <c r="H126" s="303"/>
      <c r="I126" s="116"/>
      <c r="J126" s="23"/>
      <c r="K126" s="23"/>
      <c r="L126" s="21"/>
    </row>
    <row r="127" spans="1:31" s="1" customFormat="1" ht="12" customHeight="1" x14ac:dyDescent="0.2">
      <c r="B127" s="22"/>
      <c r="C127" s="30" t="s">
        <v>248</v>
      </c>
      <c r="D127" s="23"/>
      <c r="E127" s="23"/>
      <c r="F127" s="23"/>
      <c r="G127" s="23"/>
      <c r="H127" s="23"/>
      <c r="I127" s="116"/>
      <c r="J127" s="23"/>
      <c r="K127" s="23"/>
      <c r="L127" s="21"/>
    </row>
    <row r="128" spans="1:31" s="2" customFormat="1" ht="16.5" customHeight="1" x14ac:dyDescent="0.2">
      <c r="A128" s="35"/>
      <c r="B128" s="36"/>
      <c r="C128" s="37"/>
      <c r="D128" s="37"/>
      <c r="E128" s="344" t="s">
        <v>5542</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250</v>
      </c>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6.5" customHeight="1" x14ac:dyDescent="0.2">
      <c r="A130" s="35"/>
      <c r="B130" s="36"/>
      <c r="C130" s="37"/>
      <c r="D130" s="37"/>
      <c r="E130" s="323" t="str">
        <f>E13</f>
        <v xml:space="preserve">0001 - SO 07.1 Kogenerace </v>
      </c>
      <c r="F130" s="345"/>
      <c r="G130" s="345"/>
      <c r="H130" s="345"/>
      <c r="I130" s="124"/>
      <c r="J130" s="37"/>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12" customHeight="1" x14ac:dyDescent="0.2">
      <c r="A132" s="35"/>
      <c r="B132" s="36"/>
      <c r="C132" s="30" t="s">
        <v>20</v>
      </c>
      <c r="D132" s="37"/>
      <c r="E132" s="37"/>
      <c r="F132" s="28" t="str">
        <f>F16</f>
        <v xml:space="preserve"> </v>
      </c>
      <c r="G132" s="37"/>
      <c r="H132" s="37"/>
      <c r="I132" s="125" t="s">
        <v>22</v>
      </c>
      <c r="J132" s="67" t="str">
        <f>IF(J16="","",J16)</f>
        <v>6. 12. 2018</v>
      </c>
      <c r="K132" s="37"/>
      <c r="L132" s="52"/>
      <c r="S132" s="35"/>
      <c r="T132" s="35"/>
      <c r="U132" s="35"/>
      <c r="V132" s="35"/>
      <c r="W132" s="35"/>
      <c r="X132" s="35"/>
      <c r="Y132" s="35"/>
      <c r="Z132" s="35"/>
      <c r="AA132" s="35"/>
      <c r="AB132" s="35"/>
      <c r="AC132" s="35"/>
      <c r="AD132" s="35"/>
      <c r="AE132" s="35"/>
    </row>
    <row r="133" spans="1:65" s="2" customFormat="1" ht="6.9"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2" customFormat="1" ht="43.2" customHeight="1" x14ac:dyDescent="0.2">
      <c r="A134" s="35"/>
      <c r="B134" s="36"/>
      <c r="C134" s="30" t="s">
        <v>24</v>
      </c>
      <c r="D134" s="37"/>
      <c r="E134" s="37"/>
      <c r="F134" s="28" t="str">
        <f>E19</f>
        <v>Vodovody a kanalizace Přerov, a.s.</v>
      </c>
      <c r="G134" s="37"/>
      <c r="H134" s="37"/>
      <c r="I134" s="125" t="s">
        <v>30</v>
      </c>
      <c r="J134" s="33" t="str">
        <f>E25</f>
        <v>Sweco Hydroprojekt a.s., divize Morava</v>
      </c>
      <c r="K134" s="37"/>
      <c r="L134" s="52"/>
      <c r="S134" s="35"/>
      <c r="T134" s="35"/>
      <c r="U134" s="35"/>
      <c r="V134" s="35"/>
      <c r="W134" s="35"/>
      <c r="X134" s="35"/>
      <c r="Y134" s="35"/>
      <c r="Z134" s="35"/>
      <c r="AA134" s="35"/>
      <c r="AB134" s="35"/>
      <c r="AC134" s="35"/>
      <c r="AD134" s="35"/>
      <c r="AE134" s="35"/>
    </row>
    <row r="135" spans="1:65" s="2" customFormat="1" ht="15.15" customHeight="1" x14ac:dyDescent="0.2">
      <c r="A135" s="35"/>
      <c r="B135" s="36"/>
      <c r="C135" s="30" t="s">
        <v>28</v>
      </c>
      <c r="D135" s="37"/>
      <c r="E135" s="37"/>
      <c r="F135" s="28" t="str">
        <f>IF(E22="","",E22)</f>
        <v>Vyplň údaj</v>
      </c>
      <c r="G135" s="37"/>
      <c r="H135" s="37"/>
      <c r="I135" s="125" t="s">
        <v>33</v>
      </c>
      <c r="J135" s="33" t="str">
        <f>E28</f>
        <v xml:space="preserve"> </v>
      </c>
      <c r="K135" s="37"/>
      <c r="L135" s="52"/>
      <c r="S135" s="35"/>
      <c r="T135" s="35"/>
      <c r="U135" s="35"/>
      <c r="V135" s="35"/>
      <c r="W135" s="35"/>
      <c r="X135" s="35"/>
      <c r="Y135" s="35"/>
      <c r="Z135" s="35"/>
      <c r="AA135" s="35"/>
      <c r="AB135" s="35"/>
      <c r="AC135" s="35"/>
      <c r="AD135" s="35"/>
      <c r="AE135" s="35"/>
    </row>
    <row r="136" spans="1:65" s="2" customFormat="1" ht="10.35" customHeight="1" x14ac:dyDescent="0.2">
      <c r="A136" s="35"/>
      <c r="B136" s="36"/>
      <c r="C136" s="37"/>
      <c r="D136" s="37"/>
      <c r="E136" s="37"/>
      <c r="F136" s="37"/>
      <c r="G136" s="37"/>
      <c r="H136" s="37"/>
      <c r="I136" s="124"/>
      <c r="J136" s="37"/>
      <c r="K136" s="37"/>
      <c r="L136" s="52"/>
      <c r="S136" s="35"/>
      <c r="T136" s="35"/>
      <c r="U136" s="35"/>
      <c r="V136" s="35"/>
      <c r="W136" s="35"/>
      <c r="X136" s="35"/>
      <c r="Y136" s="35"/>
      <c r="Z136" s="35"/>
      <c r="AA136" s="35"/>
      <c r="AB136" s="35"/>
      <c r="AC136" s="35"/>
      <c r="AD136" s="35"/>
      <c r="AE136" s="35"/>
    </row>
    <row r="137" spans="1:65" s="11" customFormat="1" ht="29.25" customHeight="1" x14ac:dyDescent="0.2">
      <c r="A137" s="181"/>
      <c r="B137" s="182"/>
      <c r="C137" s="183" t="s">
        <v>280</v>
      </c>
      <c r="D137" s="184" t="s">
        <v>60</v>
      </c>
      <c r="E137" s="184" t="s">
        <v>56</v>
      </c>
      <c r="F137" s="184" t="s">
        <v>57</v>
      </c>
      <c r="G137" s="184" t="s">
        <v>281</v>
      </c>
      <c r="H137" s="184" t="s">
        <v>282</v>
      </c>
      <c r="I137" s="185" t="s">
        <v>283</v>
      </c>
      <c r="J137" s="184" t="s">
        <v>254</v>
      </c>
      <c r="K137" s="186" t="s">
        <v>284</v>
      </c>
      <c r="L137" s="187"/>
      <c r="M137" s="76" t="s">
        <v>1</v>
      </c>
      <c r="N137" s="77" t="s">
        <v>39</v>
      </c>
      <c r="O137" s="77" t="s">
        <v>285</v>
      </c>
      <c r="P137" s="77" t="s">
        <v>286</v>
      </c>
      <c r="Q137" s="77" t="s">
        <v>287</v>
      </c>
      <c r="R137" s="77" t="s">
        <v>288</v>
      </c>
      <c r="S137" s="77" t="s">
        <v>289</v>
      </c>
      <c r="T137" s="78" t="s">
        <v>290</v>
      </c>
      <c r="U137" s="181"/>
      <c r="V137" s="181"/>
      <c r="W137" s="181"/>
      <c r="X137" s="181"/>
      <c r="Y137" s="181"/>
      <c r="Z137" s="181"/>
      <c r="AA137" s="181"/>
      <c r="AB137" s="181"/>
      <c r="AC137" s="181"/>
      <c r="AD137" s="181"/>
      <c r="AE137" s="181"/>
    </row>
    <row r="138" spans="1:65" s="2" customFormat="1" ht="22.95" customHeight="1" x14ac:dyDescent="0.3">
      <c r="A138" s="35"/>
      <c r="B138" s="36"/>
      <c r="C138" s="83" t="s">
        <v>291</v>
      </c>
      <c r="D138" s="37"/>
      <c r="E138" s="37"/>
      <c r="F138" s="37"/>
      <c r="G138" s="37"/>
      <c r="H138" s="37"/>
      <c r="I138" s="124"/>
      <c r="J138" s="188">
        <f>BK138</f>
        <v>0</v>
      </c>
      <c r="K138" s="37"/>
      <c r="L138" s="40"/>
      <c r="M138" s="79"/>
      <c r="N138" s="189"/>
      <c r="O138" s="80"/>
      <c r="P138" s="190">
        <f>P139+P298</f>
        <v>0</v>
      </c>
      <c r="Q138" s="80"/>
      <c r="R138" s="190">
        <f>R139+R298</f>
        <v>3.7630780399999999</v>
      </c>
      <c r="S138" s="80"/>
      <c r="T138" s="191">
        <f>T139+T298</f>
        <v>5.23949</v>
      </c>
      <c r="U138" s="35"/>
      <c r="V138" s="35"/>
      <c r="W138" s="35"/>
      <c r="X138" s="35"/>
      <c r="Y138" s="35"/>
      <c r="Z138" s="35"/>
      <c r="AA138" s="35"/>
      <c r="AB138" s="35"/>
      <c r="AC138" s="35"/>
      <c r="AD138" s="35"/>
      <c r="AE138" s="35"/>
      <c r="AT138" s="18" t="s">
        <v>74</v>
      </c>
      <c r="AU138" s="18" t="s">
        <v>256</v>
      </c>
      <c r="BK138" s="192">
        <f>BK139+BK298</f>
        <v>0</v>
      </c>
    </row>
    <row r="139" spans="1:65" s="12" customFormat="1" ht="25.95" customHeight="1" x14ac:dyDescent="0.25">
      <c r="B139" s="193"/>
      <c r="C139" s="194"/>
      <c r="D139" s="195" t="s">
        <v>74</v>
      </c>
      <c r="E139" s="196" t="s">
        <v>292</v>
      </c>
      <c r="F139" s="196" t="s">
        <v>293</v>
      </c>
      <c r="G139" s="194"/>
      <c r="H139" s="194"/>
      <c r="I139" s="197"/>
      <c r="J139" s="198">
        <f>BK139</f>
        <v>0</v>
      </c>
      <c r="K139" s="194"/>
      <c r="L139" s="199"/>
      <c r="M139" s="200"/>
      <c r="N139" s="201"/>
      <c r="O139" s="201"/>
      <c r="P139" s="202">
        <f>P140+P179+P197+P238+P274+P295</f>
        <v>0</v>
      </c>
      <c r="Q139" s="201"/>
      <c r="R139" s="202">
        <f>R140+R179+R197+R238+R274+R295</f>
        <v>2.6569331199999997</v>
      </c>
      <c r="S139" s="201"/>
      <c r="T139" s="203">
        <f>T140+T179+T197+T238+T274+T295</f>
        <v>2.9939</v>
      </c>
      <c r="AR139" s="204" t="s">
        <v>81</v>
      </c>
      <c r="AT139" s="205" t="s">
        <v>74</v>
      </c>
      <c r="AU139" s="205" t="s">
        <v>75</v>
      </c>
      <c r="AY139" s="204" t="s">
        <v>294</v>
      </c>
      <c r="BK139" s="206">
        <f>BK140+BK179+BK197+BK238+BK274+BK295</f>
        <v>0</v>
      </c>
    </row>
    <row r="140" spans="1:65" s="12" customFormat="1" ht="22.95" customHeight="1" x14ac:dyDescent="0.25">
      <c r="B140" s="193"/>
      <c r="C140" s="194"/>
      <c r="D140" s="195" t="s">
        <v>74</v>
      </c>
      <c r="E140" s="207" t="s">
        <v>81</v>
      </c>
      <c r="F140" s="207" t="s">
        <v>295</v>
      </c>
      <c r="G140" s="194"/>
      <c r="H140" s="194"/>
      <c r="I140" s="197"/>
      <c r="J140" s="208">
        <f>BK140</f>
        <v>0</v>
      </c>
      <c r="K140" s="194"/>
      <c r="L140" s="199"/>
      <c r="M140" s="200"/>
      <c r="N140" s="201"/>
      <c r="O140" s="201"/>
      <c r="P140" s="202">
        <f>SUM(P141:P178)</f>
        <v>0</v>
      </c>
      <c r="Q140" s="201"/>
      <c r="R140" s="202">
        <f>SUM(R141:R178)</f>
        <v>0</v>
      </c>
      <c r="S140" s="201"/>
      <c r="T140" s="203">
        <f>SUM(T141:T178)</f>
        <v>0</v>
      </c>
      <c r="AR140" s="204" t="s">
        <v>81</v>
      </c>
      <c r="AT140" s="205" t="s">
        <v>74</v>
      </c>
      <c r="AU140" s="205" t="s">
        <v>81</v>
      </c>
      <c r="AY140" s="204" t="s">
        <v>294</v>
      </c>
      <c r="BK140" s="206">
        <f>SUM(BK141:BK178)</f>
        <v>0</v>
      </c>
    </row>
    <row r="141" spans="1:65" s="2" customFormat="1" ht="24" customHeight="1" x14ac:dyDescent="0.2">
      <c r="A141" s="35"/>
      <c r="B141" s="36"/>
      <c r="C141" s="209" t="s">
        <v>81</v>
      </c>
      <c r="D141" s="209" t="s">
        <v>296</v>
      </c>
      <c r="E141" s="210" t="s">
        <v>5544</v>
      </c>
      <c r="F141" s="211" t="s">
        <v>5545</v>
      </c>
      <c r="G141" s="212" t="s">
        <v>349</v>
      </c>
      <c r="H141" s="213">
        <v>1.3360000000000001</v>
      </c>
      <c r="I141" s="214"/>
      <c r="J141" s="215">
        <f>ROUND(I141*H141,2)</f>
        <v>0</v>
      </c>
      <c r="K141" s="211" t="s">
        <v>300</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5546</v>
      </c>
    </row>
    <row r="142" spans="1:65" s="2" customFormat="1" ht="28.8" x14ac:dyDescent="0.2">
      <c r="A142" s="35"/>
      <c r="B142" s="36"/>
      <c r="C142" s="37"/>
      <c r="D142" s="222" t="s">
        <v>303</v>
      </c>
      <c r="E142" s="37"/>
      <c r="F142" s="223" t="s">
        <v>5547</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8.8" x14ac:dyDescent="0.2">
      <c r="A143" s="35"/>
      <c r="B143" s="36"/>
      <c r="C143" s="37"/>
      <c r="D143" s="222" t="s">
        <v>305</v>
      </c>
      <c r="E143" s="37"/>
      <c r="F143" s="226" t="s">
        <v>5548</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83</v>
      </c>
    </row>
    <row r="144" spans="1:65" s="13" customFormat="1" x14ac:dyDescent="0.2">
      <c r="B144" s="227"/>
      <c r="C144" s="228"/>
      <c r="D144" s="222" t="s">
        <v>307</v>
      </c>
      <c r="E144" s="229" t="s">
        <v>1</v>
      </c>
      <c r="F144" s="230" t="s">
        <v>5549</v>
      </c>
      <c r="G144" s="228"/>
      <c r="H144" s="229" t="s">
        <v>1</v>
      </c>
      <c r="I144" s="231"/>
      <c r="J144" s="228"/>
      <c r="K144" s="228"/>
      <c r="L144" s="232"/>
      <c r="M144" s="233"/>
      <c r="N144" s="234"/>
      <c r="O144" s="234"/>
      <c r="P144" s="234"/>
      <c r="Q144" s="234"/>
      <c r="R144" s="234"/>
      <c r="S144" s="234"/>
      <c r="T144" s="235"/>
      <c r="AT144" s="236" t="s">
        <v>307</v>
      </c>
      <c r="AU144" s="236" t="s">
        <v>83</v>
      </c>
      <c r="AV144" s="13" t="s">
        <v>81</v>
      </c>
      <c r="AW144" s="13" t="s">
        <v>32</v>
      </c>
      <c r="AX144" s="13" t="s">
        <v>75</v>
      </c>
      <c r="AY144" s="236" t="s">
        <v>294</v>
      </c>
    </row>
    <row r="145" spans="1:65" s="14" customFormat="1" x14ac:dyDescent="0.2">
      <c r="B145" s="237"/>
      <c r="C145" s="238"/>
      <c r="D145" s="222" t="s">
        <v>307</v>
      </c>
      <c r="E145" s="239" t="s">
        <v>1</v>
      </c>
      <c r="F145" s="240" t="s">
        <v>5550</v>
      </c>
      <c r="G145" s="238"/>
      <c r="H145" s="241">
        <v>1.67</v>
      </c>
      <c r="I145" s="242"/>
      <c r="J145" s="238"/>
      <c r="K145" s="238"/>
      <c r="L145" s="243"/>
      <c r="M145" s="244"/>
      <c r="N145" s="245"/>
      <c r="O145" s="245"/>
      <c r="P145" s="245"/>
      <c r="Q145" s="245"/>
      <c r="R145" s="245"/>
      <c r="S145" s="245"/>
      <c r="T145" s="246"/>
      <c r="AT145" s="247" t="s">
        <v>307</v>
      </c>
      <c r="AU145" s="247" t="s">
        <v>83</v>
      </c>
      <c r="AV145" s="14" t="s">
        <v>83</v>
      </c>
      <c r="AW145" s="14" t="s">
        <v>32</v>
      </c>
      <c r="AX145" s="14" t="s">
        <v>75</v>
      </c>
      <c r="AY145" s="247" t="s">
        <v>294</v>
      </c>
    </row>
    <row r="146" spans="1:65" s="15" customFormat="1" x14ac:dyDescent="0.2">
      <c r="B146" s="248"/>
      <c r="C146" s="249"/>
      <c r="D146" s="222" t="s">
        <v>307</v>
      </c>
      <c r="E146" s="250" t="s">
        <v>1</v>
      </c>
      <c r="F146" s="251" t="s">
        <v>363</v>
      </c>
      <c r="G146" s="249"/>
      <c r="H146" s="252">
        <v>1.67</v>
      </c>
      <c r="I146" s="253"/>
      <c r="J146" s="249"/>
      <c r="K146" s="249"/>
      <c r="L146" s="254"/>
      <c r="M146" s="255"/>
      <c r="N146" s="256"/>
      <c r="O146" s="256"/>
      <c r="P146" s="256"/>
      <c r="Q146" s="256"/>
      <c r="R146" s="256"/>
      <c r="S146" s="256"/>
      <c r="T146" s="257"/>
      <c r="AT146" s="258" t="s">
        <v>307</v>
      </c>
      <c r="AU146" s="258" t="s">
        <v>83</v>
      </c>
      <c r="AV146" s="15" t="s">
        <v>91</v>
      </c>
      <c r="AW146" s="15" t="s">
        <v>32</v>
      </c>
      <c r="AX146" s="15" t="s">
        <v>75</v>
      </c>
      <c r="AY146" s="258" t="s">
        <v>294</v>
      </c>
    </row>
    <row r="147" spans="1:65" s="14" customFormat="1" x14ac:dyDescent="0.2">
      <c r="B147" s="237"/>
      <c r="C147" s="238"/>
      <c r="D147" s="222" t="s">
        <v>307</v>
      </c>
      <c r="E147" s="239" t="s">
        <v>1</v>
      </c>
      <c r="F147" s="240" t="s">
        <v>5551</v>
      </c>
      <c r="G147" s="238"/>
      <c r="H147" s="241">
        <v>1.3360000000000001</v>
      </c>
      <c r="I147" s="242"/>
      <c r="J147" s="238"/>
      <c r="K147" s="238"/>
      <c r="L147" s="243"/>
      <c r="M147" s="244"/>
      <c r="N147" s="245"/>
      <c r="O147" s="245"/>
      <c r="P147" s="245"/>
      <c r="Q147" s="245"/>
      <c r="R147" s="245"/>
      <c r="S147" s="245"/>
      <c r="T147" s="246"/>
      <c r="AT147" s="247" t="s">
        <v>307</v>
      </c>
      <c r="AU147" s="247" t="s">
        <v>83</v>
      </c>
      <c r="AV147" s="14" t="s">
        <v>83</v>
      </c>
      <c r="AW147" s="14" t="s">
        <v>32</v>
      </c>
      <c r="AX147" s="14" t="s">
        <v>81</v>
      </c>
      <c r="AY147" s="247" t="s">
        <v>294</v>
      </c>
    </row>
    <row r="148" spans="1:65" s="2" customFormat="1" ht="24" customHeight="1" x14ac:dyDescent="0.2">
      <c r="A148" s="35"/>
      <c r="B148" s="36"/>
      <c r="C148" s="209" t="s">
        <v>83</v>
      </c>
      <c r="D148" s="209" t="s">
        <v>296</v>
      </c>
      <c r="E148" s="210" t="s">
        <v>1523</v>
      </c>
      <c r="F148" s="211" t="s">
        <v>1524</v>
      </c>
      <c r="G148" s="212" t="s">
        <v>349</v>
      </c>
      <c r="H148" s="213">
        <v>0.66800000000000004</v>
      </c>
      <c r="I148" s="214"/>
      <c r="J148" s="215">
        <f>ROUND(I148*H148,2)</f>
        <v>0</v>
      </c>
      <c r="K148" s="211" t="s">
        <v>300</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5552</v>
      </c>
    </row>
    <row r="149" spans="1:65" s="2" customFormat="1" ht="28.8" x14ac:dyDescent="0.2">
      <c r="A149" s="35"/>
      <c r="B149" s="36"/>
      <c r="C149" s="37"/>
      <c r="D149" s="222" t="s">
        <v>303</v>
      </c>
      <c r="E149" s="37"/>
      <c r="F149" s="223" t="s">
        <v>1526</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14" customFormat="1" x14ac:dyDescent="0.2">
      <c r="B150" s="237"/>
      <c r="C150" s="238"/>
      <c r="D150" s="222" t="s">
        <v>307</v>
      </c>
      <c r="E150" s="239" t="s">
        <v>1</v>
      </c>
      <c r="F150" s="240" t="s">
        <v>5553</v>
      </c>
      <c r="G150" s="238"/>
      <c r="H150" s="241">
        <v>0.66800000000000004</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91</v>
      </c>
      <c r="D151" s="209" t="s">
        <v>296</v>
      </c>
      <c r="E151" s="210" t="s">
        <v>5554</v>
      </c>
      <c r="F151" s="211" t="s">
        <v>5555</v>
      </c>
      <c r="G151" s="212" t="s">
        <v>349</v>
      </c>
      <c r="H151" s="213">
        <v>0.33400000000000002</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5556</v>
      </c>
    </row>
    <row r="152" spans="1:65" s="2" customFormat="1" ht="28.8" x14ac:dyDescent="0.2">
      <c r="A152" s="35"/>
      <c r="B152" s="36"/>
      <c r="C152" s="37"/>
      <c r="D152" s="222" t="s">
        <v>303</v>
      </c>
      <c r="E152" s="37"/>
      <c r="F152" s="223" t="s">
        <v>5557</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8.8" x14ac:dyDescent="0.2">
      <c r="A153" s="35"/>
      <c r="B153" s="36"/>
      <c r="C153" s="37"/>
      <c r="D153" s="222" t="s">
        <v>305</v>
      </c>
      <c r="E153" s="37"/>
      <c r="F153" s="226" t="s">
        <v>5548</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83</v>
      </c>
    </row>
    <row r="154" spans="1:65" s="14" customFormat="1" x14ac:dyDescent="0.2">
      <c r="B154" s="237"/>
      <c r="C154" s="238"/>
      <c r="D154" s="222" t="s">
        <v>307</v>
      </c>
      <c r="E154" s="239" t="s">
        <v>1</v>
      </c>
      <c r="F154" s="240" t="s">
        <v>5558</v>
      </c>
      <c r="G154" s="238"/>
      <c r="H154" s="241">
        <v>0.33400000000000002</v>
      </c>
      <c r="I154" s="242"/>
      <c r="J154" s="238"/>
      <c r="K154" s="238"/>
      <c r="L154" s="243"/>
      <c r="M154" s="244"/>
      <c r="N154" s="245"/>
      <c r="O154" s="245"/>
      <c r="P154" s="245"/>
      <c r="Q154" s="245"/>
      <c r="R154" s="245"/>
      <c r="S154" s="245"/>
      <c r="T154" s="246"/>
      <c r="AT154" s="247" t="s">
        <v>307</v>
      </c>
      <c r="AU154" s="247" t="s">
        <v>83</v>
      </c>
      <c r="AV154" s="14" t="s">
        <v>83</v>
      </c>
      <c r="AW154" s="14" t="s">
        <v>32</v>
      </c>
      <c r="AX154" s="14" t="s">
        <v>81</v>
      </c>
      <c r="AY154" s="247" t="s">
        <v>294</v>
      </c>
    </row>
    <row r="155" spans="1:65" s="2" customFormat="1" ht="24" customHeight="1" x14ac:dyDescent="0.2">
      <c r="A155" s="35"/>
      <c r="B155" s="36"/>
      <c r="C155" s="209" t="s">
        <v>301</v>
      </c>
      <c r="D155" s="209" t="s">
        <v>296</v>
      </c>
      <c r="E155" s="210" t="s">
        <v>1533</v>
      </c>
      <c r="F155" s="211" t="s">
        <v>1534</v>
      </c>
      <c r="G155" s="212" t="s">
        <v>349</v>
      </c>
      <c r="H155" s="213">
        <v>0.16700000000000001</v>
      </c>
      <c r="I155" s="214"/>
      <c r="J155" s="215">
        <f>ROUND(I155*H155,2)</f>
        <v>0</v>
      </c>
      <c r="K155" s="211" t="s">
        <v>300</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5559</v>
      </c>
    </row>
    <row r="156" spans="1:65" s="2" customFormat="1" ht="28.8" x14ac:dyDescent="0.2">
      <c r="A156" s="35"/>
      <c r="B156" s="36"/>
      <c r="C156" s="37"/>
      <c r="D156" s="222" t="s">
        <v>303</v>
      </c>
      <c r="E156" s="37"/>
      <c r="F156" s="223" t="s">
        <v>1536</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14" customFormat="1" x14ac:dyDescent="0.2">
      <c r="B157" s="237"/>
      <c r="C157" s="238"/>
      <c r="D157" s="222" t="s">
        <v>307</v>
      </c>
      <c r="E157" s="239" t="s">
        <v>1</v>
      </c>
      <c r="F157" s="240" t="s">
        <v>5560</v>
      </c>
      <c r="G157" s="238"/>
      <c r="H157" s="241">
        <v>0.16700000000000001</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323</v>
      </c>
      <c r="D158" s="209" t="s">
        <v>296</v>
      </c>
      <c r="E158" s="210" t="s">
        <v>448</v>
      </c>
      <c r="F158" s="211" t="s">
        <v>449</v>
      </c>
      <c r="G158" s="212" t="s">
        <v>349</v>
      </c>
      <c r="H158" s="213">
        <v>0.71199999999999997</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5561</v>
      </c>
    </row>
    <row r="159" spans="1:65" s="2" customFormat="1" ht="38.4" x14ac:dyDescent="0.2">
      <c r="A159" s="35"/>
      <c r="B159" s="36"/>
      <c r="C159" s="37"/>
      <c r="D159" s="222" t="s">
        <v>303</v>
      </c>
      <c r="E159" s="37"/>
      <c r="F159" s="223" t="s">
        <v>451</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13" customFormat="1" x14ac:dyDescent="0.2">
      <c r="B160" s="227"/>
      <c r="C160" s="228"/>
      <c r="D160" s="222" t="s">
        <v>307</v>
      </c>
      <c r="E160" s="229" t="s">
        <v>1</v>
      </c>
      <c r="F160" s="230" t="s">
        <v>455</v>
      </c>
      <c r="G160" s="228"/>
      <c r="H160" s="229" t="s">
        <v>1</v>
      </c>
      <c r="I160" s="231"/>
      <c r="J160" s="228"/>
      <c r="K160" s="228"/>
      <c r="L160" s="232"/>
      <c r="M160" s="233"/>
      <c r="N160" s="234"/>
      <c r="O160" s="234"/>
      <c r="P160" s="234"/>
      <c r="Q160" s="234"/>
      <c r="R160" s="234"/>
      <c r="S160" s="234"/>
      <c r="T160" s="235"/>
      <c r="AT160" s="236" t="s">
        <v>307</v>
      </c>
      <c r="AU160" s="236" t="s">
        <v>83</v>
      </c>
      <c r="AV160" s="13" t="s">
        <v>81</v>
      </c>
      <c r="AW160" s="13" t="s">
        <v>32</v>
      </c>
      <c r="AX160" s="13" t="s">
        <v>75</v>
      </c>
      <c r="AY160" s="236" t="s">
        <v>294</v>
      </c>
    </row>
    <row r="161" spans="1:65" s="14" customFormat="1" x14ac:dyDescent="0.2">
      <c r="B161" s="237"/>
      <c r="C161" s="238"/>
      <c r="D161" s="222" t="s">
        <v>307</v>
      </c>
      <c r="E161" s="239" t="s">
        <v>1</v>
      </c>
      <c r="F161" s="240" t="s">
        <v>5562</v>
      </c>
      <c r="G161" s="238"/>
      <c r="H161" s="241">
        <v>1.67</v>
      </c>
      <c r="I161" s="242"/>
      <c r="J161" s="238"/>
      <c r="K161" s="238"/>
      <c r="L161" s="243"/>
      <c r="M161" s="244"/>
      <c r="N161" s="245"/>
      <c r="O161" s="245"/>
      <c r="P161" s="245"/>
      <c r="Q161" s="245"/>
      <c r="R161" s="245"/>
      <c r="S161" s="245"/>
      <c r="T161" s="246"/>
      <c r="AT161" s="247" t="s">
        <v>307</v>
      </c>
      <c r="AU161" s="247" t="s">
        <v>83</v>
      </c>
      <c r="AV161" s="14" t="s">
        <v>83</v>
      </c>
      <c r="AW161" s="14" t="s">
        <v>32</v>
      </c>
      <c r="AX161" s="14" t="s">
        <v>75</v>
      </c>
      <c r="AY161" s="247" t="s">
        <v>294</v>
      </c>
    </row>
    <row r="162" spans="1:65" s="13" customFormat="1" x14ac:dyDescent="0.2">
      <c r="B162" s="227"/>
      <c r="C162" s="228"/>
      <c r="D162" s="222" t="s">
        <v>307</v>
      </c>
      <c r="E162" s="229" t="s">
        <v>1</v>
      </c>
      <c r="F162" s="230" t="s">
        <v>2892</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5563</v>
      </c>
      <c r="G163" s="238"/>
      <c r="H163" s="241">
        <v>-0.95799999999999996</v>
      </c>
      <c r="I163" s="242"/>
      <c r="J163" s="238"/>
      <c r="K163" s="238"/>
      <c r="L163" s="243"/>
      <c r="M163" s="244"/>
      <c r="N163" s="245"/>
      <c r="O163" s="245"/>
      <c r="P163" s="245"/>
      <c r="Q163" s="245"/>
      <c r="R163" s="245"/>
      <c r="S163" s="245"/>
      <c r="T163" s="246"/>
      <c r="AT163" s="247" t="s">
        <v>307</v>
      </c>
      <c r="AU163" s="247" t="s">
        <v>83</v>
      </c>
      <c r="AV163" s="14" t="s">
        <v>83</v>
      </c>
      <c r="AW163" s="14" t="s">
        <v>32</v>
      </c>
      <c r="AX163" s="14" t="s">
        <v>75</v>
      </c>
      <c r="AY163" s="247" t="s">
        <v>294</v>
      </c>
    </row>
    <row r="164" spans="1:65" s="16" customFormat="1" x14ac:dyDescent="0.2">
      <c r="B164" s="269"/>
      <c r="C164" s="270"/>
      <c r="D164" s="222" t="s">
        <v>307</v>
      </c>
      <c r="E164" s="271" t="s">
        <v>1</v>
      </c>
      <c r="F164" s="272" t="s">
        <v>457</v>
      </c>
      <c r="G164" s="270"/>
      <c r="H164" s="273">
        <v>0.71199999999999997</v>
      </c>
      <c r="I164" s="274"/>
      <c r="J164" s="270"/>
      <c r="K164" s="270"/>
      <c r="L164" s="275"/>
      <c r="M164" s="276"/>
      <c r="N164" s="277"/>
      <c r="O164" s="277"/>
      <c r="P164" s="277"/>
      <c r="Q164" s="277"/>
      <c r="R164" s="277"/>
      <c r="S164" s="277"/>
      <c r="T164" s="278"/>
      <c r="AT164" s="279" t="s">
        <v>307</v>
      </c>
      <c r="AU164" s="279" t="s">
        <v>83</v>
      </c>
      <c r="AV164" s="16" t="s">
        <v>301</v>
      </c>
      <c r="AW164" s="16" t="s">
        <v>32</v>
      </c>
      <c r="AX164" s="16" t="s">
        <v>81</v>
      </c>
      <c r="AY164" s="279" t="s">
        <v>294</v>
      </c>
    </row>
    <row r="165" spans="1:65" s="2" customFormat="1" ht="16.5" customHeight="1" x14ac:dyDescent="0.2">
      <c r="A165" s="35"/>
      <c r="B165" s="36"/>
      <c r="C165" s="209" t="s">
        <v>328</v>
      </c>
      <c r="D165" s="209" t="s">
        <v>296</v>
      </c>
      <c r="E165" s="210" t="s">
        <v>459</v>
      </c>
      <c r="F165" s="211" t="s">
        <v>460</v>
      </c>
      <c r="G165" s="212" t="s">
        <v>349</v>
      </c>
      <c r="H165" s="213">
        <v>0.71199999999999997</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5564</v>
      </c>
    </row>
    <row r="166" spans="1:65" s="2" customFormat="1" x14ac:dyDescent="0.2">
      <c r="A166" s="35"/>
      <c r="B166" s="36"/>
      <c r="C166" s="37"/>
      <c r="D166" s="222" t="s">
        <v>303</v>
      </c>
      <c r="E166" s="37"/>
      <c r="F166" s="223" t="s">
        <v>462</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24" customHeight="1" x14ac:dyDescent="0.2">
      <c r="A167" s="35"/>
      <c r="B167" s="36"/>
      <c r="C167" s="209" t="s">
        <v>333</v>
      </c>
      <c r="D167" s="209" t="s">
        <v>296</v>
      </c>
      <c r="E167" s="210" t="s">
        <v>464</v>
      </c>
      <c r="F167" s="211" t="s">
        <v>465</v>
      </c>
      <c r="G167" s="212" t="s">
        <v>412</v>
      </c>
      <c r="H167" s="213">
        <v>1.282</v>
      </c>
      <c r="I167" s="214"/>
      <c r="J167" s="215">
        <f>ROUND(I167*H167,2)</f>
        <v>0</v>
      </c>
      <c r="K167" s="211" t="s">
        <v>300</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5565</v>
      </c>
    </row>
    <row r="168" spans="1:65" s="2" customFormat="1" ht="28.8" x14ac:dyDescent="0.2">
      <c r="A168" s="35"/>
      <c r="B168" s="36"/>
      <c r="C168" s="37"/>
      <c r="D168" s="222" t="s">
        <v>303</v>
      </c>
      <c r="E168" s="37"/>
      <c r="F168" s="223" t="s">
        <v>467</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14" customFormat="1" x14ac:dyDescent="0.2">
      <c r="B169" s="237"/>
      <c r="C169" s="238"/>
      <c r="D169" s="222" t="s">
        <v>307</v>
      </c>
      <c r="E169" s="238"/>
      <c r="F169" s="240" t="s">
        <v>5566</v>
      </c>
      <c r="G169" s="238"/>
      <c r="H169" s="241">
        <v>1.282</v>
      </c>
      <c r="I169" s="242"/>
      <c r="J169" s="238"/>
      <c r="K169" s="238"/>
      <c r="L169" s="243"/>
      <c r="M169" s="244"/>
      <c r="N169" s="245"/>
      <c r="O169" s="245"/>
      <c r="P169" s="245"/>
      <c r="Q169" s="245"/>
      <c r="R169" s="245"/>
      <c r="S169" s="245"/>
      <c r="T169" s="246"/>
      <c r="AT169" s="247" t="s">
        <v>307</v>
      </c>
      <c r="AU169" s="247" t="s">
        <v>83</v>
      </c>
      <c r="AV169" s="14" t="s">
        <v>83</v>
      </c>
      <c r="AW169" s="14" t="s">
        <v>4</v>
      </c>
      <c r="AX169" s="14" t="s">
        <v>81</v>
      </c>
      <c r="AY169" s="247" t="s">
        <v>294</v>
      </c>
    </row>
    <row r="170" spans="1:65" s="2" customFormat="1" ht="24" customHeight="1" x14ac:dyDescent="0.2">
      <c r="A170" s="35"/>
      <c r="B170" s="36"/>
      <c r="C170" s="209" t="s">
        <v>340</v>
      </c>
      <c r="D170" s="209" t="s">
        <v>296</v>
      </c>
      <c r="E170" s="210" t="s">
        <v>470</v>
      </c>
      <c r="F170" s="211" t="s">
        <v>471</v>
      </c>
      <c r="G170" s="212" t="s">
        <v>349</v>
      </c>
      <c r="H170" s="213">
        <v>0.95799999999999996</v>
      </c>
      <c r="I170" s="214"/>
      <c r="J170" s="215">
        <f>ROUND(I170*H170,2)</f>
        <v>0</v>
      </c>
      <c r="K170" s="211" t="s">
        <v>300</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5567</v>
      </c>
    </row>
    <row r="171" spans="1:65" s="2" customFormat="1" ht="28.8" x14ac:dyDescent="0.2">
      <c r="A171" s="35"/>
      <c r="B171" s="36"/>
      <c r="C171" s="37"/>
      <c r="D171" s="222" t="s">
        <v>303</v>
      </c>
      <c r="E171" s="37"/>
      <c r="F171" s="223" t="s">
        <v>473</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13" customFormat="1" x14ac:dyDescent="0.2">
      <c r="B172" s="227"/>
      <c r="C172" s="228"/>
      <c r="D172" s="222" t="s">
        <v>307</v>
      </c>
      <c r="E172" s="229" t="s">
        <v>1</v>
      </c>
      <c r="F172" s="230" t="s">
        <v>455</v>
      </c>
      <c r="G172" s="228"/>
      <c r="H172" s="229" t="s">
        <v>1</v>
      </c>
      <c r="I172" s="231"/>
      <c r="J172" s="228"/>
      <c r="K172" s="228"/>
      <c r="L172" s="232"/>
      <c r="M172" s="233"/>
      <c r="N172" s="234"/>
      <c r="O172" s="234"/>
      <c r="P172" s="234"/>
      <c r="Q172" s="234"/>
      <c r="R172" s="234"/>
      <c r="S172" s="234"/>
      <c r="T172" s="235"/>
      <c r="AT172" s="236" t="s">
        <v>307</v>
      </c>
      <c r="AU172" s="236" t="s">
        <v>83</v>
      </c>
      <c r="AV172" s="13" t="s">
        <v>81</v>
      </c>
      <c r="AW172" s="13" t="s">
        <v>32</v>
      </c>
      <c r="AX172" s="13" t="s">
        <v>75</v>
      </c>
      <c r="AY172" s="236" t="s">
        <v>294</v>
      </c>
    </row>
    <row r="173" spans="1:65" s="14" customFormat="1" x14ac:dyDescent="0.2">
      <c r="B173" s="237"/>
      <c r="C173" s="238"/>
      <c r="D173" s="222" t="s">
        <v>307</v>
      </c>
      <c r="E173" s="239" t="s">
        <v>1</v>
      </c>
      <c r="F173" s="240" t="s">
        <v>5562</v>
      </c>
      <c r="G173" s="238"/>
      <c r="H173" s="241">
        <v>1.67</v>
      </c>
      <c r="I173" s="242"/>
      <c r="J173" s="238"/>
      <c r="K173" s="238"/>
      <c r="L173" s="243"/>
      <c r="M173" s="244"/>
      <c r="N173" s="245"/>
      <c r="O173" s="245"/>
      <c r="P173" s="245"/>
      <c r="Q173" s="245"/>
      <c r="R173" s="245"/>
      <c r="S173" s="245"/>
      <c r="T173" s="246"/>
      <c r="AT173" s="247" t="s">
        <v>307</v>
      </c>
      <c r="AU173" s="247" t="s">
        <v>83</v>
      </c>
      <c r="AV173" s="14" t="s">
        <v>83</v>
      </c>
      <c r="AW173" s="14" t="s">
        <v>32</v>
      </c>
      <c r="AX173" s="14" t="s">
        <v>75</v>
      </c>
      <c r="AY173" s="247" t="s">
        <v>294</v>
      </c>
    </row>
    <row r="174" spans="1:65" s="13" customFormat="1" x14ac:dyDescent="0.2">
      <c r="B174" s="227"/>
      <c r="C174" s="228"/>
      <c r="D174" s="222" t="s">
        <v>307</v>
      </c>
      <c r="E174" s="229" t="s">
        <v>1</v>
      </c>
      <c r="F174" s="230" t="s">
        <v>3527</v>
      </c>
      <c r="G174" s="228"/>
      <c r="H174" s="229" t="s">
        <v>1</v>
      </c>
      <c r="I174" s="231"/>
      <c r="J174" s="228"/>
      <c r="K174" s="228"/>
      <c r="L174" s="232"/>
      <c r="M174" s="233"/>
      <c r="N174" s="234"/>
      <c r="O174" s="234"/>
      <c r="P174" s="234"/>
      <c r="Q174" s="234"/>
      <c r="R174" s="234"/>
      <c r="S174" s="234"/>
      <c r="T174" s="235"/>
      <c r="AT174" s="236" t="s">
        <v>307</v>
      </c>
      <c r="AU174" s="236" t="s">
        <v>83</v>
      </c>
      <c r="AV174" s="13" t="s">
        <v>81</v>
      </c>
      <c r="AW174" s="13" t="s">
        <v>32</v>
      </c>
      <c r="AX174" s="13" t="s">
        <v>75</v>
      </c>
      <c r="AY174" s="236" t="s">
        <v>294</v>
      </c>
    </row>
    <row r="175" spans="1:65" s="14" customFormat="1" x14ac:dyDescent="0.2">
      <c r="B175" s="237"/>
      <c r="C175" s="238"/>
      <c r="D175" s="222" t="s">
        <v>307</v>
      </c>
      <c r="E175" s="239" t="s">
        <v>1</v>
      </c>
      <c r="F175" s="240" t="s">
        <v>5568</v>
      </c>
      <c r="G175" s="238"/>
      <c r="H175" s="241">
        <v>-0.26400000000000001</v>
      </c>
      <c r="I175" s="242"/>
      <c r="J175" s="238"/>
      <c r="K175" s="238"/>
      <c r="L175" s="243"/>
      <c r="M175" s="244"/>
      <c r="N175" s="245"/>
      <c r="O175" s="245"/>
      <c r="P175" s="245"/>
      <c r="Q175" s="245"/>
      <c r="R175" s="245"/>
      <c r="S175" s="245"/>
      <c r="T175" s="246"/>
      <c r="AT175" s="247" t="s">
        <v>307</v>
      </c>
      <c r="AU175" s="247" t="s">
        <v>83</v>
      </c>
      <c r="AV175" s="14" t="s">
        <v>83</v>
      </c>
      <c r="AW175" s="14" t="s">
        <v>32</v>
      </c>
      <c r="AX175" s="14" t="s">
        <v>75</v>
      </c>
      <c r="AY175" s="247" t="s">
        <v>294</v>
      </c>
    </row>
    <row r="176" spans="1:65" s="13" customFormat="1" x14ac:dyDescent="0.2">
      <c r="B176" s="227"/>
      <c r="C176" s="228"/>
      <c r="D176" s="222" t="s">
        <v>307</v>
      </c>
      <c r="E176" s="229" t="s">
        <v>1</v>
      </c>
      <c r="F176" s="230" t="s">
        <v>5569</v>
      </c>
      <c r="G176" s="228"/>
      <c r="H176" s="229" t="s">
        <v>1</v>
      </c>
      <c r="I176" s="231"/>
      <c r="J176" s="228"/>
      <c r="K176" s="228"/>
      <c r="L176" s="232"/>
      <c r="M176" s="233"/>
      <c r="N176" s="234"/>
      <c r="O176" s="234"/>
      <c r="P176" s="234"/>
      <c r="Q176" s="234"/>
      <c r="R176" s="234"/>
      <c r="S176" s="234"/>
      <c r="T176" s="235"/>
      <c r="AT176" s="236" t="s">
        <v>307</v>
      </c>
      <c r="AU176" s="236" t="s">
        <v>83</v>
      </c>
      <c r="AV176" s="13" t="s">
        <v>81</v>
      </c>
      <c r="AW176" s="13" t="s">
        <v>32</v>
      </c>
      <c r="AX176" s="13" t="s">
        <v>75</v>
      </c>
      <c r="AY176" s="236" t="s">
        <v>294</v>
      </c>
    </row>
    <row r="177" spans="1:65" s="14" customFormat="1" x14ac:dyDescent="0.2">
      <c r="B177" s="237"/>
      <c r="C177" s="238"/>
      <c r="D177" s="222" t="s">
        <v>307</v>
      </c>
      <c r="E177" s="239" t="s">
        <v>1</v>
      </c>
      <c r="F177" s="240" t="s">
        <v>5570</v>
      </c>
      <c r="G177" s="238"/>
      <c r="H177" s="241">
        <v>-0.44800000000000001</v>
      </c>
      <c r="I177" s="242"/>
      <c r="J177" s="238"/>
      <c r="K177" s="238"/>
      <c r="L177" s="243"/>
      <c r="M177" s="244"/>
      <c r="N177" s="245"/>
      <c r="O177" s="245"/>
      <c r="P177" s="245"/>
      <c r="Q177" s="245"/>
      <c r="R177" s="245"/>
      <c r="S177" s="245"/>
      <c r="T177" s="246"/>
      <c r="AT177" s="247" t="s">
        <v>307</v>
      </c>
      <c r="AU177" s="247" t="s">
        <v>83</v>
      </c>
      <c r="AV177" s="14" t="s">
        <v>83</v>
      </c>
      <c r="AW177" s="14" t="s">
        <v>32</v>
      </c>
      <c r="AX177" s="14" t="s">
        <v>75</v>
      </c>
      <c r="AY177" s="247" t="s">
        <v>294</v>
      </c>
    </row>
    <row r="178" spans="1:65" s="16" customFormat="1" x14ac:dyDescent="0.2">
      <c r="B178" s="269"/>
      <c r="C178" s="270"/>
      <c r="D178" s="222" t="s">
        <v>307</v>
      </c>
      <c r="E178" s="271" t="s">
        <v>1</v>
      </c>
      <c r="F178" s="272" t="s">
        <v>457</v>
      </c>
      <c r="G178" s="270"/>
      <c r="H178" s="273">
        <v>0.95799999999999996</v>
      </c>
      <c r="I178" s="274"/>
      <c r="J178" s="270"/>
      <c r="K178" s="270"/>
      <c r="L178" s="275"/>
      <c r="M178" s="276"/>
      <c r="N178" s="277"/>
      <c r="O178" s="277"/>
      <c r="P178" s="277"/>
      <c r="Q178" s="277"/>
      <c r="R178" s="277"/>
      <c r="S178" s="277"/>
      <c r="T178" s="278"/>
      <c r="AT178" s="279" t="s">
        <v>307</v>
      </c>
      <c r="AU178" s="279" t="s">
        <v>83</v>
      </c>
      <c r="AV178" s="16" t="s">
        <v>301</v>
      </c>
      <c r="AW178" s="16" t="s">
        <v>32</v>
      </c>
      <c r="AX178" s="16" t="s">
        <v>81</v>
      </c>
      <c r="AY178" s="279" t="s">
        <v>294</v>
      </c>
    </row>
    <row r="179" spans="1:65" s="12" customFormat="1" ht="22.95" customHeight="1" x14ac:dyDescent="0.25">
      <c r="B179" s="193"/>
      <c r="C179" s="194"/>
      <c r="D179" s="195" t="s">
        <v>74</v>
      </c>
      <c r="E179" s="207" t="s">
        <v>83</v>
      </c>
      <c r="F179" s="207" t="s">
        <v>483</v>
      </c>
      <c r="G179" s="194"/>
      <c r="H179" s="194"/>
      <c r="I179" s="197"/>
      <c r="J179" s="208">
        <f>BK179</f>
        <v>0</v>
      </c>
      <c r="K179" s="194"/>
      <c r="L179" s="199"/>
      <c r="M179" s="200"/>
      <c r="N179" s="201"/>
      <c r="O179" s="201"/>
      <c r="P179" s="202">
        <f>SUM(P180:P196)</f>
        <v>0</v>
      </c>
      <c r="Q179" s="201"/>
      <c r="R179" s="202">
        <f>SUM(R180:R196)</f>
        <v>1.63018672</v>
      </c>
      <c r="S179" s="201"/>
      <c r="T179" s="203">
        <f>SUM(T180:T196)</f>
        <v>0</v>
      </c>
      <c r="AR179" s="204" t="s">
        <v>81</v>
      </c>
      <c r="AT179" s="205" t="s">
        <v>74</v>
      </c>
      <c r="AU179" s="205" t="s">
        <v>81</v>
      </c>
      <c r="AY179" s="204" t="s">
        <v>294</v>
      </c>
      <c r="BK179" s="206">
        <f>SUM(BK180:BK196)</f>
        <v>0</v>
      </c>
    </row>
    <row r="180" spans="1:65" s="2" customFormat="1" ht="24" customHeight="1" x14ac:dyDescent="0.2">
      <c r="A180" s="35"/>
      <c r="B180" s="36"/>
      <c r="C180" s="209" t="s">
        <v>346</v>
      </c>
      <c r="D180" s="209" t="s">
        <v>296</v>
      </c>
      <c r="E180" s="210" t="s">
        <v>550</v>
      </c>
      <c r="F180" s="211" t="s">
        <v>551</v>
      </c>
      <c r="G180" s="212" t="s">
        <v>349</v>
      </c>
      <c r="H180" s="213">
        <v>0.26400000000000001</v>
      </c>
      <c r="I180" s="214"/>
      <c r="J180" s="215">
        <f>ROUND(I180*H180,2)</f>
        <v>0</v>
      </c>
      <c r="K180" s="211" t="s">
        <v>300</v>
      </c>
      <c r="L180" s="40"/>
      <c r="M180" s="216" t="s">
        <v>1</v>
      </c>
      <c r="N180" s="217" t="s">
        <v>40</v>
      </c>
      <c r="O180" s="72"/>
      <c r="P180" s="218">
        <f>O180*H180</f>
        <v>0</v>
      </c>
      <c r="Q180" s="218">
        <v>1.98</v>
      </c>
      <c r="R180" s="218">
        <f>Q180*H180</f>
        <v>0.52272000000000007</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5571</v>
      </c>
    </row>
    <row r="181" spans="1:65" s="2" customFormat="1" ht="19.2" x14ac:dyDescent="0.2">
      <c r="A181" s="35"/>
      <c r="B181" s="36"/>
      <c r="C181" s="37"/>
      <c r="D181" s="222" t="s">
        <v>303</v>
      </c>
      <c r="E181" s="37"/>
      <c r="F181" s="223" t="s">
        <v>553</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19.2" x14ac:dyDescent="0.2">
      <c r="A182" s="35"/>
      <c r="B182" s="36"/>
      <c r="C182" s="37"/>
      <c r="D182" s="222" t="s">
        <v>305</v>
      </c>
      <c r="E182" s="37"/>
      <c r="F182" s="226" t="s">
        <v>5572</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83</v>
      </c>
    </row>
    <row r="183" spans="1:65" s="13" customFormat="1" x14ac:dyDescent="0.2">
      <c r="B183" s="227"/>
      <c r="C183" s="228"/>
      <c r="D183" s="222" t="s">
        <v>307</v>
      </c>
      <c r="E183" s="229" t="s">
        <v>1</v>
      </c>
      <c r="F183" s="230" t="s">
        <v>4311</v>
      </c>
      <c r="G183" s="228"/>
      <c r="H183" s="229" t="s">
        <v>1</v>
      </c>
      <c r="I183" s="231"/>
      <c r="J183" s="228"/>
      <c r="K183" s="228"/>
      <c r="L183" s="232"/>
      <c r="M183" s="233"/>
      <c r="N183" s="234"/>
      <c r="O183" s="234"/>
      <c r="P183" s="234"/>
      <c r="Q183" s="234"/>
      <c r="R183" s="234"/>
      <c r="S183" s="234"/>
      <c r="T183" s="235"/>
      <c r="AT183" s="236" t="s">
        <v>307</v>
      </c>
      <c r="AU183" s="236" t="s">
        <v>83</v>
      </c>
      <c r="AV183" s="13" t="s">
        <v>81</v>
      </c>
      <c r="AW183" s="13" t="s">
        <v>32</v>
      </c>
      <c r="AX183" s="13" t="s">
        <v>75</v>
      </c>
      <c r="AY183" s="236" t="s">
        <v>294</v>
      </c>
    </row>
    <row r="184" spans="1:65" s="14" customFormat="1" x14ac:dyDescent="0.2">
      <c r="B184" s="237"/>
      <c r="C184" s="238"/>
      <c r="D184" s="222" t="s">
        <v>307</v>
      </c>
      <c r="E184" s="239" t="s">
        <v>1</v>
      </c>
      <c r="F184" s="240" t="s">
        <v>5573</v>
      </c>
      <c r="G184" s="238"/>
      <c r="H184" s="241">
        <v>0.26400000000000001</v>
      </c>
      <c r="I184" s="242"/>
      <c r="J184" s="238"/>
      <c r="K184" s="238"/>
      <c r="L184" s="243"/>
      <c r="M184" s="244"/>
      <c r="N184" s="245"/>
      <c r="O184" s="245"/>
      <c r="P184" s="245"/>
      <c r="Q184" s="245"/>
      <c r="R184" s="245"/>
      <c r="S184" s="245"/>
      <c r="T184" s="246"/>
      <c r="AT184" s="247" t="s">
        <v>307</v>
      </c>
      <c r="AU184" s="247" t="s">
        <v>83</v>
      </c>
      <c r="AV184" s="14" t="s">
        <v>83</v>
      </c>
      <c r="AW184" s="14" t="s">
        <v>32</v>
      </c>
      <c r="AX184" s="14" t="s">
        <v>81</v>
      </c>
      <c r="AY184" s="247" t="s">
        <v>294</v>
      </c>
    </row>
    <row r="185" spans="1:65" s="2" customFormat="1" ht="16.5" customHeight="1" x14ac:dyDescent="0.2">
      <c r="A185" s="35"/>
      <c r="B185" s="36"/>
      <c r="C185" s="209" t="s">
        <v>353</v>
      </c>
      <c r="D185" s="209" t="s">
        <v>296</v>
      </c>
      <c r="E185" s="210" t="s">
        <v>5574</v>
      </c>
      <c r="F185" s="211" t="s">
        <v>5575</v>
      </c>
      <c r="G185" s="212" t="s">
        <v>349</v>
      </c>
      <c r="H185" s="213">
        <v>0.44800000000000001</v>
      </c>
      <c r="I185" s="214"/>
      <c r="J185" s="215">
        <f>ROUND(I185*H185,2)</f>
        <v>0</v>
      </c>
      <c r="K185" s="211" t="s">
        <v>300</v>
      </c>
      <c r="L185" s="40"/>
      <c r="M185" s="216" t="s">
        <v>1</v>
      </c>
      <c r="N185" s="217" t="s">
        <v>40</v>
      </c>
      <c r="O185" s="72"/>
      <c r="P185" s="218">
        <f>O185*H185</f>
        <v>0</v>
      </c>
      <c r="Q185" s="218">
        <v>2.45329</v>
      </c>
      <c r="R185" s="218">
        <f>Q185*H185</f>
        <v>1.0990739199999999</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5576</v>
      </c>
    </row>
    <row r="186" spans="1:65" s="2" customFormat="1" ht="19.2" x14ac:dyDescent="0.2">
      <c r="A186" s="35"/>
      <c r="B186" s="36"/>
      <c r="C186" s="37"/>
      <c r="D186" s="222" t="s">
        <v>303</v>
      </c>
      <c r="E186" s="37"/>
      <c r="F186" s="223" t="s">
        <v>5577</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19.2" x14ac:dyDescent="0.2">
      <c r="A187" s="35"/>
      <c r="B187" s="36"/>
      <c r="C187" s="37"/>
      <c r="D187" s="222" t="s">
        <v>305</v>
      </c>
      <c r="E187" s="37"/>
      <c r="F187" s="226" t="s">
        <v>5572</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305</v>
      </c>
      <c r="AU187" s="18" t="s">
        <v>83</v>
      </c>
    </row>
    <row r="188" spans="1:65" s="13" customFormat="1" x14ac:dyDescent="0.2">
      <c r="B188" s="227"/>
      <c r="C188" s="228"/>
      <c r="D188" s="222" t="s">
        <v>307</v>
      </c>
      <c r="E188" s="229" t="s">
        <v>1</v>
      </c>
      <c r="F188" s="230" t="s">
        <v>5578</v>
      </c>
      <c r="G188" s="228"/>
      <c r="H188" s="229" t="s">
        <v>1</v>
      </c>
      <c r="I188" s="231"/>
      <c r="J188" s="228"/>
      <c r="K188" s="228"/>
      <c r="L188" s="232"/>
      <c r="M188" s="233"/>
      <c r="N188" s="234"/>
      <c r="O188" s="234"/>
      <c r="P188" s="234"/>
      <c r="Q188" s="234"/>
      <c r="R188" s="234"/>
      <c r="S188" s="234"/>
      <c r="T188" s="235"/>
      <c r="AT188" s="236" t="s">
        <v>307</v>
      </c>
      <c r="AU188" s="236" t="s">
        <v>83</v>
      </c>
      <c r="AV188" s="13" t="s">
        <v>81</v>
      </c>
      <c r="AW188" s="13" t="s">
        <v>32</v>
      </c>
      <c r="AX188" s="13" t="s">
        <v>75</v>
      </c>
      <c r="AY188" s="236" t="s">
        <v>294</v>
      </c>
    </row>
    <row r="189" spans="1:65" s="14" customFormat="1" x14ac:dyDescent="0.2">
      <c r="B189" s="237"/>
      <c r="C189" s="238"/>
      <c r="D189" s="222" t="s">
        <v>307</v>
      </c>
      <c r="E189" s="239" t="s">
        <v>1</v>
      </c>
      <c r="F189" s="240" t="s">
        <v>576</v>
      </c>
      <c r="G189" s="238"/>
      <c r="H189" s="241">
        <v>0.44800000000000001</v>
      </c>
      <c r="I189" s="242"/>
      <c r="J189" s="238"/>
      <c r="K189" s="238"/>
      <c r="L189" s="243"/>
      <c r="M189" s="244"/>
      <c r="N189" s="245"/>
      <c r="O189" s="245"/>
      <c r="P189" s="245"/>
      <c r="Q189" s="245"/>
      <c r="R189" s="245"/>
      <c r="S189" s="245"/>
      <c r="T189" s="246"/>
      <c r="AT189" s="247" t="s">
        <v>307</v>
      </c>
      <c r="AU189" s="247" t="s">
        <v>83</v>
      </c>
      <c r="AV189" s="14" t="s">
        <v>83</v>
      </c>
      <c r="AW189" s="14" t="s">
        <v>32</v>
      </c>
      <c r="AX189" s="14" t="s">
        <v>81</v>
      </c>
      <c r="AY189" s="247" t="s">
        <v>294</v>
      </c>
    </row>
    <row r="190" spans="1:65" s="2" customFormat="1" ht="16.5" customHeight="1" x14ac:dyDescent="0.2">
      <c r="A190" s="35"/>
      <c r="B190" s="36"/>
      <c r="C190" s="209" t="s">
        <v>365</v>
      </c>
      <c r="D190" s="209" t="s">
        <v>296</v>
      </c>
      <c r="E190" s="210" t="s">
        <v>578</v>
      </c>
      <c r="F190" s="211" t="s">
        <v>579</v>
      </c>
      <c r="G190" s="212" t="s">
        <v>299</v>
      </c>
      <c r="H190" s="213">
        <v>3.12</v>
      </c>
      <c r="I190" s="214"/>
      <c r="J190" s="215">
        <f>ROUND(I190*H190,2)</f>
        <v>0</v>
      </c>
      <c r="K190" s="211" t="s">
        <v>300</v>
      </c>
      <c r="L190" s="40"/>
      <c r="M190" s="216" t="s">
        <v>1</v>
      </c>
      <c r="N190" s="217" t="s">
        <v>40</v>
      </c>
      <c r="O190" s="72"/>
      <c r="P190" s="218">
        <f>O190*H190</f>
        <v>0</v>
      </c>
      <c r="Q190" s="218">
        <v>2.6900000000000001E-3</v>
      </c>
      <c r="R190" s="218">
        <f>Q190*H190</f>
        <v>8.3928000000000006E-3</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5579</v>
      </c>
    </row>
    <row r="191" spans="1:65" s="2" customFormat="1" x14ac:dyDescent="0.2">
      <c r="A191" s="35"/>
      <c r="B191" s="36"/>
      <c r="C191" s="37"/>
      <c r="D191" s="222" t="s">
        <v>303</v>
      </c>
      <c r="E191" s="37"/>
      <c r="F191" s="223" t="s">
        <v>581</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9.2" x14ac:dyDescent="0.2">
      <c r="A192" s="35"/>
      <c r="B192" s="36"/>
      <c r="C192" s="37"/>
      <c r="D192" s="222" t="s">
        <v>305</v>
      </c>
      <c r="E192" s="37"/>
      <c r="F192" s="226" t="s">
        <v>5572</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305</v>
      </c>
      <c r="AU192" s="18" t="s">
        <v>83</v>
      </c>
    </row>
    <row r="193" spans="1:65" s="13" customFormat="1" x14ac:dyDescent="0.2">
      <c r="B193" s="227"/>
      <c r="C193" s="228"/>
      <c r="D193" s="222" t="s">
        <v>307</v>
      </c>
      <c r="E193" s="229" t="s">
        <v>1</v>
      </c>
      <c r="F193" s="230" t="s">
        <v>4311</v>
      </c>
      <c r="G193" s="228"/>
      <c r="H193" s="229" t="s">
        <v>1</v>
      </c>
      <c r="I193" s="231"/>
      <c r="J193" s="228"/>
      <c r="K193" s="228"/>
      <c r="L193" s="232"/>
      <c r="M193" s="233"/>
      <c r="N193" s="234"/>
      <c r="O193" s="234"/>
      <c r="P193" s="234"/>
      <c r="Q193" s="234"/>
      <c r="R193" s="234"/>
      <c r="S193" s="234"/>
      <c r="T193" s="235"/>
      <c r="AT193" s="236" t="s">
        <v>307</v>
      </c>
      <c r="AU193" s="236" t="s">
        <v>83</v>
      </c>
      <c r="AV193" s="13" t="s">
        <v>81</v>
      </c>
      <c r="AW193" s="13" t="s">
        <v>32</v>
      </c>
      <c r="AX193" s="13" t="s">
        <v>75</v>
      </c>
      <c r="AY193" s="236" t="s">
        <v>294</v>
      </c>
    </row>
    <row r="194" spans="1:65" s="14" customFormat="1" x14ac:dyDescent="0.2">
      <c r="B194" s="237"/>
      <c r="C194" s="238"/>
      <c r="D194" s="222" t="s">
        <v>307</v>
      </c>
      <c r="E194" s="239" t="s">
        <v>1</v>
      </c>
      <c r="F194" s="240" t="s">
        <v>583</v>
      </c>
      <c r="G194" s="238"/>
      <c r="H194" s="241">
        <v>3.12</v>
      </c>
      <c r="I194" s="242"/>
      <c r="J194" s="238"/>
      <c r="K194" s="238"/>
      <c r="L194" s="243"/>
      <c r="M194" s="244"/>
      <c r="N194" s="245"/>
      <c r="O194" s="245"/>
      <c r="P194" s="245"/>
      <c r="Q194" s="245"/>
      <c r="R194" s="245"/>
      <c r="S194" s="245"/>
      <c r="T194" s="246"/>
      <c r="AT194" s="247" t="s">
        <v>307</v>
      </c>
      <c r="AU194" s="247" t="s">
        <v>83</v>
      </c>
      <c r="AV194" s="14" t="s">
        <v>83</v>
      </c>
      <c r="AW194" s="14" t="s">
        <v>32</v>
      </c>
      <c r="AX194" s="14" t="s">
        <v>81</v>
      </c>
      <c r="AY194" s="247" t="s">
        <v>294</v>
      </c>
    </row>
    <row r="195" spans="1:65" s="2" customFormat="1" ht="16.5" customHeight="1" x14ac:dyDescent="0.2">
      <c r="A195" s="35"/>
      <c r="B195" s="36"/>
      <c r="C195" s="209" t="s">
        <v>371</v>
      </c>
      <c r="D195" s="209" t="s">
        <v>296</v>
      </c>
      <c r="E195" s="210" t="s">
        <v>585</v>
      </c>
      <c r="F195" s="211" t="s">
        <v>586</v>
      </c>
      <c r="G195" s="212" t="s">
        <v>299</v>
      </c>
      <c r="H195" s="213">
        <v>3.12</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5580</v>
      </c>
    </row>
    <row r="196" spans="1:65" s="2" customFormat="1" x14ac:dyDescent="0.2">
      <c r="A196" s="35"/>
      <c r="B196" s="36"/>
      <c r="C196" s="37"/>
      <c r="D196" s="222" t="s">
        <v>303</v>
      </c>
      <c r="E196" s="37"/>
      <c r="F196" s="223" t="s">
        <v>588</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2" customFormat="1" ht="22.95" customHeight="1" x14ac:dyDescent="0.25">
      <c r="B197" s="193"/>
      <c r="C197" s="194"/>
      <c r="D197" s="195" t="s">
        <v>74</v>
      </c>
      <c r="E197" s="207" t="s">
        <v>328</v>
      </c>
      <c r="F197" s="207" t="s">
        <v>793</v>
      </c>
      <c r="G197" s="194"/>
      <c r="H197" s="194"/>
      <c r="I197" s="197"/>
      <c r="J197" s="208">
        <f>BK197</f>
        <v>0</v>
      </c>
      <c r="K197" s="194"/>
      <c r="L197" s="199"/>
      <c r="M197" s="200"/>
      <c r="N197" s="201"/>
      <c r="O197" s="201"/>
      <c r="P197" s="202">
        <f>SUM(P198:P237)</f>
        <v>0</v>
      </c>
      <c r="Q197" s="201"/>
      <c r="R197" s="202">
        <f>SUM(R198:R237)</f>
        <v>1.0225763999999999</v>
      </c>
      <c r="S197" s="201"/>
      <c r="T197" s="203">
        <f>SUM(T198:T237)</f>
        <v>0</v>
      </c>
      <c r="AR197" s="204" t="s">
        <v>81</v>
      </c>
      <c r="AT197" s="205" t="s">
        <v>74</v>
      </c>
      <c r="AU197" s="205" t="s">
        <v>81</v>
      </c>
      <c r="AY197" s="204" t="s">
        <v>294</v>
      </c>
      <c r="BK197" s="206">
        <f>SUM(BK198:BK237)</f>
        <v>0</v>
      </c>
    </row>
    <row r="198" spans="1:65" s="2" customFormat="1" ht="36" customHeight="1" x14ac:dyDescent="0.2">
      <c r="A198" s="35"/>
      <c r="B198" s="36"/>
      <c r="C198" s="209" t="s">
        <v>377</v>
      </c>
      <c r="D198" s="209" t="s">
        <v>296</v>
      </c>
      <c r="E198" s="210" t="s">
        <v>4740</v>
      </c>
      <c r="F198" s="211" t="s">
        <v>5581</v>
      </c>
      <c r="G198" s="212" t="s">
        <v>326</v>
      </c>
      <c r="H198" s="213">
        <v>2</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5582</v>
      </c>
    </row>
    <row r="199" spans="1:65" s="2" customFormat="1" ht="19.2" x14ac:dyDescent="0.2">
      <c r="A199" s="35"/>
      <c r="B199" s="36"/>
      <c r="C199" s="37"/>
      <c r="D199" s="222" t="s">
        <v>303</v>
      </c>
      <c r="E199" s="37"/>
      <c r="F199" s="223" t="s">
        <v>5583</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9.2" x14ac:dyDescent="0.2">
      <c r="A200" s="35"/>
      <c r="B200" s="36"/>
      <c r="C200" s="37"/>
      <c r="D200" s="222" t="s">
        <v>305</v>
      </c>
      <c r="E200" s="37"/>
      <c r="F200" s="226" t="s">
        <v>5572</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13" customFormat="1" x14ac:dyDescent="0.2">
      <c r="B201" s="227"/>
      <c r="C201" s="228"/>
      <c r="D201" s="222" t="s">
        <v>307</v>
      </c>
      <c r="E201" s="229" t="s">
        <v>1</v>
      </c>
      <c r="F201" s="230" t="s">
        <v>5584</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83</v>
      </c>
      <c r="G202" s="238"/>
      <c r="H202" s="241">
        <v>2</v>
      </c>
      <c r="I202" s="242"/>
      <c r="J202" s="238"/>
      <c r="K202" s="238"/>
      <c r="L202" s="243"/>
      <c r="M202" s="244"/>
      <c r="N202" s="245"/>
      <c r="O202" s="245"/>
      <c r="P202" s="245"/>
      <c r="Q202" s="245"/>
      <c r="R202" s="245"/>
      <c r="S202" s="245"/>
      <c r="T202" s="246"/>
      <c r="AT202" s="247" t="s">
        <v>307</v>
      </c>
      <c r="AU202" s="247" t="s">
        <v>83</v>
      </c>
      <c r="AV202" s="14" t="s">
        <v>83</v>
      </c>
      <c r="AW202" s="14" t="s">
        <v>32</v>
      </c>
      <c r="AX202" s="14" t="s">
        <v>81</v>
      </c>
      <c r="AY202" s="247" t="s">
        <v>294</v>
      </c>
    </row>
    <row r="203" spans="1:65" s="2" customFormat="1" ht="24" customHeight="1" x14ac:dyDescent="0.2">
      <c r="A203" s="35"/>
      <c r="B203" s="36"/>
      <c r="C203" s="209" t="s">
        <v>383</v>
      </c>
      <c r="D203" s="209" t="s">
        <v>296</v>
      </c>
      <c r="E203" s="210" t="s">
        <v>5585</v>
      </c>
      <c r="F203" s="211" t="s">
        <v>5586</v>
      </c>
      <c r="G203" s="212" t="s">
        <v>299</v>
      </c>
      <c r="H203" s="213">
        <v>1.38</v>
      </c>
      <c r="I203" s="214"/>
      <c r="J203" s="215">
        <f>ROUND(I203*H203,2)</f>
        <v>0</v>
      </c>
      <c r="K203" s="211" t="s">
        <v>300</v>
      </c>
      <c r="L203" s="40"/>
      <c r="M203" s="216" t="s">
        <v>1</v>
      </c>
      <c r="N203" s="217" t="s">
        <v>40</v>
      </c>
      <c r="O203" s="72"/>
      <c r="P203" s="218">
        <f>O203*H203</f>
        <v>0</v>
      </c>
      <c r="Q203" s="218">
        <v>4.1529999999999997E-2</v>
      </c>
      <c r="R203" s="218">
        <f>Q203*H203</f>
        <v>5.7311399999999992E-2</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5587</v>
      </c>
    </row>
    <row r="204" spans="1:65" s="2" customFormat="1" ht="19.2" x14ac:dyDescent="0.2">
      <c r="A204" s="35"/>
      <c r="B204" s="36"/>
      <c r="C204" s="37"/>
      <c r="D204" s="222" t="s">
        <v>303</v>
      </c>
      <c r="E204" s="37"/>
      <c r="F204" s="223" t="s">
        <v>5588</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19.2" x14ac:dyDescent="0.2">
      <c r="A205" s="35"/>
      <c r="B205" s="36"/>
      <c r="C205" s="37"/>
      <c r="D205" s="222" t="s">
        <v>305</v>
      </c>
      <c r="E205" s="37"/>
      <c r="F205" s="226" t="s">
        <v>5572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305</v>
      </c>
      <c r="AU205" s="18" t="s">
        <v>83</v>
      </c>
    </row>
    <row r="206" spans="1:65" s="13" customFormat="1" x14ac:dyDescent="0.2">
      <c r="B206" s="227"/>
      <c r="C206" s="228"/>
      <c r="D206" s="222" t="s">
        <v>307</v>
      </c>
      <c r="E206" s="229" t="s">
        <v>1</v>
      </c>
      <c r="F206" s="230" t="s">
        <v>4222</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5589</v>
      </c>
      <c r="G207" s="238"/>
      <c r="H207" s="241">
        <v>1.38</v>
      </c>
      <c r="I207" s="242"/>
      <c r="J207" s="238"/>
      <c r="K207" s="238"/>
      <c r="L207" s="243"/>
      <c r="M207" s="244"/>
      <c r="N207" s="245"/>
      <c r="O207" s="245"/>
      <c r="P207" s="245"/>
      <c r="Q207" s="245"/>
      <c r="R207" s="245"/>
      <c r="S207" s="245"/>
      <c r="T207" s="246"/>
      <c r="AT207" s="247" t="s">
        <v>307</v>
      </c>
      <c r="AU207" s="247" t="s">
        <v>83</v>
      </c>
      <c r="AV207" s="14" t="s">
        <v>83</v>
      </c>
      <c r="AW207" s="14" t="s">
        <v>32</v>
      </c>
      <c r="AX207" s="14" t="s">
        <v>81</v>
      </c>
      <c r="AY207" s="247" t="s">
        <v>294</v>
      </c>
    </row>
    <row r="208" spans="1:65" s="2" customFormat="1" ht="24" customHeight="1" x14ac:dyDescent="0.2">
      <c r="A208" s="35"/>
      <c r="B208" s="36"/>
      <c r="C208" s="209" t="s">
        <v>8</v>
      </c>
      <c r="D208" s="209" t="s">
        <v>296</v>
      </c>
      <c r="E208" s="210" t="s">
        <v>5590</v>
      </c>
      <c r="F208" s="211" t="s">
        <v>5591</v>
      </c>
      <c r="G208" s="212" t="s">
        <v>299</v>
      </c>
      <c r="H208" s="213">
        <v>0.9</v>
      </c>
      <c r="I208" s="214"/>
      <c r="J208" s="215">
        <f>ROUND(I208*H208,2)</f>
        <v>0</v>
      </c>
      <c r="K208" s="211" t="s">
        <v>300</v>
      </c>
      <c r="L208" s="40"/>
      <c r="M208" s="216" t="s">
        <v>1</v>
      </c>
      <c r="N208" s="217" t="s">
        <v>40</v>
      </c>
      <c r="O208" s="72"/>
      <c r="P208" s="218">
        <f>O208*H208</f>
        <v>0</v>
      </c>
      <c r="Q208" s="218">
        <v>4.1529999999999997E-2</v>
      </c>
      <c r="R208" s="218">
        <f>Q208*H208</f>
        <v>3.7377000000000001E-2</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5592</v>
      </c>
    </row>
    <row r="209" spans="1:65" s="2" customFormat="1" ht="19.2" x14ac:dyDescent="0.2">
      <c r="A209" s="35"/>
      <c r="B209" s="36"/>
      <c r="C209" s="37"/>
      <c r="D209" s="222" t="s">
        <v>303</v>
      </c>
      <c r="E209" s="37"/>
      <c r="F209" s="223" t="s">
        <v>5593</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9.2" x14ac:dyDescent="0.2">
      <c r="A210" s="35"/>
      <c r="B210" s="36"/>
      <c r="C210" s="37"/>
      <c r="D210" s="222" t="s">
        <v>305</v>
      </c>
      <c r="E210" s="37"/>
      <c r="F210" s="226" t="s">
        <v>5572</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3" customFormat="1" x14ac:dyDescent="0.2">
      <c r="B211" s="227"/>
      <c r="C211" s="228"/>
      <c r="D211" s="222" t="s">
        <v>307</v>
      </c>
      <c r="E211" s="229" t="s">
        <v>1</v>
      </c>
      <c r="F211" s="230" t="s">
        <v>4222</v>
      </c>
      <c r="G211" s="228"/>
      <c r="H211" s="229" t="s">
        <v>1</v>
      </c>
      <c r="I211" s="231"/>
      <c r="J211" s="228"/>
      <c r="K211" s="228"/>
      <c r="L211" s="232"/>
      <c r="M211" s="233"/>
      <c r="N211" s="234"/>
      <c r="O211" s="234"/>
      <c r="P211" s="234"/>
      <c r="Q211" s="234"/>
      <c r="R211" s="234"/>
      <c r="S211" s="234"/>
      <c r="T211" s="235"/>
      <c r="AT211" s="236" t="s">
        <v>307</v>
      </c>
      <c r="AU211" s="236" t="s">
        <v>83</v>
      </c>
      <c r="AV211" s="13" t="s">
        <v>81</v>
      </c>
      <c r="AW211" s="13" t="s">
        <v>32</v>
      </c>
      <c r="AX211" s="13" t="s">
        <v>75</v>
      </c>
      <c r="AY211" s="236" t="s">
        <v>294</v>
      </c>
    </row>
    <row r="212" spans="1:65" s="14" customFormat="1" x14ac:dyDescent="0.2">
      <c r="B212" s="237"/>
      <c r="C212" s="238"/>
      <c r="D212" s="222" t="s">
        <v>307</v>
      </c>
      <c r="E212" s="239" t="s">
        <v>1</v>
      </c>
      <c r="F212" s="240" t="s">
        <v>5594</v>
      </c>
      <c r="G212" s="238"/>
      <c r="H212" s="241">
        <v>0.9</v>
      </c>
      <c r="I212" s="242"/>
      <c r="J212" s="238"/>
      <c r="K212" s="238"/>
      <c r="L212" s="243"/>
      <c r="M212" s="244"/>
      <c r="N212" s="245"/>
      <c r="O212" s="245"/>
      <c r="P212" s="245"/>
      <c r="Q212" s="245"/>
      <c r="R212" s="245"/>
      <c r="S212" s="245"/>
      <c r="T212" s="246"/>
      <c r="AT212" s="247" t="s">
        <v>307</v>
      </c>
      <c r="AU212" s="247" t="s">
        <v>83</v>
      </c>
      <c r="AV212" s="14" t="s">
        <v>83</v>
      </c>
      <c r="AW212" s="14" t="s">
        <v>32</v>
      </c>
      <c r="AX212" s="14" t="s">
        <v>81</v>
      </c>
      <c r="AY212" s="247" t="s">
        <v>294</v>
      </c>
    </row>
    <row r="213" spans="1:65" s="2" customFormat="1" ht="24" customHeight="1" x14ac:dyDescent="0.2">
      <c r="A213" s="35"/>
      <c r="B213" s="36"/>
      <c r="C213" s="209" t="s">
        <v>396</v>
      </c>
      <c r="D213" s="209" t="s">
        <v>296</v>
      </c>
      <c r="E213" s="210" t="s">
        <v>5595</v>
      </c>
      <c r="F213" s="211" t="s">
        <v>5596</v>
      </c>
      <c r="G213" s="212" t="s">
        <v>673</v>
      </c>
      <c r="H213" s="213">
        <v>2</v>
      </c>
      <c r="I213" s="214"/>
      <c r="J213" s="215">
        <f>ROUND(I213*H213,2)</f>
        <v>0</v>
      </c>
      <c r="K213" s="211" t="s">
        <v>300</v>
      </c>
      <c r="L213" s="40"/>
      <c r="M213" s="216" t="s">
        <v>1</v>
      </c>
      <c r="N213" s="217" t="s">
        <v>40</v>
      </c>
      <c r="O213" s="72"/>
      <c r="P213" s="218">
        <f>O213*H213</f>
        <v>0</v>
      </c>
      <c r="Q213" s="218">
        <v>3.8199999999999998E-2</v>
      </c>
      <c r="R213" s="218">
        <f>Q213*H213</f>
        <v>7.6399999999999996E-2</v>
      </c>
      <c r="S213" s="218">
        <v>0</v>
      </c>
      <c r="T213" s="219">
        <f>S213*H213</f>
        <v>0</v>
      </c>
      <c r="U213" s="35"/>
      <c r="V213" s="35"/>
      <c r="W213" s="35"/>
      <c r="X213" s="35"/>
      <c r="Y213" s="35"/>
      <c r="Z213" s="35"/>
      <c r="AA213" s="35"/>
      <c r="AB213" s="35"/>
      <c r="AC213" s="35"/>
      <c r="AD213" s="35"/>
      <c r="AE213" s="35"/>
      <c r="AR213" s="220" t="s">
        <v>301</v>
      </c>
      <c r="AT213" s="220" t="s">
        <v>296</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5597</v>
      </c>
    </row>
    <row r="214" spans="1:65" s="2" customFormat="1" ht="19.2" x14ac:dyDescent="0.2">
      <c r="A214" s="35"/>
      <c r="B214" s="36"/>
      <c r="C214" s="37"/>
      <c r="D214" s="222" t="s">
        <v>303</v>
      </c>
      <c r="E214" s="37"/>
      <c r="F214" s="223" t="s">
        <v>5598</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2" customFormat="1" ht="19.2" x14ac:dyDescent="0.2">
      <c r="A215" s="35"/>
      <c r="B215" s="36"/>
      <c r="C215" s="37"/>
      <c r="D215" s="222" t="s">
        <v>305</v>
      </c>
      <c r="E215" s="37"/>
      <c r="F215" s="226" t="s">
        <v>5572</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305</v>
      </c>
      <c r="AU215" s="18" t="s">
        <v>83</v>
      </c>
    </row>
    <row r="216" spans="1:65" s="13" customFormat="1" x14ac:dyDescent="0.2">
      <c r="B216" s="227"/>
      <c r="C216" s="228"/>
      <c r="D216" s="222" t="s">
        <v>307</v>
      </c>
      <c r="E216" s="229" t="s">
        <v>1</v>
      </c>
      <c r="F216" s="230" t="s">
        <v>4222</v>
      </c>
      <c r="G216" s="228"/>
      <c r="H216" s="229" t="s">
        <v>1</v>
      </c>
      <c r="I216" s="231"/>
      <c r="J216" s="228"/>
      <c r="K216" s="228"/>
      <c r="L216" s="232"/>
      <c r="M216" s="233"/>
      <c r="N216" s="234"/>
      <c r="O216" s="234"/>
      <c r="P216" s="234"/>
      <c r="Q216" s="234"/>
      <c r="R216" s="234"/>
      <c r="S216" s="234"/>
      <c r="T216" s="235"/>
      <c r="AT216" s="236" t="s">
        <v>307</v>
      </c>
      <c r="AU216" s="236" t="s">
        <v>83</v>
      </c>
      <c r="AV216" s="13" t="s">
        <v>81</v>
      </c>
      <c r="AW216" s="13" t="s">
        <v>32</v>
      </c>
      <c r="AX216" s="13" t="s">
        <v>75</v>
      </c>
      <c r="AY216" s="236" t="s">
        <v>294</v>
      </c>
    </row>
    <row r="217" spans="1:65" s="14" customFormat="1" x14ac:dyDescent="0.2">
      <c r="B217" s="237"/>
      <c r="C217" s="238"/>
      <c r="D217" s="222" t="s">
        <v>307</v>
      </c>
      <c r="E217" s="239" t="s">
        <v>1</v>
      </c>
      <c r="F217" s="240" t="s">
        <v>5599</v>
      </c>
      <c r="G217" s="238"/>
      <c r="H217" s="241">
        <v>2</v>
      </c>
      <c r="I217" s="242"/>
      <c r="J217" s="238"/>
      <c r="K217" s="238"/>
      <c r="L217" s="243"/>
      <c r="M217" s="244"/>
      <c r="N217" s="245"/>
      <c r="O217" s="245"/>
      <c r="P217" s="245"/>
      <c r="Q217" s="245"/>
      <c r="R217" s="245"/>
      <c r="S217" s="245"/>
      <c r="T217" s="246"/>
      <c r="AT217" s="247" t="s">
        <v>307</v>
      </c>
      <c r="AU217" s="247" t="s">
        <v>83</v>
      </c>
      <c r="AV217" s="14" t="s">
        <v>83</v>
      </c>
      <c r="AW217" s="14" t="s">
        <v>32</v>
      </c>
      <c r="AX217" s="14" t="s">
        <v>81</v>
      </c>
      <c r="AY217" s="247" t="s">
        <v>294</v>
      </c>
    </row>
    <row r="218" spans="1:65" s="2" customFormat="1" ht="24" customHeight="1" x14ac:dyDescent="0.2">
      <c r="A218" s="35"/>
      <c r="B218" s="36"/>
      <c r="C218" s="209" t="s">
        <v>402</v>
      </c>
      <c r="D218" s="209" t="s">
        <v>296</v>
      </c>
      <c r="E218" s="210" t="s">
        <v>5600</v>
      </c>
      <c r="F218" s="211" t="s">
        <v>5601</v>
      </c>
      <c r="G218" s="212" t="s">
        <v>299</v>
      </c>
      <c r="H218" s="213">
        <v>32</v>
      </c>
      <c r="I218" s="214"/>
      <c r="J218" s="215">
        <f>ROUND(I218*H218,2)</f>
        <v>0</v>
      </c>
      <c r="K218" s="211" t="s">
        <v>300</v>
      </c>
      <c r="L218" s="40"/>
      <c r="M218" s="216" t="s">
        <v>1</v>
      </c>
      <c r="N218" s="217" t="s">
        <v>40</v>
      </c>
      <c r="O218" s="72"/>
      <c r="P218" s="218">
        <f>O218*H218</f>
        <v>0</v>
      </c>
      <c r="Q218" s="218">
        <v>2.035E-2</v>
      </c>
      <c r="R218" s="218">
        <f>Q218*H218</f>
        <v>0.6512</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5602</v>
      </c>
    </row>
    <row r="219" spans="1:65" s="2" customFormat="1" ht="28.8" x14ac:dyDescent="0.2">
      <c r="A219" s="35"/>
      <c r="B219" s="36"/>
      <c r="C219" s="37"/>
      <c r="D219" s="222" t="s">
        <v>303</v>
      </c>
      <c r="E219" s="37"/>
      <c r="F219" s="223" t="s">
        <v>5603</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19.2" x14ac:dyDescent="0.2">
      <c r="A220" s="35"/>
      <c r="B220" s="36"/>
      <c r="C220" s="37"/>
      <c r="D220" s="222" t="s">
        <v>305</v>
      </c>
      <c r="E220" s="37"/>
      <c r="F220" s="226" t="s">
        <v>5572</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305</v>
      </c>
      <c r="AU220" s="18" t="s">
        <v>83</v>
      </c>
    </row>
    <row r="221" spans="1:65" s="13" customFormat="1" x14ac:dyDescent="0.2">
      <c r="B221" s="227"/>
      <c r="C221" s="228"/>
      <c r="D221" s="222" t="s">
        <v>307</v>
      </c>
      <c r="E221" s="229" t="s">
        <v>1</v>
      </c>
      <c r="F221" s="230" t="s">
        <v>5604</v>
      </c>
      <c r="G221" s="228"/>
      <c r="H221" s="229" t="s">
        <v>1</v>
      </c>
      <c r="I221" s="231"/>
      <c r="J221" s="228"/>
      <c r="K221" s="228"/>
      <c r="L221" s="232"/>
      <c r="M221" s="233"/>
      <c r="N221" s="234"/>
      <c r="O221" s="234"/>
      <c r="P221" s="234"/>
      <c r="Q221" s="234"/>
      <c r="R221" s="234"/>
      <c r="S221" s="234"/>
      <c r="T221" s="235"/>
      <c r="AT221" s="236" t="s">
        <v>307</v>
      </c>
      <c r="AU221" s="236" t="s">
        <v>83</v>
      </c>
      <c r="AV221" s="13" t="s">
        <v>81</v>
      </c>
      <c r="AW221" s="13" t="s">
        <v>32</v>
      </c>
      <c r="AX221" s="13" t="s">
        <v>75</v>
      </c>
      <c r="AY221" s="236" t="s">
        <v>294</v>
      </c>
    </row>
    <row r="222" spans="1:65" s="14" customFormat="1" x14ac:dyDescent="0.2">
      <c r="B222" s="237"/>
      <c r="C222" s="238"/>
      <c r="D222" s="222" t="s">
        <v>307</v>
      </c>
      <c r="E222" s="239" t="s">
        <v>1</v>
      </c>
      <c r="F222" s="240" t="s">
        <v>502</v>
      </c>
      <c r="G222" s="238"/>
      <c r="H222" s="241">
        <v>32</v>
      </c>
      <c r="I222" s="242"/>
      <c r="J222" s="238"/>
      <c r="K222" s="238"/>
      <c r="L222" s="243"/>
      <c r="M222" s="244"/>
      <c r="N222" s="245"/>
      <c r="O222" s="245"/>
      <c r="P222" s="245"/>
      <c r="Q222" s="245"/>
      <c r="R222" s="245"/>
      <c r="S222" s="245"/>
      <c r="T222" s="246"/>
      <c r="AT222" s="247" t="s">
        <v>307</v>
      </c>
      <c r="AU222" s="247" t="s">
        <v>83</v>
      </c>
      <c r="AV222" s="14" t="s">
        <v>83</v>
      </c>
      <c r="AW222" s="14" t="s">
        <v>32</v>
      </c>
      <c r="AX222" s="14" t="s">
        <v>81</v>
      </c>
      <c r="AY222" s="247" t="s">
        <v>294</v>
      </c>
    </row>
    <row r="223" spans="1:65" s="2" customFormat="1" ht="36" customHeight="1" x14ac:dyDescent="0.2">
      <c r="A223" s="35"/>
      <c r="B223" s="36"/>
      <c r="C223" s="209" t="s">
        <v>408</v>
      </c>
      <c r="D223" s="209" t="s">
        <v>296</v>
      </c>
      <c r="E223" s="210" t="s">
        <v>5605</v>
      </c>
      <c r="F223" s="211" t="s">
        <v>5606</v>
      </c>
      <c r="G223" s="212" t="s">
        <v>299</v>
      </c>
      <c r="H223" s="213">
        <v>2</v>
      </c>
      <c r="I223" s="214"/>
      <c r="J223" s="215">
        <f>ROUND(I223*H223,2)</f>
        <v>0</v>
      </c>
      <c r="K223" s="211" t="s">
        <v>300</v>
      </c>
      <c r="L223" s="40"/>
      <c r="M223" s="216" t="s">
        <v>1</v>
      </c>
      <c r="N223" s="217" t="s">
        <v>40</v>
      </c>
      <c r="O223" s="72"/>
      <c r="P223" s="218">
        <f>O223*H223</f>
        <v>0</v>
      </c>
      <c r="Q223" s="218">
        <v>4.437E-2</v>
      </c>
      <c r="R223" s="218">
        <f>Q223*H223</f>
        <v>8.8739999999999999E-2</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5607</v>
      </c>
    </row>
    <row r="224" spans="1:65" s="2" customFormat="1" ht="19.2" x14ac:dyDescent="0.2">
      <c r="A224" s="35"/>
      <c r="B224" s="36"/>
      <c r="C224" s="37"/>
      <c r="D224" s="222" t="s">
        <v>303</v>
      </c>
      <c r="E224" s="37"/>
      <c r="F224" s="223" t="s">
        <v>5608</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2" customFormat="1" ht="19.2" x14ac:dyDescent="0.2">
      <c r="A225" s="35"/>
      <c r="B225" s="36"/>
      <c r="C225" s="37"/>
      <c r="D225" s="222" t="s">
        <v>305</v>
      </c>
      <c r="E225" s="37"/>
      <c r="F225" s="226" t="s">
        <v>5572</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305</v>
      </c>
      <c r="AU225" s="18" t="s">
        <v>83</v>
      </c>
    </row>
    <row r="226" spans="1:65" s="13" customFormat="1" x14ac:dyDescent="0.2">
      <c r="B226" s="227"/>
      <c r="C226" s="228"/>
      <c r="D226" s="222" t="s">
        <v>307</v>
      </c>
      <c r="E226" s="229" t="s">
        <v>1</v>
      </c>
      <c r="F226" s="230" t="s">
        <v>4222</v>
      </c>
      <c r="G226" s="228"/>
      <c r="H226" s="229" t="s">
        <v>1</v>
      </c>
      <c r="I226" s="231"/>
      <c r="J226" s="228"/>
      <c r="K226" s="228"/>
      <c r="L226" s="232"/>
      <c r="M226" s="233"/>
      <c r="N226" s="234"/>
      <c r="O226" s="234"/>
      <c r="P226" s="234"/>
      <c r="Q226" s="234"/>
      <c r="R226" s="234"/>
      <c r="S226" s="234"/>
      <c r="T226" s="235"/>
      <c r="AT226" s="236" t="s">
        <v>307</v>
      </c>
      <c r="AU226" s="236" t="s">
        <v>83</v>
      </c>
      <c r="AV226" s="13" t="s">
        <v>81</v>
      </c>
      <c r="AW226" s="13" t="s">
        <v>32</v>
      </c>
      <c r="AX226" s="13" t="s">
        <v>75</v>
      </c>
      <c r="AY226" s="236" t="s">
        <v>294</v>
      </c>
    </row>
    <row r="227" spans="1:65" s="14" customFormat="1" x14ac:dyDescent="0.2">
      <c r="B227" s="237"/>
      <c r="C227" s="238"/>
      <c r="D227" s="222" t="s">
        <v>307</v>
      </c>
      <c r="E227" s="239" t="s">
        <v>1</v>
      </c>
      <c r="F227" s="240" t="s">
        <v>83</v>
      </c>
      <c r="G227" s="238"/>
      <c r="H227" s="241">
        <v>2</v>
      </c>
      <c r="I227" s="242"/>
      <c r="J227" s="238"/>
      <c r="K227" s="238"/>
      <c r="L227" s="243"/>
      <c r="M227" s="244"/>
      <c r="N227" s="245"/>
      <c r="O227" s="245"/>
      <c r="P227" s="245"/>
      <c r="Q227" s="245"/>
      <c r="R227" s="245"/>
      <c r="S227" s="245"/>
      <c r="T227" s="246"/>
      <c r="AT227" s="247" t="s">
        <v>307</v>
      </c>
      <c r="AU227" s="247" t="s">
        <v>83</v>
      </c>
      <c r="AV227" s="14" t="s">
        <v>83</v>
      </c>
      <c r="AW227" s="14" t="s">
        <v>32</v>
      </c>
      <c r="AX227" s="14" t="s">
        <v>81</v>
      </c>
      <c r="AY227" s="247" t="s">
        <v>294</v>
      </c>
    </row>
    <row r="228" spans="1:65" s="2" customFormat="1" ht="24" customHeight="1" x14ac:dyDescent="0.2">
      <c r="A228" s="35"/>
      <c r="B228" s="36"/>
      <c r="C228" s="209" t="s">
        <v>415</v>
      </c>
      <c r="D228" s="209" t="s">
        <v>296</v>
      </c>
      <c r="E228" s="210" t="s">
        <v>5609</v>
      </c>
      <c r="F228" s="211" t="s">
        <v>5610</v>
      </c>
      <c r="G228" s="212" t="s">
        <v>299</v>
      </c>
      <c r="H228" s="213">
        <v>4.0999999999999996</v>
      </c>
      <c r="I228" s="214"/>
      <c r="J228" s="215">
        <f>ROUND(I228*H228,2)</f>
        <v>0</v>
      </c>
      <c r="K228" s="211" t="s">
        <v>300</v>
      </c>
      <c r="L228" s="40"/>
      <c r="M228" s="216" t="s">
        <v>1</v>
      </c>
      <c r="N228" s="217" t="s">
        <v>40</v>
      </c>
      <c r="O228" s="72"/>
      <c r="P228" s="218">
        <f>O228*H228</f>
        <v>0</v>
      </c>
      <c r="Q228" s="218">
        <v>2.4279999999999999E-2</v>
      </c>
      <c r="R228" s="218">
        <f>Q228*H228</f>
        <v>9.9547999999999984E-2</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5611</v>
      </c>
    </row>
    <row r="229" spans="1:65" s="2" customFormat="1" ht="19.2" x14ac:dyDescent="0.2">
      <c r="A229" s="35"/>
      <c r="B229" s="36"/>
      <c r="C229" s="37"/>
      <c r="D229" s="222" t="s">
        <v>303</v>
      </c>
      <c r="E229" s="37"/>
      <c r="F229" s="223" t="s">
        <v>5612</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19.2" x14ac:dyDescent="0.2">
      <c r="A230" s="35"/>
      <c r="B230" s="36"/>
      <c r="C230" s="37"/>
      <c r="D230" s="222" t="s">
        <v>305</v>
      </c>
      <c r="E230" s="37"/>
      <c r="F230" s="226" t="s">
        <v>5572</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305</v>
      </c>
      <c r="AU230" s="18" t="s">
        <v>83</v>
      </c>
    </row>
    <row r="231" spans="1:65" s="13" customFormat="1" x14ac:dyDescent="0.2">
      <c r="B231" s="227"/>
      <c r="C231" s="228"/>
      <c r="D231" s="222" t="s">
        <v>307</v>
      </c>
      <c r="E231" s="229" t="s">
        <v>1</v>
      </c>
      <c r="F231" s="230" t="s">
        <v>5604</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5613</v>
      </c>
      <c r="G232" s="238"/>
      <c r="H232" s="241">
        <v>4.0999999999999996</v>
      </c>
      <c r="I232" s="242"/>
      <c r="J232" s="238"/>
      <c r="K232" s="238"/>
      <c r="L232" s="243"/>
      <c r="M232" s="244"/>
      <c r="N232" s="245"/>
      <c r="O232" s="245"/>
      <c r="P232" s="245"/>
      <c r="Q232" s="245"/>
      <c r="R232" s="245"/>
      <c r="S232" s="245"/>
      <c r="T232" s="246"/>
      <c r="AT232" s="247" t="s">
        <v>307</v>
      </c>
      <c r="AU232" s="247" t="s">
        <v>83</v>
      </c>
      <c r="AV232" s="14" t="s">
        <v>83</v>
      </c>
      <c r="AW232" s="14" t="s">
        <v>32</v>
      </c>
      <c r="AX232" s="14" t="s">
        <v>81</v>
      </c>
      <c r="AY232" s="247" t="s">
        <v>294</v>
      </c>
    </row>
    <row r="233" spans="1:65" s="2" customFormat="1" ht="24" customHeight="1" x14ac:dyDescent="0.2">
      <c r="A233" s="35"/>
      <c r="B233" s="36"/>
      <c r="C233" s="209" t="s">
        <v>421</v>
      </c>
      <c r="D233" s="209" t="s">
        <v>296</v>
      </c>
      <c r="E233" s="210" t="s">
        <v>5614</v>
      </c>
      <c r="F233" s="211" t="s">
        <v>5615</v>
      </c>
      <c r="G233" s="212" t="s">
        <v>299</v>
      </c>
      <c r="H233" s="213">
        <v>3</v>
      </c>
      <c r="I233" s="214"/>
      <c r="J233" s="215">
        <f>ROUND(I233*H233,2)</f>
        <v>0</v>
      </c>
      <c r="K233" s="211" t="s">
        <v>1</v>
      </c>
      <c r="L233" s="40"/>
      <c r="M233" s="216" t="s">
        <v>1</v>
      </c>
      <c r="N233" s="217" t="s">
        <v>40</v>
      </c>
      <c r="O233" s="72"/>
      <c r="P233" s="218">
        <f>O233*H233</f>
        <v>0</v>
      </c>
      <c r="Q233" s="218">
        <v>4.0000000000000001E-3</v>
      </c>
      <c r="R233" s="218">
        <f>Q233*H233</f>
        <v>1.2E-2</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5616</v>
      </c>
    </row>
    <row r="234" spans="1:65" s="2" customFormat="1" ht="38.4" x14ac:dyDescent="0.2">
      <c r="A234" s="35"/>
      <c r="B234" s="36"/>
      <c r="C234" s="37"/>
      <c r="D234" s="222" t="s">
        <v>303</v>
      </c>
      <c r="E234" s="37"/>
      <c r="F234" s="223" t="s">
        <v>5617</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2" customFormat="1" ht="19.2" x14ac:dyDescent="0.2">
      <c r="A235" s="35"/>
      <c r="B235" s="36"/>
      <c r="C235" s="37"/>
      <c r="D235" s="222" t="s">
        <v>305</v>
      </c>
      <c r="E235" s="37"/>
      <c r="F235" s="226" t="s">
        <v>5572</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305</v>
      </c>
      <c r="AU235" s="18" t="s">
        <v>83</v>
      </c>
    </row>
    <row r="236" spans="1:65" s="13" customFormat="1" x14ac:dyDescent="0.2">
      <c r="B236" s="227"/>
      <c r="C236" s="228"/>
      <c r="D236" s="222" t="s">
        <v>307</v>
      </c>
      <c r="E236" s="229" t="s">
        <v>1</v>
      </c>
      <c r="F236" s="230" t="s">
        <v>5618</v>
      </c>
      <c r="G236" s="228"/>
      <c r="H236" s="229" t="s">
        <v>1</v>
      </c>
      <c r="I236" s="231"/>
      <c r="J236" s="228"/>
      <c r="K236" s="228"/>
      <c r="L236" s="232"/>
      <c r="M236" s="233"/>
      <c r="N236" s="234"/>
      <c r="O236" s="234"/>
      <c r="P236" s="234"/>
      <c r="Q236" s="234"/>
      <c r="R236" s="234"/>
      <c r="S236" s="234"/>
      <c r="T236" s="235"/>
      <c r="AT236" s="236" t="s">
        <v>307</v>
      </c>
      <c r="AU236" s="236" t="s">
        <v>83</v>
      </c>
      <c r="AV236" s="13" t="s">
        <v>81</v>
      </c>
      <c r="AW236" s="13" t="s">
        <v>32</v>
      </c>
      <c r="AX236" s="13" t="s">
        <v>75</v>
      </c>
      <c r="AY236" s="236" t="s">
        <v>294</v>
      </c>
    </row>
    <row r="237" spans="1:65" s="14" customFormat="1" x14ac:dyDescent="0.2">
      <c r="B237" s="237"/>
      <c r="C237" s="238"/>
      <c r="D237" s="222" t="s">
        <v>307</v>
      </c>
      <c r="E237" s="239" t="s">
        <v>1</v>
      </c>
      <c r="F237" s="240" t="s">
        <v>91</v>
      </c>
      <c r="G237" s="238"/>
      <c r="H237" s="241">
        <v>3</v>
      </c>
      <c r="I237" s="242"/>
      <c r="J237" s="238"/>
      <c r="K237" s="238"/>
      <c r="L237" s="243"/>
      <c r="M237" s="244"/>
      <c r="N237" s="245"/>
      <c r="O237" s="245"/>
      <c r="P237" s="245"/>
      <c r="Q237" s="245"/>
      <c r="R237" s="245"/>
      <c r="S237" s="245"/>
      <c r="T237" s="246"/>
      <c r="AT237" s="247" t="s">
        <v>307</v>
      </c>
      <c r="AU237" s="247" t="s">
        <v>83</v>
      </c>
      <c r="AV237" s="14" t="s">
        <v>83</v>
      </c>
      <c r="AW237" s="14" t="s">
        <v>32</v>
      </c>
      <c r="AX237" s="14" t="s">
        <v>81</v>
      </c>
      <c r="AY237" s="247" t="s">
        <v>294</v>
      </c>
    </row>
    <row r="238" spans="1:65" s="12" customFormat="1" ht="22.95" customHeight="1" x14ac:dyDescent="0.25">
      <c r="B238" s="193"/>
      <c r="C238" s="194"/>
      <c r="D238" s="195" t="s">
        <v>74</v>
      </c>
      <c r="E238" s="207" t="s">
        <v>346</v>
      </c>
      <c r="F238" s="207" t="s">
        <v>864</v>
      </c>
      <c r="G238" s="194"/>
      <c r="H238" s="194"/>
      <c r="I238" s="197"/>
      <c r="J238" s="208">
        <f>BK238</f>
        <v>0</v>
      </c>
      <c r="K238" s="194"/>
      <c r="L238" s="199"/>
      <c r="M238" s="200"/>
      <c r="N238" s="201"/>
      <c r="O238" s="201"/>
      <c r="P238" s="202">
        <f>SUM(P239:P273)</f>
        <v>0</v>
      </c>
      <c r="Q238" s="201"/>
      <c r="R238" s="202">
        <f>SUM(R239:R273)</f>
        <v>4.1700000000000001E-3</v>
      </c>
      <c r="S238" s="201"/>
      <c r="T238" s="203">
        <f>SUM(T239:T273)</f>
        <v>2.9939</v>
      </c>
      <c r="AR238" s="204" t="s">
        <v>81</v>
      </c>
      <c r="AT238" s="205" t="s">
        <v>74</v>
      </c>
      <c r="AU238" s="205" t="s">
        <v>81</v>
      </c>
      <c r="AY238" s="204" t="s">
        <v>294</v>
      </c>
      <c r="BK238" s="206">
        <f>SUM(BK239:BK273)</f>
        <v>0</v>
      </c>
    </row>
    <row r="239" spans="1:65" s="2" customFormat="1" ht="36" customHeight="1" x14ac:dyDescent="0.2">
      <c r="A239" s="35"/>
      <c r="B239" s="36"/>
      <c r="C239" s="209" t="s">
        <v>7</v>
      </c>
      <c r="D239" s="209" t="s">
        <v>296</v>
      </c>
      <c r="E239" s="210" t="s">
        <v>4407</v>
      </c>
      <c r="F239" s="211" t="s">
        <v>5619</v>
      </c>
      <c r="G239" s="212" t="s">
        <v>326</v>
      </c>
      <c r="H239" s="213">
        <v>2</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5620</v>
      </c>
    </row>
    <row r="240" spans="1:65" s="2" customFormat="1" ht="28.8" x14ac:dyDescent="0.2">
      <c r="A240" s="35"/>
      <c r="B240" s="36"/>
      <c r="C240" s="37"/>
      <c r="D240" s="222" t="s">
        <v>303</v>
      </c>
      <c r="E240" s="37"/>
      <c r="F240" s="223" t="s">
        <v>5619</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19.2" x14ac:dyDescent="0.2">
      <c r="A241" s="35"/>
      <c r="B241" s="36"/>
      <c r="C241" s="37"/>
      <c r="D241" s="222" t="s">
        <v>305</v>
      </c>
      <c r="E241" s="37"/>
      <c r="F241" s="226" t="s">
        <v>5572</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305</v>
      </c>
      <c r="AU241" s="18" t="s">
        <v>83</v>
      </c>
    </row>
    <row r="242" spans="1:65" s="13" customFormat="1" x14ac:dyDescent="0.2">
      <c r="B242" s="227"/>
      <c r="C242" s="228"/>
      <c r="D242" s="222" t="s">
        <v>307</v>
      </c>
      <c r="E242" s="229" t="s">
        <v>1</v>
      </c>
      <c r="F242" s="230" t="s">
        <v>4250</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83</v>
      </c>
      <c r="G243" s="238"/>
      <c r="H243" s="241">
        <v>2</v>
      </c>
      <c r="I243" s="242"/>
      <c r="J243" s="238"/>
      <c r="K243" s="238"/>
      <c r="L243" s="243"/>
      <c r="M243" s="244"/>
      <c r="N243" s="245"/>
      <c r="O243" s="245"/>
      <c r="P243" s="245"/>
      <c r="Q243" s="245"/>
      <c r="R243" s="245"/>
      <c r="S243" s="245"/>
      <c r="T243" s="246"/>
      <c r="AT243" s="247" t="s">
        <v>307</v>
      </c>
      <c r="AU243" s="247" t="s">
        <v>83</v>
      </c>
      <c r="AV243" s="14" t="s">
        <v>83</v>
      </c>
      <c r="AW243" s="14" t="s">
        <v>32</v>
      </c>
      <c r="AX243" s="14" t="s">
        <v>81</v>
      </c>
      <c r="AY243" s="247" t="s">
        <v>294</v>
      </c>
    </row>
    <row r="244" spans="1:65" s="2" customFormat="1" ht="24" customHeight="1" x14ac:dyDescent="0.2">
      <c r="A244" s="35"/>
      <c r="B244" s="36"/>
      <c r="C244" s="209" t="s">
        <v>434</v>
      </c>
      <c r="D244" s="209" t="s">
        <v>296</v>
      </c>
      <c r="E244" s="210" t="s">
        <v>4412</v>
      </c>
      <c r="F244" s="211" t="s">
        <v>5621</v>
      </c>
      <c r="G244" s="212" t="s">
        <v>299</v>
      </c>
      <c r="H244" s="213">
        <v>10.208</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5622</v>
      </c>
    </row>
    <row r="245" spans="1:65" s="2" customFormat="1" ht="19.2" x14ac:dyDescent="0.2">
      <c r="A245" s="35"/>
      <c r="B245" s="36"/>
      <c r="C245" s="37"/>
      <c r="D245" s="222" t="s">
        <v>303</v>
      </c>
      <c r="E245" s="37"/>
      <c r="F245" s="223" t="s">
        <v>5621</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9.2" x14ac:dyDescent="0.2">
      <c r="A246" s="35"/>
      <c r="B246" s="36"/>
      <c r="C246" s="37"/>
      <c r="D246" s="222" t="s">
        <v>305</v>
      </c>
      <c r="E246" s="37"/>
      <c r="F246" s="226" t="s">
        <v>5572</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305</v>
      </c>
      <c r="AU246" s="18" t="s">
        <v>83</v>
      </c>
    </row>
    <row r="247" spans="1:65" s="13" customFormat="1" x14ac:dyDescent="0.2">
      <c r="B247" s="227"/>
      <c r="C247" s="228"/>
      <c r="D247" s="222" t="s">
        <v>307</v>
      </c>
      <c r="E247" s="229" t="s">
        <v>1</v>
      </c>
      <c r="F247" s="230" t="s">
        <v>4250</v>
      </c>
      <c r="G247" s="228"/>
      <c r="H247" s="229" t="s">
        <v>1</v>
      </c>
      <c r="I247" s="231"/>
      <c r="J247" s="228"/>
      <c r="K247" s="228"/>
      <c r="L247" s="232"/>
      <c r="M247" s="233"/>
      <c r="N247" s="234"/>
      <c r="O247" s="234"/>
      <c r="P247" s="234"/>
      <c r="Q247" s="234"/>
      <c r="R247" s="234"/>
      <c r="S247" s="234"/>
      <c r="T247" s="235"/>
      <c r="AT247" s="236" t="s">
        <v>307</v>
      </c>
      <c r="AU247" s="236" t="s">
        <v>83</v>
      </c>
      <c r="AV247" s="13" t="s">
        <v>81</v>
      </c>
      <c r="AW247" s="13" t="s">
        <v>32</v>
      </c>
      <c r="AX247" s="13" t="s">
        <v>75</v>
      </c>
      <c r="AY247" s="236" t="s">
        <v>294</v>
      </c>
    </row>
    <row r="248" spans="1:65" s="14" customFormat="1" x14ac:dyDescent="0.2">
      <c r="B248" s="237"/>
      <c r="C248" s="238"/>
      <c r="D248" s="222" t="s">
        <v>307</v>
      </c>
      <c r="E248" s="239" t="s">
        <v>1</v>
      </c>
      <c r="F248" s="240" t="s">
        <v>5623</v>
      </c>
      <c r="G248" s="238"/>
      <c r="H248" s="241">
        <v>37.207999999999998</v>
      </c>
      <c r="I248" s="242"/>
      <c r="J248" s="238"/>
      <c r="K248" s="238"/>
      <c r="L248" s="243"/>
      <c r="M248" s="244"/>
      <c r="N248" s="245"/>
      <c r="O248" s="245"/>
      <c r="P248" s="245"/>
      <c r="Q248" s="245"/>
      <c r="R248" s="245"/>
      <c r="S248" s="245"/>
      <c r="T248" s="246"/>
      <c r="AT248" s="247" t="s">
        <v>307</v>
      </c>
      <c r="AU248" s="247" t="s">
        <v>83</v>
      </c>
      <c r="AV248" s="14" t="s">
        <v>83</v>
      </c>
      <c r="AW248" s="14" t="s">
        <v>32</v>
      </c>
      <c r="AX248" s="14" t="s">
        <v>75</v>
      </c>
      <c r="AY248" s="247" t="s">
        <v>294</v>
      </c>
    </row>
    <row r="249" spans="1:65" s="14" customFormat="1" x14ac:dyDescent="0.2">
      <c r="B249" s="237"/>
      <c r="C249" s="238"/>
      <c r="D249" s="222" t="s">
        <v>307</v>
      </c>
      <c r="E249" s="239" t="s">
        <v>1</v>
      </c>
      <c r="F249" s="240" t="s">
        <v>5624</v>
      </c>
      <c r="G249" s="238"/>
      <c r="H249" s="241">
        <v>-27</v>
      </c>
      <c r="I249" s="242"/>
      <c r="J249" s="238"/>
      <c r="K249" s="238"/>
      <c r="L249" s="243"/>
      <c r="M249" s="244"/>
      <c r="N249" s="245"/>
      <c r="O249" s="245"/>
      <c r="P249" s="245"/>
      <c r="Q249" s="245"/>
      <c r="R249" s="245"/>
      <c r="S249" s="245"/>
      <c r="T249" s="246"/>
      <c r="AT249" s="247" t="s">
        <v>307</v>
      </c>
      <c r="AU249" s="247" t="s">
        <v>83</v>
      </c>
      <c r="AV249" s="14" t="s">
        <v>83</v>
      </c>
      <c r="AW249" s="14" t="s">
        <v>32</v>
      </c>
      <c r="AX249" s="14" t="s">
        <v>75</v>
      </c>
      <c r="AY249" s="247" t="s">
        <v>294</v>
      </c>
    </row>
    <row r="250" spans="1:65" s="16" customFormat="1" x14ac:dyDescent="0.2">
      <c r="B250" s="269"/>
      <c r="C250" s="270"/>
      <c r="D250" s="222" t="s">
        <v>307</v>
      </c>
      <c r="E250" s="271" t="s">
        <v>1</v>
      </c>
      <c r="F250" s="272" t="s">
        <v>457</v>
      </c>
      <c r="G250" s="270"/>
      <c r="H250" s="273">
        <v>10.208</v>
      </c>
      <c r="I250" s="274"/>
      <c r="J250" s="270"/>
      <c r="K250" s="270"/>
      <c r="L250" s="275"/>
      <c r="M250" s="276"/>
      <c r="N250" s="277"/>
      <c r="O250" s="277"/>
      <c r="P250" s="277"/>
      <c r="Q250" s="277"/>
      <c r="R250" s="277"/>
      <c r="S250" s="277"/>
      <c r="T250" s="278"/>
      <c r="AT250" s="279" t="s">
        <v>307</v>
      </c>
      <c r="AU250" s="279" t="s">
        <v>83</v>
      </c>
      <c r="AV250" s="16" t="s">
        <v>301</v>
      </c>
      <c r="AW250" s="16" t="s">
        <v>32</v>
      </c>
      <c r="AX250" s="16" t="s">
        <v>81</v>
      </c>
      <c r="AY250" s="279" t="s">
        <v>294</v>
      </c>
    </row>
    <row r="251" spans="1:65" s="2" customFormat="1" ht="16.5" customHeight="1" x14ac:dyDescent="0.2">
      <c r="A251" s="35"/>
      <c r="B251" s="36"/>
      <c r="C251" s="209" t="s">
        <v>440</v>
      </c>
      <c r="D251" s="209" t="s">
        <v>296</v>
      </c>
      <c r="E251" s="210" t="s">
        <v>4449</v>
      </c>
      <c r="F251" s="211" t="s">
        <v>4450</v>
      </c>
      <c r="G251" s="212" t="s">
        <v>299</v>
      </c>
      <c r="H251" s="213">
        <v>9.2200000000000006</v>
      </c>
      <c r="I251" s="214"/>
      <c r="J251" s="215">
        <f>ROUND(I251*H251,2)</f>
        <v>0</v>
      </c>
      <c r="K251" s="211" t="s">
        <v>300</v>
      </c>
      <c r="L251" s="40"/>
      <c r="M251" s="216" t="s">
        <v>1</v>
      </c>
      <c r="N251" s="217" t="s">
        <v>40</v>
      </c>
      <c r="O251" s="72"/>
      <c r="P251" s="218">
        <f>O251*H251</f>
        <v>0</v>
      </c>
      <c r="Q251" s="218">
        <v>0</v>
      </c>
      <c r="R251" s="218">
        <f>Q251*H251</f>
        <v>0</v>
      </c>
      <c r="S251" s="218">
        <v>0.26100000000000001</v>
      </c>
      <c r="T251" s="219">
        <f>S251*H251</f>
        <v>2.4064200000000002</v>
      </c>
      <c r="U251" s="35"/>
      <c r="V251" s="35"/>
      <c r="W251" s="35"/>
      <c r="X251" s="35"/>
      <c r="Y251" s="35"/>
      <c r="Z251" s="35"/>
      <c r="AA251" s="35"/>
      <c r="AB251" s="35"/>
      <c r="AC251" s="35"/>
      <c r="AD251" s="35"/>
      <c r="AE251" s="35"/>
      <c r="AR251" s="220" t="s">
        <v>301</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5625</v>
      </c>
    </row>
    <row r="252" spans="1:65" s="2" customFormat="1" ht="28.8" x14ac:dyDescent="0.2">
      <c r="A252" s="35"/>
      <c r="B252" s="36"/>
      <c r="C252" s="37"/>
      <c r="D252" s="222" t="s">
        <v>303</v>
      </c>
      <c r="E252" s="37"/>
      <c r="F252" s="223" t="s">
        <v>4452</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19.2" x14ac:dyDescent="0.2">
      <c r="A253" s="35"/>
      <c r="B253" s="36"/>
      <c r="C253" s="37"/>
      <c r="D253" s="222" t="s">
        <v>305</v>
      </c>
      <c r="E253" s="37"/>
      <c r="F253" s="226" t="s">
        <v>5572</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305</v>
      </c>
      <c r="AU253" s="18" t="s">
        <v>83</v>
      </c>
    </row>
    <row r="254" spans="1:65" s="13" customFormat="1" x14ac:dyDescent="0.2">
      <c r="B254" s="227"/>
      <c r="C254" s="228"/>
      <c r="D254" s="222" t="s">
        <v>307</v>
      </c>
      <c r="E254" s="229" t="s">
        <v>1</v>
      </c>
      <c r="F254" s="230" t="s">
        <v>4305</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5626</v>
      </c>
      <c r="G255" s="238"/>
      <c r="H255" s="241">
        <v>16.100000000000001</v>
      </c>
      <c r="I255" s="242"/>
      <c r="J255" s="238"/>
      <c r="K255" s="238"/>
      <c r="L255" s="243"/>
      <c r="M255" s="244"/>
      <c r="N255" s="245"/>
      <c r="O255" s="245"/>
      <c r="P255" s="245"/>
      <c r="Q255" s="245"/>
      <c r="R255" s="245"/>
      <c r="S255" s="245"/>
      <c r="T255" s="246"/>
      <c r="AT255" s="247" t="s">
        <v>307</v>
      </c>
      <c r="AU255" s="247" t="s">
        <v>83</v>
      </c>
      <c r="AV255" s="14" t="s">
        <v>83</v>
      </c>
      <c r="AW255" s="14" t="s">
        <v>32</v>
      </c>
      <c r="AX255" s="14" t="s">
        <v>75</v>
      </c>
      <c r="AY255" s="247" t="s">
        <v>294</v>
      </c>
    </row>
    <row r="256" spans="1:65" s="14" customFormat="1" x14ac:dyDescent="0.2">
      <c r="B256" s="237"/>
      <c r="C256" s="238"/>
      <c r="D256" s="222" t="s">
        <v>307</v>
      </c>
      <c r="E256" s="239" t="s">
        <v>1</v>
      </c>
      <c r="F256" s="240" t="s">
        <v>5627</v>
      </c>
      <c r="G256" s="238"/>
      <c r="H256" s="241">
        <v>-1.68</v>
      </c>
      <c r="I256" s="242"/>
      <c r="J256" s="238"/>
      <c r="K256" s="238"/>
      <c r="L256" s="243"/>
      <c r="M256" s="244"/>
      <c r="N256" s="245"/>
      <c r="O256" s="245"/>
      <c r="P256" s="245"/>
      <c r="Q256" s="245"/>
      <c r="R256" s="245"/>
      <c r="S256" s="245"/>
      <c r="T256" s="246"/>
      <c r="AT256" s="247" t="s">
        <v>307</v>
      </c>
      <c r="AU256" s="247" t="s">
        <v>83</v>
      </c>
      <c r="AV256" s="14" t="s">
        <v>83</v>
      </c>
      <c r="AW256" s="14" t="s">
        <v>32</v>
      </c>
      <c r="AX256" s="14" t="s">
        <v>75</v>
      </c>
      <c r="AY256" s="247" t="s">
        <v>294</v>
      </c>
    </row>
    <row r="257" spans="1:65" s="14" customFormat="1" x14ac:dyDescent="0.2">
      <c r="B257" s="237"/>
      <c r="C257" s="238"/>
      <c r="D257" s="222" t="s">
        <v>307</v>
      </c>
      <c r="E257" s="239" t="s">
        <v>1</v>
      </c>
      <c r="F257" s="240" t="s">
        <v>5628</v>
      </c>
      <c r="G257" s="238"/>
      <c r="H257" s="241">
        <v>-5.2</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6" customFormat="1" x14ac:dyDescent="0.2">
      <c r="B258" s="269"/>
      <c r="C258" s="270"/>
      <c r="D258" s="222" t="s">
        <v>307</v>
      </c>
      <c r="E258" s="271" t="s">
        <v>1</v>
      </c>
      <c r="F258" s="272" t="s">
        <v>457</v>
      </c>
      <c r="G258" s="270"/>
      <c r="H258" s="273">
        <v>9.2200000000000006</v>
      </c>
      <c r="I258" s="274"/>
      <c r="J258" s="270"/>
      <c r="K258" s="270"/>
      <c r="L258" s="275"/>
      <c r="M258" s="276"/>
      <c r="N258" s="277"/>
      <c r="O258" s="277"/>
      <c r="P258" s="277"/>
      <c r="Q258" s="277"/>
      <c r="R258" s="277"/>
      <c r="S258" s="277"/>
      <c r="T258" s="278"/>
      <c r="AT258" s="279" t="s">
        <v>307</v>
      </c>
      <c r="AU258" s="279" t="s">
        <v>83</v>
      </c>
      <c r="AV258" s="16" t="s">
        <v>301</v>
      </c>
      <c r="AW258" s="16" t="s">
        <v>32</v>
      </c>
      <c r="AX258" s="16" t="s">
        <v>81</v>
      </c>
      <c r="AY258" s="279" t="s">
        <v>294</v>
      </c>
    </row>
    <row r="259" spans="1:65" s="2" customFormat="1" ht="24" customHeight="1" x14ac:dyDescent="0.2">
      <c r="A259" s="35"/>
      <c r="B259" s="36"/>
      <c r="C259" s="209" t="s">
        <v>447</v>
      </c>
      <c r="D259" s="209" t="s">
        <v>296</v>
      </c>
      <c r="E259" s="210" t="s">
        <v>5629</v>
      </c>
      <c r="F259" s="211" t="s">
        <v>5630</v>
      </c>
      <c r="G259" s="212" t="s">
        <v>299</v>
      </c>
      <c r="H259" s="213">
        <v>5.2</v>
      </c>
      <c r="I259" s="214"/>
      <c r="J259" s="215">
        <f>ROUND(I259*H259,2)</f>
        <v>0</v>
      </c>
      <c r="K259" s="211" t="s">
        <v>300</v>
      </c>
      <c r="L259" s="40"/>
      <c r="M259" s="216" t="s">
        <v>1</v>
      </c>
      <c r="N259" s="217" t="s">
        <v>40</v>
      </c>
      <c r="O259" s="72"/>
      <c r="P259" s="218">
        <f>O259*H259</f>
        <v>0</v>
      </c>
      <c r="Q259" s="218">
        <v>0</v>
      </c>
      <c r="R259" s="218">
        <f>Q259*H259</f>
        <v>0</v>
      </c>
      <c r="S259" s="218">
        <v>3.4000000000000002E-2</v>
      </c>
      <c r="T259" s="219">
        <f>S259*H259</f>
        <v>0.17680000000000001</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5631</v>
      </c>
    </row>
    <row r="260" spans="1:65" s="2" customFormat="1" ht="28.8" x14ac:dyDescent="0.2">
      <c r="A260" s="35"/>
      <c r="B260" s="36"/>
      <c r="C260" s="37"/>
      <c r="D260" s="222" t="s">
        <v>303</v>
      </c>
      <c r="E260" s="37"/>
      <c r="F260" s="223" t="s">
        <v>5632</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19.2" x14ac:dyDescent="0.2">
      <c r="A261" s="35"/>
      <c r="B261" s="36"/>
      <c r="C261" s="37"/>
      <c r="D261" s="222" t="s">
        <v>305</v>
      </c>
      <c r="E261" s="37"/>
      <c r="F261" s="226" t="s">
        <v>5572</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3" customFormat="1" x14ac:dyDescent="0.2">
      <c r="B262" s="227"/>
      <c r="C262" s="228"/>
      <c r="D262" s="222" t="s">
        <v>307</v>
      </c>
      <c r="E262" s="229" t="s">
        <v>1</v>
      </c>
      <c r="F262" s="230" t="s">
        <v>4305</v>
      </c>
      <c r="G262" s="228"/>
      <c r="H262" s="229" t="s">
        <v>1</v>
      </c>
      <c r="I262" s="231"/>
      <c r="J262" s="228"/>
      <c r="K262" s="228"/>
      <c r="L262" s="232"/>
      <c r="M262" s="233"/>
      <c r="N262" s="234"/>
      <c r="O262" s="234"/>
      <c r="P262" s="234"/>
      <c r="Q262" s="234"/>
      <c r="R262" s="234"/>
      <c r="S262" s="234"/>
      <c r="T262" s="235"/>
      <c r="AT262" s="236" t="s">
        <v>307</v>
      </c>
      <c r="AU262" s="236" t="s">
        <v>83</v>
      </c>
      <c r="AV262" s="13" t="s">
        <v>81</v>
      </c>
      <c r="AW262" s="13" t="s">
        <v>32</v>
      </c>
      <c r="AX262" s="13" t="s">
        <v>75</v>
      </c>
      <c r="AY262" s="236" t="s">
        <v>294</v>
      </c>
    </row>
    <row r="263" spans="1:65" s="14" customFormat="1" x14ac:dyDescent="0.2">
      <c r="B263" s="237"/>
      <c r="C263" s="238"/>
      <c r="D263" s="222" t="s">
        <v>307</v>
      </c>
      <c r="E263" s="239" t="s">
        <v>1</v>
      </c>
      <c r="F263" s="240" t="s">
        <v>5633</v>
      </c>
      <c r="G263" s="238"/>
      <c r="H263" s="241">
        <v>5.2</v>
      </c>
      <c r="I263" s="242"/>
      <c r="J263" s="238"/>
      <c r="K263" s="238"/>
      <c r="L263" s="243"/>
      <c r="M263" s="244"/>
      <c r="N263" s="245"/>
      <c r="O263" s="245"/>
      <c r="P263" s="245"/>
      <c r="Q263" s="245"/>
      <c r="R263" s="245"/>
      <c r="S263" s="245"/>
      <c r="T263" s="246"/>
      <c r="AT263" s="247" t="s">
        <v>307</v>
      </c>
      <c r="AU263" s="247" t="s">
        <v>83</v>
      </c>
      <c r="AV263" s="14" t="s">
        <v>83</v>
      </c>
      <c r="AW263" s="14" t="s">
        <v>32</v>
      </c>
      <c r="AX263" s="14" t="s">
        <v>81</v>
      </c>
      <c r="AY263" s="247" t="s">
        <v>294</v>
      </c>
    </row>
    <row r="264" spans="1:65" s="2" customFormat="1" ht="16.5" customHeight="1" x14ac:dyDescent="0.2">
      <c r="A264" s="35"/>
      <c r="B264" s="36"/>
      <c r="C264" s="209" t="s">
        <v>458</v>
      </c>
      <c r="D264" s="209" t="s">
        <v>296</v>
      </c>
      <c r="E264" s="210" t="s">
        <v>4473</v>
      </c>
      <c r="F264" s="211" t="s">
        <v>4474</v>
      </c>
      <c r="G264" s="212" t="s">
        <v>299</v>
      </c>
      <c r="H264" s="213">
        <v>1.68</v>
      </c>
      <c r="I264" s="214"/>
      <c r="J264" s="215">
        <f>ROUND(I264*H264,2)</f>
        <v>0</v>
      </c>
      <c r="K264" s="211" t="s">
        <v>300</v>
      </c>
      <c r="L264" s="40"/>
      <c r="M264" s="216" t="s">
        <v>1</v>
      </c>
      <c r="N264" s="217" t="s">
        <v>40</v>
      </c>
      <c r="O264" s="72"/>
      <c r="P264" s="218">
        <f>O264*H264</f>
        <v>0</v>
      </c>
      <c r="Q264" s="218">
        <v>0</v>
      </c>
      <c r="R264" s="218">
        <f>Q264*H264</f>
        <v>0</v>
      </c>
      <c r="S264" s="218">
        <v>7.5999999999999998E-2</v>
      </c>
      <c r="T264" s="219">
        <f>S264*H264</f>
        <v>0.12767999999999999</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5634</v>
      </c>
    </row>
    <row r="265" spans="1:65" s="2" customFormat="1" ht="19.2" x14ac:dyDescent="0.2">
      <c r="A265" s="35"/>
      <c r="B265" s="36"/>
      <c r="C265" s="37"/>
      <c r="D265" s="222" t="s">
        <v>303</v>
      </c>
      <c r="E265" s="37"/>
      <c r="F265" s="223" t="s">
        <v>4476</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19.2" x14ac:dyDescent="0.2">
      <c r="A266" s="35"/>
      <c r="B266" s="36"/>
      <c r="C266" s="37"/>
      <c r="D266" s="222" t="s">
        <v>305</v>
      </c>
      <c r="E266" s="37"/>
      <c r="F266" s="226" t="s">
        <v>5572</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305</v>
      </c>
      <c r="AU266" s="18" t="s">
        <v>83</v>
      </c>
    </row>
    <row r="267" spans="1:65" s="13" customFormat="1" x14ac:dyDescent="0.2">
      <c r="B267" s="227"/>
      <c r="C267" s="228"/>
      <c r="D267" s="222" t="s">
        <v>307</v>
      </c>
      <c r="E267" s="229" t="s">
        <v>1</v>
      </c>
      <c r="F267" s="230" t="s">
        <v>4305</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5635</v>
      </c>
      <c r="G268" s="238"/>
      <c r="H268" s="241">
        <v>1.68</v>
      </c>
      <c r="I268" s="242"/>
      <c r="J268" s="238"/>
      <c r="K268" s="238"/>
      <c r="L268" s="243"/>
      <c r="M268" s="244"/>
      <c r="N268" s="245"/>
      <c r="O268" s="245"/>
      <c r="P268" s="245"/>
      <c r="Q268" s="245"/>
      <c r="R268" s="245"/>
      <c r="S268" s="245"/>
      <c r="T268" s="246"/>
      <c r="AT268" s="247" t="s">
        <v>307</v>
      </c>
      <c r="AU268" s="247" t="s">
        <v>83</v>
      </c>
      <c r="AV268" s="14" t="s">
        <v>83</v>
      </c>
      <c r="AW268" s="14" t="s">
        <v>32</v>
      </c>
      <c r="AX268" s="14" t="s">
        <v>81</v>
      </c>
      <c r="AY268" s="247" t="s">
        <v>294</v>
      </c>
    </row>
    <row r="269" spans="1:65" s="2" customFormat="1" ht="24" customHeight="1" x14ac:dyDescent="0.2">
      <c r="A269" s="35"/>
      <c r="B269" s="36"/>
      <c r="C269" s="209" t="s">
        <v>463</v>
      </c>
      <c r="D269" s="209" t="s">
        <v>296</v>
      </c>
      <c r="E269" s="210" t="s">
        <v>1008</v>
      </c>
      <c r="F269" s="211" t="s">
        <v>1009</v>
      </c>
      <c r="G269" s="212" t="s">
        <v>386</v>
      </c>
      <c r="H269" s="213">
        <v>1</v>
      </c>
      <c r="I269" s="214"/>
      <c r="J269" s="215">
        <f>ROUND(I269*H269,2)</f>
        <v>0</v>
      </c>
      <c r="K269" s="211" t="s">
        <v>300</v>
      </c>
      <c r="L269" s="40"/>
      <c r="M269" s="216" t="s">
        <v>1</v>
      </c>
      <c r="N269" s="217" t="s">
        <v>40</v>
      </c>
      <c r="O269" s="72"/>
      <c r="P269" s="218">
        <f>O269*H269</f>
        <v>0</v>
      </c>
      <c r="Q269" s="218">
        <v>4.1700000000000001E-3</v>
      </c>
      <c r="R269" s="218">
        <f>Q269*H269</f>
        <v>4.1700000000000001E-3</v>
      </c>
      <c r="S269" s="218">
        <v>0.28299999999999997</v>
      </c>
      <c r="T269" s="219">
        <f>S269*H269</f>
        <v>0.28299999999999997</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5636</v>
      </c>
    </row>
    <row r="270" spans="1:65" s="2" customFormat="1" ht="28.8" x14ac:dyDescent="0.2">
      <c r="A270" s="35"/>
      <c r="B270" s="36"/>
      <c r="C270" s="37"/>
      <c r="D270" s="222" t="s">
        <v>303</v>
      </c>
      <c r="E270" s="37"/>
      <c r="F270" s="223" t="s">
        <v>1011</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19.2" x14ac:dyDescent="0.2">
      <c r="A271" s="35"/>
      <c r="B271" s="36"/>
      <c r="C271" s="37"/>
      <c r="D271" s="222" t="s">
        <v>305</v>
      </c>
      <c r="E271" s="37"/>
      <c r="F271" s="226" t="s">
        <v>5572</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13" customFormat="1" x14ac:dyDescent="0.2">
      <c r="B272" s="227"/>
      <c r="C272" s="228"/>
      <c r="D272" s="222" t="s">
        <v>307</v>
      </c>
      <c r="E272" s="229" t="s">
        <v>1</v>
      </c>
      <c r="F272" s="230" t="s">
        <v>4423</v>
      </c>
      <c r="G272" s="228"/>
      <c r="H272" s="229" t="s">
        <v>1</v>
      </c>
      <c r="I272" s="231"/>
      <c r="J272" s="228"/>
      <c r="K272" s="228"/>
      <c r="L272" s="232"/>
      <c r="M272" s="233"/>
      <c r="N272" s="234"/>
      <c r="O272" s="234"/>
      <c r="P272" s="234"/>
      <c r="Q272" s="234"/>
      <c r="R272" s="234"/>
      <c r="S272" s="234"/>
      <c r="T272" s="235"/>
      <c r="AT272" s="236" t="s">
        <v>307</v>
      </c>
      <c r="AU272" s="236" t="s">
        <v>83</v>
      </c>
      <c r="AV272" s="13" t="s">
        <v>81</v>
      </c>
      <c r="AW272" s="13" t="s">
        <v>32</v>
      </c>
      <c r="AX272" s="13" t="s">
        <v>75</v>
      </c>
      <c r="AY272" s="236" t="s">
        <v>294</v>
      </c>
    </row>
    <row r="273" spans="1:65" s="14" customFormat="1" x14ac:dyDescent="0.2">
      <c r="B273" s="237"/>
      <c r="C273" s="238"/>
      <c r="D273" s="222" t="s">
        <v>307</v>
      </c>
      <c r="E273" s="239" t="s">
        <v>1</v>
      </c>
      <c r="F273" s="240" t="s">
        <v>5637</v>
      </c>
      <c r="G273" s="238"/>
      <c r="H273" s="241">
        <v>1</v>
      </c>
      <c r="I273" s="242"/>
      <c r="J273" s="238"/>
      <c r="K273" s="238"/>
      <c r="L273" s="243"/>
      <c r="M273" s="244"/>
      <c r="N273" s="245"/>
      <c r="O273" s="245"/>
      <c r="P273" s="245"/>
      <c r="Q273" s="245"/>
      <c r="R273" s="245"/>
      <c r="S273" s="245"/>
      <c r="T273" s="246"/>
      <c r="AT273" s="247" t="s">
        <v>307</v>
      </c>
      <c r="AU273" s="247" t="s">
        <v>83</v>
      </c>
      <c r="AV273" s="14" t="s">
        <v>83</v>
      </c>
      <c r="AW273" s="14" t="s">
        <v>32</v>
      </c>
      <c r="AX273" s="14" t="s">
        <v>81</v>
      </c>
      <c r="AY273" s="247" t="s">
        <v>294</v>
      </c>
    </row>
    <row r="274" spans="1:65" s="12" customFormat="1" ht="22.95" customHeight="1" x14ac:dyDescent="0.25">
      <c r="B274" s="193"/>
      <c r="C274" s="194"/>
      <c r="D274" s="195" t="s">
        <v>74</v>
      </c>
      <c r="E274" s="207" t="s">
        <v>1033</v>
      </c>
      <c r="F274" s="207" t="s">
        <v>1034</v>
      </c>
      <c r="G274" s="194"/>
      <c r="H274" s="194"/>
      <c r="I274" s="197"/>
      <c r="J274" s="208">
        <f>BK274</f>
        <v>0</v>
      </c>
      <c r="K274" s="194"/>
      <c r="L274" s="199"/>
      <c r="M274" s="200"/>
      <c r="N274" s="201"/>
      <c r="O274" s="201"/>
      <c r="P274" s="202">
        <f>SUM(P275:P294)</f>
        <v>0</v>
      </c>
      <c r="Q274" s="201"/>
      <c r="R274" s="202">
        <f>SUM(R275:R294)</f>
        <v>0</v>
      </c>
      <c r="S274" s="201"/>
      <c r="T274" s="203">
        <f>SUM(T275:T294)</f>
        <v>0</v>
      </c>
      <c r="AR274" s="204" t="s">
        <v>81</v>
      </c>
      <c r="AT274" s="205" t="s">
        <v>74</v>
      </c>
      <c r="AU274" s="205" t="s">
        <v>81</v>
      </c>
      <c r="AY274" s="204" t="s">
        <v>294</v>
      </c>
      <c r="BK274" s="206">
        <f>SUM(BK275:BK294)</f>
        <v>0</v>
      </c>
    </row>
    <row r="275" spans="1:65" s="2" customFormat="1" ht="24" customHeight="1" x14ac:dyDescent="0.2">
      <c r="A275" s="35"/>
      <c r="B275" s="36"/>
      <c r="C275" s="209" t="s">
        <v>469</v>
      </c>
      <c r="D275" s="209" t="s">
        <v>296</v>
      </c>
      <c r="E275" s="210" t="s">
        <v>2974</v>
      </c>
      <c r="F275" s="211" t="s">
        <v>2975</v>
      </c>
      <c r="G275" s="212" t="s">
        <v>412</v>
      </c>
      <c r="H275" s="213">
        <v>5.2389999999999999</v>
      </c>
      <c r="I275" s="214"/>
      <c r="J275" s="215">
        <f>ROUND(I275*H275,2)</f>
        <v>0</v>
      </c>
      <c r="K275" s="211" t="s">
        <v>300</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301</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301</v>
      </c>
      <c r="BM275" s="220" t="s">
        <v>5638</v>
      </c>
    </row>
    <row r="276" spans="1:65" s="2" customFormat="1" ht="28.8" x14ac:dyDescent="0.2">
      <c r="A276" s="35"/>
      <c r="B276" s="36"/>
      <c r="C276" s="37"/>
      <c r="D276" s="222" t="s">
        <v>303</v>
      </c>
      <c r="E276" s="37"/>
      <c r="F276" s="223" t="s">
        <v>2977</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2" customFormat="1" ht="24" customHeight="1" x14ac:dyDescent="0.2">
      <c r="A277" s="35"/>
      <c r="B277" s="36"/>
      <c r="C277" s="209" t="s">
        <v>478</v>
      </c>
      <c r="D277" s="209" t="s">
        <v>296</v>
      </c>
      <c r="E277" s="210" t="s">
        <v>2502</v>
      </c>
      <c r="F277" s="211" t="s">
        <v>2503</v>
      </c>
      <c r="G277" s="212" t="s">
        <v>412</v>
      </c>
      <c r="H277" s="213">
        <v>36.673000000000002</v>
      </c>
      <c r="I277" s="214"/>
      <c r="J277" s="215">
        <f>ROUND(I277*H277,2)</f>
        <v>0</v>
      </c>
      <c r="K277" s="211" t="s">
        <v>300</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301</v>
      </c>
      <c r="AT277" s="220" t="s">
        <v>296</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301</v>
      </c>
      <c r="BM277" s="220" t="s">
        <v>5639</v>
      </c>
    </row>
    <row r="278" spans="1:65" s="2" customFormat="1" ht="28.8" x14ac:dyDescent="0.2">
      <c r="A278" s="35"/>
      <c r="B278" s="36"/>
      <c r="C278" s="37"/>
      <c r="D278" s="222" t="s">
        <v>303</v>
      </c>
      <c r="E278" s="37"/>
      <c r="F278" s="223" t="s">
        <v>2505</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14" customFormat="1" x14ac:dyDescent="0.2">
      <c r="B279" s="237"/>
      <c r="C279" s="238"/>
      <c r="D279" s="222" t="s">
        <v>307</v>
      </c>
      <c r="E279" s="238"/>
      <c r="F279" s="240" t="s">
        <v>5640</v>
      </c>
      <c r="G279" s="238"/>
      <c r="H279" s="241">
        <v>36.673000000000002</v>
      </c>
      <c r="I279" s="242"/>
      <c r="J279" s="238"/>
      <c r="K279" s="238"/>
      <c r="L279" s="243"/>
      <c r="M279" s="244"/>
      <c r="N279" s="245"/>
      <c r="O279" s="245"/>
      <c r="P279" s="245"/>
      <c r="Q279" s="245"/>
      <c r="R279" s="245"/>
      <c r="S279" s="245"/>
      <c r="T279" s="246"/>
      <c r="AT279" s="247" t="s">
        <v>307</v>
      </c>
      <c r="AU279" s="247" t="s">
        <v>83</v>
      </c>
      <c r="AV279" s="14" t="s">
        <v>83</v>
      </c>
      <c r="AW279" s="14" t="s">
        <v>4</v>
      </c>
      <c r="AX279" s="14" t="s">
        <v>81</v>
      </c>
      <c r="AY279" s="247" t="s">
        <v>294</v>
      </c>
    </row>
    <row r="280" spans="1:65" s="2" customFormat="1" ht="24" customHeight="1" x14ac:dyDescent="0.2">
      <c r="A280" s="35"/>
      <c r="B280" s="36"/>
      <c r="C280" s="209" t="s">
        <v>484</v>
      </c>
      <c r="D280" s="209" t="s">
        <v>296</v>
      </c>
      <c r="E280" s="210" t="s">
        <v>2507</v>
      </c>
      <c r="F280" s="211" t="s">
        <v>2508</v>
      </c>
      <c r="G280" s="212" t="s">
        <v>412</v>
      </c>
      <c r="H280" s="213">
        <v>5.2389999999999999</v>
      </c>
      <c r="I280" s="214"/>
      <c r="J280" s="215">
        <f>ROUND(I280*H280,2)</f>
        <v>0</v>
      </c>
      <c r="K280" s="211" t="s">
        <v>300</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301</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5641</v>
      </c>
    </row>
    <row r="281" spans="1:65" s="2" customFormat="1" ht="19.2" x14ac:dyDescent="0.2">
      <c r="A281" s="35"/>
      <c r="B281" s="36"/>
      <c r="C281" s="37"/>
      <c r="D281" s="222" t="s">
        <v>303</v>
      </c>
      <c r="E281" s="37"/>
      <c r="F281" s="223" t="s">
        <v>2510</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24" customHeight="1" x14ac:dyDescent="0.2">
      <c r="A282" s="35"/>
      <c r="B282" s="36"/>
      <c r="C282" s="209" t="s">
        <v>490</v>
      </c>
      <c r="D282" s="209" t="s">
        <v>296</v>
      </c>
      <c r="E282" s="210" t="s">
        <v>2519</v>
      </c>
      <c r="F282" s="211" t="s">
        <v>2520</v>
      </c>
      <c r="G282" s="212" t="s">
        <v>412</v>
      </c>
      <c r="H282" s="213">
        <v>2.6890000000000001</v>
      </c>
      <c r="I282" s="214"/>
      <c r="J282" s="215">
        <f>ROUND(I282*H282,2)</f>
        <v>0</v>
      </c>
      <c r="K282" s="211" t="s">
        <v>300</v>
      </c>
      <c r="L282" s="40"/>
      <c r="M282" s="216" t="s">
        <v>1</v>
      </c>
      <c r="N282" s="217"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301</v>
      </c>
      <c r="AT282" s="220" t="s">
        <v>296</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5642</v>
      </c>
    </row>
    <row r="283" spans="1:65" s="2" customFormat="1" ht="28.8" x14ac:dyDescent="0.2">
      <c r="A283" s="35"/>
      <c r="B283" s="36"/>
      <c r="C283" s="37"/>
      <c r="D283" s="222" t="s">
        <v>303</v>
      </c>
      <c r="E283" s="37"/>
      <c r="F283" s="223" t="s">
        <v>2522</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14" customFormat="1" x14ac:dyDescent="0.2">
      <c r="B284" s="237"/>
      <c r="C284" s="238"/>
      <c r="D284" s="222" t="s">
        <v>307</v>
      </c>
      <c r="E284" s="239" t="s">
        <v>1</v>
      </c>
      <c r="F284" s="240" t="s">
        <v>5643</v>
      </c>
      <c r="G284" s="238"/>
      <c r="H284" s="241">
        <v>2.4060000000000001</v>
      </c>
      <c r="I284" s="242"/>
      <c r="J284" s="238"/>
      <c r="K284" s="238"/>
      <c r="L284" s="243"/>
      <c r="M284" s="244"/>
      <c r="N284" s="245"/>
      <c r="O284" s="245"/>
      <c r="P284" s="245"/>
      <c r="Q284" s="245"/>
      <c r="R284" s="245"/>
      <c r="S284" s="245"/>
      <c r="T284" s="246"/>
      <c r="AT284" s="247" t="s">
        <v>307</v>
      </c>
      <c r="AU284" s="247" t="s">
        <v>83</v>
      </c>
      <c r="AV284" s="14" t="s">
        <v>83</v>
      </c>
      <c r="AW284" s="14" t="s">
        <v>32</v>
      </c>
      <c r="AX284" s="14" t="s">
        <v>75</v>
      </c>
      <c r="AY284" s="247" t="s">
        <v>294</v>
      </c>
    </row>
    <row r="285" spans="1:65" s="14" customFormat="1" x14ac:dyDescent="0.2">
      <c r="B285" s="237"/>
      <c r="C285" s="238"/>
      <c r="D285" s="222" t="s">
        <v>307</v>
      </c>
      <c r="E285" s="239" t="s">
        <v>1</v>
      </c>
      <c r="F285" s="240" t="s">
        <v>5644</v>
      </c>
      <c r="G285" s="238"/>
      <c r="H285" s="241">
        <v>0.28299999999999997</v>
      </c>
      <c r="I285" s="242"/>
      <c r="J285" s="238"/>
      <c r="K285" s="238"/>
      <c r="L285" s="243"/>
      <c r="M285" s="244"/>
      <c r="N285" s="245"/>
      <c r="O285" s="245"/>
      <c r="P285" s="245"/>
      <c r="Q285" s="245"/>
      <c r="R285" s="245"/>
      <c r="S285" s="245"/>
      <c r="T285" s="246"/>
      <c r="AT285" s="247" t="s">
        <v>307</v>
      </c>
      <c r="AU285" s="247" t="s">
        <v>83</v>
      </c>
      <c r="AV285" s="14" t="s">
        <v>83</v>
      </c>
      <c r="AW285" s="14" t="s">
        <v>32</v>
      </c>
      <c r="AX285" s="14" t="s">
        <v>75</v>
      </c>
      <c r="AY285" s="247" t="s">
        <v>294</v>
      </c>
    </row>
    <row r="286" spans="1:65" s="16" customFormat="1" x14ac:dyDescent="0.2">
      <c r="B286" s="269"/>
      <c r="C286" s="270"/>
      <c r="D286" s="222" t="s">
        <v>307</v>
      </c>
      <c r="E286" s="271" t="s">
        <v>1</v>
      </c>
      <c r="F286" s="272" t="s">
        <v>457</v>
      </c>
      <c r="G286" s="270"/>
      <c r="H286" s="273">
        <v>2.6890000000000001</v>
      </c>
      <c r="I286" s="274"/>
      <c r="J286" s="270"/>
      <c r="K286" s="270"/>
      <c r="L286" s="275"/>
      <c r="M286" s="276"/>
      <c r="N286" s="277"/>
      <c r="O286" s="277"/>
      <c r="P286" s="277"/>
      <c r="Q286" s="277"/>
      <c r="R286" s="277"/>
      <c r="S286" s="277"/>
      <c r="T286" s="278"/>
      <c r="AT286" s="279" t="s">
        <v>307</v>
      </c>
      <c r="AU286" s="279" t="s">
        <v>83</v>
      </c>
      <c r="AV286" s="16" t="s">
        <v>301</v>
      </c>
      <c r="AW286" s="16" t="s">
        <v>32</v>
      </c>
      <c r="AX286" s="16" t="s">
        <v>81</v>
      </c>
      <c r="AY286" s="279" t="s">
        <v>294</v>
      </c>
    </row>
    <row r="287" spans="1:65" s="2" customFormat="1" ht="24" customHeight="1" x14ac:dyDescent="0.2">
      <c r="A287" s="35"/>
      <c r="B287" s="36"/>
      <c r="C287" s="209" t="s">
        <v>497</v>
      </c>
      <c r="D287" s="209" t="s">
        <v>296</v>
      </c>
      <c r="E287" s="210" t="s">
        <v>2532</v>
      </c>
      <c r="F287" s="211" t="s">
        <v>2533</v>
      </c>
      <c r="G287" s="212" t="s">
        <v>412</v>
      </c>
      <c r="H287" s="213">
        <v>2.246</v>
      </c>
      <c r="I287" s="214"/>
      <c r="J287" s="215">
        <f>ROUND(I287*H287,2)</f>
        <v>0</v>
      </c>
      <c r="K287" s="211" t="s">
        <v>300</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301</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5645</v>
      </c>
    </row>
    <row r="288" spans="1:65" s="2" customFormat="1" ht="28.8" x14ac:dyDescent="0.2">
      <c r="A288" s="35"/>
      <c r="B288" s="36"/>
      <c r="C288" s="37"/>
      <c r="D288" s="222" t="s">
        <v>303</v>
      </c>
      <c r="E288" s="37"/>
      <c r="F288" s="223" t="s">
        <v>2535</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303</v>
      </c>
      <c r="AU288" s="18" t="s">
        <v>83</v>
      </c>
    </row>
    <row r="289" spans="1:65" s="14" customFormat="1" x14ac:dyDescent="0.2">
      <c r="B289" s="237"/>
      <c r="C289" s="238"/>
      <c r="D289" s="222" t="s">
        <v>307</v>
      </c>
      <c r="E289" s="239" t="s">
        <v>1</v>
      </c>
      <c r="F289" s="240" t="s">
        <v>5646</v>
      </c>
      <c r="G289" s="238"/>
      <c r="H289" s="241">
        <v>2.246</v>
      </c>
      <c r="I289" s="242"/>
      <c r="J289" s="238"/>
      <c r="K289" s="238"/>
      <c r="L289" s="243"/>
      <c r="M289" s="244"/>
      <c r="N289" s="245"/>
      <c r="O289" s="245"/>
      <c r="P289" s="245"/>
      <c r="Q289" s="245"/>
      <c r="R289" s="245"/>
      <c r="S289" s="245"/>
      <c r="T289" s="246"/>
      <c r="AT289" s="247" t="s">
        <v>307</v>
      </c>
      <c r="AU289" s="247" t="s">
        <v>83</v>
      </c>
      <c r="AV289" s="14" t="s">
        <v>83</v>
      </c>
      <c r="AW289" s="14" t="s">
        <v>32</v>
      </c>
      <c r="AX289" s="14" t="s">
        <v>81</v>
      </c>
      <c r="AY289" s="247" t="s">
        <v>294</v>
      </c>
    </row>
    <row r="290" spans="1:65" s="2" customFormat="1" ht="24" customHeight="1" x14ac:dyDescent="0.2">
      <c r="A290" s="35"/>
      <c r="B290" s="36"/>
      <c r="C290" s="209" t="s">
        <v>502</v>
      </c>
      <c r="D290" s="209" t="s">
        <v>296</v>
      </c>
      <c r="E290" s="210" t="s">
        <v>2537</v>
      </c>
      <c r="F290" s="211" t="s">
        <v>2538</v>
      </c>
      <c r="G290" s="212" t="s">
        <v>412</v>
      </c>
      <c r="H290" s="213">
        <v>0.30499999999999999</v>
      </c>
      <c r="I290" s="214"/>
      <c r="J290" s="215">
        <f>ROUND(I290*H290,2)</f>
        <v>0</v>
      </c>
      <c r="K290" s="211" t="s">
        <v>300</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301</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5647</v>
      </c>
    </row>
    <row r="291" spans="1:65" s="2" customFormat="1" ht="28.8" x14ac:dyDescent="0.2">
      <c r="A291" s="35"/>
      <c r="B291" s="36"/>
      <c r="C291" s="37"/>
      <c r="D291" s="222" t="s">
        <v>303</v>
      </c>
      <c r="E291" s="37"/>
      <c r="F291" s="223" t="s">
        <v>2540</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14" customFormat="1" x14ac:dyDescent="0.2">
      <c r="B292" s="237"/>
      <c r="C292" s="238"/>
      <c r="D292" s="222" t="s">
        <v>307</v>
      </c>
      <c r="E292" s="239" t="s">
        <v>1</v>
      </c>
      <c r="F292" s="240" t="s">
        <v>5648</v>
      </c>
      <c r="G292" s="238"/>
      <c r="H292" s="241">
        <v>0.128</v>
      </c>
      <c r="I292" s="242"/>
      <c r="J292" s="238"/>
      <c r="K292" s="238"/>
      <c r="L292" s="243"/>
      <c r="M292" s="244"/>
      <c r="N292" s="245"/>
      <c r="O292" s="245"/>
      <c r="P292" s="245"/>
      <c r="Q292" s="245"/>
      <c r="R292" s="245"/>
      <c r="S292" s="245"/>
      <c r="T292" s="246"/>
      <c r="AT292" s="247" t="s">
        <v>307</v>
      </c>
      <c r="AU292" s="247" t="s">
        <v>83</v>
      </c>
      <c r="AV292" s="14" t="s">
        <v>83</v>
      </c>
      <c r="AW292" s="14" t="s">
        <v>32</v>
      </c>
      <c r="AX292" s="14" t="s">
        <v>75</v>
      </c>
      <c r="AY292" s="247" t="s">
        <v>294</v>
      </c>
    </row>
    <row r="293" spans="1:65" s="14" customFormat="1" x14ac:dyDescent="0.2">
      <c r="B293" s="237"/>
      <c r="C293" s="238"/>
      <c r="D293" s="222" t="s">
        <v>307</v>
      </c>
      <c r="E293" s="239" t="s">
        <v>1</v>
      </c>
      <c r="F293" s="240" t="s">
        <v>5649</v>
      </c>
      <c r="G293" s="238"/>
      <c r="H293" s="241">
        <v>0.17699999999999999</v>
      </c>
      <c r="I293" s="242"/>
      <c r="J293" s="238"/>
      <c r="K293" s="238"/>
      <c r="L293" s="243"/>
      <c r="M293" s="244"/>
      <c r="N293" s="245"/>
      <c r="O293" s="245"/>
      <c r="P293" s="245"/>
      <c r="Q293" s="245"/>
      <c r="R293" s="245"/>
      <c r="S293" s="245"/>
      <c r="T293" s="246"/>
      <c r="AT293" s="247" t="s">
        <v>307</v>
      </c>
      <c r="AU293" s="247" t="s">
        <v>83</v>
      </c>
      <c r="AV293" s="14" t="s">
        <v>83</v>
      </c>
      <c r="AW293" s="14" t="s">
        <v>32</v>
      </c>
      <c r="AX293" s="14" t="s">
        <v>75</v>
      </c>
      <c r="AY293" s="247" t="s">
        <v>294</v>
      </c>
    </row>
    <row r="294" spans="1:65" s="16" customFormat="1" x14ac:dyDescent="0.2">
      <c r="B294" s="269"/>
      <c r="C294" s="270"/>
      <c r="D294" s="222" t="s">
        <v>307</v>
      </c>
      <c r="E294" s="271" t="s">
        <v>1</v>
      </c>
      <c r="F294" s="272" t="s">
        <v>457</v>
      </c>
      <c r="G294" s="270"/>
      <c r="H294" s="273">
        <v>0.30499999999999999</v>
      </c>
      <c r="I294" s="274"/>
      <c r="J294" s="270"/>
      <c r="K294" s="270"/>
      <c r="L294" s="275"/>
      <c r="M294" s="276"/>
      <c r="N294" s="277"/>
      <c r="O294" s="277"/>
      <c r="P294" s="277"/>
      <c r="Q294" s="277"/>
      <c r="R294" s="277"/>
      <c r="S294" s="277"/>
      <c r="T294" s="278"/>
      <c r="AT294" s="279" t="s">
        <v>307</v>
      </c>
      <c r="AU294" s="279" t="s">
        <v>83</v>
      </c>
      <c r="AV294" s="16" t="s">
        <v>301</v>
      </c>
      <c r="AW294" s="16" t="s">
        <v>32</v>
      </c>
      <c r="AX294" s="16" t="s">
        <v>81</v>
      </c>
      <c r="AY294" s="279" t="s">
        <v>294</v>
      </c>
    </row>
    <row r="295" spans="1:65" s="12" customFormat="1" ht="22.95" customHeight="1" x14ac:dyDescent="0.25">
      <c r="B295" s="193"/>
      <c r="C295" s="194"/>
      <c r="D295" s="195" t="s">
        <v>74</v>
      </c>
      <c r="E295" s="207" t="s">
        <v>1073</v>
      </c>
      <c r="F295" s="207" t="s">
        <v>1074</v>
      </c>
      <c r="G295" s="194"/>
      <c r="H295" s="194"/>
      <c r="I295" s="197"/>
      <c r="J295" s="208">
        <f>BK295</f>
        <v>0</v>
      </c>
      <c r="K295" s="194"/>
      <c r="L295" s="199"/>
      <c r="M295" s="200"/>
      <c r="N295" s="201"/>
      <c r="O295" s="201"/>
      <c r="P295" s="202">
        <f>SUM(P296:P297)</f>
        <v>0</v>
      </c>
      <c r="Q295" s="201"/>
      <c r="R295" s="202">
        <f>SUM(R296:R297)</f>
        <v>0</v>
      </c>
      <c r="S295" s="201"/>
      <c r="T295" s="203">
        <f>SUM(T296:T297)</f>
        <v>0</v>
      </c>
      <c r="AR295" s="204" t="s">
        <v>81</v>
      </c>
      <c r="AT295" s="205" t="s">
        <v>74</v>
      </c>
      <c r="AU295" s="205" t="s">
        <v>81</v>
      </c>
      <c r="AY295" s="204" t="s">
        <v>294</v>
      </c>
      <c r="BK295" s="206">
        <f>SUM(BK296:BK297)</f>
        <v>0</v>
      </c>
    </row>
    <row r="296" spans="1:65" s="2" customFormat="1" ht="24" customHeight="1" x14ac:dyDescent="0.2">
      <c r="A296" s="35"/>
      <c r="B296" s="36"/>
      <c r="C296" s="209" t="s">
        <v>508</v>
      </c>
      <c r="D296" s="209" t="s">
        <v>296</v>
      </c>
      <c r="E296" s="210" t="s">
        <v>1076</v>
      </c>
      <c r="F296" s="211" t="s">
        <v>1077</v>
      </c>
      <c r="G296" s="212" t="s">
        <v>412</v>
      </c>
      <c r="H296" s="213">
        <v>2.657</v>
      </c>
      <c r="I296" s="214"/>
      <c r="J296" s="215">
        <f>ROUND(I296*H296,2)</f>
        <v>0</v>
      </c>
      <c r="K296" s="211" t="s">
        <v>300</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5650</v>
      </c>
    </row>
    <row r="297" spans="1:65" s="2" customFormat="1" ht="38.4" x14ac:dyDescent="0.2">
      <c r="A297" s="35"/>
      <c r="B297" s="36"/>
      <c r="C297" s="37"/>
      <c r="D297" s="222" t="s">
        <v>303</v>
      </c>
      <c r="E297" s="37"/>
      <c r="F297" s="223" t="s">
        <v>1079</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12" customFormat="1" ht="25.95" customHeight="1" x14ac:dyDescent="0.25">
      <c r="B298" s="193"/>
      <c r="C298" s="194"/>
      <c r="D298" s="195" t="s">
        <v>74</v>
      </c>
      <c r="E298" s="196" t="s">
        <v>1080</v>
      </c>
      <c r="F298" s="196" t="s">
        <v>1081</v>
      </c>
      <c r="G298" s="194"/>
      <c r="H298" s="194"/>
      <c r="I298" s="197"/>
      <c r="J298" s="198">
        <f>BK298</f>
        <v>0</v>
      </c>
      <c r="K298" s="194"/>
      <c r="L298" s="199"/>
      <c r="M298" s="200"/>
      <c r="N298" s="201"/>
      <c r="O298" s="201"/>
      <c r="P298" s="202">
        <f>P299+P305+P315+P334+P353+P363</f>
        <v>0</v>
      </c>
      <c r="Q298" s="201"/>
      <c r="R298" s="202">
        <f>R299+R305+R315+R334+R353+R363</f>
        <v>1.10614492</v>
      </c>
      <c r="S298" s="201"/>
      <c r="T298" s="203">
        <f>T299+T305+T315+T334+T353+T363</f>
        <v>2.24559</v>
      </c>
      <c r="AR298" s="204" t="s">
        <v>83</v>
      </c>
      <c r="AT298" s="205" t="s">
        <v>74</v>
      </c>
      <c r="AU298" s="205" t="s">
        <v>75</v>
      </c>
      <c r="AY298" s="204" t="s">
        <v>294</v>
      </c>
      <c r="BK298" s="206">
        <f>BK299+BK305+BK315+BK334+BK353+BK363</f>
        <v>0</v>
      </c>
    </row>
    <row r="299" spans="1:65" s="12" customFormat="1" ht="22.95" customHeight="1" x14ac:dyDescent="0.25">
      <c r="B299" s="193"/>
      <c r="C299" s="194"/>
      <c r="D299" s="195" t="s">
        <v>74</v>
      </c>
      <c r="E299" s="207" t="s">
        <v>1082</v>
      </c>
      <c r="F299" s="207" t="s">
        <v>1083</v>
      </c>
      <c r="G299" s="194"/>
      <c r="H299" s="194"/>
      <c r="I299" s="197"/>
      <c r="J299" s="208">
        <f>BK299</f>
        <v>0</v>
      </c>
      <c r="K299" s="194"/>
      <c r="L299" s="199"/>
      <c r="M299" s="200"/>
      <c r="N299" s="201"/>
      <c r="O299" s="201"/>
      <c r="P299" s="202">
        <f>SUM(P300:P304)</f>
        <v>0</v>
      </c>
      <c r="Q299" s="201"/>
      <c r="R299" s="202">
        <f>SUM(R300:R304)</f>
        <v>0</v>
      </c>
      <c r="S299" s="201"/>
      <c r="T299" s="203">
        <f>SUM(T300:T304)</f>
        <v>0</v>
      </c>
      <c r="AR299" s="204" t="s">
        <v>83</v>
      </c>
      <c r="AT299" s="205" t="s">
        <v>74</v>
      </c>
      <c r="AU299" s="205" t="s">
        <v>81</v>
      </c>
      <c r="AY299" s="204" t="s">
        <v>294</v>
      </c>
      <c r="BK299" s="206">
        <f>SUM(BK300:BK304)</f>
        <v>0</v>
      </c>
    </row>
    <row r="300" spans="1:65" s="2" customFormat="1" ht="24" customHeight="1" x14ac:dyDescent="0.2">
      <c r="A300" s="35"/>
      <c r="B300" s="36"/>
      <c r="C300" s="209" t="s">
        <v>515</v>
      </c>
      <c r="D300" s="209" t="s">
        <v>296</v>
      </c>
      <c r="E300" s="210" t="s">
        <v>5651</v>
      </c>
      <c r="F300" s="211" t="s">
        <v>5652</v>
      </c>
      <c r="G300" s="212" t="s">
        <v>299</v>
      </c>
      <c r="H300" s="213">
        <v>1</v>
      </c>
      <c r="I300" s="214"/>
      <c r="J300" s="215">
        <f>ROUND(I300*H300,2)</f>
        <v>0</v>
      </c>
      <c r="K300" s="211" t="s">
        <v>1</v>
      </c>
      <c r="L300" s="40"/>
      <c r="M300" s="216" t="s">
        <v>1</v>
      </c>
      <c r="N300" s="217"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396</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396</v>
      </c>
      <c r="BM300" s="220" t="s">
        <v>5653</v>
      </c>
    </row>
    <row r="301" spans="1:65" s="2" customFormat="1" ht="19.2" x14ac:dyDescent="0.2">
      <c r="A301" s="35"/>
      <c r="B301" s="36"/>
      <c r="C301" s="37"/>
      <c r="D301" s="222" t="s">
        <v>303</v>
      </c>
      <c r="E301" s="37"/>
      <c r="F301" s="223" t="s">
        <v>5652</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19.2" x14ac:dyDescent="0.2">
      <c r="A302" s="35"/>
      <c r="B302" s="36"/>
      <c r="C302" s="37"/>
      <c r="D302" s="222" t="s">
        <v>305</v>
      </c>
      <c r="E302" s="37"/>
      <c r="F302" s="226" t="s">
        <v>5572</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305</v>
      </c>
      <c r="AU302" s="18" t="s">
        <v>83</v>
      </c>
    </row>
    <row r="303" spans="1:65" s="13" customFormat="1" x14ac:dyDescent="0.2">
      <c r="B303" s="227"/>
      <c r="C303" s="228"/>
      <c r="D303" s="222" t="s">
        <v>307</v>
      </c>
      <c r="E303" s="229" t="s">
        <v>1</v>
      </c>
      <c r="F303" s="230" t="s">
        <v>5654</v>
      </c>
      <c r="G303" s="228"/>
      <c r="H303" s="229" t="s">
        <v>1</v>
      </c>
      <c r="I303" s="231"/>
      <c r="J303" s="228"/>
      <c r="K303" s="228"/>
      <c r="L303" s="232"/>
      <c r="M303" s="233"/>
      <c r="N303" s="234"/>
      <c r="O303" s="234"/>
      <c r="P303" s="234"/>
      <c r="Q303" s="234"/>
      <c r="R303" s="234"/>
      <c r="S303" s="234"/>
      <c r="T303" s="235"/>
      <c r="AT303" s="236" t="s">
        <v>307</v>
      </c>
      <c r="AU303" s="236" t="s">
        <v>83</v>
      </c>
      <c r="AV303" s="13" t="s">
        <v>81</v>
      </c>
      <c r="AW303" s="13" t="s">
        <v>32</v>
      </c>
      <c r="AX303" s="13" t="s">
        <v>75</v>
      </c>
      <c r="AY303" s="236" t="s">
        <v>294</v>
      </c>
    </row>
    <row r="304" spans="1:65" s="14" customFormat="1" x14ac:dyDescent="0.2">
      <c r="B304" s="237"/>
      <c r="C304" s="238"/>
      <c r="D304" s="222" t="s">
        <v>307</v>
      </c>
      <c r="E304" s="239" t="s">
        <v>1</v>
      </c>
      <c r="F304" s="240" t="s">
        <v>81</v>
      </c>
      <c r="G304" s="238"/>
      <c r="H304" s="241">
        <v>1</v>
      </c>
      <c r="I304" s="242"/>
      <c r="J304" s="238"/>
      <c r="K304" s="238"/>
      <c r="L304" s="243"/>
      <c r="M304" s="244"/>
      <c r="N304" s="245"/>
      <c r="O304" s="245"/>
      <c r="P304" s="245"/>
      <c r="Q304" s="245"/>
      <c r="R304" s="245"/>
      <c r="S304" s="245"/>
      <c r="T304" s="246"/>
      <c r="AT304" s="247" t="s">
        <v>307</v>
      </c>
      <c r="AU304" s="247" t="s">
        <v>83</v>
      </c>
      <c r="AV304" s="14" t="s">
        <v>83</v>
      </c>
      <c r="AW304" s="14" t="s">
        <v>32</v>
      </c>
      <c r="AX304" s="14" t="s">
        <v>81</v>
      </c>
      <c r="AY304" s="247" t="s">
        <v>294</v>
      </c>
    </row>
    <row r="305" spans="1:65" s="12" customFormat="1" ht="22.95" customHeight="1" x14ac:dyDescent="0.25">
      <c r="B305" s="193"/>
      <c r="C305" s="194"/>
      <c r="D305" s="195" t="s">
        <v>74</v>
      </c>
      <c r="E305" s="207" t="s">
        <v>1307</v>
      </c>
      <c r="F305" s="207" t="s">
        <v>1308</v>
      </c>
      <c r="G305" s="194"/>
      <c r="H305" s="194"/>
      <c r="I305" s="197"/>
      <c r="J305" s="208">
        <f>BK305</f>
        <v>0</v>
      </c>
      <c r="K305" s="194"/>
      <c r="L305" s="199"/>
      <c r="M305" s="200"/>
      <c r="N305" s="201"/>
      <c r="O305" s="201"/>
      <c r="P305" s="202">
        <f>SUM(P306:P314)</f>
        <v>0</v>
      </c>
      <c r="Q305" s="201"/>
      <c r="R305" s="202">
        <f>SUM(R306:R314)</f>
        <v>0</v>
      </c>
      <c r="S305" s="201"/>
      <c r="T305" s="203">
        <f>SUM(T306:T314)</f>
        <v>0</v>
      </c>
      <c r="AR305" s="204" t="s">
        <v>83</v>
      </c>
      <c r="AT305" s="205" t="s">
        <v>74</v>
      </c>
      <c r="AU305" s="205" t="s">
        <v>81</v>
      </c>
      <c r="AY305" s="204" t="s">
        <v>294</v>
      </c>
      <c r="BK305" s="206">
        <f>SUM(BK306:BK314)</f>
        <v>0</v>
      </c>
    </row>
    <row r="306" spans="1:65" s="2" customFormat="1" ht="48" customHeight="1" x14ac:dyDescent="0.2">
      <c r="A306" s="35"/>
      <c r="B306" s="36"/>
      <c r="C306" s="209" t="s">
        <v>520</v>
      </c>
      <c r="D306" s="209" t="s">
        <v>296</v>
      </c>
      <c r="E306" s="210" t="s">
        <v>1310</v>
      </c>
      <c r="F306" s="211" t="s">
        <v>5655</v>
      </c>
      <c r="G306" s="212" t="s">
        <v>1316</v>
      </c>
      <c r="H306" s="213">
        <v>424.12</v>
      </c>
      <c r="I306" s="214"/>
      <c r="J306" s="215">
        <f>ROUND(I306*H306,2)</f>
        <v>0</v>
      </c>
      <c r="K306" s="211" t="s">
        <v>1</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396</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396</v>
      </c>
      <c r="BM306" s="220" t="s">
        <v>5656</v>
      </c>
    </row>
    <row r="307" spans="1:65" s="2" customFormat="1" ht="38.4" x14ac:dyDescent="0.2">
      <c r="A307" s="35"/>
      <c r="B307" s="36"/>
      <c r="C307" s="37"/>
      <c r="D307" s="222" t="s">
        <v>303</v>
      </c>
      <c r="E307" s="37"/>
      <c r="F307" s="223" t="s">
        <v>5655</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19.2" x14ac:dyDescent="0.2">
      <c r="A308" s="35"/>
      <c r="B308" s="36"/>
      <c r="C308" s="37"/>
      <c r="D308" s="222" t="s">
        <v>305</v>
      </c>
      <c r="E308" s="37"/>
      <c r="F308" s="226" t="s">
        <v>5572</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305</v>
      </c>
      <c r="AU308" s="18" t="s">
        <v>83</v>
      </c>
    </row>
    <row r="309" spans="1:65" s="14" customFormat="1" x14ac:dyDescent="0.2">
      <c r="B309" s="237"/>
      <c r="C309" s="238"/>
      <c r="D309" s="222" t="s">
        <v>307</v>
      </c>
      <c r="E309" s="239" t="s">
        <v>1</v>
      </c>
      <c r="F309" s="240" t="s">
        <v>5657</v>
      </c>
      <c r="G309" s="238"/>
      <c r="H309" s="241">
        <v>424.12</v>
      </c>
      <c r="I309" s="242"/>
      <c r="J309" s="238"/>
      <c r="K309" s="238"/>
      <c r="L309" s="243"/>
      <c r="M309" s="244"/>
      <c r="N309" s="245"/>
      <c r="O309" s="245"/>
      <c r="P309" s="245"/>
      <c r="Q309" s="245"/>
      <c r="R309" s="245"/>
      <c r="S309" s="245"/>
      <c r="T309" s="246"/>
      <c r="AT309" s="247" t="s">
        <v>307</v>
      </c>
      <c r="AU309" s="247" t="s">
        <v>83</v>
      </c>
      <c r="AV309" s="14" t="s">
        <v>83</v>
      </c>
      <c r="AW309" s="14" t="s">
        <v>32</v>
      </c>
      <c r="AX309" s="14" t="s">
        <v>81</v>
      </c>
      <c r="AY309" s="247" t="s">
        <v>294</v>
      </c>
    </row>
    <row r="310" spans="1:65" s="2" customFormat="1" ht="24" customHeight="1" x14ac:dyDescent="0.2">
      <c r="A310" s="35"/>
      <c r="B310" s="36"/>
      <c r="C310" s="209" t="s">
        <v>526</v>
      </c>
      <c r="D310" s="209" t="s">
        <v>296</v>
      </c>
      <c r="E310" s="210" t="s">
        <v>1314</v>
      </c>
      <c r="F310" s="211" t="s">
        <v>5658</v>
      </c>
      <c r="G310" s="212" t="s">
        <v>1794</v>
      </c>
      <c r="H310" s="213">
        <v>1</v>
      </c>
      <c r="I310" s="214"/>
      <c r="J310" s="215">
        <f>ROUND(I310*H310,2)</f>
        <v>0</v>
      </c>
      <c r="K310" s="211" t="s">
        <v>1</v>
      </c>
      <c r="L310" s="40"/>
      <c r="M310" s="216" t="s">
        <v>1</v>
      </c>
      <c r="N310" s="217"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396</v>
      </c>
      <c r="AT310" s="220" t="s">
        <v>296</v>
      </c>
      <c r="AU310" s="220" t="s">
        <v>83</v>
      </c>
      <c r="AY310" s="18" t="s">
        <v>294</v>
      </c>
      <c r="BE310" s="221">
        <f>IF(N310="základní",J310,0)</f>
        <v>0</v>
      </c>
      <c r="BF310" s="221">
        <f>IF(N310="snížená",J310,0)</f>
        <v>0</v>
      </c>
      <c r="BG310" s="221">
        <f>IF(N310="zákl. přenesená",J310,0)</f>
        <v>0</v>
      </c>
      <c r="BH310" s="221">
        <f>IF(N310="sníž. přenesená",J310,0)</f>
        <v>0</v>
      </c>
      <c r="BI310" s="221">
        <f>IF(N310="nulová",J310,0)</f>
        <v>0</v>
      </c>
      <c r="BJ310" s="18" t="s">
        <v>81</v>
      </c>
      <c r="BK310" s="221">
        <f>ROUND(I310*H310,2)</f>
        <v>0</v>
      </c>
      <c r="BL310" s="18" t="s">
        <v>396</v>
      </c>
      <c r="BM310" s="220" t="s">
        <v>5659</v>
      </c>
    </row>
    <row r="311" spans="1:65" s="2" customFormat="1" ht="67.2" x14ac:dyDescent="0.2">
      <c r="A311" s="35"/>
      <c r="B311" s="36"/>
      <c r="C311" s="37"/>
      <c r="D311" s="222" t="s">
        <v>303</v>
      </c>
      <c r="E311" s="37"/>
      <c r="F311" s="223" t="s">
        <v>5660</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303</v>
      </c>
      <c r="AU311" s="18" t="s">
        <v>83</v>
      </c>
    </row>
    <row r="312" spans="1:65" s="2" customFormat="1" ht="19.2" x14ac:dyDescent="0.2">
      <c r="A312" s="35"/>
      <c r="B312" s="36"/>
      <c r="C312" s="37"/>
      <c r="D312" s="222" t="s">
        <v>305</v>
      </c>
      <c r="E312" s="37"/>
      <c r="F312" s="226" t="s">
        <v>5572</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305</v>
      </c>
      <c r="AU312" s="18" t="s">
        <v>83</v>
      </c>
    </row>
    <row r="313" spans="1:65" s="13" customFormat="1" x14ac:dyDescent="0.2">
      <c r="B313" s="227"/>
      <c r="C313" s="228"/>
      <c r="D313" s="222" t="s">
        <v>307</v>
      </c>
      <c r="E313" s="229" t="s">
        <v>1</v>
      </c>
      <c r="F313" s="230" t="s">
        <v>4423</v>
      </c>
      <c r="G313" s="228"/>
      <c r="H313" s="229" t="s">
        <v>1</v>
      </c>
      <c r="I313" s="231"/>
      <c r="J313" s="228"/>
      <c r="K313" s="228"/>
      <c r="L313" s="232"/>
      <c r="M313" s="233"/>
      <c r="N313" s="234"/>
      <c r="O313" s="234"/>
      <c r="P313" s="234"/>
      <c r="Q313" s="234"/>
      <c r="R313" s="234"/>
      <c r="S313" s="234"/>
      <c r="T313" s="235"/>
      <c r="AT313" s="236" t="s">
        <v>307</v>
      </c>
      <c r="AU313" s="236" t="s">
        <v>83</v>
      </c>
      <c r="AV313" s="13" t="s">
        <v>81</v>
      </c>
      <c r="AW313" s="13" t="s">
        <v>32</v>
      </c>
      <c r="AX313" s="13" t="s">
        <v>75</v>
      </c>
      <c r="AY313" s="236" t="s">
        <v>294</v>
      </c>
    </row>
    <row r="314" spans="1:65" s="14" customFormat="1" x14ac:dyDescent="0.2">
      <c r="B314" s="237"/>
      <c r="C314" s="238"/>
      <c r="D314" s="222" t="s">
        <v>307</v>
      </c>
      <c r="E314" s="239" t="s">
        <v>1</v>
      </c>
      <c r="F314" s="240" t="s">
        <v>81</v>
      </c>
      <c r="G314" s="238"/>
      <c r="H314" s="241">
        <v>1</v>
      </c>
      <c r="I314" s="242"/>
      <c r="J314" s="238"/>
      <c r="K314" s="238"/>
      <c r="L314" s="243"/>
      <c r="M314" s="244"/>
      <c r="N314" s="245"/>
      <c r="O314" s="245"/>
      <c r="P314" s="245"/>
      <c r="Q314" s="245"/>
      <c r="R314" s="245"/>
      <c r="S314" s="245"/>
      <c r="T314" s="246"/>
      <c r="AT314" s="247" t="s">
        <v>307</v>
      </c>
      <c r="AU314" s="247" t="s">
        <v>83</v>
      </c>
      <c r="AV314" s="14" t="s">
        <v>83</v>
      </c>
      <c r="AW314" s="14" t="s">
        <v>32</v>
      </c>
      <c r="AX314" s="14" t="s">
        <v>81</v>
      </c>
      <c r="AY314" s="247" t="s">
        <v>294</v>
      </c>
    </row>
    <row r="315" spans="1:65" s="12" customFormat="1" ht="22.95" customHeight="1" x14ac:dyDescent="0.25">
      <c r="B315" s="193"/>
      <c r="C315" s="194"/>
      <c r="D315" s="195" t="s">
        <v>74</v>
      </c>
      <c r="E315" s="207" t="s">
        <v>1373</v>
      </c>
      <c r="F315" s="207" t="s">
        <v>1374</v>
      </c>
      <c r="G315" s="194"/>
      <c r="H315" s="194"/>
      <c r="I315" s="197"/>
      <c r="J315" s="208">
        <f>BK315</f>
        <v>0</v>
      </c>
      <c r="K315" s="194"/>
      <c r="L315" s="199"/>
      <c r="M315" s="200"/>
      <c r="N315" s="201"/>
      <c r="O315" s="201"/>
      <c r="P315" s="202">
        <f>SUM(P316:P333)</f>
        <v>0</v>
      </c>
      <c r="Q315" s="201"/>
      <c r="R315" s="202">
        <f>SUM(R316:R333)</f>
        <v>0.88073999999999997</v>
      </c>
      <c r="S315" s="201"/>
      <c r="T315" s="203">
        <f>SUM(T316:T333)</f>
        <v>2.24559</v>
      </c>
      <c r="AR315" s="204" t="s">
        <v>83</v>
      </c>
      <c r="AT315" s="205" t="s">
        <v>74</v>
      </c>
      <c r="AU315" s="205" t="s">
        <v>81</v>
      </c>
      <c r="AY315" s="204" t="s">
        <v>294</v>
      </c>
      <c r="BK315" s="206">
        <f>SUM(BK316:BK333)</f>
        <v>0</v>
      </c>
    </row>
    <row r="316" spans="1:65" s="2" customFormat="1" ht="24" customHeight="1" x14ac:dyDescent="0.2">
      <c r="A316" s="35"/>
      <c r="B316" s="36"/>
      <c r="C316" s="209" t="s">
        <v>531</v>
      </c>
      <c r="D316" s="209" t="s">
        <v>296</v>
      </c>
      <c r="E316" s="210" t="s">
        <v>4613</v>
      </c>
      <c r="F316" s="211" t="s">
        <v>4614</v>
      </c>
      <c r="G316" s="212" t="s">
        <v>299</v>
      </c>
      <c r="H316" s="213">
        <v>27</v>
      </c>
      <c r="I316" s="214"/>
      <c r="J316" s="215">
        <f>ROUND(I316*H316,2)</f>
        <v>0</v>
      </c>
      <c r="K316" s="211" t="s">
        <v>300</v>
      </c>
      <c r="L316" s="40"/>
      <c r="M316" s="216" t="s">
        <v>1</v>
      </c>
      <c r="N316" s="217" t="s">
        <v>40</v>
      </c>
      <c r="O316" s="72"/>
      <c r="P316" s="218">
        <f>O316*H316</f>
        <v>0</v>
      </c>
      <c r="Q316" s="218">
        <v>0</v>
      </c>
      <c r="R316" s="218">
        <f>Q316*H316</f>
        <v>0</v>
      </c>
      <c r="S316" s="218">
        <v>8.3169999999999994E-2</v>
      </c>
      <c r="T316" s="219">
        <f>S316*H316</f>
        <v>2.24559</v>
      </c>
      <c r="U316" s="35"/>
      <c r="V316" s="35"/>
      <c r="W316" s="35"/>
      <c r="X316" s="35"/>
      <c r="Y316" s="35"/>
      <c r="Z316" s="35"/>
      <c r="AA316" s="35"/>
      <c r="AB316" s="35"/>
      <c r="AC316" s="35"/>
      <c r="AD316" s="35"/>
      <c r="AE316" s="35"/>
      <c r="AR316" s="220" t="s">
        <v>396</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396</v>
      </c>
      <c r="BM316" s="220" t="s">
        <v>5661</v>
      </c>
    </row>
    <row r="317" spans="1:65" s="2" customFormat="1" x14ac:dyDescent="0.2">
      <c r="A317" s="35"/>
      <c r="B317" s="36"/>
      <c r="C317" s="37"/>
      <c r="D317" s="222" t="s">
        <v>303</v>
      </c>
      <c r="E317" s="37"/>
      <c r="F317" s="223" t="s">
        <v>4616</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19.2" x14ac:dyDescent="0.2">
      <c r="A318" s="35"/>
      <c r="B318" s="36"/>
      <c r="C318" s="37"/>
      <c r="D318" s="222" t="s">
        <v>305</v>
      </c>
      <c r="E318" s="37"/>
      <c r="F318" s="226" t="s">
        <v>5572</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305</v>
      </c>
      <c r="AU318" s="18" t="s">
        <v>83</v>
      </c>
    </row>
    <row r="319" spans="1:65" s="13" customFormat="1" x14ac:dyDescent="0.2">
      <c r="B319" s="227"/>
      <c r="C319" s="228"/>
      <c r="D319" s="222" t="s">
        <v>307</v>
      </c>
      <c r="E319" s="229" t="s">
        <v>1</v>
      </c>
      <c r="F319" s="230" t="s">
        <v>5662</v>
      </c>
      <c r="G319" s="228"/>
      <c r="H319" s="229" t="s">
        <v>1</v>
      </c>
      <c r="I319" s="231"/>
      <c r="J319" s="228"/>
      <c r="K319" s="228"/>
      <c r="L319" s="232"/>
      <c r="M319" s="233"/>
      <c r="N319" s="234"/>
      <c r="O319" s="234"/>
      <c r="P319" s="234"/>
      <c r="Q319" s="234"/>
      <c r="R319" s="234"/>
      <c r="S319" s="234"/>
      <c r="T319" s="235"/>
      <c r="AT319" s="236" t="s">
        <v>307</v>
      </c>
      <c r="AU319" s="236" t="s">
        <v>83</v>
      </c>
      <c r="AV319" s="13" t="s">
        <v>81</v>
      </c>
      <c r="AW319" s="13" t="s">
        <v>32</v>
      </c>
      <c r="AX319" s="13" t="s">
        <v>75</v>
      </c>
      <c r="AY319" s="236" t="s">
        <v>294</v>
      </c>
    </row>
    <row r="320" spans="1:65" s="14" customFormat="1" x14ac:dyDescent="0.2">
      <c r="B320" s="237"/>
      <c r="C320" s="238"/>
      <c r="D320" s="222" t="s">
        <v>307</v>
      </c>
      <c r="E320" s="239" t="s">
        <v>1</v>
      </c>
      <c r="F320" s="240" t="s">
        <v>469</v>
      </c>
      <c r="G320" s="238"/>
      <c r="H320" s="241">
        <v>27</v>
      </c>
      <c r="I320" s="242"/>
      <c r="J320" s="238"/>
      <c r="K320" s="238"/>
      <c r="L320" s="243"/>
      <c r="M320" s="244"/>
      <c r="N320" s="245"/>
      <c r="O320" s="245"/>
      <c r="P320" s="245"/>
      <c r="Q320" s="245"/>
      <c r="R320" s="245"/>
      <c r="S320" s="245"/>
      <c r="T320" s="246"/>
      <c r="AT320" s="247" t="s">
        <v>307</v>
      </c>
      <c r="AU320" s="247" t="s">
        <v>83</v>
      </c>
      <c r="AV320" s="14" t="s">
        <v>83</v>
      </c>
      <c r="AW320" s="14" t="s">
        <v>32</v>
      </c>
      <c r="AX320" s="14" t="s">
        <v>81</v>
      </c>
      <c r="AY320" s="247" t="s">
        <v>294</v>
      </c>
    </row>
    <row r="321" spans="1:65" s="2" customFormat="1" ht="24" customHeight="1" x14ac:dyDescent="0.2">
      <c r="A321" s="35"/>
      <c r="B321" s="36"/>
      <c r="C321" s="209" t="s">
        <v>538</v>
      </c>
      <c r="D321" s="209" t="s">
        <v>296</v>
      </c>
      <c r="E321" s="210" t="s">
        <v>4624</v>
      </c>
      <c r="F321" s="211" t="s">
        <v>4625</v>
      </c>
      <c r="G321" s="212" t="s">
        <v>299</v>
      </c>
      <c r="H321" s="213">
        <v>27</v>
      </c>
      <c r="I321" s="214"/>
      <c r="J321" s="215">
        <f>ROUND(I321*H321,2)</f>
        <v>0</v>
      </c>
      <c r="K321" s="211" t="s">
        <v>300</v>
      </c>
      <c r="L321" s="40"/>
      <c r="M321" s="216" t="s">
        <v>1</v>
      </c>
      <c r="N321" s="217" t="s">
        <v>40</v>
      </c>
      <c r="O321" s="72"/>
      <c r="P321" s="218">
        <f>O321*H321</f>
        <v>0</v>
      </c>
      <c r="Q321" s="218">
        <v>3.5000000000000001E-3</v>
      </c>
      <c r="R321" s="218">
        <f>Q321*H321</f>
        <v>9.4500000000000001E-2</v>
      </c>
      <c r="S321" s="218">
        <v>0</v>
      </c>
      <c r="T321" s="219">
        <f>S321*H321</f>
        <v>0</v>
      </c>
      <c r="U321" s="35"/>
      <c r="V321" s="35"/>
      <c r="W321" s="35"/>
      <c r="X321" s="35"/>
      <c r="Y321" s="35"/>
      <c r="Z321" s="35"/>
      <c r="AA321" s="35"/>
      <c r="AB321" s="35"/>
      <c r="AC321" s="35"/>
      <c r="AD321" s="35"/>
      <c r="AE321" s="35"/>
      <c r="AR321" s="220" t="s">
        <v>396</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396</v>
      </c>
      <c r="BM321" s="220" t="s">
        <v>5663</v>
      </c>
    </row>
    <row r="322" spans="1:65" s="2" customFormat="1" ht="28.8" x14ac:dyDescent="0.2">
      <c r="A322" s="35"/>
      <c r="B322" s="36"/>
      <c r="C322" s="37"/>
      <c r="D322" s="222" t="s">
        <v>303</v>
      </c>
      <c r="E322" s="37"/>
      <c r="F322" s="223" t="s">
        <v>4627</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4" customHeight="1" x14ac:dyDescent="0.2">
      <c r="A323" s="35"/>
      <c r="B323" s="36"/>
      <c r="C323" s="259" t="s">
        <v>544</v>
      </c>
      <c r="D323" s="259" t="s">
        <v>409</v>
      </c>
      <c r="E323" s="260" t="s">
        <v>2698</v>
      </c>
      <c r="F323" s="261" t="s">
        <v>4629</v>
      </c>
      <c r="G323" s="262" t="s">
        <v>299</v>
      </c>
      <c r="H323" s="263">
        <v>29.7</v>
      </c>
      <c r="I323" s="264"/>
      <c r="J323" s="265">
        <f>ROUND(I323*H323,2)</f>
        <v>0</v>
      </c>
      <c r="K323" s="261" t="s">
        <v>1</v>
      </c>
      <c r="L323" s="266"/>
      <c r="M323" s="267" t="s">
        <v>1</v>
      </c>
      <c r="N323" s="268" t="s">
        <v>40</v>
      </c>
      <c r="O323" s="72"/>
      <c r="P323" s="218">
        <f>O323*H323</f>
        <v>0</v>
      </c>
      <c r="Q323" s="218">
        <v>1.9199999999999998E-2</v>
      </c>
      <c r="R323" s="218">
        <f>Q323*H323</f>
        <v>0.57023999999999997</v>
      </c>
      <c r="S323" s="218">
        <v>0</v>
      </c>
      <c r="T323" s="219">
        <f>S323*H323</f>
        <v>0</v>
      </c>
      <c r="U323" s="35"/>
      <c r="V323" s="35"/>
      <c r="W323" s="35"/>
      <c r="X323" s="35"/>
      <c r="Y323" s="35"/>
      <c r="Z323" s="35"/>
      <c r="AA323" s="35"/>
      <c r="AB323" s="35"/>
      <c r="AC323" s="35"/>
      <c r="AD323" s="35"/>
      <c r="AE323" s="35"/>
      <c r="AR323" s="220" t="s">
        <v>502</v>
      </c>
      <c r="AT323" s="220" t="s">
        <v>409</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396</v>
      </c>
      <c r="BM323" s="220" t="s">
        <v>5664</v>
      </c>
    </row>
    <row r="324" spans="1:65" s="2" customFormat="1" ht="19.2" x14ac:dyDescent="0.2">
      <c r="A324" s="35"/>
      <c r="B324" s="36"/>
      <c r="C324" s="37"/>
      <c r="D324" s="222" t="s">
        <v>303</v>
      </c>
      <c r="E324" s="37"/>
      <c r="F324" s="223" t="s">
        <v>4629</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14" customFormat="1" x14ac:dyDescent="0.2">
      <c r="B325" s="237"/>
      <c r="C325" s="238"/>
      <c r="D325" s="222" t="s">
        <v>307</v>
      </c>
      <c r="E325" s="238"/>
      <c r="F325" s="240" t="s">
        <v>5665</v>
      </c>
      <c r="G325" s="238"/>
      <c r="H325" s="241">
        <v>29.7</v>
      </c>
      <c r="I325" s="242"/>
      <c r="J325" s="238"/>
      <c r="K325" s="238"/>
      <c r="L325" s="243"/>
      <c r="M325" s="244"/>
      <c r="N325" s="245"/>
      <c r="O325" s="245"/>
      <c r="P325" s="245"/>
      <c r="Q325" s="245"/>
      <c r="R325" s="245"/>
      <c r="S325" s="245"/>
      <c r="T325" s="246"/>
      <c r="AT325" s="247" t="s">
        <v>307</v>
      </c>
      <c r="AU325" s="247" t="s">
        <v>83</v>
      </c>
      <c r="AV325" s="14" t="s">
        <v>83</v>
      </c>
      <c r="AW325" s="14" t="s">
        <v>4</v>
      </c>
      <c r="AX325" s="14" t="s">
        <v>81</v>
      </c>
      <c r="AY325" s="247" t="s">
        <v>294</v>
      </c>
    </row>
    <row r="326" spans="1:65" s="2" customFormat="1" ht="24" customHeight="1" x14ac:dyDescent="0.2">
      <c r="A326" s="35"/>
      <c r="B326" s="36"/>
      <c r="C326" s="209" t="s">
        <v>549</v>
      </c>
      <c r="D326" s="209" t="s">
        <v>296</v>
      </c>
      <c r="E326" s="210" t="s">
        <v>1391</v>
      </c>
      <c r="F326" s="211" t="s">
        <v>1392</v>
      </c>
      <c r="G326" s="212" t="s">
        <v>299</v>
      </c>
      <c r="H326" s="213">
        <v>27</v>
      </c>
      <c r="I326" s="214"/>
      <c r="J326" s="215">
        <f>ROUND(I326*H326,2)</f>
        <v>0</v>
      </c>
      <c r="K326" s="211" t="s">
        <v>300</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396</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396</v>
      </c>
      <c r="BM326" s="220" t="s">
        <v>5666</v>
      </c>
    </row>
    <row r="327" spans="1:65" s="2" customFormat="1" ht="19.2" x14ac:dyDescent="0.2">
      <c r="A327" s="35"/>
      <c r="B327" s="36"/>
      <c r="C327" s="37"/>
      <c r="D327" s="222" t="s">
        <v>303</v>
      </c>
      <c r="E327" s="37"/>
      <c r="F327" s="223" t="s">
        <v>1394</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2" customFormat="1" ht="16.5" customHeight="1" x14ac:dyDescent="0.2">
      <c r="A328" s="35"/>
      <c r="B328" s="36"/>
      <c r="C328" s="209" t="s">
        <v>556</v>
      </c>
      <c r="D328" s="209" t="s">
        <v>296</v>
      </c>
      <c r="E328" s="210" t="s">
        <v>1396</v>
      </c>
      <c r="F328" s="211" t="s">
        <v>1397</v>
      </c>
      <c r="G328" s="212" t="s">
        <v>299</v>
      </c>
      <c r="H328" s="213">
        <v>27</v>
      </c>
      <c r="I328" s="214"/>
      <c r="J328" s="215">
        <f>ROUND(I328*H328,2)</f>
        <v>0</v>
      </c>
      <c r="K328" s="211" t="s">
        <v>300</v>
      </c>
      <c r="L328" s="40"/>
      <c r="M328" s="216" t="s">
        <v>1</v>
      </c>
      <c r="N328" s="217" t="s">
        <v>40</v>
      </c>
      <c r="O328" s="72"/>
      <c r="P328" s="218">
        <f>O328*H328</f>
        <v>0</v>
      </c>
      <c r="Q328" s="218">
        <v>2.9999999999999997E-4</v>
      </c>
      <c r="R328" s="218">
        <f>Q328*H328</f>
        <v>8.0999999999999996E-3</v>
      </c>
      <c r="S328" s="218">
        <v>0</v>
      </c>
      <c r="T328" s="219">
        <f>S328*H328</f>
        <v>0</v>
      </c>
      <c r="U328" s="35"/>
      <c r="V328" s="35"/>
      <c r="W328" s="35"/>
      <c r="X328" s="35"/>
      <c r="Y328" s="35"/>
      <c r="Z328" s="35"/>
      <c r="AA328" s="35"/>
      <c r="AB328" s="35"/>
      <c r="AC328" s="35"/>
      <c r="AD328" s="35"/>
      <c r="AE328" s="35"/>
      <c r="AR328" s="220" t="s">
        <v>396</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396</v>
      </c>
      <c r="BM328" s="220" t="s">
        <v>5667</v>
      </c>
    </row>
    <row r="329" spans="1:65" s="2" customFormat="1" x14ac:dyDescent="0.2">
      <c r="A329" s="35"/>
      <c r="B329" s="36"/>
      <c r="C329" s="37"/>
      <c r="D329" s="222" t="s">
        <v>303</v>
      </c>
      <c r="E329" s="37"/>
      <c r="F329" s="223" t="s">
        <v>1399</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24" customHeight="1" x14ac:dyDescent="0.2">
      <c r="A330" s="35"/>
      <c r="B330" s="36"/>
      <c r="C330" s="209" t="s">
        <v>564</v>
      </c>
      <c r="D330" s="209" t="s">
        <v>296</v>
      </c>
      <c r="E330" s="210" t="s">
        <v>5668</v>
      </c>
      <c r="F330" s="211" t="s">
        <v>5669</v>
      </c>
      <c r="G330" s="212" t="s">
        <v>299</v>
      </c>
      <c r="H330" s="213">
        <v>27</v>
      </c>
      <c r="I330" s="214"/>
      <c r="J330" s="215">
        <f>ROUND(I330*H330,2)</f>
        <v>0</v>
      </c>
      <c r="K330" s="211" t="s">
        <v>300</v>
      </c>
      <c r="L330" s="40"/>
      <c r="M330" s="216" t="s">
        <v>1</v>
      </c>
      <c r="N330" s="217" t="s">
        <v>40</v>
      </c>
      <c r="O330" s="72"/>
      <c r="P330" s="218">
        <f>O330*H330</f>
        <v>0</v>
      </c>
      <c r="Q330" s="218">
        <v>7.7000000000000002E-3</v>
      </c>
      <c r="R330" s="218">
        <f>Q330*H330</f>
        <v>0.2079</v>
      </c>
      <c r="S330" s="218">
        <v>0</v>
      </c>
      <c r="T330" s="219">
        <f>S330*H330</f>
        <v>0</v>
      </c>
      <c r="U330" s="35"/>
      <c r="V330" s="35"/>
      <c r="W330" s="35"/>
      <c r="X330" s="35"/>
      <c r="Y330" s="35"/>
      <c r="Z330" s="35"/>
      <c r="AA330" s="35"/>
      <c r="AB330" s="35"/>
      <c r="AC330" s="35"/>
      <c r="AD330" s="35"/>
      <c r="AE330" s="35"/>
      <c r="AR330" s="220" t="s">
        <v>396</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396</v>
      </c>
      <c r="BM330" s="220" t="s">
        <v>5670</v>
      </c>
    </row>
    <row r="331" spans="1:65" s="2" customFormat="1" ht="19.2" x14ac:dyDescent="0.2">
      <c r="A331" s="35"/>
      <c r="B331" s="36"/>
      <c r="C331" s="37"/>
      <c r="D331" s="222" t="s">
        <v>303</v>
      </c>
      <c r="E331" s="37"/>
      <c r="F331" s="223" t="s">
        <v>5671</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2" customFormat="1" ht="24" customHeight="1" x14ac:dyDescent="0.2">
      <c r="A332" s="35"/>
      <c r="B332" s="36"/>
      <c r="C332" s="209" t="s">
        <v>570</v>
      </c>
      <c r="D332" s="209" t="s">
        <v>296</v>
      </c>
      <c r="E332" s="210" t="s">
        <v>4634</v>
      </c>
      <c r="F332" s="211" t="s">
        <v>4635</v>
      </c>
      <c r="G332" s="212" t="s">
        <v>1142</v>
      </c>
      <c r="H332" s="280"/>
      <c r="I332" s="214"/>
      <c r="J332" s="215">
        <f>ROUND(I332*H332,2)</f>
        <v>0</v>
      </c>
      <c r="K332" s="211" t="s">
        <v>300</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396</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396</v>
      </c>
      <c r="BM332" s="220" t="s">
        <v>5672</v>
      </c>
    </row>
    <row r="333" spans="1:65" s="2" customFormat="1" ht="28.8" x14ac:dyDescent="0.2">
      <c r="A333" s="35"/>
      <c r="B333" s="36"/>
      <c r="C333" s="37"/>
      <c r="D333" s="222" t="s">
        <v>303</v>
      </c>
      <c r="E333" s="37"/>
      <c r="F333" s="223" t="s">
        <v>4637</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12" customFormat="1" ht="22.95" customHeight="1" x14ac:dyDescent="0.25">
      <c r="B334" s="193"/>
      <c r="C334" s="194"/>
      <c r="D334" s="195" t="s">
        <v>74</v>
      </c>
      <c r="E334" s="207" t="s">
        <v>2685</v>
      </c>
      <c r="F334" s="207" t="s">
        <v>2686</v>
      </c>
      <c r="G334" s="194"/>
      <c r="H334" s="194"/>
      <c r="I334" s="197"/>
      <c r="J334" s="208">
        <f>BK334</f>
        <v>0</v>
      </c>
      <c r="K334" s="194"/>
      <c r="L334" s="199"/>
      <c r="M334" s="200"/>
      <c r="N334" s="201"/>
      <c r="O334" s="201"/>
      <c r="P334" s="202">
        <f>SUM(P335:P352)</f>
        <v>0</v>
      </c>
      <c r="Q334" s="201"/>
      <c r="R334" s="202">
        <f>SUM(R335:R352)</f>
        <v>0.17227200000000004</v>
      </c>
      <c r="S334" s="201"/>
      <c r="T334" s="203">
        <f>SUM(T335:T352)</f>
        <v>0</v>
      </c>
      <c r="AR334" s="204" t="s">
        <v>83</v>
      </c>
      <c r="AT334" s="205" t="s">
        <v>74</v>
      </c>
      <c r="AU334" s="205" t="s">
        <v>81</v>
      </c>
      <c r="AY334" s="204" t="s">
        <v>294</v>
      </c>
      <c r="BK334" s="206">
        <f>SUM(BK335:BK352)</f>
        <v>0</v>
      </c>
    </row>
    <row r="335" spans="1:65" s="2" customFormat="1" ht="24" customHeight="1" x14ac:dyDescent="0.2">
      <c r="A335" s="35"/>
      <c r="B335" s="36"/>
      <c r="C335" s="209" t="s">
        <v>577</v>
      </c>
      <c r="D335" s="209" t="s">
        <v>296</v>
      </c>
      <c r="E335" s="210" t="s">
        <v>2691</v>
      </c>
      <c r="F335" s="211" t="s">
        <v>2692</v>
      </c>
      <c r="G335" s="212" t="s">
        <v>299</v>
      </c>
      <c r="H335" s="213">
        <v>4</v>
      </c>
      <c r="I335" s="214"/>
      <c r="J335" s="215">
        <f>ROUND(I335*H335,2)</f>
        <v>0</v>
      </c>
      <c r="K335" s="211" t="s">
        <v>300</v>
      </c>
      <c r="L335" s="40"/>
      <c r="M335" s="216" t="s">
        <v>1</v>
      </c>
      <c r="N335" s="217" t="s">
        <v>40</v>
      </c>
      <c r="O335" s="72"/>
      <c r="P335" s="218">
        <f>O335*H335</f>
        <v>0</v>
      </c>
      <c r="Q335" s="218">
        <v>3.0000000000000001E-3</v>
      </c>
      <c r="R335" s="218">
        <f>Q335*H335</f>
        <v>1.2E-2</v>
      </c>
      <c r="S335" s="218">
        <v>0</v>
      </c>
      <c r="T335" s="219">
        <f>S335*H335</f>
        <v>0</v>
      </c>
      <c r="U335" s="35"/>
      <c r="V335" s="35"/>
      <c r="W335" s="35"/>
      <c r="X335" s="35"/>
      <c r="Y335" s="35"/>
      <c r="Z335" s="35"/>
      <c r="AA335" s="35"/>
      <c r="AB335" s="35"/>
      <c r="AC335" s="35"/>
      <c r="AD335" s="35"/>
      <c r="AE335" s="35"/>
      <c r="AR335" s="220" t="s">
        <v>396</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396</v>
      </c>
      <c r="BM335" s="220" t="s">
        <v>5673</v>
      </c>
    </row>
    <row r="336" spans="1:65" s="2" customFormat="1" ht="28.8" x14ac:dyDescent="0.2">
      <c r="A336" s="35"/>
      <c r="B336" s="36"/>
      <c r="C336" s="37"/>
      <c r="D336" s="222" t="s">
        <v>303</v>
      </c>
      <c r="E336" s="37"/>
      <c r="F336" s="223" t="s">
        <v>2694</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9.2" x14ac:dyDescent="0.2">
      <c r="A337" s="35"/>
      <c r="B337" s="36"/>
      <c r="C337" s="37"/>
      <c r="D337" s="222" t="s">
        <v>305</v>
      </c>
      <c r="E337" s="37"/>
      <c r="F337" s="226" t="s">
        <v>5572</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3" customFormat="1" x14ac:dyDescent="0.2">
      <c r="B338" s="227"/>
      <c r="C338" s="228"/>
      <c r="D338" s="222" t="s">
        <v>307</v>
      </c>
      <c r="E338" s="229" t="s">
        <v>1</v>
      </c>
      <c r="F338" s="230" t="s">
        <v>5674</v>
      </c>
      <c r="G338" s="228"/>
      <c r="H338" s="229" t="s">
        <v>1</v>
      </c>
      <c r="I338" s="231"/>
      <c r="J338" s="228"/>
      <c r="K338" s="228"/>
      <c r="L338" s="232"/>
      <c r="M338" s="233"/>
      <c r="N338" s="234"/>
      <c r="O338" s="234"/>
      <c r="P338" s="234"/>
      <c r="Q338" s="234"/>
      <c r="R338" s="234"/>
      <c r="S338" s="234"/>
      <c r="T338" s="235"/>
      <c r="AT338" s="236" t="s">
        <v>307</v>
      </c>
      <c r="AU338" s="236" t="s">
        <v>83</v>
      </c>
      <c r="AV338" s="13" t="s">
        <v>81</v>
      </c>
      <c r="AW338" s="13" t="s">
        <v>32</v>
      </c>
      <c r="AX338" s="13" t="s">
        <v>75</v>
      </c>
      <c r="AY338" s="236" t="s">
        <v>294</v>
      </c>
    </row>
    <row r="339" spans="1:65" s="14" customFormat="1" x14ac:dyDescent="0.2">
      <c r="B339" s="237"/>
      <c r="C339" s="238"/>
      <c r="D339" s="222" t="s">
        <v>307</v>
      </c>
      <c r="E339" s="239" t="s">
        <v>1</v>
      </c>
      <c r="F339" s="240" t="s">
        <v>301</v>
      </c>
      <c r="G339" s="238"/>
      <c r="H339" s="241">
        <v>4</v>
      </c>
      <c r="I339" s="242"/>
      <c r="J339" s="238"/>
      <c r="K339" s="238"/>
      <c r="L339" s="243"/>
      <c r="M339" s="244"/>
      <c r="N339" s="245"/>
      <c r="O339" s="245"/>
      <c r="P339" s="245"/>
      <c r="Q339" s="245"/>
      <c r="R339" s="245"/>
      <c r="S339" s="245"/>
      <c r="T339" s="246"/>
      <c r="AT339" s="247" t="s">
        <v>307</v>
      </c>
      <c r="AU339" s="247" t="s">
        <v>83</v>
      </c>
      <c r="AV339" s="14" t="s">
        <v>83</v>
      </c>
      <c r="AW339" s="14" t="s">
        <v>32</v>
      </c>
      <c r="AX339" s="14" t="s">
        <v>81</v>
      </c>
      <c r="AY339" s="247" t="s">
        <v>294</v>
      </c>
    </row>
    <row r="340" spans="1:65" s="2" customFormat="1" ht="16.5" customHeight="1" x14ac:dyDescent="0.2">
      <c r="A340" s="35"/>
      <c r="B340" s="36"/>
      <c r="C340" s="259" t="s">
        <v>584</v>
      </c>
      <c r="D340" s="259" t="s">
        <v>409</v>
      </c>
      <c r="E340" s="260" t="s">
        <v>5675</v>
      </c>
      <c r="F340" s="261" t="s">
        <v>5676</v>
      </c>
      <c r="G340" s="262" t="s">
        <v>299</v>
      </c>
      <c r="H340" s="263">
        <v>4.4000000000000004</v>
      </c>
      <c r="I340" s="264"/>
      <c r="J340" s="265">
        <f>ROUND(I340*H340,2)</f>
        <v>0</v>
      </c>
      <c r="K340" s="261" t="s">
        <v>300</v>
      </c>
      <c r="L340" s="266"/>
      <c r="M340" s="267" t="s">
        <v>1</v>
      </c>
      <c r="N340" s="268" t="s">
        <v>40</v>
      </c>
      <c r="O340" s="72"/>
      <c r="P340" s="218">
        <f>O340*H340</f>
        <v>0</v>
      </c>
      <c r="Q340" s="218">
        <v>2.8879999999999999E-2</v>
      </c>
      <c r="R340" s="218">
        <f>Q340*H340</f>
        <v>0.12707200000000002</v>
      </c>
      <c r="S340" s="218">
        <v>0</v>
      </c>
      <c r="T340" s="219">
        <f>S340*H340</f>
        <v>0</v>
      </c>
      <c r="U340" s="35"/>
      <c r="V340" s="35"/>
      <c r="W340" s="35"/>
      <c r="X340" s="35"/>
      <c r="Y340" s="35"/>
      <c r="Z340" s="35"/>
      <c r="AA340" s="35"/>
      <c r="AB340" s="35"/>
      <c r="AC340" s="35"/>
      <c r="AD340" s="35"/>
      <c r="AE340" s="35"/>
      <c r="AR340" s="220" t="s">
        <v>502</v>
      </c>
      <c r="AT340" s="220" t="s">
        <v>409</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396</v>
      </c>
      <c r="BM340" s="220" t="s">
        <v>5677</v>
      </c>
    </row>
    <row r="341" spans="1:65" s="2" customFormat="1" x14ac:dyDescent="0.2">
      <c r="A341" s="35"/>
      <c r="B341" s="36"/>
      <c r="C341" s="37"/>
      <c r="D341" s="222" t="s">
        <v>303</v>
      </c>
      <c r="E341" s="37"/>
      <c r="F341" s="223" t="s">
        <v>5678</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14" customFormat="1" x14ac:dyDescent="0.2">
      <c r="B342" s="237"/>
      <c r="C342" s="238"/>
      <c r="D342" s="222" t="s">
        <v>307</v>
      </c>
      <c r="E342" s="238"/>
      <c r="F342" s="240" t="s">
        <v>5679</v>
      </c>
      <c r="G342" s="238"/>
      <c r="H342" s="241">
        <v>4.4000000000000004</v>
      </c>
      <c r="I342" s="242"/>
      <c r="J342" s="238"/>
      <c r="K342" s="238"/>
      <c r="L342" s="243"/>
      <c r="M342" s="244"/>
      <c r="N342" s="245"/>
      <c r="O342" s="245"/>
      <c r="P342" s="245"/>
      <c r="Q342" s="245"/>
      <c r="R342" s="245"/>
      <c r="S342" s="245"/>
      <c r="T342" s="246"/>
      <c r="AT342" s="247" t="s">
        <v>307</v>
      </c>
      <c r="AU342" s="247" t="s">
        <v>83</v>
      </c>
      <c r="AV342" s="14" t="s">
        <v>83</v>
      </c>
      <c r="AW342" s="14" t="s">
        <v>4</v>
      </c>
      <c r="AX342" s="14" t="s">
        <v>81</v>
      </c>
      <c r="AY342" s="247" t="s">
        <v>294</v>
      </c>
    </row>
    <row r="343" spans="1:65" s="2" customFormat="1" ht="24" customHeight="1" x14ac:dyDescent="0.2">
      <c r="A343" s="35"/>
      <c r="B343" s="36"/>
      <c r="C343" s="209" t="s">
        <v>507</v>
      </c>
      <c r="D343" s="209" t="s">
        <v>296</v>
      </c>
      <c r="E343" s="210" t="s">
        <v>5680</v>
      </c>
      <c r="F343" s="211" t="s">
        <v>5681</v>
      </c>
      <c r="G343" s="212" t="s">
        <v>299</v>
      </c>
      <c r="H343" s="213">
        <v>4</v>
      </c>
      <c r="I343" s="214"/>
      <c r="J343" s="215">
        <f>ROUND(I343*H343,2)</f>
        <v>0</v>
      </c>
      <c r="K343" s="211" t="s">
        <v>300</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396</v>
      </c>
      <c r="AT343" s="220" t="s">
        <v>296</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396</v>
      </c>
      <c r="BM343" s="220" t="s">
        <v>5682</v>
      </c>
    </row>
    <row r="344" spans="1:65" s="2" customFormat="1" ht="19.2" x14ac:dyDescent="0.2">
      <c r="A344" s="35"/>
      <c r="B344" s="36"/>
      <c r="C344" s="37"/>
      <c r="D344" s="222" t="s">
        <v>303</v>
      </c>
      <c r="E344" s="37"/>
      <c r="F344" s="223" t="s">
        <v>5683</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24" customHeight="1" x14ac:dyDescent="0.2">
      <c r="A345" s="35"/>
      <c r="B345" s="36"/>
      <c r="C345" s="209" t="s">
        <v>597</v>
      </c>
      <c r="D345" s="209" t="s">
        <v>296</v>
      </c>
      <c r="E345" s="210" t="s">
        <v>2702</v>
      </c>
      <c r="F345" s="211" t="s">
        <v>2703</v>
      </c>
      <c r="G345" s="212" t="s">
        <v>299</v>
      </c>
      <c r="H345" s="213">
        <v>4</v>
      </c>
      <c r="I345" s="214"/>
      <c r="J345" s="215">
        <f>ROUND(I345*H345,2)</f>
        <v>0</v>
      </c>
      <c r="K345" s="211" t="s">
        <v>300</v>
      </c>
      <c r="L345" s="40"/>
      <c r="M345" s="216" t="s">
        <v>1</v>
      </c>
      <c r="N345" s="217" t="s">
        <v>40</v>
      </c>
      <c r="O345" s="72"/>
      <c r="P345" s="218">
        <f>O345*H345</f>
        <v>0</v>
      </c>
      <c r="Q345" s="218">
        <v>8.0000000000000002E-3</v>
      </c>
      <c r="R345" s="218">
        <f>Q345*H345</f>
        <v>3.2000000000000001E-2</v>
      </c>
      <c r="S345" s="218">
        <v>0</v>
      </c>
      <c r="T345" s="219">
        <f>S345*H345</f>
        <v>0</v>
      </c>
      <c r="U345" s="35"/>
      <c r="V345" s="35"/>
      <c r="W345" s="35"/>
      <c r="X345" s="35"/>
      <c r="Y345" s="35"/>
      <c r="Z345" s="35"/>
      <c r="AA345" s="35"/>
      <c r="AB345" s="35"/>
      <c r="AC345" s="35"/>
      <c r="AD345" s="35"/>
      <c r="AE345" s="35"/>
      <c r="AR345" s="220" t="s">
        <v>396</v>
      </c>
      <c r="AT345" s="220" t="s">
        <v>296</v>
      </c>
      <c r="AU345" s="220" t="s">
        <v>83</v>
      </c>
      <c r="AY345" s="18" t="s">
        <v>294</v>
      </c>
      <c r="BE345" s="221">
        <f>IF(N345="základní",J345,0)</f>
        <v>0</v>
      </c>
      <c r="BF345" s="221">
        <f>IF(N345="snížená",J345,0)</f>
        <v>0</v>
      </c>
      <c r="BG345" s="221">
        <f>IF(N345="zákl. přenesená",J345,0)</f>
        <v>0</v>
      </c>
      <c r="BH345" s="221">
        <f>IF(N345="sníž. přenesená",J345,0)</f>
        <v>0</v>
      </c>
      <c r="BI345" s="221">
        <f>IF(N345="nulová",J345,0)</f>
        <v>0</v>
      </c>
      <c r="BJ345" s="18" t="s">
        <v>81</v>
      </c>
      <c r="BK345" s="221">
        <f>ROUND(I345*H345,2)</f>
        <v>0</v>
      </c>
      <c r="BL345" s="18" t="s">
        <v>396</v>
      </c>
      <c r="BM345" s="220" t="s">
        <v>5684</v>
      </c>
    </row>
    <row r="346" spans="1:65" s="2" customFormat="1" ht="19.2" x14ac:dyDescent="0.2">
      <c r="A346" s="35"/>
      <c r="B346" s="36"/>
      <c r="C346" s="37"/>
      <c r="D346" s="222" t="s">
        <v>303</v>
      </c>
      <c r="E346" s="37"/>
      <c r="F346" s="223" t="s">
        <v>2705</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303</v>
      </c>
      <c r="AU346" s="18" t="s">
        <v>83</v>
      </c>
    </row>
    <row r="347" spans="1:65" s="2" customFormat="1" ht="24" customHeight="1" x14ac:dyDescent="0.2">
      <c r="A347" s="35"/>
      <c r="B347" s="36"/>
      <c r="C347" s="209" t="s">
        <v>612</v>
      </c>
      <c r="D347" s="209" t="s">
        <v>296</v>
      </c>
      <c r="E347" s="210" t="s">
        <v>2706</v>
      </c>
      <c r="F347" s="211" t="s">
        <v>2707</v>
      </c>
      <c r="G347" s="212" t="s">
        <v>299</v>
      </c>
      <c r="H347" s="213">
        <v>4</v>
      </c>
      <c r="I347" s="214"/>
      <c r="J347" s="215">
        <f>ROUND(I347*H347,2)</f>
        <v>0</v>
      </c>
      <c r="K347" s="211" t="s">
        <v>300</v>
      </c>
      <c r="L347" s="40"/>
      <c r="M347" s="216" t="s">
        <v>1</v>
      </c>
      <c r="N347" s="217" t="s">
        <v>40</v>
      </c>
      <c r="O347" s="72"/>
      <c r="P347" s="218">
        <f>O347*H347</f>
        <v>0</v>
      </c>
      <c r="Q347" s="218">
        <v>0</v>
      </c>
      <c r="R347" s="218">
        <f>Q347*H347</f>
        <v>0</v>
      </c>
      <c r="S347" s="218">
        <v>0</v>
      </c>
      <c r="T347" s="219">
        <f>S347*H347</f>
        <v>0</v>
      </c>
      <c r="U347" s="35"/>
      <c r="V347" s="35"/>
      <c r="W347" s="35"/>
      <c r="X347" s="35"/>
      <c r="Y347" s="35"/>
      <c r="Z347" s="35"/>
      <c r="AA347" s="35"/>
      <c r="AB347" s="35"/>
      <c r="AC347" s="35"/>
      <c r="AD347" s="35"/>
      <c r="AE347" s="35"/>
      <c r="AR347" s="220" t="s">
        <v>396</v>
      </c>
      <c r="AT347" s="220" t="s">
        <v>296</v>
      </c>
      <c r="AU347" s="220" t="s">
        <v>83</v>
      </c>
      <c r="AY347" s="18" t="s">
        <v>294</v>
      </c>
      <c r="BE347" s="221">
        <f>IF(N347="základní",J347,0)</f>
        <v>0</v>
      </c>
      <c r="BF347" s="221">
        <f>IF(N347="snížená",J347,0)</f>
        <v>0</v>
      </c>
      <c r="BG347" s="221">
        <f>IF(N347="zákl. přenesená",J347,0)</f>
        <v>0</v>
      </c>
      <c r="BH347" s="221">
        <f>IF(N347="sníž. přenesená",J347,0)</f>
        <v>0</v>
      </c>
      <c r="BI347" s="221">
        <f>IF(N347="nulová",J347,0)</f>
        <v>0</v>
      </c>
      <c r="BJ347" s="18" t="s">
        <v>81</v>
      </c>
      <c r="BK347" s="221">
        <f>ROUND(I347*H347,2)</f>
        <v>0</v>
      </c>
      <c r="BL347" s="18" t="s">
        <v>396</v>
      </c>
      <c r="BM347" s="220" t="s">
        <v>5685</v>
      </c>
    </row>
    <row r="348" spans="1:65" s="2" customFormat="1" ht="19.2" x14ac:dyDescent="0.2">
      <c r="A348" s="35"/>
      <c r="B348" s="36"/>
      <c r="C348" s="37"/>
      <c r="D348" s="222" t="s">
        <v>303</v>
      </c>
      <c r="E348" s="37"/>
      <c r="F348" s="223" t="s">
        <v>2709</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303</v>
      </c>
      <c r="AU348" s="18" t="s">
        <v>83</v>
      </c>
    </row>
    <row r="349" spans="1:65" s="2" customFormat="1" ht="16.5" customHeight="1" x14ac:dyDescent="0.2">
      <c r="A349" s="35"/>
      <c r="B349" s="36"/>
      <c r="C349" s="209" t="s">
        <v>401</v>
      </c>
      <c r="D349" s="209" t="s">
        <v>296</v>
      </c>
      <c r="E349" s="210" t="s">
        <v>2710</v>
      </c>
      <c r="F349" s="211" t="s">
        <v>2711</v>
      </c>
      <c r="G349" s="212" t="s">
        <v>299</v>
      </c>
      <c r="H349" s="213">
        <v>4</v>
      </c>
      <c r="I349" s="214"/>
      <c r="J349" s="215">
        <f>ROUND(I349*H349,2)</f>
        <v>0</v>
      </c>
      <c r="K349" s="211" t="s">
        <v>300</v>
      </c>
      <c r="L349" s="40"/>
      <c r="M349" s="216" t="s">
        <v>1</v>
      </c>
      <c r="N349" s="217" t="s">
        <v>40</v>
      </c>
      <c r="O349" s="72"/>
      <c r="P349" s="218">
        <f>O349*H349</f>
        <v>0</v>
      </c>
      <c r="Q349" s="218">
        <v>2.9999999999999997E-4</v>
      </c>
      <c r="R349" s="218">
        <f>Q349*H349</f>
        <v>1.1999999999999999E-3</v>
      </c>
      <c r="S349" s="218">
        <v>0</v>
      </c>
      <c r="T349" s="219">
        <f>S349*H349</f>
        <v>0</v>
      </c>
      <c r="U349" s="35"/>
      <c r="V349" s="35"/>
      <c r="W349" s="35"/>
      <c r="X349" s="35"/>
      <c r="Y349" s="35"/>
      <c r="Z349" s="35"/>
      <c r="AA349" s="35"/>
      <c r="AB349" s="35"/>
      <c r="AC349" s="35"/>
      <c r="AD349" s="35"/>
      <c r="AE349" s="35"/>
      <c r="AR349" s="220" t="s">
        <v>396</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396</v>
      </c>
      <c r="BM349" s="220" t="s">
        <v>5686</v>
      </c>
    </row>
    <row r="350" spans="1:65" s="2" customFormat="1" x14ac:dyDescent="0.2">
      <c r="A350" s="35"/>
      <c r="B350" s="36"/>
      <c r="C350" s="37"/>
      <c r="D350" s="222" t="s">
        <v>303</v>
      </c>
      <c r="E350" s="37"/>
      <c r="F350" s="223" t="s">
        <v>2713</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24" customHeight="1" x14ac:dyDescent="0.2">
      <c r="A351" s="35"/>
      <c r="B351" s="36"/>
      <c r="C351" s="209" t="s">
        <v>630</v>
      </c>
      <c r="D351" s="209" t="s">
        <v>296</v>
      </c>
      <c r="E351" s="210" t="s">
        <v>4661</v>
      </c>
      <c r="F351" s="211" t="s">
        <v>4662</v>
      </c>
      <c r="G351" s="212" t="s">
        <v>1142</v>
      </c>
      <c r="H351" s="280"/>
      <c r="I351" s="214"/>
      <c r="J351" s="215">
        <f>ROUND(I351*H351,2)</f>
        <v>0</v>
      </c>
      <c r="K351" s="211" t="s">
        <v>300</v>
      </c>
      <c r="L351" s="40"/>
      <c r="M351" s="216" t="s">
        <v>1</v>
      </c>
      <c r="N351" s="217" t="s">
        <v>40</v>
      </c>
      <c r="O351" s="72"/>
      <c r="P351" s="218">
        <f>O351*H351</f>
        <v>0</v>
      </c>
      <c r="Q351" s="218">
        <v>0</v>
      </c>
      <c r="R351" s="218">
        <f>Q351*H351</f>
        <v>0</v>
      </c>
      <c r="S351" s="218">
        <v>0</v>
      </c>
      <c r="T351" s="219">
        <f>S351*H351</f>
        <v>0</v>
      </c>
      <c r="U351" s="35"/>
      <c r="V351" s="35"/>
      <c r="W351" s="35"/>
      <c r="X351" s="35"/>
      <c r="Y351" s="35"/>
      <c r="Z351" s="35"/>
      <c r="AA351" s="35"/>
      <c r="AB351" s="35"/>
      <c r="AC351" s="35"/>
      <c r="AD351" s="35"/>
      <c r="AE351" s="35"/>
      <c r="AR351" s="220" t="s">
        <v>396</v>
      </c>
      <c r="AT351" s="220" t="s">
        <v>296</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396</v>
      </c>
      <c r="BM351" s="220" t="s">
        <v>5687</v>
      </c>
    </row>
    <row r="352" spans="1:65" s="2" customFormat="1" ht="28.8" x14ac:dyDescent="0.2">
      <c r="A352" s="35"/>
      <c r="B352" s="36"/>
      <c r="C352" s="37"/>
      <c r="D352" s="222" t="s">
        <v>303</v>
      </c>
      <c r="E352" s="37"/>
      <c r="F352" s="223" t="s">
        <v>4664</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12" customFormat="1" ht="22.95" customHeight="1" x14ac:dyDescent="0.25">
      <c r="B353" s="193"/>
      <c r="C353" s="194"/>
      <c r="D353" s="195" t="s">
        <v>74</v>
      </c>
      <c r="E353" s="207" t="s">
        <v>1419</v>
      </c>
      <c r="F353" s="207" t="s">
        <v>1420</v>
      </c>
      <c r="G353" s="194"/>
      <c r="H353" s="194"/>
      <c r="I353" s="197"/>
      <c r="J353" s="208">
        <f>BK353</f>
        <v>0</v>
      </c>
      <c r="K353" s="194"/>
      <c r="L353" s="199"/>
      <c r="M353" s="200"/>
      <c r="N353" s="201"/>
      <c r="O353" s="201"/>
      <c r="P353" s="202">
        <f>SUM(P354:P362)</f>
        <v>0</v>
      </c>
      <c r="Q353" s="201"/>
      <c r="R353" s="202">
        <f>SUM(R354:R362)</f>
        <v>1.6967000000000003E-2</v>
      </c>
      <c r="S353" s="201"/>
      <c r="T353" s="203">
        <f>SUM(T354:T362)</f>
        <v>0</v>
      </c>
      <c r="AR353" s="204" t="s">
        <v>83</v>
      </c>
      <c r="AT353" s="205" t="s">
        <v>74</v>
      </c>
      <c r="AU353" s="205" t="s">
        <v>81</v>
      </c>
      <c r="AY353" s="204" t="s">
        <v>294</v>
      </c>
      <c r="BK353" s="206">
        <f>SUM(BK354:BK362)</f>
        <v>0</v>
      </c>
    </row>
    <row r="354" spans="1:65" s="2" customFormat="1" ht="24" customHeight="1" x14ac:dyDescent="0.2">
      <c r="A354" s="35"/>
      <c r="B354" s="36"/>
      <c r="C354" s="209" t="s">
        <v>645</v>
      </c>
      <c r="D354" s="209" t="s">
        <v>296</v>
      </c>
      <c r="E354" s="210" t="s">
        <v>4665</v>
      </c>
      <c r="F354" s="211" t="s">
        <v>4666</v>
      </c>
      <c r="G354" s="212" t="s">
        <v>299</v>
      </c>
      <c r="H354" s="213">
        <v>36.1</v>
      </c>
      <c r="I354" s="214"/>
      <c r="J354" s="215">
        <f>ROUND(I354*H354,2)</f>
        <v>0</v>
      </c>
      <c r="K354" s="211" t="s">
        <v>300</v>
      </c>
      <c r="L354" s="40"/>
      <c r="M354" s="216" t="s">
        <v>1</v>
      </c>
      <c r="N354" s="217" t="s">
        <v>40</v>
      </c>
      <c r="O354" s="72"/>
      <c r="P354" s="218">
        <f>O354*H354</f>
        <v>0</v>
      </c>
      <c r="Q354" s="218">
        <v>1.1E-4</v>
      </c>
      <c r="R354" s="218">
        <f>Q354*H354</f>
        <v>3.9710000000000006E-3</v>
      </c>
      <c r="S354" s="218">
        <v>0</v>
      </c>
      <c r="T354" s="219">
        <f>S354*H354</f>
        <v>0</v>
      </c>
      <c r="U354" s="35"/>
      <c r="V354" s="35"/>
      <c r="W354" s="35"/>
      <c r="X354" s="35"/>
      <c r="Y354" s="35"/>
      <c r="Z354" s="35"/>
      <c r="AA354" s="35"/>
      <c r="AB354" s="35"/>
      <c r="AC354" s="35"/>
      <c r="AD354" s="35"/>
      <c r="AE354" s="35"/>
      <c r="AR354" s="220" t="s">
        <v>396</v>
      </c>
      <c r="AT354" s="220" t="s">
        <v>296</v>
      </c>
      <c r="AU354" s="220" t="s">
        <v>83</v>
      </c>
      <c r="AY354" s="18" t="s">
        <v>294</v>
      </c>
      <c r="BE354" s="221">
        <f>IF(N354="základní",J354,0)</f>
        <v>0</v>
      </c>
      <c r="BF354" s="221">
        <f>IF(N354="snížená",J354,0)</f>
        <v>0</v>
      </c>
      <c r="BG354" s="221">
        <f>IF(N354="zákl. přenesená",J354,0)</f>
        <v>0</v>
      </c>
      <c r="BH354" s="221">
        <f>IF(N354="sníž. přenesená",J354,0)</f>
        <v>0</v>
      </c>
      <c r="BI354" s="221">
        <f>IF(N354="nulová",J354,0)</f>
        <v>0</v>
      </c>
      <c r="BJ354" s="18" t="s">
        <v>81</v>
      </c>
      <c r="BK354" s="221">
        <f>ROUND(I354*H354,2)</f>
        <v>0</v>
      </c>
      <c r="BL354" s="18" t="s">
        <v>396</v>
      </c>
      <c r="BM354" s="220" t="s">
        <v>5688</v>
      </c>
    </row>
    <row r="355" spans="1:65" s="2" customFormat="1" ht="19.2" x14ac:dyDescent="0.2">
      <c r="A355" s="35"/>
      <c r="B355" s="36"/>
      <c r="C355" s="37"/>
      <c r="D355" s="222" t="s">
        <v>303</v>
      </c>
      <c r="E355" s="37"/>
      <c r="F355" s="223" t="s">
        <v>4668</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303</v>
      </c>
      <c r="AU355" s="18" t="s">
        <v>83</v>
      </c>
    </row>
    <row r="356" spans="1:65" s="2" customFormat="1" ht="24" customHeight="1" x14ac:dyDescent="0.2">
      <c r="A356" s="35"/>
      <c r="B356" s="36"/>
      <c r="C356" s="209" t="s">
        <v>653</v>
      </c>
      <c r="D356" s="209" t="s">
        <v>296</v>
      </c>
      <c r="E356" s="210" t="s">
        <v>4669</v>
      </c>
      <c r="F356" s="211" t="s">
        <v>4670</v>
      </c>
      <c r="G356" s="212" t="s">
        <v>299</v>
      </c>
      <c r="H356" s="213">
        <v>36.1</v>
      </c>
      <c r="I356" s="214"/>
      <c r="J356" s="215">
        <f>ROUND(I356*H356,2)</f>
        <v>0</v>
      </c>
      <c r="K356" s="211" t="s">
        <v>300</v>
      </c>
      <c r="L356" s="40"/>
      <c r="M356" s="216" t="s">
        <v>1</v>
      </c>
      <c r="N356" s="217" t="s">
        <v>40</v>
      </c>
      <c r="O356" s="72"/>
      <c r="P356" s="218">
        <f>O356*H356</f>
        <v>0</v>
      </c>
      <c r="Q356" s="218">
        <v>3.6000000000000002E-4</v>
      </c>
      <c r="R356" s="218">
        <f>Q356*H356</f>
        <v>1.2996000000000001E-2</v>
      </c>
      <c r="S356" s="218">
        <v>0</v>
      </c>
      <c r="T356" s="219">
        <f>S356*H356</f>
        <v>0</v>
      </c>
      <c r="U356" s="35"/>
      <c r="V356" s="35"/>
      <c r="W356" s="35"/>
      <c r="X356" s="35"/>
      <c r="Y356" s="35"/>
      <c r="Z356" s="35"/>
      <c r="AA356" s="35"/>
      <c r="AB356" s="35"/>
      <c r="AC356" s="35"/>
      <c r="AD356" s="35"/>
      <c r="AE356" s="35"/>
      <c r="AR356" s="220" t="s">
        <v>396</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396</v>
      </c>
      <c r="BM356" s="220" t="s">
        <v>5689</v>
      </c>
    </row>
    <row r="357" spans="1:65" s="2" customFormat="1" ht="28.8" x14ac:dyDescent="0.2">
      <c r="A357" s="35"/>
      <c r="B357" s="36"/>
      <c r="C357" s="37"/>
      <c r="D357" s="222" t="s">
        <v>303</v>
      </c>
      <c r="E357" s="37"/>
      <c r="F357" s="223" t="s">
        <v>4672</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19.2" x14ac:dyDescent="0.2">
      <c r="A358" s="35"/>
      <c r="B358" s="36"/>
      <c r="C358" s="37"/>
      <c r="D358" s="222" t="s">
        <v>305</v>
      </c>
      <c r="E358" s="37"/>
      <c r="F358" s="226" t="s">
        <v>5572</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305</v>
      </c>
      <c r="AU358" s="18" t="s">
        <v>83</v>
      </c>
    </row>
    <row r="359" spans="1:65" s="13" customFormat="1" x14ac:dyDescent="0.2">
      <c r="B359" s="227"/>
      <c r="C359" s="228"/>
      <c r="D359" s="222" t="s">
        <v>307</v>
      </c>
      <c r="E359" s="229" t="s">
        <v>1</v>
      </c>
      <c r="F359" s="230" t="s">
        <v>5604</v>
      </c>
      <c r="G359" s="228"/>
      <c r="H359" s="229" t="s">
        <v>1</v>
      </c>
      <c r="I359" s="231"/>
      <c r="J359" s="228"/>
      <c r="K359" s="228"/>
      <c r="L359" s="232"/>
      <c r="M359" s="233"/>
      <c r="N359" s="234"/>
      <c r="O359" s="234"/>
      <c r="P359" s="234"/>
      <c r="Q359" s="234"/>
      <c r="R359" s="234"/>
      <c r="S359" s="234"/>
      <c r="T359" s="235"/>
      <c r="AT359" s="236" t="s">
        <v>307</v>
      </c>
      <c r="AU359" s="236" t="s">
        <v>83</v>
      </c>
      <c r="AV359" s="13" t="s">
        <v>81</v>
      </c>
      <c r="AW359" s="13" t="s">
        <v>32</v>
      </c>
      <c r="AX359" s="13" t="s">
        <v>75</v>
      </c>
      <c r="AY359" s="236" t="s">
        <v>294</v>
      </c>
    </row>
    <row r="360" spans="1:65" s="14" customFormat="1" x14ac:dyDescent="0.2">
      <c r="B360" s="237"/>
      <c r="C360" s="238"/>
      <c r="D360" s="222" t="s">
        <v>307</v>
      </c>
      <c r="E360" s="239" t="s">
        <v>1</v>
      </c>
      <c r="F360" s="240" t="s">
        <v>5690</v>
      </c>
      <c r="G360" s="238"/>
      <c r="H360" s="241">
        <v>4.0999999999999996</v>
      </c>
      <c r="I360" s="242"/>
      <c r="J360" s="238"/>
      <c r="K360" s="238"/>
      <c r="L360" s="243"/>
      <c r="M360" s="244"/>
      <c r="N360" s="245"/>
      <c r="O360" s="245"/>
      <c r="P360" s="245"/>
      <c r="Q360" s="245"/>
      <c r="R360" s="245"/>
      <c r="S360" s="245"/>
      <c r="T360" s="246"/>
      <c r="AT360" s="247" t="s">
        <v>307</v>
      </c>
      <c r="AU360" s="247" t="s">
        <v>83</v>
      </c>
      <c r="AV360" s="14" t="s">
        <v>83</v>
      </c>
      <c r="AW360" s="14" t="s">
        <v>32</v>
      </c>
      <c r="AX360" s="14" t="s">
        <v>75</v>
      </c>
      <c r="AY360" s="247" t="s">
        <v>294</v>
      </c>
    </row>
    <row r="361" spans="1:65" s="14" customFormat="1" x14ac:dyDescent="0.2">
      <c r="B361" s="237"/>
      <c r="C361" s="238"/>
      <c r="D361" s="222" t="s">
        <v>307</v>
      </c>
      <c r="E361" s="239" t="s">
        <v>1</v>
      </c>
      <c r="F361" s="240" t="s">
        <v>5691</v>
      </c>
      <c r="G361" s="238"/>
      <c r="H361" s="241">
        <v>32</v>
      </c>
      <c r="I361" s="242"/>
      <c r="J361" s="238"/>
      <c r="K361" s="238"/>
      <c r="L361" s="243"/>
      <c r="M361" s="244"/>
      <c r="N361" s="245"/>
      <c r="O361" s="245"/>
      <c r="P361" s="245"/>
      <c r="Q361" s="245"/>
      <c r="R361" s="245"/>
      <c r="S361" s="245"/>
      <c r="T361" s="246"/>
      <c r="AT361" s="247" t="s">
        <v>307</v>
      </c>
      <c r="AU361" s="247" t="s">
        <v>83</v>
      </c>
      <c r="AV361" s="14" t="s">
        <v>83</v>
      </c>
      <c r="AW361" s="14" t="s">
        <v>32</v>
      </c>
      <c r="AX361" s="14" t="s">
        <v>75</v>
      </c>
      <c r="AY361" s="247" t="s">
        <v>294</v>
      </c>
    </row>
    <row r="362" spans="1:65" s="16" customFormat="1" x14ac:dyDescent="0.2">
      <c r="B362" s="269"/>
      <c r="C362" s="270"/>
      <c r="D362" s="222" t="s">
        <v>307</v>
      </c>
      <c r="E362" s="271" t="s">
        <v>1</v>
      </c>
      <c r="F362" s="272" t="s">
        <v>457</v>
      </c>
      <c r="G362" s="270"/>
      <c r="H362" s="273">
        <v>36.1</v>
      </c>
      <c r="I362" s="274"/>
      <c r="J362" s="270"/>
      <c r="K362" s="270"/>
      <c r="L362" s="275"/>
      <c r="M362" s="276"/>
      <c r="N362" s="277"/>
      <c r="O362" s="277"/>
      <c r="P362" s="277"/>
      <c r="Q362" s="277"/>
      <c r="R362" s="277"/>
      <c r="S362" s="277"/>
      <c r="T362" s="278"/>
      <c r="AT362" s="279" t="s">
        <v>307</v>
      </c>
      <c r="AU362" s="279" t="s">
        <v>83</v>
      </c>
      <c r="AV362" s="16" t="s">
        <v>301</v>
      </c>
      <c r="AW362" s="16" t="s">
        <v>32</v>
      </c>
      <c r="AX362" s="16" t="s">
        <v>81</v>
      </c>
      <c r="AY362" s="279" t="s">
        <v>294</v>
      </c>
    </row>
    <row r="363" spans="1:65" s="12" customFormat="1" ht="22.95" customHeight="1" x14ac:dyDescent="0.25">
      <c r="B363" s="193"/>
      <c r="C363" s="194"/>
      <c r="D363" s="195" t="s">
        <v>74</v>
      </c>
      <c r="E363" s="207" t="s">
        <v>1489</v>
      </c>
      <c r="F363" s="207" t="s">
        <v>1490</v>
      </c>
      <c r="G363" s="194"/>
      <c r="H363" s="194"/>
      <c r="I363" s="197"/>
      <c r="J363" s="208">
        <f>BK363</f>
        <v>0</v>
      </c>
      <c r="K363" s="194"/>
      <c r="L363" s="199"/>
      <c r="M363" s="200"/>
      <c r="N363" s="201"/>
      <c r="O363" s="201"/>
      <c r="P363" s="202">
        <f>SUM(P364:P374)</f>
        <v>0</v>
      </c>
      <c r="Q363" s="201"/>
      <c r="R363" s="202">
        <f>SUM(R364:R374)</f>
        <v>3.6165920000000004E-2</v>
      </c>
      <c r="S363" s="201"/>
      <c r="T363" s="203">
        <f>SUM(T364:T374)</f>
        <v>0</v>
      </c>
      <c r="AR363" s="204" t="s">
        <v>83</v>
      </c>
      <c r="AT363" s="205" t="s">
        <v>74</v>
      </c>
      <c r="AU363" s="205" t="s">
        <v>81</v>
      </c>
      <c r="AY363" s="204" t="s">
        <v>294</v>
      </c>
      <c r="BK363" s="206">
        <f>SUM(BK364:BK374)</f>
        <v>0</v>
      </c>
    </row>
    <row r="364" spans="1:65" s="2" customFormat="1" ht="24" customHeight="1" x14ac:dyDescent="0.2">
      <c r="A364" s="35"/>
      <c r="B364" s="36"/>
      <c r="C364" s="209" t="s">
        <v>661</v>
      </c>
      <c r="D364" s="209" t="s">
        <v>296</v>
      </c>
      <c r="E364" s="210" t="s">
        <v>5692</v>
      </c>
      <c r="F364" s="211" t="s">
        <v>5693</v>
      </c>
      <c r="G364" s="212" t="s">
        <v>299</v>
      </c>
      <c r="H364" s="213">
        <v>73.808000000000007</v>
      </c>
      <c r="I364" s="214"/>
      <c r="J364" s="215">
        <f>ROUND(I364*H364,2)</f>
        <v>0</v>
      </c>
      <c r="K364" s="211" t="s">
        <v>300</v>
      </c>
      <c r="L364" s="40"/>
      <c r="M364" s="216" t="s">
        <v>1</v>
      </c>
      <c r="N364" s="217" t="s">
        <v>40</v>
      </c>
      <c r="O364" s="72"/>
      <c r="P364" s="218">
        <f>O364*H364</f>
        <v>0</v>
      </c>
      <c r="Q364" s="218">
        <v>0</v>
      </c>
      <c r="R364" s="218">
        <f>Q364*H364</f>
        <v>0</v>
      </c>
      <c r="S364" s="218">
        <v>0</v>
      </c>
      <c r="T364" s="219">
        <f>S364*H364</f>
        <v>0</v>
      </c>
      <c r="U364" s="35"/>
      <c r="V364" s="35"/>
      <c r="W364" s="35"/>
      <c r="X364" s="35"/>
      <c r="Y364" s="35"/>
      <c r="Z364" s="35"/>
      <c r="AA364" s="35"/>
      <c r="AB364" s="35"/>
      <c r="AC364" s="35"/>
      <c r="AD364" s="35"/>
      <c r="AE364" s="35"/>
      <c r="AR364" s="220" t="s">
        <v>396</v>
      </c>
      <c r="AT364" s="220" t="s">
        <v>296</v>
      </c>
      <c r="AU364" s="220" t="s">
        <v>83</v>
      </c>
      <c r="AY364" s="18" t="s">
        <v>294</v>
      </c>
      <c r="BE364" s="221">
        <f>IF(N364="základní",J364,0)</f>
        <v>0</v>
      </c>
      <c r="BF364" s="221">
        <f>IF(N364="snížená",J364,0)</f>
        <v>0</v>
      </c>
      <c r="BG364" s="221">
        <f>IF(N364="zákl. přenesená",J364,0)</f>
        <v>0</v>
      </c>
      <c r="BH364" s="221">
        <f>IF(N364="sníž. přenesená",J364,0)</f>
        <v>0</v>
      </c>
      <c r="BI364" s="221">
        <f>IF(N364="nulová",J364,0)</f>
        <v>0</v>
      </c>
      <c r="BJ364" s="18" t="s">
        <v>81</v>
      </c>
      <c r="BK364" s="221">
        <f>ROUND(I364*H364,2)</f>
        <v>0</v>
      </c>
      <c r="BL364" s="18" t="s">
        <v>396</v>
      </c>
      <c r="BM364" s="220" t="s">
        <v>5694</v>
      </c>
    </row>
    <row r="365" spans="1:65" s="2" customFormat="1" ht="19.2" x14ac:dyDescent="0.2">
      <c r="A365" s="35"/>
      <c r="B365" s="36"/>
      <c r="C365" s="37"/>
      <c r="D365" s="222" t="s">
        <v>303</v>
      </c>
      <c r="E365" s="37"/>
      <c r="F365" s="223" t="s">
        <v>5695</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303</v>
      </c>
      <c r="AU365" s="18" t="s">
        <v>83</v>
      </c>
    </row>
    <row r="366" spans="1:65" s="2" customFormat="1" ht="24" customHeight="1" x14ac:dyDescent="0.2">
      <c r="A366" s="35"/>
      <c r="B366" s="36"/>
      <c r="C366" s="209" t="s">
        <v>670</v>
      </c>
      <c r="D366" s="209" t="s">
        <v>296</v>
      </c>
      <c r="E366" s="210" t="s">
        <v>1492</v>
      </c>
      <c r="F366" s="211" t="s">
        <v>1493</v>
      </c>
      <c r="G366" s="212" t="s">
        <v>299</v>
      </c>
      <c r="H366" s="213">
        <v>73.808000000000007</v>
      </c>
      <c r="I366" s="214"/>
      <c r="J366" s="215">
        <f>ROUND(I366*H366,2)</f>
        <v>0</v>
      </c>
      <c r="K366" s="211" t="s">
        <v>300</v>
      </c>
      <c r="L366" s="40"/>
      <c r="M366" s="216" t="s">
        <v>1</v>
      </c>
      <c r="N366" s="217" t="s">
        <v>40</v>
      </c>
      <c r="O366" s="72"/>
      <c r="P366" s="218">
        <f>O366*H366</f>
        <v>0</v>
      </c>
      <c r="Q366" s="218">
        <v>2.0000000000000001E-4</v>
      </c>
      <c r="R366" s="218">
        <f>Q366*H366</f>
        <v>1.4761600000000001E-2</v>
      </c>
      <c r="S366" s="218">
        <v>0</v>
      </c>
      <c r="T366" s="219">
        <f>S366*H366</f>
        <v>0</v>
      </c>
      <c r="U366" s="35"/>
      <c r="V366" s="35"/>
      <c r="W366" s="35"/>
      <c r="X366" s="35"/>
      <c r="Y366" s="35"/>
      <c r="Z366" s="35"/>
      <c r="AA366" s="35"/>
      <c r="AB366" s="35"/>
      <c r="AC366" s="35"/>
      <c r="AD366" s="35"/>
      <c r="AE366" s="35"/>
      <c r="AR366" s="220" t="s">
        <v>396</v>
      </c>
      <c r="AT366" s="220" t="s">
        <v>296</v>
      </c>
      <c r="AU366" s="220" t="s">
        <v>83</v>
      </c>
      <c r="AY366" s="18" t="s">
        <v>294</v>
      </c>
      <c r="BE366" s="221">
        <f>IF(N366="základní",J366,0)</f>
        <v>0</v>
      </c>
      <c r="BF366" s="221">
        <f>IF(N366="snížená",J366,0)</f>
        <v>0</v>
      </c>
      <c r="BG366" s="221">
        <f>IF(N366="zákl. přenesená",J366,0)</f>
        <v>0</v>
      </c>
      <c r="BH366" s="221">
        <f>IF(N366="sníž. přenesená",J366,0)</f>
        <v>0</v>
      </c>
      <c r="BI366" s="221">
        <f>IF(N366="nulová",J366,0)</f>
        <v>0</v>
      </c>
      <c r="BJ366" s="18" t="s">
        <v>81</v>
      </c>
      <c r="BK366" s="221">
        <f>ROUND(I366*H366,2)</f>
        <v>0</v>
      </c>
      <c r="BL366" s="18" t="s">
        <v>396</v>
      </c>
      <c r="BM366" s="220" t="s">
        <v>5696</v>
      </c>
    </row>
    <row r="367" spans="1:65" s="2" customFormat="1" ht="19.2" x14ac:dyDescent="0.2">
      <c r="A367" s="35"/>
      <c r="B367" s="36"/>
      <c r="C367" s="37"/>
      <c r="D367" s="222" t="s">
        <v>303</v>
      </c>
      <c r="E367" s="37"/>
      <c r="F367" s="223" t="s">
        <v>1495</v>
      </c>
      <c r="G367" s="37"/>
      <c r="H367" s="37"/>
      <c r="I367" s="124"/>
      <c r="J367" s="37"/>
      <c r="K367" s="37"/>
      <c r="L367" s="40"/>
      <c r="M367" s="224"/>
      <c r="N367" s="225"/>
      <c r="O367" s="72"/>
      <c r="P367" s="72"/>
      <c r="Q367" s="72"/>
      <c r="R367" s="72"/>
      <c r="S367" s="72"/>
      <c r="T367" s="73"/>
      <c r="U367" s="35"/>
      <c r="V367" s="35"/>
      <c r="W367" s="35"/>
      <c r="X367" s="35"/>
      <c r="Y367" s="35"/>
      <c r="Z367" s="35"/>
      <c r="AA367" s="35"/>
      <c r="AB367" s="35"/>
      <c r="AC367" s="35"/>
      <c r="AD367" s="35"/>
      <c r="AE367" s="35"/>
      <c r="AT367" s="18" t="s">
        <v>303</v>
      </c>
      <c r="AU367" s="18" t="s">
        <v>83</v>
      </c>
    </row>
    <row r="368" spans="1:65" s="2" customFormat="1" ht="24" customHeight="1" x14ac:dyDescent="0.2">
      <c r="A368" s="35"/>
      <c r="B368" s="36"/>
      <c r="C368" s="209" t="s">
        <v>676</v>
      </c>
      <c r="D368" s="209" t="s">
        <v>296</v>
      </c>
      <c r="E368" s="210" t="s">
        <v>4677</v>
      </c>
      <c r="F368" s="211" t="s">
        <v>4678</v>
      </c>
      <c r="G368" s="212" t="s">
        <v>299</v>
      </c>
      <c r="H368" s="213">
        <v>73.808000000000007</v>
      </c>
      <c r="I368" s="214"/>
      <c r="J368" s="215">
        <f>ROUND(I368*H368,2)</f>
        <v>0</v>
      </c>
      <c r="K368" s="211" t="s">
        <v>300</v>
      </c>
      <c r="L368" s="40"/>
      <c r="M368" s="216" t="s">
        <v>1</v>
      </c>
      <c r="N368" s="217" t="s">
        <v>40</v>
      </c>
      <c r="O368" s="72"/>
      <c r="P368" s="218">
        <f>O368*H368</f>
        <v>0</v>
      </c>
      <c r="Q368" s="218">
        <v>2.9E-4</v>
      </c>
      <c r="R368" s="218">
        <f>Q368*H368</f>
        <v>2.1404320000000001E-2</v>
      </c>
      <c r="S368" s="218">
        <v>0</v>
      </c>
      <c r="T368" s="219">
        <f>S368*H368</f>
        <v>0</v>
      </c>
      <c r="U368" s="35"/>
      <c r="V368" s="35"/>
      <c r="W368" s="35"/>
      <c r="X368" s="35"/>
      <c r="Y368" s="35"/>
      <c r="Z368" s="35"/>
      <c r="AA368" s="35"/>
      <c r="AB368" s="35"/>
      <c r="AC368" s="35"/>
      <c r="AD368" s="35"/>
      <c r="AE368" s="35"/>
      <c r="AR368" s="220" t="s">
        <v>396</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396</v>
      </c>
      <c r="BM368" s="220" t="s">
        <v>5697</v>
      </c>
    </row>
    <row r="369" spans="1:51" s="2" customFormat="1" ht="28.8" x14ac:dyDescent="0.2">
      <c r="A369" s="35"/>
      <c r="B369" s="36"/>
      <c r="C369" s="37"/>
      <c r="D369" s="222" t="s">
        <v>303</v>
      </c>
      <c r="E369" s="37"/>
      <c r="F369" s="223" t="s">
        <v>4680</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51" s="2" customFormat="1" ht="19.2" x14ac:dyDescent="0.2">
      <c r="A370" s="35"/>
      <c r="B370" s="36"/>
      <c r="C370" s="37"/>
      <c r="D370" s="222" t="s">
        <v>305</v>
      </c>
      <c r="E370" s="37"/>
      <c r="F370" s="226" t="s">
        <v>5572</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305</v>
      </c>
      <c r="AU370" s="18" t="s">
        <v>83</v>
      </c>
    </row>
    <row r="371" spans="1:51" s="13" customFormat="1" x14ac:dyDescent="0.2">
      <c r="B371" s="227"/>
      <c r="C371" s="228"/>
      <c r="D371" s="222" t="s">
        <v>307</v>
      </c>
      <c r="E371" s="229" t="s">
        <v>1</v>
      </c>
      <c r="F371" s="230" t="s">
        <v>4222</v>
      </c>
      <c r="G371" s="228"/>
      <c r="H371" s="229" t="s">
        <v>1</v>
      </c>
      <c r="I371" s="231"/>
      <c r="J371" s="228"/>
      <c r="K371" s="228"/>
      <c r="L371" s="232"/>
      <c r="M371" s="233"/>
      <c r="N371" s="234"/>
      <c r="O371" s="234"/>
      <c r="P371" s="234"/>
      <c r="Q371" s="234"/>
      <c r="R371" s="234"/>
      <c r="S371" s="234"/>
      <c r="T371" s="235"/>
      <c r="AT371" s="236" t="s">
        <v>307</v>
      </c>
      <c r="AU371" s="236" t="s">
        <v>83</v>
      </c>
      <c r="AV371" s="13" t="s">
        <v>81</v>
      </c>
      <c r="AW371" s="13" t="s">
        <v>32</v>
      </c>
      <c r="AX371" s="13" t="s">
        <v>75</v>
      </c>
      <c r="AY371" s="236" t="s">
        <v>294</v>
      </c>
    </row>
    <row r="372" spans="1:51" s="14" customFormat="1" x14ac:dyDescent="0.2">
      <c r="B372" s="237"/>
      <c r="C372" s="238"/>
      <c r="D372" s="222" t="s">
        <v>307</v>
      </c>
      <c r="E372" s="239" t="s">
        <v>1</v>
      </c>
      <c r="F372" s="240" t="s">
        <v>5698</v>
      </c>
      <c r="G372" s="238"/>
      <c r="H372" s="241">
        <v>36.6</v>
      </c>
      <c r="I372" s="242"/>
      <c r="J372" s="238"/>
      <c r="K372" s="238"/>
      <c r="L372" s="243"/>
      <c r="M372" s="244"/>
      <c r="N372" s="245"/>
      <c r="O372" s="245"/>
      <c r="P372" s="245"/>
      <c r="Q372" s="245"/>
      <c r="R372" s="245"/>
      <c r="S372" s="245"/>
      <c r="T372" s="246"/>
      <c r="AT372" s="247" t="s">
        <v>307</v>
      </c>
      <c r="AU372" s="247" t="s">
        <v>83</v>
      </c>
      <c r="AV372" s="14" t="s">
        <v>83</v>
      </c>
      <c r="AW372" s="14" t="s">
        <v>32</v>
      </c>
      <c r="AX372" s="14" t="s">
        <v>75</v>
      </c>
      <c r="AY372" s="247" t="s">
        <v>294</v>
      </c>
    </row>
    <row r="373" spans="1:51" s="14" customFormat="1" x14ac:dyDescent="0.2">
      <c r="B373" s="237"/>
      <c r="C373" s="238"/>
      <c r="D373" s="222" t="s">
        <v>307</v>
      </c>
      <c r="E373" s="239" t="s">
        <v>1</v>
      </c>
      <c r="F373" s="240" t="s">
        <v>5623</v>
      </c>
      <c r="G373" s="238"/>
      <c r="H373" s="241">
        <v>37.207999999999998</v>
      </c>
      <c r="I373" s="242"/>
      <c r="J373" s="238"/>
      <c r="K373" s="238"/>
      <c r="L373" s="243"/>
      <c r="M373" s="244"/>
      <c r="N373" s="245"/>
      <c r="O373" s="245"/>
      <c r="P373" s="245"/>
      <c r="Q373" s="245"/>
      <c r="R373" s="245"/>
      <c r="S373" s="245"/>
      <c r="T373" s="246"/>
      <c r="AT373" s="247" t="s">
        <v>307</v>
      </c>
      <c r="AU373" s="247" t="s">
        <v>83</v>
      </c>
      <c r="AV373" s="14" t="s">
        <v>83</v>
      </c>
      <c r="AW373" s="14" t="s">
        <v>32</v>
      </c>
      <c r="AX373" s="14" t="s">
        <v>75</v>
      </c>
      <c r="AY373" s="247" t="s">
        <v>294</v>
      </c>
    </row>
    <row r="374" spans="1:51" s="16" customFormat="1" x14ac:dyDescent="0.2">
      <c r="B374" s="269"/>
      <c r="C374" s="270"/>
      <c r="D374" s="222" t="s">
        <v>307</v>
      </c>
      <c r="E374" s="271" t="s">
        <v>1</v>
      </c>
      <c r="F374" s="272" t="s">
        <v>457</v>
      </c>
      <c r="G374" s="270"/>
      <c r="H374" s="273">
        <v>73.808000000000007</v>
      </c>
      <c r="I374" s="274"/>
      <c r="J374" s="270"/>
      <c r="K374" s="270"/>
      <c r="L374" s="275"/>
      <c r="M374" s="284"/>
      <c r="N374" s="285"/>
      <c r="O374" s="285"/>
      <c r="P374" s="285"/>
      <c r="Q374" s="285"/>
      <c r="R374" s="285"/>
      <c r="S374" s="285"/>
      <c r="T374" s="286"/>
      <c r="AT374" s="279" t="s">
        <v>307</v>
      </c>
      <c r="AU374" s="279" t="s">
        <v>83</v>
      </c>
      <c r="AV374" s="16" t="s">
        <v>301</v>
      </c>
      <c r="AW374" s="16" t="s">
        <v>32</v>
      </c>
      <c r="AX374" s="16" t="s">
        <v>81</v>
      </c>
      <c r="AY374" s="279" t="s">
        <v>294</v>
      </c>
    </row>
    <row r="375" spans="1:51" s="2" customFormat="1" ht="6.9" customHeight="1" x14ac:dyDescent="0.2">
      <c r="A375" s="35"/>
      <c r="B375" s="55"/>
      <c r="C375" s="56"/>
      <c r="D375" s="56"/>
      <c r="E375" s="56"/>
      <c r="F375" s="56"/>
      <c r="G375" s="56"/>
      <c r="H375" s="56"/>
      <c r="I375" s="159"/>
      <c r="J375" s="56"/>
      <c r="K375" s="56"/>
      <c r="L375" s="40"/>
      <c r="M375" s="35"/>
      <c r="O375" s="35"/>
      <c r="P375" s="35"/>
      <c r="Q375" s="35"/>
      <c r="R375" s="35"/>
      <c r="S375" s="35"/>
      <c r="T375" s="35"/>
      <c r="U375" s="35"/>
      <c r="V375" s="35"/>
      <c r="W375" s="35"/>
      <c r="X375" s="35"/>
      <c r="Y375" s="35"/>
      <c r="Z375" s="35"/>
      <c r="AA375" s="35"/>
      <c r="AB375" s="35"/>
      <c r="AC375" s="35"/>
      <c r="AD375" s="35"/>
      <c r="AE375" s="35"/>
    </row>
  </sheetData>
  <sheetProtection algorithmName="SHA-512" hashValue="uuxnUoSuX3vjopKiETJjzWSGSMonvNhpEinKI5Sd24VI6Ad+ul1TDm/aobh/K73N6KuM4v9Sdun9QCHlXk5UIw==" saltValue="pQJRC01ax9+oLB6YDiImhQ==" spinCount="100000" sheet="1" objects="1" scenarios="1" formatColumns="0" formatRows="0" autoFilter="0"/>
  <autoFilter ref="C137:K374"/>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4"/>
  <sheetViews>
    <sheetView showGridLines="0" topLeftCell="A225" workbookViewId="0">
      <selection activeCell="F239" sqref="F239"/>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155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5542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5699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ROUND((SUM(BE132:BE243)),  2)</f>
        <v>0</v>
      </c>
      <c r="G37" s="35"/>
      <c r="H37" s="35"/>
      <c r="I37" s="138">
        <v>0.21</v>
      </c>
      <c r="J37" s="137">
        <f>ROUND(((SUM(BE132:BE243))*I37),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ROUND((SUM(BF132:BF243)),  2)</f>
        <v>0</v>
      </c>
      <c r="G38" s="35"/>
      <c r="H38" s="35"/>
      <c r="I38" s="138">
        <v>0.15</v>
      </c>
      <c r="J38" s="137">
        <f>ROUND(((SUM(BF132:BF243))*I38),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ROUND((SUM(BG132:BG243)),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ROUND((SUM(BH132:BH243)),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ROUND((SUM(BI132:BI243)),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5542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07.2 Měření a regulace</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J133</f>
        <v>0</v>
      </c>
      <c r="K101" s="169"/>
      <c r="L101" s="174"/>
    </row>
    <row r="102" spans="1:47" s="10" customFormat="1" ht="19.95" customHeight="1" x14ac:dyDescent="0.2">
      <c r="B102" s="175"/>
      <c r="C102" s="104"/>
      <c r="D102" s="176" t="s">
        <v>5700</v>
      </c>
      <c r="E102" s="177"/>
      <c r="F102" s="177"/>
      <c r="G102" s="177"/>
      <c r="H102" s="177"/>
      <c r="I102" s="178"/>
      <c r="J102" s="179">
        <f>J134</f>
        <v>0</v>
      </c>
      <c r="K102" s="104"/>
      <c r="L102" s="180"/>
    </row>
    <row r="103" spans="1:47" s="10" customFormat="1" ht="19.95" customHeight="1" x14ac:dyDescent="0.2">
      <c r="B103" s="175"/>
      <c r="C103" s="104"/>
      <c r="D103" s="176" t="s">
        <v>5701</v>
      </c>
      <c r="E103" s="177"/>
      <c r="F103" s="177"/>
      <c r="G103" s="177"/>
      <c r="H103" s="177"/>
      <c r="I103" s="178"/>
      <c r="J103" s="179">
        <f>J143</f>
        <v>0</v>
      </c>
      <c r="K103" s="104"/>
      <c r="L103" s="180"/>
    </row>
    <row r="104" spans="1:47" s="10" customFormat="1" ht="19.95" customHeight="1" x14ac:dyDescent="0.2">
      <c r="B104" s="175"/>
      <c r="C104" s="104"/>
      <c r="D104" s="176" t="s">
        <v>5702</v>
      </c>
      <c r="E104" s="177"/>
      <c r="F104" s="177"/>
      <c r="G104" s="177"/>
      <c r="H104" s="177"/>
      <c r="I104" s="178"/>
      <c r="J104" s="179">
        <f>J159</f>
        <v>0</v>
      </c>
      <c r="K104" s="104"/>
      <c r="L104" s="180"/>
    </row>
    <row r="105" spans="1:47" s="10" customFormat="1" ht="19.95" customHeight="1" x14ac:dyDescent="0.2">
      <c r="B105" s="175"/>
      <c r="C105" s="104"/>
      <c r="D105" s="176" t="s">
        <v>5703</v>
      </c>
      <c r="E105" s="177"/>
      <c r="F105" s="177"/>
      <c r="G105" s="177"/>
      <c r="H105" s="177"/>
      <c r="I105" s="178"/>
      <c r="J105" s="179">
        <f>J196</f>
        <v>0</v>
      </c>
      <c r="K105" s="104"/>
      <c r="L105" s="180"/>
    </row>
    <row r="106" spans="1:47" s="10" customFormat="1" ht="19.95" customHeight="1" x14ac:dyDescent="0.2">
      <c r="B106" s="175"/>
      <c r="C106" s="104"/>
      <c r="D106" s="176" t="s">
        <v>5704</v>
      </c>
      <c r="E106" s="177"/>
      <c r="F106" s="177"/>
      <c r="G106" s="177"/>
      <c r="H106" s="177"/>
      <c r="I106" s="178"/>
      <c r="J106" s="179">
        <f>J214</f>
        <v>0</v>
      </c>
      <c r="K106" s="104"/>
      <c r="L106" s="180"/>
    </row>
    <row r="107" spans="1:47" s="10" customFormat="1" ht="19.95" customHeight="1" x14ac:dyDescent="0.2">
      <c r="B107" s="175"/>
      <c r="C107" s="104"/>
      <c r="D107" s="176" t="s">
        <v>5705</v>
      </c>
      <c r="E107" s="177"/>
      <c r="F107" s="177"/>
      <c r="G107" s="177"/>
      <c r="H107" s="177"/>
      <c r="I107" s="178"/>
      <c r="J107" s="179">
        <f>J219</f>
        <v>0</v>
      </c>
      <c r="K107" s="104"/>
      <c r="L107" s="180"/>
    </row>
    <row r="108" spans="1:47" s="10" customFormat="1" ht="19.95" customHeight="1" x14ac:dyDescent="0.2">
      <c r="B108" s="175"/>
      <c r="C108" s="104"/>
      <c r="D108" s="176" t="s">
        <v>5706</v>
      </c>
      <c r="E108" s="177"/>
      <c r="F108" s="177"/>
      <c r="G108" s="177"/>
      <c r="H108" s="177"/>
      <c r="I108" s="178"/>
      <c r="J108" s="179">
        <f>J235</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5542</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0002 - SO 07.2 Měření a regulace</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0</v>
      </c>
      <c r="S132" s="80"/>
      <c r="T132" s="191">
        <f>T133</f>
        <v>0</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409</v>
      </c>
      <c r="F133" s="196" t="s">
        <v>1789</v>
      </c>
      <c r="G133" s="194"/>
      <c r="H133" s="194"/>
      <c r="I133" s="197"/>
      <c r="J133" s="198">
        <f>BK133</f>
        <v>0</v>
      </c>
      <c r="K133" s="194"/>
      <c r="L133" s="199"/>
      <c r="M133" s="200"/>
      <c r="N133" s="201"/>
      <c r="O133" s="201"/>
      <c r="P133" s="202">
        <f>P134+P143+P159+P196+P214+P219+P235</f>
        <v>0</v>
      </c>
      <c r="Q133" s="201"/>
      <c r="R133" s="202">
        <f>R134+R143+R159+R196+R214+R219+R235</f>
        <v>0</v>
      </c>
      <c r="S133" s="201"/>
      <c r="T133" s="203">
        <f>T134+T143+T159+T196+T214+T219+T235</f>
        <v>0</v>
      </c>
      <c r="AR133" s="204" t="s">
        <v>91</v>
      </c>
      <c r="AT133" s="205" t="s">
        <v>74</v>
      </c>
      <c r="AU133" s="205" t="s">
        <v>75</v>
      </c>
      <c r="AY133" s="204" t="s">
        <v>294</v>
      </c>
      <c r="BK133" s="206">
        <f>BK134+BK143+BK159+BK196+BK214+BK219+BK235</f>
        <v>0</v>
      </c>
    </row>
    <row r="134" spans="1:65" s="12" customFormat="1" ht="22.95" customHeight="1" x14ac:dyDescent="0.25">
      <c r="B134" s="193"/>
      <c r="C134" s="194"/>
      <c r="D134" s="195" t="s">
        <v>74</v>
      </c>
      <c r="E134" s="207" t="s">
        <v>1724</v>
      </c>
      <c r="F134" s="207" t="s">
        <v>5707</v>
      </c>
      <c r="G134" s="194"/>
      <c r="H134" s="194"/>
      <c r="I134" s="197"/>
      <c r="J134" s="208">
        <f>BK134</f>
        <v>0</v>
      </c>
      <c r="K134" s="194"/>
      <c r="L134" s="199"/>
      <c r="M134" s="200"/>
      <c r="N134" s="201"/>
      <c r="O134" s="201"/>
      <c r="P134" s="202">
        <f>SUM(P135:P142)</f>
        <v>0</v>
      </c>
      <c r="Q134" s="201"/>
      <c r="R134" s="202">
        <f>SUM(R135:R142)</f>
        <v>0</v>
      </c>
      <c r="S134" s="201"/>
      <c r="T134" s="203">
        <f>SUM(T135:T142)</f>
        <v>0</v>
      </c>
      <c r="AR134" s="204" t="s">
        <v>81</v>
      </c>
      <c r="AT134" s="205" t="s">
        <v>74</v>
      </c>
      <c r="AU134" s="205" t="s">
        <v>81</v>
      </c>
      <c r="AY134" s="204" t="s">
        <v>294</v>
      </c>
      <c r="BK134" s="206">
        <f>SUM(BK135:BK142)</f>
        <v>0</v>
      </c>
    </row>
    <row r="135" spans="1:65" s="2" customFormat="1" ht="16.5" customHeight="1" x14ac:dyDescent="0.2">
      <c r="A135" s="35"/>
      <c r="B135" s="36"/>
      <c r="C135" s="209" t="s">
        <v>81</v>
      </c>
      <c r="D135" s="209" t="s">
        <v>296</v>
      </c>
      <c r="E135" s="210" t="s">
        <v>4870</v>
      </c>
      <c r="F135" s="211" t="s">
        <v>4871</v>
      </c>
      <c r="G135" s="212" t="s">
        <v>326</v>
      </c>
      <c r="H135" s="213">
        <v>4</v>
      </c>
      <c r="I135" s="214"/>
      <c r="J135" s="215">
        <f>ROUND(I135*H135,2)</f>
        <v>0</v>
      </c>
      <c r="K135" s="211" t="s">
        <v>1</v>
      </c>
      <c r="L135" s="40"/>
      <c r="M135" s="216" t="s">
        <v>1</v>
      </c>
      <c r="N135" s="217"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83</v>
      </c>
    </row>
    <row r="136" spans="1:65" s="2" customFormat="1" x14ac:dyDescent="0.2">
      <c r="A136" s="35"/>
      <c r="B136" s="36"/>
      <c r="C136" s="37"/>
      <c r="D136" s="222" t="s">
        <v>303</v>
      </c>
      <c r="E136" s="37"/>
      <c r="F136" s="223" t="s">
        <v>4871</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8.8" x14ac:dyDescent="0.2">
      <c r="A137" s="35"/>
      <c r="B137" s="36"/>
      <c r="C137" s="37"/>
      <c r="D137" s="222" t="s">
        <v>305</v>
      </c>
      <c r="E137" s="37"/>
      <c r="F137" s="226" t="s">
        <v>5708</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305</v>
      </c>
      <c r="AU137" s="18" t="s">
        <v>83</v>
      </c>
    </row>
    <row r="138" spans="1:65" s="2" customFormat="1" ht="47.4" customHeight="1" x14ac:dyDescent="0.2">
      <c r="A138" s="35"/>
      <c r="B138" s="36"/>
      <c r="C138" s="259" t="s">
        <v>83</v>
      </c>
      <c r="D138" s="259" t="s">
        <v>409</v>
      </c>
      <c r="E138" s="260" t="s">
        <v>5709</v>
      </c>
      <c r="F138" s="261" t="s">
        <v>9899</v>
      </c>
      <c r="G138" s="262" t="s">
        <v>326</v>
      </c>
      <c r="H138" s="263">
        <v>4</v>
      </c>
      <c r="I138" s="264"/>
      <c r="J138" s="265">
        <f>ROUND(I138*H138,2)</f>
        <v>0</v>
      </c>
      <c r="K138" s="261" t="s">
        <v>1</v>
      </c>
      <c r="L138" s="266"/>
      <c r="M138" s="267" t="s">
        <v>1</v>
      </c>
      <c r="N138" s="268"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340</v>
      </c>
      <c r="AT138" s="220" t="s">
        <v>409</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301</v>
      </c>
    </row>
    <row r="139" spans="1:65" s="2" customFormat="1" ht="28.8" x14ac:dyDescent="0.2">
      <c r="A139" s="35"/>
      <c r="B139" s="36"/>
      <c r="C139" s="37"/>
      <c r="D139" s="222" t="s">
        <v>303</v>
      </c>
      <c r="E139" s="37"/>
      <c r="F139" s="223" t="s">
        <v>9899</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4" customHeight="1" x14ac:dyDescent="0.2">
      <c r="A140" s="35"/>
      <c r="B140" s="36"/>
      <c r="C140" s="209" t="s">
        <v>91</v>
      </c>
      <c r="D140" s="209" t="s">
        <v>296</v>
      </c>
      <c r="E140" s="210" t="s">
        <v>5710</v>
      </c>
      <c r="F140" s="211" t="s">
        <v>5711</v>
      </c>
      <c r="G140" s="212" t="s">
        <v>326</v>
      </c>
      <c r="H140" s="213">
        <v>1</v>
      </c>
      <c r="I140" s="214"/>
      <c r="J140" s="215">
        <f>ROUND(I140*H140,2)</f>
        <v>0</v>
      </c>
      <c r="K140" s="211" t="s">
        <v>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328</v>
      </c>
    </row>
    <row r="141" spans="1:65" s="2" customFormat="1" ht="19.2" x14ac:dyDescent="0.2">
      <c r="A141" s="35"/>
      <c r="B141" s="36"/>
      <c r="C141" s="37"/>
      <c r="D141" s="222" t="s">
        <v>303</v>
      </c>
      <c r="E141" s="37"/>
      <c r="F141" s="223" t="s">
        <v>5711</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28.8" x14ac:dyDescent="0.2">
      <c r="A142" s="35"/>
      <c r="B142" s="36"/>
      <c r="C142" s="37"/>
      <c r="D142" s="222" t="s">
        <v>305</v>
      </c>
      <c r="E142" s="37"/>
      <c r="F142" s="226" t="s">
        <v>5708</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305</v>
      </c>
      <c r="AU142" s="18" t="s">
        <v>83</v>
      </c>
    </row>
    <row r="143" spans="1:65" s="12" customFormat="1" ht="22.95" customHeight="1" x14ac:dyDescent="0.25">
      <c r="B143" s="193"/>
      <c r="C143" s="194"/>
      <c r="D143" s="195" t="s">
        <v>74</v>
      </c>
      <c r="E143" s="207" t="s">
        <v>3175</v>
      </c>
      <c r="F143" s="207" t="s">
        <v>5712</v>
      </c>
      <c r="G143" s="194"/>
      <c r="H143" s="194"/>
      <c r="I143" s="197"/>
      <c r="J143" s="208">
        <f>BK143</f>
        <v>0</v>
      </c>
      <c r="K143" s="194"/>
      <c r="L143" s="199"/>
      <c r="M143" s="200"/>
      <c r="N143" s="201"/>
      <c r="O143" s="201"/>
      <c r="P143" s="202">
        <f>SUM(P144:P158)</f>
        <v>0</v>
      </c>
      <c r="Q143" s="201"/>
      <c r="R143" s="202">
        <f>SUM(R144:R158)</f>
        <v>0</v>
      </c>
      <c r="S143" s="201"/>
      <c r="T143" s="203">
        <f>SUM(T144:T158)</f>
        <v>0</v>
      </c>
      <c r="AR143" s="204" t="s">
        <v>81</v>
      </c>
      <c r="AT143" s="205" t="s">
        <v>74</v>
      </c>
      <c r="AU143" s="205" t="s">
        <v>81</v>
      </c>
      <c r="AY143" s="204" t="s">
        <v>294</v>
      </c>
      <c r="BK143" s="206">
        <f>SUM(BK144:BK158)</f>
        <v>0</v>
      </c>
    </row>
    <row r="144" spans="1:65" s="2" customFormat="1" ht="16.5" customHeight="1" x14ac:dyDescent="0.2">
      <c r="A144" s="35"/>
      <c r="B144" s="36"/>
      <c r="C144" s="209" t="s">
        <v>301</v>
      </c>
      <c r="D144" s="209" t="s">
        <v>296</v>
      </c>
      <c r="E144" s="210" t="s">
        <v>4888</v>
      </c>
      <c r="F144" s="211" t="s">
        <v>4889</v>
      </c>
      <c r="G144" s="212" t="s">
        <v>326</v>
      </c>
      <c r="H144" s="213">
        <v>4</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340</v>
      </c>
    </row>
    <row r="145" spans="1:65" s="2" customFormat="1" x14ac:dyDescent="0.2">
      <c r="A145" s="35"/>
      <c r="B145" s="36"/>
      <c r="C145" s="37"/>
      <c r="D145" s="222" t="s">
        <v>303</v>
      </c>
      <c r="E145" s="37"/>
      <c r="F145" s="223" t="s">
        <v>4889</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8.8" x14ac:dyDescent="0.2">
      <c r="A146" s="35"/>
      <c r="B146" s="36"/>
      <c r="C146" s="37"/>
      <c r="D146" s="222" t="s">
        <v>305</v>
      </c>
      <c r="E146" s="37"/>
      <c r="F146" s="226" t="s">
        <v>5708</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2" customFormat="1" ht="44.4" customHeight="1" x14ac:dyDescent="0.2">
      <c r="A147" s="35"/>
      <c r="B147" s="36"/>
      <c r="C147" s="259" t="s">
        <v>323</v>
      </c>
      <c r="D147" s="259" t="s">
        <v>409</v>
      </c>
      <c r="E147" s="260" t="s">
        <v>5713</v>
      </c>
      <c r="F147" s="261" t="s">
        <v>9900</v>
      </c>
      <c r="G147" s="262" t="s">
        <v>326</v>
      </c>
      <c r="H147" s="263">
        <v>1</v>
      </c>
      <c r="I147" s="264"/>
      <c r="J147" s="265">
        <f>ROUND(I147*H147,2)</f>
        <v>0</v>
      </c>
      <c r="K147" s="261" t="s">
        <v>1</v>
      </c>
      <c r="L147" s="266"/>
      <c r="M147" s="267" t="s">
        <v>1</v>
      </c>
      <c r="N147" s="268"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340</v>
      </c>
      <c r="AT147" s="220" t="s">
        <v>409</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353</v>
      </c>
    </row>
    <row r="148" spans="1:65" s="2" customFormat="1" ht="28.8" x14ac:dyDescent="0.2">
      <c r="A148" s="35"/>
      <c r="B148" s="36"/>
      <c r="C148" s="37"/>
      <c r="D148" s="222" t="s">
        <v>303</v>
      </c>
      <c r="E148" s="37"/>
      <c r="F148" s="223" t="s">
        <v>9900</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7.6" customHeight="1" x14ac:dyDescent="0.2">
      <c r="A149" s="35"/>
      <c r="B149" s="36"/>
      <c r="C149" s="259" t="s">
        <v>328</v>
      </c>
      <c r="D149" s="259" t="s">
        <v>409</v>
      </c>
      <c r="E149" s="260" t="s">
        <v>5714</v>
      </c>
      <c r="F149" s="261" t="s">
        <v>9901</v>
      </c>
      <c r="G149" s="262" t="s">
        <v>326</v>
      </c>
      <c r="H149" s="263">
        <v>3</v>
      </c>
      <c r="I149" s="264"/>
      <c r="J149" s="265">
        <f>ROUND(I149*H149,2)</f>
        <v>0</v>
      </c>
      <c r="K149" s="261" t="s">
        <v>1</v>
      </c>
      <c r="L149" s="266"/>
      <c r="M149" s="267" t="s">
        <v>1</v>
      </c>
      <c r="N149" s="268"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340</v>
      </c>
      <c r="AT149" s="220" t="s">
        <v>409</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371</v>
      </c>
    </row>
    <row r="150" spans="1:65" s="2" customFormat="1" x14ac:dyDescent="0.2">
      <c r="A150" s="35"/>
      <c r="B150" s="36"/>
      <c r="C150" s="37"/>
      <c r="D150" s="222" t="s">
        <v>303</v>
      </c>
      <c r="E150" s="37"/>
      <c r="F150" s="223" t="s">
        <v>9901</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24" customHeight="1" x14ac:dyDescent="0.2">
      <c r="A151" s="35"/>
      <c r="B151" s="36"/>
      <c r="C151" s="209" t="s">
        <v>333</v>
      </c>
      <c r="D151" s="209" t="s">
        <v>296</v>
      </c>
      <c r="E151" s="210" t="s">
        <v>5715</v>
      </c>
      <c r="F151" s="211" t="s">
        <v>5716</v>
      </c>
      <c r="G151" s="212" t="s">
        <v>326</v>
      </c>
      <c r="H151" s="213">
        <v>2</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383</v>
      </c>
    </row>
    <row r="152" spans="1:65" s="2" customFormat="1" ht="19.2" x14ac:dyDescent="0.2">
      <c r="A152" s="35"/>
      <c r="B152" s="36"/>
      <c r="C152" s="37"/>
      <c r="D152" s="222" t="s">
        <v>303</v>
      </c>
      <c r="E152" s="37"/>
      <c r="F152" s="223" t="s">
        <v>5716</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8.8" x14ac:dyDescent="0.2">
      <c r="A153" s="35"/>
      <c r="B153" s="36"/>
      <c r="C153" s="37"/>
      <c r="D153" s="222" t="s">
        <v>305</v>
      </c>
      <c r="E153" s="37"/>
      <c r="F153" s="226" t="s">
        <v>5708</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83</v>
      </c>
    </row>
    <row r="154" spans="1:65" s="2" customFormat="1" ht="24" customHeight="1" x14ac:dyDescent="0.2">
      <c r="A154" s="35"/>
      <c r="B154" s="36"/>
      <c r="C154" s="259" t="s">
        <v>340</v>
      </c>
      <c r="D154" s="259" t="s">
        <v>409</v>
      </c>
      <c r="E154" s="260" t="s">
        <v>5717</v>
      </c>
      <c r="F154" s="261" t="s">
        <v>5718</v>
      </c>
      <c r="G154" s="262" t="s">
        <v>326</v>
      </c>
      <c r="H154" s="263">
        <v>1</v>
      </c>
      <c r="I154" s="264"/>
      <c r="J154" s="265">
        <f>ROUND(I154*H154,2)</f>
        <v>0</v>
      </c>
      <c r="K154" s="261" t="s">
        <v>1</v>
      </c>
      <c r="L154" s="266"/>
      <c r="M154" s="267" t="s">
        <v>1</v>
      </c>
      <c r="N154" s="268"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340</v>
      </c>
      <c r="AT154" s="220" t="s">
        <v>409</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396</v>
      </c>
    </row>
    <row r="155" spans="1:65" s="2" customFormat="1" ht="19.2" x14ac:dyDescent="0.2">
      <c r="A155" s="35"/>
      <c r="B155" s="36"/>
      <c r="C155" s="37"/>
      <c r="D155" s="222" t="s">
        <v>303</v>
      </c>
      <c r="E155" s="37"/>
      <c r="F155" s="223" t="s">
        <v>5718</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16.5" customHeight="1" x14ac:dyDescent="0.2">
      <c r="A156" s="35"/>
      <c r="B156" s="36"/>
      <c r="C156" s="209" t="s">
        <v>346</v>
      </c>
      <c r="D156" s="209" t="s">
        <v>296</v>
      </c>
      <c r="E156" s="210" t="s">
        <v>5719</v>
      </c>
      <c r="F156" s="211" t="s">
        <v>5720</v>
      </c>
      <c r="G156" s="212" t="s">
        <v>326</v>
      </c>
      <c r="H156" s="213">
        <v>2</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408</v>
      </c>
    </row>
    <row r="157" spans="1:65" s="2" customFormat="1" x14ac:dyDescent="0.2">
      <c r="A157" s="35"/>
      <c r="B157" s="36"/>
      <c r="C157" s="37"/>
      <c r="D157" s="222" t="s">
        <v>303</v>
      </c>
      <c r="E157" s="37"/>
      <c r="F157" s="223" t="s">
        <v>5720</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8.8" x14ac:dyDescent="0.2">
      <c r="A158" s="35"/>
      <c r="B158" s="36"/>
      <c r="C158" s="37"/>
      <c r="D158" s="222" t="s">
        <v>305</v>
      </c>
      <c r="E158" s="37"/>
      <c r="F158" s="226" t="s">
        <v>5708</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2" customFormat="1" ht="22.95" customHeight="1" x14ac:dyDescent="0.25">
      <c r="B159" s="193"/>
      <c r="C159" s="194"/>
      <c r="D159" s="195" t="s">
        <v>74</v>
      </c>
      <c r="E159" s="207" t="s">
        <v>3194</v>
      </c>
      <c r="F159" s="207" t="s">
        <v>4922</v>
      </c>
      <c r="G159" s="194"/>
      <c r="H159" s="194"/>
      <c r="I159" s="197"/>
      <c r="J159" s="208">
        <f>BK159</f>
        <v>0</v>
      </c>
      <c r="K159" s="194"/>
      <c r="L159" s="199"/>
      <c r="M159" s="200"/>
      <c r="N159" s="201"/>
      <c r="O159" s="201"/>
      <c r="P159" s="202">
        <f>SUM(P160:P195)</f>
        <v>0</v>
      </c>
      <c r="Q159" s="201"/>
      <c r="R159" s="202">
        <f>SUM(R160:R195)</f>
        <v>0</v>
      </c>
      <c r="S159" s="201"/>
      <c r="T159" s="203">
        <f>SUM(T160:T195)</f>
        <v>0</v>
      </c>
      <c r="AR159" s="204" t="s">
        <v>81</v>
      </c>
      <c r="AT159" s="205" t="s">
        <v>74</v>
      </c>
      <c r="AU159" s="205" t="s">
        <v>81</v>
      </c>
      <c r="AY159" s="204" t="s">
        <v>294</v>
      </c>
      <c r="BK159" s="206">
        <f>SUM(BK160:BK195)</f>
        <v>0</v>
      </c>
    </row>
    <row r="160" spans="1:65" s="2" customFormat="1" ht="16.5" customHeight="1" x14ac:dyDescent="0.2">
      <c r="A160" s="35"/>
      <c r="B160" s="36"/>
      <c r="C160" s="209" t="s">
        <v>353</v>
      </c>
      <c r="D160" s="209" t="s">
        <v>296</v>
      </c>
      <c r="E160" s="210" t="s">
        <v>5721</v>
      </c>
      <c r="F160" s="211" t="s">
        <v>5722</v>
      </c>
      <c r="G160" s="212" t="s">
        <v>386</v>
      </c>
      <c r="H160" s="213">
        <v>730</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421</v>
      </c>
    </row>
    <row r="161" spans="1:65" s="2" customFormat="1" x14ac:dyDescent="0.2">
      <c r="A161" s="35"/>
      <c r="B161" s="36"/>
      <c r="C161" s="37"/>
      <c r="D161" s="222" t="s">
        <v>303</v>
      </c>
      <c r="E161" s="37"/>
      <c r="F161" s="223" t="s">
        <v>5722</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5708</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2" customFormat="1" ht="16.5" customHeight="1" x14ac:dyDescent="0.2">
      <c r="A163" s="35"/>
      <c r="B163" s="36"/>
      <c r="C163" s="259" t="s">
        <v>365</v>
      </c>
      <c r="D163" s="259" t="s">
        <v>409</v>
      </c>
      <c r="E163" s="260" t="s">
        <v>3255</v>
      </c>
      <c r="F163" s="261" t="s">
        <v>3256</v>
      </c>
      <c r="G163" s="262" t="s">
        <v>386</v>
      </c>
      <c r="H163" s="263">
        <v>150</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434</v>
      </c>
    </row>
    <row r="164" spans="1:65" s="2" customFormat="1" x14ac:dyDescent="0.2">
      <c r="A164" s="35"/>
      <c r="B164" s="36"/>
      <c r="C164" s="37"/>
      <c r="D164" s="222" t="s">
        <v>303</v>
      </c>
      <c r="E164" s="37"/>
      <c r="F164" s="223" t="s">
        <v>3256</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16.5" customHeight="1" x14ac:dyDescent="0.2">
      <c r="A165" s="35"/>
      <c r="B165" s="36"/>
      <c r="C165" s="259" t="s">
        <v>371</v>
      </c>
      <c r="D165" s="259" t="s">
        <v>409</v>
      </c>
      <c r="E165" s="260" t="s">
        <v>3259</v>
      </c>
      <c r="F165" s="261" t="s">
        <v>3260</v>
      </c>
      <c r="G165" s="262" t="s">
        <v>386</v>
      </c>
      <c r="H165" s="263">
        <v>150</v>
      </c>
      <c r="I165" s="264"/>
      <c r="J165" s="265">
        <f>ROUND(I165*H165,2)</f>
        <v>0</v>
      </c>
      <c r="K165" s="261" t="s">
        <v>1</v>
      </c>
      <c r="L165" s="266"/>
      <c r="M165" s="267" t="s">
        <v>1</v>
      </c>
      <c r="N165" s="268"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340</v>
      </c>
      <c r="AT165" s="220" t="s">
        <v>409</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447</v>
      </c>
    </row>
    <row r="166" spans="1:65" s="2" customFormat="1" x14ac:dyDescent="0.2">
      <c r="A166" s="35"/>
      <c r="B166" s="36"/>
      <c r="C166" s="37"/>
      <c r="D166" s="222" t="s">
        <v>303</v>
      </c>
      <c r="E166" s="37"/>
      <c r="F166" s="223" t="s">
        <v>3260</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16.5" customHeight="1" x14ac:dyDescent="0.2">
      <c r="A167" s="35"/>
      <c r="B167" s="36"/>
      <c r="C167" s="259" t="s">
        <v>377</v>
      </c>
      <c r="D167" s="259" t="s">
        <v>409</v>
      </c>
      <c r="E167" s="260" t="s">
        <v>4925</v>
      </c>
      <c r="F167" s="261" t="s">
        <v>4926</v>
      </c>
      <c r="G167" s="262" t="s">
        <v>386</v>
      </c>
      <c r="H167" s="263">
        <v>100</v>
      </c>
      <c r="I167" s="264"/>
      <c r="J167" s="265">
        <f>ROUND(I167*H167,2)</f>
        <v>0</v>
      </c>
      <c r="K167" s="261" t="s">
        <v>1</v>
      </c>
      <c r="L167" s="266"/>
      <c r="M167" s="267" t="s">
        <v>1</v>
      </c>
      <c r="N167" s="268"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340</v>
      </c>
      <c r="AT167" s="220" t="s">
        <v>409</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463</v>
      </c>
    </row>
    <row r="168" spans="1:65" s="2" customFormat="1" x14ac:dyDescent="0.2">
      <c r="A168" s="35"/>
      <c r="B168" s="36"/>
      <c r="C168" s="37"/>
      <c r="D168" s="222" t="s">
        <v>303</v>
      </c>
      <c r="E168" s="37"/>
      <c r="F168" s="223" t="s">
        <v>4926</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16.5" customHeight="1" x14ac:dyDescent="0.2">
      <c r="A169" s="35"/>
      <c r="B169" s="36"/>
      <c r="C169" s="259" t="s">
        <v>383</v>
      </c>
      <c r="D169" s="259" t="s">
        <v>409</v>
      </c>
      <c r="E169" s="260" t="s">
        <v>5723</v>
      </c>
      <c r="F169" s="261" t="s">
        <v>3266</v>
      </c>
      <c r="G169" s="262" t="s">
        <v>386</v>
      </c>
      <c r="H169" s="263">
        <v>10</v>
      </c>
      <c r="I169" s="264"/>
      <c r="J169" s="265">
        <f>ROUND(I169*H169,2)</f>
        <v>0</v>
      </c>
      <c r="K169" s="261" t="s">
        <v>1</v>
      </c>
      <c r="L169" s="266"/>
      <c r="M169" s="267" t="s">
        <v>1</v>
      </c>
      <c r="N169" s="268"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340</v>
      </c>
      <c r="AT169" s="220" t="s">
        <v>409</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478</v>
      </c>
    </row>
    <row r="170" spans="1:65" s="2" customFormat="1" x14ac:dyDescent="0.2">
      <c r="A170" s="35"/>
      <c r="B170" s="36"/>
      <c r="C170" s="37"/>
      <c r="D170" s="222" t="s">
        <v>303</v>
      </c>
      <c r="E170" s="37"/>
      <c r="F170" s="223" t="s">
        <v>3266</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16.5" customHeight="1" x14ac:dyDescent="0.2">
      <c r="A171" s="35"/>
      <c r="B171" s="36"/>
      <c r="C171" s="259" t="s">
        <v>8</v>
      </c>
      <c r="D171" s="259" t="s">
        <v>409</v>
      </c>
      <c r="E171" s="260" t="s">
        <v>5724</v>
      </c>
      <c r="F171" s="261" t="s">
        <v>5725</v>
      </c>
      <c r="G171" s="262" t="s">
        <v>386</v>
      </c>
      <c r="H171" s="263">
        <v>20</v>
      </c>
      <c r="I171" s="264"/>
      <c r="J171" s="265">
        <f>ROUND(I171*H171,2)</f>
        <v>0</v>
      </c>
      <c r="K171" s="261" t="s">
        <v>1</v>
      </c>
      <c r="L171" s="266"/>
      <c r="M171" s="267" t="s">
        <v>1</v>
      </c>
      <c r="N171" s="268"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340</v>
      </c>
      <c r="AT171" s="220" t="s">
        <v>409</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490</v>
      </c>
    </row>
    <row r="172" spans="1:65" s="2" customFormat="1" x14ac:dyDescent="0.2">
      <c r="A172" s="35"/>
      <c r="B172" s="36"/>
      <c r="C172" s="37"/>
      <c r="D172" s="222" t="s">
        <v>303</v>
      </c>
      <c r="E172" s="37"/>
      <c r="F172" s="223" t="s">
        <v>5725</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16.5" customHeight="1" x14ac:dyDescent="0.2">
      <c r="A173" s="35"/>
      <c r="B173" s="36"/>
      <c r="C173" s="259" t="s">
        <v>396</v>
      </c>
      <c r="D173" s="259" t="s">
        <v>409</v>
      </c>
      <c r="E173" s="260" t="s">
        <v>4927</v>
      </c>
      <c r="F173" s="261" t="s">
        <v>4928</v>
      </c>
      <c r="G173" s="262" t="s">
        <v>386</v>
      </c>
      <c r="H173" s="263">
        <v>200</v>
      </c>
      <c r="I173" s="264"/>
      <c r="J173" s="265">
        <f>ROUND(I173*H173,2)</f>
        <v>0</v>
      </c>
      <c r="K173" s="261" t="s">
        <v>1</v>
      </c>
      <c r="L173" s="266"/>
      <c r="M173" s="267" t="s">
        <v>1</v>
      </c>
      <c r="N173" s="268"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340</v>
      </c>
      <c r="AT173" s="220" t="s">
        <v>409</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502</v>
      </c>
    </row>
    <row r="174" spans="1:65" s="2" customFormat="1" x14ac:dyDescent="0.2">
      <c r="A174" s="35"/>
      <c r="B174" s="36"/>
      <c r="C174" s="37"/>
      <c r="D174" s="222" t="s">
        <v>303</v>
      </c>
      <c r="E174" s="37"/>
      <c r="F174" s="223" t="s">
        <v>4928</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16.5" customHeight="1" x14ac:dyDescent="0.2">
      <c r="A175" s="35"/>
      <c r="B175" s="36"/>
      <c r="C175" s="259" t="s">
        <v>402</v>
      </c>
      <c r="D175" s="259" t="s">
        <v>409</v>
      </c>
      <c r="E175" s="260" t="s">
        <v>4929</v>
      </c>
      <c r="F175" s="261" t="s">
        <v>4930</v>
      </c>
      <c r="G175" s="262" t="s">
        <v>386</v>
      </c>
      <c r="H175" s="263">
        <v>100</v>
      </c>
      <c r="I175" s="264"/>
      <c r="J175" s="265">
        <f>ROUND(I175*H175,2)</f>
        <v>0</v>
      </c>
      <c r="K175" s="261" t="s">
        <v>1</v>
      </c>
      <c r="L175" s="266"/>
      <c r="M175" s="267" t="s">
        <v>1</v>
      </c>
      <c r="N175" s="268"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340</v>
      </c>
      <c r="AT175" s="220" t="s">
        <v>409</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515</v>
      </c>
    </row>
    <row r="176" spans="1:65" s="2" customFormat="1" x14ac:dyDescent="0.2">
      <c r="A176" s="35"/>
      <c r="B176" s="36"/>
      <c r="C176" s="37"/>
      <c r="D176" s="222" t="s">
        <v>303</v>
      </c>
      <c r="E176" s="37"/>
      <c r="F176" s="223" t="s">
        <v>4930</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36" customHeight="1" x14ac:dyDescent="0.2">
      <c r="A177" s="35"/>
      <c r="B177" s="36"/>
      <c r="C177" s="259" t="s">
        <v>408</v>
      </c>
      <c r="D177" s="259" t="s">
        <v>409</v>
      </c>
      <c r="E177" s="260" t="s">
        <v>5726</v>
      </c>
      <c r="F177" s="261" t="s">
        <v>5727</v>
      </c>
      <c r="G177" s="262" t="s">
        <v>326</v>
      </c>
      <c r="H177" s="263">
        <v>2</v>
      </c>
      <c r="I177" s="264"/>
      <c r="J177" s="265">
        <f>ROUND(I177*H177,2)</f>
        <v>0</v>
      </c>
      <c r="K177" s="261" t="s">
        <v>1</v>
      </c>
      <c r="L177" s="266"/>
      <c r="M177" s="267" t="s">
        <v>1</v>
      </c>
      <c r="N177" s="268"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340</v>
      </c>
      <c r="AT177" s="220" t="s">
        <v>409</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526</v>
      </c>
    </row>
    <row r="178" spans="1:65" s="2" customFormat="1" ht="19.2" x14ac:dyDescent="0.2">
      <c r="A178" s="35"/>
      <c r="B178" s="36"/>
      <c r="C178" s="37"/>
      <c r="D178" s="222" t="s">
        <v>303</v>
      </c>
      <c r="E178" s="37"/>
      <c r="F178" s="223" t="s">
        <v>5727</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16.5" customHeight="1" x14ac:dyDescent="0.2">
      <c r="A179" s="35"/>
      <c r="B179" s="36"/>
      <c r="C179" s="259" t="s">
        <v>415</v>
      </c>
      <c r="D179" s="259" t="s">
        <v>409</v>
      </c>
      <c r="E179" s="260" t="s">
        <v>5728</v>
      </c>
      <c r="F179" s="261" t="s">
        <v>5729</v>
      </c>
      <c r="G179" s="262" t="s">
        <v>326</v>
      </c>
      <c r="H179" s="263">
        <v>1</v>
      </c>
      <c r="I179" s="264"/>
      <c r="J179" s="265">
        <f>ROUND(I179*H179,2)</f>
        <v>0</v>
      </c>
      <c r="K179" s="261" t="s">
        <v>1</v>
      </c>
      <c r="L179" s="266"/>
      <c r="M179" s="267" t="s">
        <v>1</v>
      </c>
      <c r="N179" s="268"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340</v>
      </c>
      <c r="AT179" s="220" t="s">
        <v>409</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538</v>
      </c>
    </row>
    <row r="180" spans="1:65" s="2" customFormat="1" x14ac:dyDescent="0.2">
      <c r="A180" s="35"/>
      <c r="B180" s="36"/>
      <c r="C180" s="37"/>
      <c r="D180" s="222" t="s">
        <v>303</v>
      </c>
      <c r="E180" s="37"/>
      <c r="F180" s="223" t="s">
        <v>5729</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16.5" customHeight="1" x14ac:dyDescent="0.2">
      <c r="A181" s="35"/>
      <c r="B181" s="36"/>
      <c r="C181" s="259" t="s">
        <v>421</v>
      </c>
      <c r="D181" s="259" t="s">
        <v>409</v>
      </c>
      <c r="E181" s="260" t="s">
        <v>5730</v>
      </c>
      <c r="F181" s="261" t="s">
        <v>5731</v>
      </c>
      <c r="G181" s="262" t="s">
        <v>326</v>
      </c>
      <c r="H181" s="263">
        <v>2</v>
      </c>
      <c r="I181" s="264"/>
      <c r="J181" s="265">
        <f>ROUND(I181*H181,2)</f>
        <v>0</v>
      </c>
      <c r="K181" s="261" t="s">
        <v>1</v>
      </c>
      <c r="L181" s="266"/>
      <c r="M181" s="267" t="s">
        <v>1</v>
      </c>
      <c r="N181" s="268"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340</v>
      </c>
      <c r="AT181" s="220" t="s">
        <v>409</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549</v>
      </c>
    </row>
    <row r="182" spans="1:65" s="2" customFormat="1" x14ac:dyDescent="0.2">
      <c r="A182" s="35"/>
      <c r="B182" s="36"/>
      <c r="C182" s="37"/>
      <c r="D182" s="222" t="s">
        <v>303</v>
      </c>
      <c r="E182" s="37"/>
      <c r="F182" s="223" t="s">
        <v>5731</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2" customFormat="1" ht="16.5" customHeight="1" x14ac:dyDescent="0.2">
      <c r="A183" s="35"/>
      <c r="B183" s="36"/>
      <c r="C183" s="259" t="s">
        <v>7</v>
      </c>
      <c r="D183" s="259" t="s">
        <v>409</v>
      </c>
      <c r="E183" s="260" t="s">
        <v>5732</v>
      </c>
      <c r="F183" s="261" t="s">
        <v>5733</v>
      </c>
      <c r="G183" s="262" t="s">
        <v>326</v>
      </c>
      <c r="H183" s="263">
        <v>2</v>
      </c>
      <c r="I183" s="264"/>
      <c r="J183" s="265">
        <f>ROUND(I183*H183,2)</f>
        <v>0</v>
      </c>
      <c r="K183" s="261" t="s">
        <v>1</v>
      </c>
      <c r="L183" s="266"/>
      <c r="M183" s="267" t="s">
        <v>1</v>
      </c>
      <c r="N183" s="268"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340</v>
      </c>
      <c r="AT183" s="220" t="s">
        <v>409</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564</v>
      </c>
    </row>
    <row r="184" spans="1:65" s="2" customFormat="1" x14ac:dyDescent="0.2">
      <c r="A184" s="35"/>
      <c r="B184" s="36"/>
      <c r="C184" s="37"/>
      <c r="D184" s="222" t="s">
        <v>303</v>
      </c>
      <c r="E184" s="37"/>
      <c r="F184" s="223" t="s">
        <v>5733</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16.5" customHeight="1" x14ac:dyDescent="0.2">
      <c r="A185" s="35"/>
      <c r="B185" s="36"/>
      <c r="C185" s="209" t="s">
        <v>434</v>
      </c>
      <c r="D185" s="209" t="s">
        <v>296</v>
      </c>
      <c r="E185" s="210" t="s">
        <v>4931</v>
      </c>
      <c r="F185" s="211" t="s">
        <v>4932</v>
      </c>
      <c r="G185" s="212" t="s">
        <v>386</v>
      </c>
      <c r="H185" s="213">
        <v>635</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577</v>
      </c>
    </row>
    <row r="186" spans="1:65" s="2" customFormat="1" x14ac:dyDescent="0.2">
      <c r="A186" s="35"/>
      <c r="B186" s="36"/>
      <c r="C186" s="37"/>
      <c r="D186" s="222" t="s">
        <v>303</v>
      </c>
      <c r="E186" s="37"/>
      <c r="F186" s="223" t="s">
        <v>4932</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28.8" x14ac:dyDescent="0.2">
      <c r="A187" s="35"/>
      <c r="B187" s="36"/>
      <c r="C187" s="37"/>
      <c r="D187" s="222" t="s">
        <v>305</v>
      </c>
      <c r="E187" s="37"/>
      <c r="F187" s="226" t="s">
        <v>5708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305</v>
      </c>
      <c r="AU187" s="18" t="s">
        <v>83</v>
      </c>
    </row>
    <row r="188" spans="1:65" s="2" customFormat="1" ht="16.5" customHeight="1" x14ac:dyDescent="0.2">
      <c r="A188" s="35"/>
      <c r="B188" s="36"/>
      <c r="C188" s="259" t="s">
        <v>440</v>
      </c>
      <c r="D188" s="259" t="s">
        <v>409</v>
      </c>
      <c r="E188" s="260" t="s">
        <v>4934</v>
      </c>
      <c r="F188" s="261" t="s">
        <v>4935</v>
      </c>
      <c r="G188" s="262" t="s">
        <v>386</v>
      </c>
      <c r="H188" s="263">
        <v>60</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340</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507</v>
      </c>
    </row>
    <row r="189" spans="1:65" s="2" customFormat="1" x14ac:dyDescent="0.2">
      <c r="A189" s="35"/>
      <c r="B189" s="36"/>
      <c r="C189" s="37"/>
      <c r="D189" s="222" t="s">
        <v>303</v>
      </c>
      <c r="E189" s="37"/>
      <c r="F189" s="223" t="s">
        <v>4935</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16.5" customHeight="1" x14ac:dyDescent="0.2">
      <c r="A190" s="35"/>
      <c r="B190" s="36"/>
      <c r="C190" s="259" t="s">
        <v>447</v>
      </c>
      <c r="D190" s="259" t="s">
        <v>409</v>
      </c>
      <c r="E190" s="260" t="s">
        <v>4936</v>
      </c>
      <c r="F190" s="261" t="s">
        <v>4937</v>
      </c>
      <c r="G190" s="262" t="s">
        <v>386</v>
      </c>
      <c r="H190" s="263">
        <v>415</v>
      </c>
      <c r="I190" s="264"/>
      <c r="J190" s="265">
        <f>ROUND(I190*H190,2)</f>
        <v>0</v>
      </c>
      <c r="K190" s="261" t="s">
        <v>1</v>
      </c>
      <c r="L190" s="266"/>
      <c r="M190" s="267" t="s">
        <v>1</v>
      </c>
      <c r="N190" s="268"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340</v>
      </c>
      <c r="AT190" s="220" t="s">
        <v>409</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612</v>
      </c>
    </row>
    <row r="191" spans="1:65" s="2" customFormat="1" x14ac:dyDescent="0.2">
      <c r="A191" s="35"/>
      <c r="B191" s="36"/>
      <c r="C191" s="37"/>
      <c r="D191" s="222" t="s">
        <v>303</v>
      </c>
      <c r="E191" s="37"/>
      <c r="F191" s="223" t="s">
        <v>4937</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6.5" customHeight="1" x14ac:dyDescent="0.2">
      <c r="A192" s="35"/>
      <c r="B192" s="36"/>
      <c r="C192" s="259" t="s">
        <v>458</v>
      </c>
      <c r="D192" s="259" t="s">
        <v>409</v>
      </c>
      <c r="E192" s="260" t="s">
        <v>4938</v>
      </c>
      <c r="F192" s="261" t="s">
        <v>4939</v>
      </c>
      <c r="G192" s="262" t="s">
        <v>386</v>
      </c>
      <c r="H192" s="263">
        <v>100</v>
      </c>
      <c r="I192" s="264"/>
      <c r="J192" s="265">
        <f>ROUND(I192*H192,2)</f>
        <v>0</v>
      </c>
      <c r="K192" s="261" t="s">
        <v>1</v>
      </c>
      <c r="L192" s="266"/>
      <c r="M192" s="267" t="s">
        <v>1</v>
      </c>
      <c r="N192" s="268"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630</v>
      </c>
    </row>
    <row r="193" spans="1:65" s="2" customFormat="1" x14ac:dyDescent="0.2">
      <c r="A193" s="35"/>
      <c r="B193" s="36"/>
      <c r="C193" s="37"/>
      <c r="D193" s="222" t="s">
        <v>303</v>
      </c>
      <c r="E193" s="37"/>
      <c r="F193" s="223" t="s">
        <v>4939</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48" customHeight="1" x14ac:dyDescent="0.2">
      <c r="A194" s="35"/>
      <c r="B194" s="36"/>
      <c r="C194" s="259" t="s">
        <v>463</v>
      </c>
      <c r="D194" s="259" t="s">
        <v>409</v>
      </c>
      <c r="E194" s="260" t="s">
        <v>4940</v>
      </c>
      <c r="F194" s="261" t="s">
        <v>4941</v>
      </c>
      <c r="G194" s="262" t="s">
        <v>386</v>
      </c>
      <c r="H194" s="263">
        <v>60</v>
      </c>
      <c r="I194" s="264"/>
      <c r="J194" s="265">
        <f>ROUND(I194*H194,2)</f>
        <v>0</v>
      </c>
      <c r="K194" s="261" t="s">
        <v>1</v>
      </c>
      <c r="L194" s="266"/>
      <c r="M194" s="267" t="s">
        <v>1</v>
      </c>
      <c r="N194" s="268"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340</v>
      </c>
      <c r="AT194" s="220" t="s">
        <v>409</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653</v>
      </c>
    </row>
    <row r="195" spans="1:65" s="2" customFormat="1" ht="28.8" x14ac:dyDescent="0.2">
      <c r="A195" s="35"/>
      <c r="B195" s="36"/>
      <c r="C195" s="37"/>
      <c r="D195" s="222" t="s">
        <v>303</v>
      </c>
      <c r="E195" s="37"/>
      <c r="F195" s="223" t="s">
        <v>4941</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12" customFormat="1" ht="22.95" customHeight="1" x14ac:dyDescent="0.25">
      <c r="B196" s="193"/>
      <c r="C196" s="194"/>
      <c r="D196" s="195" t="s">
        <v>74</v>
      </c>
      <c r="E196" s="207" t="s">
        <v>3219</v>
      </c>
      <c r="F196" s="207" t="s">
        <v>3327</v>
      </c>
      <c r="G196" s="194"/>
      <c r="H196" s="194"/>
      <c r="I196" s="197"/>
      <c r="J196" s="208">
        <f>BK196</f>
        <v>0</v>
      </c>
      <c r="K196" s="194"/>
      <c r="L196" s="199"/>
      <c r="M196" s="200"/>
      <c r="N196" s="201"/>
      <c r="O196" s="201"/>
      <c r="P196" s="202">
        <f>SUM(P197:P213)</f>
        <v>0</v>
      </c>
      <c r="Q196" s="201"/>
      <c r="R196" s="202">
        <f>SUM(R197:R213)</f>
        <v>0</v>
      </c>
      <c r="S196" s="201"/>
      <c r="T196" s="203">
        <f>SUM(T197:T213)</f>
        <v>0</v>
      </c>
      <c r="AR196" s="204" t="s">
        <v>81</v>
      </c>
      <c r="AT196" s="205" t="s">
        <v>74</v>
      </c>
      <c r="AU196" s="205" t="s">
        <v>81</v>
      </c>
      <c r="AY196" s="204" t="s">
        <v>294</v>
      </c>
      <c r="BK196" s="206">
        <f>SUM(BK197:BK213)</f>
        <v>0</v>
      </c>
    </row>
    <row r="197" spans="1:65" s="2" customFormat="1" ht="16.5" customHeight="1" x14ac:dyDescent="0.2">
      <c r="A197" s="35"/>
      <c r="B197" s="36"/>
      <c r="C197" s="209" t="s">
        <v>469</v>
      </c>
      <c r="D197" s="209" t="s">
        <v>296</v>
      </c>
      <c r="E197" s="210" t="s">
        <v>4945</v>
      </c>
      <c r="F197" s="211" t="s">
        <v>3333</v>
      </c>
      <c r="G197" s="212" t="s">
        <v>326</v>
      </c>
      <c r="H197" s="213">
        <v>5</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670</v>
      </c>
    </row>
    <row r="198" spans="1:65" s="2" customFormat="1" x14ac:dyDescent="0.2">
      <c r="A198" s="35"/>
      <c r="B198" s="36"/>
      <c r="C198" s="37"/>
      <c r="D198" s="222" t="s">
        <v>303</v>
      </c>
      <c r="E198" s="37"/>
      <c r="F198" s="223" t="s">
        <v>3333</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28.8" x14ac:dyDescent="0.2">
      <c r="A199" s="35"/>
      <c r="B199" s="36"/>
      <c r="C199" s="37"/>
      <c r="D199" s="222" t="s">
        <v>305</v>
      </c>
      <c r="E199" s="37"/>
      <c r="F199" s="226" t="s">
        <v>5708</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305</v>
      </c>
      <c r="AU199" s="18" t="s">
        <v>83</v>
      </c>
    </row>
    <row r="200" spans="1:65" s="2" customFormat="1" ht="24" customHeight="1" x14ac:dyDescent="0.2">
      <c r="A200" s="35"/>
      <c r="B200" s="36"/>
      <c r="C200" s="259" t="s">
        <v>478</v>
      </c>
      <c r="D200" s="259" t="s">
        <v>409</v>
      </c>
      <c r="E200" s="260" t="s">
        <v>5734</v>
      </c>
      <c r="F200" s="261" t="s">
        <v>5735</v>
      </c>
      <c r="G200" s="262" t="s">
        <v>386</v>
      </c>
      <c r="H200" s="263">
        <v>5</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681</v>
      </c>
    </row>
    <row r="201" spans="1:65" s="2" customFormat="1" ht="19.2" x14ac:dyDescent="0.2">
      <c r="A201" s="35"/>
      <c r="B201" s="36"/>
      <c r="C201" s="37"/>
      <c r="D201" s="222" t="s">
        <v>303</v>
      </c>
      <c r="E201" s="37"/>
      <c r="F201" s="223" t="s">
        <v>5735</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09" t="s">
        <v>484</v>
      </c>
      <c r="D202" s="209" t="s">
        <v>296</v>
      </c>
      <c r="E202" s="210" t="s">
        <v>4950</v>
      </c>
      <c r="F202" s="211" t="s">
        <v>3341</v>
      </c>
      <c r="G202" s="212" t="s">
        <v>386</v>
      </c>
      <c r="H202" s="213">
        <v>50</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693</v>
      </c>
    </row>
    <row r="203" spans="1:65" s="2" customFormat="1" x14ac:dyDescent="0.2">
      <c r="A203" s="35"/>
      <c r="B203" s="36"/>
      <c r="C203" s="37"/>
      <c r="D203" s="222" t="s">
        <v>303</v>
      </c>
      <c r="E203" s="37"/>
      <c r="F203" s="223" t="s">
        <v>3341</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28.8" x14ac:dyDescent="0.2">
      <c r="A204" s="35"/>
      <c r="B204" s="36"/>
      <c r="C204" s="37"/>
      <c r="D204" s="222" t="s">
        <v>305</v>
      </c>
      <c r="E204" s="37"/>
      <c r="F204" s="226" t="s">
        <v>5708</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2" customFormat="1" ht="24" customHeight="1" x14ac:dyDescent="0.2">
      <c r="A205" s="35"/>
      <c r="B205" s="36"/>
      <c r="C205" s="259" t="s">
        <v>490</v>
      </c>
      <c r="D205" s="259" t="s">
        <v>409</v>
      </c>
      <c r="E205" s="260" t="s">
        <v>4951</v>
      </c>
      <c r="F205" s="261" t="s">
        <v>4952</v>
      </c>
      <c r="G205" s="262" t="s">
        <v>326</v>
      </c>
      <c r="H205" s="263">
        <v>25</v>
      </c>
      <c r="I205" s="264"/>
      <c r="J205" s="265">
        <f>ROUND(I205*H205,2)</f>
        <v>0</v>
      </c>
      <c r="K205" s="261" t="s">
        <v>1</v>
      </c>
      <c r="L205" s="266"/>
      <c r="M205" s="267" t="s">
        <v>1</v>
      </c>
      <c r="N205" s="268"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340</v>
      </c>
      <c r="AT205" s="220" t="s">
        <v>409</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760</v>
      </c>
    </row>
    <row r="206" spans="1:65" s="2" customFormat="1" ht="19.2" x14ac:dyDescent="0.2">
      <c r="A206" s="35"/>
      <c r="B206" s="36"/>
      <c r="C206" s="37"/>
      <c r="D206" s="222" t="s">
        <v>303</v>
      </c>
      <c r="E206" s="37"/>
      <c r="F206" s="223" t="s">
        <v>4952</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16.5" customHeight="1" x14ac:dyDescent="0.2">
      <c r="A207" s="35"/>
      <c r="B207" s="36"/>
      <c r="C207" s="209" t="s">
        <v>497</v>
      </c>
      <c r="D207" s="209" t="s">
        <v>296</v>
      </c>
      <c r="E207" s="210" t="s">
        <v>5736</v>
      </c>
      <c r="F207" s="211" t="s">
        <v>5737</v>
      </c>
      <c r="G207" s="212" t="s">
        <v>336</v>
      </c>
      <c r="H207" s="213">
        <v>4</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776</v>
      </c>
    </row>
    <row r="208" spans="1:65" s="2" customFormat="1" x14ac:dyDescent="0.2">
      <c r="A208" s="35"/>
      <c r="B208" s="36"/>
      <c r="C208" s="37"/>
      <c r="D208" s="222" t="s">
        <v>303</v>
      </c>
      <c r="E208" s="37"/>
      <c r="F208" s="223" t="s">
        <v>5737</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6.5" customHeight="1" x14ac:dyDescent="0.2">
      <c r="A209" s="35"/>
      <c r="B209" s="36"/>
      <c r="C209" s="209" t="s">
        <v>502</v>
      </c>
      <c r="D209" s="209" t="s">
        <v>296</v>
      </c>
      <c r="E209" s="210" t="s">
        <v>4861</v>
      </c>
      <c r="F209" s="211" t="s">
        <v>4862</v>
      </c>
      <c r="G209" s="212" t="s">
        <v>326</v>
      </c>
      <c r="H209" s="213">
        <v>10</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794</v>
      </c>
    </row>
    <row r="210" spans="1:65" s="2" customFormat="1" x14ac:dyDescent="0.2">
      <c r="A210" s="35"/>
      <c r="B210" s="36"/>
      <c r="C210" s="37"/>
      <c r="D210" s="222" t="s">
        <v>303</v>
      </c>
      <c r="E210" s="37"/>
      <c r="F210" s="223" t="s">
        <v>4862</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8.8" x14ac:dyDescent="0.2">
      <c r="A211" s="35"/>
      <c r="B211" s="36"/>
      <c r="C211" s="37"/>
      <c r="D211" s="222" t="s">
        <v>305</v>
      </c>
      <c r="E211" s="37"/>
      <c r="F211" s="226" t="s">
        <v>5708</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305</v>
      </c>
      <c r="AU211" s="18" t="s">
        <v>83</v>
      </c>
    </row>
    <row r="212" spans="1:65" s="2" customFormat="1" ht="46.2" customHeight="1" x14ac:dyDescent="0.2">
      <c r="A212" s="35"/>
      <c r="B212" s="36"/>
      <c r="C212" s="259" t="s">
        <v>508</v>
      </c>
      <c r="D212" s="259" t="s">
        <v>409</v>
      </c>
      <c r="E212" s="260" t="s">
        <v>4863</v>
      </c>
      <c r="F212" s="261" t="s">
        <v>9891</v>
      </c>
      <c r="G212" s="262" t="s">
        <v>326</v>
      </c>
      <c r="H212" s="263">
        <v>1</v>
      </c>
      <c r="I212" s="264"/>
      <c r="J212" s="265">
        <f>ROUND(I212*H212,2)</f>
        <v>0</v>
      </c>
      <c r="K212" s="261" t="s">
        <v>1</v>
      </c>
      <c r="L212" s="266"/>
      <c r="M212" s="267" t="s">
        <v>1</v>
      </c>
      <c r="N212" s="268"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340</v>
      </c>
      <c r="AT212" s="220" t="s">
        <v>409</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808</v>
      </c>
    </row>
    <row r="213" spans="1:65" s="2" customFormat="1" ht="28.8" x14ac:dyDescent="0.2">
      <c r="A213" s="35"/>
      <c r="B213" s="36"/>
      <c r="C213" s="37"/>
      <c r="D213" s="222" t="s">
        <v>303</v>
      </c>
      <c r="E213" s="37"/>
      <c r="F213" s="223" t="s">
        <v>9891</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12" customFormat="1" ht="22.95" customHeight="1" x14ac:dyDescent="0.25">
      <c r="B214" s="193"/>
      <c r="C214" s="194"/>
      <c r="D214" s="195" t="s">
        <v>74</v>
      </c>
      <c r="E214" s="207" t="s">
        <v>3251</v>
      </c>
      <c r="F214" s="207" t="s">
        <v>4864</v>
      </c>
      <c r="G214" s="194"/>
      <c r="H214" s="194"/>
      <c r="I214" s="197"/>
      <c r="J214" s="208">
        <f>BK214</f>
        <v>0</v>
      </c>
      <c r="K214" s="194"/>
      <c r="L214" s="199"/>
      <c r="M214" s="200"/>
      <c r="N214" s="201"/>
      <c r="O214" s="201"/>
      <c r="P214" s="202">
        <f>SUM(P215:P218)</f>
        <v>0</v>
      </c>
      <c r="Q214" s="201"/>
      <c r="R214" s="202">
        <f>SUM(R215:R218)</f>
        <v>0</v>
      </c>
      <c r="S214" s="201"/>
      <c r="T214" s="203">
        <f>SUM(T215:T218)</f>
        <v>0</v>
      </c>
      <c r="AR214" s="204" t="s">
        <v>81</v>
      </c>
      <c r="AT214" s="205" t="s">
        <v>74</v>
      </c>
      <c r="AU214" s="205" t="s">
        <v>81</v>
      </c>
      <c r="AY214" s="204" t="s">
        <v>294</v>
      </c>
      <c r="BK214" s="206">
        <f>SUM(BK215:BK218)</f>
        <v>0</v>
      </c>
    </row>
    <row r="215" spans="1:65" s="2" customFormat="1" ht="24" customHeight="1" x14ac:dyDescent="0.2">
      <c r="A215" s="35"/>
      <c r="B215" s="36"/>
      <c r="C215" s="209" t="s">
        <v>515</v>
      </c>
      <c r="D215" s="209" t="s">
        <v>296</v>
      </c>
      <c r="E215" s="210" t="s">
        <v>5738</v>
      </c>
      <c r="F215" s="211" t="s">
        <v>5739</v>
      </c>
      <c r="G215" s="212" t="s">
        <v>3277</v>
      </c>
      <c r="H215" s="213">
        <v>1</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823</v>
      </c>
    </row>
    <row r="216" spans="1:65" s="2" customFormat="1" ht="19.2" x14ac:dyDescent="0.2">
      <c r="A216" s="35"/>
      <c r="B216" s="36"/>
      <c r="C216" s="37"/>
      <c r="D216" s="222" t="s">
        <v>303</v>
      </c>
      <c r="E216" s="37"/>
      <c r="F216" s="223" t="s">
        <v>5739</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16.5" customHeight="1" x14ac:dyDescent="0.2">
      <c r="A217" s="35"/>
      <c r="B217" s="36"/>
      <c r="C217" s="209" t="s">
        <v>520</v>
      </c>
      <c r="D217" s="209" t="s">
        <v>296</v>
      </c>
      <c r="E217" s="210" t="s">
        <v>4867</v>
      </c>
      <c r="F217" s="211" t="s">
        <v>4868</v>
      </c>
      <c r="G217" s="212" t="s">
        <v>3277</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835</v>
      </c>
    </row>
    <row r="218" spans="1:65" s="2" customFormat="1" x14ac:dyDescent="0.2">
      <c r="A218" s="35"/>
      <c r="B218" s="36"/>
      <c r="C218" s="37"/>
      <c r="D218" s="222" t="s">
        <v>303</v>
      </c>
      <c r="E218" s="37"/>
      <c r="F218" s="223" t="s">
        <v>4868</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12" customFormat="1" ht="22.95" customHeight="1" x14ac:dyDescent="0.25">
      <c r="B219" s="193"/>
      <c r="C219" s="194"/>
      <c r="D219" s="195" t="s">
        <v>74</v>
      </c>
      <c r="E219" s="207" t="s">
        <v>3278</v>
      </c>
      <c r="F219" s="207" t="s">
        <v>3163</v>
      </c>
      <c r="G219" s="194"/>
      <c r="H219" s="194"/>
      <c r="I219" s="197"/>
      <c r="J219" s="208">
        <f>BK219</f>
        <v>0</v>
      </c>
      <c r="K219" s="194"/>
      <c r="L219" s="199"/>
      <c r="M219" s="200"/>
      <c r="N219" s="201"/>
      <c r="O219" s="201"/>
      <c r="P219" s="202">
        <f>SUM(P220:P234)</f>
        <v>0</v>
      </c>
      <c r="Q219" s="201"/>
      <c r="R219" s="202">
        <f>SUM(R220:R234)</f>
        <v>0</v>
      </c>
      <c r="S219" s="201"/>
      <c r="T219" s="203">
        <f>SUM(T220:T234)</f>
        <v>0</v>
      </c>
      <c r="AR219" s="204" t="s">
        <v>81</v>
      </c>
      <c r="AT219" s="205" t="s">
        <v>74</v>
      </c>
      <c r="AU219" s="205" t="s">
        <v>81</v>
      </c>
      <c r="AY219" s="204" t="s">
        <v>294</v>
      </c>
      <c r="BK219" s="206">
        <f>SUM(BK220:BK234)</f>
        <v>0</v>
      </c>
    </row>
    <row r="220" spans="1:65" s="2" customFormat="1" ht="24" customHeight="1" x14ac:dyDescent="0.2">
      <c r="A220" s="35"/>
      <c r="B220" s="36"/>
      <c r="C220" s="209" t="s">
        <v>526</v>
      </c>
      <c r="D220" s="209" t="s">
        <v>296</v>
      </c>
      <c r="E220" s="210" t="s">
        <v>5740</v>
      </c>
      <c r="F220" s="211" t="s">
        <v>5741</v>
      </c>
      <c r="G220" s="212" t="s">
        <v>326</v>
      </c>
      <c r="H220" s="213">
        <v>2</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845</v>
      </c>
    </row>
    <row r="221" spans="1:65" s="2" customFormat="1" x14ac:dyDescent="0.2">
      <c r="A221" s="35"/>
      <c r="B221" s="36"/>
      <c r="C221" s="37"/>
      <c r="D221" s="222" t="s">
        <v>303</v>
      </c>
      <c r="E221" s="37"/>
      <c r="F221" s="223" t="s">
        <v>5741</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6.5" customHeight="1" x14ac:dyDescent="0.2">
      <c r="A222" s="35"/>
      <c r="B222" s="36"/>
      <c r="C222" s="209" t="s">
        <v>531</v>
      </c>
      <c r="D222" s="209" t="s">
        <v>296</v>
      </c>
      <c r="E222" s="210" t="s">
        <v>5742</v>
      </c>
      <c r="F222" s="211" t="s">
        <v>5743</v>
      </c>
      <c r="G222" s="212" t="s">
        <v>386</v>
      </c>
      <c r="H222" s="213">
        <v>200</v>
      </c>
      <c r="I222" s="214"/>
      <c r="J222" s="215">
        <f>ROUND(I222*H222,2)</f>
        <v>0</v>
      </c>
      <c r="K222" s="211" t="s">
        <v>1</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858</v>
      </c>
    </row>
    <row r="223" spans="1:65" s="2" customFormat="1" x14ac:dyDescent="0.2">
      <c r="A223" s="35"/>
      <c r="B223" s="36"/>
      <c r="C223" s="37"/>
      <c r="D223" s="222" t="s">
        <v>303</v>
      </c>
      <c r="E223" s="37"/>
      <c r="F223" s="223" t="s">
        <v>5743</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28.8" x14ac:dyDescent="0.2">
      <c r="A224" s="35"/>
      <c r="B224" s="36"/>
      <c r="C224" s="37"/>
      <c r="D224" s="222" t="s">
        <v>305</v>
      </c>
      <c r="E224" s="37"/>
      <c r="F224" s="226" t="s">
        <v>5708</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305</v>
      </c>
      <c r="AU224" s="18" t="s">
        <v>83</v>
      </c>
    </row>
    <row r="225" spans="1:65" s="2" customFormat="1" ht="16.5" customHeight="1" x14ac:dyDescent="0.2">
      <c r="A225" s="35"/>
      <c r="B225" s="36"/>
      <c r="C225" s="209" t="s">
        <v>538</v>
      </c>
      <c r="D225" s="209" t="s">
        <v>296</v>
      </c>
      <c r="E225" s="210" t="s">
        <v>5744</v>
      </c>
      <c r="F225" s="211" t="s">
        <v>5745</v>
      </c>
      <c r="G225" s="212" t="s">
        <v>386</v>
      </c>
      <c r="H225" s="213">
        <v>20</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871</v>
      </c>
    </row>
    <row r="226" spans="1:65" s="2" customFormat="1" x14ac:dyDescent="0.2">
      <c r="A226" s="35"/>
      <c r="B226" s="36"/>
      <c r="C226" s="37"/>
      <c r="D226" s="222" t="s">
        <v>303</v>
      </c>
      <c r="E226" s="37"/>
      <c r="F226" s="223" t="s">
        <v>5745</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6.5" customHeight="1" x14ac:dyDescent="0.2">
      <c r="A227" s="35"/>
      <c r="B227" s="36"/>
      <c r="C227" s="209" t="s">
        <v>544</v>
      </c>
      <c r="D227" s="209" t="s">
        <v>296</v>
      </c>
      <c r="E227" s="210" t="s">
        <v>5746</v>
      </c>
      <c r="F227" s="211" t="s">
        <v>5747</v>
      </c>
      <c r="G227" s="212" t="s">
        <v>326</v>
      </c>
      <c r="H227" s="213">
        <v>1</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881</v>
      </c>
    </row>
    <row r="228" spans="1:65" s="2" customFormat="1" x14ac:dyDescent="0.2">
      <c r="A228" s="35"/>
      <c r="B228" s="36"/>
      <c r="C228" s="37"/>
      <c r="D228" s="222" t="s">
        <v>303</v>
      </c>
      <c r="E228" s="37"/>
      <c r="F228" s="223" t="s">
        <v>5747</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16.5" customHeight="1" x14ac:dyDescent="0.2">
      <c r="A229" s="35"/>
      <c r="B229" s="36"/>
      <c r="C229" s="209" t="s">
        <v>549</v>
      </c>
      <c r="D229" s="209" t="s">
        <v>296</v>
      </c>
      <c r="E229" s="210" t="s">
        <v>5748</v>
      </c>
      <c r="F229" s="211" t="s">
        <v>5749</v>
      </c>
      <c r="G229" s="212" t="s">
        <v>326</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892</v>
      </c>
    </row>
    <row r="230" spans="1:65" s="2" customFormat="1" x14ac:dyDescent="0.2">
      <c r="A230" s="35"/>
      <c r="B230" s="36"/>
      <c r="C230" s="37"/>
      <c r="D230" s="222" t="s">
        <v>303</v>
      </c>
      <c r="E230" s="37"/>
      <c r="F230" s="223" t="s">
        <v>5749</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16.5" customHeight="1" x14ac:dyDescent="0.2">
      <c r="A231" s="35"/>
      <c r="B231" s="36"/>
      <c r="C231" s="209" t="s">
        <v>556</v>
      </c>
      <c r="D231" s="209" t="s">
        <v>296</v>
      </c>
      <c r="E231" s="210" t="s">
        <v>5750</v>
      </c>
      <c r="F231" s="211" t="s">
        <v>5751</v>
      </c>
      <c r="G231" s="212" t="s">
        <v>326</v>
      </c>
      <c r="H231" s="213">
        <v>10</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908</v>
      </c>
    </row>
    <row r="232" spans="1:65" s="2" customFormat="1" x14ac:dyDescent="0.2">
      <c r="A232" s="35"/>
      <c r="B232" s="36"/>
      <c r="C232" s="37"/>
      <c r="D232" s="222" t="s">
        <v>303</v>
      </c>
      <c r="E232" s="37"/>
      <c r="F232" s="223" t="s">
        <v>5751</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4" customHeight="1" x14ac:dyDescent="0.2">
      <c r="A233" s="35"/>
      <c r="B233" s="36"/>
      <c r="C233" s="209" t="s">
        <v>564</v>
      </c>
      <c r="D233" s="209" t="s">
        <v>296</v>
      </c>
      <c r="E233" s="210" t="s">
        <v>5752</v>
      </c>
      <c r="F233" s="211" t="s">
        <v>3174</v>
      </c>
      <c r="G233" s="212" t="s">
        <v>1794</v>
      </c>
      <c r="H233" s="213">
        <v>1</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918</v>
      </c>
    </row>
    <row r="234" spans="1:65" s="2" customFormat="1" ht="19.2" x14ac:dyDescent="0.2">
      <c r="A234" s="35"/>
      <c r="B234" s="36"/>
      <c r="C234" s="37"/>
      <c r="D234" s="222" t="s">
        <v>303</v>
      </c>
      <c r="E234" s="37"/>
      <c r="F234" s="223" t="s">
        <v>3174</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2" customFormat="1" ht="22.95" customHeight="1" x14ac:dyDescent="0.25">
      <c r="B235" s="193"/>
      <c r="C235" s="194"/>
      <c r="D235" s="195" t="s">
        <v>74</v>
      </c>
      <c r="E235" s="207" t="s">
        <v>3310</v>
      </c>
      <c r="F235" s="207" t="s">
        <v>3392</v>
      </c>
      <c r="G235" s="194"/>
      <c r="H235" s="194"/>
      <c r="I235" s="197"/>
      <c r="J235" s="208">
        <f>BK235</f>
        <v>0</v>
      </c>
      <c r="K235" s="194"/>
      <c r="L235" s="199"/>
      <c r="M235" s="200"/>
      <c r="N235" s="201"/>
      <c r="O235" s="201"/>
      <c r="P235" s="202">
        <f>SUM(P236:P243)</f>
        <v>0</v>
      </c>
      <c r="Q235" s="201"/>
      <c r="R235" s="202">
        <f>SUM(R236:R243)</f>
        <v>0</v>
      </c>
      <c r="S235" s="201"/>
      <c r="T235" s="203">
        <f>SUM(T236:T243)</f>
        <v>0</v>
      </c>
      <c r="AR235" s="204" t="s">
        <v>81</v>
      </c>
      <c r="AT235" s="205" t="s">
        <v>74</v>
      </c>
      <c r="AU235" s="205" t="s">
        <v>81</v>
      </c>
      <c r="AY235" s="204" t="s">
        <v>294</v>
      </c>
      <c r="BK235" s="206">
        <f>SUM(BK236:BK243)</f>
        <v>0</v>
      </c>
    </row>
    <row r="236" spans="1:65" s="2" customFormat="1" ht="24" customHeight="1" x14ac:dyDescent="0.2">
      <c r="A236" s="35"/>
      <c r="B236" s="36"/>
      <c r="C236" s="209" t="s">
        <v>570</v>
      </c>
      <c r="D236" s="209" t="s">
        <v>296</v>
      </c>
      <c r="E236" s="210" t="s">
        <v>4966</v>
      </c>
      <c r="F236" s="211" t="s">
        <v>3394</v>
      </c>
      <c r="G236" s="212" t="s">
        <v>2345</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936</v>
      </c>
    </row>
    <row r="237" spans="1:65" s="2" customFormat="1" ht="19.2" x14ac:dyDescent="0.2">
      <c r="A237" s="35"/>
      <c r="B237" s="36"/>
      <c r="C237" s="37"/>
      <c r="D237" s="222" t="s">
        <v>303</v>
      </c>
      <c r="E237" s="37"/>
      <c r="F237" s="223" t="s">
        <v>3394</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6.5" customHeight="1" x14ac:dyDescent="0.2">
      <c r="A238" s="35"/>
      <c r="B238" s="36"/>
      <c r="C238" s="209" t="s">
        <v>577</v>
      </c>
      <c r="D238" s="209" t="s">
        <v>296</v>
      </c>
      <c r="E238" s="210" t="s">
        <v>5753</v>
      </c>
      <c r="F238" s="211" t="s">
        <v>3396</v>
      </c>
      <c r="G238" s="212" t="s">
        <v>1808</v>
      </c>
      <c r="H238" s="213">
        <v>1</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955</v>
      </c>
    </row>
    <row r="239" spans="1:65" s="2" customFormat="1" x14ac:dyDescent="0.2">
      <c r="A239" s="35"/>
      <c r="B239" s="36"/>
      <c r="C239" s="37"/>
      <c r="D239" s="222" t="s">
        <v>303</v>
      </c>
      <c r="E239" s="37"/>
      <c r="F239" s="223" t="s">
        <v>3396</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24" customHeight="1" x14ac:dyDescent="0.2">
      <c r="A240" s="35"/>
      <c r="B240" s="36"/>
      <c r="C240" s="209" t="s">
        <v>584</v>
      </c>
      <c r="D240" s="209" t="s">
        <v>296</v>
      </c>
      <c r="E240" s="210" t="s">
        <v>4968</v>
      </c>
      <c r="F240" s="211" t="s">
        <v>3401</v>
      </c>
      <c r="G240" s="212" t="s">
        <v>2345</v>
      </c>
      <c r="H240" s="213">
        <v>1</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967</v>
      </c>
    </row>
    <row r="241" spans="1:65" s="2" customFormat="1" ht="19.2" x14ac:dyDescent="0.2">
      <c r="A241" s="35"/>
      <c r="B241" s="36"/>
      <c r="C241" s="37"/>
      <c r="D241" s="222" t="s">
        <v>303</v>
      </c>
      <c r="E241" s="37"/>
      <c r="F241" s="223" t="s">
        <v>3401</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16.5" customHeight="1" x14ac:dyDescent="0.2">
      <c r="A242" s="35"/>
      <c r="B242" s="36"/>
      <c r="C242" s="209" t="s">
        <v>507</v>
      </c>
      <c r="D242" s="209" t="s">
        <v>296</v>
      </c>
      <c r="E242" s="210" t="s">
        <v>4969</v>
      </c>
      <c r="F242" s="211" t="s">
        <v>3404</v>
      </c>
      <c r="G242" s="212" t="s">
        <v>2345</v>
      </c>
      <c r="H242" s="213">
        <v>1</v>
      </c>
      <c r="I242" s="214"/>
      <c r="J242" s="215">
        <f>ROUND(I242*H242,2)</f>
        <v>0</v>
      </c>
      <c r="K242" s="211" t="s">
        <v>1</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980</v>
      </c>
    </row>
    <row r="243" spans="1:65" s="2" customFormat="1" x14ac:dyDescent="0.2">
      <c r="A243" s="35"/>
      <c r="B243" s="36"/>
      <c r="C243" s="37"/>
      <c r="D243" s="222" t="s">
        <v>303</v>
      </c>
      <c r="E243" s="37"/>
      <c r="F243" s="223" t="s">
        <v>3404</v>
      </c>
      <c r="G243" s="37"/>
      <c r="H243" s="37"/>
      <c r="I243" s="124"/>
      <c r="J243" s="37"/>
      <c r="K243" s="37"/>
      <c r="L243" s="40"/>
      <c r="M243" s="287"/>
      <c r="N243" s="288"/>
      <c r="O243" s="289"/>
      <c r="P243" s="289"/>
      <c r="Q243" s="289"/>
      <c r="R243" s="289"/>
      <c r="S243" s="289"/>
      <c r="T243" s="290"/>
      <c r="U243" s="35"/>
      <c r="V243" s="35"/>
      <c r="W243" s="35"/>
      <c r="X243" s="35"/>
      <c r="Y243" s="35"/>
      <c r="Z243" s="35"/>
      <c r="AA243" s="35"/>
      <c r="AB243" s="35"/>
      <c r="AC243" s="35"/>
      <c r="AD243" s="35"/>
      <c r="AE243" s="35"/>
      <c r="AT243" s="18" t="s">
        <v>303</v>
      </c>
      <c r="AU243" s="18" t="s">
        <v>83</v>
      </c>
    </row>
    <row r="244" spans="1:65" s="2" customFormat="1" ht="6.9" customHeight="1" x14ac:dyDescent="0.2">
      <c r="A244" s="35"/>
      <c r="B244" s="55"/>
      <c r="C244" s="56"/>
      <c r="D244" s="56"/>
      <c r="E244" s="56"/>
      <c r="F244" s="56"/>
      <c r="G244" s="56"/>
      <c r="H244" s="56"/>
      <c r="I244" s="159"/>
      <c r="J244" s="56"/>
      <c r="K244" s="56"/>
      <c r="L244" s="40"/>
      <c r="M244" s="35"/>
      <c r="O244" s="35"/>
      <c r="P244" s="35"/>
      <c r="Q244" s="35"/>
      <c r="R244" s="35"/>
      <c r="S244" s="35"/>
      <c r="T244" s="35"/>
      <c r="U244" s="35"/>
      <c r="V244" s="35"/>
      <c r="W244" s="35"/>
      <c r="X244" s="35"/>
      <c r="Y244" s="35"/>
      <c r="Z244" s="35"/>
      <c r="AA244" s="35"/>
      <c r="AB244" s="35"/>
      <c r="AC244" s="35"/>
      <c r="AD244" s="35"/>
      <c r="AE244" s="35"/>
    </row>
  </sheetData>
  <sheetProtection algorithmName="SHA-512" hashValue="VQnhaQt39IvHG9lJOxrIds71gwkNXh0Ps3Ly1CROa+ZxC29kwNRr0uLR7SB9sQVCWLaWgdBR0AFXGnPMMGUWDQ==" saltValue="edmRkDtPtVHiS9/ERmMELw==" spinCount="100000" sheet="1" objects="1" scenarios="1" formatColumns="0" formatRows="0" autoFilter="0"/>
  <autoFilter ref="C131:K243"/>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21"/>
  <sheetViews>
    <sheetView showGridLines="0" topLeftCell="A612" workbookViewId="0">
      <selection activeCell="F515" sqref="F515"/>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160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5755</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ROUND(J135,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ROUND((SUM(BE135:BE620)),  2)</f>
        <v>0</v>
      </c>
      <c r="G37" s="35"/>
      <c r="H37" s="35"/>
      <c r="I37" s="138">
        <v>0.21</v>
      </c>
      <c r="J37" s="137">
        <f>ROUND(((SUM(BE135:BE620))*I37),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ROUND((SUM(BF135:BF620)),  2)</f>
        <v>0</v>
      </c>
      <c r="G38" s="35"/>
      <c r="H38" s="35"/>
      <c r="I38" s="138">
        <v>0.15</v>
      </c>
      <c r="J38" s="137">
        <f>ROUND(((SUM(BF135:BF620))*I38),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ROUND((SUM(BG135:BG620)),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ROUND((SUM(BH135:BH620)),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ROUND((SUM(BI135:BI620)),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08.1.1 Areálová kanalizace - stoka A1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J135</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J136</f>
        <v>0</v>
      </c>
      <c r="K101" s="169"/>
      <c r="L101" s="174"/>
    </row>
    <row r="102" spans="1:47" s="10" customFormat="1" ht="19.95" customHeight="1" x14ac:dyDescent="0.2">
      <c r="B102" s="175"/>
      <c r="C102" s="104"/>
      <c r="D102" s="176" t="s">
        <v>258</v>
      </c>
      <c r="E102" s="177"/>
      <c r="F102" s="177"/>
      <c r="G102" s="177"/>
      <c r="H102" s="177"/>
      <c r="I102" s="178"/>
      <c r="J102" s="179">
        <f>J137</f>
        <v>0</v>
      </c>
      <c r="K102" s="104"/>
      <c r="L102" s="180"/>
    </row>
    <row r="103" spans="1:47" s="10" customFormat="1" ht="19.95" customHeight="1" x14ac:dyDescent="0.2">
      <c r="B103" s="175"/>
      <c r="C103" s="104"/>
      <c r="D103" s="176" t="s">
        <v>259</v>
      </c>
      <c r="E103" s="177"/>
      <c r="F103" s="177"/>
      <c r="G103" s="177"/>
      <c r="H103" s="177"/>
      <c r="I103" s="178"/>
      <c r="J103" s="179">
        <f>J343</f>
        <v>0</v>
      </c>
      <c r="K103" s="104"/>
      <c r="L103" s="180"/>
    </row>
    <row r="104" spans="1:47" s="10" customFormat="1" ht="19.95" customHeight="1" x14ac:dyDescent="0.2">
      <c r="B104" s="175"/>
      <c r="C104" s="104"/>
      <c r="D104" s="176" t="s">
        <v>260</v>
      </c>
      <c r="E104" s="177"/>
      <c r="F104" s="177"/>
      <c r="G104" s="177"/>
      <c r="H104" s="177"/>
      <c r="I104" s="178"/>
      <c r="J104" s="179">
        <f>J362</f>
        <v>0</v>
      </c>
      <c r="K104" s="104"/>
      <c r="L104" s="180"/>
    </row>
    <row r="105" spans="1:47" s="10" customFormat="1" ht="19.95" customHeight="1" x14ac:dyDescent="0.2">
      <c r="B105" s="175"/>
      <c r="C105" s="104"/>
      <c r="D105" s="176" t="s">
        <v>261</v>
      </c>
      <c r="E105" s="177"/>
      <c r="F105" s="177"/>
      <c r="G105" s="177"/>
      <c r="H105" s="177"/>
      <c r="I105" s="178"/>
      <c r="J105" s="179">
        <f>J387</f>
        <v>0</v>
      </c>
      <c r="K105" s="104"/>
      <c r="L105" s="180"/>
    </row>
    <row r="106" spans="1:47" s="10" customFormat="1" ht="19.95" customHeight="1" x14ac:dyDescent="0.2">
      <c r="B106" s="175"/>
      <c r="C106" s="104"/>
      <c r="D106" s="176" t="s">
        <v>1504</v>
      </c>
      <c r="E106" s="177"/>
      <c r="F106" s="177"/>
      <c r="G106" s="177"/>
      <c r="H106" s="177"/>
      <c r="I106" s="178"/>
      <c r="J106" s="179">
        <f>J428</f>
        <v>0</v>
      </c>
      <c r="K106" s="104"/>
      <c r="L106" s="180"/>
    </row>
    <row r="107" spans="1:47" s="10" customFormat="1" ht="19.95" customHeight="1" x14ac:dyDescent="0.2">
      <c r="B107" s="175"/>
      <c r="C107" s="104"/>
      <c r="D107" s="176" t="s">
        <v>263</v>
      </c>
      <c r="E107" s="177"/>
      <c r="F107" s="177"/>
      <c r="G107" s="177"/>
      <c r="H107" s="177"/>
      <c r="I107" s="178"/>
      <c r="J107" s="179">
        <f>J556</f>
        <v>0</v>
      </c>
      <c r="K107" s="104"/>
      <c r="L107" s="180"/>
    </row>
    <row r="108" spans="1:47" s="10" customFormat="1" ht="19.95" customHeight="1" x14ac:dyDescent="0.2">
      <c r="B108" s="175"/>
      <c r="C108" s="104"/>
      <c r="D108" s="176" t="s">
        <v>264</v>
      </c>
      <c r="E108" s="177"/>
      <c r="F108" s="177"/>
      <c r="G108" s="177"/>
      <c r="H108" s="177"/>
      <c r="I108" s="178"/>
      <c r="J108" s="179">
        <f>J590</f>
        <v>0</v>
      </c>
      <c r="K108" s="104"/>
      <c r="L108" s="180"/>
    </row>
    <row r="109" spans="1:47" s="10" customFormat="1" ht="19.95" customHeight="1" x14ac:dyDescent="0.2">
      <c r="B109" s="175"/>
      <c r="C109" s="104"/>
      <c r="D109" s="176" t="s">
        <v>265</v>
      </c>
      <c r="E109" s="177"/>
      <c r="F109" s="177"/>
      <c r="G109" s="177"/>
      <c r="H109" s="177"/>
      <c r="I109" s="178"/>
      <c r="J109" s="179">
        <f>J603</f>
        <v>0</v>
      </c>
      <c r="K109" s="104"/>
      <c r="L109" s="180"/>
    </row>
    <row r="110" spans="1:47" s="9" customFormat="1" ht="24.9" customHeight="1" x14ac:dyDescent="0.2">
      <c r="B110" s="168"/>
      <c r="C110" s="169"/>
      <c r="D110" s="170" t="s">
        <v>266</v>
      </c>
      <c r="E110" s="171"/>
      <c r="F110" s="171"/>
      <c r="G110" s="171"/>
      <c r="H110" s="171"/>
      <c r="I110" s="172"/>
      <c r="J110" s="173">
        <f>J606</f>
        <v>0</v>
      </c>
      <c r="K110" s="169"/>
      <c r="L110" s="174"/>
    </row>
    <row r="111" spans="1:47" s="10" customFormat="1" ht="19.95" customHeight="1" x14ac:dyDescent="0.2">
      <c r="B111" s="175"/>
      <c r="C111" s="104"/>
      <c r="D111" s="176" t="s">
        <v>267</v>
      </c>
      <c r="E111" s="177"/>
      <c r="F111" s="177"/>
      <c r="G111" s="177"/>
      <c r="H111" s="177"/>
      <c r="I111" s="178"/>
      <c r="J111" s="179">
        <f>J607</f>
        <v>0</v>
      </c>
      <c r="K111" s="104"/>
      <c r="L111" s="180"/>
    </row>
    <row r="112" spans="1:47" s="2" customFormat="1" ht="21.75"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55"/>
      <c r="C113" s="56"/>
      <c r="D113" s="56"/>
      <c r="E113" s="56"/>
      <c r="F113" s="56"/>
      <c r="G113" s="56"/>
      <c r="H113" s="56"/>
      <c r="I113" s="159"/>
      <c r="J113" s="56"/>
      <c r="K113" s="56"/>
      <c r="L113" s="52"/>
      <c r="S113" s="35"/>
      <c r="T113" s="35"/>
      <c r="U113" s="35"/>
      <c r="V113" s="35"/>
      <c r="W113" s="35"/>
      <c r="X113" s="35"/>
      <c r="Y113" s="35"/>
      <c r="Z113" s="35"/>
      <c r="AA113" s="35"/>
      <c r="AB113" s="35"/>
      <c r="AC113" s="35"/>
      <c r="AD113" s="35"/>
      <c r="AE113" s="35"/>
    </row>
    <row r="117" spans="1:31" s="2" customFormat="1" ht="6.9" customHeight="1" x14ac:dyDescent="0.2">
      <c r="A117" s="35"/>
      <c r="B117" s="57"/>
      <c r="C117" s="58"/>
      <c r="D117" s="58"/>
      <c r="E117" s="58"/>
      <c r="F117" s="58"/>
      <c r="G117" s="58"/>
      <c r="H117" s="58"/>
      <c r="I117" s="162"/>
      <c r="J117" s="58"/>
      <c r="K117" s="58"/>
      <c r="L117" s="52"/>
      <c r="S117" s="35"/>
      <c r="T117" s="35"/>
      <c r="U117" s="35"/>
      <c r="V117" s="35"/>
      <c r="W117" s="35"/>
      <c r="X117" s="35"/>
      <c r="Y117" s="35"/>
      <c r="Z117" s="35"/>
      <c r="AA117" s="35"/>
      <c r="AB117" s="35"/>
      <c r="AC117" s="35"/>
      <c r="AD117" s="35"/>
      <c r="AE117" s="35"/>
    </row>
    <row r="118" spans="1:31" s="2" customFormat="1" ht="24.9" customHeight="1" x14ac:dyDescent="0.2">
      <c r="A118" s="35"/>
      <c r="B118" s="36"/>
      <c r="C118" s="24" t="s">
        <v>279</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16</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42" t="str">
        <f>E7</f>
        <v>ČOV Přerov - kalová koncovka</v>
      </c>
      <c r="F121" s="343"/>
      <c r="G121" s="343"/>
      <c r="H121" s="343"/>
      <c r="I121" s="124"/>
      <c r="J121" s="37"/>
      <c r="K121" s="37"/>
      <c r="L121" s="52"/>
      <c r="S121" s="35"/>
      <c r="T121" s="35"/>
      <c r="U121" s="35"/>
      <c r="V121" s="35"/>
      <c r="W121" s="35"/>
      <c r="X121" s="35"/>
      <c r="Y121" s="35"/>
      <c r="Z121" s="35"/>
      <c r="AA121" s="35"/>
      <c r="AB121" s="35"/>
      <c r="AC121" s="35"/>
      <c r="AD121" s="35"/>
      <c r="AE121" s="35"/>
    </row>
    <row r="122" spans="1:31" s="1" customFormat="1" ht="12" customHeight="1" x14ac:dyDescent="0.2">
      <c r="B122" s="22"/>
      <c r="C122" s="30" t="s">
        <v>246</v>
      </c>
      <c r="D122" s="23"/>
      <c r="E122" s="23"/>
      <c r="F122" s="23"/>
      <c r="G122" s="23"/>
      <c r="H122" s="23"/>
      <c r="I122" s="116"/>
      <c r="J122" s="23"/>
      <c r="K122" s="23"/>
      <c r="L122" s="21"/>
    </row>
    <row r="123" spans="1:31" s="1" customFormat="1" ht="16.5" customHeight="1" x14ac:dyDescent="0.2">
      <c r="B123" s="22"/>
      <c r="C123" s="23"/>
      <c r="D123" s="23"/>
      <c r="E123" s="342" t="s">
        <v>247</v>
      </c>
      <c r="F123" s="303"/>
      <c r="G123" s="303"/>
      <c r="H123" s="303"/>
      <c r="I123" s="116"/>
      <c r="J123" s="23"/>
      <c r="K123" s="23"/>
      <c r="L123" s="21"/>
    </row>
    <row r="124" spans="1:31" s="1" customFormat="1" ht="12" customHeight="1" x14ac:dyDescent="0.2">
      <c r="B124" s="22"/>
      <c r="C124" s="30" t="s">
        <v>248</v>
      </c>
      <c r="D124" s="23"/>
      <c r="E124" s="23"/>
      <c r="F124" s="23"/>
      <c r="G124" s="23"/>
      <c r="H124" s="23"/>
      <c r="I124" s="116"/>
      <c r="J124" s="23"/>
      <c r="K124" s="23"/>
      <c r="L124" s="21"/>
    </row>
    <row r="125" spans="1:31" s="2" customFormat="1" ht="16.5" customHeight="1" x14ac:dyDescent="0.2">
      <c r="A125" s="35"/>
      <c r="B125" s="36"/>
      <c r="C125" s="37"/>
      <c r="D125" s="37"/>
      <c r="E125" s="344" t="s">
        <v>5754</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250</v>
      </c>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6.5" customHeight="1" x14ac:dyDescent="0.2">
      <c r="A127" s="35"/>
      <c r="B127" s="36"/>
      <c r="C127" s="37"/>
      <c r="D127" s="37"/>
      <c r="E127" s="323" t="str">
        <f>E13</f>
        <v>0001 - SO 08.1.1 Areálová kanalizace - stoka A1</v>
      </c>
      <c r="F127" s="345"/>
      <c r="G127" s="345"/>
      <c r="H127" s="345"/>
      <c r="I127" s="124"/>
      <c r="J127" s="37"/>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20</v>
      </c>
      <c r="D129" s="37"/>
      <c r="E129" s="37"/>
      <c r="F129" s="28" t="str">
        <f>F16</f>
        <v xml:space="preserve"> </v>
      </c>
      <c r="G129" s="37"/>
      <c r="H129" s="37"/>
      <c r="I129" s="125" t="s">
        <v>22</v>
      </c>
      <c r="J129" s="67" t="str">
        <f>IF(J16="","",J16)</f>
        <v>6. 12. 2018</v>
      </c>
      <c r="K129" s="37"/>
      <c r="L129" s="52"/>
      <c r="S129" s="35"/>
      <c r="T129" s="35"/>
      <c r="U129" s="35"/>
      <c r="V129" s="35"/>
      <c r="W129" s="35"/>
      <c r="X129" s="35"/>
      <c r="Y129" s="35"/>
      <c r="Z129" s="35"/>
      <c r="AA129" s="35"/>
      <c r="AB129" s="35"/>
      <c r="AC129" s="35"/>
      <c r="AD129" s="35"/>
      <c r="AE129" s="35"/>
    </row>
    <row r="130" spans="1:65" s="2" customFormat="1" ht="6.9"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2" customFormat="1" ht="43.2" customHeight="1" x14ac:dyDescent="0.2">
      <c r="A131" s="35"/>
      <c r="B131" s="36"/>
      <c r="C131" s="30" t="s">
        <v>24</v>
      </c>
      <c r="D131" s="37"/>
      <c r="E131" s="37"/>
      <c r="F131" s="28" t="str">
        <f>E19</f>
        <v>Vodovody a kanalizace Přerov, a.s.</v>
      </c>
      <c r="G131" s="37"/>
      <c r="H131" s="37"/>
      <c r="I131" s="125" t="s">
        <v>30</v>
      </c>
      <c r="J131" s="33" t="str">
        <f>E25</f>
        <v>Sweco Hydroprojekt a.s., divize Morava</v>
      </c>
      <c r="K131" s="37"/>
      <c r="L131" s="52"/>
      <c r="S131" s="35"/>
      <c r="T131" s="35"/>
      <c r="U131" s="35"/>
      <c r="V131" s="35"/>
      <c r="W131" s="35"/>
      <c r="X131" s="35"/>
      <c r="Y131" s="35"/>
      <c r="Z131" s="35"/>
      <c r="AA131" s="35"/>
      <c r="AB131" s="35"/>
      <c r="AC131" s="35"/>
      <c r="AD131" s="35"/>
      <c r="AE131" s="35"/>
    </row>
    <row r="132" spans="1:65" s="2" customFormat="1" ht="15.15" customHeight="1" x14ac:dyDescent="0.2">
      <c r="A132" s="35"/>
      <c r="B132" s="36"/>
      <c r="C132" s="30" t="s">
        <v>28</v>
      </c>
      <c r="D132" s="37"/>
      <c r="E132" s="37"/>
      <c r="F132" s="28" t="str">
        <f>IF(E22="","",E22)</f>
        <v>Vyplň údaj</v>
      </c>
      <c r="G132" s="37"/>
      <c r="H132" s="37"/>
      <c r="I132" s="125" t="s">
        <v>33</v>
      </c>
      <c r="J132" s="33" t="str">
        <f>E28</f>
        <v xml:space="preserve"> </v>
      </c>
      <c r="K132" s="37"/>
      <c r="L132" s="52"/>
      <c r="S132" s="35"/>
      <c r="T132" s="35"/>
      <c r="U132" s="35"/>
      <c r="V132" s="35"/>
      <c r="W132" s="35"/>
      <c r="X132" s="35"/>
      <c r="Y132" s="35"/>
      <c r="Z132" s="35"/>
      <c r="AA132" s="35"/>
      <c r="AB132" s="35"/>
      <c r="AC132" s="35"/>
      <c r="AD132" s="35"/>
      <c r="AE132" s="35"/>
    </row>
    <row r="133" spans="1:65" s="2" customFormat="1" ht="10.35"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11" customFormat="1" ht="29.25" customHeight="1" x14ac:dyDescent="0.2">
      <c r="A134" s="181"/>
      <c r="B134" s="182"/>
      <c r="C134" s="183" t="s">
        <v>280</v>
      </c>
      <c r="D134" s="184" t="s">
        <v>60</v>
      </c>
      <c r="E134" s="184" t="s">
        <v>56</v>
      </c>
      <c r="F134" s="184" t="s">
        <v>57</v>
      </c>
      <c r="G134" s="184" t="s">
        <v>281</v>
      </c>
      <c r="H134" s="184" t="s">
        <v>282</v>
      </c>
      <c r="I134" s="185" t="s">
        <v>283</v>
      </c>
      <c r="J134" s="184" t="s">
        <v>254</v>
      </c>
      <c r="K134" s="186" t="s">
        <v>284</v>
      </c>
      <c r="L134" s="187"/>
      <c r="M134" s="76" t="s">
        <v>1</v>
      </c>
      <c r="N134" s="77" t="s">
        <v>39</v>
      </c>
      <c r="O134" s="77" t="s">
        <v>285</v>
      </c>
      <c r="P134" s="77" t="s">
        <v>286</v>
      </c>
      <c r="Q134" s="77" t="s">
        <v>287</v>
      </c>
      <c r="R134" s="77" t="s">
        <v>288</v>
      </c>
      <c r="S134" s="77" t="s">
        <v>289</v>
      </c>
      <c r="T134" s="78" t="s">
        <v>290</v>
      </c>
      <c r="U134" s="181"/>
      <c r="V134" s="181"/>
      <c r="W134" s="181"/>
      <c r="X134" s="181"/>
      <c r="Y134" s="181"/>
      <c r="Z134" s="181"/>
      <c r="AA134" s="181"/>
      <c r="AB134" s="181"/>
      <c r="AC134" s="181"/>
      <c r="AD134" s="181"/>
      <c r="AE134" s="181"/>
    </row>
    <row r="135" spans="1:65" s="2" customFormat="1" ht="22.95" customHeight="1" x14ac:dyDescent="0.3">
      <c r="A135" s="35"/>
      <c r="B135" s="36"/>
      <c r="C135" s="83" t="s">
        <v>291</v>
      </c>
      <c r="D135" s="37"/>
      <c r="E135" s="37"/>
      <c r="F135" s="37"/>
      <c r="G135" s="37"/>
      <c r="H135" s="37"/>
      <c r="I135" s="124"/>
      <c r="J135" s="188">
        <f>BK135</f>
        <v>0</v>
      </c>
      <c r="K135" s="37"/>
      <c r="L135" s="40"/>
      <c r="M135" s="79"/>
      <c r="N135" s="189"/>
      <c r="O135" s="80"/>
      <c r="P135" s="190">
        <f>P136+P606</f>
        <v>0</v>
      </c>
      <c r="Q135" s="80"/>
      <c r="R135" s="190">
        <f>R136+R606</f>
        <v>215.40026985000003</v>
      </c>
      <c r="S135" s="80"/>
      <c r="T135" s="191">
        <f>T136+T606</f>
        <v>133.86132799999999</v>
      </c>
      <c r="U135" s="35"/>
      <c r="V135" s="35"/>
      <c r="W135" s="35"/>
      <c r="X135" s="35"/>
      <c r="Y135" s="35"/>
      <c r="Z135" s="35"/>
      <c r="AA135" s="35"/>
      <c r="AB135" s="35"/>
      <c r="AC135" s="35"/>
      <c r="AD135" s="35"/>
      <c r="AE135" s="35"/>
      <c r="AT135" s="18" t="s">
        <v>74</v>
      </c>
      <c r="AU135" s="18" t="s">
        <v>256</v>
      </c>
      <c r="BK135" s="192">
        <f>BK136+BK606</f>
        <v>0</v>
      </c>
    </row>
    <row r="136" spans="1:65" s="12" customFormat="1" ht="25.95" customHeight="1" x14ac:dyDescent="0.25">
      <c r="B136" s="193"/>
      <c r="C136" s="194"/>
      <c r="D136" s="195" t="s">
        <v>74</v>
      </c>
      <c r="E136" s="196" t="s">
        <v>292</v>
      </c>
      <c r="F136" s="196" t="s">
        <v>293</v>
      </c>
      <c r="G136" s="194"/>
      <c r="H136" s="194"/>
      <c r="I136" s="197"/>
      <c r="J136" s="198">
        <f>BK136</f>
        <v>0</v>
      </c>
      <c r="K136" s="194"/>
      <c r="L136" s="199"/>
      <c r="M136" s="200"/>
      <c r="N136" s="201"/>
      <c r="O136" s="201"/>
      <c r="P136" s="202">
        <f>P137+P343+P362+P387+P428+P556+P590+P603</f>
        <v>0</v>
      </c>
      <c r="Q136" s="201"/>
      <c r="R136" s="202">
        <f>R137+R343+R362+R387+R428+R556+R590+R603</f>
        <v>215.30951985000002</v>
      </c>
      <c r="S136" s="201"/>
      <c r="T136" s="203">
        <f>T137+T343+T362+T387+T428+T556+T590+T603</f>
        <v>133.86132799999999</v>
      </c>
      <c r="AR136" s="204" t="s">
        <v>81</v>
      </c>
      <c r="AT136" s="205" t="s">
        <v>74</v>
      </c>
      <c r="AU136" s="205" t="s">
        <v>75</v>
      </c>
      <c r="AY136" s="204" t="s">
        <v>294</v>
      </c>
      <c r="BK136" s="206">
        <f>BK137+BK343+BK362+BK387+BK428+BK556+BK590+BK603</f>
        <v>0</v>
      </c>
    </row>
    <row r="137" spans="1:65" s="12" customFormat="1" ht="22.95" customHeight="1" x14ac:dyDescent="0.25">
      <c r="B137" s="193"/>
      <c r="C137" s="194"/>
      <c r="D137" s="195" t="s">
        <v>74</v>
      </c>
      <c r="E137" s="207" t="s">
        <v>81</v>
      </c>
      <c r="F137" s="207" t="s">
        <v>295</v>
      </c>
      <c r="G137" s="194"/>
      <c r="H137" s="194"/>
      <c r="I137" s="197"/>
      <c r="J137" s="208">
        <f>BK137</f>
        <v>0</v>
      </c>
      <c r="K137" s="194"/>
      <c r="L137" s="199"/>
      <c r="M137" s="200"/>
      <c r="N137" s="201"/>
      <c r="O137" s="201"/>
      <c r="P137" s="202">
        <f>SUM(P138:P342)</f>
        <v>0</v>
      </c>
      <c r="Q137" s="201"/>
      <c r="R137" s="202">
        <f>SUM(R138:R342)</f>
        <v>152.94609121000002</v>
      </c>
      <c r="S137" s="201"/>
      <c r="T137" s="203">
        <f>SUM(T138:T342)</f>
        <v>133.86132799999999</v>
      </c>
      <c r="AR137" s="204" t="s">
        <v>81</v>
      </c>
      <c r="AT137" s="205" t="s">
        <v>74</v>
      </c>
      <c r="AU137" s="205" t="s">
        <v>81</v>
      </c>
      <c r="AY137" s="204" t="s">
        <v>294</v>
      </c>
      <c r="BK137" s="206">
        <f>SUM(BK138:BK342)</f>
        <v>0</v>
      </c>
    </row>
    <row r="138" spans="1:65" s="2" customFormat="1" ht="24" customHeight="1" x14ac:dyDescent="0.2">
      <c r="A138" s="35"/>
      <c r="B138" s="36"/>
      <c r="C138" s="209" t="s">
        <v>81</v>
      </c>
      <c r="D138" s="209" t="s">
        <v>296</v>
      </c>
      <c r="E138" s="210" t="s">
        <v>310</v>
      </c>
      <c r="F138" s="211" t="s">
        <v>311</v>
      </c>
      <c r="G138" s="212" t="s">
        <v>299</v>
      </c>
      <c r="H138" s="213">
        <v>137.15299999999999</v>
      </c>
      <c r="I138" s="214"/>
      <c r="J138" s="215">
        <f>ROUND(I138*H138,2)</f>
        <v>0</v>
      </c>
      <c r="K138" s="211" t="s">
        <v>300</v>
      </c>
      <c r="L138" s="40"/>
      <c r="M138" s="216" t="s">
        <v>1</v>
      </c>
      <c r="N138" s="217" t="s">
        <v>40</v>
      </c>
      <c r="O138" s="72"/>
      <c r="P138" s="218">
        <f>O138*H138</f>
        <v>0</v>
      </c>
      <c r="Q138" s="218">
        <v>0</v>
      </c>
      <c r="R138" s="218">
        <f>Q138*H138</f>
        <v>0</v>
      </c>
      <c r="S138" s="218">
        <v>0.75</v>
      </c>
      <c r="T138" s="219">
        <f>S138*H138</f>
        <v>102.86474999999999</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5756</v>
      </c>
    </row>
    <row r="139" spans="1:65" s="2" customFormat="1" ht="48" x14ac:dyDescent="0.2">
      <c r="A139" s="35"/>
      <c r="B139" s="36"/>
      <c r="C139" s="37"/>
      <c r="D139" s="222" t="s">
        <v>303</v>
      </c>
      <c r="E139" s="37"/>
      <c r="F139" s="223" t="s">
        <v>313</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4" customHeight="1" x14ac:dyDescent="0.2">
      <c r="A140" s="35"/>
      <c r="B140" s="36"/>
      <c r="C140" s="209" t="s">
        <v>83</v>
      </c>
      <c r="D140" s="209" t="s">
        <v>296</v>
      </c>
      <c r="E140" s="210" t="s">
        <v>314</v>
      </c>
      <c r="F140" s="211" t="s">
        <v>315</v>
      </c>
      <c r="G140" s="212" t="s">
        <v>299</v>
      </c>
      <c r="H140" s="213">
        <v>137.15299999999999</v>
      </c>
      <c r="I140" s="214"/>
      <c r="J140" s="215">
        <f>ROUND(I140*H140,2)</f>
        <v>0</v>
      </c>
      <c r="K140" s="211" t="s">
        <v>300</v>
      </c>
      <c r="L140" s="40"/>
      <c r="M140" s="216" t="s">
        <v>1</v>
      </c>
      <c r="N140" s="217" t="s">
        <v>40</v>
      </c>
      <c r="O140" s="72"/>
      <c r="P140" s="218">
        <f>O140*H140</f>
        <v>0</v>
      </c>
      <c r="Q140" s="218">
        <v>0</v>
      </c>
      <c r="R140" s="218">
        <f>Q140*H140</f>
        <v>0</v>
      </c>
      <c r="S140" s="218">
        <v>9.8000000000000004E-2</v>
      </c>
      <c r="T140" s="219">
        <f>S140*H140</f>
        <v>13.440994</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5757</v>
      </c>
    </row>
    <row r="141" spans="1:65" s="2" customFormat="1" ht="38.4" x14ac:dyDescent="0.2">
      <c r="A141" s="35"/>
      <c r="B141" s="36"/>
      <c r="C141" s="37"/>
      <c r="D141" s="222" t="s">
        <v>303</v>
      </c>
      <c r="E141" s="37"/>
      <c r="F141" s="223" t="s">
        <v>317</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24" customHeight="1" x14ac:dyDescent="0.2">
      <c r="A142" s="35"/>
      <c r="B142" s="36"/>
      <c r="C142" s="209" t="s">
        <v>91</v>
      </c>
      <c r="D142" s="209" t="s">
        <v>296</v>
      </c>
      <c r="E142" s="210" t="s">
        <v>318</v>
      </c>
      <c r="F142" s="211" t="s">
        <v>319</v>
      </c>
      <c r="G142" s="212" t="s">
        <v>299</v>
      </c>
      <c r="H142" s="213">
        <v>137.15299999999999</v>
      </c>
      <c r="I142" s="214"/>
      <c r="J142" s="215">
        <f>ROUND(I142*H142,2)</f>
        <v>0</v>
      </c>
      <c r="K142" s="211" t="s">
        <v>300</v>
      </c>
      <c r="L142" s="40"/>
      <c r="M142" s="216" t="s">
        <v>1</v>
      </c>
      <c r="N142" s="217" t="s">
        <v>40</v>
      </c>
      <c r="O142" s="72"/>
      <c r="P142" s="218">
        <f>O142*H142</f>
        <v>0</v>
      </c>
      <c r="Q142" s="218">
        <v>5.0000000000000002E-5</v>
      </c>
      <c r="R142" s="218">
        <f>Q142*H142</f>
        <v>6.8576499999999999E-3</v>
      </c>
      <c r="S142" s="218">
        <v>0.128</v>
      </c>
      <c r="T142" s="219">
        <f>S142*H142</f>
        <v>17.555584</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5758</v>
      </c>
    </row>
    <row r="143" spans="1:65" s="2" customFormat="1" ht="28.8" x14ac:dyDescent="0.2">
      <c r="A143" s="35"/>
      <c r="B143" s="36"/>
      <c r="C143" s="37"/>
      <c r="D143" s="222" t="s">
        <v>303</v>
      </c>
      <c r="E143" s="37"/>
      <c r="F143" s="223" t="s">
        <v>321</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19.2" x14ac:dyDescent="0.2">
      <c r="A144" s="35"/>
      <c r="B144" s="36"/>
      <c r="C144" s="37"/>
      <c r="D144" s="222" t="s">
        <v>305</v>
      </c>
      <c r="E144" s="37"/>
      <c r="F144" s="226" t="s">
        <v>3738</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305</v>
      </c>
      <c r="AU144" s="18" t="s">
        <v>83</v>
      </c>
    </row>
    <row r="145" spans="1:65" s="14" customFormat="1" x14ac:dyDescent="0.2">
      <c r="B145" s="237"/>
      <c r="C145" s="238"/>
      <c r="D145" s="222" t="s">
        <v>307</v>
      </c>
      <c r="E145" s="239" t="s">
        <v>1</v>
      </c>
      <c r="F145" s="240" t="s">
        <v>5759</v>
      </c>
      <c r="G145" s="238"/>
      <c r="H145" s="241">
        <v>94.052999999999997</v>
      </c>
      <c r="I145" s="242"/>
      <c r="J145" s="238"/>
      <c r="K145" s="238"/>
      <c r="L145" s="243"/>
      <c r="M145" s="244"/>
      <c r="N145" s="245"/>
      <c r="O145" s="245"/>
      <c r="P145" s="245"/>
      <c r="Q145" s="245"/>
      <c r="R145" s="245"/>
      <c r="S145" s="245"/>
      <c r="T145" s="246"/>
      <c r="AT145" s="247" t="s">
        <v>307</v>
      </c>
      <c r="AU145" s="247" t="s">
        <v>83</v>
      </c>
      <c r="AV145" s="14" t="s">
        <v>83</v>
      </c>
      <c r="AW145" s="14" t="s">
        <v>32</v>
      </c>
      <c r="AX145" s="14" t="s">
        <v>75</v>
      </c>
      <c r="AY145" s="247" t="s">
        <v>294</v>
      </c>
    </row>
    <row r="146" spans="1:65" s="14" customFormat="1" x14ac:dyDescent="0.2">
      <c r="B146" s="237"/>
      <c r="C146" s="238"/>
      <c r="D146" s="222" t="s">
        <v>307</v>
      </c>
      <c r="E146" s="239" t="s">
        <v>1</v>
      </c>
      <c r="F146" s="240" t="s">
        <v>5760</v>
      </c>
      <c r="G146" s="238"/>
      <c r="H146" s="241">
        <v>3.6230000000000002</v>
      </c>
      <c r="I146" s="242"/>
      <c r="J146" s="238"/>
      <c r="K146" s="238"/>
      <c r="L146" s="243"/>
      <c r="M146" s="244"/>
      <c r="N146" s="245"/>
      <c r="O146" s="245"/>
      <c r="P146" s="245"/>
      <c r="Q146" s="245"/>
      <c r="R146" s="245"/>
      <c r="S146" s="245"/>
      <c r="T146" s="246"/>
      <c r="AT146" s="247" t="s">
        <v>307</v>
      </c>
      <c r="AU146" s="247" t="s">
        <v>83</v>
      </c>
      <c r="AV146" s="14" t="s">
        <v>83</v>
      </c>
      <c r="AW146" s="14" t="s">
        <v>32</v>
      </c>
      <c r="AX146" s="14" t="s">
        <v>75</v>
      </c>
      <c r="AY146" s="247" t="s">
        <v>294</v>
      </c>
    </row>
    <row r="147" spans="1:65" s="14" customFormat="1" x14ac:dyDescent="0.2">
      <c r="B147" s="237"/>
      <c r="C147" s="238"/>
      <c r="D147" s="222" t="s">
        <v>307</v>
      </c>
      <c r="E147" s="239" t="s">
        <v>1</v>
      </c>
      <c r="F147" s="240" t="s">
        <v>5761</v>
      </c>
      <c r="G147" s="238"/>
      <c r="H147" s="241">
        <v>1.92</v>
      </c>
      <c r="I147" s="242"/>
      <c r="J147" s="238"/>
      <c r="K147" s="238"/>
      <c r="L147" s="243"/>
      <c r="M147" s="244"/>
      <c r="N147" s="245"/>
      <c r="O147" s="245"/>
      <c r="P147" s="245"/>
      <c r="Q147" s="245"/>
      <c r="R147" s="245"/>
      <c r="S147" s="245"/>
      <c r="T147" s="246"/>
      <c r="AT147" s="247" t="s">
        <v>307</v>
      </c>
      <c r="AU147" s="247" t="s">
        <v>83</v>
      </c>
      <c r="AV147" s="14" t="s">
        <v>83</v>
      </c>
      <c r="AW147" s="14" t="s">
        <v>32</v>
      </c>
      <c r="AX147" s="14" t="s">
        <v>75</v>
      </c>
      <c r="AY147" s="247" t="s">
        <v>294</v>
      </c>
    </row>
    <row r="148" spans="1:65" s="13" customFormat="1" x14ac:dyDescent="0.2">
      <c r="B148" s="227"/>
      <c r="C148" s="228"/>
      <c r="D148" s="222" t="s">
        <v>307</v>
      </c>
      <c r="E148" s="229" t="s">
        <v>1</v>
      </c>
      <c r="F148" s="230" t="s">
        <v>5762</v>
      </c>
      <c r="G148" s="228"/>
      <c r="H148" s="229" t="s">
        <v>1</v>
      </c>
      <c r="I148" s="231"/>
      <c r="J148" s="228"/>
      <c r="K148" s="228"/>
      <c r="L148" s="232"/>
      <c r="M148" s="233"/>
      <c r="N148" s="234"/>
      <c r="O148" s="234"/>
      <c r="P148" s="234"/>
      <c r="Q148" s="234"/>
      <c r="R148" s="234"/>
      <c r="S148" s="234"/>
      <c r="T148" s="235"/>
      <c r="AT148" s="236" t="s">
        <v>307</v>
      </c>
      <c r="AU148" s="236" t="s">
        <v>83</v>
      </c>
      <c r="AV148" s="13" t="s">
        <v>81</v>
      </c>
      <c r="AW148" s="13" t="s">
        <v>32</v>
      </c>
      <c r="AX148" s="13" t="s">
        <v>75</v>
      </c>
      <c r="AY148" s="236" t="s">
        <v>294</v>
      </c>
    </row>
    <row r="149" spans="1:65" s="14" customFormat="1" x14ac:dyDescent="0.2">
      <c r="B149" s="237"/>
      <c r="C149" s="238"/>
      <c r="D149" s="222" t="s">
        <v>307</v>
      </c>
      <c r="E149" s="239" t="s">
        <v>1</v>
      </c>
      <c r="F149" s="240" t="s">
        <v>5763</v>
      </c>
      <c r="G149" s="238"/>
      <c r="H149" s="241">
        <v>3.2130000000000001</v>
      </c>
      <c r="I149" s="242"/>
      <c r="J149" s="238"/>
      <c r="K149" s="238"/>
      <c r="L149" s="243"/>
      <c r="M149" s="244"/>
      <c r="N149" s="245"/>
      <c r="O149" s="245"/>
      <c r="P149" s="245"/>
      <c r="Q149" s="245"/>
      <c r="R149" s="245"/>
      <c r="S149" s="245"/>
      <c r="T149" s="246"/>
      <c r="AT149" s="247" t="s">
        <v>307</v>
      </c>
      <c r="AU149" s="247" t="s">
        <v>83</v>
      </c>
      <c r="AV149" s="14" t="s">
        <v>83</v>
      </c>
      <c r="AW149" s="14" t="s">
        <v>32</v>
      </c>
      <c r="AX149" s="14" t="s">
        <v>75</v>
      </c>
      <c r="AY149" s="247" t="s">
        <v>294</v>
      </c>
    </row>
    <row r="150" spans="1:65" s="13" customFormat="1" x14ac:dyDescent="0.2">
      <c r="B150" s="227"/>
      <c r="C150" s="228"/>
      <c r="D150" s="222" t="s">
        <v>307</v>
      </c>
      <c r="E150" s="229" t="s">
        <v>1</v>
      </c>
      <c r="F150" s="230" t="s">
        <v>5764</v>
      </c>
      <c r="G150" s="228"/>
      <c r="H150" s="229" t="s">
        <v>1</v>
      </c>
      <c r="I150" s="231"/>
      <c r="J150" s="228"/>
      <c r="K150" s="228"/>
      <c r="L150" s="232"/>
      <c r="M150" s="233"/>
      <c r="N150" s="234"/>
      <c r="O150" s="234"/>
      <c r="P150" s="234"/>
      <c r="Q150" s="234"/>
      <c r="R150" s="234"/>
      <c r="S150" s="234"/>
      <c r="T150" s="235"/>
      <c r="AT150" s="236" t="s">
        <v>307</v>
      </c>
      <c r="AU150" s="236" t="s">
        <v>83</v>
      </c>
      <c r="AV150" s="13" t="s">
        <v>81</v>
      </c>
      <c r="AW150" s="13" t="s">
        <v>32</v>
      </c>
      <c r="AX150" s="13" t="s">
        <v>75</v>
      </c>
      <c r="AY150" s="236" t="s">
        <v>294</v>
      </c>
    </row>
    <row r="151" spans="1:65" s="14" customFormat="1" x14ac:dyDescent="0.2">
      <c r="B151" s="237"/>
      <c r="C151" s="238"/>
      <c r="D151" s="222" t="s">
        <v>307</v>
      </c>
      <c r="E151" s="239" t="s">
        <v>1</v>
      </c>
      <c r="F151" s="240" t="s">
        <v>5765</v>
      </c>
      <c r="G151" s="238"/>
      <c r="H151" s="241">
        <v>34.344000000000001</v>
      </c>
      <c r="I151" s="242"/>
      <c r="J151" s="238"/>
      <c r="K151" s="238"/>
      <c r="L151" s="243"/>
      <c r="M151" s="244"/>
      <c r="N151" s="245"/>
      <c r="O151" s="245"/>
      <c r="P151" s="245"/>
      <c r="Q151" s="245"/>
      <c r="R151" s="245"/>
      <c r="S151" s="245"/>
      <c r="T151" s="246"/>
      <c r="AT151" s="247" t="s">
        <v>307</v>
      </c>
      <c r="AU151" s="247" t="s">
        <v>83</v>
      </c>
      <c r="AV151" s="14" t="s">
        <v>83</v>
      </c>
      <c r="AW151" s="14" t="s">
        <v>32</v>
      </c>
      <c r="AX151" s="14" t="s">
        <v>75</v>
      </c>
      <c r="AY151" s="247" t="s">
        <v>294</v>
      </c>
    </row>
    <row r="152" spans="1:65" s="16" customFormat="1" x14ac:dyDescent="0.2">
      <c r="B152" s="269"/>
      <c r="C152" s="270"/>
      <c r="D152" s="222" t="s">
        <v>307</v>
      </c>
      <c r="E152" s="271" t="s">
        <v>1</v>
      </c>
      <c r="F152" s="272" t="s">
        <v>457</v>
      </c>
      <c r="G152" s="270"/>
      <c r="H152" s="273">
        <v>137.15299999999999</v>
      </c>
      <c r="I152" s="274"/>
      <c r="J152" s="270"/>
      <c r="K152" s="270"/>
      <c r="L152" s="275"/>
      <c r="M152" s="276"/>
      <c r="N152" s="277"/>
      <c r="O152" s="277"/>
      <c r="P152" s="277"/>
      <c r="Q152" s="277"/>
      <c r="R152" s="277"/>
      <c r="S152" s="277"/>
      <c r="T152" s="278"/>
      <c r="AT152" s="279" t="s">
        <v>307</v>
      </c>
      <c r="AU152" s="279" t="s">
        <v>83</v>
      </c>
      <c r="AV152" s="16" t="s">
        <v>301</v>
      </c>
      <c r="AW152" s="16" t="s">
        <v>32</v>
      </c>
      <c r="AX152" s="16" t="s">
        <v>81</v>
      </c>
      <c r="AY152" s="279" t="s">
        <v>294</v>
      </c>
    </row>
    <row r="153" spans="1:65" s="2" customFormat="1" ht="36" customHeight="1" x14ac:dyDescent="0.2">
      <c r="A153" s="35"/>
      <c r="B153" s="36"/>
      <c r="C153" s="209" t="s">
        <v>301</v>
      </c>
      <c r="D153" s="209" t="s">
        <v>296</v>
      </c>
      <c r="E153" s="210" t="s">
        <v>5766</v>
      </c>
      <c r="F153" s="211" t="s">
        <v>5767</v>
      </c>
      <c r="G153" s="212" t="s">
        <v>386</v>
      </c>
      <c r="H153" s="213">
        <v>175</v>
      </c>
      <c r="I153" s="214"/>
      <c r="J153" s="215">
        <f>ROUND(I153*H153,2)</f>
        <v>0</v>
      </c>
      <c r="K153" s="211" t="s">
        <v>1</v>
      </c>
      <c r="L153" s="40"/>
      <c r="M153" s="216" t="s">
        <v>1</v>
      </c>
      <c r="N153" s="217" t="s">
        <v>40</v>
      </c>
      <c r="O153" s="72"/>
      <c r="P153" s="218">
        <f>O153*H153</f>
        <v>0</v>
      </c>
      <c r="Q153" s="218">
        <v>7.2700000000000004E-3</v>
      </c>
      <c r="R153" s="218">
        <f>Q153*H153</f>
        <v>1.2722500000000001</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5768</v>
      </c>
    </row>
    <row r="154" spans="1:65" s="2" customFormat="1" ht="28.8" x14ac:dyDescent="0.2">
      <c r="A154" s="35"/>
      <c r="B154" s="36"/>
      <c r="C154" s="37"/>
      <c r="D154" s="222" t="s">
        <v>303</v>
      </c>
      <c r="E154" s="37"/>
      <c r="F154" s="223" t="s">
        <v>5767</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9.2" x14ac:dyDescent="0.2">
      <c r="A155" s="35"/>
      <c r="B155" s="36"/>
      <c r="C155" s="37"/>
      <c r="D155" s="222" t="s">
        <v>305</v>
      </c>
      <c r="E155" s="37"/>
      <c r="F155" s="226" t="s">
        <v>5769</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3" customFormat="1" x14ac:dyDescent="0.2">
      <c r="B156" s="227"/>
      <c r="C156" s="228"/>
      <c r="D156" s="222" t="s">
        <v>307</v>
      </c>
      <c r="E156" s="229" t="s">
        <v>1</v>
      </c>
      <c r="F156" s="230" t="s">
        <v>5770</v>
      </c>
      <c r="G156" s="228"/>
      <c r="H156" s="229" t="s">
        <v>1</v>
      </c>
      <c r="I156" s="231"/>
      <c r="J156" s="228"/>
      <c r="K156" s="228"/>
      <c r="L156" s="232"/>
      <c r="M156" s="233"/>
      <c r="N156" s="234"/>
      <c r="O156" s="234"/>
      <c r="P156" s="234"/>
      <c r="Q156" s="234"/>
      <c r="R156" s="234"/>
      <c r="S156" s="234"/>
      <c r="T156" s="235"/>
      <c r="AT156" s="236" t="s">
        <v>307</v>
      </c>
      <c r="AU156" s="236" t="s">
        <v>83</v>
      </c>
      <c r="AV156" s="13" t="s">
        <v>81</v>
      </c>
      <c r="AW156" s="13" t="s">
        <v>32</v>
      </c>
      <c r="AX156" s="13" t="s">
        <v>75</v>
      </c>
      <c r="AY156" s="236" t="s">
        <v>294</v>
      </c>
    </row>
    <row r="157" spans="1:65" s="14" customFormat="1" x14ac:dyDescent="0.2">
      <c r="B157" s="237"/>
      <c r="C157" s="238"/>
      <c r="D157" s="222" t="s">
        <v>307</v>
      </c>
      <c r="E157" s="239" t="s">
        <v>1</v>
      </c>
      <c r="F157" s="240" t="s">
        <v>5771</v>
      </c>
      <c r="G157" s="238"/>
      <c r="H157" s="241">
        <v>120</v>
      </c>
      <c r="I157" s="242"/>
      <c r="J157" s="238"/>
      <c r="K157" s="238"/>
      <c r="L157" s="243"/>
      <c r="M157" s="244"/>
      <c r="N157" s="245"/>
      <c r="O157" s="245"/>
      <c r="P157" s="245"/>
      <c r="Q157" s="245"/>
      <c r="R157" s="245"/>
      <c r="S157" s="245"/>
      <c r="T157" s="246"/>
      <c r="AT157" s="247" t="s">
        <v>307</v>
      </c>
      <c r="AU157" s="247" t="s">
        <v>83</v>
      </c>
      <c r="AV157" s="14" t="s">
        <v>83</v>
      </c>
      <c r="AW157" s="14" t="s">
        <v>32</v>
      </c>
      <c r="AX157" s="14" t="s">
        <v>75</v>
      </c>
      <c r="AY157" s="247" t="s">
        <v>294</v>
      </c>
    </row>
    <row r="158" spans="1:65" s="14" customFormat="1" x14ac:dyDescent="0.2">
      <c r="B158" s="237"/>
      <c r="C158" s="238"/>
      <c r="D158" s="222" t="s">
        <v>307</v>
      </c>
      <c r="E158" s="239" t="s">
        <v>1</v>
      </c>
      <c r="F158" s="240" t="s">
        <v>5772</v>
      </c>
      <c r="G158" s="238"/>
      <c r="H158" s="241">
        <v>55</v>
      </c>
      <c r="I158" s="242"/>
      <c r="J158" s="238"/>
      <c r="K158" s="238"/>
      <c r="L158" s="243"/>
      <c r="M158" s="244"/>
      <c r="N158" s="245"/>
      <c r="O158" s="245"/>
      <c r="P158" s="245"/>
      <c r="Q158" s="245"/>
      <c r="R158" s="245"/>
      <c r="S158" s="245"/>
      <c r="T158" s="246"/>
      <c r="AT158" s="247" t="s">
        <v>307</v>
      </c>
      <c r="AU158" s="247" t="s">
        <v>83</v>
      </c>
      <c r="AV158" s="14" t="s">
        <v>83</v>
      </c>
      <c r="AW158" s="14" t="s">
        <v>32</v>
      </c>
      <c r="AX158" s="14" t="s">
        <v>75</v>
      </c>
      <c r="AY158" s="247" t="s">
        <v>294</v>
      </c>
    </row>
    <row r="159" spans="1:65" s="16" customFormat="1" x14ac:dyDescent="0.2">
      <c r="B159" s="269"/>
      <c r="C159" s="270"/>
      <c r="D159" s="222" t="s">
        <v>307</v>
      </c>
      <c r="E159" s="271" t="s">
        <v>1</v>
      </c>
      <c r="F159" s="272" t="s">
        <v>457</v>
      </c>
      <c r="G159" s="270"/>
      <c r="H159" s="273">
        <v>175</v>
      </c>
      <c r="I159" s="274"/>
      <c r="J159" s="270"/>
      <c r="K159" s="270"/>
      <c r="L159" s="275"/>
      <c r="M159" s="276"/>
      <c r="N159" s="277"/>
      <c r="O159" s="277"/>
      <c r="P159" s="277"/>
      <c r="Q159" s="277"/>
      <c r="R159" s="277"/>
      <c r="S159" s="277"/>
      <c r="T159" s="278"/>
      <c r="AT159" s="279" t="s">
        <v>307</v>
      </c>
      <c r="AU159" s="279" t="s">
        <v>83</v>
      </c>
      <c r="AV159" s="16" t="s">
        <v>301</v>
      </c>
      <c r="AW159" s="16" t="s">
        <v>32</v>
      </c>
      <c r="AX159" s="16" t="s">
        <v>81</v>
      </c>
      <c r="AY159" s="279" t="s">
        <v>294</v>
      </c>
    </row>
    <row r="160" spans="1:65" s="2" customFormat="1" ht="24" customHeight="1" x14ac:dyDescent="0.2">
      <c r="A160" s="35"/>
      <c r="B160" s="36"/>
      <c r="C160" s="209" t="s">
        <v>323</v>
      </c>
      <c r="D160" s="209" t="s">
        <v>296</v>
      </c>
      <c r="E160" s="210" t="s">
        <v>324</v>
      </c>
      <c r="F160" s="211" t="s">
        <v>325</v>
      </c>
      <c r="G160" s="212" t="s">
        <v>326</v>
      </c>
      <c r="H160" s="213">
        <v>1</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5773</v>
      </c>
    </row>
    <row r="161" spans="1:65" s="2" customFormat="1" ht="19.2" x14ac:dyDescent="0.2">
      <c r="A161" s="35"/>
      <c r="B161" s="36"/>
      <c r="C161" s="37"/>
      <c r="D161" s="222" t="s">
        <v>303</v>
      </c>
      <c r="E161" s="37"/>
      <c r="F161" s="223" t="s">
        <v>325</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3" customFormat="1" x14ac:dyDescent="0.2">
      <c r="B162" s="227"/>
      <c r="C162" s="228"/>
      <c r="D162" s="222" t="s">
        <v>307</v>
      </c>
      <c r="E162" s="229" t="s">
        <v>1</v>
      </c>
      <c r="F162" s="230" t="s">
        <v>5774</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81</v>
      </c>
      <c r="G163" s="238"/>
      <c r="H163" s="241">
        <v>1</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24" customHeight="1" x14ac:dyDescent="0.2">
      <c r="A164" s="35"/>
      <c r="B164" s="36"/>
      <c r="C164" s="209" t="s">
        <v>328</v>
      </c>
      <c r="D164" s="209" t="s">
        <v>296</v>
      </c>
      <c r="E164" s="210" t="s">
        <v>334</v>
      </c>
      <c r="F164" s="211" t="s">
        <v>335</v>
      </c>
      <c r="G164" s="212" t="s">
        <v>336</v>
      </c>
      <c r="H164" s="213">
        <v>360</v>
      </c>
      <c r="I164" s="214"/>
      <c r="J164" s="215">
        <f>ROUND(I164*H164,2)</f>
        <v>0</v>
      </c>
      <c r="K164" s="211" t="s">
        <v>300</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5775</v>
      </c>
    </row>
    <row r="165" spans="1:65" s="2" customFormat="1" ht="19.2" x14ac:dyDescent="0.2">
      <c r="A165" s="35"/>
      <c r="B165" s="36"/>
      <c r="C165" s="37"/>
      <c r="D165" s="222" t="s">
        <v>303</v>
      </c>
      <c r="E165" s="37"/>
      <c r="F165" s="223" t="s">
        <v>5776</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13" customFormat="1" x14ac:dyDescent="0.2">
      <c r="B166" s="227"/>
      <c r="C166" s="228"/>
      <c r="D166" s="222" t="s">
        <v>307</v>
      </c>
      <c r="E166" s="229" t="s">
        <v>1</v>
      </c>
      <c r="F166" s="230" t="s">
        <v>5777</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5778</v>
      </c>
      <c r="G167" s="238"/>
      <c r="H167" s="241">
        <v>360</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24" customHeight="1" x14ac:dyDescent="0.2">
      <c r="A168" s="35"/>
      <c r="B168" s="36"/>
      <c r="C168" s="209" t="s">
        <v>333</v>
      </c>
      <c r="D168" s="209" t="s">
        <v>296</v>
      </c>
      <c r="E168" s="210" t="s">
        <v>341</v>
      </c>
      <c r="F168" s="211" t="s">
        <v>342</v>
      </c>
      <c r="G168" s="212" t="s">
        <v>343</v>
      </c>
      <c r="H168" s="213">
        <v>30</v>
      </c>
      <c r="I168" s="214"/>
      <c r="J168" s="215">
        <f>ROUND(I168*H168,2)</f>
        <v>0</v>
      </c>
      <c r="K168" s="211" t="s">
        <v>300</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5779</v>
      </c>
    </row>
    <row r="169" spans="1:65" s="2" customFormat="1" ht="19.2" x14ac:dyDescent="0.2">
      <c r="A169" s="35"/>
      <c r="B169" s="36"/>
      <c r="C169" s="37"/>
      <c r="D169" s="222" t="s">
        <v>303</v>
      </c>
      <c r="E169" s="37"/>
      <c r="F169" s="223" t="s">
        <v>345</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16.5" customHeight="1" x14ac:dyDescent="0.2">
      <c r="A170" s="35"/>
      <c r="B170" s="36"/>
      <c r="C170" s="209" t="s">
        <v>340</v>
      </c>
      <c r="D170" s="209" t="s">
        <v>296</v>
      </c>
      <c r="E170" s="210" t="s">
        <v>5780</v>
      </c>
      <c r="F170" s="211" t="s">
        <v>5781</v>
      </c>
      <c r="G170" s="212" t="s">
        <v>386</v>
      </c>
      <c r="H170" s="213">
        <v>4.8600000000000003</v>
      </c>
      <c r="I170" s="214"/>
      <c r="J170" s="215">
        <f>ROUND(I170*H170,2)</f>
        <v>0</v>
      </c>
      <c r="K170" s="211" t="s">
        <v>1</v>
      </c>
      <c r="L170" s="40"/>
      <c r="M170" s="216" t="s">
        <v>1</v>
      </c>
      <c r="N170" s="217" t="s">
        <v>40</v>
      </c>
      <c r="O170" s="72"/>
      <c r="P170" s="218">
        <f>O170*H170</f>
        <v>0</v>
      </c>
      <c r="Q170" s="218">
        <v>8.6800000000000002E-3</v>
      </c>
      <c r="R170" s="218">
        <f>Q170*H170</f>
        <v>4.2184800000000001E-2</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5782</v>
      </c>
    </row>
    <row r="171" spans="1:65" s="2" customFormat="1" ht="57.6" x14ac:dyDescent="0.2">
      <c r="A171" s="35"/>
      <c r="B171" s="36"/>
      <c r="C171" s="37"/>
      <c r="D171" s="222" t="s">
        <v>303</v>
      </c>
      <c r="E171" s="37"/>
      <c r="F171" s="223" t="s">
        <v>5783</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19.2" x14ac:dyDescent="0.2">
      <c r="A172" s="35"/>
      <c r="B172" s="36"/>
      <c r="C172" s="37"/>
      <c r="D172" s="222" t="s">
        <v>305</v>
      </c>
      <c r="E172" s="37"/>
      <c r="F172" s="226" t="s">
        <v>3738</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305</v>
      </c>
      <c r="AU172" s="18" t="s">
        <v>83</v>
      </c>
    </row>
    <row r="173" spans="1:65" s="14" customFormat="1" x14ac:dyDescent="0.2">
      <c r="B173" s="237"/>
      <c r="C173" s="238"/>
      <c r="D173" s="222" t="s">
        <v>307</v>
      </c>
      <c r="E173" s="239" t="s">
        <v>1</v>
      </c>
      <c r="F173" s="240" t="s">
        <v>5784</v>
      </c>
      <c r="G173" s="238"/>
      <c r="H173" s="241">
        <v>4.8600000000000003</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24" customHeight="1" x14ac:dyDescent="0.2">
      <c r="A174" s="35"/>
      <c r="B174" s="36"/>
      <c r="C174" s="209" t="s">
        <v>346</v>
      </c>
      <c r="D174" s="209" t="s">
        <v>296</v>
      </c>
      <c r="E174" s="210" t="s">
        <v>3692</v>
      </c>
      <c r="F174" s="211" t="s">
        <v>3693</v>
      </c>
      <c r="G174" s="212" t="s">
        <v>386</v>
      </c>
      <c r="H174" s="213">
        <v>7.29</v>
      </c>
      <c r="I174" s="214"/>
      <c r="J174" s="215">
        <f>ROUND(I174*H174,2)</f>
        <v>0</v>
      </c>
      <c r="K174" s="211" t="s">
        <v>300</v>
      </c>
      <c r="L174" s="40"/>
      <c r="M174" s="216" t="s">
        <v>1</v>
      </c>
      <c r="N174" s="217" t="s">
        <v>40</v>
      </c>
      <c r="O174" s="72"/>
      <c r="P174" s="218">
        <f>O174*H174</f>
        <v>0</v>
      </c>
      <c r="Q174" s="218">
        <v>8.6800000000000002E-3</v>
      </c>
      <c r="R174" s="218">
        <f>Q174*H174</f>
        <v>6.3277200000000006E-2</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5785</v>
      </c>
    </row>
    <row r="175" spans="1:65" s="2" customFormat="1" ht="57.6" x14ac:dyDescent="0.2">
      <c r="A175" s="35"/>
      <c r="B175" s="36"/>
      <c r="C175" s="37"/>
      <c r="D175" s="222" t="s">
        <v>303</v>
      </c>
      <c r="E175" s="37"/>
      <c r="F175" s="223" t="s">
        <v>3695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19.2" x14ac:dyDescent="0.2">
      <c r="A176" s="35"/>
      <c r="B176" s="36"/>
      <c r="C176" s="37"/>
      <c r="D176" s="222" t="s">
        <v>305</v>
      </c>
      <c r="E176" s="37"/>
      <c r="F176" s="226" t="s">
        <v>3738</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14" customFormat="1" x14ac:dyDescent="0.2">
      <c r="B177" s="237"/>
      <c r="C177" s="238"/>
      <c r="D177" s="222" t="s">
        <v>307</v>
      </c>
      <c r="E177" s="239" t="s">
        <v>1</v>
      </c>
      <c r="F177" s="240" t="s">
        <v>5786</v>
      </c>
      <c r="G177" s="238"/>
      <c r="H177" s="241">
        <v>7.29</v>
      </c>
      <c r="I177" s="242"/>
      <c r="J177" s="238"/>
      <c r="K177" s="238"/>
      <c r="L177" s="243"/>
      <c r="M177" s="244"/>
      <c r="N177" s="245"/>
      <c r="O177" s="245"/>
      <c r="P177" s="245"/>
      <c r="Q177" s="245"/>
      <c r="R177" s="245"/>
      <c r="S177" s="245"/>
      <c r="T177" s="246"/>
      <c r="AT177" s="247" t="s">
        <v>307</v>
      </c>
      <c r="AU177" s="247" t="s">
        <v>83</v>
      </c>
      <c r="AV177" s="14" t="s">
        <v>83</v>
      </c>
      <c r="AW177" s="14" t="s">
        <v>32</v>
      </c>
      <c r="AX177" s="14" t="s">
        <v>81</v>
      </c>
      <c r="AY177" s="247" t="s">
        <v>294</v>
      </c>
    </row>
    <row r="178" spans="1:65" s="2" customFormat="1" ht="24" customHeight="1" x14ac:dyDescent="0.2">
      <c r="A178" s="35"/>
      <c r="B178" s="36"/>
      <c r="C178" s="209" t="s">
        <v>353</v>
      </c>
      <c r="D178" s="209" t="s">
        <v>296</v>
      </c>
      <c r="E178" s="210" t="s">
        <v>3697</v>
      </c>
      <c r="F178" s="211" t="s">
        <v>3698</v>
      </c>
      <c r="G178" s="212" t="s">
        <v>349</v>
      </c>
      <c r="H178" s="213">
        <v>109.547</v>
      </c>
      <c r="I178" s="214"/>
      <c r="J178" s="215">
        <f>ROUND(I178*H178,2)</f>
        <v>0</v>
      </c>
      <c r="K178" s="211" t="s">
        <v>300</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5787</v>
      </c>
    </row>
    <row r="179" spans="1:65" s="2" customFormat="1" ht="19.2" x14ac:dyDescent="0.2">
      <c r="A179" s="35"/>
      <c r="B179" s="36"/>
      <c r="C179" s="37"/>
      <c r="D179" s="222" t="s">
        <v>303</v>
      </c>
      <c r="E179" s="37"/>
      <c r="F179" s="223" t="s">
        <v>3700</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3" customFormat="1" x14ac:dyDescent="0.2">
      <c r="B180" s="227"/>
      <c r="C180" s="228"/>
      <c r="D180" s="222" t="s">
        <v>307</v>
      </c>
      <c r="E180" s="229" t="s">
        <v>1</v>
      </c>
      <c r="F180" s="230" t="s">
        <v>3701</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5788</v>
      </c>
      <c r="G181" s="238"/>
      <c r="H181" s="241">
        <v>109.547</v>
      </c>
      <c r="I181" s="242"/>
      <c r="J181" s="238"/>
      <c r="K181" s="238"/>
      <c r="L181" s="243"/>
      <c r="M181" s="244"/>
      <c r="N181" s="245"/>
      <c r="O181" s="245"/>
      <c r="P181" s="245"/>
      <c r="Q181" s="245"/>
      <c r="R181" s="245"/>
      <c r="S181" s="245"/>
      <c r="T181" s="246"/>
      <c r="AT181" s="247" t="s">
        <v>307</v>
      </c>
      <c r="AU181" s="247" t="s">
        <v>83</v>
      </c>
      <c r="AV181" s="14" t="s">
        <v>83</v>
      </c>
      <c r="AW181" s="14" t="s">
        <v>32</v>
      </c>
      <c r="AX181" s="14" t="s">
        <v>81</v>
      </c>
      <c r="AY181" s="247" t="s">
        <v>294</v>
      </c>
    </row>
    <row r="182" spans="1:65" s="2" customFormat="1" ht="16.5" customHeight="1" x14ac:dyDescent="0.2">
      <c r="A182" s="35"/>
      <c r="B182" s="36"/>
      <c r="C182" s="209" t="s">
        <v>365</v>
      </c>
      <c r="D182" s="209" t="s">
        <v>296</v>
      </c>
      <c r="E182" s="210" t="s">
        <v>347</v>
      </c>
      <c r="F182" s="211" t="s">
        <v>348</v>
      </c>
      <c r="G182" s="212" t="s">
        <v>349</v>
      </c>
      <c r="H182" s="213">
        <v>6.4020000000000001</v>
      </c>
      <c r="I182" s="214"/>
      <c r="J182" s="215">
        <f>ROUND(I182*H182,2)</f>
        <v>0</v>
      </c>
      <c r="K182" s="211" t="s">
        <v>300</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5789</v>
      </c>
    </row>
    <row r="183" spans="1:65" s="2" customFormat="1" ht="28.8" x14ac:dyDescent="0.2">
      <c r="A183" s="35"/>
      <c r="B183" s="36"/>
      <c r="C183" s="37"/>
      <c r="D183" s="222" t="s">
        <v>303</v>
      </c>
      <c r="E183" s="37"/>
      <c r="F183" s="223" t="s">
        <v>351</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9.2" x14ac:dyDescent="0.2">
      <c r="A184" s="35"/>
      <c r="B184" s="36"/>
      <c r="C184" s="37"/>
      <c r="D184" s="222" t="s">
        <v>305</v>
      </c>
      <c r="E184" s="37"/>
      <c r="F184" s="226" t="s">
        <v>3738</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3" customFormat="1" x14ac:dyDescent="0.2">
      <c r="B185" s="227"/>
      <c r="C185" s="228"/>
      <c r="D185" s="222" t="s">
        <v>307</v>
      </c>
      <c r="E185" s="229" t="s">
        <v>1</v>
      </c>
      <c r="F185" s="230" t="s">
        <v>5790</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5791</v>
      </c>
      <c r="G186" s="238"/>
      <c r="H186" s="241">
        <v>2.746</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3" customFormat="1" x14ac:dyDescent="0.2">
      <c r="B187" s="227"/>
      <c r="C187" s="228"/>
      <c r="D187" s="222" t="s">
        <v>307</v>
      </c>
      <c r="E187" s="229" t="s">
        <v>1</v>
      </c>
      <c r="F187" s="230" t="s">
        <v>5792</v>
      </c>
      <c r="G187" s="228"/>
      <c r="H187" s="229" t="s">
        <v>1</v>
      </c>
      <c r="I187" s="231"/>
      <c r="J187" s="228"/>
      <c r="K187" s="228"/>
      <c r="L187" s="232"/>
      <c r="M187" s="233"/>
      <c r="N187" s="234"/>
      <c r="O187" s="234"/>
      <c r="P187" s="234"/>
      <c r="Q187" s="234"/>
      <c r="R187" s="234"/>
      <c r="S187" s="234"/>
      <c r="T187" s="235"/>
      <c r="AT187" s="236" t="s">
        <v>307</v>
      </c>
      <c r="AU187" s="236" t="s">
        <v>83</v>
      </c>
      <c r="AV187" s="13" t="s">
        <v>81</v>
      </c>
      <c r="AW187" s="13" t="s">
        <v>32</v>
      </c>
      <c r="AX187" s="13" t="s">
        <v>75</v>
      </c>
      <c r="AY187" s="236" t="s">
        <v>294</v>
      </c>
    </row>
    <row r="188" spans="1:65" s="14" customFormat="1" x14ac:dyDescent="0.2">
      <c r="B188" s="237"/>
      <c r="C188" s="238"/>
      <c r="D188" s="222" t="s">
        <v>307</v>
      </c>
      <c r="E188" s="239" t="s">
        <v>1</v>
      </c>
      <c r="F188" s="240" t="s">
        <v>5793</v>
      </c>
      <c r="G188" s="238"/>
      <c r="H188" s="241">
        <v>1.296</v>
      </c>
      <c r="I188" s="242"/>
      <c r="J188" s="238"/>
      <c r="K188" s="238"/>
      <c r="L188" s="243"/>
      <c r="M188" s="244"/>
      <c r="N188" s="245"/>
      <c r="O188" s="245"/>
      <c r="P188" s="245"/>
      <c r="Q188" s="245"/>
      <c r="R188" s="245"/>
      <c r="S188" s="245"/>
      <c r="T188" s="246"/>
      <c r="AT188" s="247" t="s">
        <v>307</v>
      </c>
      <c r="AU188" s="247" t="s">
        <v>83</v>
      </c>
      <c r="AV188" s="14" t="s">
        <v>83</v>
      </c>
      <c r="AW188" s="14" t="s">
        <v>32</v>
      </c>
      <c r="AX188" s="14" t="s">
        <v>75</v>
      </c>
      <c r="AY188" s="247" t="s">
        <v>294</v>
      </c>
    </row>
    <row r="189" spans="1:65" s="13" customFormat="1" x14ac:dyDescent="0.2">
      <c r="B189" s="227"/>
      <c r="C189" s="228"/>
      <c r="D189" s="222" t="s">
        <v>307</v>
      </c>
      <c r="E189" s="229" t="s">
        <v>1</v>
      </c>
      <c r="F189" s="230" t="s">
        <v>5762</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5794</v>
      </c>
      <c r="G190" s="238"/>
      <c r="H190" s="241">
        <v>0.64300000000000002</v>
      </c>
      <c r="I190" s="242"/>
      <c r="J190" s="238"/>
      <c r="K190" s="238"/>
      <c r="L190" s="243"/>
      <c r="M190" s="244"/>
      <c r="N190" s="245"/>
      <c r="O190" s="245"/>
      <c r="P190" s="245"/>
      <c r="Q190" s="245"/>
      <c r="R190" s="245"/>
      <c r="S190" s="245"/>
      <c r="T190" s="246"/>
      <c r="AT190" s="247" t="s">
        <v>307</v>
      </c>
      <c r="AU190" s="247" t="s">
        <v>83</v>
      </c>
      <c r="AV190" s="14" t="s">
        <v>83</v>
      </c>
      <c r="AW190" s="14" t="s">
        <v>32</v>
      </c>
      <c r="AX190" s="14" t="s">
        <v>75</v>
      </c>
      <c r="AY190" s="247" t="s">
        <v>294</v>
      </c>
    </row>
    <row r="191" spans="1:65" s="13" customFormat="1" x14ac:dyDescent="0.2">
      <c r="B191" s="227"/>
      <c r="C191" s="228"/>
      <c r="D191" s="222" t="s">
        <v>307</v>
      </c>
      <c r="E191" s="229" t="s">
        <v>1</v>
      </c>
      <c r="F191" s="230" t="s">
        <v>5764</v>
      </c>
      <c r="G191" s="228"/>
      <c r="H191" s="229" t="s">
        <v>1</v>
      </c>
      <c r="I191" s="231"/>
      <c r="J191" s="228"/>
      <c r="K191" s="228"/>
      <c r="L191" s="232"/>
      <c r="M191" s="233"/>
      <c r="N191" s="234"/>
      <c r="O191" s="234"/>
      <c r="P191" s="234"/>
      <c r="Q191" s="234"/>
      <c r="R191" s="234"/>
      <c r="S191" s="234"/>
      <c r="T191" s="235"/>
      <c r="AT191" s="236" t="s">
        <v>307</v>
      </c>
      <c r="AU191" s="236" t="s">
        <v>83</v>
      </c>
      <c r="AV191" s="13" t="s">
        <v>81</v>
      </c>
      <c r="AW191" s="13" t="s">
        <v>32</v>
      </c>
      <c r="AX191" s="13" t="s">
        <v>75</v>
      </c>
      <c r="AY191" s="236" t="s">
        <v>294</v>
      </c>
    </row>
    <row r="192" spans="1:65" s="14" customFormat="1" x14ac:dyDescent="0.2">
      <c r="B192" s="237"/>
      <c r="C192" s="238"/>
      <c r="D192" s="222" t="s">
        <v>307</v>
      </c>
      <c r="E192" s="239" t="s">
        <v>1</v>
      </c>
      <c r="F192" s="240" t="s">
        <v>5795</v>
      </c>
      <c r="G192" s="238"/>
      <c r="H192" s="241">
        <v>1.7170000000000001</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6" customFormat="1" x14ac:dyDescent="0.2">
      <c r="B193" s="269"/>
      <c r="C193" s="270"/>
      <c r="D193" s="222" t="s">
        <v>307</v>
      </c>
      <c r="E193" s="271" t="s">
        <v>1</v>
      </c>
      <c r="F193" s="272" t="s">
        <v>457</v>
      </c>
      <c r="G193" s="270"/>
      <c r="H193" s="273">
        <v>6.4019999999999992</v>
      </c>
      <c r="I193" s="274"/>
      <c r="J193" s="270"/>
      <c r="K193" s="270"/>
      <c r="L193" s="275"/>
      <c r="M193" s="276"/>
      <c r="N193" s="277"/>
      <c r="O193" s="277"/>
      <c r="P193" s="277"/>
      <c r="Q193" s="277"/>
      <c r="R193" s="277"/>
      <c r="S193" s="277"/>
      <c r="T193" s="278"/>
      <c r="AT193" s="279" t="s">
        <v>307</v>
      </c>
      <c r="AU193" s="279" t="s">
        <v>83</v>
      </c>
      <c r="AV193" s="16" t="s">
        <v>301</v>
      </c>
      <c r="AW193" s="16" t="s">
        <v>32</v>
      </c>
      <c r="AX193" s="16" t="s">
        <v>81</v>
      </c>
      <c r="AY193" s="279" t="s">
        <v>294</v>
      </c>
    </row>
    <row r="194" spans="1:65" s="2" customFormat="1" ht="24" customHeight="1" x14ac:dyDescent="0.2">
      <c r="A194" s="35"/>
      <c r="B194" s="36"/>
      <c r="C194" s="209" t="s">
        <v>371</v>
      </c>
      <c r="D194" s="209" t="s">
        <v>296</v>
      </c>
      <c r="E194" s="210" t="s">
        <v>354</v>
      </c>
      <c r="F194" s="211" t="s">
        <v>355</v>
      </c>
      <c r="G194" s="212" t="s">
        <v>349</v>
      </c>
      <c r="H194" s="213">
        <v>125.988</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5796</v>
      </c>
    </row>
    <row r="195" spans="1:65" s="2" customFormat="1" ht="28.8" x14ac:dyDescent="0.2">
      <c r="A195" s="35"/>
      <c r="B195" s="36"/>
      <c r="C195" s="37"/>
      <c r="D195" s="222" t="s">
        <v>303</v>
      </c>
      <c r="E195" s="37"/>
      <c r="F195" s="223" t="s">
        <v>357</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28.8" x14ac:dyDescent="0.2">
      <c r="A196" s="35"/>
      <c r="B196" s="36"/>
      <c r="C196" s="37"/>
      <c r="D196" s="222" t="s">
        <v>305</v>
      </c>
      <c r="E196" s="37"/>
      <c r="F196" s="226" t="s">
        <v>5797</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83</v>
      </c>
    </row>
    <row r="197" spans="1:65" s="13" customFormat="1" x14ac:dyDescent="0.2">
      <c r="B197" s="227"/>
      <c r="C197" s="228"/>
      <c r="D197" s="222" t="s">
        <v>307</v>
      </c>
      <c r="E197" s="229" t="s">
        <v>1</v>
      </c>
      <c r="F197" s="230" t="s">
        <v>5798</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ht="20.399999999999999" x14ac:dyDescent="0.2">
      <c r="B198" s="237"/>
      <c r="C198" s="238"/>
      <c r="D198" s="222" t="s">
        <v>307</v>
      </c>
      <c r="E198" s="239" t="s">
        <v>1</v>
      </c>
      <c r="F198" s="240" t="s">
        <v>5799</v>
      </c>
      <c r="G198" s="238"/>
      <c r="H198" s="241">
        <v>78.433999999999997</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4" customFormat="1" x14ac:dyDescent="0.2">
      <c r="B199" s="237"/>
      <c r="C199" s="238"/>
      <c r="D199" s="222" t="s">
        <v>307</v>
      </c>
      <c r="E199" s="239" t="s">
        <v>1</v>
      </c>
      <c r="F199" s="240" t="s">
        <v>5800</v>
      </c>
      <c r="G199" s="238"/>
      <c r="H199" s="241">
        <v>22.356000000000002</v>
      </c>
      <c r="I199" s="242"/>
      <c r="J199" s="238"/>
      <c r="K199" s="238"/>
      <c r="L199" s="243"/>
      <c r="M199" s="244"/>
      <c r="N199" s="245"/>
      <c r="O199" s="245"/>
      <c r="P199" s="245"/>
      <c r="Q199" s="245"/>
      <c r="R199" s="245"/>
      <c r="S199" s="245"/>
      <c r="T199" s="246"/>
      <c r="AT199" s="247" t="s">
        <v>307</v>
      </c>
      <c r="AU199" s="247" t="s">
        <v>83</v>
      </c>
      <c r="AV199" s="14" t="s">
        <v>83</v>
      </c>
      <c r="AW199" s="14" t="s">
        <v>32</v>
      </c>
      <c r="AX199" s="14" t="s">
        <v>75</v>
      </c>
      <c r="AY199" s="247" t="s">
        <v>294</v>
      </c>
    </row>
    <row r="200" spans="1:65" s="15" customFormat="1" x14ac:dyDescent="0.2">
      <c r="B200" s="248"/>
      <c r="C200" s="249"/>
      <c r="D200" s="222" t="s">
        <v>307</v>
      </c>
      <c r="E200" s="250" t="s">
        <v>1</v>
      </c>
      <c r="F200" s="251" t="s">
        <v>363</v>
      </c>
      <c r="G200" s="249"/>
      <c r="H200" s="252">
        <v>100.78999999999999</v>
      </c>
      <c r="I200" s="253"/>
      <c r="J200" s="249"/>
      <c r="K200" s="249"/>
      <c r="L200" s="254"/>
      <c r="M200" s="255"/>
      <c r="N200" s="256"/>
      <c r="O200" s="256"/>
      <c r="P200" s="256"/>
      <c r="Q200" s="256"/>
      <c r="R200" s="256"/>
      <c r="S200" s="256"/>
      <c r="T200" s="257"/>
      <c r="AT200" s="258" t="s">
        <v>307</v>
      </c>
      <c r="AU200" s="258" t="s">
        <v>83</v>
      </c>
      <c r="AV200" s="15" t="s">
        <v>91</v>
      </c>
      <c r="AW200" s="15" t="s">
        <v>32</v>
      </c>
      <c r="AX200" s="15" t="s">
        <v>75</v>
      </c>
      <c r="AY200" s="258" t="s">
        <v>294</v>
      </c>
    </row>
    <row r="201" spans="1:65" s="14" customFormat="1" x14ac:dyDescent="0.2">
      <c r="B201" s="237"/>
      <c r="C201" s="238"/>
      <c r="D201" s="222" t="s">
        <v>307</v>
      </c>
      <c r="E201" s="239" t="s">
        <v>1</v>
      </c>
      <c r="F201" s="240" t="s">
        <v>5801</v>
      </c>
      <c r="G201" s="238"/>
      <c r="H201" s="241">
        <v>125.988</v>
      </c>
      <c r="I201" s="242"/>
      <c r="J201" s="238"/>
      <c r="K201" s="238"/>
      <c r="L201" s="243"/>
      <c r="M201" s="244"/>
      <c r="N201" s="245"/>
      <c r="O201" s="245"/>
      <c r="P201" s="245"/>
      <c r="Q201" s="245"/>
      <c r="R201" s="245"/>
      <c r="S201" s="245"/>
      <c r="T201" s="246"/>
      <c r="AT201" s="247" t="s">
        <v>307</v>
      </c>
      <c r="AU201" s="247" t="s">
        <v>83</v>
      </c>
      <c r="AV201" s="14" t="s">
        <v>83</v>
      </c>
      <c r="AW201" s="14" t="s">
        <v>32</v>
      </c>
      <c r="AX201" s="14" t="s">
        <v>81</v>
      </c>
      <c r="AY201" s="247" t="s">
        <v>294</v>
      </c>
    </row>
    <row r="202" spans="1:65" s="2" customFormat="1" ht="24" customHeight="1" x14ac:dyDescent="0.2">
      <c r="A202" s="35"/>
      <c r="B202" s="36"/>
      <c r="C202" s="209" t="s">
        <v>377</v>
      </c>
      <c r="D202" s="209" t="s">
        <v>296</v>
      </c>
      <c r="E202" s="210" t="s">
        <v>366</v>
      </c>
      <c r="F202" s="211" t="s">
        <v>367</v>
      </c>
      <c r="G202" s="212" t="s">
        <v>349</v>
      </c>
      <c r="H202" s="213">
        <v>62.994</v>
      </c>
      <c r="I202" s="214"/>
      <c r="J202" s="215">
        <f>ROUND(I202*H202,2)</f>
        <v>0</v>
      </c>
      <c r="K202" s="211" t="s">
        <v>300</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5802</v>
      </c>
    </row>
    <row r="203" spans="1:65" s="2" customFormat="1" ht="28.8" x14ac:dyDescent="0.2">
      <c r="A203" s="35"/>
      <c r="B203" s="36"/>
      <c r="C203" s="37"/>
      <c r="D203" s="222" t="s">
        <v>303</v>
      </c>
      <c r="E203" s="37"/>
      <c r="F203" s="223" t="s">
        <v>369</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14" customFormat="1" x14ac:dyDescent="0.2">
      <c r="B204" s="237"/>
      <c r="C204" s="238"/>
      <c r="D204" s="222" t="s">
        <v>307</v>
      </c>
      <c r="E204" s="239" t="s">
        <v>1</v>
      </c>
      <c r="F204" s="240" t="s">
        <v>5803</v>
      </c>
      <c r="G204" s="238"/>
      <c r="H204" s="241">
        <v>62.994</v>
      </c>
      <c r="I204" s="242"/>
      <c r="J204" s="238"/>
      <c r="K204" s="238"/>
      <c r="L204" s="243"/>
      <c r="M204" s="244"/>
      <c r="N204" s="245"/>
      <c r="O204" s="245"/>
      <c r="P204" s="245"/>
      <c r="Q204" s="245"/>
      <c r="R204" s="245"/>
      <c r="S204" s="245"/>
      <c r="T204" s="246"/>
      <c r="AT204" s="247" t="s">
        <v>307</v>
      </c>
      <c r="AU204" s="247" t="s">
        <v>83</v>
      </c>
      <c r="AV204" s="14" t="s">
        <v>83</v>
      </c>
      <c r="AW204" s="14" t="s">
        <v>32</v>
      </c>
      <c r="AX204" s="14" t="s">
        <v>81</v>
      </c>
      <c r="AY204" s="247" t="s">
        <v>294</v>
      </c>
    </row>
    <row r="205" spans="1:65" s="2" customFormat="1" ht="24" customHeight="1" x14ac:dyDescent="0.2">
      <c r="A205" s="35"/>
      <c r="B205" s="36"/>
      <c r="C205" s="209" t="s">
        <v>383</v>
      </c>
      <c r="D205" s="209" t="s">
        <v>296</v>
      </c>
      <c r="E205" s="210" t="s">
        <v>372</v>
      </c>
      <c r="F205" s="211" t="s">
        <v>373</v>
      </c>
      <c r="G205" s="212" t="s">
        <v>349</v>
      </c>
      <c r="H205" s="213">
        <v>20.158000000000001</v>
      </c>
      <c r="I205" s="214"/>
      <c r="J205" s="215">
        <f>ROUND(I205*H205,2)</f>
        <v>0</v>
      </c>
      <c r="K205" s="211" t="s">
        <v>300</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5804</v>
      </c>
    </row>
    <row r="206" spans="1:65" s="2" customFormat="1" ht="28.8" x14ac:dyDescent="0.2">
      <c r="A206" s="35"/>
      <c r="B206" s="36"/>
      <c r="C206" s="37"/>
      <c r="D206" s="222" t="s">
        <v>303</v>
      </c>
      <c r="E206" s="37"/>
      <c r="F206" s="223" t="s">
        <v>375</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8.8" x14ac:dyDescent="0.2">
      <c r="A207" s="35"/>
      <c r="B207" s="36"/>
      <c r="C207" s="37"/>
      <c r="D207" s="222" t="s">
        <v>305</v>
      </c>
      <c r="E207" s="37"/>
      <c r="F207" s="226" t="s">
        <v>5797</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83</v>
      </c>
    </row>
    <row r="208" spans="1:65" s="14" customFormat="1" x14ac:dyDescent="0.2">
      <c r="B208" s="237"/>
      <c r="C208" s="238"/>
      <c r="D208" s="222" t="s">
        <v>307</v>
      </c>
      <c r="E208" s="239" t="s">
        <v>1</v>
      </c>
      <c r="F208" s="240" t="s">
        <v>5805</v>
      </c>
      <c r="G208" s="238"/>
      <c r="H208" s="241">
        <v>20.158000000000001</v>
      </c>
      <c r="I208" s="242"/>
      <c r="J208" s="238"/>
      <c r="K208" s="238"/>
      <c r="L208" s="243"/>
      <c r="M208" s="244"/>
      <c r="N208" s="245"/>
      <c r="O208" s="245"/>
      <c r="P208" s="245"/>
      <c r="Q208" s="245"/>
      <c r="R208" s="245"/>
      <c r="S208" s="245"/>
      <c r="T208" s="246"/>
      <c r="AT208" s="247" t="s">
        <v>307</v>
      </c>
      <c r="AU208" s="247" t="s">
        <v>83</v>
      </c>
      <c r="AV208" s="14" t="s">
        <v>83</v>
      </c>
      <c r="AW208" s="14" t="s">
        <v>32</v>
      </c>
      <c r="AX208" s="14" t="s">
        <v>81</v>
      </c>
      <c r="AY208" s="247" t="s">
        <v>294</v>
      </c>
    </row>
    <row r="209" spans="1:65" s="2" customFormat="1" ht="24" customHeight="1" x14ac:dyDescent="0.2">
      <c r="A209" s="35"/>
      <c r="B209" s="36"/>
      <c r="C209" s="209" t="s">
        <v>8</v>
      </c>
      <c r="D209" s="209" t="s">
        <v>296</v>
      </c>
      <c r="E209" s="210" t="s">
        <v>378</v>
      </c>
      <c r="F209" s="211" t="s">
        <v>379</v>
      </c>
      <c r="G209" s="212" t="s">
        <v>349</v>
      </c>
      <c r="H209" s="213">
        <v>10.079000000000001</v>
      </c>
      <c r="I209" s="214"/>
      <c r="J209" s="215">
        <f>ROUND(I209*H209,2)</f>
        <v>0</v>
      </c>
      <c r="K209" s="211" t="s">
        <v>300</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5806</v>
      </c>
    </row>
    <row r="210" spans="1:65" s="2" customFormat="1" ht="28.8" x14ac:dyDescent="0.2">
      <c r="A210" s="35"/>
      <c r="B210" s="36"/>
      <c r="C210" s="37"/>
      <c r="D210" s="222" t="s">
        <v>303</v>
      </c>
      <c r="E210" s="37"/>
      <c r="F210" s="223" t="s">
        <v>381</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14" customFormat="1" x14ac:dyDescent="0.2">
      <c r="B211" s="237"/>
      <c r="C211" s="238"/>
      <c r="D211" s="222" t="s">
        <v>307</v>
      </c>
      <c r="E211" s="239" t="s">
        <v>1</v>
      </c>
      <c r="F211" s="240" t="s">
        <v>5807</v>
      </c>
      <c r="G211" s="238"/>
      <c r="H211" s="241">
        <v>10.079000000000001</v>
      </c>
      <c r="I211" s="242"/>
      <c r="J211" s="238"/>
      <c r="K211" s="238"/>
      <c r="L211" s="243"/>
      <c r="M211" s="244"/>
      <c r="N211" s="245"/>
      <c r="O211" s="245"/>
      <c r="P211" s="245"/>
      <c r="Q211" s="245"/>
      <c r="R211" s="245"/>
      <c r="S211" s="245"/>
      <c r="T211" s="246"/>
      <c r="AT211" s="247" t="s">
        <v>307</v>
      </c>
      <c r="AU211" s="247" t="s">
        <v>83</v>
      </c>
      <c r="AV211" s="14" t="s">
        <v>83</v>
      </c>
      <c r="AW211" s="14" t="s">
        <v>32</v>
      </c>
      <c r="AX211" s="14" t="s">
        <v>81</v>
      </c>
      <c r="AY211" s="247" t="s">
        <v>294</v>
      </c>
    </row>
    <row r="212" spans="1:65" s="2" customFormat="1" ht="24" customHeight="1" x14ac:dyDescent="0.2">
      <c r="A212" s="35"/>
      <c r="B212" s="36"/>
      <c r="C212" s="209" t="s">
        <v>396</v>
      </c>
      <c r="D212" s="209" t="s">
        <v>296</v>
      </c>
      <c r="E212" s="210" t="s">
        <v>1515</v>
      </c>
      <c r="F212" s="211" t="s">
        <v>1516</v>
      </c>
      <c r="G212" s="212" t="s">
        <v>349</v>
      </c>
      <c r="H212" s="213">
        <v>175.20699999999999</v>
      </c>
      <c r="I212" s="214"/>
      <c r="J212" s="215">
        <f>ROUND(I212*H212,2)</f>
        <v>0</v>
      </c>
      <c r="K212" s="211" t="s">
        <v>300</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5808</v>
      </c>
    </row>
    <row r="213" spans="1:65" s="2" customFormat="1" ht="28.8" x14ac:dyDescent="0.2">
      <c r="A213" s="35"/>
      <c r="B213" s="36"/>
      <c r="C213" s="37"/>
      <c r="D213" s="222" t="s">
        <v>303</v>
      </c>
      <c r="E213" s="37"/>
      <c r="F213" s="223" t="s">
        <v>1518</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28.8" x14ac:dyDescent="0.2">
      <c r="A214" s="35"/>
      <c r="B214" s="36"/>
      <c r="C214" s="37"/>
      <c r="D214" s="222" t="s">
        <v>305</v>
      </c>
      <c r="E214" s="37"/>
      <c r="F214" s="226" t="s">
        <v>5797</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13" customFormat="1" x14ac:dyDescent="0.2">
      <c r="B215" s="227"/>
      <c r="C215" s="228"/>
      <c r="D215" s="222" t="s">
        <v>307</v>
      </c>
      <c r="E215" s="229" t="s">
        <v>1</v>
      </c>
      <c r="F215" s="230" t="s">
        <v>5790</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5809</v>
      </c>
      <c r="G216" s="238"/>
      <c r="H216" s="241">
        <v>27.459</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4" customFormat="1" x14ac:dyDescent="0.2">
      <c r="B217" s="237"/>
      <c r="C217" s="238"/>
      <c r="D217" s="222" t="s">
        <v>307</v>
      </c>
      <c r="E217" s="239" t="s">
        <v>1</v>
      </c>
      <c r="F217" s="240" t="s">
        <v>5810</v>
      </c>
      <c r="G217" s="238"/>
      <c r="H217" s="241">
        <v>158.00899999999999</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1:65" s="13" customFormat="1" x14ac:dyDescent="0.2">
      <c r="B218" s="227"/>
      <c r="C218" s="228"/>
      <c r="D218" s="222" t="s">
        <v>307</v>
      </c>
      <c r="E218" s="229" t="s">
        <v>1</v>
      </c>
      <c r="F218" s="230" t="s">
        <v>5811</v>
      </c>
      <c r="G218" s="228"/>
      <c r="H218" s="229" t="s">
        <v>1</v>
      </c>
      <c r="I218" s="231"/>
      <c r="J218" s="228"/>
      <c r="K218" s="228"/>
      <c r="L218" s="232"/>
      <c r="M218" s="233"/>
      <c r="N218" s="234"/>
      <c r="O218" s="234"/>
      <c r="P218" s="234"/>
      <c r="Q218" s="234"/>
      <c r="R218" s="234"/>
      <c r="S218" s="234"/>
      <c r="T218" s="235"/>
      <c r="AT218" s="236" t="s">
        <v>307</v>
      </c>
      <c r="AU218" s="236" t="s">
        <v>83</v>
      </c>
      <c r="AV218" s="13" t="s">
        <v>81</v>
      </c>
      <c r="AW218" s="13" t="s">
        <v>32</v>
      </c>
      <c r="AX218" s="13" t="s">
        <v>75</v>
      </c>
      <c r="AY218" s="236" t="s">
        <v>294</v>
      </c>
    </row>
    <row r="219" spans="1:65" s="14" customFormat="1" x14ac:dyDescent="0.2">
      <c r="B219" s="237"/>
      <c r="C219" s="238"/>
      <c r="D219" s="222" t="s">
        <v>307</v>
      </c>
      <c r="E219" s="239" t="s">
        <v>1</v>
      </c>
      <c r="F219" s="240" t="s">
        <v>5812</v>
      </c>
      <c r="G219" s="238"/>
      <c r="H219" s="241">
        <v>5.3609999999999998</v>
      </c>
      <c r="I219" s="242"/>
      <c r="J219" s="238"/>
      <c r="K219" s="238"/>
      <c r="L219" s="243"/>
      <c r="M219" s="244"/>
      <c r="N219" s="245"/>
      <c r="O219" s="245"/>
      <c r="P219" s="245"/>
      <c r="Q219" s="245"/>
      <c r="R219" s="245"/>
      <c r="S219" s="245"/>
      <c r="T219" s="246"/>
      <c r="AT219" s="247" t="s">
        <v>307</v>
      </c>
      <c r="AU219" s="247" t="s">
        <v>83</v>
      </c>
      <c r="AV219" s="14" t="s">
        <v>83</v>
      </c>
      <c r="AW219" s="14" t="s">
        <v>32</v>
      </c>
      <c r="AX219" s="14" t="s">
        <v>75</v>
      </c>
      <c r="AY219" s="247" t="s">
        <v>294</v>
      </c>
    </row>
    <row r="220" spans="1:65" s="14" customFormat="1" x14ac:dyDescent="0.2">
      <c r="B220" s="237"/>
      <c r="C220" s="238"/>
      <c r="D220" s="222" t="s">
        <v>307</v>
      </c>
      <c r="E220" s="239" t="s">
        <v>1</v>
      </c>
      <c r="F220" s="240" t="s">
        <v>5813</v>
      </c>
      <c r="G220" s="238"/>
      <c r="H220" s="241">
        <v>2.8420000000000001</v>
      </c>
      <c r="I220" s="242"/>
      <c r="J220" s="238"/>
      <c r="K220" s="238"/>
      <c r="L220" s="243"/>
      <c r="M220" s="244"/>
      <c r="N220" s="245"/>
      <c r="O220" s="245"/>
      <c r="P220" s="245"/>
      <c r="Q220" s="245"/>
      <c r="R220" s="245"/>
      <c r="S220" s="245"/>
      <c r="T220" s="246"/>
      <c r="AT220" s="247" t="s">
        <v>307</v>
      </c>
      <c r="AU220" s="247" t="s">
        <v>83</v>
      </c>
      <c r="AV220" s="14" t="s">
        <v>83</v>
      </c>
      <c r="AW220" s="14" t="s">
        <v>32</v>
      </c>
      <c r="AX220" s="14" t="s">
        <v>75</v>
      </c>
      <c r="AY220" s="247" t="s">
        <v>294</v>
      </c>
    </row>
    <row r="221" spans="1:65" s="14" customFormat="1" x14ac:dyDescent="0.2">
      <c r="B221" s="237"/>
      <c r="C221" s="238"/>
      <c r="D221" s="222" t="s">
        <v>307</v>
      </c>
      <c r="E221" s="239" t="s">
        <v>1</v>
      </c>
      <c r="F221" s="240" t="s">
        <v>5814</v>
      </c>
      <c r="G221" s="238"/>
      <c r="H221" s="241">
        <v>11.016</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3" customFormat="1" x14ac:dyDescent="0.2">
      <c r="B222" s="227"/>
      <c r="C222" s="228"/>
      <c r="D222" s="222" t="s">
        <v>307</v>
      </c>
      <c r="E222" s="229" t="s">
        <v>1</v>
      </c>
      <c r="F222" s="230" t="s">
        <v>5762</v>
      </c>
      <c r="G222" s="228"/>
      <c r="H222" s="229" t="s">
        <v>1</v>
      </c>
      <c r="I222" s="231"/>
      <c r="J222" s="228"/>
      <c r="K222" s="228"/>
      <c r="L222" s="232"/>
      <c r="M222" s="233"/>
      <c r="N222" s="234"/>
      <c r="O222" s="234"/>
      <c r="P222" s="234"/>
      <c r="Q222" s="234"/>
      <c r="R222" s="234"/>
      <c r="S222" s="234"/>
      <c r="T222" s="235"/>
      <c r="AT222" s="236" t="s">
        <v>307</v>
      </c>
      <c r="AU222" s="236" t="s">
        <v>83</v>
      </c>
      <c r="AV222" s="13" t="s">
        <v>81</v>
      </c>
      <c r="AW222" s="13" t="s">
        <v>32</v>
      </c>
      <c r="AX222" s="13" t="s">
        <v>75</v>
      </c>
      <c r="AY222" s="236" t="s">
        <v>294</v>
      </c>
    </row>
    <row r="223" spans="1:65" s="14" customFormat="1" x14ac:dyDescent="0.2">
      <c r="B223" s="237"/>
      <c r="C223" s="238"/>
      <c r="D223" s="222" t="s">
        <v>307</v>
      </c>
      <c r="E223" s="239" t="s">
        <v>1</v>
      </c>
      <c r="F223" s="240" t="s">
        <v>5815</v>
      </c>
      <c r="G223" s="238"/>
      <c r="H223" s="241">
        <v>6.6470000000000002</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4" customFormat="1" x14ac:dyDescent="0.2">
      <c r="B224" s="237"/>
      <c r="C224" s="238"/>
      <c r="D224" s="222" t="s">
        <v>307</v>
      </c>
      <c r="E224" s="239" t="s">
        <v>1</v>
      </c>
      <c r="F224" s="240" t="s">
        <v>5816</v>
      </c>
      <c r="G224" s="238"/>
      <c r="H224" s="241">
        <v>7.6749999999999998</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5" customFormat="1" x14ac:dyDescent="0.2">
      <c r="B225" s="248"/>
      <c r="C225" s="249"/>
      <c r="D225" s="222" t="s">
        <v>307</v>
      </c>
      <c r="E225" s="250" t="s">
        <v>1</v>
      </c>
      <c r="F225" s="251" t="s">
        <v>363</v>
      </c>
      <c r="G225" s="249"/>
      <c r="H225" s="252">
        <v>219.00899999999999</v>
      </c>
      <c r="I225" s="253"/>
      <c r="J225" s="249"/>
      <c r="K225" s="249"/>
      <c r="L225" s="254"/>
      <c r="M225" s="255"/>
      <c r="N225" s="256"/>
      <c r="O225" s="256"/>
      <c r="P225" s="256"/>
      <c r="Q225" s="256"/>
      <c r="R225" s="256"/>
      <c r="S225" s="256"/>
      <c r="T225" s="257"/>
      <c r="AT225" s="258" t="s">
        <v>307</v>
      </c>
      <c r="AU225" s="258" t="s">
        <v>83</v>
      </c>
      <c r="AV225" s="15" t="s">
        <v>91</v>
      </c>
      <c r="AW225" s="15" t="s">
        <v>32</v>
      </c>
      <c r="AX225" s="15" t="s">
        <v>75</v>
      </c>
      <c r="AY225" s="258" t="s">
        <v>294</v>
      </c>
    </row>
    <row r="226" spans="1:65" s="14" customFormat="1" x14ac:dyDescent="0.2">
      <c r="B226" s="237"/>
      <c r="C226" s="238"/>
      <c r="D226" s="222" t="s">
        <v>307</v>
      </c>
      <c r="E226" s="239" t="s">
        <v>1</v>
      </c>
      <c r="F226" s="240" t="s">
        <v>5817</v>
      </c>
      <c r="G226" s="238"/>
      <c r="H226" s="241">
        <v>175.20699999999999</v>
      </c>
      <c r="I226" s="242"/>
      <c r="J226" s="238"/>
      <c r="K226" s="238"/>
      <c r="L226" s="243"/>
      <c r="M226" s="244"/>
      <c r="N226" s="245"/>
      <c r="O226" s="245"/>
      <c r="P226" s="245"/>
      <c r="Q226" s="245"/>
      <c r="R226" s="245"/>
      <c r="S226" s="245"/>
      <c r="T226" s="246"/>
      <c r="AT226" s="247" t="s">
        <v>307</v>
      </c>
      <c r="AU226" s="247" t="s">
        <v>83</v>
      </c>
      <c r="AV226" s="14" t="s">
        <v>83</v>
      </c>
      <c r="AW226" s="14" t="s">
        <v>32</v>
      </c>
      <c r="AX226" s="14" t="s">
        <v>81</v>
      </c>
      <c r="AY226" s="247" t="s">
        <v>294</v>
      </c>
    </row>
    <row r="227" spans="1:65" s="2" customFormat="1" ht="24" customHeight="1" x14ac:dyDescent="0.2">
      <c r="A227" s="35"/>
      <c r="B227" s="36"/>
      <c r="C227" s="209" t="s">
        <v>402</v>
      </c>
      <c r="D227" s="209" t="s">
        <v>296</v>
      </c>
      <c r="E227" s="210" t="s">
        <v>1523</v>
      </c>
      <c r="F227" s="211" t="s">
        <v>1524</v>
      </c>
      <c r="G227" s="212" t="s">
        <v>349</v>
      </c>
      <c r="H227" s="213">
        <v>87.603999999999999</v>
      </c>
      <c r="I227" s="214"/>
      <c r="J227" s="215">
        <f>ROUND(I227*H227,2)</f>
        <v>0</v>
      </c>
      <c r="K227" s="211" t="s">
        <v>300</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5818</v>
      </c>
    </row>
    <row r="228" spans="1:65" s="2" customFormat="1" ht="28.8" x14ac:dyDescent="0.2">
      <c r="A228" s="35"/>
      <c r="B228" s="36"/>
      <c r="C228" s="37"/>
      <c r="D228" s="222" t="s">
        <v>303</v>
      </c>
      <c r="E228" s="37"/>
      <c r="F228" s="223" t="s">
        <v>1526</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14" customFormat="1" x14ac:dyDescent="0.2">
      <c r="B229" s="237"/>
      <c r="C229" s="238"/>
      <c r="D229" s="222" t="s">
        <v>307</v>
      </c>
      <c r="E229" s="239" t="s">
        <v>1</v>
      </c>
      <c r="F229" s="240" t="s">
        <v>5819</v>
      </c>
      <c r="G229" s="238"/>
      <c r="H229" s="241">
        <v>87.603999999999999</v>
      </c>
      <c r="I229" s="242"/>
      <c r="J229" s="238"/>
      <c r="K229" s="238"/>
      <c r="L229" s="243"/>
      <c r="M229" s="244"/>
      <c r="N229" s="245"/>
      <c r="O229" s="245"/>
      <c r="P229" s="245"/>
      <c r="Q229" s="245"/>
      <c r="R229" s="245"/>
      <c r="S229" s="245"/>
      <c r="T229" s="246"/>
      <c r="AT229" s="247" t="s">
        <v>307</v>
      </c>
      <c r="AU229" s="247" t="s">
        <v>83</v>
      </c>
      <c r="AV229" s="14" t="s">
        <v>83</v>
      </c>
      <c r="AW229" s="14" t="s">
        <v>32</v>
      </c>
      <c r="AX229" s="14" t="s">
        <v>81</v>
      </c>
      <c r="AY229" s="247" t="s">
        <v>294</v>
      </c>
    </row>
    <row r="230" spans="1:65" s="2" customFormat="1" ht="24" customHeight="1" x14ac:dyDescent="0.2">
      <c r="A230" s="35"/>
      <c r="B230" s="36"/>
      <c r="C230" s="209" t="s">
        <v>408</v>
      </c>
      <c r="D230" s="209" t="s">
        <v>296</v>
      </c>
      <c r="E230" s="210" t="s">
        <v>1528</v>
      </c>
      <c r="F230" s="211" t="s">
        <v>1529</v>
      </c>
      <c r="G230" s="212" t="s">
        <v>349</v>
      </c>
      <c r="H230" s="213">
        <v>43.802</v>
      </c>
      <c r="I230" s="214"/>
      <c r="J230" s="215">
        <f>ROUND(I230*H230,2)</f>
        <v>0</v>
      </c>
      <c r="K230" s="211" t="s">
        <v>300</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5820</v>
      </c>
    </row>
    <row r="231" spans="1:65" s="2" customFormat="1" ht="28.8" x14ac:dyDescent="0.2">
      <c r="A231" s="35"/>
      <c r="B231" s="36"/>
      <c r="C231" s="37"/>
      <c r="D231" s="222" t="s">
        <v>303</v>
      </c>
      <c r="E231" s="37"/>
      <c r="F231" s="223" t="s">
        <v>1531</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28.8" x14ac:dyDescent="0.2">
      <c r="A232" s="35"/>
      <c r="B232" s="36"/>
      <c r="C232" s="37"/>
      <c r="D232" s="222" t="s">
        <v>305</v>
      </c>
      <c r="E232" s="37"/>
      <c r="F232" s="226" t="s">
        <v>5797</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305</v>
      </c>
      <c r="AU232" s="18" t="s">
        <v>83</v>
      </c>
    </row>
    <row r="233" spans="1:65" s="14" customFormat="1" x14ac:dyDescent="0.2">
      <c r="B233" s="237"/>
      <c r="C233" s="238"/>
      <c r="D233" s="222" t="s">
        <v>307</v>
      </c>
      <c r="E233" s="239" t="s">
        <v>1</v>
      </c>
      <c r="F233" s="240" t="s">
        <v>5821</v>
      </c>
      <c r="G233" s="238"/>
      <c r="H233" s="241">
        <v>43.802</v>
      </c>
      <c r="I233" s="242"/>
      <c r="J233" s="238"/>
      <c r="K233" s="238"/>
      <c r="L233" s="243"/>
      <c r="M233" s="244"/>
      <c r="N233" s="245"/>
      <c r="O233" s="245"/>
      <c r="P233" s="245"/>
      <c r="Q233" s="245"/>
      <c r="R233" s="245"/>
      <c r="S233" s="245"/>
      <c r="T233" s="246"/>
      <c r="AT233" s="247" t="s">
        <v>307</v>
      </c>
      <c r="AU233" s="247" t="s">
        <v>83</v>
      </c>
      <c r="AV233" s="14" t="s">
        <v>83</v>
      </c>
      <c r="AW233" s="14" t="s">
        <v>32</v>
      </c>
      <c r="AX233" s="14" t="s">
        <v>81</v>
      </c>
      <c r="AY233" s="247" t="s">
        <v>294</v>
      </c>
    </row>
    <row r="234" spans="1:65" s="2" customFormat="1" ht="24" customHeight="1" x14ac:dyDescent="0.2">
      <c r="A234" s="35"/>
      <c r="B234" s="36"/>
      <c r="C234" s="209" t="s">
        <v>415</v>
      </c>
      <c r="D234" s="209" t="s">
        <v>296</v>
      </c>
      <c r="E234" s="210" t="s">
        <v>1533</v>
      </c>
      <c r="F234" s="211" t="s">
        <v>1534</v>
      </c>
      <c r="G234" s="212" t="s">
        <v>349</v>
      </c>
      <c r="H234" s="213">
        <v>21.901</v>
      </c>
      <c r="I234" s="214"/>
      <c r="J234" s="215">
        <f>ROUND(I234*H234,2)</f>
        <v>0</v>
      </c>
      <c r="K234" s="211" t="s">
        <v>300</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5822</v>
      </c>
    </row>
    <row r="235" spans="1:65" s="2" customFormat="1" ht="28.8" x14ac:dyDescent="0.2">
      <c r="A235" s="35"/>
      <c r="B235" s="36"/>
      <c r="C235" s="37"/>
      <c r="D235" s="222" t="s">
        <v>303</v>
      </c>
      <c r="E235" s="37"/>
      <c r="F235" s="223" t="s">
        <v>1536</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8.8" x14ac:dyDescent="0.2">
      <c r="A236" s="35"/>
      <c r="B236" s="36"/>
      <c r="C236" s="37"/>
      <c r="D236" s="222" t="s">
        <v>305</v>
      </c>
      <c r="E236" s="37"/>
      <c r="F236" s="226" t="s">
        <v>1537</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4" customFormat="1" x14ac:dyDescent="0.2">
      <c r="B237" s="237"/>
      <c r="C237" s="238"/>
      <c r="D237" s="222" t="s">
        <v>307</v>
      </c>
      <c r="E237" s="239" t="s">
        <v>1</v>
      </c>
      <c r="F237" s="240" t="s">
        <v>5823</v>
      </c>
      <c r="G237" s="238"/>
      <c r="H237" s="241">
        <v>21.901</v>
      </c>
      <c r="I237" s="242"/>
      <c r="J237" s="238"/>
      <c r="K237" s="238"/>
      <c r="L237" s="243"/>
      <c r="M237" s="244"/>
      <c r="N237" s="245"/>
      <c r="O237" s="245"/>
      <c r="P237" s="245"/>
      <c r="Q237" s="245"/>
      <c r="R237" s="245"/>
      <c r="S237" s="245"/>
      <c r="T237" s="246"/>
      <c r="AT237" s="247" t="s">
        <v>307</v>
      </c>
      <c r="AU237" s="247" t="s">
        <v>83</v>
      </c>
      <c r="AV237" s="14" t="s">
        <v>83</v>
      </c>
      <c r="AW237" s="14" t="s">
        <v>32</v>
      </c>
      <c r="AX237" s="14" t="s">
        <v>81</v>
      </c>
      <c r="AY237" s="247" t="s">
        <v>294</v>
      </c>
    </row>
    <row r="238" spans="1:65" s="2" customFormat="1" ht="16.5" customHeight="1" x14ac:dyDescent="0.2">
      <c r="A238" s="35"/>
      <c r="B238" s="36"/>
      <c r="C238" s="209" t="s">
        <v>421</v>
      </c>
      <c r="D238" s="209" t="s">
        <v>296</v>
      </c>
      <c r="E238" s="210" t="s">
        <v>3820</v>
      </c>
      <c r="F238" s="211" t="s">
        <v>3821</v>
      </c>
      <c r="G238" s="212" t="s">
        <v>299</v>
      </c>
      <c r="H238" s="213">
        <v>187.2</v>
      </c>
      <c r="I238" s="214"/>
      <c r="J238" s="215">
        <f>ROUND(I238*H238,2)</f>
        <v>0</v>
      </c>
      <c r="K238" s="211" t="s">
        <v>300</v>
      </c>
      <c r="L238" s="40"/>
      <c r="M238" s="216" t="s">
        <v>1</v>
      </c>
      <c r="N238" s="217" t="s">
        <v>40</v>
      </c>
      <c r="O238" s="72"/>
      <c r="P238" s="218">
        <f>O238*H238</f>
        <v>0</v>
      </c>
      <c r="Q238" s="218">
        <v>6.2199999999999998E-3</v>
      </c>
      <c r="R238" s="218">
        <f>Q238*H238</f>
        <v>1.1643839999999999</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5824</v>
      </c>
    </row>
    <row r="239" spans="1:65" s="2" customFormat="1" ht="19.2" x14ac:dyDescent="0.2">
      <c r="A239" s="35"/>
      <c r="B239" s="36"/>
      <c r="C239" s="37"/>
      <c r="D239" s="222" t="s">
        <v>303</v>
      </c>
      <c r="E239" s="37"/>
      <c r="F239" s="223" t="s">
        <v>3823</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9.2" x14ac:dyDescent="0.2">
      <c r="A240" s="35"/>
      <c r="B240" s="36"/>
      <c r="C240" s="37"/>
      <c r="D240" s="222" t="s">
        <v>305</v>
      </c>
      <c r="E240" s="37"/>
      <c r="F240" s="226" t="s">
        <v>3738</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305</v>
      </c>
      <c r="AU240" s="18" t="s">
        <v>83</v>
      </c>
    </row>
    <row r="241" spans="1:65" s="13" customFormat="1" x14ac:dyDescent="0.2">
      <c r="B241" s="227"/>
      <c r="C241" s="228"/>
      <c r="D241" s="222" t="s">
        <v>307</v>
      </c>
      <c r="E241" s="229" t="s">
        <v>1</v>
      </c>
      <c r="F241" s="230" t="s">
        <v>5825</v>
      </c>
      <c r="G241" s="228"/>
      <c r="H241" s="229" t="s">
        <v>1</v>
      </c>
      <c r="I241" s="231"/>
      <c r="J241" s="228"/>
      <c r="K241" s="228"/>
      <c r="L241" s="232"/>
      <c r="M241" s="233"/>
      <c r="N241" s="234"/>
      <c r="O241" s="234"/>
      <c r="P241" s="234"/>
      <c r="Q241" s="234"/>
      <c r="R241" s="234"/>
      <c r="S241" s="234"/>
      <c r="T241" s="235"/>
      <c r="AT241" s="236" t="s">
        <v>307</v>
      </c>
      <c r="AU241" s="236" t="s">
        <v>83</v>
      </c>
      <c r="AV241" s="13" t="s">
        <v>81</v>
      </c>
      <c r="AW241" s="13" t="s">
        <v>32</v>
      </c>
      <c r="AX241" s="13" t="s">
        <v>75</v>
      </c>
      <c r="AY241" s="236" t="s">
        <v>294</v>
      </c>
    </row>
    <row r="242" spans="1:65" s="14" customFormat="1" x14ac:dyDescent="0.2">
      <c r="B242" s="237"/>
      <c r="C242" s="238"/>
      <c r="D242" s="222" t="s">
        <v>307</v>
      </c>
      <c r="E242" s="239" t="s">
        <v>1</v>
      </c>
      <c r="F242" s="240" t="s">
        <v>5826</v>
      </c>
      <c r="G242" s="238"/>
      <c r="H242" s="241">
        <v>187.2</v>
      </c>
      <c r="I242" s="242"/>
      <c r="J242" s="238"/>
      <c r="K242" s="238"/>
      <c r="L242" s="243"/>
      <c r="M242" s="244"/>
      <c r="N242" s="245"/>
      <c r="O242" s="245"/>
      <c r="P242" s="245"/>
      <c r="Q242" s="245"/>
      <c r="R242" s="245"/>
      <c r="S242" s="245"/>
      <c r="T242" s="246"/>
      <c r="AT242" s="247" t="s">
        <v>307</v>
      </c>
      <c r="AU242" s="247" t="s">
        <v>83</v>
      </c>
      <c r="AV242" s="14" t="s">
        <v>83</v>
      </c>
      <c r="AW242" s="14" t="s">
        <v>32</v>
      </c>
      <c r="AX242" s="14" t="s">
        <v>81</v>
      </c>
      <c r="AY242" s="247" t="s">
        <v>294</v>
      </c>
    </row>
    <row r="243" spans="1:65" s="2" customFormat="1" ht="24" customHeight="1" x14ac:dyDescent="0.2">
      <c r="A243" s="35"/>
      <c r="B243" s="36"/>
      <c r="C243" s="209" t="s">
        <v>7</v>
      </c>
      <c r="D243" s="209" t="s">
        <v>296</v>
      </c>
      <c r="E243" s="210" t="s">
        <v>3826</v>
      </c>
      <c r="F243" s="211" t="s">
        <v>3827</v>
      </c>
      <c r="G243" s="212" t="s">
        <v>299</v>
      </c>
      <c r="H243" s="213">
        <v>187.2</v>
      </c>
      <c r="I243" s="214"/>
      <c r="J243" s="215">
        <f>ROUND(I243*H243,2)</f>
        <v>0</v>
      </c>
      <c r="K243" s="211" t="s">
        <v>300</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5827</v>
      </c>
    </row>
    <row r="244" spans="1:65" s="2" customFormat="1" ht="28.8" x14ac:dyDescent="0.2">
      <c r="A244" s="35"/>
      <c r="B244" s="36"/>
      <c r="C244" s="37"/>
      <c r="D244" s="222" t="s">
        <v>303</v>
      </c>
      <c r="E244" s="37"/>
      <c r="F244" s="223" t="s">
        <v>3829</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6.5" customHeight="1" x14ac:dyDescent="0.2">
      <c r="A245" s="35"/>
      <c r="B245" s="36"/>
      <c r="C245" s="209" t="s">
        <v>434</v>
      </c>
      <c r="D245" s="209" t="s">
        <v>296</v>
      </c>
      <c r="E245" s="210" t="s">
        <v>1539</v>
      </c>
      <c r="F245" s="211" t="s">
        <v>1540</v>
      </c>
      <c r="G245" s="212" t="s">
        <v>299</v>
      </c>
      <c r="H245" s="213">
        <v>346.48399999999998</v>
      </c>
      <c r="I245" s="214"/>
      <c r="J245" s="215">
        <f>ROUND(I245*H245,2)</f>
        <v>0</v>
      </c>
      <c r="K245" s="211" t="s">
        <v>300</v>
      </c>
      <c r="L245" s="40"/>
      <c r="M245" s="216" t="s">
        <v>1</v>
      </c>
      <c r="N245" s="217" t="s">
        <v>40</v>
      </c>
      <c r="O245" s="72"/>
      <c r="P245" s="218">
        <f>O245*H245</f>
        <v>0</v>
      </c>
      <c r="Q245" s="218">
        <v>5.9000000000000003E-4</v>
      </c>
      <c r="R245" s="218">
        <f>Q245*H245</f>
        <v>0.20442556000000001</v>
      </c>
      <c r="S245" s="218">
        <v>0</v>
      </c>
      <c r="T245" s="219">
        <f>S245*H245</f>
        <v>0</v>
      </c>
      <c r="U245" s="35"/>
      <c r="V245" s="35"/>
      <c r="W245" s="35"/>
      <c r="X245" s="35"/>
      <c r="Y245" s="35"/>
      <c r="Z245" s="35"/>
      <c r="AA245" s="35"/>
      <c r="AB245" s="35"/>
      <c r="AC245" s="35"/>
      <c r="AD245" s="35"/>
      <c r="AE245" s="35"/>
      <c r="AR245" s="220" t="s">
        <v>301</v>
      </c>
      <c r="AT245" s="220" t="s">
        <v>296</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5828</v>
      </c>
    </row>
    <row r="246" spans="1:65" s="2" customFormat="1" ht="28.8" x14ac:dyDescent="0.2">
      <c r="A246" s="35"/>
      <c r="B246" s="36"/>
      <c r="C246" s="37"/>
      <c r="D246" s="222" t="s">
        <v>303</v>
      </c>
      <c r="E246" s="37"/>
      <c r="F246" s="223" t="s">
        <v>1542</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19.2" x14ac:dyDescent="0.2">
      <c r="A247" s="35"/>
      <c r="B247" s="36"/>
      <c r="C247" s="37"/>
      <c r="D247" s="222" t="s">
        <v>305</v>
      </c>
      <c r="E247" s="37"/>
      <c r="F247" s="226" t="s">
        <v>3738</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305</v>
      </c>
      <c r="AU247" s="18" t="s">
        <v>83</v>
      </c>
    </row>
    <row r="248" spans="1:65" s="13" customFormat="1" x14ac:dyDescent="0.2">
      <c r="B248" s="227"/>
      <c r="C248" s="228"/>
      <c r="D248" s="222" t="s">
        <v>307</v>
      </c>
      <c r="E248" s="229" t="s">
        <v>1</v>
      </c>
      <c r="F248" s="230" t="s">
        <v>5790</v>
      </c>
      <c r="G248" s="228"/>
      <c r="H248" s="229" t="s">
        <v>1</v>
      </c>
      <c r="I248" s="231"/>
      <c r="J248" s="228"/>
      <c r="K248" s="228"/>
      <c r="L248" s="232"/>
      <c r="M248" s="233"/>
      <c r="N248" s="234"/>
      <c r="O248" s="234"/>
      <c r="P248" s="234"/>
      <c r="Q248" s="234"/>
      <c r="R248" s="234"/>
      <c r="S248" s="234"/>
      <c r="T248" s="235"/>
      <c r="AT248" s="236" t="s">
        <v>307</v>
      </c>
      <c r="AU248" s="236" t="s">
        <v>83</v>
      </c>
      <c r="AV248" s="13" t="s">
        <v>81</v>
      </c>
      <c r="AW248" s="13" t="s">
        <v>32</v>
      </c>
      <c r="AX248" s="13" t="s">
        <v>75</v>
      </c>
      <c r="AY248" s="236" t="s">
        <v>294</v>
      </c>
    </row>
    <row r="249" spans="1:65" s="14" customFormat="1" x14ac:dyDescent="0.2">
      <c r="B249" s="237"/>
      <c r="C249" s="238"/>
      <c r="D249" s="222" t="s">
        <v>307</v>
      </c>
      <c r="E249" s="239" t="s">
        <v>1</v>
      </c>
      <c r="F249" s="240" t="s">
        <v>5829</v>
      </c>
      <c r="G249" s="238"/>
      <c r="H249" s="241">
        <v>390.32400000000001</v>
      </c>
      <c r="I249" s="242"/>
      <c r="J249" s="238"/>
      <c r="K249" s="238"/>
      <c r="L249" s="243"/>
      <c r="M249" s="244"/>
      <c r="N249" s="245"/>
      <c r="O249" s="245"/>
      <c r="P249" s="245"/>
      <c r="Q249" s="245"/>
      <c r="R249" s="245"/>
      <c r="S249" s="245"/>
      <c r="T249" s="246"/>
      <c r="AT249" s="247" t="s">
        <v>307</v>
      </c>
      <c r="AU249" s="247" t="s">
        <v>83</v>
      </c>
      <c r="AV249" s="14" t="s">
        <v>83</v>
      </c>
      <c r="AW249" s="14" t="s">
        <v>32</v>
      </c>
      <c r="AX249" s="14" t="s">
        <v>75</v>
      </c>
      <c r="AY249" s="247" t="s">
        <v>294</v>
      </c>
    </row>
    <row r="250" spans="1:65" s="13" customFormat="1" x14ac:dyDescent="0.2">
      <c r="B250" s="227"/>
      <c r="C250" s="228"/>
      <c r="D250" s="222" t="s">
        <v>307</v>
      </c>
      <c r="E250" s="229" t="s">
        <v>1</v>
      </c>
      <c r="F250" s="230" t="s">
        <v>5811</v>
      </c>
      <c r="G250" s="228"/>
      <c r="H250" s="229" t="s">
        <v>1</v>
      </c>
      <c r="I250" s="231"/>
      <c r="J250" s="228"/>
      <c r="K250" s="228"/>
      <c r="L250" s="232"/>
      <c r="M250" s="233"/>
      <c r="N250" s="234"/>
      <c r="O250" s="234"/>
      <c r="P250" s="234"/>
      <c r="Q250" s="234"/>
      <c r="R250" s="234"/>
      <c r="S250" s="234"/>
      <c r="T250" s="235"/>
      <c r="AT250" s="236" t="s">
        <v>307</v>
      </c>
      <c r="AU250" s="236" t="s">
        <v>83</v>
      </c>
      <c r="AV250" s="13" t="s">
        <v>81</v>
      </c>
      <c r="AW250" s="13" t="s">
        <v>32</v>
      </c>
      <c r="AX250" s="13" t="s">
        <v>75</v>
      </c>
      <c r="AY250" s="236" t="s">
        <v>294</v>
      </c>
    </row>
    <row r="251" spans="1:65" s="14" customFormat="1" x14ac:dyDescent="0.2">
      <c r="B251" s="237"/>
      <c r="C251" s="238"/>
      <c r="D251" s="222" t="s">
        <v>307</v>
      </c>
      <c r="E251" s="239" t="s">
        <v>1</v>
      </c>
      <c r="F251" s="240" t="s">
        <v>5830</v>
      </c>
      <c r="G251" s="238"/>
      <c r="H251" s="241">
        <v>8</v>
      </c>
      <c r="I251" s="242"/>
      <c r="J251" s="238"/>
      <c r="K251" s="238"/>
      <c r="L251" s="243"/>
      <c r="M251" s="244"/>
      <c r="N251" s="245"/>
      <c r="O251" s="245"/>
      <c r="P251" s="245"/>
      <c r="Q251" s="245"/>
      <c r="R251" s="245"/>
      <c r="S251" s="245"/>
      <c r="T251" s="246"/>
      <c r="AT251" s="247" t="s">
        <v>307</v>
      </c>
      <c r="AU251" s="247" t="s">
        <v>83</v>
      </c>
      <c r="AV251" s="14" t="s">
        <v>83</v>
      </c>
      <c r="AW251" s="14" t="s">
        <v>32</v>
      </c>
      <c r="AX251" s="14" t="s">
        <v>75</v>
      </c>
      <c r="AY251" s="247" t="s">
        <v>294</v>
      </c>
    </row>
    <row r="252" spans="1:65" s="14" customFormat="1" x14ac:dyDescent="0.2">
      <c r="B252" s="237"/>
      <c r="C252" s="238"/>
      <c r="D252" s="222" t="s">
        <v>307</v>
      </c>
      <c r="E252" s="239" t="s">
        <v>1</v>
      </c>
      <c r="F252" s="240" t="s">
        <v>5831</v>
      </c>
      <c r="G252" s="238"/>
      <c r="H252" s="241">
        <v>27.36</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3" customFormat="1" x14ac:dyDescent="0.2">
      <c r="B253" s="227"/>
      <c r="C253" s="228"/>
      <c r="D253" s="222" t="s">
        <v>307</v>
      </c>
      <c r="E253" s="229" t="s">
        <v>1</v>
      </c>
      <c r="F253" s="230" t="s">
        <v>5832</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4" customFormat="1" x14ac:dyDescent="0.2">
      <c r="B254" s="237"/>
      <c r="C254" s="238"/>
      <c r="D254" s="222" t="s">
        <v>307</v>
      </c>
      <c r="E254" s="239" t="s">
        <v>1</v>
      </c>
      <c r="F254" s="240" t="s">
        <v>5833</v>
      </c>
      <c r="G254" s="238"/>
      <c r="H254" s="241">
        <v>-79.2</v>
      </c>
      <c r="I254" s="242"/>
      <c r="J254" s="238"/>
      <c r="K254" s="238"/>
      <c r="L254" s="243"/>
      <c r="M254" s="244"/>
      <c r="N254" s="245"/>
      <c r="O254" s="245"/>
      <c r="P254" s="245"/>
      <c r="Q254" s="245"/>
      <c r="R254" s="245"/>
      <c r="S254" s="245"/>
      <c r="T254" s="246"/>
      <c r="AT254" s="247" t="s">
        <v>307</v>
      </c>
      <c r="AU254" s="247" t="s">
        <v>83</v>
      </c>
      <c r="AV254" s="14" t="s">
        <v>83</v>
      </c>
      <c r="AW254" s="14" t="s">
        <v>32</v>
      </c>
      <c r="AX254" s="14" t="s">
        <v>75</v>
      </c>
      <c r="AY254" s="247" t="s">
        <v>294</v>
      </c>
    </row>
    <row r="255" spans="1:65" s="16" customFormat="1" x14ac:dyDescent="0.2">
      <c r="B255" s="269"/>
      <c r="C255" s="270"/>
      <c r="D255" s="222" t="s">
        <v>307</v>
      </c>
      <c r="E255" s="271" t="s">
        <v>1</v>
      </c>
      <c r="F255" s="272" t="s">
        <v>457</v>
      </c>
      <c r="G255" s="270"/>
      <c r="H255" s="273">
        <v>346.48400000000004</v>
      </c>
      <c r="I255" s="274"/>
      <c r="J255" s="270"/>
      <c r="K255" s="270"/>
      <c r="L255" s="275"/>
      <c r="M255" s="276"/>
      <c r="N255" s="277"/>
      <c r="O255" s="277"/>
      <c r="P255" s="277"/>
      <c r="Q255" s="277"/>
      <c r="R255" s="277"/>
      <c r="S255" s="277"/>
      <c r="T255" s="278"/>
      <c r="AT255" s="279" t="s">
        <v>307</v>
      </c>
      <c r="AU255" s="279" t="s">
        <v>83</v>
      </c>
      <c r="AV255" s="16" t="s">
        <v>301</v>
      </c>
      <c r="AW255" s="16" t="s">
        <v>32</v>
      </c>
      <c r="AX255" s="16" t="s">
        <v>81</v>
      </c>
      <c r="AY255" s="279" t="s">
        <v>294</v>
      </c>
    </row>
    <row r="256" spans="1:65" s="2" customFormat="1" ht="16.5" customHeight="1" x14ac:dyDescent="0.2">
      <c r="A256" s="35"/>
      <c r="B256" s="36"/>
      <c r="C256" s="209" t="s">
        <v>440</v>
      </c>
      <c r="D256" s="209" t="s">
        <v>296</v>
      </c>
      <c r="E256" s="210" t="s">
        <v>1545</v>
      </c>
      <c r="F256" s="211" t="s">
        <v>1546</v>
      </c>
      <c r="G256" s="212" t="s">
        <v>299</v>
      </c>
      <c r="H256" s="213">
        <v>346.48399999999998</v>
      </c>
      <c r="I256" s="214"/>
      <c r="J256" s="215">
        <f>ROUND(I256*H256,2)</f>
        <v>0</v>
      </c>
      <c r="K256" s="211" t="s">
        <v>300</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301</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5834</v>
      </c>
    </row>
    <row r="257" spans="1:65" s="2" customFormat="1" ht="28.8" x14ac:dyDescent="0.2">
      <c r="A257" s="35"/>
      <c r="B257" s="36"/>
      <c r="C257" s="37"/>
      <c r="D257" s="222" t="s">
        <v>303</v>
      </c>
      <c r="E257" s="37"/>
      <c r="F257" s="223" t="s">
        <v>1548</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09" t="s">
        <v>447</v>
      </c>
      <c r="D258" s="209" t="s">
        <v>296</v>
      </c>
      <c r="E258" s="210" t="s">
        <v>3850</v>
      </c>
      <c r="F258" s="211" t="s">
        <v>3851</v>
      </c>
      <c r="G258" s="212" t="s">
        <v>299</v>
      </c>
      <c r="H258" s="213">
        <v>187.2</v>
      </c>
      <c r="I258" s="214"/>
      <c r="J258" s="215">
        <f>ROUND(I258*H258,2)</f>
        <v>0</v>
      </c>
      <c r="K258" s="211" t="s">
        <v>1</v>
      </c>
      <c r="L258" s="40"/>
      <c r="M258" s="216" t="s">
        <v>1</v>
      </c>
      <c r="N258" s="217" t="s">
        <v>40</v>
      </c>
      <c r="O258" s="72"/>
      <c r="P258" s="218">
        <f>O258*H258</f>
        <v>0</v>
      </c>
      <c r="Q258" s="218">
        <v>4.96E-3</v>
      </c>
      <c r="R258" s="218">
        <f>Q258*H258</f>
        <v>0.92851199999999989</v>
      </c>
      <c r="S258" s="218">
        <v>0</v>
      </c>
      <c r="T258" s="219">
        <f>S258*H258</f>
        <v>0</v>
      </c>
      <c r="U258" s="35"/>
      <c r="V258" s="35"/>
      <c r="W258" s="35"/>
      <c r="X258" s="35"/>
      <c r="Y258" s="35"/>
      <c r="Z258" s="35"/>
      <c r="AA258" s="35"/>
      <c r="AB258" s="35"/>
      <c r="AC258" s="35"/>
      <c r="AD258" s="35"/>
      <c r="AE258" s="35"/>
      <c r="AR258" s="220" t="s">
        <v>301</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5835</v>
      </c>
    </row>
    <row r="259" spans="1:65" s="2" customFormat="1" ht="19.2" x14ac:dyDescent="0.2">
      <c r="A259" s="35"/>
      <c r="B259" s="36"/>
      <c r="C259" s="37"/>
      <c r="D259" s="222" t="s">
        <v>303</v>
      </c>
      <c r="E259" s="37"/>
      <c r="F259" s="223" t="s">
        <v>3853</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24" customHeight="1" x14ac:dyDescent="0.2">
      <c r="A260" s="35"/>
      <c r="B260" s="36"/>
      <c r="C260" s="209" t="s">
        <v>458</v>
      </c>
      <c r="D260" s="209" t="s">
        <v>296</v>
      </c>
      <c r="E260" s="210" t="s">
        <v>3854</v>
      </c>
      <c r="F260" s="211" t="s">
        <v>3855</v>
      </c>
      <c r="G260" s="212" t="s">
        <v>299</v>
      </c>
      <c r="H260" s="213">
        <v>187.2</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301</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5836</v>
      </c>
    </row>
    <row r="261" spans="1:65" s="2" customFormat="1" ht="19.2" x14ac:dyDescent="0.2">
      <c r="A261" s="35"/>
      <c r="B261" s="36"/>
      <c r="C261" s="37"/>
      <c r="D261" s="222" t="s">
        <v>303</v>
      </c>
      <c r="E261" s="37"/>
      <c r="F261" s="223" t="s">
        <v>3857</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4" customHeight="1" x14ac:dyDescent="0.2">
      <c r="A262" s="35"/>
      <c r="B262" s="36"/>
      <c r="C262" s="209" t="s">
        <v>463</v>
      </c>
      <c r="D262" s="209" t="s">
        <v>296</v>
      </c>
      <c r="E262" s="210" t="s">
        <v>1549</v>
      </c>
      <c r="F262" s="211" t="s">
        <v>1550</v>
      </c>
      <c r="G262" s="212" t="s">
        <v>349</v>
      </c>
      <c r="H262" s="213">
        <v>200.83500000000001</v>
      </c>
      <c r="I262" s="214"/>
      <c r="J262" s="215">
        <f>ROUND(I262*H262,2)</f>
        <v>0</v>
      </c>
      <c r="K262" s="211" t="s">
        <v>300</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5837</v>
      </c>
    </row>
    <row r="263" spans="1:65" s="2" customFormat="1" ht="38.4" x14ac:dyDescent="0.2">
      <c r="A263" s="35"/>
      <c r="B263" s="36"/>
      <c r="C263" s="37"/>
      <c r="D263" s="222" t="s">
        <v>303</v>
      </c>
      <c r="E263" s="37"/>
      <c r="F263" s="223" t="s">
        <v>1552</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14" customFormat="1" x14ac:dyDescent="0.2">
      <c r="B264" s="237"/>
      <c r="C264" s="238"/>
      <c r="D264" s="222" t="s">
        <v>307</v>
      </c>
      <c r="E264" s="239" t="s">
        <v>1</v>
      </c>
      <c r="F264" s="240" t="s">
        <v>5838</v>
      </c>
      <c r="G264" s="238"/>
      <c r="H264" s="241">
        <v>200.83500000000001</v>
      </c>
      <c r="I264" s="242"/>
      <c r="J264" s="238"/>
      <c r="K264" s="238"/>
      <c r="L264" s="243"/>
      <c r="M264" s="244"/>
      <c r="N264" s="245"/>
      <c r="O264" s="245"/>
      <c r="P264" s="245"/>
      <c r="Q264" s="245"/>
      <c r="R264" s="245"/>
      <c r="S264" s="245"/>
      <c r="T264" s="246"/>
      <c r="AT264" s="247" t="s">
        <v>307</v>
      </c>
      <c r="AU264" s="247" t="s">
        <v>83</v>
      </c>
      <c r="AV264" s="14" t="s">
        <v>83</v>
      </c>
      <c r="AW264" s="14" t="s">
        <v>32</v>
      </c>
      <c r="AX264" s="14" t="s">
        <v>81</v>
      </c>
      <c r="AY264" s="247" t="s">
        <v>294</v>
      </c>
    </row>
    <row r="265" spans="1:65" s="2" customFormat="1" ht="24" customHeight="1" x14ac:dyDescent="0.2">
      <c r="A265" s="35"/>
      <c r="B265" s="36"/>
      <c r="C265" s="209" t="s">
        <v>469</v>
      </c>
      <c r="D265" s="209" t="s">
        <v>296</v>
      </c>
      <c r="E265" s="210" t="s">
        <v>441</v>
      </c>
      <c r="F265" s="211" t="s">
        <v>442</v>
      </c>
      <c r="G265" s="212" t="s">
        <v>349</v>
      </c>
      <c r="H265" s="213">
        <v>371.19499999999999</v>
      </c>
      <c r="I265" s="214"/>
      <c r="J265" s="215">
        <f>ROUND(I265*H265,2)</f>
        <v>0</v>
      </c>
      <c r="K265" s="211" t="s">
        <v>300</v>
      </c>
      <c r="L265" s="40"/>
      <c r="M265" s="216" t="s">
        <v>1</v>
      </c>
      <c r="N265" s="217" t="s">
        <v>40</v>
      </c>
      <c r="O265" s="72"/>
      <c r="P265" s="218">
        <f>O265*H265</f>
        <v>0</v>
      </c>
      <c r="Q265" s="218">
        <v>0</v>
      </c>
      <c r="R265" s="218">
        <f>Q265*H265</f>
        <v>0</v>
      </c>
      <c r="S265" s="218">
        <v>0</v>
      </c>
      <c r="T265" s="219">
        <f>S265*H265</f>
        <v>0</v>
      </c>
      <c r="U265" s="35"/>
      <c r="V265" s="35"/>
      <c r="W265" s="35"/>
      <c r="X265" s="35"/>
      <c r="Y265" s="35"/>
      <c r="Z265" s="35"/>
      <c r="AA265" s="35"/>
      <c r="AB265" s="35"/>
      <c r="AC265" s="35"/>
      <c r="AD265" s="35"/>
      <c r="AE265" s="35"/>
      <c r="AR265" s="220" t="s">
        <v>301</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5839</v>
      </c>
    </row>
    <row r="266" spans="1:65" s="2" customFormat="1" ht="38.4" x14ac:dyDescent="0.2">
      <c r="A266" s="35"/>
      <c r="B266" s="36"/>
      <c r="C266" s="37"/>
      <c r="D266" s="222" t="s">
        <v>303</v>
      </c>
      <c r="E266" s="37"/>
      <c r="F266" s="223" t="s">
        <v>444</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13" customFormat="1" x14ac:dyDescent="0.2">
      <c r="B267" s="227"/>
      <c r="C267" s="228"/>
      <c r="D267" s="222" t="s">
        <v>307</v>
      </c>
      <c r="E267" s="229" t="s">
        <v>1</v>
      </c>
      <c r="F267" s="230" t="s">
        <v>445</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5840</v>
      </c>
      <c r="G268" s="238"/>
      <c r="H268" s="241">
        <v>6.04</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3" customFormat="1" x14ac:dyDescent="0.2">
      <c r="B269" s="227"/>
      <c r="C269" s="228"/>
      <c r="D269" s="222" t="s">
        <v>307</v>
      </c>
      <c r="E269" s="229" t="s">
        <v>1</v>
      </c>
      <c r="F269" s="230" t="s">
        <v>455</v>
      </c>
      <c r="G269" s="228"/>
      <c r="H269" s="229" t="s">
        <v>1</v>
      </c>
      <c r="I269" s="231"/>
      <c r="J269" s="228"/>
      <c r="K269" s="228"/>
      <c r="L269" s="232"/>
      <c r="M269" s="233"/>
      <c r="N269" s="234"/>
      <c r="O269" s="234"/>
      <c r="P269" s="234"/>
      <c r="Q269" s="234"/>
      <c r="R269" s="234"/>
      <c r="S269" s="234"/>
      <c r="T269" s="235"/>
      <c r="AT269" s="236" t="s">
        <v>307</v>
      </c>
      <c r="AU269" s="236" t="s">
        <v>83</v>
      </c>
      <c r="AV269" s="13" t="s">
        <v>81</v>
      </c>
      <c r="AW269" s="13" t="s">
        <v>32</v>
      </c>
      <c r="AX269" s="13" t="s">
        <v>75</v>
      </c>
      <c r="AY269" s="236" t="s">
        <v>294</v>
      </c>
    </row>
    <row r="270" spans="1:65" s="14" customFormat="1" x14ac:dyDescent="0.2">
      <c r="B270" s="237"/>
      <c r="C270" s="238"/>
      <c r="D270" s="222" t="s">
        <v>307</v>
      </c>
      <c r="E270" s="239" t="s">
        <v>1</v>
      </c>
      <c r="F270" s="240" t="s">
        <v>5841</v>
      </c>
      <c r="G270" s="238"/>
      <c r="H270" s="241">
        <v>365.15499999999997</v>
      </c>
      <c r="I270" s="242"/>
      <c r="J270" s="238"/>
      <c r="K270" s="238"/>
      <c r="L270" s="243"/>
      <c r="M270" s="244"/>
      <c r="N270" s="245"/>
      <c r="O270" s="245"/>
      <c r="P270" s="245"/>
      <c r="Q270" s="245"/>
      <c r="R270" s="245"/>
      <c r="S270" s="245"/>
      <c r="T270" s="246"/>
      <c r="AT270" s="247" t="s">
        <v>307</v>
      </c>
      <c r="AU270" s="247" t="s">
        <v>83</v>
      </c>
      <c r="AV270" s="14" t="s">
        <v>83</v>
      </c>
      <c r="AW270" s="14" t="s">
        <v>32</v>
      </c>
      <c r="AX270" s="14" t="s">
        <v>75</v>
      </c>
      <c r="AY270" s="247" t="s">
        <v>294</v>
      </c>
    </row>
    <row r="271" spans="1:65" s="16" customFormat="1" x14ac:dyDescent="0.2">
      <c r="B271" s="269"/>
      <c r="C271" s="270"/>
      <c r="D271" s="222" t="s">
        <v>307</v>
      </c>
      <c r="E271" s="271" t="s">
        <v>1</v>
      </c>
      <c r="F271" s="272" t="s">
        <v>457</v>
      </c>
      <c r="G271" s="270"/>
      <c r="H271" s="273">
        <v>371.19499999999999</v>
      </c>
      <c r="I271" s="274"/>
      <c r="J271" s="270"/>
      <c r="K271" s="270"/>
      <c r="L271" s="275"/>
      <c r="M271" s="276"/>
      <c r="N271" s="277"/>
      <c r="O271" s="277"/>
      <c r="P271" s="277"/>
      <c r="Q271" s="277"/>
      <c r="R271" s="277"/>
      <c r="S271" s="277"/>
      <c r="T271" s="278"/>
      <c r="AT271" s="279" t="s">
        <v>307</v>
      </c>
      <c r="AU271" s="279" t="s">
        <v>83</v>
      </c>
      <c r="AV271" s="16" t="s">
        <v>301</v>
      </c>
      <c r="AW271" s="16" t="s">
        <v>32</v>
      </c>
      <c r="AX271" s="16" t="s">
        <v>81</v>
      </c>
      <c r="AY271" s="279" t="s">
        <v>294</v>
      </c>
    </row>
    <row r="272" spans="1:65" s="2" customFormat="1" ht="24" customHeight="1" x14ac:dyDescent="0.2">
      <c r="A272" s="35"/>
      <c r="B272" s="36"/>
      <c r="C272" s="209" t="s">
        <v>478</v>
      </c>
      <c r="D272" s="209" t="s">
        <v>296</v>
      </c>
      <c r="E272" s="210" t="s">
        <v>2864</v>
      </c>
      <c r="F272" s="211" t="s">
        <v>2865</v>
      </c>
      <c r="G272" s="212" t="s">
        <v>349</v>
      </c>
      <c r="H272" s="213">
        <v>44.725999999999999</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5842</v>
      </c>
    </row>
    <row r="273" spans="1:65" s="2" customFormat="1" ht="38.4" x14ac:dyDescent="0.2">
      <c r="A273" s="35"/>
      <c r="B273" s="36"/>
      <c r="C273" s="37"/>
      <c r="D273" s="222" t="s">
        <v>303</v>
      </c>
      <c r="E273" s="37"/>
      <c r="F273" s="223" t="s">
        <v>444</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13" customFormat="1" x14ac:dyDescent="0.2">
      <c r="B274" s="227"/>
      <c r="C274" s="228"/>
      <c r="D274" s="222" t="s">
        <v>307</v>
      </c>
      <c r="E274" s="229" t="s">
        <v>1</v>
      </c>
      <c r="F274" s="230" t="s">
        <v>2867</v>
      </c>
      <c r="G274" s="228"/>
      <c r="H274" s="229" t="s">
        <v>1</v>
      </c>
      <c r="I274" s="231"/>
      <c r="J274" s="228"/>
      <c r="K274" s="228"/>
      <c r="L274" s="232"/>
      <c r="M274" s="233"/>
      <c r="N274" s="234"/>
      <c r="O274" s="234"/>
      <c r="P274" s="234"/>
      <c r="Q274" s="234"/>
      <c r="R274" s="234"/>
      <c r="S274" s="234"/>
      <c r="T274" s="235"/>
      <c r="AT274" s="236" t="s">
        <v>307</v>
      </c>
      <c r="AU274" s="236" t="s">
        <v>83</v>
      </c>
      <c r="AV274" s="13" t="s">
        <v>81</v>
      </c>
      <c r="AW274" s="13" t="s">
        <v>32</v>
      </c>
      <c r="AX274" s="13" t="s">
        <v>75</v>
      </c>
      <c r="AY274" s="236" t="s">
        <v>294</v>
      </c>
    </row>
    <row r="275" spans="1:65" s="14" customFormat="1" x14ac:dyDescent="0.2">
      <c r="B275" s="237"/>
      <c r="C275" s="238"/>
      <c r="D275" s="222" t="s">
        <v>307</v>
      </c>
      <c r="E275" s="239" t="s">
        <v>1</v>
      </c>
      <c r="F275" s="240" t="s">
        <v>5843</v>
      </c>
      <c r="G275" s="238"/>
      <c r="H275" s="241">
        <v>17.847999999999999</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1:65" s="14" customFormat="1" ht="20.399999999999999" x14ac:dyDescent="0.2">
      <c r="B276" s="237"/>
      <c r="C276" s="238"/>
      <c r="D276" s="222" t="s">
        <v>307</v>
      </c>
      <c r="E276" s="239" t="s">
        <v>1</v>
      </c>
      <c r="F276" s="240" t="s">
        <v>5844</v>
      </c>
      <c r="G276" s="238"/>
      <c r="H276" s="241">
        <v>16.346</v>
      </c>
      <c r="I276" s="242"/>
      <c r="J276" s="238"/>
      <c r="K276" s="238"/>
      <c r="L276" s="243"/>
      <c r="M276" s="244"/>
      <c r="N276" s="245"/>
      <c r="O276" s="245"/>
      <c r="P276" s="245"/>
      <c r="Q276" s="245"/>
      <c r="R276" s="245"/>
      <c r="S276" s="245"/>
      <c r="T276" s="246"/>
      <c r="AT276" s="247" t="s">
        <v>307</v>
      </c>
      <c r="AU276" s="247" t="s">
        <v>83</v>
      </c>
      <c r="AV276" s="14" t="s">
        <v>83</v>
      </c>
      <c r="AW276" s="14" t="s">
        <v>32</v>
      </c>
      <c r="AX276" s="14" t="s">
        <v>75</v>
      </c>
      <c r="AY276" s="247" t="s">
        <v>294</v>
      </c>
    </row>
    <row r="277" spans="1:65" s="14" customFormat="1" ht="20.399999999999999" x14ac:dyDescent="0.2">
      <c r="B277" s="237"/>
      <c r="C277" s="238"/>
      <c r="D277" s="222" t="s">
        <v>307</v>
      </c>
      <c r="E277" s="239" t="s">
        <v>1</v>
      </c>
      <c r="F277" s="240" t="s">
        <v>5845</v>
      </c>
      <c r="G277" s="238"/>
      <c r="H277" s="241">
        <v>5.4260000000000002</v>
      </c>
      <c r="I277" s="242"/>
      <c r="J277" s="238"/>
      <c r="K277" s="238"/>
      <c r="L277" s="243"/>
      <c r="M277" s="244"/>
      <c r="N277" s="245"/>
      <c r="O277" s="245"/>
      <c r="P277" s="245"/>
      <c r="Q277" s="245"/>
      <c r="R277" s="245"/>
      <c r="S277" s="245"/>
      <c r="T277" s="246"/>
      <c r="AT277" s="247" t="s">
        <v>307</v>
      </c>
      <c r="AU277" s="247" t="s">
        <v>83</v>
      </c>
      <c r="AV277" s="14" t="s">
        <v>83</v>
      </c>
      <c r="AW277" s="14" t="s">
        <v>32</v>
      </c>
      <c r="AX277" s="14" t="s">
        <v>75</v>
      </c>
      <c r="AY277" s="247" t="s">
        <v>294</v>
      </c>
    </row>
    <row r="278" spans="1:65" s="13" customFormat="1" x14ac:dyDescent="0.2">
      <c r="B278" s="227"/>
      <c r="C278" s="228"/>
      <c r="D278" s="222" t="s">
        <v>307</v>
      </c>
      <c r="E278" s="229" t="s">
        <v>1</v>
      </c>
      <c r="F278" s="230" t="s">
        <v>5846</v>
      </c>
      <c r="G278" s="228"/>
      <c r="H278" s="229" t="s">
        <v>1</v>
      </c>
      <c r="I278" s="231"/>
      <c r="J278" s="228"/>
      <c r="K278" s="228"/>
      <c r="L278" s="232"/>
      <c r="M278" s="233"/>
      <c r="N278" s="234"/>
      <c r="O278" s="234"/>
      <c r="P278" s="234"/>
      <c r="Q278" s="234"/>
      <c r="R278" s="234"/>
      <c r="S278" s="234"/>
      <c r="T278" s="235"/>
      <c r="AT278" s="236" t="s">
        <v>307</v>
      </c>
      <c r="AU278" s="236" t="s">
        <v>83</v>
      </c>
      <c r="AV278" s="13" t="s">
        <v>81</v>
      </c>
      <c r="AW278" s="13" t="s">
        <v>32</v>
      </c>
      <c r="AX278" s="13" t="s">
        <v>75</v>
      </c>
      <c r="AY278" s="236" t="s">
        <v>294</v>
      </c>
    </row>
    <row r="279" spans="1:65" s="14" customFormat="1" x14ac:dyDescent="0.2">
      <c r="B279" s="237"/>
      <c r="C279" s="238"/>
      <c r="D279" s="222" t="s">
        <v>307</v>
      </c>
      <c r="E279" s="239" t="s">
        <v>1</v>
      </c>
      <c r="F279" s="240" t="s">
        <v>5847</v>
      </c>
      <c r="G279" s="238"/>
      <c r="H279" s="241">
        <v>6.4020000000000001</v>
      </c>
      <c r="I279" s="242"/>
      <c r="J279" s="238"/>
      <c r="K279" s="238"/>
      <c r="L279" s="243"/>
      <c r="M279" s="244"/>
      <c r="N279" s="245"/>
      <c r="O279" s="245"/>
      <c r="P279" s="245"/>
      <c r="Q279" s="245"/>
      <c r="R279" s="245"/>
      <c r="S279" s="245"/>
      <c r="T279" s="246"/>
      <c r="AT279" s="247" t="s">
        <v>307</v>
      </c>
      <c r="AU279" s="247" t="s">
        <v>83</v>
      </c>
      <c r="AV279" s="14" t="s">
        <v>83</v>
      </c>
      <c r="AW279" s="14" t="s">
        <v>32</v>
      </c>
      <c r="AX279" s="14" t="s">
        <v>75</v>
      </c>
      <c r="AY279" s="247" t="s">
        <v>294</v>
      </c>
    </row>
    <row r="280" spans="1:65" s="13" customFormat="1" x14ac:dyDescent="0.2">
      <c r="B280" s="227"/>
      <c r="C280" s="228"/>
      <c r="D280" s="222" t="s">
        <v>307</v>
      </c>
      <c r="E280" s="229" t="s">
        <v>1</v>
      </c>
      <c r="F280" s="230" t="s">
        <v>5848</v>
      </c>
      <c r="G280" s="228"/>
      <c r="H280" s="229" t="s">
        <v>1</v>
      </c>
      <c r="I280" s="231"/>
      <c r="J280" s="228"/>
      <c r="K280" s="228"/>
      <c r="L280" s="232"/>
      <c r="M280" s="233"/>
      <c r="N280" s="234"/>
      <c r="O280" s="234"/>
      <c r="P280" s="234"/>
      <c r="Q280" s="234"/>
      <c r="R280" s="234"/>
      <c r="S280" s="234"/>
      <c r="T280" s="235"/>
      <c r="AT280" s="236" t="s">
        <v>307</v>
      </c>
      <c r="AU280" s="236" t="s">
        <v>83</v>
      </c>
      <c r="AV280" s="13" t="s">
        <v>81</v>
      </c>
      <c r="AW280" s="13" t="s">
        <v>32</v>
      </c>
      <c r="AX280" s="13" t="s">
        <v>75</v>
      </c>
      <c r="AY280" s="236" t="s">
        <v>294</v>
      </c>
    </row>
    <row r="281" spans="1:65" s="14" customFormat="1" x14ac:dyDescent="0.2">
      <c r="B281" s="237"/>
      <c r="C281" s="238"/>
      <c r="D281" s="222" t="s">
        <v>307</v>
      </c>
      <c r="E281" s="239" t="s">
        <v>1</v>
      </c>
      <c r="F281" s="240" t="s">
        <v>5849</v>
      </c>
      <c r="G281" s="238"/>
      <c r="H281" s="241">
        <v>-1.296</v>
      </c>
      <c r="I281" s="242"/>
      <c r="J281" s="238"/>
      <c r="K281" s="238"/>
      <c r="L281" s="243"/>
      <c r="M281" s="244"/>
      <c r="N281" s="245"/>
      <c r="O281" s="245"/>
      <c r="P281" s="245"/>
      <c r="Q281" s="245"/>
      <c r="R281" s="245"/>
      <c r="S281" s="245"/>
      <c r="T281" s="246"/>
      <c r="AT281" s="247" t="s">
        <v>307</v>
      </c>
      <c r="AU281" s="247" t="s">
        <v>83</v>
      </c>
      <c r="AV281" s="14" t="s">
        <v>83</v>
      </c>
      <c r="AW281" s="14" t="s">
        <v>32</v>
      </c>
      <c r="AX281" s="14" t="s">
        <v>75</v>
      </c>
      <c r="AY281" s="247" t="s">
        <v>294</v>
      </c>
    </row>
    <row r="282" spans="1:65" s="16" customFormat="1" x14ac:dyDescent="0.2">
      <c r="B282" s="269"/>
      <c r="C282" s="270"/>
      <c r="D282" s="222" t="s">
        <v>307</v>
      </c>
      <c r="E282" s="271" t="s">
        <v>1</v>
      </c>
      <c r="F282" s="272" t="s">
        <v>457</v>
      </c>
      <c r="G282" s="270"/>
      <c r="H282" s="273">
        <v>44.726000000000006</v>
      </c>
      <c r="I282" s="274"/>
      <c r="J282" s="270"/>
      <c r="K282" s="270"/>
      <c r="L282" s="275"/>
      <c r="M282" s="276"/>
      <c r="N282" s="277"/>
      <c r="O282" s="277"/>
      <c r="P282" s="277"/>
      <c r="Q282" s="277"/>
      <c r="R282" s="277"/>
      <c r="S282" s="277"/>
      <c r="T282" s="278"/>
      <c r="AT282" s="279" t="s">
        <v>307</v>
      </c>
      <c r="AU282" s="279" t="s">
        <v>83</v>
      </c>
      <c r="AV282" s="16" t="s">
        <v>301</v>
      </c>
      <c r="AW282" s="16" t="s">
        <v>32</v>
      </c>
      <c r="AX282" s="16" t="s">
        <v>81</v>
      </c>
      <c r="AY282" s="279" t="s">
        <v>294</v>
      </c>
    </row>
    <row r="283" spans="1:65" s="2" customFormat="1" ht="24" customHeight="1" x14ac:dyDescent="0.2">
      <c r="A283" s="35"/>
      <c r="B283" s="36"/>
      <c r="C283" s="209" t="s">
        <v>484</v>
      </c>
      <c r="D283" s="209" t="s">
        <v>296</v>
      </c>
      <c r="E283" s="210" t="s">
        <v>448</v>
      </c>
      <c r="F283" s="211" t="s">
        <v>449</v>
      </c>
      <c r="G283" s="212" t="s">
        <v>349</v>
      </c>
      <c r="H283" s="213">
        <v>320.06700000000001</v>
      </c>
      <c r="I283" s="214"/>
      <c r="J283" s="215">
        <f>ROUND(I283*H283,2)</f>
        <v>0</v>
      </c>
      <c r="K283" s="211" t="s">
        <v>300</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301</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5850</v>
      </c>
    </row>
    <row r="284" spans="1:65" s="2" customFormat="1" ht="38.4" x14ac:dyDescent="0.2">
      <c r="A284" s="35"/>
      <c r="B284" s="36"/>
      <c r="C284" s="37"/>
      <c r="D284" s="222" t="s">
        <v>303</v>
      </c>
      <c r="E284" s="37"/>
      <c r="F284" s="223" t="s">
        <v>451</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2" customFormat="1" ht="24" customHeight="1" x14ac:dyDescent="0.2">
      <c r="A285" s="35"/>
      <c r="B285" s="36"/>
      <c r="C285" s="209" t="s">
        <v>490</v>
      </c>
      <c r="D285" s="209" t="s">
        <v>296</v>
      </c>
      <c r="E285" s="210" t="s">
        <v>2870</v>
      </c>
      <c r="F285" s="211" t="s">
        <v>2871</v>
      </c>
      <c r="G285" s="212" t="s">
        <v>349</v>
      </c>
      <c r="H285" s="213">
        <v>44.725999999999999</v>
      </c>
      <c r="I285" s="214"/>
      <c r="J285" s="215">
        <f>ROUND(I285*H285,2)</f>
        <v>0</v>
      </c>
      <c r="K285" s="211" t="s">
        <v>300</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301</v>
      </c>
      <c r="AT285" s="220" t="s">
        <v>296</v>
      </c>
      <c r="AU285" s="220" t="s">
        <v>83</v>
      </c>
      <c r="AY285" s="18" t="s">
        <v>294</v>
      </c>
      <c r="BE285" s="221">
        <f>IF(N285="základní",J285,0)</f>
        <v>0</v>
      </c>
      <c r="BF285" s="221">
        <f>IF(N285="snížená",J285,0)</f>
        <v>0</v>
      </c>
      <c r="BG285" s="221">
        <f>IF(N285="zákl. přenesená",J285,0)</f>
        <v>0</v>
      </c>
      <c r="BH285" s="221">
        <f>IF(N285="sníž. přenesená",J285,0)</f>
        <v>0</v>
      </c>
      <c r="BI285" s="221">
        <f>IF(N285="nulová",J285,0)</f>
        <v>0</v>
      </c>
      <c r="BJ285" s="18" t="s">
        <v>81</v>
      </c>
      <c r="BK285" s="221">
        <f>ROUND(I285*H285,2)</f>
        <v>0</v>
      </c>
      <c r="BL285" s="18" t="s">
        <v>301</v>
      </c>
      <c r="BM285" s="220" t="s">
        <v>5851</v>
      </c>
    </row>
    <row r="286" spans="1:65" s="2" customFormat="1" ht="19.2" x14ac:dyDescent="0.2">
      <c r="A286" s="35"/>
      <c r="B286" s="36"/>
      <c r="C286" s="37"/>
      <c r="D286" s="222" t="s">
        <v>303</v>
      </c>
      <c r="E286" s="37"/>
      <c r="F286" s="223" t="s">
        <v>2873</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303</v>
      </c>
      <c r="AU286" s="18" t="s">
        <v>83</v>
      </c>
    </row>
    <row r="287" spans="1:65" s="2" customFormat="1" ht="24" customHeight="1" x14ac:dyDescent="0.2">
      <c r="A287" s="35"/>
      <c r="B287" s="36"/>
      <c r="C287" s="209" t="s">
        <v>497</v>
      </c>
      <c r="D287" s="209" t="s">
        <v>296</v>
      </c>
      <c r="E287" s="210" t="s">
        <v>2874</v>
      </c>
      <c r="F287" s="211" t="s">
        <v>2875</v>
      </c>
      <c r="G287" s="212" t="s">
        <v>349</v>
      </c>
      <c r="H287" s="213">
        <v>320.06700000000001</v>
      </c>
      <c r="I287" s="214"/>
      <c r="J287" s="215">
        <f>ROUND(I287*H287,2)</f>
        <v>0</v>
      </c>
      <c r="K287" s="211" t="s">
        <v>1</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301</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5852</v>
      </c>
    </row>
    <row r="288" spans="1:65" s="2" customFormat="1" ht="19.2" x14ac:dyDescent="0.2">
      <c r="A288" s="35"/>
      <c r="B288" s="36"/>
      <c r="C288" s="37"/>
      <c r="D288" s="222" t="s">
        <v>303</v>
      </c>
      <c r="E288" s="37"/>
      <c r="F288" s="223" t="s">
        <v>2873</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303</v>
      </c>
      <c r="AU288" s="18" t="s">
        <v>83</v>
      </c>
    </row>
    <row r="289" spans="1:65" s="13" customFormat="1" x14ac:dyDescent="0.2">
      <c r="B289" s="227"/>
      <c r="C289" s="228"/>
      <c r="D289" s="222" t="s">
        <v>307</v>
      </c>
      <c r="E289" s="229" t="s">
        <v>1</v>
      </c>
      <c r="F289" s="230" t="s">
        <v>3894</v>
      </c>
      <c r="G289" s="228"/>
      <c r="H289" s="229" t="s">
        <v>1</v>
      </c>
      <c r="I289" s="231"/>
      <c r="J289" s="228"/>
      <c r="K289" s="228"/>
      <c r="L289" s="232"/>
      <c r="M289" s="233"/>
      <c r="N289" s="234"/>
      <c r="O289" s="234"/>
      <c r="P289" s="234"/>
      <c r="Q289" s="234"/>
      <c r="R289" s="234"/>
      <c r="S289" s="234"/>
      <c r="T289" s="235"/>
      <c r="AT289" s="236" t="s">
        <v>307</v>
      </c>
      <c r="AU289" s="236" t="s">
        <v>83</v>
      </c>
      <c r="AV289" s="13" t="s">
        <v>81</v>
      </c>
      <c r="AW289" s="13" t="s">
        <v>32</v>
      </c>
      <c r="AX289" s="13" t="s">
        <v>75</v>
      </c>
      <c r="AY289" s="236" t="s">
        <v>294</v>
      </c>
    </row>
    <row r="290" spans="1:65" s="14" customFormat="1" x14ac:dyDescent="0.2">
      <c r="B290" s="237"/>
      <c r="C290" s="238"/>
      <c r="D290" s="222" t="s">
        <v>307</v>
      </c>
      <c r="E290" s="239" t="s">
        <v>1</v>
      </c>
      <c r="F290" s="240" t="s">
        <v>5853</v>
      </c>
      <c r="G290" s="238"/>
      <c r="H290" s="241">
        <v>364.79300000000001</v>
      </c>
      <c r="I290" s="242"/>
      <c r="J290" s="238"/>
      <c r="K290" s="238"/>
      <c r="L290" s="243"/>
      <c r="M290" s="244"/>
      <c r="N290" s="245"/>
      <c r="O290" s="245"/>
      <c r="P290" s="245"/>
      <c r="Q290" s="245"/>
      <c r="R290" s="245"/>
      <c r="S290" s="245"/>
      <c r="T290" s="246"/>
      <c r="AT290" s="247" t="s">
        <v>307</v>
      </c>
      <c r="AU290" s="247" t="s">
        <v>83</v>
      </c>
      <c r="AV290" s="14" t="s">
        <v>83</v>
      </c>
      <c r="AW290" s="14" t="s">
        <v>32</v>
      </c>
      <c r="AX290" s="14" t="s">
        <v>75</v>
      </c>
      <c r="AY290" s="247" t="s">
        <v>294</v>
      </c>
    </row>
    <row r="291" spans="1:65" s="13" customFormat="1" x14ac:dyDescent="0.2">
      <c r="B291" s="227"/>
      <c r="C291" s="228"/>
      <c r="D291" s="222" t="s">
        <v>307</v>
      </c>
      <c r="E291" s="229" t="s">
        <v>1</v>
      </c>
      <c r="F291" s="230" t="s">
        <v>3896</v>
      </c>
      <c r="G291" s="228"/>
      <c r="H291" s="229" t="s">
        <v>1</v>
      </c>
      <c r="I291" s="231"/>
      <c r="J291" s="228"/>
      <c r="K291" s="228"/>
      <c r="L291" s="232"/>
      <c r="M291" s="233"/>
      <c r="N291" s="234"/>
      <c r="O291" s="234"/>
      <c r="P291" s="234"/>
      <c r="Q291" s="234"/>
      <c r="R291" s="234"/>
      <c r="S291" s="234"/>
      <c r="T291" s="235"/>
      <c r="AT291" s="236" t="s">
        <v>307</v>
      </c>
      <c r="AU291" s="236" t="s">
        <v>83</v>
      </c>
      <c r="AV291" s="13" t="s">
        <v>81</v>
      </c>
      <c r="AW291" s="13" t="s">
        <v>32</v>
      </c>
      <c r="AX291" s="13" t="s">
        <v>75</v>
      </c>
      <c r="AY291" s="236" t="s">
        <v>294</v>
      </c>
    </row>
    <row r="292" spans="1:65" s="14" customFormat="1" x14ac:dyDescent="0.2">
      <c r="B292" s="237"/>
      <c r="C292" s="238"/>
      <c r="D292" s="222" t="s">
        <v>307</v>
      </c>
      <c r="E292" s="239" t="s">
        <v>1</v>
      </c>
      <c r="F292" s="240" t="s">
        <v>5854</v>
      </c>
      <c r="G292" s="238"/>
      <c r="H292" s="241">
        <v>-44.725999999999999</v>
      </c>
      <c r="I292" s="242"/>
      <c r="J292" s="238"/>
      <c r="K292" s="238"/>
      <c r="L292" s="243"/>
      <c r="M292" s="244"/>
      <c r="N292" s="245"/>
      <c r="O292" s="245"/>
      <c r="P292" s="245"/>
      <c r="Q292" s="245"/>
      <c r="R292" s="245"/>
      <c r="S292" s="245"/>
      <c r="T292" s="246"/>
      <c r="AT292" s="247" t="s">
        <v>307</v>
      </c>
      <c r="AU292" s="247" t="s">
        <v>83</v>
      </c>
      <c r="AV292" s="14" t="s">
        <v>83</v>
      </c>
      <c r="AW292" s="14" t="s">
        <v>32</v>
      </c>
      <c r="AX292" s="14" t="s">
        <v>75</v>
      </c>
      <c r="AY292" s="247" t="s">
        <v>294</v>
      </c>
    </row>
    <row r="293" spans="1:65" s="16" customFormat="1" x14ac:dyDescent="0.2">
      <c r="B293" s="269"/>
      <c r="C293" s="270"/>
      <c r="D293" s="222" t="s">
        <v>307</v>
      </c>
      <c r="E293" s="271" t="s">
        <v>1</v>
      </c>
      <c r="F293" s="272" t="s">
        <v>457</v>
      </c>
      <c r="G293" s="270"/>
      <c r="H293" s="273">
        <v>320.06700000000001</v>
      </c>
      <c r="I293" s="274"/>
      <c r="J293" s="270"/>
      <c r="K293" s="270"/>
      <c r="L293" s="275"/>
      <c r="M293" s="276"/>
      <c r="N293" s="277"/>
      <c r="O293" s="277"/>
      <c r="P293" s="277"/>
      <c r="Q293" s="277"/>
      <c r="R293" s="277"/>
      <c r="S293" s="277"/>
      <c r="T293" s="278"/>
      <c r="AT293" s="279" t="s">
        <v>307</v>
      </c>
      <c r="AU293" s="279" t="s">
        <v>83</v>
      </c>
      <c r="AV293" s="16" t="s">
        <v>301</v>
      </c>
      <c r="AW293" s="16" t="s">
        <v>32</v>
      </c>
      <c r="AX293" s="16" t="s">
        <v>81</v>
      </c>
      <c r="AY293" s="279" t="s">
        <v>294</v>
      </c>
    </row>
    <row r="294" spans="1:65" s="2" customFormat="1" ht="16.5" customHeight="1" x14ac:dyDescent="0.2">
      <c r="A294" s="35"/>
      <c r="B294" s="36"/>
      <c r="C294" s="209" t="s">
        <v>502</v>
      </c>
      <c r="D294" s="209" t="s">
        <v>296</v>
      </c>
      <c r="E294" s="210" t="s">
        <v>459</v>
      </c>
      <c r="F294" s="211" t="s">
        <v>460</v>
      </c>
      <c r="G294" s="212" t="s">
        <v>349</v>
      </c>
      <c r="H294" s="213">
        <v>320.06700000000001</v>
      </c>
      <c r="I294" s="214"/>
      <c r="J294" s="215">
        <f>ROUND(I294*H294,2)</f>
        <v>0</v>
      </c>
      <c r="K294" s="211" t="s">
        <v>300</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5855</v>
      </c>
    </row>
    <row r="295" spans="1:65" s="2" customFormat="1" x14ac:dyDescent="0.2">
      <c r="A295" s="35"/>
      <c r="B295" s="36"/>
      <c r="C295" s="37"/>
      <c r="D295" s="222" t="s">
        <v>303</v>
      </c>
      <c r="E295" s="37"/>
      <c r="F295" s="223" t="s">
        <v>462</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24" customHeight="1" x14ac:dyDescent="0.2">
      <c r="A296" s="35"/>
      <c r="B296" s="36"/>
      <c r="C296" s="209" t="s">
        <v>508</v>
      </c>
      <c r="D296" s="209" t="s">
        <v>296</v>
      </c>
      <c r="E296" s="210" t="s">
        <v>464</v>
      </c>
      <c r="F296" s="211" t="s">
        <v>465</v>
      </c>
      <c r="G296" s="212" t="s">
        <v>412</v>
      </c>
      <c r="H296" s="213">
        <v>576.12099999999998</v>
      </c>
      <c r="I296" s="214"/>
      <c r="J296" s="215">
        <f>ROUND(I296*H296,2)</f>
        <v>0</v>
      </c>
      <c r="K296" s="211" t="s">
        <v>300</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5856</v>
      </c>
    </row>
    <row r="297" spans="1:65" s="2" customFormat="1" ht="28.8" x14ac:dyDescent="0.2">
      <c r="A297" s="35"/>
      <c r="B297" s="36"/>
      <c r="C297" s="37"/>
      <c r="D297" s="222" t="s">
        <v>303</v>
      </c>
      <c r="E297" s="37"/>
      <c r="F297" s="223" t="s">
        <v>467</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14" customFormat="1" x14ac:dyDescent="0.2">
      <c r="B298" s="237"/>
      <c r="C298" s="238"/>
      <c r="D298" s="222" t="s">
        <v>307</v>
      </c>
      <c r="E298" s="238"/>
      <c r="F298" s="240" t="s">
        <v>5857</v>
      </c>
      <c r="G298" s="238"/>
      <c r="H298" s="241">
        <v>576.12099999999998</v>
      </c>
      <c r="I298" s="242"/>
      <c r="J298" s="238"/>
      <c r="K298" s="238"/>
      <c r="L298" s="243"/>
      <c r="M298" s="244"/>
      <c r="N298" s="245"/>
      <c r="O298" s="245"/>
      <c r="P298" s="245"/>
      <c r="Q298" s="245"/>
      <c r="R298" s="245"/>
      <c r="S298" s="245"/>
      <c r="T298" s="246"/>
      <c r="AT298" s="247" t="s">
        <v>307</v>
      </c>
      <c r="AU298" s="247" t="s">
        <v>83</v>
      </c>
      <c r="AV298" s="14" t="s">
        <v>83</v>
      </c>
      <c r="AW298" s="14" t="s">
        <v>4</v>
      </c>
      <c r="AX298" s="14" t="s">
        <v>81</v>
      </c>
      <c r="AY298" s="247" t="s">
        <v>294</v>
      </c>
    </row>
    <row r="299" spans="1:65" s="2" customFormat="1" ht="24" customHeight="1" x14ac:dyDescent="0.2">
      <c r="A299" s="35"/>
      <c r="B299" s="36"/>
      <c r="C299" s="209" t="s">
        <v>515</v>
      </c>
      <c r="D299" s="209" t="s">
        <v>296</v>
      </c>
      <c r="E299" s="210" t="s">
        <v>470</v>
      </c>
      <c r="F299" s="211" t="s">
        <v>471</v>
      </c>
      <c r="G299" s="212" t="s">
        <v>349</v>
      </c>
      <c r="H299" s="213">
        <v>329.16699999999997</v>
      </c>
      <c r="I299" s="214"/>
      <c r="J299" s="215">
        <f>ROUND(I299*H299,2)</f>
        <v>0</v>
      </c>
      <c r="K299" s="211" t="s">
        <v>300</v>
      </c>
      <c r="L299" s="40"/>
      <c r="M299" s="216" t="s">
        <v>1</v>
      </c>
      <c r="N299" s="217"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301</v>
      </c>
      <c r="AT299" s="220" t="s">
        <v>296</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5858</v>
      </c>
    </row>
    <row r="300" spans="1:65" s="2" customFormat="1" ht="28.8" x14ac:dyDescent="0.2">
      <c r="A300" s="35"/>
      <c r="B300" s="36"/>
      <c r="C300" s="37"/>
      <c r="D300" s="222" t="s">
        <v>303</v>
      </c>
      <c r="E300" s="37"/>
      <c r="F300" s="223" t="s">
        <v>473</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13" customFormat="1" x14ac:dyDescent="0.2">
      <c r="B301" s="227"/>
      <c r="C301" s="228"/>
      <c r="D301" s="222" t="s">
        <v>307</v>
      </c>
      <c r="E301" s="229" t="s">
        <v>1</v>
      </c>
      <c r="F301" s="230" t="s">
        <v>455</v>
      </c>
      <c r="G301" s="228"/>
      <c r="H301" s="229" t="s">
        <v>1</v>
      </c>
      <c r="I301" s="231"/>
      <c r="J301" s="228"/>
      <c r="K301" s="228"/>
      <c r="L301" s="232"/>
      <c r="M301" s="233"/>
      <c r="N301" s="234"/>
      <c r="O301" s="234"/>
      <c r="P301" s="234"/>
      <c r="Q301" s="234"/>
      <c r="R301" s="234"/>
      <c r="S301" s="234"/>
      <c r="T301" s="235"/>
      <c r="AT301" s="236" t="s">
        <v>307</v>
      </c>
      <c r="AU301" s="236" t="s">
        <v>83</v>
      </c>
      <c r="AV301" s="13" t="s">
        <v>81</v>
      </c>
      <c r="AW301" s="13" t="s">
        <v>32</v>
      </c>
      <c r="AX301" s="13" t="s">
        <v>75</v>
      </c>
      <c r="AY301" s="236" t="s">
        <v>294</v>
      </c>
    </row>
    <row r="302" spans="1:65" s="14" customFormat="1" x14ac:dyDescent="0.2">
      <c r="B302" s="237"/>
      <c r="C302" s="238"/>
      <c r="D302" s="222" t="s">
        <v>307</v>
      </c>
      <c r="E302" s="239" t="s">
        <v>1</v>
      </c>
      <c r="F302" s="240" t="s">
        <v>5841</v>
      </c>
      <c r="G302" s="238"/>
      <c r="H302" s="241">
        <v>365.15499999999997</v>
      </c>
      <c r="I302" s="242"/>
      <c r="J302" s="238"/>
      <c r="K302" s="238"/>
      <c r="L302" s="243"/>
      <c r="M302" s="244"/>
      <c r="N302" s="245"/>
      <c r="O302" s="245"/>
      <c r="P302" s="245"/>
      <c r="Q302" s="245"/>
      <c r="R302" s="245"/>
      <c r="S302" s="245"/>
      <c r="T302" s="246"/>
      <c r="AT302" s="247" t="s">
        <v>307</v>
      </c>
      <c r="AU302" s="247" t="s">
        <v>83</v>
      </c>
      <c r="AV302" s="14" t="s">
        <v>83</v>
      </c>
      <c r="AW302" s="14" t="s">
        <v>32</v>
      </c>
      <c r="AX302" s="14" t="s">
        <v>75</v>
      </c>
      <c r="AY302" s="247" t="s">
        <v>294</v>
      </c>
    </row>
    <row r="303" spans="1:65" s="13" customFormat="1" x14ac:dyDescent="0.2">
      <c r="B303" s="227"/>
      <c r="C303" s="228"/>
      <c r="D303" s="222" t="s">
        <v>307</v>
      </c>
      <c r="E303" s="229" t="s">
        <v>1</v>
      </c>
      <c r="F303" s="230" t="s">
        <v>1560</v>
      </c>
      <c r="G303" s="228"/>
      <c r="H303" s="229" t="s">
        <v>1</v>
      </c>
      <c r="I303" s="231"/>
      <c r="J303" s="228"/>
      <c r="K303" s="228"/>
      <c r="L303" s="232"/>
      <c r="M303" s="233"/>
      <c r="N303" s="234"/>
      <c r="O303" s="234"/>
      <c r="P303" s="234"/>
      <c r="Q303" s="234"/>
      <c r="R303" s="234"/>
      <c r="S303" s="234"/>
      <c r="T303" s="235"/>
      <c r="AT303" s="236" t="s">
        <v>307</v>
      </c>
      <c r="AU303" s="236" t="s">
        <v>83</v>
      </c>
      <c r="AV303" s="13" t="s">
        <v>81</v>
      </c>
      <c r="AW303" s="13" t="s">
        <v>32</v>
      </c>
      <c r="AX303" s="13" t="s">
        <v>75</v>
      </c>
      <c r="AY303" s="236" t="s">
        <v>294</v>
      </c>
    </row>
    <row r="304" spans="1:65" s="14" customFormat="1" x14ac:dyDescent="0.2">
      <c r="B304" s="237"/>
      <c r="C304" s="238"/>
      <c r="D304" s="222" t="s">
        <v>307</v>
      </c>
      <c r="E304" s="239" t="s">
        <v>1</v>
      </c>
      <c r="F304" s="240" t="s">
        <v>5859</v>
      </c>
      <c r="G304" s="238"/>
      <c r="H304" s="241">
        <v>-19.709</v>
      </c>
      <c r="I304" s="242"/>
      <c r="J304" s="238"/>
      <c r="K304" s="238"/>
      <c r="L304" s="243"/>
      <c r="M304" s="244"/>
      <c r="N304" s="245"/>
      <c r="O304" s="245"/>
      <c r="P304" s="245"/>
      <c r="Q304" s="245"/>
      <c r="R304" s="245"/>
      <c r="S304" s="245"/>
      <c r="T304" s="246"/>
      <c r="AT304" s="247" t="s">
        <v>307</v>
      </c>
      <c r="AU304" s="247" t="s">
        <v>83</v>
      </c>
      <c r="AV304" s="14" t="s">
        <v>83</v>
      </c>
      <c r="AW304" s="14" t="s">
        <v>32</v>
      </c>
      <c r="AX304" s="14" t="s">
        <v>75</v>
      </c>
      <c r="AY304" s="247" t="s">
        <v>294</v>
      </c>
    </row>
    <row r="305" spans="1:65" s="13" customFormat="1" x14ac:dyDescent="0.2">
      <c r="B305" s="227"/>
      <c r="C305" s="228"/>
      <c r="D305" s="222" t="s">
        <v>307</v>
      </c>
      <c r="E305" s="229" t="s">
        <v>1</v>
      </c>
      <c r="F305" s="230" t="s">
        <v>1562</v>
      </c>
      <c r="G305" s="228"/>
      <c r="H305" s="229" t="s">
        <v>1</v>
      </c>
      <c r="I305" s="231"/>
      <c r="J305" s="228"/>
      <c r="K305" s="228"/>
      <c r="L305" s="232"/>
      <c r="M305" s="233"/>
      <c r="N305" s="234"/>
      <c r="O305" s="234"/>
      <c r="P305" s="234"/>
      <c r="Q305" s="234"/>
      <c r="R305" s="234"/>
      <c r="S305" s="234"/>
      <c r="T305" s="235"/>
      <c r="AT305" s="236" t="s">
        <v>307</v>
      </c>
      <c r="AU305" s="236" t="s">
        <v>83</v>
      </c>
      <c r="AV305" s="13" t="s">
        <v>81</v>
      </c>
      <c r="AW305" s="13" t="s">
        <v>32</v>
      </c>
      <c r="AX305" s="13" t="s">
        <v>75</v>
      </c>
      <c r="AY305" s="236" t="s">
        <v>294</v>
      </c>
    </row>
    <row r="306" spans="1:65" s="14" customFormat="1" x14ac:dyDescent="0.2">
      <c r="B306" s="237"/>
      <c r="C306" s="238"/>
      <c r="D306" s="222" t="s">
        <v>307</v>
      </c>
      <c r="E306" s="239" t="s">
        <v>1</v>
      </c>
      <c r="F306" s="240" t="s">
        <v>5860</v>
      </c>
      <c r="G306" s="238"/>
      <c r="H306" s="241">
        <v>-70.183000000000007</v>
      </c>
      <c r="I306" s="242"/>
      <c r="J306" s="238"/>
      <c r="K306" s="238"/>
      <c r="L306" s="243"/>
      <c r="M306" s="244"/>
      <c r="N306" s="245"/>
      <c r="O306" s="245"/>
      <c r="P306" s="245"/>
      <c r="Q306" s="245"/>
      <c r="R306" s="245"/>
      <c r="S306" s="245"/>
      <c r="T306" s="246"/>
      <c r="AT306" s="247" t="s">
        <v>307</v>
      </c>
      <c r="AU306" s="247" t="s">
        <v>83</v>
      </c>
      <c r="AV306" s="14" t="s">
        <v>83</v>
      </c>
      <c r="AW306" s="14" t="s">
        <v>32</v>
      </c>
      <c r="AX306" s="14" t="s">
        <v>75</v>
      </c>
      <c r="AY306" s="247" t="s">
        <v>294</v>
      </c>
    </row>
    <row r="307" spans="1:65" s="13" customFormat="1" x14ac:dyDescent="0.2">
      <c r="B307" s="227"/>
      <c r="C307" s="228"/>
      <c r="D307" s="222" t="s">
        <v>307</v>
      </c>
      <c r="E307" s="229" t="s">
        <v>1</v>
      </c>
      <c r="F307" s="230" t="s">
        <v>5861</v>
      </c>
      <c r="G307" s="228"/>
      <c r="H307" s="229" t="s">
        <v>1</v>
      </c>
      <c r="I307" s="231"/>
      <c r="J307" s="228"/>
      <c r="K307" s="228"/>
      <c r="L307" s="232"/>
      <c r="M307" s="233"/>
      <c r="N307" s="234"/>
      <c r="O307" s="234"/>
      <c r="P307" s="234"/>
      <c r="Q307" s="234"/>
      <c r="R307" s="234"/>
      <c r="S307" s="234"/>
      <c r="T307" s="235"/>
      <c r="AT307" s="236" t="s">
        <v>307</v>
      </c>
      <c r="AU307" s="236" t="s">
        <v>83</v>
      </c>
      <c r="AV307" s="13" t="s">
        <v>81</v>
      </c>
      <c r="AW307" s="13" t="s">
        <v>32</v>
      </c>
      <c r="AX307" s="13" t="s">
        <v>75</v>
      </c>
      <c r="AY307" s="236" t="s">
        <v>294</v>
      </c>
    </row>
    <row r="308" spans="1:65" s="14" customFormat="1" x14ac:dyDescent="0.2">
      <c r="B308" s="237"/>
      <c r="C308" s="238"/>
      <c r="D308" s="222" t="s">
        <v>307</v>
      </c>
      <c r="E308" s="239" t="s">
        <v>1</v>
      </c>
      <c r="F308" s="240" t="s">
        <v>5862</v>
      </c>
      <c r="G308" s="238"/>
      <c r="H308" s="241">
        <v>-2.6949999999999998</v>
      </c>
      <c r="I308" s="242"/>
      <c r="J308" s="238"/>
      <c r="K308" s="238"/>
      <c r="L308" s="243"/>
      <c r="M308" s="244"/>
      <c r="N308" s="245"/>
      <c r="O308" s="245"/>
      <c r="P308" s="245"/>
      <c r="Q308" s="245"/>
      <c r="R308" s="245"/>
      <c r="S308" s="245"/>
      <c r="T308" s="246"/>
      <c r="AT308" s="247" t="s">
        <v>307</v>
      </c>
      <c r="AU308" s="247" t="s">
        <v>83</v>
      </c>
      <c r="AV308" s="14" t="s">
        <v>83</v>
      </c>
      <c r="AW308" s="14" t="s">
        <v>32</v>
      </c>
      <c r="AX308" s="14" t="s">
        <v>75</v>
      </c>
      <c r="AY308" s="247" t="s">
        <v>294</v>
      </c>
    </row>
    <row r="309" spans="1:65" s="13" customFormat="1" x14ac:dyDescent="0.2">
      <c r="B309" s="227"/>
      <c r="C309" s="228"/>
      <c r="D309" s="222" t="s">
        <v>307</v>
      </c>
      <c r="E309" s="229" t="s">
        <v>1</v>
      </c>
      <c r="F309" s="230" t="s">
        <v>3915</v>
      </c>
      <c r="G309" s="228"/>
      <c r="H309" s="229" t="s">
        <v>1</v>
      </c>
      <c r="I309" s="231"/>
      <c r="J309" s="228"/>
      <c r="K309" s="228"/>
      <c r="L309" s="232"/>
      <c r="M309" s="233"/>
      <c r="N309" s="234"/>
      <c r="O309" s="234"/>
      <c r="P309" s="234"/>
      <c r="Q309" s="234"/>
      <c r="R309" s="234"/>
      <c r="S309" s="234"/>
      <c r="T309" s="235"/>
      <c r="AT309" s="236" t="s">
        <v>307</v>
      </c>
      <c r="AU309" s="236" t="s">
        <v>83</v>
      </c>
      <c r="AV309" s="13" t="s">
        <v>81</v>
      </c>
      <c r="AW309" s="13" t="s">
        <v>32</v>
      </c>
      <c r="AX309" s="13" t="s">
        <v>75</v>
      </c>
      <c r="AY309" s="236" t="s">
        <v>294</v>
      </c>
    </row>
    <row r="310" spans="1:65" s="14" customFormat="1" x14ac:dyDescent="0.2">
      <c r="B310" s="237"/>
      <c r="C310" s="238"/>
      <c r="D310" s="222" t="s">
        <v>307</v>
      </c>
      <c r="E310" s="239" t="s">
        <v>1</v>
      </c>
      <c r="F310" s="240" t="s">
        <v>5863</v>
      </c>
      <c r="G310" s="238"/>
      <c r="H310" s="241">
        <v>-21.123000000000001</v>
      </c>
      <c r="I310" s="242"/>
      <c r="J310" s="238"/>
      <c r="K310" s="238"/>
      <c r="L310" s="243"/>
      <c r="M310" s="244"/>
      <c r="N310" s="245"/>
      <c r="O310" s="245"/>
      <c r="P310" s="245"/>
      <c r="Q310" s="245"/>
      <c r="R310" s="245"/>
      <c r="S310" s="245"/>
      <c r="T310" s="246"/>
      <c r="AT310" s="247" t="s">
        <v>307</v>
      </c>
      <c r="AU310" s="247" t="s">
        <v>83</v>
      </c>
      <c r="AV310" s="14" t="s">
        <v>83</v>
      </c>
      <c r="AW310" s="14" t="s">
        <v>32</v>
      </c>
      <c r="AX310" s="14" t="s">
        <v>75</v>
      </c>
      <c r="AY310" s="247" t="s">
        <v>294</v>
      </c>
    </row>
    <row r="311" spans="1:65" s="13" customFormat="1" x14ac:dyDescent="0.2">
      <c r="B311" s="227"/>
      <c r="C311" s="228"/>
      <c r="D311" s="222" t="s">
        <v>307</v>
      </c>
      <c r="E311" s="229" t="s">
        <v>1</v>
      </c>
      <c r="F311" s="230" t="s">
        <v>5864</v>
      </c>
      <c r="G311" s="228"/>
      <c r="H311" s="229" t="s">
        <v>1</v>
      </c>
      <c r="I311" s="231"/>
      <c r="J311" s="228"/>
      <c r="K311" s="228"/>
      <c r="L311" s="232"/>
      <c r="M311" s="233"/>
      <c r="N311" s="234"/>
      <c r="O311" s="234"/>
      <c r="P311" s="234"/>
      <c r="Q311" s="234"/>
      <c r="R311" s="234"/>
      <c r="S311" s="234"/>
      <c r="T311" s="235"/>
      <c r="AT311" s="236" t="s">
        <v>307</v>
      </c>
      <c r="AU311" s="236" t="s">
        <v>83</v>
      </c>
      <c r="AV311" s="13" t="s">
        <v>81</v>
      </c>
      <c r="AW311" s="13" t="s">
        <v>32</v>
      </c>
      <c r="AX311" s="13" t="s">
        <v>75</v>
      </c>
      <c r="AY311" s="236" t="s">
        <v>294</v>
      </c>
    </row>
    <row r="312" spans="1:65" s="14" customFormat="1" x14ac:dyDescent="0.2">
      <c r="B312" s="237"/>
      <c r="C312" s="238"/>
      <c r="D312" s="222" t="s">
        <v>307</v>
      </c>
      <c r="E312" s="239" t="s">
        <v>1</v>
      </c>
      <c r="F312" s="240" t="s">
        <v>5865</v>
      </c>
      <c r="G312" s="238"/>
      <c r="H312" s="241">
        <v>71.319999999999993</v>
      </c>
      <c r="I312" s="242"/>
      <c r="J312" s="238"/>
      <c r="K312" s="238"/>
      <c r="L312" s="243"/>
      <c r="M312" s="244"/>
      <c r="N312" s="245"/>
      <c r="O312" s="245"/>
      <c r="P312" s="245"/>
      <c r="Q312" s="245"/>
      <c r="R312" s="245"/>
      <c r="S312" s="245"/>
      <c r="T312" s="246"/>
      <c r="AT312" s="247" t="s">
        <v>307</v>
      </c>
      <c r="AU312" s="247" t="s">
        <v>83</v>
      </c>
      <c r="AV312" s="14" t="s">
        <v>83</v>
      </c>
      <c r="AW312" s="14" t="s">
        <v>32</v>
      </c>
      <c r="AX312" s="14" t="s">
        <v>75</v>
      </c>
      <c r="AY312" s="247" t="s">
        <v>294</v>
      </c>
    </row>
    <row r="313" spans="1:65" s="13" customFormat="1" x14ac:dyDescent="0.2">
      <c r="B313" s="227"/>
      <c r="C313" s="228"/>
      <c r="D313" s="222" t="s">
        <v>307</v>
      </c>
      <c r="E313" s="229" t="s">
        <v>1</v>
      </c>
      <c r="F313" s="230" t="s">
        <v>5846</v>
      </c>
      <c r="G313" s="228"/>
      <c r="H313" s="229" t="s">
        <v>1</v>
      </c>
      <c r="I313" s="231"/>
      <c r="J313" s="228"/>
      <c r="K313" s="228"/>
      <c r="L313" s="232"/>
      <c r="M313" s="233"/>
      <c r="N313" s="234"/>
      <c r="O313" s="234"/>
      <c r="P313" s="234"/>
      <c r="Q313" s="234"/>
      <c r="R313" s="234"/>
      <c r="S313" s="234"/>
      <c r="T313" s="235"/>
      <c r="AT313" s="236" t="s">
        <v>307</v>
      </c>
      <c r="AU313" s="236" t="s">
        <v>83</v>
      </c>
      <c r="AV313" s="13" t="s">
        <v>81</v>
      </c>
      <c r="AW313" s="13" t="s">
        <v>32</v>
      </c>
      <c r="AX313" s="13" t="s">
        <v>75</v>
      </c>
      <c r="AY313" s="236" t="s">
        <v>294</v>
      </c>
    </row>
    <row r="314" spans="1:65" s="14" customFormat="1" x14ac:dyDescent="0.2">
      <c r="B314" s="237"/>
      <c r="C314" s="238"/>
      <c r="D314" s="222" t="s">
        <v>307</v>
      </c>
      <c r="E314" s="239" t="s">
        <v>1</v>
      </c>
      <c r="F314" s="240" t="s">
        <v>5847</v>
      </c>
      <c r="G314" s="238"/>
      <c r="H314" s="241">
        <v>6.4020000000000001</v>
      </c>
      <c r="I314" s="242"/>
      <c r="J314" s="238"/>
      <c r="K314" s="238"/>
      <c r="L314" s="243"/>
      <c r="M314" s="244"/>
      <c r="N314" s="245"/>
      <c r="O314" s="245"/>
      <c r="P314" s="245"/>
      <c r="Q314" s="245"/>
      <c r="R314" s="245"/>
      <c r="S314" s="245"/>
      <c r="T314" s="246"/>
      <c r="AT314" s="247" t="s">
        <v>307</v>
      </c>
      <c r="AU314" s="247" t="s">
        <v>83</v>
      </c>
      <c r="AV314" s="14" t="s">
        <v>83</v>
      </c>
      <c r="AW314" s="14" t="s">
        <v>32</v>
      </c>
      <c r="AX314" s="14" t="s">
        <v>75</v>
      </c>
      <c r="AY314" s="247" t="s">
        <v>294</v>
      </c>
    </row>
    <row r="315" spans="1:65" s="16" customFormat="1" x14ac:dyDescent="0.2">
      <c r="B315" s="269"/>
      <c r="C315" s="270"/>
      <c r="D315" s="222" t="s">
        <v>307</v>
      </c>
      <c r="E315" s="271" t="s">
        <v>1</v>
      </c>
      <c r="F315" s="272" t="s">
        <v>457</v>
      </c>
      <c r="G315" s="270"/>
      <c r="H315" s="273">
        <v>329.16699999999997</v>
      </c>
      <c r="I315" s="274"/>
      <c r="J315" s="270"/>
      <c r="K315" s="270"/>
      <c r="L315" s="275"/>
      <c r="M315" s="276"/>
      <c r="N315" s="277"/>
      <c r="O315" s="277"/>
      <c r="P315" s="277"/>
      <c r="Q315" s="277"/>
      <c r="R315" s="277"/>
      <c r="S315" s="277"/>
      <c r="T315" s="278"/>
      <c r="AT315" s="279" t="s">
        <v>307</v>
      </c>
      <c r="AU315" s="279" t="s">
        <v>83</v>
      </c>
      <c r="AV315" s="16" t="s">
        <v>301</v>
      </c>
      <c r="AW315" s="16" t="s">
        <v>32</v>
      </c>
      <c r="AX315" s="16" t="s">
        <v>81</v>
      </c>
      <c r="AY315" s="279" t="s">
        <v>294</v>
      </c>
    </row>
    <row r="316" spans="1:65" s="2" customFormat="1" ht="16.5" customHeight="1" x14ac:dyDescent="0.2">
      <c r="A316" s="35"/>
      <c r="B316" s="36"/>
      <c r="C316" s="259" t="s">
        <v>520</v>
      </c>
      <c r="D316" s="259" t="s">
        <v>409</v>
      </c>
      <c r="E316" s="260" t="s">
        <v>479</v>
      </c>
      <c r="F316" s="261" t="s">
        <v>480</v>
      </c>
      <c r="G316" s="262" t="s">
        <v>412</v>
      </c>
      <c r="H316" s="263">
        <v>605.95500000000004</v>
      </c>
      <c r="I316" s="264"/>
      <c r="J316" s="265">
        <f>ROUND(I316*H316,2)</f>
        <v>0</v>
      </c>
      <c r="K316" s="261" t="s">
        <v>300</v>
      </c>
      <c r="L316" s="266"/>
      <c r="M316" s="267" t="s">
        <v>1</v>
      </c>
      <c r="N316" s="268" t="s">
        <v>40</v>
      </c>
      <c r="O316" s="72"/>
      <c r="P316" s="218">
        <f>O316*H316</f>
        <v>0</v>
      </c>
      <c r="Q316" s="218">
        <v>0.2</v>
      </c>
      <c r="R316" s="218">
        <f>Q316*H316</f>
        <v>121.19100000000002</v>
      </c>
      <c r="S316" s="218">
        <v>0</v>
      </c>
      <c r="T316" s="219">
        <f>S316*H316</f>
        <v>0</v>
      </c>
      <c r="U316" s="35"/>
      <c r="V316" s="35"/>
      <c r="W316" s="35"/>
      <c r="X316" s="35"/>
      <c r="Y316" s="35"/>
      <c r="Z316" s="35"/>
      <c r="AA316" s="35"/>
      <c r="AB316" s="35"/>
      <c r="AC316" s="35"/>
      <c r="AD316" s="35"/>
      <c r="AE316" s="35"/>
      <c r="AR316" s="220" t="s">
        <v>340</v>
      </c>
      <c r="AT316" s="220" t="s">
        <v>409</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301</v>
      </c>
      <c r="BM316" s="220" t="s">
        <v>5866</v>
      </c>
    </row>
    <row r="317" spans="1:65" s="2" customFormat="1" x14ac:dyDescent="0.2">
      <c r="A317" s="35"/>
      <c r="B317" s="36"/>
      <c r="C317" s="37"/>
      <c r="D317" s="222" t="s">
        <v>303</v>
      </c>
      <c r="E317" s="37"/>
      <c r="F317" s="223" t="s">
        <v>480</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13" customFormat="1" x14ac:dyDescent="0.2">
      <c r="B318" s="227"/>
      <c r="C318" s="228"/>
      <c r="D318" s="222" t="s">
        <v>307</v>
      </c>
      <c r="E318" s="229" t="s">
        <v>1</v>
      </c>
      <c r="F318" s="230" t="s">
        <v>2892</v>
      </c>
      <c r="G318" s="228"/>
      <c r="H318" s="229" t="s">
        <v>1</v>
      </c>
      <c r="I318" s="231"/>
      <c r="J318" s="228"/>
      <c r="K318" s="228"/>
      <c r="L318" s="232"/>
      <c r="M318" s="233"/>
      <c r="N318" s="234"/>
      <c r="O318" s="234"/>
      <c r="P318" s="234"/>
      <c r="Q318" s="234"/>
      <c r="R318" s="234"/>
      <c r="S318" s="234"/>
      <c r="T318" s="235"/>
      <c r="AT318" s="236" t="s">
        <v>307</v>
      </c>
      <c r="AU318" s="236" t="s">
        <v>83</v>
      </c>
      <c r="AV318" s="13" t="s">
        <v>81</v>
      </c>
      <c r="AW318" s="13" t="s">
        <v>32</v>
      </c>
      <c r="AX318" s="13" t="s">
        <v>75</v>
      </c>
      <c r="AY318" s="236" t="s">
        <v>294</v>
      </c>
    </row>
    <row r="319" spans="1:65" s="14" customFormat="1" x14ac:dyDescent="0.2">
      <c r="B319" s="237"/>
      <c r="C319" s="238"/>
      <c r="D319" s="222" t="s">
        <v>307</v>
      </c>
      <c r="E319" s="239" t="s">
        <v>1</v>
      </c>
      <c r="F319" s="240" t="s">
        <v>5867</v>
      </c>
      <c r="G319" s="238"/>
      <c r="H319" s="241">
        <v>320.16000000000003</v>
      </c>
      <c r="I319" s="242"/>
      <c r="J319" s="238"/>
      <c r="K319" s="238"/>
      <c r="L319" s="243"/>
      <c r="M319" s="244"/>
      <c r="N319" s="245"/>
      <c r="O319" s="245"/>
      <c r="P319" s="245"/>
      <c r="Q319" s="245"/>
      <c r="R319" s="245"/>
      <c r="S319" s="245"/>
      <c r="T319" s="246"/>
      <c r="AT319" s="247" t="s">
        <v>307</v>
      </c>
      <c r="AU319" s="247" t="s">
        <v>83</v>
      </c>
      <c r="AV319" s="14" t="s">
        <v>83</v>
      </c>
      <c r="AW319" s="14" t="s">
        <v>32</v>
      </c>
      <c r="AX319" s="14" t="s">
        <v>75</v>
      </c>
      <c r="AY319" s="247" t="s">
        <v>294</v>
      </c>
    </row>
    <row r="320" spans="1:65" s="13" customFormat="1" x14ac:dyDescent="0.2">
      <c r="B320" s="227"/>
      <c r="C320" s="228"/>
      <c r="D320" s="222" t="s">
        <v>307</v>
      </c>
      <c r="E320" s="229" t="s">
        <v>1</v>
      </c>
      <c r="F320" s="230" t="s">
        <v>2867</v>
      </c>
      <c r="G320" s="228"/>
      <c r="H320" s="229" t="s">
        <v>1</v>
      </c>
      <c r="I320" s="231"/>
      <c r="J320" s="228"/>
      <c r="K320" s="228"/>
      <c r="L320" s="232"/>
      <c r="M320" s="233"/>
      <c r="N320" s="234"/>
      <c r="O320" s="234"/>
      <c r="P320" s="234"/>
      <c r="Q320" s="234"/>
      <c r="R320" s="234"/>
      <c r="S320" s="234"/>
      <c r="T320" s="235"/>
      <c r="AT320" s="236" t="s">
        <v>307</v>
      </c>
      <c r="AU320" s="236" t="s">
        <v>83</v>
      </c>
      <c r="AV320" s="13" t="s">
        <v>81</v>
      </c>
      <c r="AW320" s="13" t="s">
        <v>32</v>
      </c>
      <c r="AX320" s="13" t="s">
        <v>75</v>
      </c>
      <c r="AY320" s="236" t="s">
        <v>294</v>
      </c>
    </row>
    <row r="321" spans="1:65" s="14" customFormat="1" x14ac:dyDescent="0.2">
      <c r="B321" s="237"/>
      <c r="C321" s="238"/>
      <c r="D321" s="222" t="s">
        <v>307</v>
      </c>
      <c r="E321" s="239" t="s">
        <v>1</v>
      </c>
      <c r="F321" s="240" t="s">
        <v>5868</v>
      </c>
      <c r="G321" s="238"/>
      <c r="H321" s="241">
        <v>-17.847999999999999</v>
      </c>
      <c r="I321" s="242"/>
      <c r="J321" s="238"/>
      <c r="K321" s="238"/>
      <c r="L321" s="243"/>
      <c r="M321" s="244"/>
      <c r="N321" s="245"/>
      <c r="O321" s="245"/>
      <c r="P321" s="245"/>
      <c r="Q321" s="245"/>
      <c r="R321" s="245"/>
      <c r="S321" s="245"/>
      <c r="T321" s="246"/>
      <c r="AT321" s="247" t="s">
        <v>307</v>
      </c>
      <c r="AU321" s="247" t="s">
        <v>83</v>
      </c>
      <c r="AV321" s="14" t="s">
        <v>83</v>
      </c>
      <c r="AW321" s="14" t="s">
        <v>32</v>
      </c>
      <c r="AX321" s="14" t="s">
        <v>75</v>
      </c>
      <c r="AY321" s="247" t="s">
        <v>294</v>
      </c>
    </row>
    <row r="322" spans="1:65" s="14" customFormat="1" ht="20.399999999999999" x14ac:dyDescent="0.2">
      <c r="B322" s="237"/>
      <c r="C322" s="238"/>
      <c r="D322" s="222" t="s">
        <v>307</v>
      </c>
      <c r="E322" s="239" t="s">
        <v>1</v>
      </c>
      <c r="F322" s="240" t="s">
        <v>5869</v>
      </c>
      <c r="G322" s="238"/>
      <c r="H322" s="241">
        <v>-16.346</v>
      </c>
      <c r="I322" s="242"/>
      <c r="J322" s="238"/>
      <c r="K322" s="238"/>
      <c r="L322" s="243"/>
      <c r="M322" s="244"/>
      <c r="N322" s="245"/>
      <c r="O322" s="245"/>
      <c r="P322" s="245"/>
      <c r="Q322" s="245"/>
      <c r="R322" s="245"/>
      <c r="S322" s="245"/>
      <c r="T322" s="246"/>
      <c r="AT322" s="247" t="s">
        <v>307</v>
      </c>
      <c r="AU322" s="247" t="s">
        <v>83</v>
      </c>
      <c r="AV322" s="14" t="s">
        <v>83</v>
      </c>
      <c r="AW322" s="14" t="s">
        <v>32</v>
      </c>
      <c r="AX322" s="14" t="s">
        <v>75</v>
      </c>
      <c r="AY322" s="247" t="s">
        <v>294</v>
      </c>
    </row>
    <row r="323" spans="1:65" s="14" customFormat="1" ht="20.399999999999999" x14ac:dyDescent="0.2">
      <c r="B323" s="237"/>
      <c r="C323" s="238"/>
      <c r="D323" s="222" t="s">
        <v>307</v>
      </c>
      <c r="E323" s="239" t="s">
        <v>1</v>
      </c>
      <c r="F323" s="240" t="s">
        <v>5870</v>
      </c>
      <c r="G323" s="238"/>
      <c r="H323" s="241">
        <v>-5.4260000000000002</v>
      </c>
      <c r="I323" s="242"/>
      <c r="J323" s="238"/>
      <c r="K323" s="238"/>
      <c r="L323" s="243"/>
      <c r="M323" s="244"/>
      <c r="N323" s="245"/>
      <c r="O323" s="245"/>
      <c r="P323" s="245"/>
      <c r="Q323" s="245"/>
      <c r="R323" s="245"/>
      <c r="S323" s="245"/>
      <c r="T323" s="246"/>
      <c r="AT323" s="247" t="s">
        <v>307</v>
      </c>
      <c r="AU323" s="247" t="s">
        <v>83</v>
      </c>
      <c r="AV323" s="14" t="s">
        <v>83</v>
      </c>
      <c r="AW323" s="14" t="s">
        <v>32</v>
      </c>
      <c r="AX323" s="14" t="s">
        <v>75</v>
      </c>
      <c r="AY323" s="247" t="s">
        <v>294</v>
      </c>
    </row>
    <row r="324" spans="1:65" s="13" customFormat="1" x14ac:dyDescent="0.2">
      <c r="B324" s="227"/>
      <c r="C324" s="228"/>
      <c r="D324" s="222" t="s">
        <v>307</v>
      </c>
      <c r="E324" s="229" t="s">
        <v>1</v>
      </c>
      <c r="F324" s="230" t="s">
        <v>5846</v>
      </c>
      <c r="G324" s="228"/>
      <c r="H324" s="229" t="s">
        <v>1</v>
      </c>
      <c r="I324" s="231"/>
      <c r="J324" s="228"/>
      <c r="K324" s="228"/>
      <c r="L324" s="232"/>
      <c r="M324" s="233"/>
      <c r="N324" s="234"/>
      <c r="O324" s="234"/>
      <c r="P324" s="234"/>
      <c r="Q324" s="234"/>
      <c r="R324" s="234"/>
      <c r="S324" s="234"/>
      <c r="T324" s="235"/>
      <c r="AT324" s="236" t="s">
        <v>307</v>
      </c>
      <c r="AU324" s="236" t="s">
        <v>83</v>
      </c>
      <c r="AV324" s="13" t="s">
        <v>81</v>
      </c>
      <c r="AW324" s="13" t="s">
        <v>32</v>
      </c>
      <c r="AX324" s="13" t="s">
        <v>75</v>
      </c>
      <c r="AY324" s="236" t="s">
        <v>294</v>
      </c>
    </row>
    <row r="325" spans="1:65" s="14" customFormat="1" x14ac:dyDescent="0.2">
      <c r="B325" s="237"/>
      <c r="C325" s="238"/>
      <c r="D325" s="222" t="s">
        <v>307</v>
      </c>
      <c r="E325" s="239" t="s">
        <v>1</v>
      </c>
      <c r="F325" s="240" t="s">
        <v>5871</v>
      </c>
      <c r="G325" s="238"/>
      <c r="H325" s="241">
        <v>-6.4020000000000001</v>
      </c>
      <c r="I325" s="242"/>
      <c r="J325" s="238"/>
      <c r="K325" s="238"/>
      <c r="L325" s="243"/>
      <c r="M325" s="244"/>
      <c r="N325" s="245"/>
      <c r="O325" s="245"/>
      <c r="P325" s="245"/>
      <c r="Q325" s="245"/>
      <c r="R325" s="245"/>
      <c r="S325" s="245"/>
      <c r="T325" s="246"/>
      <c r="AT325" s="247" t="s">
        <v>307</v>
      </c>
      <c r="AU325" s="247" t="s">
        <v>83</v>
      </c>
      <c r="AV325" s="14" t="s">
        <v>83</v>
      </c>
      <c r="AW325" s="14" t="s">
        <v>32</v>
      </c>
      <c r="AX325" s="14" t="s">
        <v>75</v>
      </c>
      <c r="AY325" s="247" t="s">
        <v>294</v>
      </c>
    </row>
    <row r="326" spans="1:65" s="13" customFormat="1" x14ac:dyDescent="0.2">
      <c r="B326" s="227"/>
      <c r="C326" s="228"/>
      <c r="D326" s="222" t="s">
        <v>307</v>
      </c>
      <c r="E326" s="229" t="s">
        <v>1</v>
      </c>
      <c r="F326" s="230" t="s">
        <v>5872</v>
      </c>
      <c r="G326" s="228"/>
      <c r="H326" s="229" t="s">
        <v>1</v>
      </c>
      <c r="I326" s="231"/>
      <c r="J326" s="228"/>
      <c r="K326" s="228"/>
      <c r="L326" s="232"/>
      <c r="M326" s="233"/>
      <c r="N326" s="234"/>
      <c r="O326" s="234"/>
      <c r="P326" s="234"/>
      <c r="Q326" s="234"/>
      <c r="R326" s="234"/>
      <c r="S326" s="234"/>
      <c r="T326" s="235"/>
      <c r="AT326" s="236" t="s">
        <v>307</v>
      </c>
      <c r="AU326" s="236" t="s">
        <v>83</v>
      </c>
      <c r="AV326" s="13" t="s">
        <v>81</v>
      </c>
      <c r="AW326" s="13" t="s">
        <v>32</v>
      </c>
      <c r="AX326" s="13" t="s">
        <v>75</v>
      </c>
      <c r="AY326" s="236" t="s">
        <v>294</v>
      </c>
    </row>
    <row r="327" spans="1:65" s="14" customFormat="1" x14ac:dyDescent="0.2">
      <c r="B327" s="237"/>
      <c r="C327" s="238"/>
      <c r="D327" s="222" t="s">
        <v>307</v>
      </c>
      <c r="E327" s="239" t="s">
        <v>1</v>
      </c>
      <c r="F327" s="240" t="s">
        <v>5793</v>
      </c>
      <c r="G327" s="238"/>
      <c r="H327" s="241">
        <v>1.296</v>
      </c>
      <c r="I327" s="242"/>
      <c r="J327" s="238"/>
      <c r="K327" s="238"/>
      <c r="L327" s="243"/>
      <c r="M327" s="244"/>
      <c r="N327" s="245"/>
      <c r="O327" s="245"/>
      <c r="P327" s="245"/>
      <c r="Q327" s="245"/>
      <c r="R327" s="245"/>
      <c r="S327" s="245"/>
      <c r="T327" s="246"/>
      <c r="AT327" s="247" t="s">
        <v>307</v>
      </c>
      <c r="AU327" s="247" t="s">
        <v>83</v>
      </c>
      <c r="AV327" s="14" t="s">
        <v>83</v>
      </c>
      <c r="AW327" s="14" t="s">
        <v>32</v>
      </c>
      <c r="AX327" s="14" t="s">
        <v>75</v>
      </c>
      <c r="AY327" s="247" t="s">
        <v>294</v>
      </c>
    </row>
    <row r="328" spans="1:65" s="16" customFormat="1" x14ac:dyDescent="0.2">
      <c r="B328" s="269"/>
      <c r="C328" s="270"/>
      <c r="D328" s="222" t="s">
        <v>307</v>
      </c>
      <c r="E328" s="271" t="s">
        <v>1</v>
      </c>
      <c r="F328" s="272" t="s">
        <v>457</v>
      </c>
      <c r="G328" s="270"/>
      <c r="H328" s="273">
        <v>275.43400000000003</v>
      </c>
      <c r="I328" s="274"/>
      <c r="J328" s="270"/>
      <c r="K328" s="270"/>
      <c r="L328" s="275"/>
      <c r="M328" s="276"/>
      <c r="N328" s="277"/>
      <c r="O328" s="277"/>
      <c r="P328" s="277"/>
      <c r="Q328" s="277"/>
      <c r="R328" s="277"/>
      <c r="S328" s="277"/>
      <c r="T328" s="278"/>
      <c r="AT328" s="279" t="s">
        <v>307</v>
      </c>
      <c r="AU328" s="279" t="s">
        <v>83</v>
      </c>
      <c r="AV328" s="16" t="s">
        <v>301</v>
      </c>
      <c r="AW328" s="16" t="s">
        <v>32</v>
      </c>
      <c r="AX328" s="16" t="s">
        <v>81</v>
      </c>
      <c r="AY328" s="279" t="s">
        <v>294</v>
      </c>
    </row>
    <row r="329" spans="1:65" s="14" customFormat="1" x14ac:dyDescent="0.2">
      <c r="B329" s="237"/>
      <c r="C329" s="238"/>
      <c r="D329" s="222" t="s">
        <v>307</v>
      </c>
      <c r="E329" s="238"/>
      <c r="F329" s="240" t="s">
        <v>5873</v>
      </c>
      <c r="G329" s="238"/>
      <c r="H329" s="241">
        <v>605.95500000000004</v>
      </c>
      <c r="I329" s="242"/>
      <c r="J329" s="238"/>
      <c r="K329" s="238"/>
      <c r="L329" s="243"/>
      <c r="M329" s="244"/>
      <c r="N329" s="245"/>
      <c r="O329" s="245"/>
      <c r="P329" s="245"/>
      <c r="Q329" s="245"/>
      <c r="R329" s="245"/>
      <c r="S329" s="245"/>
      <c r="T329" s="246"/>
      <c r="AT329" s="247" t="s">
        <v>307</v>
      </c>
      <c r="AU329" s="247" t="s">
        <v>83</v>
      </c>
      <c r="AV329" s="14" t="s">
        <v>83</v>
      </c>
      <c r="AW329" s="14" t="s">
        <v>4</v>
      </c>
      <c r="AX329" s="14" t="s">
        <v>81</v>
      </c>
      <c r="AY329" s="247" t="s">
        <v>294</v>
      </c>
    </row>
    <row r="330" spans="1:65" s="2" customFormat="1" ht="24" customHeight="1" x14ac:dyDescent="0.2">
      <c r="A330" s="35"/>
      <c r="B330" s="36"/>
      <c r="C330" s="209" t="s">
        <v>526</v>
      </c>
      <c r="D330" s="209" t="s">
        <v>296</v>
      </c>
      <c r="E330" s="210" t="s">
        <v>1569</v>
      </c>
      <c r="F330" s="211" t="s">
        <v>1570</v>
      </c>
      <c r="G330" s="212" t="s">
        <v>349</v>
      </c>
      <c r="H330" s="213">
        <v>70.183000000000007</v>
      </c>
      <c r="I330" s="214"/>
      <c r="J330" s="215">
        <f>ROUND(I330*H330,2)</f>
        <v>0</v>
      </c>
      <c r="K330" s="211" t="s">
        <v>1571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301</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5874</v>
      </c>
    </row>
    <row r="331" spans="1:65" s="2" customFormat="1" ht="38.4" x14ac:dyDescent="0.2">
      <c r="A331" s="35"/>
      <c r="B331" s="36"/>
      <c r="C331" s="37"/>
      <c r="D331" s="222" t="s">
        <v>303</v>
      </c>
      <c r="E331" s="37"/>
      <c r="F331" s="223" t="s">
        <v>1573</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2" customFormat="1" ht="19.2" x14ac:dyDescent="0.2">
      <c r="A332" s="35"/>
      <c r="B332" s="36"/>
      <c r="C332" s="37"/>
      <c r="D332" s="222" t="s">
        <v>305</v>
      </c>
      <c r="E332" s="37"/>
      <c r="F332" s="226" t="s">
        <v>3738</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305</v>
      </c>
      <c r="AU332" s="18" t="s">
        <v>83</v>
      </c>
    </row>
    <row r="333" spans="1:65" s="13" customFormat="1" x14ac:dyDescent="0.2">
      <c r="B333" s="227"/>
      <c r="C333" s="228"/>
      <c r="D333" s="222" t="s">
        <v>307</v>
      </c>
      <c r="E333" s="229" t="s">
        <v>1</v>
      </c>
      <c r="F333" s="230" t="s">
        <v>5790</v>
      </c>
      <c r="G333" s="228"/>
      <c r="H333" s="229" t="s">
        <v>1</v>
      </c>
      <c r="I333" s="231"/>
      <c r="J333" s="228"/>
      <c r="K333" s="228"/>
      <c r="L333" s="232"/>
      <c r="M333" s="233"/>
      <c r="N333" s="234"/>
      <c r="O333" s="234"/>
      <c r="P333" s="234"/>
      <c r="Q333" s="234"/>
      <c r="R333" s="234"/>
      <c r="S333" s="234"/>
      <c r="T333" s="235"/>
      <c r="AT333" s="236" t="s">
        <v>307</v>
      </c>
      <c r="AU333" s="236" t="s">
        <v>83</v>
      </c>
      <c r="AV333" s="13" t="s">
        <v>81</v>
      </c>
      <c r="AW333" s="13" t="s">
        <v>32</v>
      </c>
      <c r="AX333" s="13" t="s">
        <v>75</v>
      </c>
      <c r="AY333" s="236" t="s">
        <v>294</v>
      </c>
    </row>
    <row r="334" spans="1:65" s="14" customFormat="1" x14ac:dyDescent="0.2">
      <c r="B334" s="237"/>
      <c r="C334" s="238"/>
      <c r="D334" s="222" t="s">
        <v>307</v>
      </c>
      <c r="E334" s="239" t="s">
        <v>1</v>
      </c>
      <c r="F334" s="240" t="s">
        <v>5875</v>
      </c>
      <c r="G334" s="238"/>
      <c r="H334" s="241">
        <v>64.67</v>
      </c>
      <c r="I334" s="242"/>
      <c r="J334" s="238"/>
      <c r="K334" s="238"/>
      <c r="L334" s="243"/>
      <c r="M334" s="244"/>
      <c r="N334" s="245"/>
      <c r="O334" s="245"/>
      <c r="P334" s="245"/>
      <c r="Q334" s="245"/>
      <c r="R334" s="245"/>
      <c r="S334" s="245"/>
      <c r="T334" s="246"/>
      <c r="AT334" s="247" t="s">
        <v>307</v>
      </c>
      <c r="AU334" s="247" t="s">
        <v>83</v>
      </c>
      <c r="AV334" s="14" t="s">
        <v>83</v>
      </c>
      <c r="AW334" s="14" t="s">
        <v>32</v>
      </c>
      <c r="AX334" s="14" t="s">
        <v>75</v>
      </c>
      <c r="AY334" s="247" t="s">
        <v>294</v>
      </c>
    </row>
    <row r="335" spans="1:65" s="13" customFormat="1" x14ac:dyDescent="0.2">
      <c r="B335" s="227"/>
      <c r="C335" s="228"/>
      <c r="D335" s="222" t="s">
        <v>307</v>
      </c>
      <c r="E335" s="229" t="s">
        <v>1</v>
      </c>
      <c r="F335" s="230" t="s">
        <v>5811</v>
      </c>
      <c r="G335" s="228"/>
      <c r="H335" s="229" t="s">
        <v>1</v>
      </c>
      <c r="I335" s="231"/>
      <c r="J335" s="228"/>
      <c r="K335" s="228"/>
      <c r="L335" s="232"/>
      <c r="M335" s="233"/>
      <c r="N335" s="234"/>
      <c r="O335" s="234"/>
      <c r="P335" s="234"/>
      <c r="Q335" s="234"/>
      <c r="R335" s="234"/>
      <c r="S335" s="234"/>
      <c r="T335" s="235"/>
      <c r="AT335" s="236" t="s">
        <v>307</v>
      </c>
      <c r="AU335" s="236" t="s">
        <v>83</v>
      </c>
      <c r="AV335" s="13" t="s">
        <v>81</v>
      </c>
      <c r="AW335" s="13" t="s">
        <v>32</v>
      </c>
      <c r="AX335" s="13" t="s">
        <v>75</v>
      </c>
      <c r="AY335" s="236" t="s">
        <v>294</v>
      </c>
    </row>
    <row r="336" spans="1:65" s="14" customFormat="1" x14ac:dyDescent="0.2">
      <c r="B336" s="237"/>
      <c r="C336" s="238"/>
      <c r="D336" s="222" t="s">
        <v>307</v>
      </c>
      <c r="E336" s="239" t="s">
        <v>1</v>
      </c>
      <c r="F336" s="240" t="s">
        <v>5876</v>
      </c>
      <c r="G336" s="238"/>
      <c r="H336" s="241">
        <v>1.992</v>
      </c>
      <c r="I336" s="242"/>
      <c r="J336" s="238"/>
      <c r="K336" s="238"/>
      <c r="L336" s="243"/>
      <c r="M336" s="244"/>
      <c r="N336" s="245"/>
      <c r="O336" s="245"/>
      <c r="P336" s="245"/>
      <c r="Q336" s="245"/>
      <c r="R336" s="245"/>
      <c r="S336" s="245"/>
      <c r="T336" s="246"/>
      <c r="AT336" s="247" t="s">
        <v>307</v>
      </c>
      <c r="AU336" s="247" t="s">
        <v>83</v>
      </c>
      <c r="AV336" s="14" t="s">
        <v>83</v>
      </c>
      <c r="AW336" s="14" t="s">
        <v>32</v>
      </c>
      <c r="AX336" s="14" t="s">
        <v>75</v>
      </c>
      <c r="AY336" s="247" t="s">
        <v>294</v>
      </c>
    </row>
    <row r="337" spans="1:65" s="14" customFormat="1" x14ac:dyDescent="0.2">
      <c r="B337" s="237"/>
      <c r="C337" s="238"/>
      <c r="D337" s="222" t="s">
        <v>307</v>
      </c>
      <c r="E337" s="239" t="s">
        <v>1</v>
      </c>
      <c r="F337" s="240" t="s">
        <v>5877</v>
      </c>
      <c r="G337" s="238"/>
      <c r="H337" s="241">
        <v>0.86399999999999999</v>
      </c>
      <c r="I337" s="242"/>
      <c r="J337" s="238"/>
      <c r="K337" s="238"/>
      <c r="L337" s="243"/>
      <c r="M337" s="244"/>
      <c r="N337" s="245"/>
      <c r="O337" s="245"/>
      <c r="P337" s="245"/>
      <c r="Q337" s="245"/>
      <c r="R337" s="245"/>
      <c r="S337" s="245"/>
      <c r="T337" s="246"/>
      <c r="AT337" s="247" t="s">
        <v>307</v>
      </c>
      <c r="AU337" s="247" t="s">
        <v>83</v>
      </c>
      <c r="AV337" s="14" t="s">
        <v>83</v>
      </c>
      <c r="AW337" s="14" t="s">
        <v>32</v>
      </c>
      <c r="AX337" s="14" t="s">
        <v>75</v>
      </c>
      <c r="AY337" s="247" t="s">
        <v>294</v>
      </c>
    </row>
    <row r="338" spans="1:65" s="14" customFormat="1" x14ac:dyDescent="0.2">
      <c r="B338" s="237"/>
      <c r="C338" s="238"/>
      <c r="D338" s="222" t="s">
        <v>307</v>
      </c>
      <c r="E338" s="239" t="s">
        <v>1</v>
      </c>
      <c r="F338" s="240" t="s">
        <v>5878</v>
      </c>
      <c r="G338" s="238"/>
      <c r="H338" s="241">
        <v>2.657</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1:65" s="16" customFormat="1" x14ac:dyDescent="0.2">
      <c r="B339" s="269"/>
      <c r="C339" s="270"/>
      <c r="D339" s="222" t="s">
        <v>307</v>
      </c>
      <c r="E339" s="271" t="s">
        <v>1</v>
      </c>
      <c r="F339" s="272" t="s">
        <v>457</v>
      </c>
      <c r="G339" s="270"/>
      <c r="H339" s="273">
        <v>70.183000000000007</v>
      </c>
      <c r="I339" s="274"/>
      <c r="J339" s="270"/>
      <c r="K339" s="270"/>
      <c r="L339" s="275"/>
      <c r="M339" s="276"/>
      <c r="N339" s="277"/>
      <c r="O339" s="277"/>
      <c r="P339" s="277"/>
      <c r="Q339" s="277"/>
      <c r="R339" s="277"/>
      <c r="S339" s="277"/>
      <c r="T339" s="278"/>
      <c r="AT339" s="279" t="s">
        <v>307</v>
      </c>
      <c r="AU339" s="279" t="s">
        <v>83</v>
      </c>
      <c r="AV339" s="16" t="s">
        <v>301</v>
      </c>
      <c r="AW339" s="16" t="s">
        <v>32</v>
      </c>
      <c r="AX339" s="16" t="s">
        <v>81</v>
      </c>
      <c r="AY339" s="279" t="s">
        <v>294</v>
      </c>
    </row>
    <row r="340" spans="1:65" s="2" customFormat="1" ht="16.5" customHeight="1" x14ac:dyDescent="0.2">
      <c r="A340" s="35"/>
      <c r="B340" s="36"/>
      <c r="C340" s="259" t="s">
        <v>531</v>
      </c>
      <c r="D340" s="259" t="s">
        <v>409</v>
      </c>
      <c r="E340" s="260" t="s">
        <v>1576</v>
      </c>
      <c r="F340" s="261" t="s">
        <v>1577</v>
      </c>
      <c r="G340" s="262" t="s">
        <v>412</v>
      </c>
      <c r="H340" s="263">
        <v>140.36600000000001</v>
      </c>
      <c r="I340" s="264"/>
      <c r="J340" s="265">
        <f>ROUND(I340*H340,2)</f>
        <v>0</v>
      </c>
      <c r="K340" s="261" t="s">
        <v>1</v>
      </c>
      <c r="L340" s="266"/>
      <c r="M340" s="267" t="s">
        <v>1</v>
      </c>
      <c r="N340" s="268" t="s">
        <v>40</v>
      </c>
      <c r="O340" s="72"/>
      <c r="P340" s="218">
        <f>O340*H340</f>
        <v>0</v>
      </c>
      <c r="Q340" s="218">
        <v>0.2</v>
      </c>
      <c r="R340" s="218">
        <f>Q340*H340</f>
        <v>28.073200000000003</v>
      </c>
      <c r="S340" s="218">
        <v>0</v>
      </c>
      <c r="T340" s="219">
        <f>S340*H340</f>
        <v>0</v>
      </c>
      <c r="U340" s="35"/>
      <c r="V340" s="35"/>
      <c r="W340" s="35"/>
      <c r="X340" s="35"/>
      <c r="Y340" s="35"/>
      <c r="Z340" s="35"/>
      <c r="AA340" s="35"/>
      <c r="AB340" s="35"/>
      <c r="AC340" s="35"/>
      <c r="AD340" s="35"/>
      <c r="AE340" s="35"/>
      <c r="AR340" s="220" t="s">
        <v>340</v>
      </c>
      <c r="AT340" s="220" t="s">
        <v>409</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5879</v>
      </c>
    </row>
    <row r="341" spans="1:65" s="2" customFormat="1" x14ac:dyDescent="0.2">
      <c r="A341" s="35"/>
      <c r="B341" s="36"/>
      <c r="C341" s="37"/>
      <c r="D341" s="222" t="s">
        <v>303</v>
      </c>
      <c r="E341" s="37"/>
      <c r="F341" s="223" t="s">
        <v>1579</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14" customFormat="1" x14ac:dyDescent="0.2">
      <c r="B342" s="237"/>
      <c r="C342" s="238"/>
      <c r="D342" s="222" t="s">
        <v>307</v>
      </c>
      <c r="E342" s="238"/>
      <c r="F342" s="240" t="s">
        <v>5880</v>
      </c>
      <c r="G342" s="238"/>
      <c r="H342" s="241">
        <v>140.36600000000001</v>
      </c>
      <c r="I342" s="242"/>
      <c r="J342" s="238"/>
      <c r="K342" s="238"/>
      <c r="L342" s="243"/>
      <c r="M342" s="244"/>
      <c r="N342" s="245"/>
      <c r="O342" s="245"/>
      <c r="P342" s="245"/>
      <c r="Q342" s="245"/>
      <c r="R342" s="245"/>
      <c r="S342" s="245"/>
      <c r="T342" s="246"/>
      <c r="AT342" s="247" t="s">
        <v>307</v>
      </c>
      <c r="AU342" s="247" t="s">
        <v>83</v>
      </c>
      <c r="AV342" s="14" t="s">
        <v>83</v>
      </c>
      <c r="AW342" s="14" t="s">
        <v>4</v>
      </c>
      <c r="AX342" s="14" t="s">
        <v>81</v>
      </c>
      <c r="AY342" s="247" t="s">
        <v>294</v>
      </c>
    </row>
    <row r="343" spans="1:65" s="12" customFormat="1" ht="22.95" customHeight="1" x14ac:dyDescent="0.25">
      <c r="B343" s="193"/>
      <c r="C343" s="194"/>
      <c r="D343" s="195" t="s">
        <v>74</v>
      </c>
      <c r="E343" s="207" t="s">
        <v>83</v>
      </c>
      <c r="F343" s="207" t="s">
        <v>483</v>
      </c>
      <c r="G343" s="194"/>
      <c r="H343" s="194"/>
      <c r="I343" s="197"/>
      <c r="J343" s="208">
        <f>BK343</f>
        <v>0</v>
      </c>
      <c r="K343" s="194"/>
      <c r="L343" s="199"/>
      <c r="M343" s="200"/>
      <c r="N343" s="201"/>
      <c r="O343" s="201"/>
      <c r="P343" s="202">
        <f>SUM(P344:P361)</f>
        <v>0</v>
      </c>
      <c r="Q343" s="201"/>
      <c r="R343" s="202">
        <f>SUM(R344:R361)</f>
        <v>20.099024699999998</v>
      </c>
      <c r="S343" s="201"/>
      <c r="T343" s="203">
        <f>SUM(T344:T361)</f>
        <v>0</v>
      </c>
      <c r="AR343" s="204" t="s">
        <v>81</v>
      </c>
      <c r="AT343" s="205" t="s">
        <v>74</v>
      </c>
      <c r="AU343" s="205" t="s">
        <v>81</v>
      </c>
      <c r="AY343" s="204" t="s">
        <v>294</v>
      </c>
      <c r="BK343" s="206">
        <f>SUM(BK344:BK361)</f>
        <v>0</v>
      </c>
    </row>
    <row r="344" spans="1:65" s="2" customFormat="1" ht="24" customHeight="1" x14ac:dyDescent="0.2">
      <c r="A344" s="35"/>
      <c r="B344" s="36"/>
      <c r="C344" s="209" t="s">
        <v>538</v>
      </c>
      <c r="D344" s="209" t="s">
        <v>296</v>
      </c>
      <c r="E344" s="210" t="s">
        <v>5881</v>
      </c>
      <c r="F344" s="211" t="s">
        <v>5882</v>
      </c>
      <c r="G344" s="212" t="s">
        <v>386</v>
      </c>
      <c r="H344" s="213">
        <v>88.71</v>
      </c>
      <c r="I344" s="214"/>
      <c r="J344" s="215">
        <f>ROUND(I344*H344,2)</f>
        <v>0</v>
      </c>
      <c r="K344" s="211" t="s">
        <v>300</v>
      </c>
      <c r="L344" s="40"/>
      <c r="M344" s="216" t="s">
        <v>1</v>
      </c>
      <c r="N344" s="217" t="s">
        <v>40</v>
      </c>
      <c r="O344" s="72"/>
      <c r="P344" s="218">
        <f>O344*H344</f>
        <v>0</v>
      </c>
      <c r="Q344" s="218">
        <v>0.22656999999999999</v>
      </c>
      <c r="R344" s="218">
        <f>Q344*H344</f>
        <v>20.099024699999998</v>
      </c>
      <c r="S344" s="218">
        <v>0</v>
      </c>
      <c r="T344" s="219">
        <f>S344*H344</f>
        <v>0</v>
      </c>
      <c r="U344" s="35"/>
      <c r="V344" s="35"/>
      <c r="W344" s="35"/>
      <c r="X344" s="35"/>
      <c r="Y344" s="35"/>
      <c r="Z344" s="35"/>
      <c r="AA344" s="35"/>
      <c r="AB344" s="35"/>
      <c r="AC344" s="35"/>
      <c r="AD344" s="35"/>
      <c r="AE344" s="35"/>
      <c r="AR344" s="220" t="s">
        <v>301</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5883</v>
      </c>
    </row>
    <row r="345" spans="1:65" s="2" customFormat="1" ht="38.4" x14ac:dyDescent="0.2">
      <c r="A345" s="35"/>
      <c r="B345" s="36"/>
      <c r="C345" s="37"/>
      <c r="D345" s="222" t="s">
        <v>303</v>
      </c>
      <c r="E345" s="37"/>
      <c r="F345" s="223" t="s">
        <v>5884</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9.2" x14ac:dyDescent="0.2">
      <c r="A346" s="35"/>
      <c r="B346" s="36"/>
      <c r="C346" s="37"/>
      <c r="D346" s="222" t="s">
        <v>305</v>
      </c>
      <c r="E346" s="37"/>
      <c r="F346" s="226" t="s">
        <v>3738</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305</v>
      </c>
      <c r="AU346" s="18" t="s">
        <v>83</v>
      </c>
    </row>
    <row r="347" spans="1:65" s="14" customFormat="1" x14ac:dyDescent="0.2">
      <c r="B347" s="237"/>
      <c r="C347" s="238"/>
      <c r="D347" s="222" t="s">
        <v>307</v>
      </c>
      <c r="E347" s="239" t="s">
        <v>1</v>
      </c>
      <c r="F347" s="240" t="s">
        <v>5885</v>
      </c>
      <c r="G347" s="238"/>
      <c r="H347" s="241">
        <v>88.71</v>
      </c>
      <c r="I347" s="242"/>
      <c r="J347" s="238"/>
      <c r="K347" s="238"/>
      <c r="L347" s="243"/>
      <c r="M347" s="244"/>
      <c r="N347" s="245"/>
      <c r="O347" s="245"/>
      <c r="P347" s="245"/>
      <c r="Q347" s="245"/>
      <c r="R347" s="245"/>
      <c r="S347" s="245"/>
      <c r="T347" s="246"/>
      <c r="AT347" s="247" t="s">
        <v>307</v>
      </c>
      <c r="AU347" s="247" t="s">
        <v>83</v>
      </c>
      <c r="AV347" s="14" t="s">
        <v>83</v>
      </c>
      <c r="AW347" s="14" t="s">
        <v>32</v>
      </c>
      <c r="AX347" s="14" t="s">
        <v>81</v>
      </c>
      <c r="AY347" s="247" t="s">
        <v>294</v>
      </c>
    </row>
    <row r="348" spans="1:65" s="2" customFormat="1" ht="24" customHeight="1" x14ac:dyDescent="0.2">
      <c r="A348" s="35"/>
      <c r="B348" s="36"/>
      <c r="C348" s="209" t="s">
        <v>544</v>
      </c>
      <c r="D348" s="209" t="s">
        <v>296</v>
      </c>
      <c r="E348" s="210" t="s">
        <v>527</v>
      </c>
      <c r="F348" s="211" t="s">
        <v>528</v>
      </c>
      <c r="G348" s="212" t="s">
        <v>299</v>
      </c>
      <c r="H348" s="213">
        <v>169.161</v>
      </c>
      <c r="I348" s="214"/>
      <c r="J348" s="215">
        <f>ROUND(I348*H348,2)</f>
        <v>0</v>
      </c>
      <c r="K348" s="211" t="s">
        <v>300</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301</v>
      </c>
      <c r="AT348" s="220" t="s">
        <v>296</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5886</v>
      </c>
    </row>
    <row r="349" spans="1:65" s="2" customFormat="1" ht="28.8" x14ac:dyDescent="0.2">
      <c r="A349" s="35"/>
      <c r="B349" s="36"/>
      <c r="C349" s="37"/>
      <c r="D349" s="222" t="s">
        <v>303</v>
      </c>
      <c r="E349" s="37"/>
      <c r="F349" s="223" t="s">
        <v>1582</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19.2" x14ac:dyDescent="0.2">
      <c r="A350" s="35"/>
      <c r="B350" s="36"/>
      <c r="C350" s="37"/>
      <c r="D350" s="222" t="s">
        <v>305</v>
      </c>
      <c r="E350" s="37"/>
      <c r="F350" s="226" t="s">
        <v>3738</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305</v>
      </c>
      <c r="AU350" s="18" t="s">
        <v>83</v>
      </c>
    </row>
    <row r="351" spans="1:65" s="13" customFormat="1" x14ac:dyDescent="0.2">
      <c r="B351" s="227"/>
      <c r="C351" s="228"/>
      <c r="D351" s="222" t="s">
        <v>307</v>
      </c>
      <c r="E351" s="229" t="s">
        <v>1</v>
      </c>
      <c r="F351" s="230" t="s">
        <v>5790</v>
      </c>
      <c r="G351" s="228"/>
      <c r="H351" s="229" t="s">
        <v>1</v>
      </c>
      <c r="I351" s="231"/>
      <c r="J351" s="228"/>
      <c r="K351" s="228"/>
      <c r="L351" s="232"/>
      <c r="M351" s="233"/>
      <c r="N351" s="234"/>
      <c r="O351" s="234"/>
      <c r="P351" s="234"/>
      <c r="Q351" s="234"/>
      <c r="R351" s="234"/>
      <c r="S351" s="234"/>
      <c r="T351" s="235"/>
      <c r="AT351" s="236" t="s">
        <v>307</v>
      </c>
      <c r="AU351" s="236" t="s">
        <v>83</v>
      </c>
      <c r="AV351" s="13" t="s">
        <v>81</v>
      </c>
      <c r="AW351" s="13" t="s">
        <v>32</v>
      </c>
      <c r="AX351" s="13" t="s">
        <v>75</v>
      </c>
      <c r="AY351" s="236" t="s">
        <v>294</v>
      </c>
    </row>
    <row r="352" spans="1:65" s="14" customFormat="1" x14ac:dyDescent="0.2">
      <c r="B352" s="237"/>
      <c r="C352" s="238"/>
      <c r="D352" s="222" t="s">
        <v>307</v>
      </c>
      <c r="E352" s="239" t="s">
        <v>1</v>
      </c>
      <c r="F352" s="240" t="s">
        <v>5887</v>
      </c>
      <c r="G352" s="238"/>
      <c r="H352" s="241">
        <v>107.783</v>
      </c>
      <c r="I352" s="242"/>
      <c r="J352" s="238"/>
      <c r="K352" s="238"/>
      <c r="L352" s="243"/>
      <c r="M352" s="244"/>
      <c r="N352" s="245"/>
      <c r="O352" s="245"/>
      <c r="P352" s="245"/>
      <c r="Q352" s="245"/>
      <c r="R352" s="245"/>
      <c r="S352" s="245"/>
      <c r="T352" s="246"/>
      <c r="AT352" s="247" t="s">
        <v>307</v>
      </c>
      <c r="AU352" s="247" t="s">
        <v>83</v>
      </c>
      <c r="AV352" s="14" t="s">
        <v>83</v>
      </c>
      <c r="AW352" s="14" t="s">
        <v>32</v>
      </c>
      <c r="AX352" s="14" t="s">
        <v>75</v>
      </c>
      <c r="AY352" s="247" t="s">
        <v>294</v>
      </c>
    </row>
    <row r="353" spans="1:65" s="13" customFormat="1" x14ac:dyDescent="0.2">
      <c r="B353" s="227"/>
      <c r="C353" s="228"/>
      <c r="D353" s="222" t="s">
        <v>307</v>
      </c>
      <c r="E353" s="229" t="s">
        <v>1</v>
      </c>
      <c r="F353" s="230" t="s">
        <v>5811</v>
      </c>
      <c r="G353" s="228"/>
      <c r="H353" s="229" t="s">
        <v>1</v>
      </c>
      <c r="I353" s="231"/>
      <c r="J353" s="228"/>
      <c r="K353" s="228"/>
      <c r="L353" s="232"/>
      <c r="M353" s="233"/>
      <c r="N353" s="234"/>
      <c r="O353" s="234"/>
      <c r="P353" s="234"/>
      <c r="Q353" s="234"/>
      <c r="R353" s="234"/>
      <c r="S353" s="234"/>
      <c r="T353" s="235"/>
      <c r="AT353" s="236" t="s">
        <v>307</v>
      </c>
      <c r="AU353" s="236" t="s">
        <v>83</v>
      </c>
      <c r="AV353" s="13" t="s">
        <v>81</v>
      </c>
      <c r="AW353" s="13" t="s">
        <v>32</v>
      </c>
      <c r="AX353" s="13" t="s">
        <v>75</v>
      </c>
      <c r="AY353" s="236" t="s">
        <v>294</v>
      </c>
    </row>
    <row r="354" spans="1:65" s="14" customFormat="1" x14ac:dyDescent="0.2">
      <c r="B354" s="237"/>
      <c r="C354" s="238"/>
      <c r="D354" s="222" t="s">
        <v>307</v>
      </c>
      <c r="E354" s="239" t="s">
        <v>1</v>
      </c>
      <c r="F354" s="240" t="s">
        <v>5888</v>
      </c>
      <c r="G354" s="238"/>
      <c r="H354" s="241">
        <v>3.6230000000000002</v>
      </c>
      <c r="I354" s="242"/>
      <c r="J354" s="238"/>
      <c r="K354" s="238"/>
      <c r="L354" s="243"/>
      <c r="M354" s="244"/>
      <c r="N354" s="245"/>
      <c r="O354" s="245"/>
      <c r="P354" s="245"/>
      <c r="Q354" s="245"/>
      <c r="R354" s="245"/>
      <c r="S354" s="245"/>
      <c r="T354" s="246"/>
      <c r="AT354" s="247" t="s">
        <v>307</v>
      </c>
      <c r="AU354" s="247" t="s">
        <v>83</v>
      </c>
      <c r="AV354" s="14" t="s">
        <v>83</v>
      </c>
      <c r="AW354" s="14" t="s">
        <v>32</v>
      </c>
      <c r="AX354" s="14" t="s">
        <v>75</v>
      </c>
      <c r="AY354" s="247" t="s">
        <v>294</v>
      </c>
    </row>
    <row r="355" spans="1:65" s="14" customFormat="1" x14ac:dyDescent="0.2">
      <c r="B355" s="237"/>
      <c r="C355" s="238"/>
      <c r="D355" s="222" t="s">
        <v>307</v>
      </c>
      <c r="E355" s="239" t="s">
        <v>1</v>
      </c>
      <c r="F355" s="240" t="s">
        <v>5761</v>
      </c>
      <c r="G355" s="238"/>
      <c r="H355" s="241">
        <v>1.92</v>
      </c>
      <c r="I355" s="242"/>
      <c r="J355" s="238"/>
      <c r="K355" s="238"/>
      <c r="L355" s="243"/>
      <c r="M355" s="244"/>
      <c r="N355" s="245"/>
      <c r="O355" s="245"/>
      <c r="P355" s="245"/>
      <c r="Q355" s="245"/>
      <c r="R355" s="245"/>
      <c r="S355" s="245"/>
      <c r="T355" s="246"/>
      <c r="AT355" s="247" t="s">
        <v>307</v>
      </c>
      <c r="AU355" s="247" t="s">
        <v>83</v>
      </c>
      <c r="AV355" s="14" t="s">
        <v>83</v>
      </c>
      <c r="AW355" s="14" t="s">
        <v>32</v>
      </c>
      <c r="AX355" s="14" t="s">
        <v>75</v>
      </c>
      <c r="AY355" s="247" t="s">
        <v>294</v>
      </c>
    </row>
    <row r="356" spans="1:65" s="14" customFormat="1" x14ac:dyDescent="0.2">
      <c r="B356" s="237"/>
      <c r="C356" s="238"/>
      <c r="D356" s="222" t="s">
        <v>307</v>
      </c>
      <c r="E356" s="239" t="s">
        <v>1</v>
      </c>
      <c r="F356" s="240" t="s">
        <v>5889</v>
      </c>
      <c r="G356" s="238"/>
      <c r="H356" s="241">
        <v>6.48</v>
      </c>
      <c r="I356" s="242"/>
      <c r="J356" s="238"/>
      <c r="K356" s="238"/>
      <c r="L356" s="243"/>
      <c r="M356" s="244"/>
      <c r="N356" s="245"/>
      <c r="O356" s="245"/>
      <c r="P356" s="245"/>
      <c r="Q356" s="245"/>
      <c r="R356" s="245"/>
      <c r="S356" s="245"/>
      <c r="T356" s="246"/>
      <c r="AT356" s="247" t="s">
        <v>307</v>
      </c>
      <c r="AU356" s="247" t="s">
        <v>83</v>
      </c>
      <c r="AV356" s="14" t="s">
        <v>83</v>
      </c>
      <c r="AW356" s="14" t="s">
        <v>32</v>
      </c>
      <c r="AX356" s="14" t="s">
        <v>75</v>
      </c>
      <c r="AY356" s="247" t="s">
        <v>294</v>
      </c>
    </row>
    <row r="357" spans="1:65" s="13" customFormat="1" x14ac:dyDescent="0.2">
      <c r="B357" s="227"/>
      <c r="C357" s="228"/>
      <c r="D357" s="222" t="s">
        <v>307</v>
      </c>
      <c r="E357" s="229" t="s">
        <v>1</v>
      </c>
      <c r="F357" s="230" t="s">
        <v>5762</v>
      </c>
      <c r="G357" s="228"/>
      <c r="H357" s="229" t="s">
        <v>1</v>
      </c>
      <c r="I357" s="231"/>
      <c r="J357" s="228"/>
      <c r="K357" s="228"/>
      <c r="L357" s="232"/>
      <c r="M357" s="233"/>
      <c r="N357" s="234"/>
      <c r="O357" s="234"/>
      <c r="P357" s="234"/>
      <c r="Q357" s="234"/>
      <c r="R357" s="234"/>
      <c r="S357" s="234"/>
      <c r="T357" s="235"/>
      <c r="AT357" s="236" t="s">
        <v>307</v>
      </c>
      <c r="AU357" s="236" t="s">
        <v>83</v>
      </c>
      <c r="AV357" s="13" t="s">
        <v>81</v>
      </c>
      <c r="AW357" s="13" t="s">
        <v>32</v>
      </c>
      <c r="AX357" s="13" t="s">
        <v>75</v>
      </c>
      <c r="AY357" s="236" t="s">
        <v>294</v>
      </c>
    </row>
    <row r="358" spans="1:65" s="14" customFormat="1" x14ac:dyDescent="0.2">
      <c r="B358" s="237"/>
      <c r="C358" s="238"/>
      <c r="D358" s="222" t="s">
        <v>307</v>
      </c>
      <c r="E358" s="239" t="s">
        <v>1</v>
      </c>
      <c r="F358" s="240" t="s">
        <v>5890</v>
      </c>
      <c r="G358" s="238"/>
      <c r="H358" s="241">
        <v>6.4249999999999998</v>
      </c>
      <c r="I358" s="242"/>
      <c r="J358" s="238"/>
      <c r="K358" s="238"/>
      <c r="L358" s="243"/>
      <c r="M358" s="244"/>
      <c r="N358" s="245"/>
      <c r="O358" s="245"/>
      <c r="P358" s="245"/>
      <c r="Q358" s="245"/>
      <c r="R358" s="245"/>
      <c r="S358" s="245"/>
      <c r="T358" s="246"/>
      <c r="AT358" s="247" t="s">
        <v>307</v>
      </c>
      <c r="AU358" s="247" t="s">
        <v>83</v>
      </c>
      <c r="AV358" s="14" t="s">
        <v>83</v>
      </c>
      <c r="AW358" s="14" t="s">
        <v>32</v>
      </c>
      <c r="AX358" s="14" t="s">
        <v>75</v>
      </c>
      <c r="AY358" s="247" t="s">
        <v>294</v>
      </c>
    </row>
    <row r="359" spans="1:65" s="13" customFormat="1" x14ac:dyDescent="0.2">
      <c r="B359" s="227"/>
      <c r="C359" s="228"/>
      <c r="D359" s="222" t="s">
        <v>307</v>
      </c>
      <c r="E359" s="229" t="s">
        <v>1</v>
      </c>
      <c r="F359" s="230" t="s">
        <v>5891</v>
      </c>
      <c r="G359" s="228"/>
      <c r="H359" s="229" t="s">
        <v>1</v>
      </c>
      <c r="I359" s="231"/>
      <c r="J359" s="228"/>
      <c r="K359" s="228"/>
      <c r="L359" s="232"/>
      <c r="M359" s="233"/>
      <c r="N359" s="234"/>
      <c r="O359" s="234"/>
      <c r="P359" s="234"/>
      <c r="Q359" s="234"/>
      <c r="R359" s="234"/>
      <c r="S359" s="234"/>
      <c r="T359" s="235"/>
      <c r="AT359" s="236" t="s">
        <v>307</v>
      </c>
      <c r="AU359" s="236" t="s">
        <v>83</v>
      </c>
      <c r="AV359" s="13" t="s">
        <v>81</v>
      </c>
      <c r="AW359" s="13" t="s">
        <v>32</v>
      </c>
      <c r="AX359" s="13" t="s">
        <v>75</v>
      </c>
      <c r="AY359" s="236" t="s">
        <v>294</v>
      </c>
    </row>
    <row r="360" spans="1:65" s="14" customFormat="1" x14ac:dyDescent="0.2">
      <c r="B360" s="237"/>
      <c r="C360" s="238"/>
      <c r="D360" s="222" t="s">
        <v>307</v>
      </c>
      <c r="E360" s="239" t="s">
        <v>1</v>
      </c>
      <c r="F360" s="240" t="s">
        <v>5892</v>
      </c>
      <c r="G360" s="238"/>
      <c r="H360" s="241">
        <v>42.93</v>
      </c>
      <c r="I360" s="242"/>
      <c r="J360" s="238"/>
      <c r="K360" s="238"/>
      <c r="L360" s="243"/>
      <c r="M360" s="244"/>
      <c r="N360" s="245"/>
      <c r="O360" s="245"/>
      <c r="P360" s="245"/>
      <c r="Q360" s="245"/>
      <c r="R360" s="245"/>
      <c r="S360" s="245"/>
      <c r="T360" s="246"/>
      <c r="AT360" s="247" t="s">
        <v>307</v>
      </c>
      <c r="AU360" s="247" t="s">
        <v>83</v>
      </c>
      <c r="AV360" s="14" t="s">
        <v>83</v>
      </c>
      <c r="AW360" s="14" t="s">
        <v>32</v>
      </c>
      <c r="AX360" s="14" t="s">
        <v>75</v>
      </c>
      <c r="AY360" s="247" t="s">
        <v>294</v>
      </c>
    </row>
    <row r="361" spans="1:65" s="16" customFormat="1" x14ac:dyDescent="0.2">
      <c r="B361" s="269"/>
      <c r="C361" s="270"/>
      <c r="D361" s="222" t="s">
        <v>307</v>
      </c>
      <c r="E361" s="271" t="s">
        <v>1</v>
      </c>
      <c r="F361" s="272" t="s">
        <v>457</v>
      </c>
      <c r="G361" s="270"/>
      <c r="H361" s="273">
        <v>169.161</v>
      </c>
      <c r="I361" s="274"/>
      <c r="J361" s="270"/>
      <c r="K361" s="270"/>
      <c r="L361" s="275"/>
      <c r="M361" s="276"/>
      <c r="N361" s="277"/>
      <c r="O361" s="277"/>
      <c r="P361" s="277"/>
      <c r="Q361" s="277"/>
      <c r="R361" s="277"/>
      <c r="S361" s="277"/>
      <c r="T361" s="278"/>
      <c r="AT361" s="279" t="s">
        <v>307</v>
      </c>
      <c r="AU361" s="279" t="s">
        <v>83</v>
      </c>
      <c r="AV361" s="16" t="s">
        <v>301</v>
      </c>
      <c r="AW361" s="16" t="s">
        <v>32</v>
      </c>
      <c r="AX361" s="16" t="s">
        <v>81</v>
      </c>
      <c r="AY361" s="279" t="s">
        <v>294</v>
      </c>
    </row>
    <row r="362" spans="1:65" s="12" customFormat="1" ht="22.95" customHeight="1" x14ac:dyDescent="0.25">
      <c r="B362" s="193"/>
      <c r="C362" s="194"/>
      <c r="D362" s="195" t="s">
        <v>74</v>
      </c>
      <c r="E362" s="207" t="s">
        <v>91</v>
      </c>
      <c r="F362" s="207" t="s">
        <v>644</v>
      </c>
      <c r="G362" s="194"/>
      <c r="H362" s="194"/>
      <c r="I362" s="197"/>
      <c r="J362" s="208">
        <f>BK362</f>
        <v>0</v>
      </c>
      <c r="K362" s="194"/>
      <c r="L362" s="199"/>
      <c r="M362" s="200"/>
      <c r="N362" s="201"/>
      <c r="O362" s="201"/>
      <c r="P362" s="202">
        <f>SUM(P363:P386)</f>
        <v>0</v>
      </c>
      <c r="Q362" s="201"/>
      <c r="R362" s="202">
        <f>SUM(R363:R386)</f>
        <v>26.5720025</v>
      </c>
      <c r="S362" s="201"/>
      <c r="T362" s="203">
        <f>SUM(T363:T386)</f>
        <v>0</v>
      </c>
      <c r="AR362" s="204" t="s">
        <v>81</v>
      </c>
      <c r="AT362" s="205" t="s">
        <v>74</v>
      </c>
      <c r="AU362" s="205" t="s">
        <v>81</v>
      </c>
      <c r="AY362" s="204" t="s">
        <v>294</v>
      </c>
      <c r="BK362" s="206">
        <f>SUM(BK363:BK386)</f>
        <v>0</v>
      </c>
    </row>
    <row r="363" spans="1:65" s="2" customFormat="1" ht="24" customHeight="1" x14ac:dyDescent="0.2">
      <c r="A363" s="35"/>
      <c r="B363" s="36"/>
      <c r="C363" s="209" t="s">
        <v>549</v>
      </c>
      <c r="D363" s="209" t="s">
        <v>296</v>
      </c>
      <c r="E363" s="210" t="s">
        <v>3955</v>
      </c>
      <c r="F363" s="211" t="s">
        <v>3956</v>
      </c>
      <c r="G363" s="212" t="s">
        <v>326</v>
      </c>
      <c r="H363" s="213">
        <v>150</v>
      </c>
      <c r="I363" s="214"/>
      <c r="J363" s="215">
        <f>ROUND(I363*H363,2)</f>
        <v>0</v>
      </c>
      <c r="K363" s="211" t="s">
        <v>1</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301</v>
      </c>
      <c r="AT363" s="220" t="s">
        <v>296</v>
      </c>
      <c r="AU363" s="220" t="s">
        <v>83</v>
      </c>
      <c r="AY363" s="18" t="s">
        <v>294</v>
      </c>
      <c r="BE363" s="221">
        <f>IF(N363="základní",J363,0)</f>
        <v>0</v>
      </c>
      <c r="BF363" s="221">
        <f>IF(N363="snížená",J363,0)</f>
        <v>0</v>
      </c>
      <c r="BG363" s="221">
        <f>IF(N363="zákl. přenesená",J363,0)</f>
        <v>0</v>
      </c>
      <c r="BH363" s="221">
        <f>IF(N363="sníž. přenesená",J363,0)</f>
        <v>0</v>
      </c>
      <c r="BI363" s="221">
        <f>IF(N363="nulová",J363,0)</f>
        <v>0</v>
      </c>
      <c r="BJ363" s="18" t="s">
        <v>81</v>
      </c>
      <c r="BK363" s="221">
        <f>ROUND(I363*H363,2)</f>
        <v>0</v>
      </c>
      <c r="BL363" s="18" t="s">
        <v>301</v>
      </c>
      <c r="BM363" s="220" t="s">
        <v>5893</v>
      </c>
    </row>
    <row r="364" spans="1:65" s="2" customFormat="1" x14ac:dyDescent="0.2">
      <c r="A364" s="35"/>
      <c r="B364" s="36"/>
      <c r="C364" s="37"/>
      <c r="D364" s="222" t="s">
        <v>303</v>
      </c>
      <c r="E364" s="37"/>
      <c r="F364" s="223" t="s">
        <v>3956</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303</v>
      </c>
      <c r="AU364" s="18" t="s">
        <v>83</v>
      </c>
    </row>
    <row r="365" spans="1:65" s="2" customFormat="1" ht="19.2" x14ac:dyDescent="0.2">
      <c r="A365" s="35"/>
      <c r="B365" s="36"/>
      <c r="C365" s="37"/>
      <c r="D365" s="222" t="s">
        <v>305</v>
      </c>
      <c r="E365" s="37"/>
      <c r="F365" s="226" t="s">
        <v>3738</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305</v>
      </c>
      <c r="AU365" s="18" t="s">
        <v>83</v>
      </c>
    </row>
    <row r="366" spans="1:65" s="13" customFormat="1" x14ac:dyDescent="0.2">
      <c r="B366" s="227"/>
      <c r="C366" s="228"/>
      <c r="D366" s="222" t="s">
        <v>307</v>
      </c>
      <c r="E366" s="229" t="s">
        <v>1</v>
      </c>
      <c r="F366" s="230" t="s">
        <v>5894</v>
      </c>
      <c r="G366" s="228"/>
      <c r="H366" s="229" t="s">
        <v>1</v>
      </c>
      <c r="I366" s="231"/>
      <c r="J366" s="228"/>
      <c r="K366" s="228"/>
      <c r="L366" s="232"/>
      <c r="M366" s="233"/>
      <c r="N366" s="234"/>
      <c r="O366" s="234"/>
      <c r="P366" s="234"/>
      <c r="Q366" s="234"/>
      <c r="R366" s="234"/>
      <c r="S366" s="234"/>
      <c r="T366" s="235"/>
      <c r="AT366" s="236" t="s">
        <v>307</v>
      </c>
      <c r="AU366" s="236" t="s">
        <v>83</v>
      </c>
      <c r="AV366" s="13" t="s">
        <v>81</v>
      </c>
      <c r="AW366" s="13" t="s">
        <v>32</v>
      </c>
      <c r="AX366" s="13" t="s">
        <v>75</v>
      </c>
      <c r="AY366" s="236" t="s">
        <v>294</v>
      </c>
    </row>
    <row r="367" spans="1:65" s="14" customFormat="1" x14ac:dyDescent="0.2">
      <c r="B367" s="237"/>
      <c r="C367" s="238"/>
      <c r="D367" s="222" t="s">
        <v>307</v>
      </c>
      <c r="E367" s="239" t="s">
        <v>1</v>
      </c>
      <c r="F367" s="240" t="s">
        <v>5895</v>
      </c>
      <c r="G367" s="238"/>
      <c r="H367" s="241">
        <v>150</v>
      </c>
      <c r="I367" s="242"/>
      <c r="J367" s="238"/>
      <c r="K367" s="238"/>
      <c r="L367" s="243"/>
      <c r="M367" s="244"/>
      <c r="N367" s="245"/>
      <c r="O367" s="245"/>
      <c r="P367" s="245"/>
      <c r="Q367" s="245"/>
      <c r="R367" s="245"/>
      <c r="S367" s="245"/>
      <c r="T367" s="246"/>
      <c r="AT367" s="247" t="s">
        <v>307</v>
      </c>
      <c r="AU367" s="247" t="s">
        <v>83</v>
      </c>
      <c r="AV367" s="14" t="s">
        <v>83</v>
      </c>
      <c r="AW367" s="14" t="s">
        <v>32</v>
      </c>
      <c r="AX367" s="14" t="s">
        <v>81</v>
      </c>
      <c r="AY367" s="247" t="s">
        <v>294</v>
      </c>
    </row>
    <row r="368" spans="1:65" s="2" customFormat="1" ht="36" customHeight="1" x14ac:dyDescent="0.2">
      <c r="A368" s="35"/>
      <c r="B368" s="36"/>
      <c r="C368" s="209" t="s">
        <v>556</v>
      </c>
      <c r="D368" s="209" t="s">
        <v>296</v>
      </c>
      <c r="E368" s="210" t="s">
        <v>5896</v>
      </c>
      <c r="F368" s="211" t="s">
        <v>5897</v>
      </c>
      <c r="G368" s="212" t="s">
        <v>349</v>
      </c>
      <c r="H368" s="213">
        <v>1.75</v>
      </c>
      <c r="I368" s="214"/>
      <c r="J368" s="215">
        <f>ROUND(I368*H368,2)</f>
        <v>0</v>
      </c>
      <c r="K368" s="211" t="s">
        <v>1</v>
      </c>
      <c r="L368" s="40"/>
      <c r="M368" s="216" t="s">
        <v>1</v>
      </c>
      <c r="N368" s="217" t="s">
        <v>40</v>
      </c>
      <c r="O368" s="72"/>
      <c r="P368" s="218">
        <f>O368*H368</f>
        <v>0</v>
      </c>
      <c r="Q368" s="218">
        <v>2.5242300000000002</v>
      </c>
      <c r="R368" s="218">
        <f>Q368*H368</f>
        <v>4.4174025000000006</v>
      </c>
      <c r="S368" s="218">
        <v>0</v>
      </c>
      <c r="T368" s="219">
        <f>S368*H368</f>
        <v>0</v>
      </c>
      <c r="U368" s="35"/>
      <c r="V368" s="35"/>
      <c r="W368" s="35"/>
      <c r="X368" s="35"/>
      <c r="Y368" s="35"/>
      <c r="Z368" s="35"/>
      <c r="AA368" s="35"/>
      <c r="AB368" s="35"/>
      <c r="AC368" s="35"/>
      <c r="AD368" s="35"/>
      <c r="AE368" s="35"/>
      <c r="AR368" s="220" t="s">
        <v>301</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301</v>
      </c>
      <c r="BM368" s="220" t="s">
        <v>5898</v>
      </c>
    </row>
    <row r="369" spans="1:65" s="2" customFormat="1" ht="38.4" x14ac:dyDescent="0.2">
      <c r="A369" s="35"/>
      <c r="B369" s="36"/>
      <c r="C369" s="37"/>
      <c r="D369" s="222" t="s">
        <v>303</v>
      </c>
      <c r="E369" s="37"/>
      <c r="F369" s="223" t="s">
        <v>5899</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2" customFormat="1" ht="19.2" x14ac:dyDescent="0.2">
      <c r="A370" s="35"/>
      <c r="B370" s="36"/>
      <c r="C370" s="37"/>
      <c r="D370" s="222" t="s">
        <v>305</v>
      </c>
      <c r="E370" s="37"/>
      <c r="F370" s="226" t="s">
        <v>3738</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305</v>
      </c>
      <c r="AU370" s="18" t="s">
        <v>83</v>
      </c>
    </row>
    <row r="371" spans="1:65" s="13" customFormat="1" x14ac:dyDescent="0.2">
      <c r="B371" s="227"/>
      <c r="C371" s="228"/>
      <c r="D371" s="222" t="s">
        <v>307</v>
      </c>
      <c r="E371" s="229" t="s">
        <v>1</v>
      </c>
      <c r="F371" s="230" t="s">
        <v>5900</v>
      </c>
      <c r="G371" s="228"/>
      <c r="H371" s="229" t="s">
        <v>1</v>
      </c>
      <c r="I371" s="231"/>
      <c r="J371" s="228"/>
      <c r="K371" s="228"/>
      <c r="L371" s="232"/>
      <c r="M371" s="233"/>
      <c r="N371" s="234"/>
      <c r="O371" s="234"/>
      <c r="P371" s="234"/>
      <c r="Q371" s="234"/>
      <c r="R371" s="234"/>
      <c r="S371" s="234"/>
      <c r="T371" s="235"/>
      <c r="AT371" s="236" t="s">
        <v>307</v>
      </c>
      <c r="AU371" s="236" t="s">
        <v>83</v>
      </c>
      <c r="AV371" s="13" t="s">
        <v>81</v>
      </c>
      <c r="AW371" s="13" t="s">
        <v>32</v>
      </c>
      <c r="AX371" s="13" t="s">
        <v>75</v>
      </c>
      <c r="AY371" s="236" t="s">
        <v>294</v>
      </c>
    </row>
    <row r="372" spans="1:65" s="14" customFormat="1" x14ac:dyDescent="0.2">
      <c r="B372" s="237"/>
      <c r="C372" s="238"/>
      <c r="D372" s="222" t="s">
        <v>307</v>
      </c>
      <c r="E372" s="239" t="s">
        <v>1</v>
      </c>
      <c r="F372" s="240" t="s">
        <v>5901</v>
      </c>
      <c r="G372" s="238"/>
      <c r="H372" s="241">
        <v>1.75</v>
      </c>
      <c r="I372" s="242"/>
      <c r="J372" s="238"/>
      <c r="K372" s="238"/>
      <c r="L372" s="243"/>
      <c r="M372" s="244"/>
      <c r="N372" s="245"/>
      <c r="O372" s="245"/>
      <c r="P372" s="245"/>
      <c r="Q372" s="245"/>
      <c r="R372" s="245"/>
      <c r="S372" s="245"/>
      <c r="T372" s="246"/>
      <c r="AT372" s="247" t="s">
        <v>307</v>
      </c>
      <c r="AU372" s="247" t="s">
        <v>83</v>
      </c>
      <c r="AV372" s="14" t="s">
        <v>83</v>
      </c>
      <c r="AW372" s="14" t="s">
        <v>32</v>
      </c>
      <c r="AX372" s="14" t="s">
        <v>81</v>
      </c>
      <c r="AY372" s="247" t="s">
        <v>294</v>
      </c>
    </row>
    <row r="373" spans="1:65" s="2" customFormat="1" ht="24" customHeight="1" x14ac:dyDescent="0.2">
      <c r="A373" s="35"/>
      <c r="B373" s="36"/>
      <c r="C373" s="209" t="s">
        <v>564</v>
      </c>
      <c r="D373" s="209" t="s">
        <v>296</v>
      </c>
      <c r="E373" s="210" t="s">
        <v>3963</v>
      </c>
      <c r="F373" s="211" t="s">
        <v>5902</v>
      </c>
      <c r="G373" s="212" t="s">
        <v>349</v>
      </c>
      <c r="H373" s="213">
        <v>8.75</v>
      </c>
      <c r="I373" s="214"/>
      <c r="J373" s="215">
        <f>ROUND(I373*H373,2)</f>
        <v>0</v>
      </c>
      <c r="K373" s="211" t="s">
        <v>300</v>
      </c>
      <c r="L373" s="40"/>
      <c r="M373" s="216" t="s">
        <v>1</v>
      </c>
      <c r="N373" s="217" t="s">
        <v>40</v>
      </c>
      <c r="O373" s="72"/>
      <c r="P373" s="218">
        <f>O373*H373</f>
        <v>0</v>
      </c>
      <c r="Q373" s="218">
        <v>2.5047999999999999</v>
      </c>
      <c r="R373" s="218">
        <f>Q373*H373</f>
        <v>21.916999999999998</v>
      </c>
      <c r="S373" s="218">
        <v>0</v>
      </c>
      <c r="T373" s="219">
        <f>S373*H373</f>
        <v>0</v>
      </c>
      <c r="U373" s="35"/>
      <c r="V373" s="35"/>
      <c r="W373" s="35"/>
      <c r="X373" s="35"/>
      <c r="Y373" s="35"/>
      <c r="Z373" s="35"/>
      <c r="AA373" s="35"/>
      <c r="AB373" s="35"/>
      <c r="AC373" s="35"/>
      <c r="AD373" s="35"/>
      <c r="AE373" s="35"/>
      <c r="AR373" s="220" t="s">
        <v>301</v>
      </c>
      <c r="AT373" s="220" t="s">
        <v>296</v>
      </c>
      <c r="AU373" s="220" t="s">
        <v>83</v>
      </c>
      <c r="AY373" s="18" t="s">
        <v>294</v>
      </c>
      <c r="BE373" s="221">
        <f>IF(N373="základní",J373,0)</f>
        <v>0</v>
      </c>
      <c r="BF373" s="221">
        <f>IF(N373="snížená",J373,0)</f>
        <v>0</v>
      </c>
      <c r="BG373" s="221">
        <f>IF(N373="zákl. přenesená",J373,0)</f>
        <v>0</v>
      </c>
      <c r="BH373" s="221">
        <f>IF(N373="sníž. přenesená",J373,0)</f>
        <v>0</v>
      </c>
      <c r="BI373" s="221">
        <f>IF(N373="nulová",J373,0)</f>
        <v>0</v>
      </c>
      <c r="BJ373" s="18" t="s">
        <v>81</v>
      </c>
      <c r="BK373" s="221">
        <f>ROUND(I373*H373,2)</f>
        <v>0</v>
      </c>
      <c r="BL373" s="18" t="s">
        <v>301</v>
      </c>
      <c r="BM373" s="220" t="s">
        <v>5903</v>
      </c>
    </row>
    <row r="374" spans="1:65" s="2" customFormat="1" ht="28.8" x14ac:dyDescent="0.2">
      <c r="A374" s="35"/>
      <c r="B374" s="36"/>
      <c r="C374" s="37"/>
      <c r="D374" s="222" t="s">
        <v>303</v>
      </c>
      <c r="E374" s="37"/>
      <c r="F374" s="223" t="s">
        <v>3966</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303</v>
      </c>
      <c r="AU374" s="18" t="s">
        <v>83</v>
      </c>
    </row>
    <row r="375" spans="1:65" s="2" customFormat="1" ht="19.2" x14ac:dyDescent="0.2">
      <c r="A375" s="35"/>
      <c r="B375" s="36"/>
      <c r="C375" s="37"/>
      <c r="D375" s="222" t="s">
        <v>305</v>
      </c>
      <c r="E375" s="37"/>
      <c r="F375" s="226" t="s">
        <v>3738</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305</v>
      </c>
      <c r="AU375" s="18" t="s">
        <v>83</v>
      </c>
    </row>
    <row r="376" spans="1:65" s="13" customFormat="1" x14ac:dyDescent="0.2">
      <c r="B376" s="227"/>
      <c r="C376" s="228"/>
      <c r="D376" s="222" t="s">
        <v>307</v>
      </c>
      <c r="E376" s="229" t="s">
        <v>1</v>
      </c>
      <c r="F376" s="230" t="s">
        <v>5904</v>
      </c>
      <c r="G376" s="228"/>
      <c r="H376" s="229" t="s">
        <v>1</v>
      </c>
      <c r="I376" s="231"/>
      <c r="J376" s="228"/>
      <c r="K376" s="228"/>
      <c r="L376" s="232"/>
      <c r="M376" s="233"/>
      <c r="N376" s="234"/>
      <c r="O376" s="234"/>
      <c r="P376" s="234"/>
      <c r="Q376" s="234"/>
      <c r="R376" s="234"/>
      <c r="S376" s="234"/>
      <c r="T376" s="235"/>
      <c r="AT376" s="236" t="s">
        <v>307</v>
      </c>
      <c r="AU376" s="236" t="s">
        <v>83</v>
      </c>
      <c r="AV376" s="13" t="s">
        <v>81</v>
      </c>
      <c r="AW376" s="13" t="s">
        <v>32</v>
      </c>
      <c r="AX376" s="13" t="s">
        <v>75</v>
      </c>
      <c r="AY376" s="236" t="s">
        <v>294</v>
      </c>
    </row>
    <row r="377" spans="1:65" s="14" customFormat="1" x14ac:dyDescent="0.2">
      <c r="B377" s="237"/>
      <c r="C377" s="238"/>
      <c r="D377" s="222" t="s">
        <v>307</v>
      </c>
      <c r="E377" s="239" t="s">
        <v>1</v>
      </c>
      <c r="F377" s="240" t="s">
        <v>5905</v>
      </c>
      <c r="G377" s="238"/>
      <c r="H377" s="241">
        <v>8.75</v>
      </c>
      <c r="I377" s="242"/>
      <c r="J377" s="238"/>
      <c r="K377" s="238"/>
      <c r="L377" s="243"/>
      <c r="M377" s="244"/>
      <c r="N377" s="245"/>
      <c r="O377" s="245"/>
      <c r="P377" s="245"/>
      <c r="Q377" s="245"/>
      <c r="R377" s="245"/>
      <c r="S377" s="245"/>
      <c r="T377" s="246"/>
      <c r="AT377" s="247" t="s">
        <v>307</v>
      </c>
      <c r="AU377" s="247" t="s">
        <v>83</v>
      </c>
      <c r="AV377" s="14" t="s">
        <v>83</v>
      </c>
      <c r="AW377" s="14" t="s">
        <v>32</v>
      </c>
      <c r="AX377" s="14" t="s">
        <v>81</v>
      </c>
      <c r="AY377" s="247" t="s">
        <v>294</v>
      </c>
    </row>
    <row r="378" spans="1:65" s="2" customFormat="1" ht="24" customHeight="1" x14ac:dyDescent="0.2">
      <c r="A378" s="35"/>
      <c r="B378" s="36"/>
      <c r="C378" s="209" t="s">
        <v>570</v>
      </c>
      <c r="D378" s="209" t="s">
        <v>296</v>
      </c>
      <c r="E378" s="210" t="s">
        <v>5906</v>
      </c>
      <c r="F378" s="211" t="s">
        <v>5907</v>
      </c>
      <c r="G378" s="212" t="s">
        <v>299</v>
      </c>
      <c r="H378" s="213">
        <v>55</v>
      </c>
      <c r="I378" s="214"/>
      <c r="J378" s="215">
        <f>ROUND(I378*H378,2)</f>
        <v>0</v>
      </c>
      <c r="K378" s="211" t="s">
        <v>300</v>
      </c>
      <c r="L378" s="40"/>
      <c r="M378" s="216" t="s">
        <v>1</v>
      </c>
      <c r="N378" s="217" t="s">
        <v>40</v>
      </c>
      <c r="O378" s="72"/>
      <c r="P378" s="218">
        <f>O378*H378</f>
        <v>0</v>
      </c>
      <c r="Q378" s="218">
        <v>4.3200000000000001E-3</v>
      </c>
      <c r="R378" s="218">
        <f>Q378*H378</f>
        <v>0.23760000000000001</v>
      </c>
      <c r="S378" s="218">
        <v>0</v>
      </c>
      <c r="T378" s="219">
        <f>S378*H378</f>
        <v>0</v>
      </c>
      <c r="U378" s="35"/>
      <c r="V378" s="35"/>
      <c r="W378" s="35"/>
      <c r="X378" s="35"/>
      <c r="Y378" s="35"/>
      <c r="Z378" s="35"/>
      <c r="AA378" s="35"/>
      <c r="AB378" s="35"/>
      <c r="AC378" s="35"/>
      <c r="AD378" s="35"/>
      <c r="AE378" s="35"/>
      <c r="AR378" s="220" t="s">
        <v>301</v>
      </c>
      <c r="AT378" s="220" t="s">
        <v>296</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301</v>
      </c>
      <c r="BM378" s="220" t="s">
        <v>5908</v>
      </c>
    </row>
    <row r="379" spans="1:65" s="2" customFormat="1" ht="28.8" x14ac:dyDescent="0.2">
      <c r="A379" s="35"/>
      <c r="B379" s="36"/>
      <c r="C379" s="37"/>
      <c r="D379" s="222" t="s">
        <v>303</v>
      </c>
      <c r="E379" s="37"/>
      <c r="F379" s="223" t="s">
        <v>5909</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2" customFormat="1" ht="19.2" x14ac:dyDescent="0.2">
      <c r="A380" s="35"/>
      <c r="B380" s="36"/>
      <c r="C380" s="37"/>
      <c r="D380" s="222" t="s">
        <v>305</v>
      </c>
      <c r="E380" s="37"/>
      <c r="F380" s="226" t="s">
        <v>3738</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305</v>
      </c>
      <c r="AU380" s="18" t="s">
        <v>83</v>
      </c>
    </row>
    <row r="381" spans="1:65" s="13" customFormat="1" x14ac:dyDescent="0.2">
      <c r="B381" s="227"/>
      <c r="C381" s="228"/>
      <c r="D381" s="222" t="s">
        <v>307</v>
      </c>
      <c r="E381" s="229" t="s">
        <v>1</v>
      </c>
      <c r="F381" s="230" t="s">
        <v>5904</v>
      </c>
      <c r="G381" s="228"/>
      <c r="H381" s="229" t="s">
        <v>1</v>
      </c>
      <c r="I381" s="231"/>
      <c r="J381" s="228"/>
      <c r="K381" s="228"/>
      <c r="L381" s="232"/>
      <c r="M381" s="233"/>
      <c r="N381" s="234"/>
      <c r="O381" s="234"/>
      <c r="P381" s="234"/>
      <c r="Q381" s="234"/>
      <c r="R381" s="234"/>
      <c r="S381" s="234"/>
      <c r="T381" s="235"/>
      <c r="AT381" s="236" t="s">
        <v>307</v>
      </c>
      <c r="AU381" s="236" t="s">
        <v>83</v>
      </c>
      <c r="AV381" s="13" t="s">
        <v>81</v>
      </c>
      <c r="AW381" s="13" t="s">
        <v>32</v>
      </c>
      <c r="AX381" s="13" t="s">
        <v>75</v>
      </c>
      <c r="AY381" s="236" t="s">
        <v>294</v>
      </c>
    </row>
    <row r="382" spans="1:65" s="14" customFormat="1" x14ac:dyDescent="0.2">
      <c r="B382" s="237"/>
      <c r="C382" s="238"/>
      <c r="D382" s="222" t="s">
        <v>307</v>
      </c>
      <c r="E382" s="239" t="s">
        <v>1</v>
      </c>
      <c r="F382" s="240" t="s">
        <v>5910</v>
      </c>
      <c r="G382" s="238"/>
      <c r="H382" s="241">
        <v>36</v>
      </c>
      <c r="I382" s="242"/>
      <c r="J382" s="238"/>
      <c r="K382" s="238"/>
      <c r="L382" s="243"/>
      <c r="M382" s="244"/>
      <c r="N382" s="245"/>
      <c r="O382" s="245"/>
      <c r="P382" s="245"/>
      <c r="Q382" s="245"/>
      <c r="R382" s="245"/>
      <c r="S382" s="245"/>
      <c r="T382" s="246"/>
      <c r="AT382" s="247" t="s">
        <v>307</v>
      </c>
      <c r="AU382" s="247" t="s">
        <v>83</v>
      </c>
      <c r="AV382" s="14" t="s">
        <v>83</v>
      </c>
      <c r="AW382" s="14" t="s">
        <v>32</v>
      </c>
      <c r="AX382" s="14" t="s">
        <v>75</v>
      </c>
      <c r="AY382" s="247" t="s">
        <v>294</v>
      </c>
    </row>
    <row r="383" spans="1:65" s="14" customFormat="1" x14ac:dyDescent="0.2">
      <c r="B383" s="237"/>
      <c r="C383" s="238"/>
      <c r="D383" s="222" t="s">
        <v>307</v>
      </c>
      <c r="E383" s="239" t="s">
        <v>1</v>
      </c>
      <c r="F383" s="240" t="s">
        <v>5911</v>
      </c>
      <c r="G383" s="238"/>
      <c r="H383" s="241">
        <v>19</v>
      </c>
      <c r="I383" s="242"/>
      <c r="J383" s="238"/>
      <c r="K383" s="238"/>
      <c r="L383" s="243"/>
      <c r="M383" s="244"/>
      <c r="N383" s="245"/>
      <c r="O383" s="245"/>
      <c r="P383" s="245"/>
      <c r="Q383" s="245"/>
      <c r="R383" s="245"/>
      <c r="S383" s="245"/>
      <c r="T383" s="246"/>
      <c r="AT383" s="247" t="s">
        <v>307</v>
      </c>
      <c r="AU383" s="247" t="s">
        <v>83</v>
      </c>
      <c r="AV383" s="14" t="s">
        <v>83</v>
      </c>
      <c r="AW383" s="14" t="s">
        <v>32</v>
      </c>
      <c r="AX383" s="14" t="s">
        <v>75</v>
      </c>
      <c r="AY383" s="247" t="s">
        <v>294</v>
      </c>
    </row>
    <row r="384" spans="1:65" s="16" customFormat="1" x14ac:dyDescent="0.2">
      <c r="B384" s="269"/>
      <c r="C384" s="270"/>
      <c r="D384" s="222" t="s">
        <v>307</v>
      </c>
      <c r="E384" s="271" t="s">
        <v>1</v>
      </c>
      <c r="F384" s="272" t="s">
        <v>457</v>
      </c>
      <c r="G384" s="270"/>
      <c r="H384" s="273">
        <v>55</v>
      </c>
      <c r="I384" s="274"/>
      <c r="J384" s="270"/>
      <c r="K384" s="270"/>
      <c r="L384" s="275"/>
      <c r="M384" s="276"/>
      <c r="N384" s="277"/>
      <c r="O384" s="277"/>
      <c r="P384" s="277"/>
      <c r="Q384" s="277"/>
      <c r="R384" s="277"/>
      <c r="S384" s="277"/>
      <c r="T384" s="278"/>
      <c r="AT384" s="279" t="s">
        <v>307</v>
      </c>
      <c r="AU384" s="279" t="s">
        <v>83</v>
      </c>
      <c r="AV384" s="16" t="s">
        <v>301</v>
      </c>
      <c r="AW384" s="16" t="s">
        <v>32</v>
      </c>
      <c r="AX384" s="16" t="s">
        <v>81</v>
      </c>
      <c r="AY384" s="279" t="s">
        <v>294</v>
      </c>
    </row>
    <row r="385" spans="1:65" s="2" customFormat="1" ht="24" customHeight="1" x14ac:dyDescent="0.2">
      <c r="A385" s="35"/>
      <c r="B385" s="36"/>
      <c r="C385" s="209" t="s">
        <v>577</v>
      </c>
      <c r="D385" s="209" t="s">
        <v>296</v>
      </c>
      <c r="E385" s="210" t="s">
        <v>5912</v>
      </c>
      <c r="F385" s="211" t="s">
        <v>5913</v>
      </c>
      <c r="G385" s="212" t="s">
        <v>299</v>
      </c>
      <c r="H385" s="213">
        <v>55</v>
      </c>
      <c r="I385" s="214"/>
      <c r="J385" s="215">
        <f>ROUND(I385*H385,2)</f>
        <v>0</v>
      </c>
      <c r="K385" s="211" t="s">
        <v>300</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301</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5914</v>
      </c>
    </row>
    <row r="386" spans="1:65" s="2" customFormat="1" ht="28.8" x14ac:dyDescent="0.2">
      <c r="A386" s="35"/>
      <c r="B386" s="36"/>
      <c r="C386" s="37"/>
      <c r="D386" s="222" t="s">
        <v>303</v>
      </c>
      <c r="E386" s="37"/>
      <c r="F386" s="223" t="s">
        <v>5915</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12" customFormat="1" ht="22.95" customHeight="1" x14ac:dyDescent="0.25">
      <c r="B387" s="193"/>
      <c r="C387" s="194"/>
      <c r="D387" s="195" t="s">
        <v>74</v>
      </c>
      <c r="E387" s="207" t="s">
        <v>301</v>
      </c>
      <c r="F387" s="207" t="s">
        <v>775</v>
      </c>
      <c r="G387" s="194"/>
      <c r="H387" s="194"/>
      <c r="I387" s="197"/>
      <c r="J387" s="208">
        <f>BK387</f>
        <v>0</v>
      </c>
      <c r="K387" s="194"/>
      <c r="L387" s="199"/>
      <c r="M387" s="200"/>
      <c r="N387" s="201"/>
      <c r="O387" s="201"/>
      <c r="P387" s="202">
        <f>SUM(P388:P427)</f>
        <v>0</v>
      </c>
      <c r="Q387" s="201"/>
      <c r="R387" s="202">
        <f>SUM(R388:R427)</f>
        <v>0.82980000000000009</v>
      </c>
      <c r="S387" s="201"/>
      <c r="T387" s="203">
        <f>SUM(T388:T427)</f>
        <v>0</v>
      </c>
      <c r="AR387" s="204" t="s">
        <v>81</v>
      </c>
      <c r="AT387" s="205" t="s">
        <v>74</v>
      </c>
      <c r="AU387" s="205" t="s">
        <v>81</v>
      </c>
      <c r="AY387" s="204" t="s">
        <v>294</v>
      </c>
      <c r="BK387" s="206">
        <f>SUM(BK388:BK427)</f>
        <v>0</v>
      </c>
    </row>
    <row r="388" spans="1:65" s="2" customFormat="1" ht="16.5" customHeight="1" x14ac:dyDescent="0.2">
      <c r="A388" s="35"/>
      <c r="B388" s="36"/>
      <c r="C388" s="209" t="s">
        <v>584</v>
      </c>
      <c r="D388" s="209" t="s">
        <v>296</v>
      </c>
      <c r="E388" s="210" t="s">
        <v>1584</v>
      </c>
      <c r="F388" s="211" t="s">
        <v>1585</v>
      </c>
      <c r="G388" s="212" t="s">
        <v>349</v>
      </c>
      <c r="H388" s="213">
        <v>11.978999999999999</v>
      </c>
      <c r="I388" s="214"/>
      <c r="J388" s="215">
        <f>ROUND(I388*H388,2)</f>
        <v>0</v>
      </c>
      <c r="K388" s="211" t="s">
        <v>300</v>
      </c>
      <c r="L388" s="40"/>
      <c r="M388" s="216" t="s">
        <v>1</v>
      </c>
      <c r="N388" s="217"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301</v>
      </c>
      <c r="AT388" s="220" t="s">
        <v>296</v>
      </c>
      <c r="AU388" s="220" t="s">
        <v>83</v>
      </c>
      <c r="AY388" s="18" t="s">
        <v>294</v>
      </c>
      <c r="BE388" s="221">
        <f>IF(N388="základní",J388,0)</f>
        <v>0</v>
      </c>
      <c r="BF388" s="221">
        <f>IF(N388="snížená",J388,0)</f>
        <v>0</v>
      </c>
      <c r="BG388" s="221">
        <f>IF(N388="zákl. přenesená",J388,0)</f>
        <v>0</v>
      </c>
      <c r="BH388" s="221">
        <f>IF(N388="sníž. přenesená",J388,0)</f>
        <v>0</v>
      </c>
      <c r="BI388" s="221">
        <f>IF(N388="nulová",J388,0)</f>
        <v>0</v>
      </c>
      <c r="BJ388" s="18" t="s">
        <v>81</v>
      </c>
      <c r="BK388" s="221">
        <f>ROUND(I388*H388,2)</f>
        <v>0</v>
      </c>
      <c r="BL388" s="18" t="s">
        <v>301</v>
      </c>
      <c r="BM388" s="220" t="s">
        <v>5916</v>
      </c>
    </row>
    <row r="389" spans="1:65" s="2" customFormat="1" ht="19.2" x14ac:dyDescent="0.2">
      <c r="A389" s="35"/>
      <c r="B389" s="36"/>
      <c r="C389" s="37"/>
      <c r="D389" s="222" t="s">
        <v>303</v>
      </c>
      <c r="E389" s="37"/>
      <c r="F389" s="223" t="s">
        <v>1587</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303</v>
      </c>
      <c r="AU389" s="18" t="s">
        <v>83</v>
      </c>
    </row>
    <row r="390" spans="1:65" s="2" customFormat="1" ht="19.2" x14ac:dyDescent="0.2">
      <c r="A390" s="35"/>
      <c r="B390" s="36"/>
      <c r="C390" s="37"/>
      <c r="D390" s="222" t="s">
        <v>305</v>
      </c>
      <c r="E390" s="37"/>
      <c r="F390" s="226" t="s">
        <v>3738</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305</v>
      </c>
      <c r="AU390" s="18" t="s">
        <v>83</v>
      </c>
    </row>
    <row r="391" spans="1:65" s="13" customFormat="1" x14ac:dyDescent="0.2">
      <c r="B391" s="227"/>
      <c r="C391" s="228"/>
      <c r="D391" s="222" t="s">
        <v>307</v>
      </c>
      <c r="E391" s="229" t="s">
        <v>1</v>
      </c>
      <c r="F391" s="230" t="s">
        <v>5917</v>
      </c>
      <c r="G391" s="228"/>
      <c r="H391" s="229" t="s">
        <v>1</v>
      </c>
      <c r="I391" s="231"/>
      <c r="J391" s="228"/>
      <c r="K391" s="228"/>
      <c r="L391" s="232"/>
      <c r="M391" s="233"/>
      <c r="N391" s="234"/>
      <c r="O391" s="234"/>
      <c r="P391" s="234"/>
      <c r="Q391" s="234"/>
      <c r="R391" s="234"/>
      <c r="S391" s="234"/>
      <c r="T391" s="235"/>
      <c r="AT391" s="236" t="s">
        <v>307</v>
      </c>
      <c r="AU391" s="236" t="s">
        <v>83</v>
      </c>
      <c r="AV391" s="13" t="s">
        <v>81</v>
      </c>
      <c r="AW391" s="13" t="s">
        <v>32</v>
      </c>
      <c r="AX391" s="13" t="s">
        <v>75</v>
      </c>
      <c r="AY391" s="236" t="s">
        <v>294</v>
      </c>
    </row>
    <row r="392" spans="1:65" s="14" customFormat="1" x14ac:dyDescent="0.2">
      <c r="B392" s="237"/>
      <c r="C392" s="238"/>
      <c r="D392" s="222" t="s">
        <v>307</v>
      </c>
      <c r="E392" s="239" t="s">
        <v>1</v>
      </c>
      <c r="F392" s="240" t="s">
        <v>5918</v>
      </c>
      <c r="G392" s="238"/>
      <c r="H392" s="241">
        <v>10.776999999999999</v>
      </c>
      <c r="I392" s="242"/>
      <c r="J392" s="238"/>
      <c r="K392" s="238"/>
      <c r="L392" s="243"/>
      <c r="M392" s="244"/>
      <c r="N392" s="245"/>
      <c r="O392" s="245"/>
      <c r="P392" s="245"/>
      <c r="Q392" s="245"/>
      <c r="R392" s="245"/>
      <c r="S392" s="245"/>
      <c r="T392" s="246"/>
      <c r="AT392" s="247" t="s">
        <v>307</v>
      </c>
      <c r="AU392" s="247" t="s">
        <v>83</v>
      </c>
      <c r="AV392" s="14" t="s">
        <v>83</v>
      </c>
      <c r="AW392" s="14" t="s">
        <v>32</v>
      </c>
      <c r="AX392" s="14" t="s">
        <v>75</v>
      </c>
      <c r="AY392" s="247" t="s">
        <v>294</v>
      </c>
    </row>
    <row r="393" spans="1:65" s="13" customFormat="1" x14ac:dyDescent="0.2">
      <c r="B393" s="227"/>
      <c r="C393" s="228"/>
      <c r="D393" s="222" t="s">
        <v>307</v>
      </c>
      <c r="E393" s="229" t="s">
        <v>1</v>
      </c>
      <c r="F393" s="230" t="s">
        <v>5811</v>
      </c>
      <c r="G393" s="228"/>
      <c r="H393" s="229" t="s">
        <v>1</v>
      </c>
      <c r="I393" s="231"/>
      <c r="J393" s="228"/>
      <c r="K393" s="228"/>
      <c r="L393" s="232"/>
      <c r="M393" s="233"/>
      <c r="N393" s="234"/>
      <c r="O393" s="234"/>
      <c r="P393" s="234"/>
      <c r="Q393" s="234"/>
      <c r="R393" s="234"/>
      <c r="S393" s="234"/>
      <c r="T393" s="235"/>
      <c r="AT393" s="236" t="s">
        <v>307</v>
      </c>
      <c r="AU393" s="236" t="s">
        <v>83</v>
      </c>
      <c r="AV393" s="13" t="s">
        <v>81</v>
      </c>
      <c r="AW393" s="13" t="s">
        <v>32</v>
      </c>
      <c r="AX393" s="13" t="s">
        <v>75</v>
      </c>
      <c r="AY393" s="236" t="s">
        <v>294</v>
      </c>
    </row>
    <row r="394" spans="1:65" s="14" customFormat="1" x14ac:dyDescent="0.2">
      <c r="B394" s="237"/>
      <c r="C394" s="238"/>
      <c r="D394" s="222" t="s">
        <v>307</v>
      </c>
      <c r="E394" s="239" t="s">
        <v>1</v>
      </c>
      <c r="F394" s="240" t="s">
        <v>5919</v>
      </c>
      <c r="G394" s="238"/>
      <c r="H394" s="241">
        <v>0.36199999999999999</v>
      </c>
      <c r="I394" s="242"/>
      <c r="J394" s="238"/>
      <c r="K394" s="238"/>
      <c r="L394" s="243"/>
      <c r="M394" s="244"/>
      <c r="N394" s="245"/>
      <c r="O394" s="245"/>
      <c r="P394" s="245"/>
      <c r="Q394" s="245"/>
      <c r="R394" s="245"/>
      <c r="S394" s="245"/>
      <c r="T394" s="246"/>
      <c r="AT394" s="247" t="s">
        <v>307</v>
      </c>
      <c r="AU394" s="247" t="s">
        <v>83</v>
      </c>
      <c r="AV394" s="14" t="s">
        <v>83</v>
      </c>
      <c r="AW394" s="14" t="s">
        <v>32</v>
      </c>
      <c r="AX394" s="14" t="s">
        <v>75</v>
      </c>
      <c r="AY394" s="247" t="s">
        <v>294</v>
      </c>
    </row>
    <row r="395" spans="1:65" s="14" customFormat="1" x14ac:dyDescent="0.2">
      <c r="B395" s="237"/>
      <c r="C395" s="238"/>
      <c r="D395" s="222" t="s">
        <v>307</v>
      </c>
      <c r="E395" s="239" t="s">
        <v>1</v>
      </c>
      <c r="F395" s="240" t="s">
        <v>5920</v>
      </c>
      <c r="G395" s="238"/>
      <c r="H395" s="241">
        <v>0.192</v>
      </c>
      <c r="I395" s="242"/>
      <c r="J395" s="238"/>
      <c r="K395" s="238"/>
      <c r="L395" s="243"/>
      <c r="M395" s="244"/>
      <c r="N395" s="245"/>
      <c r="O395" s="245"/>
      <c r="P395" s="245"/>
      <c r="Q395" s="245"/>
      <c r="R395" s="245"/>
      <c r="S395" s="245"/>
      <c r="T395" s="246"/>
      <c r="AT395" s="247" t="s">
        <v>307</v>
      </c>
      <c r="AU395" s="247" t="s">
        <v>83</v>
      </c>
      <c r="AV395" s="14" t="s">
        <v>83</v>
      </c>
      <c r="AW395" s="14" t="s">
        <v>32</v>
      </c>
      <c r="AX395" s="14" t="s">
        <v>75</v>
      </c>
      <c r="AY395" s="247" t="s">
        <v>294</v>
      </c>
    </row>
    <row r="396" spans="1:65" s="14" customFormat="1" x14ac:dyDescent="0.2">
      <c r="B396" s="237"/>
      <c r="C396" s="238"/>
      <c r="D396" s="222" t="s">
        <v>307</v>
      </c>
      <c r="E396" s="239" t="s">
        <v>1</v>
      </c>
      <c r="F396" s="240" t="s">
        <v>5921</v>
      </c>
      <c r="G396" s="238"/>
      <c r="H396" s="241">
        <v>0.64800000000000002</v>
      </c>
      <c r="I396" s="242"/>
      <c r="J396" s="238"/>
      <c r="K396" s="238"/>
      <c r="L396" s="243"/>
      <c r="M396" s="244"/>
      <c r="N396" s="245"/>
      <c r="O396" s="245"/>
      <c r="P396" s="245"/>
      <c r="Q396" s="245"/>
      <c r="R396" s="245"/>
      <c r="S396" s="245"/>
      <c r="T396" s="246"/>
      <c r="AT396" s="247" t="s">
        <v>307</v>
      </c>
      <c r="AU396" s="247" t="s">
        <v>83</v>
      </c>
      <c r="AV396" s="14" t="s">
        <v>83</v>
      </c>
      <c r="AW396" s="14" t="s">
        <v>32</v>
      </c>
      <c r="AX396" s="14" t="s">
        <v>75</v>
      </c>
      <c r="AY396" s="247" t="s">
        <v>294</v>
      </c>
    </row>
    <row r="397" spans="1:65" s="16" customFormat="1" x14ac:dyDescent="0.2">
      <c r="B397" s="269"/>
      <c r="C397" s="270"/>
      <c r="D397" s="222" t="s">
        <v>307</v>
      </c>
      <c r="E397" s="271" t="s">
        <v>1</v>
      </c>
      <c r="F397" s="272" t="s">
        <v>457</v>
      </c>
      <c r="G397" s="270"/>
      <c r="H397" s="273">
        <v>11.978999999999999</v>
      </c>
      <c r="I397" s="274"/>
      <c r="J397" s="270"/>
      <c r="K397" s="270"/>
      <c r="L397" s="275"/>
      <c r="M397" s="276"/>
      <c r="N397" s="277"/>
      <c r="O397" s="277"/>
      <c r="P397" s="277"/>
      <c r="Q397" s="277"/>
      <c r="R397" s="277"/>
      <c r="S397" s="277"/>
      <c r="T397" s="278"/>
      <c r="AT397" s="279" t="s">
        <v>307</v>
      </c>
      <c r="AU397" s="279" t="s">
        <v>83</v>
      </c>
      <c r="AV397" s="16" t="s">
        <v>301</v>
      </c>
      <c r="AW397" s="16" t="s">
        <v>32</v>
      </c>
      <c r="AX397" s="16" t="s">
        <v>81</v>
      </c>
      <c r="AY397" s="279" t="s">
        <v>294</v>
      </c>
    </row>
    <row r="398" spans="1:65" s="2" customFormat="1" ht="16.5" customHeight="1" x14ac:dyDescent="0.2">
      <c r="A398" s="35"/>
      <c r="B398" s="36"/>
      <c r="C398" s="209" t="s">
        <v>507</v>
      </c>
      <c r="D398" s="209" t="s">
        <v>296</v>
      </c>
      <c r="E398" s="210" t="s">
        <v>3993</v>
      </c>
      <c r="F398" s="211" t="s">
        <v>3994</v>
      </c>
      <c r="G398" s="212" t="s">
        <v>349</v>
      </c>
      <c r="H398" s="213">
        <v>7.73</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301</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301</v>
      </c>
      <c r="BM398" s="220" t="s">
        <v>5922</v>
      </c>
    </row>
    <row r="399" spans="1:65" s="2" customFormat="1" ht="19.2" x14ac:dyDescent="0.2">
      <c r="A399" s="35"/>
      <c r="B399" s="36"/>
      <c r="C399" s="37"/>
      <c r="D399" s="222" t="s">
        <v>303</v>
      </c>
      <c r="E399" s="37"/>
      <c r="F399" s="223" t="s">
        <v>1587</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303</v>
      </c>
      <c r="AU399" s="18" t="s">
        <v>83</v>
      </c>
    </row>
    <row r="400" spans="1:65" s="2" customFormat="1" ht="19.2" x14ac:dyDescent="0.2">
      <c r="A400" s="35"/>
      <c r="B400" s="36"/>
      <c r="C400" s="37"/>
      <c r="D400" s="222" t="s">
        <v>305</v>
      </c>
      <c r="E400" s="37"/>
      <c r="F400" s="226" t="s">
        <v>3738</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305</v>
      </c>
      <c r="AU400" s="18" t="s">
        <v>83</v>
      </c>
    </row>
    <row r="401" spans="1:65" s="14" customFormat="1" x14ac:dyDescent="0.2">
      <c r="B401" s="237"/>
      <c r="C401" s="238"/>
      <c r="D401" s="222" t="s">
        <v>307</v>
      </c>
      <c r="E401" s="239" t="s">
        <v>1</v>
      </c>
      <c r="F401" s="240" t="s">
        <v>3996</v>
      </c>
      <c r="G401" s="238"/>
      <c r="H401" s="241">
        <v>1.25</v>
      </c>
      <c r="I401" s="242"/>
      <c r="J401" s="238"/>
      <c r="K401" s="238"/>
      <c r="L401" s="243"/>
      <c r="M401" s="244"/>
      <c r="N401" s="245"/>
      <c r="O401" s="245"/>
      <c r="P401" s="245"/>
      <c r="Q401" s="245"/>
      <c r="R401" s="245"/>
      <c r="S401" s="245"/>
      <c r="T401" s="246"/>
      <c r="AT401" s="247" t="s">
        <v>307</v>
      </c>
      <c r="AU401" s="247" t="s">
        <v>83</v>
      </c>
      <c r="AV401" s="14" t="s">
        <v>83</v>
      </c>
      <c r="AW401" s="14" t="s">
        <v>32</v>
      </c>
      <c r="AX401" s="14" t="s">
        <v>75</v>
      </c>
      <c r="AY401" s="247" t="s">
        <v>294</v>
      </c>
    </row>
    <row r="402" spans="1:65" s="14" customFormat="1" x14ac:dyDescent="0.2">
      <c r="B402" s="237"/>
      <c r="C402" s="238"/>
      <c r="D402" s="222" t="s">
        <v>307</v>
      </c>
      <c r="E402" s="239" t="s">
        <v>1</v>
      </c>
      <c r="F402" s="240" t="s">
        <v>5923</v>
      </c>
      <c r="G402" s="238"/>
      <c r="H402" s="241">
        <v>6.48</v>
      </c>
      <c r="I402" s="242"/>
      <c r="J402" s="238"/>
      <c r="K402" s="238"/>
      <c r="L402" s="243"/>
      <c r="M402" s="244"/>
      <c r="N402" s="245"/>
      <c r="O402" s="245"/>
      <c r="P402" s="245"/>
      <c r="Q402" s="245"/>
      <c r="R402" s="245"/>
      <c r="S402" s="245"/>
      <c r="T402" s="246"/>
      <c r="AT402" s="247" t="s">
        <v>307</v>
      </c>
      <c r="AU402" s="247" t="s">
        <v>83</v>
      </c>
      <c r="AV402" s="14" t="s">
        <v>83</v>
      </c>
      <c r="AW402" s="14" t="s">
        <v>32</v>
      </c>
      <c r="AX402" s="14" t="s">
        <v>75</v>
      </c>
      <c r="AY402" s="247" t="s">
        <v>294</v>
      </c>
    </row>
    <row r="403" spans="1:65" s="16" customFormat="1" x14ac:dyDescent="0.2">
      <c r="B403" s="269"/>
      <c r="C403" s="270"/>
      <c r="D403" s="222" t="s">
        <v>307</v>
      </c>
      <c r="E403" s="271" t="s">
        <v>1</v>
      </c>
      <c r="F403" s="272" t="s">
        <v>457</v>
      </c>
      <c r="G403" s="270"/>
      <c r="H403" s="273">
        <v>7.73</v>
      </c>
      <c r="I403" s="274"/>
      <c r="J403" s="270"/>
      <c r="K403" s="270"/>
      <c r="L403" s="275"/>
      <c r="M403" s="276"/>
      <c r="N403" s="277"/>
      <c r="O403" s="277"/>
      <c r="P403" s="277"/>
      <c r="Q403" s="277"/>
      <c r="R403" s="277"/>
      <c r="S403" s="277"/>
      <c r="T403" s="278"/>
      <c r="AT403" s="279" t="s">
        <v>307</v>
      </c>
      <c r="AU403" s="279" t="s">
        <v>83</v>
      </c>
      <c r="AV403" s="16" t="s">
        <v>301</v>
      </c>
      <c r="AW403" s="16" t="s">
        <v>32</v>
      </c>
      <c r="AX403" s="16" t="s">
        <v>81</v>
      </c>
      <c r="AY403" s="279" t="s">
        <v>294</v>
      </c>
    </row>
    <row r="404" spans="1:65" s="2" customFormat="1" ht="16.5" customHeight="1" x14ac:dyDescent="0.2">
      <c r="A404" s="35"/>
      <c r="B404" s="36"/>
      <c r="C404" s="209" t="s">
        <v>597</v>
      </c>
      <c r="D404" s="209" t="s">
        <v>296</v>
      </c>
      <c r="E404" s="210" t="s">
        <v>5924</v>
      </c>
      <c r="F404" s="211" t="s">
        <v>5925</v>
      </c>
      <c r="G404" s="212" t="s">
        <v>673</v>
      </c>
      <c r="H404" s="213">
        <v>9</v>
      </c>
      <c r="I404" s="214"/>
      <c r="J404" s="215">
        <f>ROUND(I404*H404,2)</f>
        <v>0</v>
      </c>
      <c r="K404" s="211" t="s">
        <v>300</v>
      </c>
      <c r="L404" s="40"/>
      <c r="M404" s="216" t="s">
        <v>1</v>
      </c>
      <c r="N404" s="217" t="s">
        <v>40</v>
      </c>
      <c r="O404" s="72"/>
      <c r="P404" s="218">
        <f>O404*H404</f>
        <v>0</v>
      </c>
      <c r="Q404" s="218">
        <v>6.6E-3</v>
      </c>
      <c r="R404" s="218">
        <f>Q404*H404</f>
        <v>5.9400000000000001E-2</v>
      </c>
      <c r="S404" s="218">
        <v>0</v>
      </c>
      <c r="T404" s="219">
        <f>S404*H404</f>
        <v>0</v>
      </c>
      <c r="U404" s="35"/>
      <c r="V404" s="35"/>
      <c r="W404" s="35"/>
      <c r="X404" s="35"/>
      <c r="Y404" s="35"/>
      <c r="Z404" s="35"/>
      <c r="AA404" s="35"/>
      <c r="AB404" s="35"/>
      <c r="AC404" s="35"/>
      <c r="AD404" s="35"/>
      <c r="AE404" s="35"/>
      <c r="AR404" s="220" t="s">
        <v>301</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301</v>
      </c>
      <c r="BM404" s="220" t="s">
        <v>5926</v>
      </c>
    </row>
    <row r="405" spans="1:65" s="2" customFormat="1" ht="19.2" x14ac:dyDescent="0.2">
      <c r="A405" s="35"/>
      <c r="B405" s="36"/>
      <c r="C405" s="37"/>
      <c r="D405" s="222" t="s">
        <v>303</v>
      </c>
      <c r="E405" s="37"/>
      <c r="F405" s="223" t="s">
        <v>5927</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19.2" x14ac:dyDescent="0.2">
      <c r="A406" s="35"/>
      <c r="B406" s="36"/>
      <c r="C406" s="37"/>
      <c r="D406" s="222" t="s">
        <v>305</v>
      </c>
      <c r="E406" s="37"/>
      <c r="F406" s="226" t="s">
        <v>5928</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305</v>
      </c>
      <c r="AU406" s="18" t="s">
        <v>83</v>
      </c>
    </row>
    <row r="407" spans="1:65" s="14" customFormat="1" x14ac:dyDescent="0.2">
      <c r="B407" s="237"/>
      <c r="C407" s="238"/>
      <c r="D407" s="222" t="s">
        <v>307</v>
      </c>
      <c r="E407" s="239" t="s">
        <v>1</v>
      </c>
      <c r="F407" s="240" t="s">
        <v>5929</v>
      </c>
      <c r="G407" s="238"/>
      <c r="H407" s="241">
        <v>9</v>
      </c>
      <c r="I407" s="242"/>
      <c r="J407" s="238"/>
      <c r="K407" s="238"/>
      <c r="L407" s="243"/>
      <c r="M407" s="244"/>
      <c r="N407" s="245"/>
      <c r="O407" s="245"/>
      <c r="P407" s="245"/>
      <c r="Q407" s="245"/>
      <c r="R407" s="245"/>
      <c r="S407" s="245"/>
      <c r="T407" s="246"/>
      <c r="AT407" s="247" t="s">
        <v>307</v>
      </c>
      <c r="AU407" s="247" t="s">
        <v>83</v>
      </c>
      <c r="AV407" s="14" t="s">
        <v>83</v>
      </c>
      <c r="AW407" s="14" t="s">
        <v>32</v>
      </c>
      <c r="AX407" s="14" t="s">
        <v>81</v>
      </c>
      <c r="AY407" s="247" t="s">
        <v>294</v>
      </c>
    </row>
    <row r="408" spans="1:65" s="2" customFormat="1" ht="24" customHeight="1" x14ac:dyDescent="0.2">
      <c r="A408" s="35"/>
      <c r="B408" s="36"/>
      <c r="C408" s="259" t="s">
        <v>612</v>
      </c>
      <c r="D408" s="259" t="s">
        <v>409</v>
      </c>
      <c r="E408" s="260" t="s">
        <v>5930</v>
      </c>
      <c r="F408" s="261" t="s">
        <v>5931</v>
      </c>
      <c r="G408" s="262" t="s">
        <v>673</v>
      </c>
      <c r="H408" s="263">
        <v>2</v>
      </c>
      <c r="I408" s="264"/>
      <c r="J408" s="265">
        <f>ROUND(I408*H408,2)</f>
        <v>0</v>
      </c>
      <c r="K408" s="261" t="s">
        <v>300</v>
      </c>
      <c r="L408" s="266"/>
      <c r="M408" s="267" t="s">
        <v>1</v>
      </c>
      <c r="N408" s="268" t="s">
        <v>40</v>
      </c>
      <c r="O408" s="72"/>
      <c r="P408" s="218">
        <f>O408*H408</f>
        <v>0</v>
      </c>
      <c r="Q408" s="218">
        <v>2.8000000000000001E-2</v>
      </c>
      <c r="R408" s="218">
        <f>Q408*H408</f>
        <v>5.6000000000000001E-2</v>
      </c>
      <c r="S408" s="218">
        <v>0</v>
      </c>
      <c r="T408" s="219">
        <f>S408*H408</f>
        <v>0</v>
      </c>
      <c r="U408" s="35"/>
      <c r="V408" s="35"/>
      <c r="W408" s="35"/>
      <c r="X408" s="35"/>
      <c r="Y408" s="35"/>
      <c r="Z408" s="35"/>
      <c r="AA408" s="35"/>
      <c r="AB408" s="35"/>
      <c r="AC408" s="35"/>
      <c r="AD408" s="35"/>
      <c r="AE408" s="35"/>
      <c r="AR408" s="220" t="s">
        <v>340</v>
      </c>
      <c r="AT408" s="220" t="s">
        <v>409</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301</v>
      </c>
      <c r="BM408" s="220" t="s">
        <v>5932</v>
      </c>
    </row>
    <row r="409" spans="1:65" s="2" customFormat="1" x14ac:dyDescent="0.2">
      <c r="A409" s="35"/>
      <c r="B409" s="36"/>
      <c r="C409" s="37"/>
      <c r="D409" s="222" t="s">
        <v>303</v>
      </c>
      <c r="E409" s="37"/>
      <c r="F409" s="223" t="s">
        <v>5931</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24" customHeight="1" x14ac:dyDescent="0.2">
      <c r="A410" s="35"/>
      <c r="B410" s="36"/>
      <c r="C410" s="259" t="s">
        <v>401</v>
      </c>
      <c r="D410" s="259" t="s">
        <v>409</v>
      </c>
      <c r="E410" s="260" t="s">
        <v>5933</v>
      </c>
      <c r="F410" s="261" t="s">
        <v>5934</v>
      </c>
      <c r="G410" s="262" t="s">
        <v>673</v>
      </c>
      <c r="H410" s="263">
        <v>4</v>
      </c>
      <c r="I410" s="264"/>
      <c r="J410" s="265">
        <f>ROUND(I410*H410,2)</f>
        <v>0</v>
      </c>
      <c r="K410" s="261" t="s">
        <v>300</v>
      </c>
      <c r="L410" s="266"/>
      <c r="M410" s="267" t="s">
        <v>1</v>
      </c>
      <c r="N410" s="268" t="s">
        <v>40</v>
      </c>
      <c r="O410" s="72"/>
      <c r="P410" s="218">
        <f>O410*H410</f>
        <v>0</v>
      </c>
      <c r="Q410" s="218">
        <v>0.04</v>
      </c>
      <c r="R410" s="218">
        <f>Q410*H410</f>
        <v>0.16</v>
      </c>
      <c r="S410" s="218">
        <v>0</v>
      </c>
      <c r="T410" s="219">
        <f>S410*H410</f>
        <v>0</v>
      </c>
      <c r="U410" s="35"/>
      <c r="V410" s="35"/>
      <c r="W410" s="35"/>
      <c r="X410" s="35"/>
      <c r="Y410" s="35"/>
      <c r="Z410" s="35"/>
      <c r="AA410" s="35"/>
      <c r="AB410" s="35"/>
      <c r="AC410" s="35"/>
      <c r="AD410" s="35"/>
      <c r="AE410" s="35"/>
      <c r="AR410" s="220" t="s">
        <v>340</v>
      </c>
      <c r="AT410" s="220" t="s">
        <v>409</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301</v>
      </c>
      <c r="BM410" s="220" t="s">
        <v>5935</v>
      </c>
    </row>
    <row r="411" spans="1:65" s="2" customFormat="1" x14ac:dyDescent="0.2">
      <c r="A411" s="35"/>
      <c r="B411" s="36"/>
      <c r="C411" s="37"/>
      <c r="D411" s="222" t="s">
        <v>303</v>
      </c>
      <c r="E411" s="37"/>
      <c r="F411" s="223" t="s">
        <v>5934</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2" customFormat="1" ht="24" customHeight="1" x14ac:dyDescent="0.2">
      <c r="A412" s="35"/>
      <c r="B412" s="36"/>
      <c r="C412" s="259" t="s">
        <v>630</v>
      </c>
      <c r="D412" s="259" t="s">
        <v>409</v>
      </c>
      <c r="E412" s="260" t="s">
        <v>5936</v>
      </c>
      <c r="F412" s="261" t="s">
        <v>5937</v>
      </c>
      <c r="G412" s="262" t="s">
        <v>673</v>
      </c>
      <c r="H412" s="263">
        <v>3</v>
      </c>
      <c r="I412" s="264"/>
      <c r="J412" s="265">
        <f>ROUND(I412*H412,2)</f>
        <v>0</v>
      </c>
      <c r="K412" s="261" t="s">
        <v>300</v>
      </c>
      <c r="L412" s="266"/>
      <c r="M412" s="267" t="s">
        <v>1</v>
      </c>
      <c r="N412" s="268" t="s">
        <v>40</v>
      </c>
      <c r="O412" s="72"/>
      <c r="P412" s="218">
        <f>O412*H412</f>
        <v>0</v>
      </c>
      <c r="Q412" s="218">
        <v>6.8000000000000005E-2</v>
      </c>
      <c r="R412" s="218">
        <f>Q412*H412</f>
        <v>0.20400000000000001</v>
      </c>
      <c r="S412" s="218">
        <v>0</v>
      </c>
      <c r="T412" s="219">
        <f>S412*H412</f>
        <v>0</v>
      </c>
      <c r="U412" s="35"/>
      <c r="V412" s="35"/>
      <c r="W412" s="35"/>
      <c r="X412" s="35"/>
      <c r="Y412" s="35"/>
      <c r="Z412" s="35"/>
      <c r="AA412" s="35"/>
      <c r="AB412" s="35"/>
      <c r="AC412" s="35"/>
      <c r="AD412" s="35"/>
      <c r="AE412" s="35"/>
      <c r="AR412" s="220" t="s">
        <v>340</v>
      </c>
      <c r="AT412" s="220" t="s">
        <v>409</v>
      </c>
      <c r="AU412" s="220" t="s">
        <v>83</v>
      </c>
      <c r="AY412" s="18" t="s">
        <v>294</v>
      </c>
      <c r="BE412" s="221">
        <f>IF(N412="základní",J412,0)</f>
        <v>0</v>
      </c>
      <c r="BF412" s="221">
        <f>IF(N412="snížená",J412,0)</f>
        <v>0</v>
      </c>
      <c r="BG412" s="221">
        <f>IF(N412="zákl. přenesená",J412,0)</f>
        <v>0</v>
      </c>
      <c r="BH412" s="221">
        <f>IF(N412="sníž. přenesená",J412,0)</f>
        <v>0</v>
      </c>
      <c r="BI412" s="221">
        <f>IF(N412="nulová",J412,0)</f>
        <v>0</v>
      </c>
      <c r="BJ412" s="18" t="s">
        <v>81</v>
      </c>
      <c r="BK412" s="221">
        <f>ROUND(I412*H412,2)</f>
        <v>0</v>
      </c>
      <c r="BL412" s="18" t="s">
        <v>301</v>
      </c>
      <c r="BM412" s="220" t="s">
        <v>5938</v>
      </c>
    </row>
    <row r="413" spans="1:65" s="2" customFormat="1" x14ac:dyDescent="0.2">
      <c r="A413" s="35"/>
      <c r="B413" s="36"/>
      <c r="C413" s="37"/>
      <c r="D413" s="222" t="s">
        <v>303</v>
      </c>
      <c r="E413" s="37"/>
      <c r="F413" s="223" t="s">
        <v>5937</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303</v>
      </c>
      <c r="AU413" s="18" t="s">
        <v>83</v>
      </c>
    </row>
    <row r="414" spans="1:65" s="2" customFormat="1" ht="28.8" customHeight="1" x14ac:dyDescent="0.2">
      <c r="A414" s="35"/>
      <c r="B414" s="36"/>
      <c r="C414" s="209" t="s">
        <v>645</v>
      </c>
      <c r="D414" s="209" t="s">
        <v>296</v>
      </c>
      <c r="E414" s="210" t="s">
        <v>5939</v>
      </c>
      <c r="F414" s="211" t="s">
        <v>5940</v>
      </c>
      <c r="G414" s="212" t="s">
        <v>673</v>
      </c>
      <c r="H414" s="213">
        <v>4</v>
      </c>
      <c r="I414" s="214"/>
      <c r="J414" s="215">
        <f>ROUND(I414*H414,2)</f>
        <v>0</v>
      </c>
      <c r="K414" s="211" t="s">
        <v>300</v>
      </c>
      <c r="L414" s="40"/>
      <c r="M414" s="216" t="s">
        <v>1</v>
      </c>
      <c r="N414" s="217" t="s">
        <v>40</v>
      </c>
      <c r="O414" s="72"/>
      <c r="P414" s="218">
        <f>O414*H414</f>
        <v>0</v>
      </c>
      <c r="Q414" s="218">
        <v>6.6E-3</v>
      </c>
      <c r="R414" s="218">
        <f>Q414*H414</f>
        <v>2.64E-2</v>
      </c>
      <c r="S414" s="218">
        <v>0</v>
      </c>
      <c r="T414" s="219">
        <f>S414*H414</f>
        <v>0</v>
      </c>
      <c r="U414" s="35"/>
      <c r="V414" s="35"/>
      <c r="W414" s="35"/>
      <c r="X414" s="35"/>
      <c r="Y414" s="35"/>
      <c r="Z414" s="35"/>
      <c r="AA414" s="35"/>
      <c r="AB414" s="35"/>
      <c r="AC414" s="35"/>
      <c r="AD414" s="35"/>
      <c r="AE414" s="35"/>
      <c r="AR414" s="220" t="s">
        <v>301</v>
      </c>
      <c r="AT414" s="220" t="s">
        <v>296</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301</v>
      </c>
      <c r="BM414" s="220" t="s">
        <v>5941</v>
      </c>
    </row>
    <row r="415" spans="1:65" s="2" customFormat="1" ht="19.2" x14ac:dyDescent="0.2">
      <c r="A415" s="35"/>
      <c r="B415" s="36"/>
      <c r="C415" s="37"/>
      <c r="D415" s="222" t="s">
        <v>303</v>
      </c>
      <c r="E415" s="37"/>
      <c r="F415" s="223" t="s">
        <v>5942</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2" customFormat="1" ht="19.2" x14ac:dyDescent="0.2">
      <c r="A416" s="35"/>
      <c r="B416" s="36"/>
      <c r="C416" s="37"/>
      <c r="D416" s="222" t="s">
        <v>305</v>
      </c>
      <c r="E416" s="37"/>
      <c r="F416" s="226" t="s">
        <v>3738</v>
      </c>
      <c r="G416" s="37"/>
      <c r="H416" s="37"/>
      <c r="I416" s="124"/>
      <c r="J416" s="37"/>
      <c r="K416" s="37"/>
      <c r="L416" s="40"/>
      <c r="M416" s="224"/>
      <c r="N416" s="225"/>
      <c r="O416" s="72"/>
      <c r="P416" s="72"/>
      <c r="Q416" s="72"/>
      <c r="R416" s="72"/>
      <c r="S416" s="72"/>
      <c r="T416" s="73"/>
      <c r="U416" s="35"/>
      <c r="V416" s="35"/>
      <c r="W416" s="35"/>
      <c r="X416" s="35"/>
      <c r="Y416" s="35"/>
      <c r="Z416" s="35"/>
      <c r="AA416" s="35"/>
      <c r="AB416" s="35"/>
      <c r="AC416" s="35"/>
      <c r="AD416" s="35"/>
      <c r="AE416" s="35"/>
      <c r="AT416" s="18" t="s">
        <v>305</v>
      </c>
      <c r="AU416" s="18" t="s">
        <v>83</v>
      </c>
    </row>
    <row r="417" spans="1:65" s="14" customFormat="1" x14ac:dyDescent="0.2">
      <c r="B417" s="237"/>
      <c r="C417" s="238"/>
      <c r="D417" s="222" t="s">
        <v>307</v>
      </c>
      <c r="E417" s="239" t="s">
        <v>1</v>
      </c>
      <c r="F417" s="240" t="s">
        <v>301</v>
      </c>
      <c r="G417" s="238"/>
      <c r="H417" s="241">
        <v>4</v>
      </c>
      <c r="I417" s="242"/>
      <c r="J417" s="238"/>
      <c r="K417" s="238"/>
      <c r="L417" s="243"/>
      <c r="M417" s="244"/>
      <c r="N417" s="245"/>
      <c r="O417" s="245"/>
      <c r="P417" s="245"/>
      <c r="Q417" s="245"/>
      <c r="R417" s="245"/>
      <c r="S417" s="245"/>
      <c r="T417" s="246"/>
      <c r="AT417" s="247" t="s">
        <v>307</v>
      </c>
      <c r="AU417" s="247" t="s">
        <v>83</v>
      </c>
      <c r="AV417" s="14" t="s">
        <v>83</v>
      </c>
      <c r="AW417" s="14" t="s">
        <v>32</v>
      </c>
      <c r="AX417" s="14" t="s">
        <v>81</v>
      </c>
      <c r="AY417" s="247" t="s">
        <v>294</v>
      </c>
    </row>
    <row r="418" spans="1:65" s="2" customFormat="1" ht="24" customHeight="1" x14ac:dyDescent="0.2">
      <c r="A418" s="35"/>
      <c r="B418" s="36"/>
      <c r="C418" s="259" t="s">
        <v>653</v>
      </c>
      <c r="D418" s="259" t="s">
        <v>409</v>
      </c>
      <c r="E418" s="260" t="s">
        <v>5943</v>
      </c>
      <c r="F418" s="261" t="s">
        <v>5944</v>
      </c>
      <c r="G418" s="262" t="s">
        <v>673</v>
      </c>
      <c r="H418" s="263">
        <v>4</v>
      </c>
      <c r="I418" s="264"/>
      <c r="J418" s="265">
        <f>ROUND(I418*H418,2)</f>
        <v>0</v>
      </c>
      <c r="K418" s="261" t="s">
        <v>300</v>
      </c>
      <c r="L418" s="266"/>
      <c r="M418" s="267" t="s">
        <v>1</v>
      </c>
      <c r="N418" s="268" t="s">
        <v>40</v>
      </c>
      <c r="O418" s="72"/>
      <c r="P418" s="218">
        <f>O418*H418</f>
        <v>0</v>
      </c>
      <c r="Q418" s="218">
        <v>8.1000000000000003E-2</v>
      </c>
      <c r="R418" s="218">
        <f>Q418*H418</f>
        <v>0.32400000000000001</v>
      </c>
      <c r="S418" s="218">
        <v>0</v>
      </c>
      <c r="T418" s="219">
        <f>S418*H418</f>
        <v>0</v>
      </c>
      <c r="U418" s="35"/>
      <c r="V418" s="35"/>
      <c r="W418" s="35"/>
      <c r="X418" s="35"/>
      <c r="Y418" s="35"/>
      <c r="Z418" s="35"/>
      <c r="AA418" s="35"/>
      <c r="AB418" s="35"/>
      <c r="AC418" s="35"/>
      <c r="AD418" s="35"/>
      <c r="AE418" s="35"/>
      <c r="AR418" s="220" t="s">
        <v>340</v>
      </c>
      <c r="AT418" s="220" t="s">
        <v>409</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301</v>
      </c>
      <c r="BM418" s="220" t="s">
        <v>5945</v>
      </c>
    </row>
    <row r="419" spans="1:65" s="2" customFormat="1" x14ac:dyDescent="0.2">
      <c r="A419" s="35"/>
      <c r="B419" s="36"/>
      <c r="C419" s="37"/>
      <c r="D419" s="222" t="s">
        <v>303</v>
      </c>
      <c r="E419" s="37"/>
      <c r="F419" s="223" t="s">
        <v>5944</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24" customHeight="1" x14ac:dyDescent="0.2">
      <c r="A420" s="35"/>
      <c r="B420" s="36"/>
      <c r="C420" s="209" t="s">
        <v>661</v>
      </c>
      <c r="D420" s="209" t="s">
        <v>296</v>
      </c>
      <c r="E420" s="210" t="s">
        <v>2919</v>
      </c>
      <c r="F420" s="211" t="s">
        <v>3998</v>
      </c>
      <c r="G420" s="212" t="s">
        <v>349</v>
      </c>
      <c r="H420" s="213">
        <v>2.6949999999999998</v>
      </c>
      <c r="I420" s="214"/>
      <c r="J420" s="215">
        <f>ROUND(I420*H420,2)</f>
        <v>0</v>
      </c>
      <c r="K420" s="211" t="s">
        <v>300</v>
      </c>
      <c r="L420" s="40"/>
      <c r="M420" s="216" t="s">
        <v>1</v>
      </c>
      <c r="N420" s="217" t="s">
        <v>40</v>
      </c>
      <c r="O420" s="72"/>
      <c r="P420" s="218">
        <f>O420*H420</f>
        <v>0</v>
      </c>
      <c r="Q420" s="218">
        <v>0</v>
      </c>
      <c r="R420" s="218">
        <f>Q420*H420</f>
        <v>0</v>
      </c>
      <c r="S420" s="218">
        <v>0</v>
      </c>
      <c r="T420" s="219">
        <f>S420*H420</f>
        <v>0</v>
      </c>
      <c r="U420" s="35"/>
      <c r="V420" s="35"/>
      <c r="W420" s="35"/>
      <c r="X420" s="35"/>
      <c r="Y420" s="35"/>
      <c r="Z420" s="35"/>
      <c r="AA420" s="35"/>
      <c r="AB420" s="35"/>
      <c r="AC420" s="35"/>
      <c r="AD420" s="35"/>
      <c r="AE420" s="35"/>
      <c r="AR420" s="220" t="s">
        <v>301</v>
      </c>
      <c r="AT420" s="220" t="s">
        <v>296</v>
      </c>
      <c r="AU420" s="220" t="s">
        <v>83</v>
      </c>
      <c r="AY420" s="18" t="s">
        <v>294</v>
      </c>
      <c r="BE420" s="221">
        <f>IF(N420="základní",J420,0)</f>
        <v>0</v>
      </c>
      <c r="BF420" s="221">
        <f>IF(N420="snížená",J420,0)</f>
        <v>0</v>
      </c>
      <c r="BG420" s="221">
        <f>IF(N420="zákl. přenesená",J420,0)</f>
        <v>0</v>
      </c>
      <c r="BH420" s="221">
        <f>IF(N420="sníž. přenesená",J420,0)</f>
        <v>0</v>
      </c>
      <c r="BI420" s="221">
        <f>IF(N420="nulová",J420,0)</f>
        <v>0</v>
      </c>
      <c r="BJ420" s="18" t="s">
        <v>81</v>
      </c>
      <c r="BK420" s="221">
        <f>ROUND(I420*H420,2)</f>
        <v>0</v>
      </c>
      <c r="BL420" s="18" t="s">
        <v>301</v>
      </c>
      <c r="BM420" s="220" t="s">
        <v>5946</v>
      </c>
    </row>
    <row r="421" spans="1:65" s="2" customFormat="1" ht="28.8" x14ac:dyDescent="0.2">
      <c r="A421" s="35"/>
      <c r="B421" s="36"/>
      <c r="C421" s="37"/>
      <c r="D421" s="222" t="s">
        <v>303</v>
      </c>
      <c r="E421" s="37"/>
      <c r="F421" s="223" t="s">
        <v>2922</v>
      </c>
      <c r="G421" s="37"/>
      <c r="H421" s="37"/>
      <c r="I421" s="124"/>
      <c r="J421" s="37"/>
      <c r="K421" s="37"/>
      <c r="L421" s="40"/>
      <c r="M421" s="224"/>
      <c r="N421" s="225"/>
      <c r="O421" s="72"/>
      <c r="P421" s="72"/>
      <c r="Q421" s="72"/>
      <c r="R421" s="72"/>
      <c r="S421" s="72"/>
      <c r="T421" s="73"/>
      <c r="U421" s="35"/>
      <c r="V421" s="35"/>
      <c r="W421" s="35"/>
      <c r="X421" s="35"/>
      <c r="Y421" s="35"/>
      <c r="Z421" s="35"/>
      <c r="AA421" s="35"/>
      <c r="AB421" s="35"/>
      <c r="AC421" s="35"/>
      <c r="AD421" s="35"/>
      <c r="AE421" s="35"/>
      <c r="AT421" s="18" t="s">
        <v>303</v>
      </c>
      <c r="AU421" s="18" t="s">
        <v>83</v>
      </c>
    </row>
    <row r="422" spans="1:65" s="2" customFormat="1" ht="19.2" x14ac:dyDescent="0.2">
      <c r="A422" s="35"/>
      <c r="B422" s="36"/>
      <c r="C422" s="37"/>
      <c r="D422" s="222" t="s">
        <v>305</v>
      </c>
      <c r="E422" s="37"/>
      <c r="F422" s="226" t="s">
        <v>3738</v>
      </c>
      <c r="G422" s="37"/>
      <c r="H422" s="37"/>
      <c r="I422" s="124"/>
      <c r="J422" s="37"/>
      <c r="K422" s="37"/>
      <c r="L422" s="40"/>
      <c r="M422" s="224"/>
      <c r="N422" s="225"/>
      <c r="O422" s="72"/>
      <c r="P422" s="72"/>
      <c r="Q422" s="72"/>
      <c r="R422" s="72"/>
      <c r="S422" s="72"/>
      <c r="T422" s="73"/>
      <c r="U422" s="35"/>
      <c r="V422" s="35"/>
      <c r="W422" s="35"/>
      <c r="X422" s="35"/>
      <c r="Y422" s="35"/>
      <c r="Z422" s="35"/>
      <c r="AA422" s="35"/>
      <c r="AB422" s="35"/>
      <c r="AC422" s="35"/>
      <c r="AD422" s="35"/>
      <c r="AE422" s="35"/>
      <c r="AT422" s="18" t="s">
        <v>305</v>
      </c>
      <c r="AU422" s="18" t="s">
        <v>83</v>
      </c>
    </row>
    <row r="423" spans="1:65" s="13" customFormat="1" x14ac:dyDescent="0.2">
      <c r="B423" s="227"/>
      <c r="C423" s="228"/>
      <c r="D423" s="222" t="s">
        <v>307</v>
      </c>
      <c r="E423" s="229" t="s">
        <v>1</v>
      </c>
      <c r="F423" s="230" t="s">
        <v>4000</v>
      </c>
      <c r="G423" s="228"/>
      <c r="H423" s="229" t="s">
        <v>1</v>
      </c>
      <c r="I423" s="231"/>
      <c r="J423" s="228"/>
      <c r="K423" s="228"/>
      <c r="L423" s="232"/>
      <c r="M423" s="233"/>
      <c r="N423" s="234"/>
      <c r="O423" s="234"/>
      <c r="P423" s="234"/>
      <c r="Q423" s="234"/>
      <c r="R423" s="234"/>
      <c r="S423" s="234"/>
      <c r="T423" s="235"/>
      <c r="AT423" s="236" t="s">
        <v>307</v>
      </c>
      <c r="AU423" s="236" t="s">
        <v>83</v>
      </c>
      <c r="AV423" s="13" t="s">
        <v>81</v>
      </c>
      <c r="AW423" s="13" t="s">
        <v>32</v>
      </c>
      <c r="AX423" s="13" t="s">
        <v>75</v>
      </c>
      <c r="AY423" s="236" t="s">
        <v>294</v>
      </c>
    </row>
    <row r="424" spans="1:65" s="14" customFormat="1" x14ac:dyDescent="0.2">
      <c r="B424" s="237"/>
      <c r="C424" s="238"/>
      <c r="D424" s="222" t="s">
        <v>307</v>
      </c>
      <c r="E424" s="239" t="s">
        <v>1</v>
      </c>
      <c r="F424" s="240" t="s">
        <v>4001</v>
      </c>
      <c r="G424" s="238"/>
      <c r="H424" s="241">
        <v>1.25</v>
      </c>
      <c r="I424" s="242"/>
      <c r="J424" s="238"/>
      <c r="K424" s="238"/>
      <c r="L424" s="243"/>
      <c r="M424" s="244"/>
      <c r="N424" s="245"/>
      <c r="O424" s="245"/>
      <c r="P424" s="245"/>
      <c r="Q424" s="245"/>
      <c r="R424" s="245"/>
      <c r="S424" s="245"/>
      <c r="T424" s="246"/>
      <c r="AT424" s="247" t="s">
        <v>307</v>
      </c>
      <c r="AU424" s="247" t="s">
        <v>83</v>
      </c>
      <c r="AV424" s="14" t="s">
        <v>83</v>
      </c>
      <c r="AW424" s="14" t="s">
        <v>32</v>
      </c>
      <c r="AX424" s="14" t="s">
        <v>75</v>
      </c>
      <c r="AY424" s="247" t="s">
        <v>294</v>
      </c>
    </row>
    <row r="425" spans="1:65" s="13" customFormat="1" x14ac:dyDescent="0.2">
      <c r="B425" s="227"/>
      <c r="C425" s="228"/>
      <c r="D425" s="222" t="s">
        <v>307</v>
      </c>
      <c r="E425" s="229" t="s">
        <v>1</v>
      </c>
      <c r="F425" s="230" t="s">
        <v>5947</v>
      </c>
      <c r="G425" s="228"/>
      <c r="H425" s="229" t="s">
        <v>1</v>
      </c>
      <c r="I425" s="231"/>
      <c r="J425" s="228"/>
      <c r="K425" s="228"/>
      <c r="L425" s="232"/>
      <c r="M425" s="233"/>
      <c r="N425" s="234"/>
      <c r="O425" s="234"/>
      <c r="P425" s="234"/>
      <c r="Q425" s="234"/>
      <c r="R425" s="234"/>
      <c r="S425" s="234"/>
      <c r="T425" s="235"/>
      <c r="AT425" s="236" t="s">
        <v>307</v>
      </c>
      <c r="AU425" s="236" t="s">
        <v>83</v>
      </c>
      <c r="AV425" s="13" t="s">
        <v>81</v>
      </c>
      <c r="AW425" s="13" t="s">
        <v>32</v>
      </c>
      <c r="AX425" s="13" t="s">
        <v>75</v>
      </c>
      <c r="AY425" s="236" t="s">
        <v>294</v>
      </c>
    </row>
    <row r="426" spans="1:65" s="14" customFormat="1" x14ac:dyDescent="0.2">
      <c r="B426" s="237"/>
      <c r="C426" s="238"/>
      <c r="D426" s="222" t="s">
        <v>307</v>
      </c>
      <c r="E426" s="239" t="s">
        <v>1</v>
      </c>
      <c r="F426" s="240" t="s">
        <v>5948</v>
      </c>
      <c r="G426" s="238"/>
      <c r="H426" s="241">
        <v>1.4450000000000001</v>
      </c>
      <c r="I426" s="242"/>
      <c r="J426" s="238"/>
      <c r="K426" s="238"/>
      <c r="L426" s="243"/>
      <c r="M426" s="244"/>
      <c r="N426" s="245"/>
      <c r="O426" s="245"/>
      <c r="P426" s="245"/>
      <c r="Q426" s="245"/>
      <c r="R426" s="245"/>
      <c r="S426" s="245"/>
      <c r="T426" s="246"/>
      <c r="AT426" s="247" t="s">
        <v>307</v>
      </c>
      <c r="AU426" s="247" t="s">
        <v>83</v>
      </c>
      <c r="AV426" s="14" t="s">
        <v>83</v>
      </c>
      <c r="AW426" s="14" t="s">
        <v>32</v>
      </c>
      <c r="AX426" s="14" t="s">
        <v>75</v>
      </c>
      <c r="AY426" s="247" t="s">
        <v>294</v>
      </c>
    </row>
    <row r="427" spans="1:65" s="16" customFormat="1" x14ac:dyDescent="0.2">
      <c r="B427" s="269"/>
      <c r="C427" s="270"/>
      <c r="D427" s="222" t="s">
        <v>307</v>
      </c>
      <c r="E427" s="271" t="s">
        <v>1</v>
      </c>
      <c r="F427" s="272" t="s">
        <v>457</v>
      </c>
      <c r="G427" s="270"/>
      <c r="H427" s="273">
        <v>2.6950000000000003</v>
      </c>
      <c r="I427" s="274"/>
      <c r="J427" s="270"/>
      <c r="K427" s="270"/>
      <c r="L427" s="275"/>
      <c r="M427" s="276"/>
      <c r="N427" s="277"/>
      <c r="O427" s="277"/>
      <c r="P427" s="277"/>
      <c r="Q427" s="277"/>
      <c r="R427" s="277"/>
      <c r="S427" s="277"/>
      <c r="T427" s="278"/>
      <c r="AT427" s="279" t="s">
        <v>307</v>
      </c>
      <c r="AU427" s="279" t="s">
        <v>83</v>
      </c>
      <c r="AV427" s="16" t="s">
        <v>301</v>
      </c>
      <c r="AW427" s="16" t="s">
        <v>32</v>
      </c>
      <c r="AX427" s="16" t="s">
        <v>81</v>
      </c>
      <c r="AY427" s="279" t="s">
        <v>294</v>
      </c>
    </row>
    <row r="428" spans="1:65" s="12" customFormat="1" ht="22.95" customHeight="1" x14ac:dyDescent="0.25">
      <c r="B428" s="193"/>
      <c r="C428" s="194"/>
      <c r="D428" s="195" t="s">
        <v>74</v>
      </c>
      <c r="E428" s="207" t="s">
        <v>340</v>
      </c>
      <c r="F428" s="207" t="s">
        <v>1590</v>
      </c>
      <c r="G428" s="194"/>
      <c r="H428" s="194"/>
      <c r="I428" s="197"/>
      <c r="J428" s="208">
        <f>BK428</f>
        <v>0</v>
      </c>
      <c r="K428" s="194"/>
      <c r="L428" s="199"/>
      <c r="M428" s="200"/>
      <c r="N428" s="201"/>
      <c r="O428" s="201"/>
      <c r="P428" s="202">
        <f>SUM(P429:P555)</f>
        <v>0</v>
      </c>
      <c r="Q428" s="201"/>
      <c r="R428" s="202">
        <f>SUM(R429:R555)</f>
        <v>14.7355546</v>
      </c>
      <c r="S428" s="201"/>
      <c r="T428" s="203">
        <f>SUM(T429:T555)</f>
        <v>0</v>
      </c>
      <c r="AR428" s="204" t="s">
        <v>81</v>
      </c>
      <c r="AT428" s="205" t="s">
        <v>74</v>
      </c>
      <c r="AU428" s="205" t="s">
        <v>81</v>
      </c>
      <c r="AY428" s="204" t="s">
        <v>294</v>
      </c>
      <c r="BK428" s="206">
        <f>SUM(BK429:BK555)</f>
        <v>0</v>
      </c>
    </row>
    <row r="429" spans="1:65" s="2" customFormat="1" ht="24" customHeight="1" x14ac:dyDescent="0.2">
      <c r="A429" s="35"/>
      <c r="B429" s="36"/>
      <c r="C429" s="209" t="s">
        <v>670</v>
      </c>
      <c r="D429" s="209" t="s">
        <v>296</v>
      </c>
      <c r="E429" s="210" t="s">
        <v>5949</v>
      </c>
      <c r="F429" s="211" t="s">
        <v>5950</v>
      </c>
      <c r="G429" s="212" t="s">
        <v>386</v>
      </c>
      <c r="H429" s="213">
        <v>7.2</v>
      </c>
      <c r="I429" s="214"/>
      <c r="J429" s="215">
        <f>ROUND(I429*H429,2)</f>
        <v>0</v>
      </c>
      <c r="K429" s="211" t="s">
        <v>300</v>
      </c>
      <c r="L429" s="40"/>
      <c r="M429" s="216" t="s">
        <v>1</v>
      </c>
      <c r="N429" s="217" t="s">
        <v>40</v>
      </c>
      <c r="O429" s="72"/>
      <c r="P429" s="218">
        <f>O429*H429</f>
        <v>0</v>
      </c>
      <c r="Q429" s="218">
        <v>0</v>
      </c>
      <c r="R429" s="218">
        <f>Q429*H429</f>
        <v>0</v>
      </c>
      <c r="S429" s="218">
        <v>0</v>
      </c>
      <c r="T429" s="219">
        <f>S429*H429</f>
        <v>0</v>
      </c>
      <c r="U429" s="35"/>
      <c r="V429" s="35"/>
      <c r="W429" s="35"/>
      <c r="X429" s="35"/>
      <c r="Y429" s="35"/>
      <c r="Z429" s="35"/>
      <c r="AA429" s="35"/>
      <c r="AB429" s="35"/>
      <c r="AC429" s="35"/>
      <c r="AD429" s="35"/>
      <c r="AE429" s="35"/>
      <c r="AR429" s="220" t="s">
        <v>301</v>
      </c>
      <c r="AT429" s="220" t="s">
        <v>296</v>
      </c>
      <c r="AU429" s="220" t="s">
        <v>83</v>
      </c>
      <c r="AY429" s="18" t="s">
        <v>294</v>
      </c>
      <c r="BE429" s="221">
        <f>IF(N429="základní",J429,0)</f>
        <v>0</v>
      </c>
      <c r="BF429" s="221">
        <f>IF(N429="snížená",J429,0)</f>
        <v>0</v>
      </c>
      <c r="BG429" s="221">
        <f>IF(N429="zákl. přenesená",J429,0)</f>
        <v>0</v>
      </c>
      <c r="BH429" s="221">
        <f>IF(N429="sníž. přenesená",J429,0)</f>
        <v>0</v>
      </c>
      <c r="BI429" s="221">
        <f>IF(N429="nulová",J429,0)</f>
        <v>0</v>
      </c>
      <c r="BJ429" s="18" t="s">
        <v>81</v>
      </c>
      <c r="BK429" s="221">
        <f>ROUND(I429*H429,2)</f>
        <v>0</v>
      </c>
      <c r="BL429" s="18" t="s">
        <v>301</v>
      </c>
      <c r="BM429" s="220" t="s">
        <v>5951</v>
      </c>
    </row>
    <row r="430" spans="1:65" s="2" customFormat="1" ht="28.8" x14ac:dyDescent="0.2">
      <c r="A430" s="35"/>
      <c r="B430" s="36"/>
      <c r="C430" s="37"/>
      <c r="D430" s="222" t="s">
        <v>303</v>
      </c>
      <c r="E430" s="37"/>
      <c r="F430" s="223" t="s">
        <v>5952</v>
      </c>
      <c r="G430" s="37"/>
      <c r="H430" s="37"/>
      <c r="I430" s="124"/>
      <c r="J430" s="37"/>
      <c r="K430" s="37"/>
      <c r="L430" s="40"/>
      <c r="M430" s="224"/>
      <c r="N430" s="225"/>
      <c r="O430" s="72"/>
      <c r="P430" s="72"/>
      <c r="Q430" s="72"/>
      <c r="R430" s="72"/>
      <c r="S430" s="72"/>
      <c r="T430" s="73"/>
      <c r="U430" s="35"/>
      <c r="V430" s="35"/>
      <c r="W430" s="35"/>
      <c r="X430" s="35"/>
      <c r="Y430" s="35"/>
      <c r="Z430" s="35"/>
      <c r="AA430" s="35"/>
      <c r="AB430" s="35"/>
      <c r="AC430" s="35"/>
      <c r="AD430" s="35"/>
      <c r="AE430" s="35"/>
      <c r="AT430" s="18" t="s">
        <v>303</v>
      </c>
      <c r="AU430" s="18" t="s">
        <v>83</v>
      </c>
    </row>
    <row r="431" spans="1:65" s="2" customFormat="1" ht="19.2" x14ac:dyDescent="0.2">
      <c r="A431" s="35"/>
      <c r="B431" s="36"/>
      <c r="C431" s="37"/>
      <c r="D431" s="222" t="s">
        <v>305</v>
      </c>
      <c r="E431" s="37"/>
      <c r="F431" s="226" t="s">
        <v>3738</v>
      </c>
      <c r="G431" s="37"/>
      <c r="H431" s="37"/>
      <c r="I431" s="124"/>
      <c r="J431" s="37"/>
      <c r="K431" s="37"/>
      <c r="L431" s="40"/>
      <c r="M431" s="224"/>
      <c r="N431" s="225"/>
      <c r="O431" s="72"/>
      <c r="P431" s="72"/>
      <c r="Q431" s="72"/>
      <c r="R431" s="72"/>
      <c r="S431" s="72"/>
      <c r="T431" s="73"/>
      <c r="U431" s="35"/>
      <c r="V431" s="35"/>
      <c r="W431" s="35"/>
      <c r="X431" s="35"/>
      <c r="Y431" s="35"/>
      <c r="Z431" s="35"/>
      <c r="AA431" s="35"/>
      <c r="AB431" s="35"/>
      <c r="AC431" s="35"/>
      <c r="AD431" s="35"/>
      <c r="AE431" s="35"/>
      <c r="AT431" s="18" t="s">
        <v>305</v>
      </c>
      <c r="AU431" s="18" t="s">
        <v>83</v>
      </c>
    </row>
    <row r="432" spans="1:65" s="14" customFormat="1" x14ac:dyDescent="0.2">
      <c r="B432" s="237"/>
      <c r="C432" s="238"/>
      <c r="D432" s="222" t="s">
        <v>307</v>
      </c>
      <c r="E432" s="239" t="s">
        <v>1</v>
      </c>
      <c r="F432" s="240" t="s">
        <v>5953</v>
      </c>
      <c r="G432" s="238"/>
      <c r="H432" s="241">
        <v>7.2</v>
      </c>
      <c r="I432" s="242"/>
      <c r="J432" s="238"/>
      <c r="K432" s="238"/>
      <c r="L432" s="243"/>
      <c r="M432" s="244"/>
      <c r="N432" s="245"/>
      <c r="O432" s="245"/>
      <c r="P432" s="245"/>
      <c r="Q432" s="245"/>
      <c r="R432" s="245"/>
      <c r="S432" s="245"/>
      <c r="T432" s="246"/>
      <c r="AT432" s="247" t="s">
        <v>307</v>
      </c>
      <c r="AU432" s="247" t="s">
        <v>83</v>
      </c>
      <c r="AV432" s="14" t="s">
        <v>83</v>
      </c>
      <c r="AW432" s="14" t="s">
        <v>32</v>
      </c>
      <c r="AX432" s="14" t="s">
        <v>81</v>
      </c>
      <c r="AY432" s="247" t="s">
        <v>294</v>
      </c>
    </row>
    <row r="433" spans="1:65" s="2" customFormat="1" ht="24" customHeight="1" x14ac:dyDescent="0.2">
      <c r="A433" s="35"/>
      <c r="B433" s="36"/>
      <c r="C433" s="259" t="s">
        <v>676</v>
      </c>
      <c r="D433" s="259" t="s">
        <v>409</v>
      </c>
      <c r="E433" s="260" t="s">
        <v>5954</v>
      </c>
      <c r="F433" s="261" t="s">
        <v>5955</v>
      </c>
      <c r="G433" s="262" t="s">
        <v>386</v>
      </c>
      <c r="H433" s="263">
        <v>7.56</v>
      </c>
      <c r="I433" s="264"/>
      <c r="J433" s="265">
        <f>ROUND(I433*H433,2)</f>
        <v>0</v>
      </c>
      <c r="K433" s="261" t="s">
        <v>300</v>
      </c>
      <c r="L433" s="266"/>
      <c r="M433" s="267" t="s">
        <v>1</v>
      </c>
      <c r="N433" s="268" t="s">
        <v>40</v>
      </c>
      <c r="O433" s="72"/>
      <c r="P433" s="218">
        <f>O433*H433</f>
        <v>0</v>
      </c>
      <c r="Q433" s="218">
        <v>2.1900000000000001E-3</v>
      </c>
      <c r="R433" s="218">
        <f>Q433*H433</f>
        <v>1.6556399999999999E-2</v>
      </c>
      <c r="S433" s="218">
        <v>0</v>
      </c>
      <c r="T433" s="219">
        <f>S433*H433</f>
        <v>0</v>
      </c>
      <c r="U433" s="35"/>
      <c r="V433" s="35"/>
      <c r="W433" s="35"/>
      <c r="X433" s="35"/>
      <c r="Y433" s="35"/>
      <c r="Z433" s="35"/>
      <c r="AA433" s="35"/>
      <c r="AB433" s="35"/>
      <c r="AC433" s="35"/>
      <c r="AD433" s="35"/>
      <c r="AE433" s="35"/>
      <c r="AR433" s="220" t="s">
        <v>340</v>
      </c>
      <c r="AT433" s="220" t="s">
        <v>409</v>
      </c>
      <c r="AU433" s="220" t="s">
        <v>83</v>
      </c>
      <c r="AY433" s="18" t="s">
        <v>294</v>
      </c>
      <c r="BE433" s="221">
        <f>IF(N433="základní",J433,0)</f>
        <v>0</v>
      </c>
      <c r="BF433" s="221">
        <f>IF(N433="snížená",J433,0)</f>
        <v>0</v>
      </c>
      <c r="BG433" s="221">
        <f>IF(N433="zákl. přenesená",J433,0)</f>
        <v>0</v>
      </c>
      <c r="BH433" s="221">
        <f>IF(N433="sníž. přenesená",J433,0)</f>
        <v>0</v>
      </c>
      <c r="BI433" s="221">
        <f>IF(N433="nulová",J433,0)</f>
        <v>0</v>
      </c>
      <c r="BJ433" s="18" t="s">
        <v>81</v>
      </c>
      <c r="BK433" s="221">
        <f>ROUND(I433*H433,2)</f>
        <v>0</v>
      </c>
      <c r="BL433" s="18" t="s">
        <v>301</v>
      </c>
      <c r="BM433" s="220" t="s">
        <v>5956</v>
      </c>
    </row>
    <row r="434" spans="1:65" s="2" customFormat="1" ht="19.2" x14ac:dyDescent="0.2">
      <c r="A434" s="35"/>
      <c r="B434" s="36"/>
      <c r="C434" s="37"/>
      <c r="D434" s="222" t="s">
        <v>303</v>
      </c>
      <c r="E434" s="37"/>
      <c r="F434" s="223" t="s">
        <v>5955</v>
      </c>
      <c r="G434" s="37"/>
      <c r="H434" s="37"/>
      <c r="I434" s="124"/>
      <c r="J434" s="37"/>
      <c r="K434" s="37"/>
      <c r="L434" s="40"/>
      <c r="M434" s="224"/>
      <c r="N434" s="225"/>
      <c r="O434" s="72"/>
      <c r="P434" s="72"/>
      <c r="Q434" s="72"/>
      <c r="R434" s="72"/>
      <c r="S434" s="72"/>
      <c r="T434" s="73"/>
      <c r="U434" s="35"/>
      <c r="V434" s="35"/>
      <c r="W434" s="35"/>
      <c r="X434" s="35"/>
      <c r="Y434" s="35"/>
      <c r="Z434" s="35"/>
      <c r="AA434" s="35"/>
      <c r="AB434" s="35"/>
      <c r="AC434" s="35"/>
      <c r="AD434" s="35"/>
      <c r="AE434" s="35"/>
      <c r="AT434" s="18" t="s">
        <v>303</v>
      </c>
      <c r="AU434" s="18" t="s">
        <v>83</v>
      </c>
    </row>
    <row r="435" spans="1:65" s="14" customFormat="1" x14ac:dyDescent="0.2">
      <c r="B435" s="237"/>
      <c r="C435" s="238"/>
      <c r="D435" s="222" t="s">
        <v>307</v>
      </c>
      <c r="E435" s="238"/>
      <c r="F435" s="240" t="s">
        <v>5957</v>
      </c>
      <c r="G435" s="238"/>
      <c r="H435" s="241">
        <v>7.56</v>
      </c>
      <c r="I435" s="242"/>
      <c r="J435" s="238"/>
      <c r="K435" s="238"/>
      <c r="L435" s="243"/>
      <c r="M435" s="244"/>
      <c r="N435" s="245"/>
      <c r="O435" s="245"/>
      <c r="P435" s="245"/>
      <c r="Q435" s="245"/>
      <c r="R435" s="245"/>
      <c r="S435" s="245"/>
      <c r="T435" s="246"/>
      <c r="AT435" s="247" t="s">
        <v>307</v>
      </c>
      <c r="AU435" s="247" t="s">
        <v>83</v>
      </c>
      <c r="AV435" s="14" t="s">
        <v>83</v>
      </c>
      <c r="AW435" s="14" t="s">
        <v>4</v>
      </c>
      <c r="AX435" s="14" t="s">
        <v>81</v>
      </c>
      <c r="AY435" s="247" t="s">
        <v>294</v>
      </c>
    </row>
    <row r="436" spans="1:65" s="2" customFormat="1" ht="24" customHeight="1" x14ac:dyDescent="0.2">
      <c r="A436" s="35"/>
      <c r="B436" s="36"/>
      <c r="C436" s="209" t="s">
        <v>681</v>
      </c>
      <c r="D436" s="209" t="s">
        <v>296</v>
      </c>
      <c r="E436" s="210" t="s">
        <v>1591</v>
      </c>
      <c r="F436" s="211" t="s">
        <v>1592</v>
      </c>
      <c r="G436" s="212" t="s">
        <v>386</v>
      </c>
      <c r="H436" s="213">
        <v>2</v>
      </c>
      <c r="I436" s="214"/>
      <c r="J436" s="215">
        <f>ROUND(I436*H436,2)</f>
        <v>0</v>
      </c>
      <c r="K436" s="211" t="s">
        <v>300</v>
      </c>
      <c r="L436" s="40"/>
      <c r="M436" s="216" t="s">
        <v>1</v>
      </c>
      <c r="N436" s="217" t="s">
        <v>40</v>
      </c>
      <c r="O436" s="72"/>
      <c r="P436" s="218">
        <f>O436*H436</f>
        <v>0</v>
      </c>
      <c r="Q436" s="218">
        <v>1.0000000000000001E-5</v>
      </c>
      <c r="R436" s="218">
        <f>Q436*H436</f>
        <v>2.0000000000000002E-5</v>
      </c>
      <c r="S436" s="218">
        <v>0</v>
      </c>
      <c r="T436" s="219">
        <f>S436*H436</f>
        <v>0</v>
      </c>
      <c r="U436" s="35"/>
      <c r="V436" s="35"/>
      <c r="W436" s="35"/>
      <c r="X436" s="35"/>
      <c r="Y436" s="35"/>
      <c r="Z436" s="35"/>
      <c r="AA436" s="35"/>
      <c r="AB436" s="35"/>
      <c r="AC436" s="35"/>
      <c r="AD436" s="35"/>
      <c r="AE436" s="35"/>
      <c r="AR436" s="220" t="s">
        <v>301</v>
      </c>
      <c r="AT436" s="220" t="s">
        <v>296</v>
      </c>
      <c r="AU436" s="220" t="s">
        <v>83</v>
      </c>
      <c r="AY436" s="18" t="s">
        <v>294</v>
      </c>
      <c r="BE436" s="221">
        <f>IF(N436="základní",J436,0)</f>
        <v>0</v>
      </c>
      <c r="BF436" s="221">
        <f>IF(N436="snížená",J436,0)</f>
        <v>0</v>
      </c>
      <c r="BG436" s="221">
        <f>IF(N436="zákl. přenesená",J436,0)</f>
        <v>0</v>
      </c>
      <c r="BH436" s="221">
        <f>IF(N436="sníž. přenesená",J436,0)</f>
        <v>0</v>
      </c>
      <c r="BI436" s="221">
        <f>IF(N436="nulová",J436,0)</f>
        <v>0</v>
      </c>
      <c r="BJ436" s="18" t="s">
        <v>81</v>
      </c>
      <c r="BK436" s="221">
        <f>ROUND(I436*H436,2)</f>
        <v>0</v>
      </c>
      <c r="BL436" s="18" t="s">
        <v>301</v>
      </c>
      <c r="BM436" s="220" t="s">
        <v>5958</v>
      </c>
    </row>
    <row r="437" spans="1:65" s="2" customFormat="1" ht="19.2" x14ac:dyDescent="0.2">
      <c r="A437" s="35"/>
      <c r="B437" s="36"/>
      <c r="C437" s="37"/>
      <c r="D437" s="222" t="s">
        <v>303</v>
      </c>
      <c r="E437" s="37"/>
      <c r="F437" s="223" t="s">
        <v>1594</v>
      </c>
      <c r="G437" s="37"/>
      <c r="H437" s="37"/>
      <c r="I437" s="124"/>
      <c r="J437" s="37"/>
      <c r="K437" s="37"/>
      <c r="L437" s="40"/>
      <c r="M437" s="224"/>
      <c r="N437" s="225"/>
      <c r="O437" s="72"/>
      <c r="P437" s="72"/>
      <c r="Q437" s="72"/>
      <c r="R437" s="72"/>
      <c r="S437" s="72"/>
      <c r="T437" s="73"/>
      <c r="U437" s="35"/>
      <c r="V437" s="35"/>
      <c r="W437" s="35"/>
      <c r="X437" s="35"/>
      <c r="Y437" s="35"/>
      <c r="Z437" s="35"/>
      <c r="AA437" s="35"/>
      <c r="AB437" s="35"/>
      <c r="AC437" s="35"/>
      <c r="AD437" s="35"/>
      <c r="AE437" s="35"/>
      <c r="AT437" s="18" t="s">
        <v>303</v>
      </c>
      <c r="AU437" s="18" t="s">
        <v>83</v>
      </c>
    </row>
    <row r="438" spans="1:65" s="2" customFormat="1" ht="19.2" x14ac:dyDescent="0.2">
      <c r="A438" s="35"/>
      <c r="B438" s="36"/>
      <c r="C438" s="37"/>
      <c r="D438" s="222" t="s">
        <v>305</v>
      </c>
      <c r="E438" s="37"/>
      <c r="F438" s="226" t="s">
        <v>3738</v>
      </c>
      <c r="G438" s="37"/>
      <c r="H438" s="37"/>
      <c r="I438" s="124"/>
      <c r="J438" s="37"/>
      <c r="K438" s="37"/>
      <c r="L438" s="40"/>
      <c r="M438" s="224"/>
      <c r="N438" s="225"/>
      <c r="O438" s="72"/>
      <c r="P438" s="72"/>
      <c r="Q438" s="72"/>
      <c r="R438" s="72"/>
      <c r="S438" s="72"/>
      <c r="T438" s="73"/>
      <c r="U438" s="35"/>
      <c r="V438" s="35"/>
      <c r="W438" s="35"/>
      <c r="X438" s="35"/>
      <c r="Y438" s="35"/>
      <c r="Z438" s="35"/>
      <c r="AA438" s="35"/>
      <c r="AB438" s="35"/>
      <c r="AC438" s="35"/>
      <c r="AD438" s="35"/>
      <c r="AE438" s="35"/>
      <c r="AT438" s="18" t="s">
        <v>305</v>
      </c>
      <c r="AU438" s="18" t="s">
        <v>83</v>
      </c>
    </row>
    <row r="439" spans="1:65" s="13" customFormat="1" x14ac:dyDescent="0.2">
      <c r="B439" s="227"/>
      <c r="C439" s="228"/>
      <c r="D439" s="222" t="s">
        <v>307</v>
      </c>
      <c r="E439" s="229" t="s">
        <v>1</v>
      </c>
      <c r="F439" s="230" t="s">
        <v>5959</v>
      </c>
      <c r="G439" s="228"/>
      <c r="H439" s="229" t="s">
        <v>1</v>
      </c>
      <c r="I439" s="231"/>
      <c r="J439" s="228"/>
      <c r="K439" s="228"/>
      <c r="L439" s="232"/>
      <c r="M439" s="233"/>
      <c r="N439" s="234"/>
      <c r="O439" s="234"/>
      <c r="P439" s="234"/>
      <c r="Q439" s="234"/>
      <c r="R439" s="234"/>
      <c r="S439" s="234"/>
      <c r="T439" s="235"/>
      <c r="AT439" s="236" t="s">
        <v>307</v>
      </c>
      <c r="AU439" s="236" t="s">
        <v>83</v>
      </c>
      <c r="AV439" s="13" t="s">
        <v>81</v>
      </c>
      <c r="AW439" s="13" t="s">
        <v>32</v>
      </c>
      <c r="AX439" s="13" t="s">
        <v>75</v>
      </c>
      <c r="AY439" s="236" t="s">
        <v>294</v>
      </c>
    </row>
    <row r="440" spans="1:65" s="14" customFormat="1" x14ac:dyDescent="0.2">
      <c r="B440" s="237"/>
      <c r="C440" s="238"/>
      <c r="D440" s="222" t="s">
        <v>307</v>
      </c>
      <c r="E440" s="239" t="s">
        <v>1</v>
      </c>
      <c r="F440" s="240" t="s">
        <v>83</v>
      </c>
      <c r="G440" s="238"/>
      <c r="H440" s="241">
        <v>2</v>
      </c>
      <c r="I440" s="242"/>
      <c r="J440" s="238"/>
      <c r="K440" s="238"/>
      <c r="L440" s="243"/>
      <c r="M440" s="244"/>
      <c r="N440" s="245"/>
      <c r="O440" s="245"/>
      <c r="P440" s="245"/>
      <c r="Q440" s="245"/>
      <c r="R440" s="245"/>
      <c r="S440" s="245"/>
      <c r="T440" s="246"/>
      <c r="AT440" s="247" t="s">
        <v>307</v>
      </c>
      <c r="AU440" s="247" t="s">
        <v>83</v>
      </c>
      <c r="AV440" s="14" t="s">
        <v>83</v>
      </c>
      <c r="AW440" s="14" t="s">
        <v>32</v>
      </c>
      <c r="AX440" s="14" t="s">
        <v>81</v>
      </c>
      <c r="AY440" s="247" t="s">
        <v>294</v>
      </c>
    </row>
    <row r="441" spans="1:65" s="2" customFormat="1" ht="24" customHeight="1" x14ac:dyDescent="0.2">
      <c r="A441" s="35"/>
      <c r="B441" s="36"/>
      <c r="C441" s="259" t="s">
        <v>687</v>
      </c>
      <c r="D441" s="259" t="s">
        <v>409</v>
      </c>
      <c r="E441" s="260" t="s">
        <v>1596</v>
      </c>
      <c r="F441" s="261" t="s">
        <v>1597</v>
      </c>
      <c r="G441" s="262" t="s">
        <v>386</v>
      </c>
      <c r="H441" s="263">
        <v>2.1</v>
      </c>
      <c r="I441" s="264"/>
      <c r="J441" s="265">
        <f>ROUND(I441*H441,2)</f>
        <v>0</v>
      </c>
      <c r="K441" s="261" t="s">
        <v>300</v>
      </c>
      <c r="L441" s="266"/>
      <c r="M441" s="267" t="s">
        <v>1</v>
      </c>
      <c r="N441" s="268" t="s">
        <v>40</v>
      </c>
      <c r="O441" s="72"/>
      <c r="P441" s="218">
        <f>O441*H441</f>
        <v>0</v>
      </c>
      <c r="Q441" s="218">
        <v>3.5999999999999999E-3</v>
      </c>
      <c r="R441" s="218">
        <f>Q441*H441</f>
        <v>7.5599999999999999E-3</v>
      </c>
      <c r="S441" s="218">
        <v>0</v>
      </c>
      <c r="T441" s="219">
        <f>S441*H441</f>
        <v>0</v>
      </c>
      <c r="U441" s="35"/>
      <c r="V441" s="35"/>
      <c r="W441" s="35"/>
      <c r="X441" s="35"/>
      <c r="Y441" s="35"/>
      <c r="Z441" s="35"/>
      <c r="AA441" s="35"/>
      <c r="AB441" s="35"/>
      <c r="AC441" s="35"/>
      <c r="AD441" s="35"/>
      <c r="AE441" s="35"/>
      <c r="AR441" s="220" t="s">
        <v>340</v>
      </c>
      <c r="AT441" s="220" t="s">
        <v>409</v>
      </c>
      <c r="AU441" s="220" t="s">
        <v>83</v>
      </c>
      <c r="AY441" s="18" t="s">
        <v>294</v>
      </c>
      <c r="BE441" s="221">
        <f>IF(N441="základní",J441,0)</f>
        <v>0</v>
      </c>
      <c r="BF441" s="221">
        <f>IF(N441="snížená",J441,0)</f>
        <v>0</v>
      </c>
      <c r="BG441" s="221">
        <f>IF(N441="zákl. přenesená",J441,0)</f>
        <v>0</v>
      </c>
      <c r="BH441" s="221">
        <f>IF(N441="sníž. přenesená",J441,0)</f>
        <v>0</v>
      </c>
      <c r="BI441" s="221">
        <f>IF(N441="nulová",J441,0)</f>
        <v>0</v>
      </c>
      <c r="BJ441" s="18" t="s">
        <v>81</v>
      </c>
      <c r="BK441" s="221">
        <f>ROUND(I441*H441,2)</f>
        <v>0</v>
      </c>
      <c r="BL441" s="18" t="s">
        <v>301</v>
      </c>
      <c r="BM441" s="220" t="s">
        <v>5960</v>
      </c>
    </row>
    <row r="442" spans="1:65" s="2" customFormat="1" ht="19.2" x14ac:dyDescent="0.2">
      <c r="A442" s="35"/>
      <c r="B442" s="36"/>
      <c r="C442" s="37"/>
      <c r="D442" s="222" t="s">
        <v>303</v>
      </c>
      <c r="E442" s="37"/>
      <c r="F442" s="223" t="s">
        <v>1597</v>
      </c>
      <c r="G442" s="37"/>
      <c r="H442" s="37"/>
      <c r="I442" s="124"/>
      <c r="J442" s="37"/>
      <c r="K442" s="37"/>
      <c r="L442" s="40"/>
      <c r="M442" s="224"/>
      <c r="N442" s="225"/>
      <c r="O442" s="72"/>
      <c r="P442" s="72"/>
      <c r="Q442" s="72"/>
      <c r="R442" s="72"/>
      <c r="S442" s="72"/>
      <c r="T442" s="73"/>
      <c r="U442" s="35"/>
      <c r="V442" s="35"/>
      <c r="W442" s="35"/>
      <c r="X442" s="35"/>
      <c r="Y442" s="35"/>
      <c r="Z442" s="35"/>
      <c r="AA442" s="35"/>
      <c r="AB442" s="35"/>
      <c r="AC442" s="35"/>
      <c r="AD442" s="35"/>
      <c r="AE442" s="35"/>
      <c r="AT442" s="18" t="s">
        <v>303</v>
      </c>
      <c r="AU442" s="18" t="s">
        <v>83</v>
      </c>
    </row>
    <row r="443" spans="1:65" s="14" customFormat="1" x14ac:dyDescent="0.2">
      <c r="B443" s="237"/>
      <c r="C443" s="238"/>
      <c r="D443" s="222" t="s">
        <v>307</v>
      </c>
      <c r="E443" s="238"/>
      <c r="F443" s="240" t="s">
        <v>5961</v>
      </c>
      <c r="G443" s="238"/>
      <c r="H443" s="241">
        <v>2.1</v>
      </c>
      <c r="I443" s="242"/>
      <c r="J443" s="238"/>
      <c r="K443" s="238"/>
      <c r="L443" s="243"/>
      <c r="M443" s="244"/>
      <c r="N443" s="245"/>
      <c r="O443" s="245"/>
      <c r="P443" s="245"/>
      <c r="Q443" s="245"/>
      <c r="R443" s="245"/>
      <c r="S443" s="245"/>
      <c r="T443" s="246"/>
      <c r="AT443" s="247" t="s">
        <v>307</v>
      </c>
      <c r="AU443" s="247" t="s">
        <v>83</v>
      </c>
      <c r="AV443" s="14" t="s">
        <v>83</v>
      </c>
      <c r="AW443" s="14" t="s">
        <v>4</v>
      </c>
      <c r="AX443" s="14" t="s">
        <v>81</v>
      </c>
      <c r="AY443" s="247" t="s">
        <v>294</v>
      </c>
    </row>
    <row r="444" spans="1:65" s="2" customFormat="1" ht="24" customHeight="1" x14ac:dyDescent="0.2">
      <c r="A444" s="35"/>
      <c r="B444" s="36"/>
      <c r="C444" s="209" t="s">
        <v>693</v>
      </c>
      <c r="D444" s="209" t="s">
        <v>296</v>
      </c>
      <c r="E444" s="210" t="s">
        <v>4007</v>
      </c>
      <c r="F444" s="211" t="s">
        <v>4008</v>
      </c>
      <c r="G444" s="212" t="s">
        <v>386</v>
      </c>
      <c r="H444" s="213">
        <v>3.15</v>
      </c>
      <c r="I444" s="214"/>
      <c r="J444" s="215">
        <f>ROUND(I444*H444,2)</f>
        <v>0</v>
      </c>
      <c r="K444" s="211" t="s">
        <v>300</v>
      </c>
      <c r="L444" s="40"/>
      <c r="M444" s="216" t="s">
        <v>1</v>
      </c>
      <c r="N444" s="217" t="s">
        <v>40</v>
      </c>
      <c r="O444" s="72"/>
      <c r="P444" s="218">
        <f>O444*H444</f>
        <v>0</v>
      </c>
      <c r="Q444" s="218">
        <v>2.0000000000000002E-5</v>
      </c>
      <c r="R444" s="218">
        <f>Q444*H444</f>
        <v>6.3E-5</v>
      </c>
      <c r="S444" s="218">
        <v>0</v>
      </c>
      <c r="T444" s="219">
        <f>S444*H444</f>
        <v>0</v>
      </c>
      <c r="U444" s="35"/>
      <c r="V444" s="35"/>
      <c r="W444" s="35"/>
      <c r="X444" s="35"/>
      <c r="Y444" s="35"/>
      <c r="Z444" s="35"/>
      <c r="AA444" s="35"/>
      <c r="AB444" s="35"/>
      <c r="AC444" s="35"/>
      <c r="AD444" s="35"/>
      <c r="AE444" s="35"/>
      <c r="AR444" s="220" t="s">
        <v>301</v>
      </c>
      <c r="AT444" s="220" t="s">
        <v>296</v>
      </c>
      <c r="AU444" s="220" t="s">
        <v>83</v>
      </c>
      <c r="AY444" s="18" t="s">
        <v>294</v>
      </c>
      <c r="BE444" s="221">
        <f>IF(N444="základní",J444,0)</f>
        <v>0</v>
      </c>
      <c r="BF444" s="221">
        <f>IF(N444="snížená",J444,0)</f>
        <v>0</v>
      </c>
      <c r="BG444" s="221">
        <f>IF(N444="zákl. přenesená",J444,0)</f>
        <v>0</v>
      </c>
      <c r="BH444" s="221">
        <f>IF(N444="sníž. přenesená",J444,0)</f>
        <v>0</v>
      </c>
      <c r="BI444" s="221">
        <f>IF(N444="nulová",J444,0)</f>
        <v>0</v>
      </c>
      <c r="BJ444" s="18" t="s">
        <v>81</v>
      </c>
      <c r="BK444" s="221">
        <f>ROUND(I444*H444,2)</f>
        <v>0</v>
      </c>
      <c r="BL444" s="18" t="s">
        <v>301</v>
      </c>
      <c r="BM444" s="220" t="s">
        <v>5962</v>
      </c>
    </row>
    <row r="445" spans="1:65" s="2" customFormat="1" ht="19.2" x14ac:dyDescent="0.2">
      <c r="A445" s="35"/>
      <c r="B445" s="36"/>
      <c r="C445" s="37"/>
      <c r="D445" s="222" t="s">
        <v>303</v>
      </c>
      <c r="E445" s="37"/>
      <c r="F445" s="223" t="s">
        <v>4010</v>
      </c>
      <c r="G445" s="37"/>
      <c r="H445" s="37"/>
      <c r="I445" s="124"/>
      <c r="J445" s="37"/>
      <c r="K445" s="37"/>
      <c r="L445" s="40"/>
      <c r="M445" s="224"/>
      <c r="N445" s="225"/>
      <c r="O445" s="72"/>
      <c r="P445" s="72"/>
      <c r="Q445" s="72"/>
      <c r="R445" s="72"/>
      <c r="S445" s="72"/>
      <c r="T445" s="73"/>
      <c r="U445" s="35"/>
      <c r="V445" s="35"/>
      <c r="W445" s="35"/>
      <c r="X445" s="35"/>
      <c r="Y445" s="35"/>
      <c r="Z445" s="35"/>
      <c r="AA445" s="35"/>
      <c r="AB445" s="35"/>
      <c r="AC445" s="35"/>
      <c r="AD445" s="35"/>
      <c r="AE445" s="35"/>
      <c r="AT445" s="18" t="s">
        <v>303</v>
      </c>
      <c r="AU445" s="18" t="s">
        <v>83</v>
      </c>
    </row>
    <row r="446" spans="1:65" s="2" customFormat="1" ht="19.2" x14ac:dyDescent="0.2">
      <c r="A446" s="35"/>
      <c r="B446" s="36"/>
      <c r="C446" s="37"/>
      <c r="D446" s="222" t="s">
        <v>305</v>
      </c>
      <c r="E446" s="37"/>
      <c r="F446" s="226" t="s">
        <v>3738</v>
      </c>
      <c r="G446" s="37"/>
      <c r="H446" s="37"/>
      <c r="I446" s="124"/>
      <c r="J446" s="37"/>
      <c r="K446" s="37"/>
      <c r="L446" s="40"/>
      <c r="M446" s="224"/>
      <c r="N446" s="225"/>
      <c r="O446" s="72"/>
      <c r="P446" s="72"/>
      <c r="Q446" s="72"/>
      <c r="R446" s="72"/>
      <c r="S446" s="72"/>
      <c r="T446" s="73"/>
      <c r="U446" s="35"/>
      <c r="V446" s="35"/>
      <c r="W446" s="35"/>
      <c r="X446" s="35"/>
      <c r="Y446" s="35"/>
      <c r="Z446" s="35"/>
      <c r="AA446" s="35"/>
      <c r="AB446" s="35"/>
      <c r="AC446" s="35"/>
      <c r="AD446" s="35"/>
      <c r="AE446" s="35"/>
      <c r="AT446" s="18" t="s">
        <v>305</v>
      </c>
      <c r="AU446" s="18" t="s">
        <v>83</v>
      </c>
    </row>
    <row r="447" spans="1:65" s="13" customFormat="1" x14ac:dyDescent="0.2">
      <c r="B447" s="227"/>
      <c r="C447" s="228"/>
      <c r="D447" s="222" t="s">
        <v>307</v>
      </c>
      <c r="E447" s="229" t="s">
        <v>1</v>
      </c>
      <c r="F447" s="230" t="s">
        <v>5963</v>
      </c>
      <c r="G447" s="228"/>
      <c r="H447" s="229" t="s">
        <v>1</v>
      </c>
      <c r="I447" s="231"/>
      <c r="J447" s="228"/>
      <c r="K447" s="228"/>
      <c r="L447" s="232"/>
      <c r="M447" s="233"/>
      <c r="N447" s="234"/>
      <c r="O447" s="234"/>
      <c r="P447" s="234"/>
      <c r="Q447" s="234"/>
      <c r="R447" s="234"/>
      <c r="S447" s="234"/>
      <c r="T447" s="235"/>
      <c r="AT447" s="236" t="s">
        <v>307</v>
      </c>
      <c r="AU447" s="236" t="s">
        <v>83</v>
      </c>
      <c r="AV447" s="13" t="s">
        <v>81</v>
      </c>
      <c r="AW447" s="13" t="s">
        <v>32</v>
      </c>
      <c r="AX447" s="13" t="s">
        <v>75</v>
      </c>
      <c r="AY447" s="236" t="s">
        <v>294</v>
      </c>
    </row>
    <row r="448" spans="1:65" s="14" customFormat="1" x14ac:dyDescent="0.2">
      <c r="B448" s="237"/>
      <c r="C448" s="238"/>
      <c r="D448" s="222" t="s">
        <v>307</v>
      </c>
      <c r="E448" s="239" t="s">
        <v>1</v>
      </c>
      <c r="F448" s="240" t="s">
        <v>5964</v>
      </c>
      <c r="G448" s="238"/>
      <c r="H448" s="241">
        <v>3.15</v>
      </c>
      <c r="I448" s="242"/>
      <c r="J448" s="238"/>
      <c r="K448" s="238"/>
      <c r="L448" s="243"/>
      <c r="M448" s="244"/>
      <c r="N448" s="245"/>
      <c r="O448" s="245"/>
      <c r="P448" s="245"/>
      <c r="Q448" s="245"/>
      <c r="R448" s="245"/>
      <c r="S448" s="245"/>
      <c r="T448" s="246"/>
      <c r="AT448" s="247" t="s">
        <v>307</v>
      </c>
      <c r="AU448" s="247" t="s">
        <v>83</v>
      </c>
      <c r="AV448" s="14" t="s">
        <v>83</v>
      </c>
      <c r="AW448" s="14" t="s">
        <v>32</v>
      </c>
      <c r="AX448" s="14" t="s">
        <v>81</v>
      </c>
      <c r="AY448" s="247" t="s">
        <v>294</v>
      </c>
    </row>
    <row r="449" spans="1:65" s="2" customFormat="1" ht="24" customHeight="1" x14ac:dyDescent="0.2">
      <c r="A449" s="35"/>
      <c r="B449" s="36"/>
      <c r="C449" s="259" t="s">
        <v>725</v>
      </c>
      <c r="D449" s="259" t="s">
        <v>409</v>
      </c>
      <c r="E449" s="260" t="s">
        <v>4013</v>
      </c>
      <c r="F449" s="261" t="s">
        <v>4014</v>
      </c>
      <c r="G449" s="262" t="s">
        <v>386</v>
      </c>
      <c r="H449" s="263">
        <v>3.3079999999999998</v>
      </c>
      <c r="I449" s="264"/>
      <c r="J449" s="265">
        <f>ROUND(I449*H449,2)</f>
        <v>0</v>
      </c>
      <c r="K449" s="261" t="s">
        <v>300</v>
      </c>
      <c r="L449" s="266"/>
      <c r="M449" s="267" t="s">
        <v>1</v>
      </c>
      <c r="N449" s="268" t="s">
        <v>40</v>
      </c>
      <c r="O449" s="72"/>
      <c r="P449" s="218">
        <f>O449*H449</f>
        <v>0</v>
      </c>
      <c r="Q449" s="218">
        <v>8.0000000000000002E-3</v>
      </c>
      <c r="R449" s="218">
        <f>Q449*H449</f>
        <v>2.6463999999999998E-2</v>
      </c>
      <c r="S449" s="218">
        <v>0</v>
      </c>
      <c r="T449" s="219">
        <f>S449*H449</f>
        <v>0</v>
      </c>
      <c r="U449" s="35"/>
      <c r="V449" s="35"/>
      <c r="W449" s="35"/>
      <c r="X449" s="35"/>
      <c r="Y449" s="35"/>
      <c r="Z449" s="35"/>
      <c r="AA449" s="35"/>
      <c r="AB449" s="35"/>
      <c r="AC449" s="35"/>
      <c r="AD449" s="35"/>
      <c r="AE449" s="35"/>
      <c r="AR449" s="220" t="s">
        <v>340</v>
      </c>
      <c r="AT449" s="220" t="s">
        <v>409</v>
      </c>
      <c r="AU449" s="220" t="s">
        <v>83</v>
      </c>
      <c r="AY449" s="18" t="s">
        <v>294</v>
      </c>
      <c r="BE449" s="221">
        <f>IF(N449="základní",J449,0)</f>
        <v>0</v>
      </c>
      <c r="BF449" s="221">
        <f>IF(N449="snížená",J449,0)</f>
        <v>0</v>
      </c>
      <c r="BG449" s="221">
        <f>IF(N449="zákl. přenesená",J449,0)</f>
        <v>0</v>
      </c>
      <c r="BH449" s="221">
        <f>IF(N449="sníž. přenesená",J449,0)</f>
        <v>0</v>
      </c>
      <c r="BI449" s="221">
        <f>IF(N449="nulová",J449,0)</f>
        <v>0</v>
      </c>
      <c r="BJ449" s="18" t="s">
        <v>81</v>
      </c>
      <c r="BK449" s="221">
        <f>ROUND(I449*H449,2)</f>
        <v>0</v>
      </c>
      <c r="BL449" s="18" t="s">
        <v>301</v>
      </c>
      <c r="BM449" s="220" t="s">
        <v>5965</v>
      </c>
    </row>
    <row r="450" spans="1:65" s="2" customFormat="1" ht="19.2" x14ac:dyDescent="0.2">
      <c r="A450" s="35"/>
      <c r="B450" s="36"/>
      <c r="C450" s="37"/>
      <c r="D450" s="222" t="s">
        <v>303</v>
      </c>
      <c r="E450" s="37"/>
      <c r="F450" s="223" t="s">
        <v>4014</v>
      </c>
      <c r="G450" s="37"/>
      <c r="H450" s="37"/>
      <c r="I450" s="124"/>
      <c r="J450" s="37"/>
      <c r="K450" s="37"/>
      <c r="L450" s="40"/>
      <c r="M450" s="224"/>
      <c r="N450" s="225"/>
      <c r="O450" s="72"/>
      <c r="P450" s="72"/>
      <c r="Q450" s="72"/>
      <c r="R450" s="72"/>
      <c r="S450" s="72"/>
      <c r="T450" s="73"/>
      <c r="U450" s="35"/>
      <c r="V450" s="35"/>
      <c r="W450" s="35"/>
      <c r="X450" s="35"/>
      <c r="Y450" s="35"/>
      <c r="Z450" s="35"/>
      <c r="AA450" s="35"/>
      <c r="AB450" s="35"/>
      <c r="AC450" s="35"/>
      <c r="AD450" s="35"/>
      <c r="AE450" s="35"/>
      <c r="AT450" s="18" t="s">
        <v>303</v>
      </c>
      <c r="AU450" s="18" t="s">
        <v>83</v>
      </c>
    </row>
    <row r="451" spans="1:65" s="14" customFormat="1" x14ac:dyDescent="0.2">
      <c r="B451" s="237"/>
      <c r="C451" s="238"/>
      <c r="D451" s="222" t="s">
        <v>307</v>
      </c>
      <c r="E451" s="238"/>
      <c r="F451" s="240" t="s">
        <v>5966</v>
      </c>
      <c r="G451" s="238"/>
      <c r="H451" s="241">
        <v>3.3079999999999998</v>
      </c>
      <c r="I451" s="242"/>
      <c r="J451" s="238"/>
      <c r="K451" s="238"/>
      <c r="L451" s="243"/>
      <c r="M451" s="244"/>
      <c r="N451" s="245"/>
      <c r="O451" s="245"/>
      <c r="P451" s="245"/>
      <c r="Q451" s="245"/>
      <c r="R451" s="245"/>
      <c r="S451" s="245"/>
      <c r="T451" s="246"/>
      <c r="AT451" s="247" t="s">
        <v>307</v>
      </c>
      <c r="AU451" s="247" t="s">
        <v>83</v>
      </c>
      <c r="AV451" s="14" t="s">
        <v>83</v>
      </c>
      <c r="AW451" s="14" t="s">
        <v>4</v>
      </c>
      <c r="AX451" s="14" t="s">
        <v>81</v>
      </c>
      <c r="AY451" s="247" t="s">
        <v>294</v>
      </c>
    </row>
    <row r="452" spans="1:65" s="2" customFormat="1" ht="24" customHeight="1" x14ac:dyDescent="0.2">
      <c r="A452" s="35"/>
      <c r="B452" s="36"/>
      <c r="C452" s="209" t="s">
        <v>760</v>
      </c>
      <c r="D452" s="209" t="s">
        <v>296</v>
      </c>
      <c r="E452" s="210" t="s">
        <v>5967</v>
      </c>
      <c r="F452" s="211" t="s">
        <v>5968</v>
      </c>
      <c r="G452" s="212" t="s">
        <v>386</v>
      </c>
      <c r="H452" s="213">
        <v>88.71</v>
      </c>
      <c r="I452" s="214"/>
      <c r="J452" s="215">
        <f>ROUND(I452*H452,2)</f>
        <v>0</v>
      </c>
      <c r="K452" s="211" t="s">
        <v>300</v>
      </c>
      <c r="L452" s="40"/>
      <c r="M452" s="216" t="s">
        <v>1</v>
      </c>
      <c r="N452" s="217" t="s">
        <v>40</v>
      </c>
      <c r="O452" s="72"/>
      <c r="P452" s="218">
        <f>O452*H452</f>
        <v>0</v>
      </c>
      <c r="Q452" s="218">
        <v>2.0000000000000002E-5</v>
      </c>
      <c r="R452" s="218">
        <f>Q452*H452</f>
        <v>1.7742000000000001E-3</v>
      </c>
      <c r="S452" s="218">
        <v>0</v>
      </c>
      <c r="T452" s="219">
        <f>S452*H452</f>
        <v>0</v>
      </c>
      <c r="U452" s="35"/>
      <c r="V452" s="35"/>
      <c r="W452" s="35"/>
      <c r="X452" s="35"/>
      <c r="Y452" s="35"/>
      <c r="Z452" s="35"/>
      <c r="AA452" s="35"/>
      <c r="AB452" s="35"/>
      <c r="AC452" s="35"/>
      <c r="AD452" s="35"/>
      <c r="AE452" s="35"/>
      <c r="AR452" s="220" t="s">
        <v>301</v>
      </c>
      <c r="AT452" s="220" t="s">
        <v>296</v>
      </c>
      <c r="AU452" s="220" t="s">
        <v>83</v>
      </c>
      <c r="AY452" s="18" t="s">
        <v>294</v>
      </c>
      <c r="BE452" s="221">
        <f>IF(N452="základní",J452,0)</f>
        <v>0</v>
      </c>
      <c r="BF452" s="221">
        <f>IF(N452="snížená",J452,0)</f>
        <v>0</v>
      </c>
      <c r="BG452" s="221">
        <f>IF(N452="zákl. přenesená",J452,0)</f>
        <v>0</v>
      </c>
      <c r="BH452" s="221">
        <f>IF(N452="sníž. přenesená",J452,0)</f>
        <v>0</v>
      </c>
      <c r="BI452" s="221">
        <f>IF(N452="nulová",J452,0)</f>
        <v>0</v>
      </c>
      <c r="BJ452" s="18" t="s">
        <v>81</v>
      </c>
      <c r="BK452" s="221">
        <f>ROUND(I452*H452,2)</f>
        <v>0</v>
      </c>
      <c r="BL452" s="18" t="s">
        <v>301</v>
      </c>
      <c r="BM452" s="220" t="s">
        <v>5969</v>
      </c>
    </row>
    <row r="453" spans="1:65" s="2" customFormat="1" ht="19.2" x14ac:dyDescent="0.2">
      <c r="A453" s="35"/>
      <c r="B453" s="36"/>
      <c r="C453" s="37"/>
      <c r="D453" s="222" t="s">
        <v>303</v>
      </c>
      <c r="E453" s="37"/>
      <c r="F453" s="223" t="s">
        <v>5970</v>
      </c>
      <c r="G453" s="37"/>
      <c r="H453" s="37"/>
      <c r="I453" s="124"/>
      <c r="J453" s="37"/>
      <c r="K453" s="37"/>
      <c r="L453" s="40"/>
      <c r="M453" s="224"/>
      <c r="N453" s="225"/>
      <c r="O453" s="72"/>
      <c r="P453" s="72"/>
      <c r="Q453" s="72"/>
      <c r="R453" s="72"/>
      <c r="S453" s="72"/>
      <c r="T453" s="73"/>
      <c r="U453" s="35"/>
      <c r="V453" s="35"/>
      <c r="W453" s="35"/>
      <c r="X453" s="35"/>
      <c r="Y453" s="35"/>
      <c r="Z453" s="35"/>
      <c r="AA453" s="35"/>
      <c r="AB453" s="35"/>
      <c r="AC453" s="35"/>
      <c r="AD453" s="35"/>
      <c r="AE453" s="35"/>
      <c r="AT453" s="18" t="s">
        <v>303</v>
      </c>
      <c r="AU453" s="18" t="s">
        <v>83</v>
      </c>
    </row>
    <row r="454" spans="1:65" s="2" customFormat="1" ht="19.2" x14ac:dyDescent="0.2">
      <c r="A454" s="35"/>
      <c r="B454" s="36"/>
      <c r="C454" s="37"/>
      <c r="D454" s="222" t="s">
        <v>305</v>
      </c>
      <c r="E454" s="37"/>
      <c r="F454" s="226" t="s">
        <v>3738</v>
      </c>
      <c r="G454" s="37"/>
      <c r="H454" s="37"/>
      <c r="I454" s="124"/>
      <c r="J454" s="37"/>
      <c r="K454" s="37"/>
      <c r="L454" s="40"/>
      <c r="M454" s="224"/>
      <c r="N454" s="225"/>
      <c r="O454" s="72"/>
      <c r="P454" s="72"/>
      <c r="Q454" s="72"/>
      <c r="R454" s="72"/>
      <c r="S454" s="72"/>
      <c r="T454" s="73"/>
      <c r="U454" s="35"/>
      <c r="V454" s="35"/>
      <c r="W454" s="35"/>
      <c r="X454" s="35"/>
      <c r="Y454" s="35"/>
      <c r="Z454" s="35"/>
      <c r="AA454" s="35"/>
      <c r="AB454" s="35"/>
      <c r="AC454" s="35"/>
      <c r="AD454" s="35"/>
      <c r="AE454" s="35"/>
      <c r="AT454" s="18" t="s">
        <v>305</v>
      </c>
      <c r="AU454" s="18" t="s">
        <v>83</v>
      </c>
    </row>
    <row r="455" spans="1:65" s="13" customFormat="1" x14ac:dyDescent="0.2">
      <c r="B455" s="227"/>
      <c r="C455" s="228"/>
      <c r="D455" s="222" t="s">
        <v>307</v>
      </c>
      <c r="E455" s="229" t="s">
        <v>1</v>
      </c>
      <c r="F455" s="230" t="s">
        <v>5790</v>
      </c>
      <c r="G455" s="228"/>
      <c r="H455" s="229" t="s">
        <v>1</v>
      </c>
      <c r="I455" s="231"/>
      <c r="J455" s="228"/>
      <c r="K455" s="228"/>
      <c r="L455" s="232"/>
      <c r="M455" s="233"/>
      <c r="N455" s="234"/>
      <c r="O455" s="234"/>
      <c r="P455" s="234"/>
      <c r="Q455" s="234"/>
      <c r="R455" s="234"/>
      <c r="S455" s="234"/>
      <c r="T455" s="235"/>
      <c r="AT455" s="236" t="s">
        <v>307</v>
      </c>
      <c r="AU455" s="236" t="s">
        <v>83</v>
      </c>
      <c r="AV455" s="13" t="s">
        <v>81</v>
      </c>
      <c r="AW455" s="13" t="s">
        <v>32</v>
      </c>
      <c r="AX455" s="13" t="s">
        <v>75</v>
      </c>
      <c r="AY455" s="236" t="s">
        <v>294</v>
      </c>
    </row>
    <row r="456" spans="1:65" s="14" customFormat="1" x14ac:dyDescent="0.2">
      <c r="B456" s="237"/>
      <c r="C456" s="238"/>
      <c r="D456" s="222" t="s">
        <v>307</v>
      </c>
      <c r="E456" s="239" t="s">
        <v>1</v>
      </c>
      <c r="F456" s="240" t="s">
        <v>5885</v>
      </c>
      <c r="G456" s="238"/>
      <c r="H456" s="241">
        <v>88.71</v>
      </c>
      <c r="I456" s="242"/>
      <c r="J456" s="238"/>
      <c r="K456" s="238"/>
      <c r="L456" s="243"/>
      <c r="M456" s="244"/>
      <c r="N456" s="245"/>
      <c r="O456" s="245"/>
      <c r="P456" s="245"/>
      <c r="Q456" s="245"/>
      <c r="R456" s="245"/>
      <c r="S456" s="245"/>
      <c r="T456" s="246"/>
      <c r="AT456" s="247" t="s">
        <v>307</v>
      </c>
      <c r="AU456" s="247" t="s">
        <v>83</v>
      </c>
      <c r="AV456" s="14" t="s">
        <v>83</v>
      </c>
      <c r="AW456" s="14" t="s">
        <v>32</v>
      </c>
      <c r="AX456" s="14" t="s">
        <v>81</v>
      </c>
      <c r="AY456" s="247" t="s">
        <v>294</v>
      </c>
    </row>
    <row r="457" spans="1:65" s="2" customFormat="1" ht="24" customHeight="1" x14ac:dyDescent="0.2">
      <c r="A457" s="35"/>
      <c r="B457" s="36"/>
      <c r="C457" s="259" t="s">
        <v>765</v>
      </c>
      <c r="D457" s="259" t="s">
        <v>409</v>
      </c>
      <c r="E457" s="260" t="s">
        <v>5971</v>
      </c>
      <c r="F457" s="261" t="s">
        <v>5972</v>
      </c>
      <c r="G457" s="262" t="s">
        <v>386</v>
      </c>
      <c r="H457" s="263">
        <v>93.146000000000001</v>
      </c>
      <c r="I457" s="264"/>
      <c r="J457" s="265">
        <f>ROUND(I457*H457,2)</f>
        <v>0</v>
      </c>
      <c r="K457" s="261" t="s">
        <v>300</v>
      </c>
      <c r="L457" s="266"/>
      <c r="M457" s="267" t="s">
        <v>1</v>
      </c>
      <c r="N457" s="268" t="s">
        <v>40</v>
      </c>
      <c r="O457" s="72"/>
      <c r="P457" s="218">
        <f>O457*H457</f>
        <v>0</v>
      </c>
      <c r="Q457" s="218">
        <v>1.2699999999999999E-2</v>
      </c>
      <c r="R457" s="218">
        <f>Q457*H457</f>
        <v>1.1829542</v>
      </c>
      <c r="S457" s="218">
        <v>0</v>
      </c>
      <c r="T457" s="219">
        <f>S457*H457</f>
        <v>0</v>
      </c>
      <c r="U457" s="35"/>
      <c r="V457" s="35"/>
      <c r="W457" s="35"/>
      <c r="X457" s="35"/>
      <c r="Y457" s="35"/>
      <c r="Z457" s="35"/>
      <c r="AA457" s="35"/>
      <c r="AB457" s="35"/>
      <c r="AC457" s="35"/>
      <c r="AD457" s="35"/>
      <c r="AE457" s="35"/>
      <c r="AR457" s="220" t="s">
        <v>340</v>
      </c>
      <c r="AT457" s="220" t="s">
        <v>409</v>
      </c>
      <c r="AU457" s="220" t="s">
        <v>83</v>
      </c>
      <c r="AY457" s="18" t="s">
        <v>294</v>
      </c>
      <c r="BE457" s="221">
        <f>IF(N457="základní",J457,0)</f>
        <v>0</v>
      </c>
      <c r="BF457" s="221">
        <f>IF(N457="snížená",J457,0)</f>
        <v>0</v>
      </c>
      <c r="BG457" s="221">
        <f>IF(N457="zákl. přenesená",J457,0)</f>
        <v>0</v>
      </c>
      <c r="BH457" s="221">
        <f>IF(N457="sníž. přenesená",J457,0)</f>
        <v>0</v>
      </c>
      <c r="BI457" s="221">
        <f>IF(N457="nulová",J457,0)</f>
        <v>0</v>
      </c>
      <c r="BJ457" s="18" t="s">
        <v>81</v>
      </c>
      <c r="BK457" s="221">
        <f>ROUND(I457*H457,2)</f>
        <v>0</v>
      </c>
      <c r="BL457" s="18" t="s">
        <v>301</v>
      </c>
      <c r="BM457" s="220" t="s">
        <v>5973</v>
      </c>
    </row>
    <row r="458" spans="1:65" s="2" customFormat="1" ht="19.2" x14ac:dyDescent="0.2">
      <c r="A458" s="35"/>
      <c r="B458" s="36"/>
      <c r="C458" s="37"/>
      <c r="D458" s="222" t="s">
        <v>303</v>
      </c>
      <c r="E458" s="37"/>
      <c r="F458" s="223" t="s">
        <v>5972</v>
      </c>
      <c r="G458" s="37"/>
      <c r="H458" s="37"/>
      <c r="I458" s="124"/>
      <c r="J458" s="37"/>
      <c r="K458" s="37"/>
      <c r="L458" s="40"/>
      <c r="M458" s="224"/>
      <c r="N458" s="225"/>
      <c r="O458" s="72"/>
      <c r="P458" s="72"/>
      <c r="Q458" s="72"/>
      <c r="R458" s="72"/>
      <c r="S458" s="72"/>
      <c r="T458" s="73"/>
      <c r="U458" s="35"/>
      <c r="V458" s="35"/>
      <c r="W458" s="35"/>
      <c r="X458" s="35"/>
      <c r="Y458" s="35"/>
      <c r="Z458" s="35"/>
      <c r="AA458" s="35"/>
      <c r="AB458" s="35"/>
      <c r="AC458" s="35"/>
      <c r="AD458" s="35"/>
      <c r="AE458" s="35"/>
      <c r="AT458" s="18" t="s">
        <v>303</v>
      </c>
      <c r="AU458" s="18" t="s">
        <v>83</v>
      </c>
    </row>
    <row r="459" spans="1:65" s="14" customFormat="1" x14ac:dyDescent="0.2">
      <c r="B459" s="237"/>
      <c r="C459" s="238"/>
      <c r="D459" s="222" t="s">
        <v>307</v>
      </c>
      <c r="E459" s="238"/>
      <c r="F459" s="240" t="s">
        <v>5974</v>
      </c>
      <c r="G459" s="238"/>
      <c r="H459" s="241">
        <v>93.146000000000001</v>
      </c>
      <c r="I459" s="242"/>
      <c r="J459" s="238"/>
      <c r="K459" s="238"/>
      <c r="L459" s="243"/>
      <c r="M459" s="244"/>
      <c r="N459" s="245"/>
      <c r="O459" s="245"/>
      <c r="P459" s="245"/>
      <c r="Q459" s="245"/>
      <c r="R459" s="245"/>
      <c r="S459" s="245"/>
      <c r="T459" s="246"/>
      <c r="AT459" s="247" t="s">
        <v>307</v>
      </c>
      <c r="AU459" s="247" t="s">
        <v>83</v>
      </c>
      <c r="AV459" s="14" t="s">
        <v>83</v>
      </c>
      <c r="AW459" s="14" t="s">
        <v>4</v>
      </c>
      <c r="AX459" s="14" t="s">
        <v>81</v>
      </c>
      <c r="AY459" s="247" t="s">
        <v>294</v>
      </c>
    </row>
    <row r="460" spans="1:65" s="2" customFormat="1" ht="36" customHeight="1" x14ac:dyDescent="0.2">
      <c r="A460" s="35"/>
      <c r="B460" s="36"/>
      <c r="C460" s="209" t="s">
        <v>776</v>
      </c>
      <c r="D460" s="209" t="s">
        <v>296</v>
      </c>
      <c r="E460" s="210" t="s">
        <v>2961</v>
      </c>
      <c r="F460" s="211" t="s">
        <v>5975</v>
      </c>
      <c r="G460" s="212" t="s">
        <v>326</v>
      </c>
      <c r="H460" s="213">
        <v>1</v>
      </c>
      <c r="I460" s="214"/>
      <c r="J460" s="215">
        <f>ROUND(I460*H460,2)</f>
        <v>0</v>
      </c>
      <c r="K460" s="211" t="s">
        <v>1</v>
      </c>
      <c r="L460" s="40"/>
      <c r="M460" s="216" t="s">
        <v>1</v>
      </c>
      <c r="N460" s="217" t="s">
        <v>40</v>
      </c>
      <c r="O460" s="72"/>
      <c r="P460" s="218">
        <f>O460*H460</f>
        <v>0</v>
      </c>
      <c r="Q460" s="218">
        <v>0</v>
      </c>
      <c r="R460" s="218">
        <f>Q460*H460</f>
        <v>0</v>
      </c>
      <c r="S460" s="218">
        <v>0</v>
      </c>
      <c r="T460" s="219">
        <f>S460*H460</f>
        <v>0</v>
      </c>
      <c r="U460" s="35"/>
      <c r="V460" s="35"/>
      <c r="W460" s="35"/>
      <c r="X460" s="35"/>
      <c r="Y460" s="35"/>
      <c r="Z460" s="35"/>
      <c r="AA460" s="35"/>
      <c r="AB460" s="35"/>
      <c r="AC460" s="35"/>
      <c r="AD460" s="35"/>
      <c r="AE460" s="35"/>
      <c r="AR460" s="220" t="s">
        <v>301</v>
      </c>
      <c r="AT460" s="220" t="s">
        <v>296</v>
      </c>
      <c r="AU460" s="220" t="s">
        <v>83</v>
      </c>
      <c r="AY460" s="18" t="s">
        <v>294</v>
      </c>
      <c r="BE460" s="221">
        <f>IF(N460="základní",J460,0)</f>
        <v>0</v>
      </c>
      <c r="BF460" s="221">
        <f>IF(N460="snížená",J460,0)</f>
        <v>0</v>
      </c>
      <c r="BG460" s="221">
        <f>IF(N460="zákl. přenesená",J460,0)</f>
        <v>0</v>
      </c>
      <c r="BH460" s="221">
        <f>IF(N460="sníž. přenesená",J460,0)</f>
        <v>0</v>
      </c>
      <c r="BI460" s="221">
        <f>IF(N460="nulová",J460,0)</f>
        <v>0</v>
      </c>
      <c r="BJ460" s="18" t="s">
        <v>81</v>
      </c>
      <c r="BK460" s="221">
        <f>ROUND(I460*H460,2)</f>
        <v>0</v>
      </c>
      <c r="BL460" s="18" t="s">
        <v>301</v>
      </c>
      <c r="BM460" s="220" t="s">
        <v>5976</v>
      </c>
    </row>
    <row r="461" spans="1:65" s="2" customFormat="1" ht="28.8" x14ac:dyDescent="0.2">
      <c r="A461" s="35"/>
      <c r="B461" s="36"/>
      <c r="C461" s="37"/>
      <c r="D461" s="222" t="s">
        <v>303</v>
      </c>
      <c r="E461" s="37"/>
      <c r="F461" s="223" t="s">
        <v>5975</v>
      </c>
      <c r="G461" s="37"/>
      <c r="H461" s="37"/>
      <c r="I461" s="124"/>
      <c r="J461" s="37"/>
      <c r="K461" s="37"/>
      <c r="L461" s="40"/>
      <c r="M461" s="224"/>
      <c r="N461" s="225"/>
      <c r="O461" s="72"/>
      <c r="P461" s="72"/>
      <c r="Q461" s="72"/>
      <c r="R461" s="72"/>
      <c r="S461" s="72"/>
      <c r="T461" s="73"/>
      <c r="U461" s="35"/>
      <c r="V461" s="35"/>
      <c r="W461" s="35"/>
      <c r="X461" s="35"/>
      <c r="Y461" s="35"/>
      <c r="Z461" s="35"/>
      <c r="AA461" s="35"/>
      <c r="AB461" s="35"/>
      <c r="AC461" s="35"/>
      <c r="AD461" s="35"/>
      <c r="AE461" s="35"/>
      <c r="AT461" s="18" t="s">
        <v>303</v>
      </c>
      <c r="AU461" s="18" t="s">
        <v>83</v>
      </c>
    </row>
    <row r="462" spans="1:65" s="2" customFormat="1" ht="19.2" x14ac:dyDescent="0.2">
      <c r="A462" s="35"/>
      <c r="B462" s="36"/>
      <c r="C462" s="37"/>
      <c r="D462" s="222" t="s">
        <v>305</v>
      </c>
      <c r="E462" s="37"/>
      <c r="F462" s="226" t="s">
        <v>3738</v>
      </c>
      <c r="G462" s="37"/>
      <c r="H462" s="37"/>
      <c r="I462" s="124"/>
      <c r="J462" s="37"/>
      <c r="K462" s="37"/>
      <c r="L462" s="40"/>
      <c r="M462" s="224"/>
      <c r="N462" s="225"/>
      <c r="O462" s="72"/>
      <c r="P462" s="72"/>
      <c r="Q462" s="72"/>
      <c r="R462" s="72"/>
      <c r="S462" s="72"/>
      <c r="T462" s="73"/>
      <c r="U462" s="35"/>
      <c r="V462" s="35"/>
      <c r="W462" s="35"/>
      <c r="X462" s="35"/>
      <c r="Y462" s="35"/>
      <c r="Z462" s="35"/>
      <c r="AA462" s="35"/>
      <c r="AB462" s="35"/>
      <c r="AC462" s="35"/>
      <c r="AD462" s="35"/>
      <c r="AE462" s="35"/>
      <c r="AT462" s="18" t="s">
        <v>305</v>
      </c>
      <c r="AU462" s="18" t="s">
        <v>83</v>
      </c>
    </row>
    <row r="463" spans="1:65" s="14" customFormat="1" x14ac:dyDescent="0.2">
      <c r="B463" s="237"/>
      <c r="C463" s="238"/>
      <c r="D463" s="222" t="s">
        <v>307</v>
      </c>
      <c r="E463" s="239" t="s">
        <v>1</v>
      </c>
      <c r="F463" s="240" t="s">
        <v>81</v>
      </c>
      <c r="G463" s="238"/>
      <c r="H463" s="241">
        <v>1</v>
      </c>
      <c r="I463" s="242"/>
      <c r="J463" s="238"/>
      <c r="K463" s="238"/>
      <c r="L463" s="243"/>
      <c r="M463" s="244"/>
      <c r="N463" s="245"/>
      <c r="O463" s="245"/>
      <c r="P463" s="245"/>
      <c r="Q463" s="245"/>
      <c r="R463" s="245"/>
      <c r="S463" s="245"/>
      <c r="T463" s="246"/>
      <c r="AT463" s="247" t="s">
        <v>307</v>
      </c>
      <c r="AU463" s="247" t="s">
        <v>83</v>
      </c>
      <c r="AV463" s="14" t="s">
        <v>83</v>
      </c>
      <c r="AW463" s="14" t="s">
        <v>32</v>
      </c>
      <c r="AX463" s="14" t="s">
        <v>81</v>
      </c>
      <c r="AY463" s="247" t="s">
        <v>294</v>
      </c>
    </row>
    <row r="464" spans="1:65" s="2" customFormat="1" ht="36" customHeight="1" x14ac:dyDescent="0.2">
      <c r="A464" s="35"/>
      <c r="B464" s="36"/>
      <c r="C464" s="209" t="s">
        <v>788</v>
      </c>
      <c r="D464" s="209" t="s">
        <v>296</v>
      </c>
      <c r="E464" s="210" t="s">
        <v>5977</v>
      </c>
      <c r="F464" s="211" t="s">
        <v>5978</v>
      </c>
      <c r="G464" s="212" t="s">
        <v>326</v>
      </c>
      <c r="H464" s="213">
        <v>2</v>
      </c>
      <c r="I464" s="214"/>
      <c r="J464" s="215">
        <f>ROUND(I464*H464,2)</f>
        <v>0</v>
      </c>
      <c r="K464" s="211" t="s">
        <v>1</v>
      </c>
      <c r="L464" s="40"/>
      <c r="M464" s="216" t="s">
        <v>1</v>
      </c>
      <c r="N464" s="217" t="s">
        <v>40</v>
      </c>
      <c r="O464" s="72"/>
      <c r="P464" s="218">
        <f>O464*H464</f>
        <v>0</v>
      </c>
      <c r="Q464" s="218">
        <v>0</v>
      </c>
      <c r="R464" s="218">
        <f>Q464*H464</f>
        <v>0</v>
      </c>
      <c r="S464" s="218">
        <v>0</v>
      </c>
      <c r="T464" s="219">
        <f>S464*H464</f>
        <v>0</v>
      </c>
      <c r="U464" s="35"/>
      <c r="V464" s="35"/>
      <c r="W464" s="35"/>
      <c r="X464" s="35"/>
      <c r="Y464" s="35"/>
      <c r="Z464" s="35"/>
      <c r="AA464" s="35"/>
      <c r="AB464" s="35"/>
      <c r="AC464" s="35"/>
      <c r="AD464" s="35"/>
      <c r="AE464" s="35"/>
      <c r="AR464" s="220" t="s">
        <v>301</v>
      </c>
      <c r="AT464" s="220" t="s">
        <v>296</v>
      </c>
      <c r="AU464" s="220" t="s">
        <v>83</v>
      </c>
      <c r="AY464" s="18" t="s">
        <v>294</v>
      </c>
      <c r="BE464" s="221">
        <f>IF(N464="základní",J464,0)</f>
        <v>0</v>
      </c>
      <c r="BF464" s="221">
        <f>IF(N464="snížená",J464,0)</f>
        <v>0</v>
      </c>
      <c r="BG464" s="221">
        <f>IF(N464="zákl. přenesená",J464,0)</f>
        <v>0</v>
      </c>
      <c r="BH464" s="221">
        <f>IF(N464="sníž. přenesená",J464,0)</f>
        <v>0</v>
      </c>
      <c r="BI464" s="221">
        <f>IF(N464="nulová",J464,0)</f>
        <v>0</v>
      </c>
      <c r="BJ464" s="18" t="s">
        <v>81</v>
      </c>
      <c r="BK464" s="221">
        <f>ROUND(I464*H464,2)</f>
        <v>0</v>
      </c>
      <c r="BL464" s="18" t="s">
        <v>301</v>
      </c>
      <c r="BM464" s="220" t="s">
        <v>5979</v>
      </c>
    </row>
    <row r="465" spans="1:65" s="2" customFormat="1" ht="28.8" x14ac:dyDescent="0.2">
      <c r="A465" s="35"/>
      <c r="B465" s="36"/>
      <c r="C465" s="37"/>
      <c r="D465" s="222" t="s">
        <v>303</v>
      </c>
      <c r="E465" s="37"/>
      <c r="F465" s="223" t="s">
        <v>5978</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303</v>
      </c>
      <c r="AU465" s="18" t="s">
        <v>83</v>
      </c>
    </row>
    <row r="466" spans="1:65" s="2" customFormat="1" ht="19.2" x14ac:dyDescent="0.2">
      <c r="A466" s="35"/>
      <c r="B466" s="36"/>
      <c r="C466" s="37"/>
      <c r="D466" s="222" t="s">
        <v>305</v>
      </c>
      <c r="E466" s="37"/>
      <c r="F466" s="226" t="s">
        <v>3738</v>
      </c>
      <c r="G466" s="37"/>
      <c r="H466" s="37"/>
      <c r="I466" s="124"/>
      <c r="J466" s="37"/>
      <c r="K466" s="37"/>
      <c r="L466" s="40"/>
      <c r="M466" s="224"/>
      <c r="N466" s="225"/>
      <c r="O466" s="72"/>
      <c r="P466" s="72"/>
      <c r="Q466" s="72"/>
      <c r="R466" s="72"/>
      <c r="S466" s="72"/>
      <c r="T466" s="73"/>
      <c r="U466" s="35"/>
      <c r="V466" s="35"/>
      <c r="W466" s="35"/>
      <c r="X466" s="35"/>
      <c r="Y466" s="35"/>
      <c r="Z466" s="35"/>
      <c r="AA466" s="35"/>
      <c r="AB466" s="35"/>
      <c r="AC466" s="35"/>
      <c r="AD466" s="35"/>
      <c r="AE466" s="35"/>
      <c r="AT466" s="18" t="s">
        <v>305</v>
      </c>
      <c r="AU466" s="18" t="s">
        <v>83</v>
      </c>
    </row>
    <row r="467" spans="1:65" s="14" customFormat="1" x14ac:dyDescent="0.2">
      <c r="B467" s="237"/>
      <c r="C467" s="238"/>
      <c r="D467" s="222" t="s">
        <v>307</v>
      </c>
      <c r="E467" s="239" t="s">
        <v>1</v>
      </c>
      <c r="F467" s="240" t="s">
        <v>83</v>
      </c>
      <c r="G467" s="238"/>
      <c r="H467" s="241">
        <v>2</v>
      </c>
      <c r="I467" s="242"/>
      <c r="J467" s="238"/>
      <c r="K467" s="238"/>
      <c r="L467" s="243"/>
      <c r="M467" s="244"/>
      <c r="N467" s="245"/>
      <c r="O467" s="245"/>
      <c r="P467" s="245"/>
      <c r="Q467" s="245"/>
      <c r="R467" s="245"/>
      <c r="S467" s="245"/>
      <c r="T467" s="246"/>
      <c r="AT467" s="247" t="s">
        <v>307</v>
      </c>
      <c r="AU467" s="247" t="s">
        <v>83</v>
      </c>
      <c r="AV467" s="14" t="s">
        <v>83</v>
      </c>
      <c r="AW467" s="14" t="s">
        <v>32</v>
      </c>
      <c r="AX467" s="14" t="s">
        <v>81</v>
      </c>
      <c r="AY467" s="247" t="s">
        <v>294</v>
      </c>
    </row>
    <row r="468" spans="1:65" s="2" customFormat="1" ht="36" customHeight="1" x14ac:dyDescent="0.2">
      <c r="A468" s="35"/>
      <c r="B468" s="36"/>
      <c r="C468" s="209" t="s">
        <v>794</v>
      </c>
      <c r="D468" s="209" t="s">
        <v>296</v>
      </c>
      <c r="E468" s="210" t="s">
        <v>5980</v>
      </c>
      <c r="F468" s="211" t="s">
        <v>5981</v>
      </c>
      <c r="G468" s="212" t="s">
        <v>326</v>
      </c>
      <c r="H468" s="213">
        <v>1</v>
      </c>
      <c r="I468" s="214"/>
      <c r="J468" s="215">
        <f>ROUND(I468*H468,2)</f>
        <v>0</v>
      </c>
      <c r="K468" s="211" t="s">
        <v>1</v>
      </c>
      <c r="L468" s="40"/>
      <c r="M468" s="216" t="s">
        <v>1</v>
      </c>
      <c r="N468" s="217"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301</v>
      </c>
      <c r="AT468" s="220" t="s">
        <v>296</v>
      </c>
      <c r="AU468" s="220" t="s">
        <v>83</v>
      </c>
      <c r="AY468" s="18" t="s">
        <v>294</v>
      </c>
      <c r="BE468" s="221">
        <f>IF(N468="základní",J468,0)</f>
        <v>0</v>
      </c>
      <c r="BF468" s="221">
        <f>IF(N468="snížená",J468,0)</f>
        <v>0</v>
      </c>
      <c r="BG468" s="221">
        <f>IF(N468="zákl. přenesená",J468,0)</f>
        <v>0</v>
      </c>
      <c r="BH468" s="221">
        <f>IF(N468="sníž. přenesená",J468,0)</f>
        <v>0</v>
      </c>
      <c r="BI468" s="221">
        <f>IF(N468="nulová",J468,0)</f>
        <v>0</v>
      </c>
      <c r="BJ468" s="18" t="s">
        <v>81</v>
      </c>
      <c r="BK468" s="221">
        <f>ROUND(I468*H468,2)</f>
        <v>0</v>
      </c>
      <c r="BL468" s="18" t="s">
        <v>301</v>
      </c>
      <c r="BM468" s="220" t="s">
        <v>5982</v>
      </c>
    </row>
    <row r="469" spans="1:65" s="2" customFormat="1" ht="28.8" x14ac:dyDescent="0.2">
      <c r="A469" s="35"/>
      <c r="B469" s="36"/>
      <c r="C469" s="37"/>
      <c r="D469" s="222" t="s">
        <v>303</v>
      </c>
      <c r="E469" s="37"/>
      <c r="F469" s="223" t="s">
        <v>5981</v>
      </c>
      <c r="G469" s="37"/>
      <c r="H469" s="37"/>
      <c r="I469" s="124"/>
      <c r="J469" s="37"/>
      <c r="K469" s="37"/>
      <c r="L469" s="40"/>
      <c r="M469" s="224"/>
      <c r="N469" s="225"/>
      <c r="O469" s="72"/>
      <c r="P469" s="72"/>
      <c r="Q469" s="72"/>
      <c r="R469" s="72"/>
      <c r="S469" s="72"/>
      <c r="T469" s="73"/>
      <c r="U469" s="35"/>
      <c r="V469" s="35"/>
      <c r="W469" s="35"/>
      <c r="X469" s="35"/>
      <c r="Y469" s="35"/>
      <c r="Z469" s="35"/>
      <c r="AA469" s="35"/>
      <c r="AB469" s="35"/>
      <c r="AC469" s="35"/>
      <c r="AD469" s="35"/>
      <c r="AE469" s="35"/>
      <c r="AT469" s="18" t="s">
        <v>303</v>
      </c>
      <c r="AU469" s="18" t="s">
        <v>83</v>
      </c>
    </row>
    <row r="470" spans="1:65" s="2" customFormat="1" ht="19.2" x14ac:dyDescent="0.2">
      <c r="A470" s="35"/>
      <c r="B470" s="36"/>
      <c r="C470" s="37"/>
      <c r="D470" s="222" t="s">
        <v>305</v>
      </c>
      <c r="E470" s="37"/>
      <c r="F470" s="226" t="s">
        <v>3738</v>
      </c>
      <c r="G470" s="37"/>
      <c r="H470" s="37"/>
      <c r="I470" s="124"/>
      <c r="J470" s="37"/>
      <c r="K470" s="37"/>
      <c r="L470" s="40"/>
      <c r="M470" s="224"/>
      <c r="N470" s="225"/>
      <c r="O470" s="72"/>
      <c r="P470" s="72"/>
      <c r="Q470" s="72"/>
      <c r="R470" s="72"/>
      <c r="S470" s="72"/>
      <c r="T470" s="73"/>
      <c r="U470" s="35"/>
      <c r="V470" s="35"/>
      <c r="W470" s="35"/>
      <c r="X470" s="35"/>
      <c r="Y470" s="35"/>
      <c r="Z470" s="35"/>
      <c r="AA470" s="35"/>
      <c r="AB470" s="35"/>
      <c r="AC470" s="35"/>
      <c r="AD470" s="35"/>
      <c r="AE470" s="35"/>
      <c r="AT470" s="18" t="s">
        <v>305</v>
      </c>
      <c r="AU470" s="18" t="s">
        <v>83</v>
      </c>
    </row>
    <row r="471" spans="1:65" s="14" customFormat="1" x14ac:dyDescent="0.2">
      <c r="B471" s="237"/>
      <c r="C471" s="238"/>
      <c r="D471" s="222" t="s">
        <v>307</v>
      </c>
      <c r="E471" s="239" t="s">
        <v>1</v>
      </c>
      <c r="F471" s="240" t="s">
        <v>81</v>
      </c>
      <c r="G471" s="238"/>
      <c r="H471" s="241">
        <v>1</v>
      </c>
      <c r="I471" s="242"/>
      <c r="J471" s="238"/>
      <c r="K471" s="238"/>
      <c r="L471" s="243"/>
      <c r="M471" s="244"/>
      <c r="N471" s="245"/>
      <c r="O471" s="245"/>
      <c r="P471" s="245"/>
      <c r="Q471" s="245"/>
      <c r="R471" s="245"/>
      <c r="S471" s="245"/>
      <c r="T471" s="246"/>
      <c r="AT471" s="247" t="s">
        <v>307</v>
      </c>
      <c r="AU471" s="247" t="s">
        <v>83</v>
      </c>
      <c r="AV471" s="14" t="s">
        <v>83</v>
      </c>
      <c r="AW471" s="14" t="s">
        <v>32</v>
      </c>
      <c r="AX471" s="14" t="s">
        <v>81</v>
      </c>
      <c r="AY471" s="247" t="s">
        <v>294</v>
      </c>
    </row>
    <row r="472" spans="1:65" s="2" customFormat="1" ht="36" customHeight="1" x14ac:dyDescent="0.2">
      <c r="A472" s="35"/>
      <c r="B472" s="36"/>
      <c r="C472" s="209" t="s">
        <v>803</v>
      </c>
      <c r="D472" s="209" t="s">
        <v>296</v>
      </c>
      <c r="E472" s="210" t="s">
        <v>5983</v>
      </c>
      <c r="F472" s="211" t="s">
        <v>5984</v>
      </c>
      <c r="G472" s="212" t="s">
        <v>326</v>
      </c>
      <c r="H472" s="213">
        <v>2</v>
      </c>
      <c r="I472" s="214"/>
      <c r="J472" s="215">
        <f>ROUND(I472*H472,2)</f>
        <v>0</v>
      </c>
      <c r="K472" s="211" t="s">
        <v>1</v>
      </c>
      <c r="L472" s="40"/>
      <c r="M472" s="216" t="s">
        <v>1</v>
      </c>
      <c r="N472" s="217" t="s">
        <v>40</v>
      </c>
      <c r="O472" s="72"/>
      <c r="P472" s="218">
        <f>O472*H472</f>
        <v>0</v>
      </c>
      <c r="Q472" s="218">
        <v>0</v>
      </c>
      <c r="R472" s="218">
        <f>Q472*H472</f>
        <v>0</v>
      </c>
      <c r="S472" s="218">
        <v>0</v>
      </c>
      <c r="T472" s="219">
        <f>S472*H472</f>
        <v>0</v>
      </c>
      <c r="U472" s="35"/>
      <c r="V472" s="35"/>
      <c r="W472" s="35"/>
      <c r="X472" s="35"/>
      <c r="Y472" s="35"/>
      <c r="Z472" s="35"/>
      <c r="AA472" s="35"/>
      <c r="AB472" s="35"/>
      <c r="AC472" s="35"/>
      <c r="AD472" s="35"/>
      <c r="AE472" s="35"/>
      <c r="AR472" s="220" t="s">
        <v>301</v>
      </c>
      <c r="AT472" s="220" t="s">
        <v>296</v>
      </c>
      <c r="AU472" s="220" t="s">
        <v>83</v>
      </c>
      <c r="AY472" s="18" t="s">
        <v>294</v>
      </c>
      <c r="BE472" s="221">
        <f>IF(N472="základní",J472,0)</f>
        <v>0</v>
      </c>
      <c r="BF472" s="221">
        <f>IF(N472="snížená",J472,0)</f>
        <v>0</v>
      </c>
      <c r="BG472" s="221">
        <f>IF(N472="zákl. přenesená",J472,0)</f>
        <v>0</v>
      </c>
      <c r="BH472" s="221">
        <f>IF(N472="sníž. přenesená",J472,0)</f>
        <v>0</v>
      </c>
      <c r="BI472" s="221">
        <f>IF(N472="nulová",J472,0)</f>
        <v>0</v>
      </c>
      <c r="BJ472" s="18" t="s">
        <v>81</v>
      </c>
      <c r="BK472" s="221">
        <f>ROUND(I472*H472,2)</f>
        <v>0</v>
      </c>
      <c r="BL472" s="18" t="s">
        <v>301</v>
      </c>
      <c r="BM472" s="220" t="s">
        <v>5985</v>
      </c>
    </row>
    <row r="473" spans="1:65" s="2" customFormat="1" ht="28.8" x14ac:dyDescent="0.2">
      <c r="A473" s="35"/>
      <c r="B473" s="36"/>
      <c r="C473" s="37"/>
      <c r="D473" s="222" t="s">
        <v>303</v>
      </c>
      <c r="E473" s="37"/>
      <c r="F473" s="223" t="s">
        <v>5984</v>
      </c>
      <c r="G473" s="37"/>
      <c r="H473" s="37"/>
      <c r="I473" s="124"/>
      <c r="J473" s="37"/>
      <c r="K473" s="37"/>
      <c r="L473" s="40"/>
      <c r="M473" s="224"/>
      <c r="N473" s="225"/>
      <c r="O473" s="72"/>
      <c r="P473" s="72"/>
      <c r="Q473" s="72"/>
      <c r="R473" s="72"/>
      <c r="S473" s="72"/>
      <c r="T473" s="73"/>
      <c r="U473" s="35"/>
      <c r="V473" s="35"/>
      <c r="W473" s="35"/>
      <c r="X473" s="35"/>
      <c r="Y473" s="35"/>
      <c r="Z473" s="35"/>
      <c r="AA473" s="35"/>
      <c r="AB473" s="35"/>
      <c r="AC473" s="35"/>
      <c r="AD473" s="35"/>
      <c r="AE473" s="35"/>
      <c r="AT473" s="18" t="s">
        <v>303</v>
      </c>
      <c r="AU473" s="18" t="s">
        <v>83</v>
      </c>
    </row>
    <row r="474" spans="1:65" s="2" customFormat="1" ht="19.2" x14ac:dyDescent="0.2">
      <c r="A474" s="35"/>
      <c r="B474" s="36"/>
      <c r="C474" s="37"/>
      <c r="D474" s="222" t="s">
        <v>305</v>
      </c>
      <c r="E474" s="37"/>
      <c r="F474" s="226" t="s">
        <v>3738</v>
      </c>
      <c r="G474" s="37"/>
      <c r="H474" s="37"/>
      <c r="I474" s="124"/>
      <c r="J474" s="37"/>
      <c r="K474" s="37"/>
      <c r="L474" s="40"/>
      <c r="M474" s="224"/>
      <c r="N474" s="225"/>
      <c r="O474" s="72"/>
      <c r="P474" s="72"/>
      <c r="Q474" s="72"/>
      <c r="R474" s="72"/>
      <c r="S474" s="72"/>
      <c r="T474" s="73"/>
      <c r="U474" s="35"/>
      <c r="V474" s="35"/>
      <c r="W474" s="35"/>
      <c r="X474" s="35"/>
      <c r="Y474" s="35"/>
      <c r="Z474" s="35"/>
      <c r="AA474" s="35"/>
      <c r="AB474" s="35"/>
      <c r="AC474" s="35"/>
      <c r="AD474" s="35"/>
      <c r="AE474" s="35"/>
      <c r="AT474" s="18" t="s">
        <v>305</v>
      </c>
      <c r="AU474" s="18" t="s">
        <v>83</v>
      </c>
    </row>
    <row r="475" spans="1:65" s="14" customFormat="1" x14ac:dyDescent="0.2">
      <c r="B475" s="237"/>
      <c r="C475" s="238"/>
      <c r="D475" s="222" t="s">
        <v>307</v>
      </c>
      <c r="E475" s="239" t="s">
        <v>1</v>
      </c>
      <c r="F475" s="240" t="s">
        <v>83</v>
      </c>
      <c r="G475" s="238"/>
      <c r="H475" s="241">
        <v>2</v>
      </c>
      <c r="I475" s="242"/>
      <c r="J475" s="238"/>
      <c r="K475" s="238"/>
      <c r="L475" s="243"/>
      <c r="M475" s="244"/>
      <c r="N475" s="245"/>
      <c r="O475" s="245"/>
      <c r="P475" s="245"/>
      <c r="Q475" s="245"/>
      <c r="R475" s="245"/>
      <c r="S475" s="245"/>
      <c r="T475" s="246"/>
      <c r="AT475" s="247" t="s">
        <v>307</v>
      </c>
      <c r="AU475" s="247" t="s">
        <v>83</v>
      </c>
      <c r="AV475" s="14" t="s">
        <v>83</v>
      </c>
      <c r="AW475" s="14" t="s">
        <v>32</v>
      </c>
      <c r="AX475" s="14" t="s">
        <v>81</v>
      </c>
      <c r="AY475" s="247" t="s">
        <v>294</v>
      </c>
    </row>
    <row r="476" spans="1:65" s="2" customFormat="1" ht="36" customHeight="1" x14ac:dyDescent="0.2">
      <c r="A476" s="35"/>
      <c r="B476" s="36"/>
      <c r="C476" s="209" t="s">
        <v>808</v>
      </c>
      <c r="D476" s="209" t="s">
        <v>296</v>
      </c>
      <c r="E476" s="210" t="s">
        <v>5986</v>
      </c>
      <c r="F476" s="211" t="s">
        <v>5987</v>
      </c>
      <c r="G476" s="212" t="s">
        <v>326</v>
      </c>
      <c r="H476" s="213">
        <v>1</v>
      </c>
      <c r="I476" s="214"/>
      <c r="J476" s="215">
        <f>ROUND(I476*H476,2)</f>
        <v>0</v>
      </c>
      <c r="K476" s="211" t="s">
        <v>1</v>
      </c>
      <c r="L476" s="40"/>
      <c r="M476" s="216" t="s">
        <v>1</v>
      </c>
      <c r="N476" s="217"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301</v>
      </c>
      <c r="AT476" s="220" t="s">
        <v>296</v>
      </c>
      <c r="AU476" s="220" t="s">
        <v>83</v>
      </c>
      <c r="AY476" s="18" t="s">
        <v>294</v>
      </c>
      <c r="BE476" s="221">
        <f>IF(N476="základní",J476,0)</f>
        <v>0</v>
      </c>
      <c r="BF476" s="221">
        <f>IF(N476="snížená",J476,0)</f>
        <v>0</v>
      </c>
      <c r="BG476" s="221">
        <f>IF(N476="zákl. přenesená",J476,0)</f>
        <v>0</v>
      </c>
      <c r="BH476" s="221">
        <f>IF(N476="sníž. přenesená",J476,0)</f>
        <v>0</v>
      </c>
      <c r="BI476" s="221">
        <f>IF(N476="nulová",J476,0)</f>
        <v>0</v>
      </c>
      <c r="BJ476" s="18" t="s">
        <v>81</v>
      </c>
      <c r="BK476" s="221">
        <f>ROUND(I476*H476,2)</f>
        <v>0</v>
      </c>
      <c r="BL476" s="18" t="s">
        <v>301</v>
      </c>
      <c r="BM476" s="220" t="s">
        <v>5988</v>
      </c>
    </row>
    <row r="477" spans="1:65" s="2" customFormat="1" ht="28.8" x14ac:dyDescent="0.2">
      <c r="A477" s="35"/>
      <c r="B477" s="36"/>
      <c r="C477" s="37"/>
      <c r="D477" s="222" t="s">
        <v>303</v>
      </c>
      <c r="E477" s="37"/>
      <c r="F477" s="223" t="s">
        <v>5987</v>
      </c>
      <c r="G477" s="37"/>
      <c r="H477" s="37"/>
      <c r="I477" s="124"/>
      <c r="J477" s="37"/>
      <c r="K477" s="37"/>
      <c r="L477" s="40"/>
      <c r="M477" s="224"/>
      <c r="N477" s="225"/>
      <c r="O477" s="72"/>
      <c r="P477" s="72"/>
      <c r="Q477" s="72"/>
      <c r="R477" s="72"/>
      <c r="S477" s="72"/>
      <c r="T477" s="73"/>
      <c r="U477" s="35"/>
      <c r="V477" s="35"/>
      <c r="W477" s="35"/>
      <c r="X477" s="35"/>
      <c r="Y477" s="35"/>
      <c r="Z477" s="35"/>
      <c r="AA477" s="35"/>
      <c r="AB477" s="35"/>
      <c r="AC477" s="35"/>
      <c r="AD477" s="35"/>
      <c r="AE477" s="35"/>
      <c r="AT477" s="18" t="s">
        <v>303</v>
      </c>
      <c r="AU477" s="18" t="s">
        <v>83</v>
      </c>
    </row>
    <row r="478" spans="1:65" s="2" customFormat="1" ht="19.2" x14ac:dyDescent="0.2">
      <c r="A478" s="35"/>
      <c r="B478" s="36"/>
      <c r="C478" s="37"/>
      <c r="D478" s="222" t="s">
        <v>305</v>
      </c>
      <c r="E478" s="37"/>
      <c r="F478" s="226" t="s">
        <v>3738</v>
      </c>
      <c r="G478" s="37"/>
      <c r="H478" s="37"/>
      <c r="I478" s="124"/>
      <c r="J478" s="37"/>
      <c r="K478" s="37"/>
      <c r="L478" s="40"/>
      <c r="M478" s="224"/>
      <c r="N478" s="225"/>
      <c r="O478" s="72"/>
      <c r="P478" s="72"/>
      <c r="Q478" s="72"/>
      <c r="R478" s="72"/>
      <c r="S478" s="72"/>
      <c r="T478" s="73"/>
      <c r="U478" s="35"/>
      <c r="V478" s="35"/>
      <c r="W478" s="35"/>
      <c r="X478" s="35"/>
      <c r="Y478" s="35"/>
      <c r="Z478" s="35"/>
      <c r="AA478" s="35"/>
      <c r="AB478" s="35"/>
      <c r="AC478" s="35"/>
      <c r="AD478" s="35"/>
      <c r="AE478" s="35"/>
      <c r="AT478" s="18" t="s">
        <v>305</v>
      </c>
      <c r="AU478" s="18" t="s">
        <v>83</v>
      </c>
    </row>
    <row r="479" spans="1:65" s="14" customFormat="1" x14ac:dyDescent="0.2">
      <c r="B479" s="237"/>
      <c r="C479" s="238"/>
      <c r="D479" s="222" t="s">
        <v>307</v>
      </c>
      <c r="E479" s="239" t="s">
        <v>1</v>
      </c>
      <c r="F479" s="240" t="s">
        <v>81</v>
      </c>
      <c r="G479" s="238"/>
      <c r="H479" s="241">
        <v>1</v>
      </c>
      <c r="I479" s="242"/>
      <c r="J479" s="238"/>
      <c r="K479" s="238"/>
      <c r="L479" s="243"/>
      <c r="M479" s="244"/>
      <c r="N479" s="245"/>
      <c r="O479" s="245"/>
      <c r="P479" s="245"/>
      <c r="Q479" s="245"/>
      <c r="R479" s="245"/>
      <c r="S479" s="245"/>
      <c r="T479" s="246"/>
      <c r="AT479" s="247" t="s">
        <v>307</v>
      </c>
      <c r="AU479" s="247" t="s">
        <v>83</v>
      </c>
      <c r="AV479" s="14" t="s">
        <v>83</v>
      </c>
      <c r="AW479" s="14" t="s">
        <v>32</v>
      </c>
      <c r="AX479" s="14" t="s">
        <v>81</v>
      </c>
      <c r="AY479" s="247" t="s">
        <v>294</v>
      </c>
    </row>
    <row r="480" spans="1:65" s="2" customFormat="1" ht="24" customHeight="1" x14ac:dyDescent="0.2">
      <c r="A480" s="35"/>
      <c r="B480" s="36"/>
      <c r="C480" s="209" t="s">
        <v>813</v>
      </c>
      <c r="D480" s="209" t="s">
        <v>296</v>
      </c>
      <c r="E480" s="210" t="s">
        <v>4032</v>
      </c>
      <c r="F480" s="211" t="s">
        <v>5989</v>
      </c>
      <c r="G480" s="212" t="s">
        <v>326</v>
      </c>
      <c r="H480" s="213">
        <v>9</v>
      </c>
      <c r="I480" s="214"/>
      <c r="J480" s="215">
        <f>ROUND(I480*H480,2)</f>
        <v>0</v>
      </c>
      <c r="K480" s="211" t="s">
        <v>1</v>
      </c>
      <c r="L480" s="40"/>
      <c r="M480" s="216" t="s">
        <v>1</v>
      </c>
      <c r="N480" s="217"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301</v>
      </c>
      <c r="AT480" s="220" t="s">
        <v>296</v>
      </c>
      <c r="AU480" s="220" t="s">
        <v>83</v>
      </c>
      <c r="AY480" s="18" t="s">
        <v>294</v>
      </c>
      <c r="BE480" s="221">
        <f>IF(N480="základní",J480,0)</f>
        <v>0</v>
      </c>
      <c r="BF480" s="221">
        <f>IF(N480="snížená",J480,0)</f>
        <v>0</v>
      </c>
      <c r="BG480" s="221">
        <f>IF(N480="zákl. přenesená",J480,0)</f>
        <v>0</v>
      </c>
      <c r="BH480" s="221">
        <f>IF(N480="sníž. přenesená",J480,0)</f>
        <v>0</v>
      </c>
      <c r="BI480" s="221">
        <f>IF(N480="nulová",J480,0)</f>
        <v>0</v>
      </c>
      <c r="BJ480" s="18" t="s">
        <v>81</v>
      </c>
      <c r="BK480" s="221">
        <f>ROUND(I480*H480,2)</f>
        <v>0</v>
      </c>
      <c r="BL480" s="18" t="s">
        <v>301</v>
      </c>
      <c r="BM480" s="220" t="s">
        <v>5990</v>
      </c>
    </row>
    <row r="481" spans="1:65" s="2" customFormat="1" ht="28.8" x14ac:dyDescent="0.2">
      <c r="A481" s="35"/>
      <c r="B481" s="36"/>
      <c r="C481" s="37"/>
      <c r="D481" s="222" t="s">
        <v>303</v>
      </c>
      <c r="E481" s="37"/>
      <c r="F481" s="223" t="s">
        <v>5991</v>
      </c>
      <c r="G481" s="37"/>
      <c r="H481" s="37"/>
      <c r="I481" s="124"/>
      <c r="J481" s="37"/>
      <c r="K481" s="37"/>
      <c r="L481" s="40"/>
      <c r="M481" s="224"/>
      <c r="N481" s="225"/>
      <c r="O481" s="72"/>
      <c r="P481" s="72"/>
      <c r="Q481" s="72"/>
      <c r="R481" s="72"/>
      <c r="S481" s="72"/>
      <c r="T481" s="73"/>
      <c r="U481" s="35"/>
      <c r="V481" s="35"/>
      <c r="W481" s="35"/>
      <c r="X481" s="35"/>
      <c r="Y481" s="35"/>
      <c r="Z481" s="35"/>
      <c r="AA481" s="35"/>
      <c r="AB481" s="35"/>
      <c r="AC481" s="35"/>
      <c r="AD481" s="35"/>
      <c r="AE481" s="35"/>
      <c r="AT481" s="18" t="s">
        <v>303</v>
      </c>
      <c r="AU481" s="18" t="s">
        <v>83</v>
      </c>
    </row>
    <row r="482" spans="1:65" s="2" customFormat="1" ht="19.2" x14ac:dyDescent="0.2">
      <c r="A482" s="35"/>
      <c r="B482" s="36"/>
      <c r="C482" s="37"/>
      <c r="D482" s="222" t="s">
        <v>305</v>
      </c>
      <c r="E482" s="37"/>
      <c r="F482" s="226" t="s">
        <v>3738</v>
      </c>
      <c r="G482" s="37"/>
      <c r="H482" s="37"/>
      <c r="I482" s="124"/>
      <c r="J482" s="37"/>
      <c r="K482" s="37"/>
      <c r="L482" s="40"/>
      <c r="M482" s="224"/>
      <c r="N482" s="225"/>
      <c r="O482" s="72"/>
      <c r="P482" s="72"/>
      <c r="Q482" s="72"/>
      <c r="R482" s="72"/>
      <c r="S482" s="72"/>
      <c r="T482" s="73"/>
      <c r="U482" s="35"/>
      <c r="V482" s="35"/>
      <c r="W482" s="35"/>
      <c r="X482" s="35"/>
      <c r="Y482" s="35"/>
      <c r="Z482" s="35"/>
      <c r="AA482" s="35"/>
      <c r="AB482" s="35"/>
      <c r="AC482" s="35"/>
      <c r="AD482" s="35"/>
      <c r="AE482" s="35"/>
      <c r="AT482" s="18" t="s">
        <v>305</v>
      </c>
      <c r="AU482" s="18" t="s">
        <v>83</v>
      </c>
    </row>
    <row r="483" spans="1:65" s="14" customFormat="1" x14ac:dyDescent="0.2">
      <c r="B483" s="237"/>
      <c r="C483" s="238"/>
      <c r="D483" s="222" t="s">
        <v>307</v>
      </c>
      <c r="E483" s="239" t="s">
        <v>1</v>
      </c>
      <c r="F483" s="240" t="s">
        <v>346</v>
      </c>
      <c r="G483" s="238"/>
      <c r="H483" s="241">
        <v>9</v>
      </c>
      <c r="I483" s="242"/>
      <c r="J483" s="238"/>
      <c r="K483" s="238"/>
      <c r="L483" s="243"/>
      <c r="M483" s="244"/>
      <c r="N483" s="245"/>
      <c r="O483" s="245"/>
      <c r="P483" s="245"/>
      <c r="Q483" s="245"/>
      <c r="R483" s="245"/>
      <c r="S483" s="245"/>
      <c r="T483" s="246"/>
      <c r="AT483" s="247" t="s">
        <v>307</v>
      </c>
      <c r="AU483" s="247" t="s">
        <v>83</v>
      </c>
      <c r="AV483" s="14" t="s">
        <v>83</v>
      </c>
      <c r="AW483" s="14" t="s">
        <v>32</v>
      </c>
      <c r="AX483" s="14" t="s">
        <v>81</v>
      </c>
      <c r="AY483" s="247" t="s">
        <v>294</v>
      </c>
    </row>
    <row r="484" spans="1:65" s="2" customFormat="1" ht="24" customHeight="1" x14ac:dyDescent="0.2">
      <c r="A484" s="35"/>
      <c r="B484" s="36"/>
      <c r="C484" s="209" t="s">
        <v>823</v>
      </c>
      <c r="D484" s="209" t="s">
        <v>296</v>
      </c>
      <c r="E484" s="210" t="s">
        <v>1617</v>
      </c>
      <c r="F484" s="211" t="s">
        <v>1618</v>
      </c>
      <c r="G484" s="212" t="s">
        <v>386</v>
      </c>
      <c r="H484" s="213">
        <v>88.71</v>
      </c>
      <c r="I484" s="214"/>
      <c r="J484" s="215">
        <f>ROUND(I484*H484,2)</f>
        <v>0</v>
      </c>
      <c r="K484" s="211" t="s">
        <v>1</v>
      </c>
      <c r="L484" s="40"/>
      <c r="M484" s="216" t="s">
        <v>1</v>
      </c>
      <c r="N484" s="217"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301</v>
      </c>
      <c r="AT484" s="220" t="s">
        <v>296</v>
      </c>
      <c r="AU484" s="220" t="s">
        <v>83</v>
      </c>
      <c r="AY484" s="18" t="s">
        <v>294</v>
      </c>
      <c r="BE484" s="221">
        <f>IF(N484="základní",J484,0)</f>
        <v>0</v>
      </c>
      <c r="BF484" s="221">
        <f>IF(N484="snížená",J484,0)</f>
        <v>0</v>
      </c>
      <c r="BG484" s="221">
        <f>IF(N484="zákl. přenesená",J484,0)</f>
        <v>0</v>
      </c>
      <c r="BH484" s="221">
        <f>IF(N484="sníž. přenesená",J484,0)</f>
        <v>0</v>
      </c>
      <c r="BI484" s="221">
        <f>IF(N484="nulová",J484,0)</f>
        <v>0</v>
      </c>
      <c r="BJ484" s="18" t="s">
        <v>81</v>
      </c>
      <c r="BK484" s="221">
        <f>ROUND(I484*H484,2)</f>
        <v>0</v>
      </c>
      <c r="BL484" s="18" t="s">
        <v>301</v>
      </c>
      <c r="BM484" s="220" t="s">
        <v>5992</v>
      </c>
    </row>
    <row r="485" spans="1:65" s="2" customFormat="1" ht="19.2" x14ac:dyDescent="0.2">
      <c r="A485" s="35"/>
      <c r="B485" s="36"/>
      <c r="C485" s="37"/>
      <c r="D485" s="222" t="s">
        <v>303</v>
      </c>
      <c r="E485" s="37"/>
      <c r="F485" s="223" t="s">
        <v>1618</v>
      </c>
      <c r="G485" s="37"/>
      <c r="H485" s="37"/>
      <c r="I485" s="124"/>
      <c r="J485" s="37"/>
      <c r="K485" s="37"/>
      <c r="L485" s="40"/>
      <c r="M485" s="224"/>
      <c r="N485" s="225"/>
      <c r="O485" s="72"/>
      <c r="P485" s="72"/>
      <c r="Q485" s="72"/>
      <c r="R485" s="72"/>
      <c r="S485" s="72"/>
      <c r="T485" s="73"/>
      <c r="U485" s="35"/>
      <c r="V485" s="35"/>
      <c r="W485" s="35"/>
      <c r="X485" s="35"/>
      <c r="Y485" s="35"/>
      <c r="Z485" s="35"/>
      <c r="AA485" s="35"/>
      <c r="AB485" s="35"/>
      <c r="AC485" s="35"/>
      <c r="AD485" s="35"/>
      <c r="AE485" s="35"/>
      <c r="AT485" s="18" t="s">
        <v>303</v>
      </c>
      <c r="AU485" s="18" t="s">
        <v>83</v>
      </c>
    </row>
    <row r="486" spans="1:65" s="2" customFormat="1" ht="16.5" customHeight="1" x14ac:dyDescent="0.2">
      <c r="A486" s="35"/>
      <c r="B486" s="36"/>
      <c r="C486" s="209" t="s">
        <v>828</v>
      </c>
      <c r="D486" s="209" t="s">
        <v>296</v>
      </c>
      <c r="E486" s="210" t="s">
        <v>5993</v>
      </c>
      <c r="F486" s="211" t="s">
        <v>5994</v>
      </c>
      <c r="G486" s="212" t="s">
        <v>386</v>
      </c>
      <c r="H486" s="213">
        <v>7.2</v>
      </c>
      <c r="I486" s="214"/>
      <c r="J486" s="215">
        <f>ROUND(I486*H486,2)</f>
        <v>0</v>
      </c>
      <c r="K486" s="211" t="s">
        <v>300</v>
      </c>
      <c r="L486" s="40"/>
      <c r="M486" s="216" t="s">
        <v>1</v>
      </c>
      <c r="N486" s="217" t="s">
        <v>40</v>
      </c>
      <c r="O486" s="72"/>
      <c r="P486" s="218">
        <f>O486*H486</f>
        <v>0</v>
      </c>
      <c r="Q486" s="218">
        <v>0</v>
      </c>
      <c r="R486" s="218">
        <f>Q486*H486</f>
        <v>0</v>
      </c>
      <c r="S486" s="218">
        <v>0</v>
      </c>
      <c r="T486" s="219">
        <f>S486*H486</f>
        <v>0</v>
      </c>
      <c r="U486" s="35"/>
      <c r="V486" s="35"/>
      <c r="W486" s="35"/>
      <c r="X486" s="35"/>
      <c r="Y486" s="35"/>
      <c r="Z486" s="35"/>
      <c r="AA486" s="35"/>
      <c r="AB486" s="35"/>
      <c r="AC486" s="35"/>
      <c r="AD486" s="35"/>
      <c r="AE486" s="35"/>
      <c r="AR486" s="220" t="s">
        <v>301</v>
      </c>
      <c r="AT486" s="220" t="s">
        <v>296</v>
      </c>
      <c r="AU486" s="220" t="s">
        <v>83</v>
      </c>
      <c r="AY486" s="18" t="s">
        <v>294</v>
      </c>
      <c r="BE486" s="221">
        <f>IF(N486="základní",J486,0)</f>
        <v>0</v>
      </c>
      <c r="BF486" s="221">
        <f>IF(N486="snížená",J486,0)</f>
        <v>0</v>
      </c>
      <c r="BG486" s="221">
        <f>IF(N486="zákl. přenesená",J486,0)</f>
        <v>0</v>
      </c>
      <c r="BH486" s="221">
        <f>IF(N486="sníž. přenesená",J486,0)</f>
        <v>0</v>
      </c>
      <c r="BI486" s="221">
        <f>IF(N486="nulová",J486,0)</f>
        <v>0</v>
      </c>
      <c r="BJ486" s="18" t="s">
        <v>81</v>
      </c>
      <c r="BK486" s="221">
        <f>ROUND(I486*H486,2)</f>
        <v>0</v>
      </c>
      <c r="BL486" s="18" t="s">
        <v>301</v>
      </c>
      <c r="BM486" s="220" t="s">
        <v>5995</v>
      </c>
    </row>
    <row r="487" spans="1:65" s="2" customFormat="1" x14ac:dyDescent="0.2">
      <c r="A487" s="35"/>
      <c r="B487" s="36"/>
      <c r="C487" s="37"/>
      <c r="D487" s="222" t="s">
        <v>303</v>
      </c>
      <c r="E487" s="37"/>
      <c r="F487" s="223" t="s">
        <v>5996</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303</v>
      </c>
      <c r="AU487" s="18" t="s">
        <v>83</v>
      </c>
    </row>
    <row r="488" spans="1:65" s="2" customFormat="1" ht="16.5" customHeight="1" x14ac:dyDescent="0.2">
      <c r="A488" s="35"/>
      <c r="B488" s="36"/>
      <c r="C488" s="209" t="s">
        <v>835</v>
      </c>
      <c r="D488" s="209" t="s">
        <v>296</v>
      </c>
      <c r="E488" s="210" t="s">
        <v>1626</v>
      </c>
      <c r="F488" s="211" t="s">
        <v>4036</v>
      </c>
      <c r="G488" s="212" t="s">
        <v>386</v>
      </c>
      <c r="H488" s="213">
        <v>2</v>
      </c>
      <c r="I488" s="214"/>
      <c r="J488" s="215">
        <f>ROUND(I488*H488,2)</f>
        <v>0</v>
      </c>
      <c r="K488" s="211" t="s">
        <v>300</v>
      </c>
      <c r="L488" s="40"/>
      <c r="M488" s="216" t="s">
        <v>1</v>
      </c>
      <c r="N488" s="217"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301</v>
      </c>
      <c r="AT488" s="220" t="s">
        <v>296</v>
      </c>
      <c r="AU488" s="220" t="s">
        <v>83</v>
      </c>
      <c r="AY488" s="18" t="s">
        <v>294</v>
      </c>
      <c r="BE488" s="221">
        <f>IF(N488="základní",J488,0)</f>
        <v>0</v>
      </c>
      <c r="BF488" s="221">
        <f>IF(N488="snížená",J488,0)</f>
        <v>0</v>
      </c>
      <c r="BG488" s="221">
        <f>IF(N488="zákl. přenesená",J488,0)</f>
        <v>0</v>
      </c>
      <c r="BH488" s="221">
        <f>IF(N488="sníž. přenesená",J488,0)</f>
        <v>0</v>
      </c>
      <c r="BI488" s="221">
        <f>IF(N488="nulová",J488,0)</f>
        <v>0</v>
      </c>
      <c r="BJ488" s="18" t="s">
        <v>81</v>
      </c>
      <c r="BK488" s="221">
        <f>ROUND(I488*H488,2)</f>
        <v>0</v>
      </c>
      <c r="BL488" s="18" t="s">
        <v>301</v>
      </c>
      <c r="BM488" s="220" t="s">
        <v>5997</v>
      </c>
    </row>
    <row r="489" spans="1:65" s="2" customFormat="1" x14ac:dyDescent="0.2">
      <c r="A489" s="35"/>
      <c r="B489" s="36"/>
      <c r="C489" s="37"/>
      <c r="D489" s="222" t="s">
        <v>303</v>
      </c>
      <c r="E489" s="37"/>
      <c r="F489" s="223" t="s">
        <v>1629</v>
      </c>
      <c r="G489" s="37"/>
      <c r="H489" s="37"/>
      <c r="I489" s="124"/>
      <c r="J489" s="37"/>
      <c r="K489" s="37"/>
      <c r="L489" s="40"/>
      <c r="M489" s="224"/>
      <c r="N489" s="225"/>
      <c r="O489" s="72"/>
      <c r="P489" s="72"/>
      <c r="Q489" s="72"/>
      <c r="R489" s="72"/>
      <c r="S489" s="72"/>
      <c r="T489" s="73"/>
      <c r="U489" s="35"/>
      <c r="V489" s="35"/>
      <c r="W489" s="35"/>
      <c r="X489" s="35"/>
      <c r="Y489" s="35"/>
      <c r="Z489" s="35"/>
      <c r="AA489" s="35"/>
      <c r="AB489" s="35"/>
      <c r="AC489" s="35"/>
      <c r="AD489" s="35"/>
      <c r="AE489" s="35"/>
      <c r="AT489" s="18" t="s">
        <v>303</v>
      </c>
      <c r="AU489" s="18" t="s">
        <v>83</v>
      </c>
    </row>
    <row r="490" spans="1:65" s="2" customFormat="1" ht="24" customHeight="1" x14ac:dyDescent="0.2">
      <c r="A490" s="35"/>
      <c r="B490" s="36"/>
      <c r="C490" s="209" t="s">
        <v>840</v>
      </c>
      <c r="D490" s="209" t="s">
        <v>296</v>
      </c>
      <c r="E490" s="210" t="s">
        <v>5998</v>
      </c>
      <c r="F490" s="211" t="s">
        <v>5999</v>
      </c>
      <c r="G490" s="212" t="s">
        <v>386</v>
      </c>
      <c r="H490" s="213">
        <v>91.86</v>
      </c>
      <c r="I490" s="214"/>
      <c r="J490" s="215">
        <f>ROUND(I490*H490,2)</f>
        <v>0</v>
      </c>
      <c r="K490" s="211" t="s">
        <v>300</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301</v>
      </c>
      <c r="AT490" s="220" t="s">
        <v>296</v>
      </c>
      <c r="AU490" s="220" t="s">
        <v>83</v>
      </c>
      <c r="AY490" s="18" t="s">
        <v>294</v>
      </c>
      <c r="BE490" s="221">
        <f>IF(N490="základní",J490,0)</f>
        <v>0</v>
      </c>
      <c r="BF490" s="221">
        <f>IF(N490="snížená",J490,0)</f>
        <v>0</v>
      </c>
      <c r="BG490" s="221">
        <f>IF(N490="zákl. přenesená",J490,0)</f>
        <v>0</v>
      </c>
      <c r="BH490" s="221">
        <f>IF(N490="sníž. přenesená",J490,0)</f>
        <v>0</v>
      </c>
      <c r="BI490" s="221">
        <f>IF(N490="nulová",J490,0)</f>
        <v>0</v>
      </c>
      <c r="BJ490" s="18" t="s">
        <v>81</v>
      </c>
      <c r="BK490" s="221">
        <f>ROUND(I490*H490,2)</f>
        <v>0</v>
      </c>
      <c r="BL490" s="18" t="s">
        <v>301</v>
      </c>
      <c r="BM490" s="220" t="s">
        <v>6000</v>
      </c>
    </row>
    <row r="491" spans="1:65" s="2" customFormat="1" x14ac:dyDescent="0.2">
      <c r="A491" s="35"/>
      <c r="B491" s="36"/>
      <c r="C491" s="37"/>
      <c r="D491" s="222" t="s">
        <v>303</v>
      </c>
      <c r="E491" s="37"/>
      <c r="F491" s="223" t="s">
        <v>6001</v>
      </c>
      <c r="G491" s="37"/>
      <c r="H491" s="37"/>
      <c r="I491" s="124"/>
      <c r="J491" s="37"/>
      <c r="K491" s="37"/>
      <c r="L491" s="40"/>
      <c r="M491" s="224"/>
      <c r="N491" s="225"/>
      <c r="O491" s="72"/>
      <c r="P491" s="72"/>
      <c r="Q491" s="72"/>
      <c r="R491" s="72"/>
      <c r="S491" s="72"/>
      <c r="T491" s="73"/>
      <c r="U491" s="35"/>
      <c r="V491" s="35"/>
      <c r="W491" s="35"/>
      <c r="X491" s="35"/>
      <c r="Y491" s="35"/>
      <c r="Z491" s="35"/>
      <c r="AA491" s="35"/>
      <c r="AB491" s="35"/>
      <c r="AC491" s="35"/>
      <c r="AD491" s="35"/>
      <c r="AE491" s="35"/>
      <c r="AT491" s="18" t="s">
        <v>303</v>
      </c>
      <c r="AU491" s="18" t="s">
        <v>83</v>
      </c>
    </row>
    <row r="492" spans="1:65" s="14" customFormat="1" x14ac:dyDescent="0.2">
      <c r="B492" s="237"/>
      <c r="C492" s="238"/>
      <c r="D492" s="222" t="s">
        <v>307</v>
      </c>
      <c r="E492" s="239" t="s">
        <v>1</v>
      </c>
      <c r="F492" s="240" t="s">
        <v>6002</v>
      </c>
      <c r="G492" s="238"/>
      <c r="H492" s="241">
        <v>91.86</v>
      </c>
      <c r="I492" s="242"/>
      <c r="J492" s="238"/>
      <c r="K492" s="238"/>
      <c r="L492" s="243"/>
      <c r="M492" s="244"/>
      <c r="N492" s="245"/>
      <c r="O492" s="245"/>
      <c r="P492" s="245"/>
      <c r="Q492" s="245"/>
      <c r="R492" s="245"/>
      <c r="S492" s="245"/>
      <c r="T492" s="246"/>
      <c r="AT492" s="247" t="s">
        <v>307</v>
      </c>
      <c r="AU492" s="247" t="s">
        <v>83</v>
      </c>
      <c r="AV492" s="14" t="s">
        <v>83</v>
      </c>
      <c r="AW492" s="14" t="s">
        <v>32</v>
      </c>
      <c r="AX492" s="14" t="s">
        <v>81</v>
      </c>
      <c r="AY492" s="247" t="s">
        <v>294</v>
      </c>
    </row>
    <row r="493" spans="1:65" s="2" customFormat="1" ht="24" customHeight="1" x14ac:dyDescent="0.2">
      <c r="A493" s="35"/>
      <c r="B493" s="36"/>
      <c r="C493" s="209" t="s">
        <v>845</v>
      </c>
      <c r="D493" s="209" t="s">
        <v>296</v>
      </c>
      <c r="E493" s="210" t="s">
        <v>6003</v>
      </c>
      <c r="F493" s="211" t="s">
        <v>6004</v>
      </c>
      <c r="G493" s="212" t="s">
        <v>1622</v>
      </c>
      <c r="H493" s="213">
        <v>7</v>
      </c>
      <c r="I493" s="214"/>
      <c r="J493" s="215">
        <f>ROUND(I493*H493,2)</f>
        <v>0</v>
      </c>
      <c r="K493" s="211" t="s">
        <v>300</v>
      </c>
      <c r="L493" s="40"/>
      <c r="M493" s="216" t="s">
        <v>1</v>
      </c>
      <c r="N493" s="217" t="s">
        <v>40</v>
      </c>
      <c r="O493" s="72"/>
      <c r="P493" s="218">
        <f>O493*H493</f>
        <v>0</v>
      </c>
      <c r="Q493" s="218">
        <v>3.1E-4</v>
      </c>
      <c r="R493" s="218">
        <f>Q493*H493</f>
        <v>2.1700000000000001E-3</v>
      </c>
      <c r="S493" s="218">
        <v>0</v>
      </c>
      <c r="T493" s="219">
        <f>S493*H493</f>
        <v>0</v>
      </c>
      <c r="U493" s="35"/>
      <c r="V493" s="35"/>
      <c r="W493" s="35"/>
      <c r="X493" s="35"/>
      <c r="Y493" s="35"/>
      <c r="Z493" s="35"/>
      <c r="AA493" s="35"/>
      <c r="AB493" s="35"/>
      <c r="AC493" s="35"/>
      <c r="AD493" s="35"/>
      <c r="AE493" s="35"/>
      <c r="AR493" s="220" t="s">
        <v>301</v>
      </c>
      <c r="AT493" s="220" t="s">
        <v>296</v>
      </c>
      <c r="AU493" s="220" t="s">
        <v>83</v>
      </c>
      <c r="AY493" s="18" t="s">
        <v>294</v>
      </c>
      <c r="BE493" s="221">
        <f>IF(N493="základní",J493,0)</f>
        <v>0</v>
      </c>
      <c r="BF493" s="221">
        <f>IF(N493="snížená",J493,0)</f>
        <v>0</v>
      </c>
      <c r="BG493" s="221">
        <f>IF(N493="zákl. přenesená",J493,0)</f>
        <v>0</v>
      </c>
      <c r="BH493" s="221">
        <f>IF(N493="sníž. přenesená",J493,0)</f>
        <v>0</v>
      </c>
      <c r="BI493" s="221">
        <f>IF(N493="nulová",J493,0)</f>
        <v>0</v>
      </c>
      <c r="BJ493" s="18" t="s">
        <v>81</v>
      </c>
      <c r="BK493" s="221">
        <f>ROUND(I493*H493,2)</f>
        <v>0</v>
      </c>
      <c r="BL493" s="18" t="s">
        <v>301</v>
      </c>
      <c r="BM493" s="220" t="s">
        <v>6005</v>
      </c>
    </row>
    <row r="494" spans="1:65" s="2" customFormat="1" x14ac:dyDescent="0.2">
      <c r="A494" s="35"/>
      <c r="B494" s="36"/>
      <c r="C494" s="37"/>
      <c r="D494" s="222" t="s">
        <v>303</v>
      </c>
      <c r="E494" s="37"/>
      <c r="F494" s="223" t="s">
        <v>6006</v>
      </c>
      <c r="G494" s="37"/>
      <c r="H494" s="37"/>
      <c r="I494" s="124"/>
      <c r="J494" s="37"/>
      <c r="K494" s="37"/>
      <c r="L494" s="40"/>
      <c r="M494" s="224"/>
      <c r="N494" s="225"/>
      <c r="O494" s="72"/>
      <c r="P494" s="72"/>
      <c r="Q494" s="72"/>
      <c r="R494" s="72"/>
      <c r="S494" s="72"/>
      <c r="T494" s="73"/>
      <c r="U494" s="35"/>
      <c r="V494" s="35"/>
      <c r="W494" s="35"/>
      <c r="X494" s="35"/>
      <c r="Y494" s="35"/>
      <c r="Z494" s="35"/>
      <c r="AA494" s="35"/>
      <c r="AB494" s="35"/>
      <c r="AC494" s="35"/>
      <c r="AD494" s="35"/>
      <c r="AE494" s="35"/>
      <c r="AT494" s="18" t="s">
        <v>303</v>
      </c>
      <c r="AU494" s="18" t="s">
        <v>83</v>
      </c>
    </row>
    <row r="495" spans="1:65" s="13" customFormat="1" x14ac:dyDescent="0.2">
      <c r="B495" s="227"/>
      <c r="C495" s="228"/>
      <c r="D495" s="222" t="s">
        <v>307</v>
      </c>
      <c r="E495" s="229" t="s">
        <v>1</v>
      </c>
      <c r="F495" s="230" t="s">
        <v>6007</v>
      </c>
      <c r="G495" s="228"/>
      <c r="H495" s="229" t="s">
        <v>1</v>
      </c>
      <c r="I495" s="231"/>
      <c r="J495" s="228"/>
      <c r="K495" s="228"/>
      <c r="L495" s="232"/>
      <c r="M495" s="233"/>
      <c r="N495" s="234"/>
      <c r="O495" s="234"/>
      <c r="P495" s="234"/>
      <c r="Q495" s="234"/>
      <c r="R495" s="234"/>
      <c r="S495" s="234"/>
      <c r="T495" s="235"/>
      <c r="AT495" s="236" t="s">
        <v>307</v>
      </c>
      <c r="AU495" s="236" t="s">
        <v>83</v>
      </c>
      <c r="AV495" s="13" t="s">
        <v>81</v>
      </c>
      <c r="AW495" s="13" t="s">
        <v>32</v>
      </c>
      <c r="AX495" s="13" t="s">
        <v>75</v>
      </c>
      <c r="AY495" s="236" t="s">
        <v>294</v>
      </c>
    </row>
    <row r="496" spans="1:65" s="14" customFormat="1" x14ac:dyDescent="0.2">
      <c r="B496" s="237"/>
      <c r="C496" s="238"/>
      <c r="D496" s="222" t="s">
        <v>307</v>
      </c>
      <c r="E496" s="239" t="s">
        <v>1</v>
      </c>
      <c r="F496" s="240" t="s">
        <v>333</v>
      </c>
      <c r="G496" s="238"/>
      <c r="H496" s="241">
        <v>7</v>
      </c>
      <c r="I496" s="242"/>
      <c r="J496" s="238"/>
      <c r="K496" s="238"/>
      <c r="L496" s="243"/>
      <c r="M496" s="244"/>
      <c r="N496" s="245"/>
      <c r="O496" s="245"/>
      <c r="P496" s="245"/>
      <c r="Q496" s="245"/>
      <c r="R496" s="245"/>
      <c r="S496" s="245"/>
      <c r="T496" s="246"/>
      <c r="AT496" s="247" t="s">
        <v>307</v>
      </c>
      <c r="AU496" s="247" t="s">
        <v>83</v>
      </c>
      <c r="AV496" s="14" t="s">
        <v>83</v>
      </c>
      <c r="AW496" s="14" t="s">
        <v>32</v>
      </c>
      <c r="AX496" s="14" t="s">
        <v>81</v>
      </c>
      <c r="AY496" s="247" t="s">
        <v>294</v>
      </c>
    </row>
    <row r="497" spans="1:65" s="2" customFormat="1" ht="24" customHeight="1" x14ac:dyDescent="0.2">
      <c r="A497" s="35"/>
      <c r="B497" s="36"/>
      <c r="C497" s="209" t="s">
        <v>851</v>
      </c>
      <c r="D497" s="209" t="s">
        <v>296</v>
      </c>
      <c r="E497" s="210" t="s">
        <v>6008</v>
      </c>
      <c r="F497" s="211" t="s">
        <v>6009</v>
      </c>
      <c r="G497" s="212" t="s">
        <v>673</v>
      </c>
      <c r="H497" s="213">
        <v>4</v>
      </c>
      <c r="I497" s="214"/>
      <c r="J497" s="215">
        <f>ROUND(I497*H497,2)</f>
        <v>0</v>
      </c>
      <c r="K497" s="211" t="s">
        <v>300</v>
      </c>
      <c r="L497" s="40"/>
      <c r="M497" s="216" t="s">
        <v>1</v>
      </c>
      <c r="N497" s="217" t="s">
        <v>40</v>
      </c>
      <c r="O497" s="72"/>
      <c r="P497" s="218">
        <f>O497*H497</f>
        <v>0</v>
      </c>
      <c r="Q497" s="218">
        <v>9.1800000000000007E-3</v>
      </c>
      <c r="R497" s="218">
        <f>Q497*H497</f>
        <v>3.6720000000000003E-2</v>
      </c>
      <c r="S497" s="218">
        <v>0</v>
      </c>
      <c r="T497" s="219">
        <f>S497*H497</f>
        <v>0</v>
      </c>
      <c r="U497" s="35"/>
      <c r="V497" s="35"/>
      <c r="W497" s="35"/>
      <c r="X497" s="35"/>
      <c r="Y497" s="35"/>
      <c r="Z497" s="35"/>
      <c r="AA497" s="35"/>
      <c r="AB497" s="35"/>
      <c r="AC497" s="35"/>
      <c r="AD497" s="35"/>
      <c r="AE497" s="35"/>
      <c r="AR497" s="220" t="s">
        <v>301</v>
      </c>
      <c r="AT497" s="220" t="s">
        <v>296</v>
      </c>
      <c r="AU497" s="220" t="s">
        <v>83</v>
      </c>
      <c r="AY497" s="18" t="s">
        <v>294</v>
      </c>
      <c r="BE497" s="221">
        <f>IF(N497="základní",J497,0)</f>
        <v>0</v>
      </c>
      <c r="BF497" s="221">
        <f>IF(N497="snížená",J497,0)</f>
        <v>0</v>
      </c>
      <c r="BG497" s="221">
        <f>IF(N497="zákl. přenesená",J497,0)</f>
        <v>0</v>
      </c>
      <c r="BH497" s="221">
        <f>IF(N497="sníž. přenesená",J497,0)</f>
        <v>0</v>
      </c>
      <c r="BI497" s="221">
        <f>IF(N497="nulová",J497,0)</f>
        <v>0</v>
      </c>
      <c r="BJ497" s="18" t="s">
        <v>81</v>
      </c>
      <c r="BK497" s="221">
        <f>ROUND(I497*H497,2)</f>
        <v>0</v>
      </c>
      <c r="BL497" s="18" t="s">
        <v>301</v>
      </c>
      <c r="BM497" s="220" t="s">
        <v>6010</v>
      </c>
    </row>
    <row r="498" spans="1:65" s="2" customFormat="1" x14ac:dyDescent="0.2">
      <c r="A498" s="35"/>
      <c r="B498" s="36"/>
      <c r="C498" s="37"/>
      <c r="D498" s="222" t="s">
        <v>303</v>
      </c>
      <c r="E498" s="37"/>
      <c r="F498" s="223" t="s">
        <v>6011</v>
      </c>
      <c r="G498" s="37"/>
      <c r="H498" s="37"/>
      <c r="I498" s="124"/>
      <c r="J498" s="37"/>
      <c r="K498" s="37"/>
      <c r="L498" s="40"/>
      <c r="M498" s="224"/>
      <c r="N498" s="225"/>
      <c r="O498" s="72"/>
      <c r="P498" s="72"/>
      <c r="Q498" s="72"/>
      <c r="R498" s="72"/>
      <c r="S498" s="72"/>
      <c r="T498" s="73"/>
      <c r="U498" s="35"/>
      <c r="V498" s="35"/>
      <c r="W498" s="35"/>
      <c r="X498" s="35"/>
      <c r="Y498" s="35"/>
      <c r="Z498" s="35"/>
      <c r="AA498" s="35"/>
      <c r="AB498" s="35"/>
      <c r="AC498" s="35"/>
      <c r="AD498" s="35"/>
      <c r="AE498" s="35"/>
      <c r="AT498" s="18" t="s">
        <v>303</v>
      </c>
      <c r="AU498" s="18" t="s">
        <v>83</v>
      </c>
    </row>
    <row r="499" spans="1:65" s="2" customFormat="1" ht="19.2" x14ac:dyDescent="0.2">
      <c r="A499" s="35"/>
      <c r="B499" s="36"/>
      <c r="C499" s="37"/>
      <c r="D499" s="222" t="s">
        <v>305</v>
      </c>
      <c r="E499" s="37"/>
      <c r="F499" s="226" t="s">
        <v>3738</v>
      </c>
      <c r="G499" s="37"/>
      <c r="H499" s="37"/>
      <c r="I499" s="124"/>
      <c r="J499" s="37"/>
      <c r="K499" s="37"/>
      <c r="L499" s="40"/>
      <c r="M499" s="224"/>
      <c r="N499" s="225"/>
      <c r="O499" s="72"/>
      <c r="P499" s="72"/>
      <c r="Q499" s="72"/>
      <c r="R499" s="72"/>
      <c r="S499" s="72"/>
      <c r="T499" s="73"/>
      <c r="U499" s="35"/>
      <c r="V499" s="35"/>
      <c r="W499" s="35"/>
      <c r="X499" s="35"/>
      <c r="Y499" s="35"/>
      <c r="Z499" s="35"/>
      <c r="AA499" s="35"/>
      <c r="AB499" s="35"/>
      <c r="AC499" s="35"/>
      <c r="AD499" s="35"/>
      <c r="AE499" s="35"/>
      <c r="AT499" s="18" t="s">
        <v>305</v>
      </c>
      <c r="AU499" s="18" t="s">
        <v>83</v>
      </c>
    </row>
    <row r="500" spans="1:65" s="14" customFormat="1" x14ac:dyDescent="0.2">
      <c r="B500" s="237"/>
      <c r="C500" s="238"/>
      <c r="D500" s="222" t="s">
        <v>307</v>
      </c>
      <c r="E500" s="239" t="s">
        <v>1</v>
      </c>
      <c r="F500" s="240" t="s">
        <v>6012</v>
      </c>
      <c r="G500" s="238"/>
      <c r="H500" s="241">
        <v>4</v>
      </c>
      <c r="I500" s="242"/>
      <c r="J500" s="238"/>
      <c r="K500" s="238"/>
      <c r="L500" s="243"/>
      <c r="M500" s="244"/>
      <c r="N500" s="245"/>
      <c r="O500" s="245"/>
      <c r="P500" s="245"/>
      <c r="Q500" s="245"/>
      <c r="R500" s="245"/>
      <c r="S500" s="245"/>
      <c r="T500" s="246"/>
      <c r="AT500" s="247" t="s">
        <v>307</v>
      </c>
      <c r="AU500" s="247" t="s">
        <v>83</v>
      </c>
      <c r="AV500" s="14" t="s">
        <v>83</v>
      </c>
      <c r="AW500" s="14" t="s">
        <v>32</v>
      </c>
      <c r="AX500" s="14" t="s">
        <v>81</v>
      </c>
      <c r="AY500" s="247" t="s">
        <v>294</v>
      </c>
    </row>
    <row r="501" spans="1:65" s="2" customFormat="1" ht="24" customHeight="1" x14ac:dyDescent="0.2">
      <c r="A501" s="35"/>
      <c r="B501" s="36"/>
      <c r="C501" s="259" t="s">
        <v>858</v>
      </c>
      <c r="D501" s="259" t="s">
        <v>409</v>
      </c>
      <c r="E501" s="260" t="s">
        <v>6013</v>
      </c>
      <c r="F501" s="261" t="s">
        <v>6014</v>
      </c>
      <c r="G501" s="262" t="s">
        <v>673</v>
      </c>
      <c r="H501" s="263">
        <v>3</v>
      </c>
      <c r="I501" s="264"/>
      <c r="J501" s="265">
        <f>ROUND(I501*H501,2)</f>
        <v>0</v>
      </c>
      <c r="K501" s="261" t="s">
        <v>300</v>
      </c>
      <c r="L501" s="266"/>
      <c r="M501" s="267" t="s">
        <v>1</v>
      </c>
      <c r="N501" s="268" t="s">
        <v>40</v>
      </c>
      <c r="O501" s="72"/>
      <c r="P501" s="218">
        <f>O501*H501</f>
        <v>0</v>
      </c>
      <c r="Q501" s="218">
        <v>0.254</v>
      </c>
      <c r="R501" s="218">
        <f>Q501*H501</f>
        <v>0.76200000000000001</v>
      </c>
      <c r="S501" s="218">
        <v>0</v>
      </c>
      <c r="T501" s="219">
        <f>S501*H501</f>
        <v>0</v>
      </c>
      <c r="U501" s="35"/>
      <c r="V501" s="35"/>
      <c r="W501" s="35"/>
      <c r="X501" s="35"/>
      <c r="Y501" s="35"/>
      <c r="Z501" s="35"/>
      <c r="AA501" s="35"/>
      <c r="AB501" s="35"/>
      <c r="AC501" s="35"/>
      <c r="AD501" s="35"/>
      <c r="AE501" s="35"/>
      <c r="AR501" s="220" t="s">
        <v>340</v>
      </c>
      <c r="AT501" s="220" t="s">
        <v>409</v>
      </c>
      <c r="AU501" s="220" t="s">
        <v>83</v>
      </c>
      <c r="AY501" s="18" t="s">
        <v>294</v>
      </c>
      <c r="BE501" s="221">
        <f>IF(N501="základní",J501,0)</f>
        <v>0</v>
      </c>
      <c r="BF501" s="221">
        <f>IF(N501="snížená",J501,0)</f>
        <v>0</v>
      </c>
      <c r="BG501" s="221">
        <f>IF(N501="zákl. přenesená",J501,0)</f>
        <v>0</v>
      </c>
      <c r="BH501" s="221">
        <f>IF(N501="sníž. přenesená",J501,0)</f>
        <v>0</v>
      </c>
      <c r="BI501" s="221">
        <f>IF(N501="nulová",J501,0)</f>
        <v>0</v>
      </c>
      <c r="BJ501" s="18" t="s">
        <v>81</v>
      </c>
      <c r="BK501" s="221">
        <f>ROUND(I501*H501,2)</f>
        <v>0</v>
      </c>
      <c r="BL501" s="18" t="s">
        <v>301</v>
      </c>
      <c r="BM501" s="220" t="s">
        <v>6015</v>
      </c>
    </row>
    <row r="502" spans="1:65" s="2" customFormat="1" x14ac:dyDescent="0.2">
      <c r="A502" s="35"/>
      <c r="B502" s="36"/>
      <c r="C502" s="37"/>
      <c r="D502" s="222" t="s">
        <v>303</v>
      </c>
      <c r="E502" s="37"/>
      <c r="F502" s="223" t="s">
        <v>6016</v>
      </c>
      <c r="G502" s="37"/>
      <c r="H502" s="37"/>
      <c r="I502" s="124"/>
      <c r="J502" s="37"/>
      <c r="K502" s="37"/>
      <c r="L502" s="40"/>
      <c r="M502" s="224"/>
      <c r="N502" s="225"/>
      <c r="O502" s="72"/>
      <c r="P502" s="72"/>
      <c r="Q502" s="72"/>
      <c r="R502" s="72"/>
      <c r="S502" s="72"/>
      <c r="T502" s="73"/>
      <c r="U502" s="35"/>
      <c r="V502" s="35"/>
      <c r="W502" s="35"/>
      <c r="X502" s="35"/>
      <c r="Y502" s="35"/>
      <c r="Z502" s="35"/>
      <c r="AA502" s="35"/>
      <c r="AB502" s="35"/>
      <c r="AC502" s="35"/>
      <c r="AD502" s="35"/>
      <c r="AE502" s="35"/>
      <c r="AT502" s="18" t="s">
        <v>303</v>
      </c>
      <c r="AU502" s="18" t="s">
        <v>83</v>
      </c>
    </row>
    <row r="503" spans="1:65" s="2" customFormat="1" ht="24" customHeight="1" x14ac:dyDescent="0.2">
      <c r="A503" s="35"/>
      <c r="B503" s="36"/>
      <c r="C503" s="259" t="s">
        <v>865</v>
      </c>
      <c r="D503" s="259" t="s">
        <v>409</v>
      </c>
      <c r="E503" s="260" t="s">
        <v>6017</v>
      </c>
      <c r="F503" s="261" t="s">
        <v>6018</v>
      </c>
      <c r="G503" s="262" t="s">
        <v>673</v>
      </c>
      <c r="H503" s="263">
        <v>1</v>
      </c>
      <c r="I503" s="264"/>
      <c r="J503" s="265">
        <f>ROUND(I503*H503,2)</f>
        <v>0</v>
      </c>
      <c r="K503" s="261" t="s">
        <v>300</v>
      </c>
      <c r="L503" s="266"/>
      <c r="M503" s="267" t="s">
        <v>1</v>
      </c>
      <c r="N503" s="268" t="s">
        <v>40</v>
      </c>
      <c r="O503" s="72"/>
      <c r="P503" s="218">
        <f>O503*H503</f>
        <v>0</v>
      </c>
      <c r="Q503" s="218">
        <v>1.0129999999999999</v>
      </c>
      <c r="R503" s="218">
        <f>Q503*H503</f>
        <v>1.0129999999999999</v>
      </c>
      <c r="S503" s="218">
        <v>0</v>
      </c>
      <c r="T503" s="219">
        <f>S503*H503</f>
        <v>0</v>
      </c>
      <c r="U503" s="35"/>
      <c r="V503" s="35"/>
      <c r="W503" s="35"/>
      <c r="X503" s="35"/>
      <c r="Y503" s="35"/>
      <c r="Z503" s="35"/>
      <c r="AA503" s="35"/>
      <c r="AB503" s="35"/>
      <c r="AC503" s="35"/>
      <c r="AD503" s="35"/>
      <c r="AE503" s="35"/>
      <c r="AR503" s="220" t="s">
        <v>340</v>
      </c>
      <c r="AT503" s="220" t="s">
        <v>409</v>
      </c>
      <c r="AU503" s="220" t="s">
        <v>83</v>
      </c>
      <c r="AY503" s="18" t="s">
        <v>294</v>
      </c>
      <c r="BE503" s="221">
        <f>IF(N503="základní",J503,0)</f>
        <v>0</v>
      </c>
      <c r="BF503" s="221">
        <f>IF(N503="snížená",J503,0)</f>
        <v>0</v>
      </c>
      <c r="BG503" s="221">
        <f>IF(N503="zákl. přenesená",J503,0)</f>
        <v>0</v>
      </c>
      <c r="BH503" s="221">
        <f>IF(N503="sníž. přenesená",J503,0)</f>
        <v>0</v>
      </c>
      <c r="BI503" s="221">
        <f>IF(N503="nulová",J503,0)</f>
        <v>0</v>
      </c>
      <c r="BJ503" s="18" t="s">
        <v>81</v>
      </c>
      <c r="BK503" s="221">
        <f>ROUND(I503*H503,2)</f>
        <v>0</v>
      </c>
      <c r="BL503" s="18" t="s">
        <v>301</v>
      </c>
      <c r="BM503" s="220" t="s">
        <v>6019</v>
      </c>
    </row>
    <row r="504" spans="1:65" s="2" customFormat="1" x14ac:dyDescent="0.2">
      <c r="A504" s="35"/>
      <c r="B504" s="36"/>
      <c r="C504" s="37"/>
      <c r="D504" s="222" t="s">
        <v>303</v>
      </c>
      <c r="E504" s="37"/>
      <c r="F504" s="223" t="s">
        <v>6020</v>
      </c>
      <c r="G504" s="37"/>
      <c r="H504" s="37"/>
      <c r="I504" s="124"/>
      <c r="J504" s="37"/>
      <c r="K504" s="37"/>
      <c r="L504" s="40"/>
      <c r="M504" s="224"/>
      <c r="N504" s="225"/>
      <c r="O504" s="72"/>
      <c r="P504" s="72"/>
      <c r="Q504" s="72"/>
      <c r="R504" s="72"/>
      <c r="S504" s="72"/>
      <c r="T504" s="73"/>
      <c r="U504" s="35"/>
      <c r="V504" s="35"/>
      <c r="W504" s="35"/>
      <c r="X504" s="35"/>
      <c r="Y504" s="35"/>
      <c r="Z504" s="35"/>
      <c r="AA504" s="35"/>
      <c r="AB504" s="35"/>
      <c r="AC504" s="35"/>
      <c r="AD504" s="35"/>
      <c r="AE504" s="35"/>
      <c r="AT504" s="18" t="s">
        <v>303</v>
      </c>
      <c r="AU504" s="18" t="s">
        <v>83</v>
      </c>
    </row>
    <row r="505" spans="1:65" s="2" customFormat="1" ht="24" customHeight="1" x14ac:dyDescent="0.2">
      <c r="A505" s="35"/>
      <c r="B505" s="36"/>
      <c r="C505" s="209" t="s">
        <v>871</v>
      </c>
      <c r="D505" s="209" t="s">
        <v>296</v>
      </c>
      <c r="E505" s="210" t="s">
        <v>4042</v>
      </c>
      <c r="F505" s="211" t="s">
        <v>4043</v>
      </c>
      <c r="G505" s="212" t="s">
        <v>673</v>
      </c>
      <c r="H505" s="213">
        <v>6</v>
      </c>
      <c r="I505" s="214"/>
      <c r="J505" s="215">
        <f>ROUND(I505*H505,2)</f>
        <v>0</v>
      </c>
      <c r="K505" s="211" t="s">
        <v>300</v>
      </c>
      <c r="L505" s="40"/>
      <c r="M505" s="216" t="s">
        <v>1</v>
      </c>
      <c r="N505" s="217" t="s">
        <v>40</v>
      </c>
      <c r="O505" s="72"/>
      <c r="P505" s="218">
        <f>O505*H505</f>
        <v>0</v>
      </c>
      <c r="Q505" s="218">
        <v>1.1469999999999999E-2</v>
      </c>
      <c r="R505" s="218">
        <f>Q505*H505</f>
        <v>6.8819999999999992E-2</v>
      </c>
      <c r="S505" s="218">
        <v>0</v>
      </c>
      <c r="T505" s="219">
        <f>S505*H505</f>
        <v>0</v>
      </c>
      <c r="U505" s="35"/>
      <c r="V505" s="35"/>
      <c r="W505" s="35"/>
      <c r="X505" s="35"/>
      <c r="Y505" s="35"/>
      <c r="Z505" s="35"/>
      <c r="AA505" s="35"/>
      <c r="AB505" s="35"/>
      <c r="AC505" s="35"/>
      <c r="AD505" s="35"/>
      <c r="AE505" s="35"/>
      <c r="AR505" s="220" t="s">
        <v>301</v>
      </c>
      <c r="AT505" s="220" t="s">
        <v>296</v>
      </c>
      <c r="AU505" s="220" t="s">
        <v>83</v>
      </c>
      <c r="AY505" s="18" t="s">
        <v>294</v>
      </c>
      <c r="BE505" s="221">
        <f>IF(N505="základní",J505,0)</f>
        <v>0</v>
      </c>
      <c r="BF505" s="221">
        <f>IF(N505="snížená",J505,0)</f>
        <v>0</v>
      </c>
      <c r="BG505" s="221">
        <f>IF(N505="zákl. přenesená",J505,0)</f>
        <v>0</v>
      </c>
      <c r="BH505" s="221">
        <f>IF(N505="sníž. přenesená",J505,0)</f>
        <v>0</v>
      </c>
      <c r="BI505" s="221">
        <f>IF(N505="nulová",J505,0)</f>
        <v>0</v>
      </c>
      <c r="BJ505" s="18" t="s">
        <v>81</v>
      </c>
      <c r="BK505" s="221">
        <f>ROUND(I505*H505,2)</f>
        <v>0</v>
      </c>
      <c r="BL505" s="18" t="s">
        <v>301</v>
      </c>
      <c r="BM505" s="220" t="s">
        <v>6021</v>
      </c>
    </row>
    <row r="506" spans="1:65" s="2" customFormat="1" ht="19.2" x14ac:dyDescent="0.2">
      <c r="A506" s="35"/>
      <c r="B506" s="36"/>
      <c r="C506" s="37"/>
      <c r="D506" s="222" t="s">
        <v>303</v>
      </c>
      <c r="E506" s="37"/>
      <c r="F506" s="223" t="s">
        <v>4043</v>
      </c>
      <c r="G506" s="37"/>
      <c r="H506" s="37"/>
      <c r="I506" s="124"/>
      <c r="J506" s="37"/>
      <c r="K506" s="37"/>
      <c r="L506" s="40"/>
      <c r="M506" s="224"/>
      <c r="N506" s="225"/>
      <c r="O506" s="72"/>
      <c r="P506" s="72"/>
      <c r="Q506" s="72"/>
      <c r="R506" s="72"/>
      <c r="S506" s="72"/>
      <c r="T506" s="73"/>
      <c r="U506" s="35"/>
      <c r="V506" s="35"/>
      <c r="W506" s="35"/>
      <c r="X506" s="35"/>
      <c r="Y506" s="35"/>
      <c r="Z506" s="35"/>
      <c r="AA506" s="35"/>
      <c r="AB506" s="35"/>
      <c r="AC506" s="35"/>
      <c r="AD506" s="35"/>
      <c r="AE506" s="35"/>
      <c r="AT506" s="18" t="s">
        <v>303</v>
      </c>
      <c r="AU506" s="18" t="s">
        <v>83</v>
      </c>
    </row>
    <row r="507" spans="1:65" s="2" customFormat="1" ht="19.2" x14ac:dyDescent="0.2">
      <c r="A507" s="35"/>
      <c r="B507" s="36"/>
      <c r="C507" s="37"/>
      <c r="D507" s="222" t="s">
        <v>305</v>
      </c>
      <c r="E507" s="37"/>
      <c r="F507" s="226" t="s">
        <v>3738</v>
      </c>
      <c r="G507" s="37"/>
      <c r="H507" s="37"/>
      <c r="I507" s="124"/>
      <c r="J507" s="37"/>
      <c r="K507" s="37"/>
      <c r="L507" s="40"/>
      <c r="M507" s="224"/>
      <c r="N507" s="225"/>
      <c r="O507" s="72"/>
      <c r="P507" s="72"/>
      <c r="Q507" s="72"/>
      <c r="R507" s="72"/>
      <c r="S507" s="72"/>
      <c r="T507" s="73"/>
      <c r="U507" s="35"/>
      <c r="V507" s="35"/>
      <c r="W507" s="35"/>
      <c r="X507" s="35"/>
      <c r="Y507" s="35"/>
      <c r="Z507" s="35"/>
      <c r="AA507" s="35"/>
      <c r="AB507" s="35"/>
      <c r="AC507" s="35"/>
      <c r="AD507" s="35"/>
      <c r="AE507" s="35"/>
      <c r="AT507" s="18" t="s">
        <v>305</v>
      </c>
      <c r="AU507" s="18" t="s">
        <v>83</v>
      </c>
    </row>
    <row r="508" spans="1:65" s="14" customFormat="1" x14ac:dyDescent="0.2">
      <c r="B508" s="237"/>
      <c r="C508" s="238"/>
      <c r="D508" s="222" t="s">
        <v>307</v>
      </c>
      <c r="E508" s="239" t="s">
        <v>1</v>
      </c>
      <c r="F508" s="240" t="s">
        <v>328</v>
      </c>
      <c r="G508" s="238"/>
      <c r="H508" s="241">
        <v>6</v>
      </c>
      <c r="I508" s="242"/>
      <c r="J508" s="238"/>
      <c r="K508" s="238"/>
      <c r="L508" s="243"/>
      <c r="M508" s="244"/>
      <c r="N508" s="245"/>
      <c r="O508" s="245"/>
      <c r="P508" s="245"/>
      <c r="Q508" s="245"/>
      <c r="R508" s="245"/>
      <c r="S508" s="245"/>
      <c r="T508" s="246"/>
      <c r="AT508" s="247" t="s">
        <v>307</v>
      </c>
      <c r="AU508" s="247" t="s">
        <v>83</v>
      </c>
      <c r="AV508" s="14" t="s">
        <v>83</v>
      </c>
      <c r="AW508" s="14" t="s">
        <v>32</v>
      </c>
      <c r="AX508" s="14" t="s">
        <v>81</v>
      </c>
      <c r="AY508" s="247" t="s">
        <v>294</v>
      </c>
    </row>
    <row r="509" spans="1:65" s="2" customFormat="1" ht="24" customHeight="1" x14ac:dyDescent="0.2">
      <c r="A509" s="35"/>
      <c r="B509" s="36"/>
      <c r="C509" s="259" t="s">
        <v>875</v>
      </c>
      <c r="D509" s="259" t="s">
        <v>409</v>
      </c>
      <c r="E509" s="260" t="s">
        <v>4046</v>
      </c>
      <c r="F509" s="261" t="s">
        <v>4047</v>
      </c>
      <c r="G509" s="262" t="s">
        <v>673</v>
      </c>
      <c r="H509" s="263">
        <v>6</v>
      </c>
      <c r="I509" s="264"/>
      <c r="J509" s="265">
        <f>ROUND(I509*H509,2)</f>
        <v>0</v>
      </c>
      <c r="K509" s="261" t="s">
        <v>300</v>
      </c>
      <c r="L509" s="266"/>
      <c r="M509" s="267" t="s">
        <v>1</v>
      </c>
      <c r="N509" s="268" t="s">
        <v>40</v>
      </c>
      <c r="O509" s="72"/>
      <c r="P509" s="218">
        <f>O509*H509</f>
        <v>0</v>
      </c>
      <c r="Q509" s="218">
        <v>0.54800000000000004</v>
      </c>
      <c r="R509" s="218">
        <f>Q509*H509</f>
        <v>3.2880000000000003</v>
      </c>
      <c r="S509" s="218">
        <v>0</v>
      </c>
      <c r="T509" s="219">
        <f>S509*H509</f>
        <v>0</v>
      </c>
      <c r="U509" s="35"/>
      <c r="V509" s="35"/>
      <c r="W509" s="35"/>
      <c r="X509" s="35"/>
      <c r="Y509" s="35"/>
      <c r="Z509" s="35"/>
      <c r="AA509" s="35"/>
      <c r="AB509" s="35"/>
      <c r="AC509" s="35"/>
      <c r="AD509" s="35"/>
      <c r="AE509" s="35"/>
      <c r="AR509" s="220" t="s">
        <v>340</v>
      </c>
      <c r="AT509" s="220" t="s">
        <v>409</v>
      </c>
      <c r="AU509" s="220" t="s">
        <v>83</v>
      </c>
      <c r="AY509" s="18" t="s">
        <v>294</v>
      </c>
      <c r="BE509" s="221">
        <f>IF(N509="základní",J509,0)</f>
        <v>0</v>
      </c>
      <c r="BF509" s="221">
        <f>IF(N509="snížená",J509,0)</f>
        <v>0</v>
      </c>
      <c r="BG509" s="221">
        <f>IF(N509="zákl. přenesená",J509,0)</f>
        <v>0</v>
      </c>
      <c r="BH509" s="221">
        <f>IF(N509="sníž. přenesená",J509,0)</f>
        <v>0</v>
      </c>
      <c r="BI509" s="221">
        <f>IF(N509="nulová",J509,0)</f>
        <v>0</v>
      </c>
      <c r="BJ509" s="18" t="s">
        <v>81</v>
      </c>
      <c r="BK509" s="221">
        <f>ROUND(I509*H509,2)</f>
        <v>0</v>
      </c>
      <c r="BL509" s="18" t="s">
        <v>301</v>
      </c>
      <c r="BM509" s="220" t="s">
        <v>6022</v>
      </c>
    </row>
    <row r="510" spans="1:65" s="2" customFormat="1" ht="19.2" x14ac:dyDescent="0.2">
      <c r="A510" s="35"/>
      <c r="B510" s="36"/>
      <c r="C510" s="37"/>
      <c r="D510" s="222" t="s">
        <v>303</v>
      </c>
      <c r="E510" s="37"/>
      <c r="F510" s="223" t="s">
        <v>4047</v>
      </c>
      <c r="G510" s="37"/>
      <c r="H510" s="37"/>
      <c r="I510" s="124"/>
      <c r="J510" s="37"/>
      <c r="K510" s="37"/>
      <c r="L510" s="40"/>
      <c r="M510" s="224"/>
      <c r="N510" s="225"/>
      <c r="O510" s="72"/>
      <c r="P510" s="72"/>
      <c r="Q510" s="72"/>
      <c r="R510" s="72"/>
      <c r="S510" s="72"/>
      <c r="T510" s="73"/>
      <c r="U510" s="35"/>
      <c r="V510" s="35"/>
      <c r="W510" s="35"/>
      <c r="X510" s="35"/>
      <c r="Y510" s="35"/>
      <c r="Z510" s="35"/>
      <c r="AA510" s="35"/>
      <c r="AB510" s="35"/>
      <c r="AC510" s="35"/>
      <c r="AD510" s="35"/>
      <c r="AE510" s="35"/>
      <c r="AT510" s="18" t="s">
        <v>303</v>
      </c>
      <c r="AU510" s="18" t="s">
        <v>83</v>
      </c>
    </row>
    <row r="511" spans="1:65" s="2" customFormat="1" ht="24" customHeight="1" x14ac:dyDescent="0.2">
      <c r="A511" s="35"/>
      <c r="B511" s="36"/>
      <c r="C511" s="209" t="s">
        <v>881</v>
      </c>
      <c r="D511" s="209" t="s">
        <v>296</v>
      </c>
      <c r="E511" s="210" t="s">
        <v>4049</v>
      </c>
      <c r="F511" s="211" t="s">
        <v>4050</v>
      </c>
      <c r="G511" s="212" t="s">
        <v>673</v>
      </c>
      <c r="H511" s="213">
        <v>2</v>
      </c>
      <c r="I511" s="214"/>
      <c r="J511" s="215">
        <f>ROUND(I511*H511,2)</f>
        <v>0</v>
      </c>
      <c r="K511" s="211" t="s">
        <v>300</v>
      </c>
      <c r="L511" s="40"/>
      <c r="M511" s="216" t="s">
        <v>1</v>
      </c>
      <c r="N511" s="217" t="s">
        <v>40</v>
      </c>
      <c r="O511" s="72"/>
      <c r="P511" s="218">
        <f>O511*H511</f>
        <v>0</v>
      </c>
      <c r="Q511" s="218">
        <v>2.7529999999999999E-2</v>
      </c>
      <c r="R511" s="218">
        <f>Q511*H511</f>
        <v>5.5059999999999998E-2</v>
      </c>
      <c r="S511" s="218">
        <v>0</v>
      </c>
      <c r="T511" s="219">
        <f>S511*H511</f>
        <v>0</v>
      </c>
      <c r="U511" s="35"/>
      <c r="V511" s="35"/>
      <c r="W511" s="35"/>
      <c r="X511" s="35"/>
      <c r="Y511" s="35"/>
      <c r="Z511" s="35"/>
      <c r="AA511" s="35"/>
      <c r="AB511" s="35"/>
      <c r="AC511" s="35"/>
      <c r="AD511" s="35"/>
      <c r="AE511" s="35"/>
      <c r="AR511" s="220" t="s">
        <v>301</v>
      </c>
      <c r="AT511" s="220" t="s">
        <v>296</v>
      </c>
      <c r="AU511" s="220" t="s">
        <v>83</v>
      </c>
      <c r="AY511" s="18" t="s">
        <v>294</v>
      </c>
      <c r="BE511" s="221">
        <f>IF(N511="základní",J511,0)</f>
        <v>0</v>
      </c>
      <c r="BF511" s="221">
        <f>IF(N511="snížená",J511,0)</f>
        <v>0</v>
      </c>
      <c r="BG511" s="221">
        <f>IF(N511="zákl. přenesená",J511,0)</f>
        <v>0</v>
      </c>
      <c r="BH511" s="221">
        <f>IF(N511="sníž. přenesená",J511,0)</f>
        <v>0</v>
      </c>
      <c r="BI511" s="221">
        <f>IF(N511="nulová",J511,0)</f>
        <v>0</v>
      </c>
      <c r="BJ511" s="18" t="s">
        <v>81</v>
      </c>
      <c r="BK511" s="221">
        <f>ROUND(I511*H511,2)</f>
        <v>0</v>
      </c>
      <c r="BL511" s="18" t="s">
        <v>301</v>
      </c>
      <c r="BM511" s="220" t="s">
        <v>6023</v>
      </c>
    </row>
    <row r="512" spans="1:65" s="2" customFormat="1" ht="19.2" x14ac:dyDescent="0.2">
      <c r="A512" s="35"/>
      <c r="B512" s="36"/>
      <c r="C512" s="37"/>
      <c r="D512" s="222" t="s">
        <v>303</v>
      </c>
      <c r="E512" s="37"/>
      <c r="F512" s="223" t="s">
        <v>4050</v>
      </c>
      <c r="G512" s="37"/>
      <c r="H512" s="37"/>
      <c r="I512" s="124"/>
      <c r="J512" s="37"/>
      <c r="K512" s="37"/>
      <c r="L512" s="40"/>
      <c r="M512" s="224"/>
      <c r="N512" s="225"/>
      <c r="O512" s="72"/>
      <c r="P512" s="72"/>
      <c r="Q512" s="72"/>
      <c r="R512" s="72"/>
      <c r="S512" s="72"/>
      <c r="T512" s="73"/>
      <c r="U512" s="35"/>
      <c r="V512" s="35"/>
      <c r="W512" s="35"/>
      <c r="X512" s="35"/>
      <c r="Y512" s="35"/>
      <c r="Z512" s="35"/>
      <c r="AA512" s="35"/>
      <c r="AB512" s="35"/>
      <c r="AC512" s="35"/>
      <c r="AD512" s="35"/>
      <c r="AE512" s="35"/>
      <c r="AT512" s="18" t="s">
        <v>303</v>
      </c>
      <c r="AU512" s="18" t="s">
        <v>83</v>
      </c>
    </row>
    <row r="513" spans="1:65" s="2" customFormat="1" ht="19.2" x14ac:dyDescent="0.2">
      <c r="A513" s="35"/>
      <c r="B513" s="36"/>
      <c r="C513" s="37"/>
      <c r="D513" s="222" t="s">
        <v>305</v>
      </c>
      <c r="E513" s="37"/>
      <c r="F513" s="226" t="s">
        <v>3738</v>
      </c>
      <c r="G513" s="37"/>
      <c r="H513" s="37"/>
      <c r="I513" s="124"/>
      <c r="J513" s="37"/>
      <c r="K513" s="37"/>
      <c r="L513" s="40"/>
      <c r="M513" s="224"/>
      <c r="N513" s="225"/>
      <c r="O513" s="72"/>
      <c r="P513" s="72"/>
      <c r="Q513" s="72"/>
      <c r="R513" s="72"/>
      <c r="S513" s="72"/>
      <c r="T513" s="73"/>
      <c r="U513" s="35"/>
      <c r="V513" s="35"/>
      <c r="W513" s="35"/>
      <c r="X513" s="35"/>
      <c r="Y513" s="35"/>
      <c r="Z513" s="35"/>
      <c r="AA513" s="35"/>
      <c r="AB513" s="35"/>
      <c r="AC513" s="35"/>
      <c r="AD513" s="35"/>
      <c r="AE513" s="35"/>
      <c r="AT513" s="18" t="s">
        <v>305</v>
      </c>
      <c r="AU513" s="18" t="s">
        <v>83</v>
      </c>
    </row>
    <row r="514" spans="1:65" s="14" customFormat="1" x14ac:dyDescent="0.2">
      <c r="B514" s="237"/>
      <c r="C514" s="238"/>
      <c r="D514" s="222" t="s">
        <v>307</v>
      </c>
      <c r="E514" s="239" t="s">
        <v>1</v>
      </c>
      <c r="F514" s="240" t="s">
        <v>83</v>
      </c>
      <c r="G514" s="238"/>
      <c r="H514" s="241">
        <v>2</v>
      </c>
      <c r="I514" s="242"/>
      <c r="J514" s="238"/>
      <c r="K514" s="238"/>
      <c r="L514" s="243"/>
      <c r="M514" s="244"/>
      <c r="N514" s="245"/>
      <c r="O514" s="245"/>
      <c r="P514" s="245"/>
      <c r="Q514" s="245"/>
      <c r="R514" s="245"/>
      <c r="S514" s="245"/>
      <c r="T514" s="246"/>
      <c r="AT514" s="247" t="s">
        <v>307</v>
      </c>
      <c r="AU514" s="247" t="s">
        <v>83</v>
      </c>
      <c r="AV514" s="14" t="s">
        <v>83</v>
      </c>
      <c r="AW514" s="14" t="s">
        <v>32</v>
      </c>
      <c r="AX514" s="14" t="s">
        <v>81</v>
      </c>
      <c r="AY514" s="247" t="s">
        <v>294</v>
      </c>
    </row>
    <row r="515" spans="1:65" s="2" customFormat="1" ht="58.2" customHeight="1" x14ac:dyDescent="0.2">
      <c r="A515" s="35"/>
      <c r="B515" s="36"/>
      <c r="C515" s="259" t="s">
        <v>887</v>
      </c>
      <c r="D515" s="259" t="s">
        <v>409</v>
      </c>
      <c r="E515" s="260" t="s">
        <v>4052</v>
      </c>
      <c r="F515" s="261" t="s">
        <v>4053</v>
      </c>
      <c r="G515" s="262" t="s">
        <v>673</v>
      </c>
      <c r="H515" s="263">
        <v>2</v>
      </c>
      <c r="I515" s="264"/>
      <c r="J515" s="265">
        <f>ROUND(I515*H515,2)</f>
        <v>0</v>
      </c>
      <c r="K515" s="261" t="s">
        <v>300</v>
      </c>
      <c r="L515" s="266"/>
      <c r="M515" s="267" t="s">
        <v>1</v>
      </c>
      <c r="N515" s="268" t="s">
        <v>40</v>
      </c>
      <c r="O515" s="72"/>
      <c r="P515" s="218">
        <f>O515*H515</f>
        <v>0</v>
      </c>
      <c r="Q515" s="218">
        <v>1.6</v>
      </c>
      <c r="R515" s="218">
        <f>Q515*H515</f>
        <v>3.2</v>
      </c>
      <c r="S515" s="218">
        <v>0</v>
      </c>
      <c r="T515" s="219">
        <f>S515*H515</f>
        <v>0</v>
      </c>
      <c r="U515" s="35"/>
      <c r="V515" s="35"/>
      <c r="W515" s="35"/>
      <c r="X515" s="35"/>
      <c r="Y515" s="35"/>
      <c r="Z515" s="35"/>
      <c r="AA515" s="35"/>
      <c r="AB515" s="35"/>
      <c r="AC515" s="35"/>
      <c r="AD515" s="35"/>
      <c r="AE515" s="35"/>
      <c r="AR515" s="220" t="s">
        <v>340</v>
      </c>
      <c r="AT515" s="220" t="s">
        <v>409</v>
      </c>
      <c r="AU515" s="220" t="s">
        <v>83</v>
      </c>
      <c r="AY515" s="18" t="s">
        <v>294</v>
      </c>
      <c r="BE515" s="221">
        <f>IF(N515="základní",J515,0)</f>
        <v>0</v>
      </c>
      <c r="BF515" s="221">
        <f>IF(N515="snížená",J515,0)</f>
        <v>0</v>
      </c>
      <c r="BG515" s="221">
        <f>IF(N515="zákl. přenesená",J515,0)</f>
        <v>0</v>
      </c>
      <c r="BH515" s="221">
        <f>IF(N515="sníž. přenesená",J515,0)</f>
        <v>0</v>
      </c>
      <c r="BI515" s="221">
        <f>IF(N515="nulová",J515,0)</f>
        <v>0</v>
      </c>
      <c r="BJ515" s="18" t="s">
        <v>81</v>
      </c>
      <c r="BK515" s="221">
        <f>ROUND(I515*H515,2)</f>
        <v>0</v>
      </c>
      <c r="BL515" s="18" t="s">
        <v>301</v>
      </c>
      <c r="BM515" s="220" t="s">
        <v>6024</v>
      </c>
    </row>
    <row r="516" spans="1:65" s="2" customFormat="1" ht="38.4" x14ac:dyDescent="0.2">
      <c r="A516" s="35"/>
      <c r="B516" s="36"/>
      <c r="C516" s="37"/>
      <c r="D516" s="222" t="s">
        <v>303</v>
      </c>
      <c r="E516" s="37"/>
      <c r="F516" s="223" t="s">
        <v>4053</v>
      </c>
      <c r="G516" s="37"/>
      <c r="H516" s="37"/>
      <c r="I516" s="124"/>
      <c r="J516" s="37"/>
      <c r="K516" s="37"/>
      <c r="L516" s="40"/>
      <c r="M516" s="224"/>
      <c r="N516" s="225"/>
      <c r="O516" s="72"/>
      <c r="P516" s="72"/>
      <c r="Q516" s="72"/>
      <c r="R516" s="72"/>
      <c r="S516" s="72"/>
      <c r="T516" s="73"/>
      <c r="U516" s="35"/>
      <c r="V516" s="35"/>
      <c r="W516" s="35"/>
      <c r="X516" s="35"/>
      <c r="Y516" s="35"/>
      <c r="Z516" s="35"/>
      <c r="AA516" s="35"/>
      <c r="AB516" s="35"/>
      <c r="AC516" s="35"/>
      <c r="AD516" s="35"/>
      <c r="AE516" s="35"/>
      <c r="AT516" s="18" t="s">
        <v>303</v>
      </c>
      <c r="AU516" s="18" t="s">
        <v>83</v>
      </c>
    </row>
    <row r="517" spans="1:65" s="2" customFormat="1" ht="24" customHeight="1" x14ac:dyDescent="0.2">
      <c r="A517" s="35"/>
      <c r="B517" s="36"/>
      <c r="C517" s="259" t="s">
        <v>892</v>
      </c>
      <c r="D517" s="259" t="s">
        <v>409</v>
      </c>
      <c r="E517" s="260" t="s">
        <v>6025</v>
      </c>
      <c r="F517" s="261" t="s">
        <v>6026</v>
      </c>
      <c r="G517" s="262" t="s">
        <v>673</v>
      </c>
      <c r="H517" s="263">
        <v>6</v>
      </c>
      <c r="I517" s="264"/>
      <c r="J517" s="265">
        <f>ROUND(I517*H517,2)</f>
        <v>0</v>
      </c>
      <c r="K517" s="261" t="s">
        <v>300</v>
      </c>
      <c r="L517" s="266"/>
      <c r="M517" s="267" t="s">
        <v>1</v>
      </c>
      <c r="N517" s="268" t="s">
        <v>40</v>
      </c>
      <c r="O517" s="72"/>
      <c r="P517" s="218">
        <f>O517*H517</f>
        <v>0</v>
      </c>
      <c r="Q517" s="218">
        <v>2E-3</v>
      </c>
      <c r="R517" s="218">
        <f>Q517*H517</f>
        <v>1.2E-2</v>
      </c>
      <c r="S517" s="218">
        <v>0</v>
      </c>
      <c r="T517" s="219">
        <f>S517*H517</f>
        <v>0</v>
      </c>
      <c r="U517" s="35"/>
      <c r="V517" s="35"/>
      <c r="W517" s="35"/>
      <c r="X517" s="35"/>
      <c r="Y517" s="35"/>
      <c r="Z517" s="35"/>
      <c r="AA517" s="35"/>
      <c r="AB517" s="35"/>
      <c r="AC517" s="35"/>
      <c r="AD517" s="35"/>
      <c r="AE517" s="35"/>
      <c r="AR517" s="220" t="s">
        <v>340</v>
      </c>
      <c r="AT517" s="220" t="s">
        <v>409</v>
      </c>
      <c r="AU517" s="220" t="s">
        <v>83</v>
      </c>
      <c r="AY517" s="18" t="s">
        <v>294</v>
      </c>
      <c r="BE517" s="221">
        <f>IF(N517="základní",J517,0)</f>
        <v>0</v>
      </c>
      <c r="BF517" s="221">
        <f>IF(N517="snížená",J517,0)</f>
        <v>0</v>
      </c>
      <c r="BG517" s="221">
        <f>IF(N517="zákl. přenesená",J517,0)</f>
        <v>0</v>
      </c>
      <c r="BH517" s="221">
        <f>IF(N517="sníž. přenesená",J517,0)</f>
        <v>0</v>
      </c>
      <c r="BI517" s="221">
        <f>IF(N517="nulová",J517,0)</f>
        <v>0</v>
      </c>
      <c r="BJ517" s="18" t="s">
        <v>81</v>
      </c>
      <c r="BK517" s="221">
        <f>ROUND(I517*H517,2)</f>
        <v>0</v>
      </c>
      <c r="BL517" s="18" t="s">
        <v>301</v>
      </c>
      <c r="BM517" s="220" t="s">
        <v>6027</v>
      </c>
    </row>
    <row r="518" spans="1:65" s="2" customFormat="1" x14ac:dyDescent="0.2">
      <c r="A518" s="35"/>
      <c r="B518" s="36"/>
      <c r="C518" s="37"/>
      <c r="D518" s="222" t="s">
        <v>303</v>
      </c>
      <c r="E518" s="37"/>
      <c r="F518" s="223" t="s">
        <v>6026</v>
      </c>
      <c r="G518" s="37"/>
      <c r="H518" s="37"/>
      <c r="I518" s="124"/>
      <c r="J518" s="37"/>
      <c r="K518" s="37"/>
      <c r="L518" s="40"/>
      <c r="M518" s="224"/>
      <c r="N518" s="225"/>
      <c r="O518" s="72"/>
      <c r="P518" s="72"/>
      <c r="Q518" s="72"/>
      <c r="R518" s="72"/>
      <c r="S518" s="72"/>
      <c r="T518" s="73"/>
      <c r="U518" s="35"/>
      <c r="V518" s="35"/>
      <c r="W518" s="35"/>
      <c r="X518" s="35"/>
      <c r="Y518" s="35"/>
      <c r="Z518" s="35"/>
      <c r="AA518" s="35"/>
      <c r="AB518" s="35"/>
      <c r="AC518" s="35"/>
      <c r="AD518" s="35"/>
      <c r="AE518" s="35"/>
      <c r="AT518" s="18" t="s">
        <v>303</v>
      </c>
      <c r="AU518" s="18" t="s">
        <v>83</v>
      </c>
    </row>
    <row r="519" spans="1:65" s="2" customFormat="1" ht="24" customHeight="1" x14ac:dyDescent="0.2">
      <c r="A519" s="35"/>
      <c r="B519" s="36"/>
      <c r="C519" s="209" t="s">
        <v>903</v>
      </c>
      <c r="D519" s="209" t="s">
        <v>296</v>
      </c>
      <c r="E519" s="210" t="s">
        <v>6028</v>
      </c>
      <c r="F519" s="211" t="s">
        <v>6029</v>
      </c>
      <c r="G519" s="212" t="s">
        <v>673</v>
      </c>
      <c r="H519" s="213">
        <v>6</v>
      </c>
      <c r="I519" s="214"/>
      <c r="J519" s="215">
        <f>ROUND(I519*H519,2)</f>
        <v>0</v>
      </c>
      <c r="K519" s="211" t="s">
        <v>300</v>
      </c>
      <c r="L519" s="40"/>
      <c r="M519" s="216" t="s">
        <v>1</v>
      </c>
      <c r="N519" s="217" t="s">
        <v>40</v>
      </c>
      <c r="O519" s="72"/>
      <c r="P519" s="218">
        <f>O519*H519</f>
        <v>0</v>
      </c>
      <c r="Q519" s="218">
        <v>3.8260000000000002E-2</v>
      </c>
      <c r="R519" s="218">
        <f>Q519*H519</f>
        <v>0.22956000000000001</v>
      </c>
      <c r="S519" s="218">
        <v>0</v>
      </c>
      <c r="T519" s="219">
        <f>S519*H519</f>
        <v>0</v>
      </c>
      <c r="U519" s="35"/>
      <c r="V519" s="35"/>
      <c r="W519" s="35"/>
      <c r="X519" s="35"/>
      <c r="Y519" s="35"/>
      <c r="Z519" s="35"/>
      <c r="AA519" s="35"/>
      <c r="AB519" s="35"/>
      <c r="AC519" s="35"/>
      <c r="AD519" s="35"/>
      <c r="AE519" s="35"/>
      <c r="AR519" s="220" t="s">
        <v>301</v>
      </c>
      <c r="AT519" s="220" t="s">
        <v>296</v>
      </c>
      <c r="AU519" s="220" t="s">
        <v>83</v>
      </c>
      <c r="AY519" s="18" t="s">
        <v>294</v>
      </c>
      <c r="BE519" s="221">
        <f>IF(N519="základní",J519,0)</f>
        <v>0</v>
      </c>
      <c r="BF519" s="221">
        <f>IF(N519="snížená",J519,0)</f>
        <v>0</v>
      </c>
      <c r="BG519" s="221">
        <f>IF(N519="zákl. přenesená",J519,0)</f>
        <v>0</v>
      </c>
      <c r="BH519" s="221">
        <f>IF(N519="sníž. přenesená",J519,0)</f>
        <v>0</v>
      </c>
      <c r="BI519" s="221">
        <f>IF(N519="nulová",J519,0)</f>
        <v>0</v>
      </c>
      <c r="BJ519" s="18" t="s">
        <v>81</v>
      </c>
      <c r="BK519" s="221">
        <f>ROUND(I519*H519,2)</f>
        <v>0</v>
      </c>
      <c r="BL519" s="18" t="s">
        <v>301</v>
      </c>
      <c r="BM519" s="220" t="s">
        <v>6030</v>
      </c>
    </row>
    <row r="520" spans="1:65" s="2" customFormat="1" x14ac:dyDescent="0.2">
      <c r="A520" s="35"/>
      <c r="B520" s="36"/>
      <c r="C520" s="37"/>
      <c r="D520" s="222" t="s">
        <v>303</v>
      </c>
      <c r="E520" s="37"/>
      <c r="F520" s="223" t="s">
        <v>6029</v>
      </c>
      <c r="G520" s="37"/>
      <c r="H520" s="37"/>
      <c r="I520" s="124"/>
      <c r="J520" s="37"/>
      <c r="K520" s="37"/>
      <c r="L520" s="40"/>
      <c r="M520" s="224"/>
      <c r="N520" s="225"/>
      <c r="O520" s="72"/>
      <c r="P520" s="72"/>
      <c r="Q520" s="72"/>
      <c r="R520" s="72"/>
      <c r="S520" s="72"/>
      <c r="T520" s="73"/>
      <c r="U520" s="35"/>
      <c r="V520" s="35"/>
      <c r="W520" s="35"/>
      <c r="X520" s="35"/>
      <c r="Y520" s="35"/>
      <c r="Z520" s="35"/>
      <c r="AA520" s="35"/>
      <c r="AB520" s="35"/>
      <c r="AC520" s="35"/>
      <c r="AD520" s="35"/>
      <c r="AE520" s="35"/>
      <c r="AT520" s="18" t="s">
        <v>303</v>
      </c>
      <c r="AU520" s="18" t="s">
        <v>83</v>
      </c>
    </row>
    <row r="521" spans="1:65" s="2" customFormat="1" ht="19.2" x14ac:dyDescent="0.2">
      <c r="A521" s="35"/>
      <c r="B521" s="36"/>
      <c r="C521" s="37"/>
      <c r="D521" s="222" t="s">
        <v>305</v>
      </c>
      <c r="E521" s="37"/>
      <c r="F521" s="226" t="s">
        <v>3738</v>
      </c>
      <c r="G521" s="37"/>
      <c r="H521" s="37"/>
      <c r="I521" s="124"/>
      <c r="J521" s="37"/>
      <c r="K521" s="37"/>
      <c r="L521" s="40"/>
      <c r="M521" s="224"/>
      <c r="N521" s="225"/>
      <c r="O521" s="72"/>
      <c r="P521" s="72"/>
      <c r="Q521" s="72"/>
      <c r="R521" s="72"/>
      <c r="S521" s="72"/>
      <c r="T521" s="73"/>
      <c r="U521" s="35"/>
      <c r="V521" s="35"/>
      <c r="W521" s="35"/>
      <c r="X521" s="35"/>
      <c r="Y521" s="35"/>
      <c r="Z521" s="35"/>
      <c r="AA521" s="35"/>
      <c r="AB521" s="35"/>
      <c r="AC521" s="35"/>
      <c r="AD521" s="35"/>
      <c r="AE521" s="35"/>
      <c r="AT521" s="18" t="s">
        <v>305</v>
      </c>
      <c r="AU521" s="18" t="s">
        <v>83</v>
      </c>
    </row>
    <row r="522" spans="1:65" s="14" customFormat="1" x14ac:dyDescent="0.2">
      <c r="B522" s="237"/>
      <c r="C522" s="238"/>
      <c r="D522" s="222" t="s">
        <v>307</v>
      </c>
      <c r="E522" s="239" t="s">
        <v>1</v>
      </c>
      <c r="F522" s="240" t="s">
        <v>6031</v>
      </c>
      <c r="G522" s="238"/>
      <c r="H522" s="241">
        <v>6</v>
      </c>
      <c r="I522" s="242"/>
      <c r="J522" s="238"/>
      <c r="K522" s="238"/>
      <c r="L522" s="243"/>
      <c r="M522" s="244"/>
      <c r="N522" s="245"/>
      <c r="O522" s="245"/>
      <c r="P522" s="245"/>
      <c r="Q522" s="245"/>
      <c r="R522" s="245"/>
      <c r="S522" s="245"/>
      <c r="T522" s="246"/>
      <c r="AT522" s="247" t="s">
        <v>307</v>
      </c>
      <c r="AU522" s="247" t="s">
        <v>83</v>
      </c>
      <c r="AV522" s="14" t="s">
        <v>83</v>
      </c>
      <c r="AW522" s="14" t="s">
        <v>32</v>
      </c>
      <c r="AX522" s="14" t="s">
        <v>81</v>
      </c>
      <c r="AY522" s="247" t="s">
        <v>294</v>
      </c>
    </row>
    <row r="523" spans="1:65" s="2" customFormat="1" ht="24" customHeight="1" x14ac:dyDescent="0.2">
      <c r="A523" s="35"/>
      <c r="B523" s="36"/>
      <c r="C523" s="259" t="s">
        <v>908</v>
      </c>
      <c r="D523" s="259" t="s">
        <v>409</v>
      </c>
      <c r="E523" s="260" t="s">
        <v>6032</v>
      </c>
      <c r="F523" s="261" t="s">
        <v>6033</v>
      </c>
      <c r="G523" s="262" t="s">
        <v>673</v>
      </c>
      <c r="H523" s="263">
        <v>1</v>
      </c>
      <c r="I523" s="264"/>
      <c r="J523" s="265">
        <f>ROUND(I523*H523,2)</f>
        <v>0</v>
      </c>
      <c r="K523" s="261" t="s">
        <v>300</v>
      </c>
      <c r="L523" s="266"/>
      <c r="M523" s="267" t="s">
        <v>1</v>
      </c>
      <c r="N523" s="268" t="s">
        <v>40</v>
      </c>
      <c r="O523" s="72"/>
      <c r="P523" s="218">
        <f>O523*H523</f>
        <v>0</v>
      </c>
      <c r="Q523" s="218">
        <v>0.44900000000000001</v>
      </c>
      <c r="R523" s="218">
        <f>Q523*H523</f>
        <v>0.44900000000000001</v>
      </c>
      <c r="S523" s="218">
        <v>0</v>
      </c>
      <c r="T523" s="219">
        <f>S523*H523</f>
        <v>0</v>
      </c>
      <c r="U523" s="35"/>
      <c r="V523" s="35"/>
      <c r="W523" s="35"/>
      <c r="X523" s="35"/>
      <c r="Y523" s="35"/>
      <c r="Z523" s="35"/>
      <c r="AA523" s="35"/>
      <c r="AB523" s="35"/>
      <c r="AC523" s="35"/>
      <c r="AD523" s="35"/>
      <c r="AE523" s="35"/>
      <c r="AR523" s="220" t="s">
        <v>340</v>
      </c>
      <c r="AT523" s="220" t="s">
        <v>409</v>
      </c>
      <c r="AU523" s="220" t="s">
        <v>83</v>
      </c>
      <c r="AY523" s="18" t="s">
        <v>294</v>
      </c>
      <c r="BE523" s="221">
        <f>IF(N523="základní",J523,0)</f>
        <v>0</v>
      </c>
      <c r="BF523" s="221">
        <f>IF(N523="snížená",J523,0)</f>
        <v>0</v>
      </c>
      <c r="BG523" s="221">
        <f>IF(N523="zákl. přenesená",J523,0)</f>
        <v>0</v>
      </c>
      <c r="BH523" s="221">
        <f>IF(N523="sníž. přenesená",J523,0)</f>
        <v>0</v>
      </c>
      <c r="BI523" s="221">
        <f>IF(N523="nulová",J523,0)</f>
        <v>0</v>
      </c>
      <c r="BJ523" s="18" t="s">
        <v>81</v>
      </c>
      <c r="BK523" s="221">
        <f>ROUND(I523*H523,2)</f>
        <v>0</v>
      </c>
      <c r="BL523" s="18" t="s">
        <v>301</v>
      </c>
      <c r="BM523" s="220" t="s">
        <v>6034</v>
      </c>
    </row>
    <row r="524" spans="1:65" s="2" customFormat="1" ht="19.2" x14ac:dyDescent="0.2">
      <c r="A524" s="35"/>
      <c r="B524" s="36"/>
      <c r="C524" s="37"/>
      <c r="D524" s="222" t="s">
        <v>303</v>
      </c>
      <c r="E524" s="37"/>
      <c r="F524" s="223" t="s">
        <v>6033</v>
      </c>
      <c r="G524" s="37"/>
      <c r="H524" s="37"/>
      <c r="I524" s="124"/>
      <c r="J524" s="37"/>
      <c r="K524" s="37"/>
      <c r="L524" s="40"/>
      <c r="M524" s="224"/>
      <c r="N524" s="225"/>
      <c r="O524" s="72"/>
      <c r="P524" s="72"/>
      <c r="Q524" s="72"/>
      <c r="R524" s="72"/>
      <c r="S524" s="72"/>
      <c r="T524" s="73"/>
      <c r="U524" s="35"/>
      <c r="V524" s="35"/>
      <c r="W524" s="35"/>
      <c r="X524" s="35"/>
      <c r="Y524" s="35"/>
      <c r="Z524" s="35"/>
      <c r="AA524" s="35"/>
      <c r="AB524" s="35"/>
      <c r="AC524" s="35"/>
      <c r="AD524" s="35"/>
      <c r="AE524" s="35"/>
      <c r="AT524" s="18" t="s">
        <v>303</v>
      </c>
      <c r="AU524" s="18" t="s">
        <v>83</v>
      </c>
    </row>
    <row r="525" spans="1:65" s="2" customFormat="1" ht="36" customHeight="1" x14ac:dyDescent="0.2">
      <c r="A525" s="35"/>
      <c r="B525" s="36"/>
      <c r="C525" s="259" t="s">
        <v>913</v>
      </c>
      <c r="D525" s="259" t="s">
        <v>409</v>
      </c>
      <c r="E525" s="260" t="s">
        <v>6035</v>
      </c>
      <c r="F525" s="261" t="s">
        <v>6036</v>
      </c>
      <c r="G525" s="262" t="s">
        <v>673</v>
      </c>
      <c r="H525" s="263">
        <v>5</v>
      </c>
      <c r="I525" s="264"/>
      <c r="J525" s="265">
        <f>ROUND(I525*H525,2)</f>
        <v>0</v>
      </c>
      <c r="K525" s="261" t="s">
        <v>1</v>
      </c>
      <c r="L525" s="266"/>
      <c r="M525" s="267" t="s">
        <v>1</v>
      </c>
      <c r="N525" s="268" t="s">
        <v>40</v>
      </c>
      <c r="O525" s="72"/>
      <c r="P525" s="218">
        <f>O525*H525</f>
        <v>0</v>
      </c>
      <c r="Q525" s="218">
        <v>0.44900000000000001</v>
      </c>
      <c r="R525" s="218">
        <f>Q525*H525</f>
        <v>2.2450000000000001</v>
      </c>
      <c r="S525" s="218">
        <v>0</v>
      </c>
      <c r="T525" s="219">
        <f>S525*H525</f>
        <v>0</v>
      </c>
      <c r="U525" s="35"/>
      <c r="V525" s="35"/>
      <c r="W525" s="35"/>
      <c r="X525" s="35"/>
      <c r="Y525" s="35"/>
      <c r="Z525" s="35"/>
      <c r="AA525" s="35"/>
      <c r="AB525" s="35"/>
      <c r="AC525" s="35"/>
      <c r="AD525" s="35"/>
      <c r="AE525" s="35"/>
      <c r="AR525" s="220" t="s">
        <v>340</v>
      </c>
      <c r="AT525" s="220" t="s">
        <v>409</v>
      </c>
      <c r="AU525" s="220" t="s">
        <v>83</v>
      </c>
      <c r="AY525" s="18" t="s">
        <v>294</v>
      </c>
      <c r="BE525" s="221">
        <f>IF(N525="základní",J525,0)</f>
        <v>0</v>
      </c>
      <c r="BF525" s="221">
        <f>IF(N525="snížená",J525,0)</f>
        <v>0</v>
      </c>
      <c r="BG525" s="221">
        <f>IF(N525="zákl. přenesená",J525,0)</f>
        <v>0</v>
      </c>
      <c r="BH525" s="221">
        <f>IF(N525="sníž. přenesená",J525,0)</f>
        <v>0</v>
      </c>
      <c r="BI525" s="221">
        <f>IF(N525="nulová",J525,0)</f>
        <v>0</v>
      </c>
      <c r="BJ525" s="18" t="s">
        <v>81</v>
      </c>
      <c r="BK525" s="221">
        <f>ROUND(I525*H525,2)</f>
        <v>0</v>
      </c>
      <c r="BL525" s="18" t="s">
        <v>301</v>
      </c>
      <c r="BM525" s="220" t="s">
        <v>6037</v>
      </c>
    </row>
    <row r="526" spans="1:65" s="2" customFormat="1" ht="19.2" x14ac:dyDescent="0.2">
      <c r="A526" s="35"/>
      <c r="B526" s="36"/>
      <c r="C526" s="37"/>
      <c r="D526" s="222" t="s">
        <v>303</v>
      </c>
      <c r="E526" s="37"/>
      <c r="F526" s="223" t="s">
        <v>6038</v>
      </c>
      <c r="G526" s="37"/>
      <c r="H526" s="37"/>
      <c r="I526" s="124"/>
      <c r="J526" s="37"/>
      <c r="K526" s="37"/>
      <c r="L526" s="40"/>
      <c r="M526" s="224"/>
      <c r="N526" s="225"/>
      <c r="O526" s="72"/>
      <c r="P526" s="72"/>
      <c r="Q526" s="72"/>
      <c r="R526" s="72"/>
      <c r="S526" s="72"/>
      <c r="T526" s="73"/>
      <c r="U526" s="35"/>
      <c r="V526" s="35"/>
      <c r="W526" s="35"/>
      <c r="X526" s="35"/>
      <c r="Y526" s="35"/>
      <c r="Z526" s="35"/>
      <c r="AA526" s="35"/>
      <c r="AB526" s="35"/>
      <c r="AC526" s="35"/>
      <c r="AD526" s="35"/>
      <c r="AE526" s="35"/>
      <c r="AT526" s="18" t="s">
        <v>303</v>
      </c>
      <c r="AU526" s="18" t="s">
        <v>83</v>
      </c>
    </row>
    <row r="527" spans="1:65" s="2" customFormat="1" ht="24" customHeight="1" x14ac:dyDescent="0.2">
      <c r="A527" s="35"/>
      <c r="B527" s="36"/>
      <c r="C527" s="209" t="s">
        <v>918</v>
      </c>
      <c r="D527" s="209" t="s">
        <v>296</v>
      </c>
      <c r="E527" s="210" t="s">
        <v>4072</v>
      </c>
      <c r="F527" s="211" t="s">
        <v>4073</v>
      </c>
      <c r="G527" s="212" t="s">
        <v>673</v>
      </c>
      <c r="H527" s="213">
        <v>2</v>
      </c>
      <c r="I527" s="214"/>
      <c r="J527" s="215">
        <f>ROUND(I527*H527,2)</f>
        <v>0</v>
      </c>
      <c r="K527" s="211" t="s">
        <v>300</v>
      </c>
      <c r="L527" s="40"/>
      <c r="M527" s="216" t="s">
        <v>1</v>
      </c>
      <c r="N527" s="217" t="s">
        <v>40</v>
      </c>
      <c r="O527" s="72"/>
      <c r="P527" s="218">
        <f>O527*H527</f>
        <v>0</v>
      </c>
      <c r="Q527" s="218">
        <v>0.21734000000000001</v>
      </c>
      <c r="R527" s="218">
        <f>Q527*H527</f>
        <v>0.43468000000000001</v>
      </c>
      <c r="S527" s="218">
        <v>0</v>
      </c>
      <c r="T527" s="219">
        <f>S527*H527</f>
        <v>0</v>
      </c>
      <c r="U527" s="35"/>
      <c r="V527" s="35"/>
      <c r="W527" s="35"/>
      <c r="X527" s="35"/>
      <c r="Y527" s="35"/>
      <c r="Z527" s="35"/>
      <c r="AA527" s="35"/>
      <c r="AB527" s="35"/>
      <c r="AC527" s="35"/>
      <c r="AD527" s="35"/>
      <c r="AE527" s="35"/>
      <c r="AR527" s="220" t="s">
        <v>301</v>
      </c>
      <c r="AT527" s="220" t="s">
        <v>296</v>
      </c>
      <c r="AU527" s="220" t="s">
        <v>83</v>
      </c>
      <c r="AY527" s="18" t="s">
        <v>294</v>
      </c>
      <c r="BE527" s="221">
        <f>IF(N527="základní",J527,0)</f>
        <v>0</v>
      </c>
      <c r="BF527" s="221">
        <f>IF(N527="snížená",J527,0)</f>
        <v>0</v>
      </c>
      <c r="BG527" s="221">
        <f>IF(N527="zákl. přenesená",J527,0)</f>
        <v>0</v>
      </c>
      <c r="BH527" s="221">
        <f>IF(N527="sníž. přenesená",J527,0)</f>
        <v>0</v>
      </c>
      <c r="BI527" s="221">
        <f>IF(N527="nulová",J527,0)</f>
        <v>0</v>
      </c>
      <c r="BJ527" s="18" t="s">
        <v>81</v>
      </c>
      <c r="BK527" s="221">
        <f>ROUND(I527*H527,2)</f>
        <v>0</v>
      </c>
      <c r="BL527" s="18" t="s">
        <v>301</v>
      </c>
      <c r="BM527" s="220" t="s">
        <v>6039</v>
      </c>
    </row>
    <row r="528" spans="1:65" s="2" customFormat="1" ht="19.2" x14ac:dyDescent="0.2">
      <c r="A528" s="35"/>
      <c r="B528" s="36"/>
      <c r="C528" s="37"/>
      <c r="D528" s="222" t="s">
        <v>303</v>
      </c>
      <c r="E528" s="37"/>
      <c r="F528" s="223" t="s">
        <v>4075</v>
      </c>
      <c r="G528" s="37"/>
      <c r="H528" s="37"/>
      <c r="I528" s="124"/>
      <c r="J528" s="37"/>
      <c r="K528" s="37"/>
      <c r="L528" s="40"/>
      <c r="M528" s="224"/>
      <c r="N528" s="225"/>
      <c r="O528" s="72"/>
      <c r="P528" s="72"/>
      <c r="Q528" s="72"/>
      <c r="R528" s="72"/>
      <c r="S528" s="72"/>
      <c r="T528" s="73"/>
      <c r="U528" s="35"/>
      <c r="V528" s="35"/>
      <c r="W528" s="35"/>
      <c r="X528" s="35"/>
      <c r="Y528" s="35"/>
      <c r="Z528" s="35"/>
      <c r="AA528" s="35"/>
      <c r="AB528" s="35"/>
      <c r="AC528" s="35"/>
      <c r="AD528" s="35"/>
      <c r="AE528" s="35"/>
      <c r="AT528" s="18" t="s">
        <v>303</v>
      </c>
      <c r="AU528" s="18" t="s">
        <v>83</v>
      </c>
    </row>
    <row r="529" spans="1:65" s="2" customFormat="1" ht="19.2" x14ac:dyDescent="0.2">
      <c r="A529" s="35"/>
      <c r="B529" s="36"/>
      <c r="C529" s="37"/>
      <c r="D529" s="222" t="s">
        <v>305</v>
      </c>
      <c r="E529" s="37"/>
      <c r="F529" s="226" t="s">
        <v>3738</v>
      </c>
      <c r="G529" s="37"/>
      <c r="H529" s="37"/>
      <c r="I529" s="124"/>
      <c r="J529" s="37"/>
      <c r="K529" s="37"/>
      <c r="L529" s="40"/>
      <c r="M529" s="224"/>
      <c r="N529" s="225"/>
      <c r="O529" s="72"/>
      <c r="P529" s="72"/>
      <c r="Q529" s="72"/>
      <c r="R529" s="72"/>
      <c r="S529" s="72"/>
      <c r="T529" s="73"/>
      <c r="U529" s="35"/>
      <c r="V529" s="35"/>
      <c r="W529" s="35"/>
      <c r="X529" s="35"/>
      <c r="Y529" s="35"/>
      <c r="Z529" s="35"/>
      <c r="AA529" s="35"/>
      <c r="AB529" s="35"/>
      <c r="AC529" s="35"/>
      <c r="AD529" s="35"/>
      <c r="AE529" s="35"/>
      <c r="AT529" s="18" t="s">
        <v>305</v>
      </c>
      <c r="AU529" s="18" t="s">
        <v>83</v>
      </c>
    </row>
    <row r="530" spans="1:65" s="14" customFormat="1" x14ac:dyDescent="0.2">
      <c r="B530" s="237"/>
      <c r="C530" s="238"/>
      <c r="D530" s="222" t="s">
        <v>307</v>
      </c>
      <c r="E530" s="239" t="s">
        <v>1</v>
      </c>
      <c r="F530" s="240" t="s">
        <v>83</v>
      </c>
      <c r="G530" s="238"/>
      <c r="H530" s="241">
        <v>2</v>
      </c>
      <c r="I530" s="242"/>
      <c r="J530" s="238"/>
      <c r="K530" s="238"/>
      <c r="L530" s="243"/>
      <c r="M530" s="244"/>
      <c r="N530" s="245"/>
      <c r="O530" s="245"/>
      <c r="P530" s="245"/>
      <c r="Q530" s="245"/>
      <c r="R530" s="245"/>
      <c r="S530" s="245"/>
      <c r="T530" s="246"/>
      <c r="AT530" s="247" t="s">
        <v>307</v>
      </c>
      <c r="AU530" s="247" t="s">
        <v>83</v>
      </c>
      <c r="AV530" s="14" t="s">
        <v>83</v>
      </c>
      <c r="AW530" s="14" t="s">
        <v>32</v>
      </c>
      <c r="AX530" s="14" t="s">
        <v>81</v>
      </c>
      <c r="AY530" s="247" t="s">
        <v>294</v>
      </c>
    </row>
    <row r="531" spans="1:65" s="2" customFormat="1" ht="24" customHeight="1" x14ac:dyDescent="0.2">
      <c r="A531" s="35"/>
      <c r="B531" s="36"/>
      <c r="C531" s="259" t="s">
        <v>925</v>
      </c>
      <c r="D531" s="259" t="s">
        <v>409</v>
      </c>
      <c r="E531" s="260" t="s">
        <v>6040</v>
      </c>
      <c r="F531" s="261" t="s">
        <v>6041</v>
      </c>
      <c r="G531" s="262" t="s">
        <v>673</v>
      </c>
      <c r="H531" s="263">
        <v>2</v>
      </c>
      <c r="I531" s="264"/>
      <c r="J531" s="265">
        <f>ROUND(I531*H531,2)</f>
        <v>0</v>
      </c>
      <c r="K531" s="261" t="s">
        <v>1</v>
      </c>
      <c r="L531" s="266"/>
      <c r="M531" s="267" t="s">
        <v>1</v>
      </c>
      <c r="N531" s="268" t="s">
        <v>40</v>
      </c>
      <c r="O531" s="72"/>
      <c r="P531" s="218">
        <f>O531*H531</f>
        <v>0</v>
      </c>
      <c r="Q531" s="218">
        <v>0.10199999999999999</v>
      </c>
      <c r="R531" s="218">
        <f>Q531*H531</f>
        <v>0.20399999999999999</v>
      </c>
      <c r="S531" s="218">
        <v>0</v>
      </c>
      <c r="T531" s="219">
        <f>S531*H531</f>
        <v>0</v>
      </c>
      <c r="U531" s="35"/>
      <c r="V531" s="35"/>
      <c r="W531" s="35"/>
      <c r="X531" s="35"/>
      <c r="Y531" s="35"/>
      <c r="Z531" s="35"/>
      <c r="AA531" s="35"/>
      <c r="AB531" s="35"/>
      <c r="AC531" s="35"/>
      <c r="AD531" s="35"/>
      <c r="AE531" s="35"/>
      <c r="AR531" s="220" t="s">
        <v>340</v>
      </c>
      <c r="AT531" s="220" t="s">
        <v>409</v>
      </c>
      <c r="AU531" s="220" t="s">
        <v>83</v>
      </c>
      <c r="AY531" s="18" t="s">
        <v>294</v>
      </c>
      <c r="BE531" s="221">
        <f>IF(N531="základní",J531,0)</f>
        <v>0</v>
      </c>
      <c r="BF531" s="221">
        <f>IF(N531="snížená",J531,0)</f>
        <v>0</v>
      </c>
      <c r="BG531" s="221">
        <f>IF(N531="zákl. přenesená",J531,0)</f>
        <v>0</v>
      </c>
      <c r="BH531" s="221">
        <f>IF(N531="sníž. přenesená",J531,0)</f>
        <v>0</v>
      </c>
      <c r="BI531" s="221">
        <f>IF(N531="nulová",J531,0)</f>
        <v>0</v>
      </c>
      <c r="BJ531" s="18" t="s">
        <v>81</v>
      </c>
      <c r="BK531" s="221">
        <f>ROUND(I531*H531,2)</f>
        <v>0</v>
      </c>
      <c r="BL531" s="18" t="s">
        <v>301</v>
      </c>
      <c r="BM531" s="220" t="s">
        <v>6042</v>
      </c>
    </row>
    <row r="532" spans="1:65" s="2" customFormat="1" x14ac:dyDescent="0.2">
      <c r="A532" s="35"/>
      <c r="B532" s="36"/>
      <c r="C532" s="37"/>
      <c r="D532" s="222" t="s">
        <v>303</v>
      </c>
      <c r="E532" s="37"/>
      <c r="F532" s="223" t="s">
        <v>6043</v>
      </c>
      <c r="G532" s="37"/>
      <c r="H532" s="37"/>
      <c r="I532" s="124"/>
      <c r="J532" s="37"/>
      <c r="K532" s="37"/>
      <c r="L532" s="40"/>
      <c r="M532" s="224"/>
      <c r="N532" s="225"/>
      <c r="O532" s="72"/>
      <c r="P532" s="72"/>
      <c r="Q532" s="72"/>
      <c r="R532" s="72"/>
      <c r="S532" s="72"/>
      <c r="T532" s="73"/>
      <c r="U532" s="35"/>
      <c r="V532" s="35"/>
      <c r="W532" s="35"/>
      <c r="X532" s="35"/>
      <c r="Y532" s="35"/>
      <c r="Z532" s="35"/>
      <c r="AA532" s="35"/>
      <c r="AB532" s="35"/>
      <c r="AC532" s="35"/>
      <c r="AD532" s="35"/>
      <c r="AE532" s="35"/>
      <c r="AT532" s="18" t="s">
        <v>303</v>
      </c>
      <c r="AU532" s="18" t="s">
        <v>83</v>
      </c>
    </row>
    <row r="533" spans="1:65" s="2" customFormat="1" ht="24" customHeight="1" x14ac:dyDescent="0.2">
      <c r="A533" s="35"/>
      <c r="B533" s="36"/>
      <c r="C533" s="209" t="s">
        <v>936</v>
      </c>
      <c r="D533" s="209" t="s">
        <v>296</v>
      </c>
      <c r="E533" s="210" t="s">
        <v>6044</v>
      </c>
      <c r="F533" s="211" t="s">
        <v>6045</v>
      </c>
      <c r="G533" s="212" t="s">
        <v>673</v>
      </c>
      <c r="H533" s="213">
        <v>5</v>
      </c>
      <c r="I533" s="214"/>
      <c r="J533" s="215">
        <f>ROUND(I533*H533,2)</f>
        <v>0</v>
      </c>
      <c r="K533" s="211" t="s">
        <v>300</v>
      </c>
      <c r="L533" s="40"/>
      <c r="M533" s="216" t="s">
        <v>1</v>
      </c>
      <c r="N533" s="217" t="s">
        <v>40</v>
      </c>
      <c r="O533" s="72"/>
      <c r="P533" s="218">
        <f>O533*H533</f>
        <v>0</v>
      </c>
      <c r="Q533" s="218">
        <v>0.21734000000000001</v>
      </c>
      <c r="R533" s="218">
        <f>Q533*H533</f>
        <v>1.0867</v>
      </c>
      <c r="S533" s="218">
        <v>0</v>
      </c>
      <c r="T533" s="219">
        <f>S533*H533</f>
        <v>0</v>
      </c>
      <c r="U533" s="35"/>
      <c r="V533" s="35"/>
      <c r="W533" s="35"/>
      <c r="X533" s="35"/>
      <c r="Y533" s="35"/>
      <c r="Z533" s="35"/>
      <c r="AA533" s="35"/>
      <c r="AB533" s="35"/>
      <c r="AC533" s="35"/>
      <c r="AD533" s="35"/>
      <c r="AE533" s="35"/>
      <c r="AR533" s="220" t="s">
        <v>301</v>
      </c>
      <c r="AT533" s="220" t="s">
        <v>296</v>
      </c>
      <c r="AU533" s="220" t="s">
        <v>83</v>
      </c>
      <c r="AY533" s="18" t="s">
        <v>294</v>
      </c>
      <c r="BE533" s="221">
        <f>IF(N533="základní",J533,0)</f>
        <v>0</v>
      </c>
      <c r="BF533" s="221">
        <f>IF(N533="snížená",J533,0)</f>
        <v>0</v>
      </c>
      <c r="BG533" s="221">
        <f>IF(N533="zákl. přenesená",J533,0)</f>
        <v>0</v>
      </c>
      <c r="BH533" s="221">
        <f>IF(N533="sníž. přenesená",J533,0)</f>
        <v>0</v>
      </c>
      <c r="BI533" s="221">
        <f>IF(N533="nulová",J533,0)</f>
        <v>0</v>
      </c>
      <c r="BJ533" s="18" t="s">
        <v>81</v>
      </c>
      <c r="BK533" s="221">
        <f>ROUND(I533*H533,2)</f>
        <v>0</v>
      </c>
      <c r="BL533" s="18" t="s">
        <v>301</v>
      </c>
      <c r="BM533" s="220" t="s">
        <v>6046</v>
      </c>
    </row>
    <row r="534" spans="1:65" s="2" customFormat="1" ht="19.2" x14ac:dyDescent="0.2">
      <c r="A534" s="35"/>
      <c r="B534" s="36"/>
      <c r="C534" s="37"/>
      <c r="D534" s="222" t="s">
        <v>303</v>
      </c>
      <c r="E534" s="37"/>
      <c r="F534" s="223" t="s">
        <v>6047</v>
      </c>
      <c r="G534" s="37"/>
      <c r="H534" s="37"/>
      <c r="I534" s="124"/>
      <c r="J534" s="37"/>
      <c r="K534" s="37"/>
      <c r="L534" s="40"/>
      <c r="M534" s="224"/>
      <c r="N534" s="225"/>
      <c r="O534" s="72"/>
      <c r="P534" s="72"/>
      <c r="Q534" s="72"/>
      <c r="R534" s="72"/>
      <c r="S534" s="72"/>
      <c r="T534" s="73"/>
      <c r="U534" s="35"/>
      <c r="V534" s="35"/>
      <c r="W534" s="35"/>
      <c r="X534" s="35"/>
      <c r="Y534" s="35"/>
      <c r="Z534" s="35"/>
      <c r="AA534" s="35"/>
      <c r="AB534" s="35"/>
      <c r="AC534" s="35"/>
      <c r="AD534" s="35"/>
      <c r="AE534" s="35"/>
      <c r="AT534" s="18" t="s">
        <v>303</v>
      </c>
      <c r="AU534" s="18" t="s">
        <v>83</v>
      </c>
    </row>
    <row r="535" spans="1:65" s="2" customFormat="1" ht="19.2" x14ac:dyDescent="0.2">
      <c r="A535" s="35"/>
      <c r="B535" s="36"/>
      <c r="C535" s="37"/>
      <c r="D535" s="222" t="s">
        <v>305</v>
      </c>
      <c r="E535" s="37"/>
      <c r="F535" s="226" t="s">
        <v>3738</v>
      </c>
      <c r="G535" s="37"/>
      <c r="H535" s="37"/>
      <c r="I535" s="124"/>
      <c r="J535" s="37"/>
      <c r="K535" s="37"/>
      <c r="L535" s="40"/>
      <c r="M535" s="224"/>
      <c r="N535" s="225"/>
      <c r="O535" s="72"/>
      <c r="P535" s="72"/>
      <c r="Q535" s="72"/>
      <c r="R535" s="72"/>
      <c r="S535" s="72"/>
      <c r="T535" s="73"/>
      <c r="U535" s="35"/>
      <c r="V535" s="35"/>
      <c r="W535" s="35"/>
      <c r="X535" s="35"/>
      <c r="Y535" s="35"/>
      <c r="Z535" s="35"/>
      <c r="AA535" s="35"/>
      <c r="AB535" s="35"/>
      <c r="AC535" s="35"/>
      <c r="AD535" s="35"/>
      <c r="AE535" s="35"/>
      <c r="AT535" s="18" t="s">
        <v>305</v>
      </c>
      <c r="AU535" s="18" t="s">
        <v>83</v>
      </c>
    </row>
    <row r="536" spans="1:65" s="14" customFormat="1" x14ac:dyDescent="0.2">
      <c r="B536" s="237"/>
      <c r="C536" s="238"/>
      <c r="D536" s="222" t="s">
        <v>307</v>
      </c>
      <c r="E536" s="239" t="s">
        <v>1</v>
      </c>
      <c r="F536" s="240" t="s">
        <v>323</v>
      </c>
      <c r="G536" s="238"/>
      <c r="H536" s="241">
        <v>5</v>
      </c>
      <c r="I536" s="242"/>
      <c r="J536" s="238"/>
      <c r="K536" s="238"/>
      <c r="L536" s="243"/>
      <c r="M536" s="244"/>
      <c r="N536" s="245"/>
      <c r="O536" s="245"/>
      <c r="P536" s="245"/>
      <c r="Q536" s="245"/>
      <c r="R536" s="245"/>
      <c r="S536" s="245"/>
      <c r="T536" s="246"/>
      <c r="AT536" s="247" t="s">
        <v>307</v>
      </c>
      <c r="AU536" s="247" t="s">
        <v>83</v>
      </c>
      <c r="AV536" s="14" t="s">
        <v>83</v>
      </c>
      <c r="AW536" s="14" t="s">
        <v>32</v>
      </c>
      <c r="AX536" s="14" t="s">
        <v>81</v>
      </c>
      <c r="AY536" s="247" t="s">
        <v>294</v>
      </c>
    </row>
    <row r="537" spans="1:65" s="2" customFormat="1" ht="24" customHeight="1" x14ac:dyDescent="0.2">
      <c r="A537" s="35"/>
      <c r="B537" s="36"/>
      <c r="C537" s="259" t="s">
        <v>949</v>
      </c>
      <c r="D537" s="259" t="s">
        <v>409</v>
      </c>
      <c r="E537" s="260" t="s">
        <v>6048</v>
      </c>
      <c r="F537" s="261" t="s">
        <v>6049</v>
      </c>
      <c r="G537" s="262" t="s">
        <v>673</v>
      </c>
      <c r="H537" s="263">
        <v>5</v>
      </c>
      <c r="I537" s="264"/>
      <c r="J537" s="265">
        <f>ROUND(I537*H537,2)</f>
        <v>0</v>
      </c>
      <c r="K537" s="261" t="s">
        <v>300</v>
      </c>
      <c r="L537" s="266"/>
      <c r="M537" s="267" t="s">
        <v>1</v>
      </c>
      <c r="N537" s="268" t="s">
        <v>40</v>
      </c>
      <c r="O537" s="72"/>
      <c r="P537" s="218">
        <f>O537*H537</f>
        <v>0</v>
      </c>
      <c r="Q537" s="218">
        <v>5.6300000000000003E-2</v>
      </c>
      <c r="R537" s="218">
        <f>Q537*H537</f>
        <v>0.28150000000000003</v>
      </c>
      <c r="S537" s="218">
        <v>0</v>
      </c>
      <c r="T537" s="219">
        <f>S537*H537</f>
        <v>0</v>
      </c>
      <c r="U537" s="35"/>
      <c r="V537" s="35"/>
      <c r="W537" s="35"/>
      <c r="X537" s="35"/>
      <c r="Y537" s="35"/>
      <c r="Z537" s="35"/>
      <c r="AA537" s="35"/>
      <c r="AB537" s="35"/>
      <c r="AC537" s="35"/>
      <c r="AD537" s="35"/>
      <c r="AE537" s="35"/>
      <c r="AR537" s="220" t="s">
        <v>340</v>
      </c>
      <c r="AT537" s="220" t="s">
        <v>409</v>
      </c>
      <c r="AU537" s="220" t="s">
        <v>83</v>
      </c>
      <c r="AY537" s="18" t="s">
        <v>294</v>
      </c>
      <c r="BE537" s="221">
        <f>IF(N537="základní",J537,0)</f>
        <v>0</v>
      </c>
      <c r="BF537" s="221">
        <f>IF(N537="snížená",J537,0)</f>
        <v>0</v>
      </c>
      <c r="BG537" s="221">
        <f>IF(N537="zákl. přenesená",J537,0)</f>
        <v>0</v>
      </c>
      <c r="BH537" s="221">
        <f>IF(N537="sníž. přenesená",J537,0)</f>
        <v>0</v>
      </c>
      <c r="BI537" s="221">
        <f>IF(N537="nulová",J537,0)</f>
        <v>0</v>
      </c>
      <c r="BJ537" s="18" t="s">
        <v>81</v>
      </c>
      <c r="BK537" s="221">
        <f>ROUND(I537*H537,2)</f>
        <v>0</v>
      </c>
      <c r="BL537" s="18" t="s">
        <v>301</v>
      </c>
      <c r="BM537" s="220" t="s">
        <v>6050</v>
      </c>
    </row>
    <row r="538" spans="1:65" s="2" customFormat="1" ht="19.2" x14ac:dyDescent="0.2">
      <c r="A538" s="35"/>
      <c r="B538" s="36"/>
      <c r="C538" s="37"/>
      <c r="D538" s="222" t="s">
        <v>303</v>
      </c>
      <c r="E538" s="37"/>
      <c r="F538" s="223" t="s">
        <v>6049</v>
      </c>
      <c r="G538" s="37"/>
      <c r="H538" s="37"/>
      <c r="I538" s="124"/>
      <c r="J538" s="37"/>
      <c r="K538" s="37"/>
      <c r="L538" s="40"/>
      <c r="M538" s="224"/>
      <c r="N538" s="225"/>
      <c r="O538" s="72"/>
      <c r="P538" s="72"/>
      <c r="Q538" s="72"/>
      <c r="R538" s="72"/>
      <c r="S538" s="72"/>
      <c r="T538" s="73"/>
      <c r="U538" s="35"/>
      <c r="V538" s="35"/>
      <c r="W538" s="35"/>
      <c r="X538" s="35"/>
      <c r="Y538" s="35"/>
      <c r="Z538" s="35"/>
      <c r="AA538" s="35"/>
      <c r="AB538" s="35"/>
      <c r="AC538" s="35"/>
      <c r="AD538" s="35"/>
      <c r="AE538" s="35"/>
      <c r="AT538" s="18" t="s">
        <v>303</v>
      </c>
      <c r="AU538" s="18" t="s">
        <v>83</v>
      </c>
    </row>
    <row r="539" spans="1:65" s="2" customFormat="1" ht="24" customHeight="1" x14ac:dyDescent="0.2">
      <c r="A539" s="35"/>
      <c r="B539" s="36"/>
      <c r="C539" s="209" t="s">
        <v>955</v>
      </c>
      <c r="D539" s="209" t="s">
        <v>296</v>
      </c>
      <c r="E539" s="210" t="s">
        <v>6051</v>
      </c>
      <c r="F539" s="211" t="s">
        <v>6052</v>
      </c>
      <c r="G539" s="212" t="s">
        <v>673</v>
      </c>
      <c r="H539" s="213">
        <v>10</v>
      </c>
      <c r="I539" s="214"/>
      <c r="J539" s="215">
        <f>ROUND(I539*H539,2)</f>
        <v>0</v>
      </c>
      <c r="K539" s="211" t="s">
        <v>300</v>
      </c>
      <c r="L539" s="40"/>
      <c r="M539" s="216" t="s">
        <v>1</v>
      </c>
      <c r="N539" s="217" t="s">
        <v>40</v>
      </c>
      <c r="O539" s="72"/>
      <c r="P539" s="218">
        <f>O539*H539</f>
        <v>0</v>
      </c>
      <c r="Q539" s="218">
        <v>1.298E-2</v>
      </c>
      <c r="R539" s="218">
        <f>Q539*H539</f>
        <v>0.1298</v>
      </c>
      <c r="S539" s="218">
        <v>0</v>
      </c>
      <c r="T539" s="219">
        <f>S539*H539</f>
        <v>0</v>
      </c>
      <c r="U539" s="35"/>
      <c r="V539" s="35"/>
      <c r="W539" s="35"/>
      <c r="X539" s="35"/>
      <c r="Y539" s="35"/>
      <c r="Z539" s="35"/>
      <c r="AA539" s="35"/>
      <c r="AB539" s="35"/>
      <c r="AC539" s="35"/>
      <c r="AD539" s="35"/>
      <c r="AE539" s="35"/>
      <c r="AR539" s="220" t="s">
        <v>301</v>
      </c>
      <c r="AT539" s="220" t="s">
        <v>296</v>
      </c>
      <c r="AU539" s="220" t="s">
        <v>83</v>
      </c>
      <c r="AY539" s="18" t="s">
        <v>294</v>
      </c>
      <c r="BE539" s="221">
        <f>IF(N539="základní",J539,0)</f>
        <v>0</v>
      </c>
      <c r="BF539" s="221">
        <f>IF(N539="snížená",J539,0)</f>
        <v>0</v>
      </c>
      <c r="BG539" s="221">
        <f>IF(N539="zákl. přenesená",J539,0)</f>
        <v>0</v>
      </c>
      <c r="BH539" s="221">
        <f>IF(N539="sníž. přenesená",J539,0)</f>
        <v>0</v>
      </c>
      <c r="BI539" s="221">
        <f>IF(N539="nulová",J539,0)</f>
        <v>0</v>
      </c>
      <c r="BJ539" s="18" t="s">
        <v>81</v>
      </c>
      <c r="BK539" s="221">
        <f>ROUND(I539*H539,2)</f>
        <v>0</v>
      </c>
      <c r="BL539" s="18" t="s">
        <v>301</v>
      </c>
      <c r="BM539" s="220" t="s">
        <v>6053</v>
      </c>
    </row>
    <row r="540" spans="1:65" s="2" customFormat="1" ht="19.2" x14ac:dyDescent="0.2">
      <c r="A540" s="35"/>
      <c r="B540" s="36"/>
      <c r="C540" s="37"/>
      <c r="D540" s="222" t="s">
        <v>303</v>
      </c>
      <c r="E540" s="37"/>
      <c r="F540" s="223" t="s">
        <v>6054</v>
      </c>
      <c r="G540" s="37"/>
      <c r="H540" s="37"/>
      <c r="I540" s="124"/>
      <c r="J540" s="37"/>
      <c r="K540" s="37"/>
      <c r="L540" s="40"/>
      <c r="M540" s="224"/>
      <c r="N540" s="225"/>
      <c r="O540" s="72"/>
      <c r="P540" s="72"/>
      <c r="Q540" s="72"/>
      <c r="R540" s="72"/>
      <c r="S540" s="72"/>
      <c r="T540" s="73"/>
      <c r="U540" s="35"/>
      <c r="V540" s="35"/>
      <c r="W540" s="35"/>
      <c r="X540" s="35"/>
      <c r="Y540" s="35"/>
      <c r="Z540" s="35"/>
      <c r="AA540" s="35"/>
      <c r="AB540" s="35"/>
      <c r="AC540" s="35"/>
      <c r="AD540" s="35"/>
      <c r="AE540" s="35"/>
      <c r="AT540" s="18" t="s">
        <v>303</v>
      </c>
      <c r="AU540" s="18" t="s">
        <v>83</v>
      </c>
    </row>
    <row r="541" spans="1:65" s="2" customFormat="1" ht="19.2" x14ac:dyDescent="0.2">
      <c r="A541" s="35"/>
      <c r="B541" s="36"/>
      <c r="C541" s="37"/>
      <c r="D541" s="222" t="s">
        <v>305</v>
      </c>
      <c r="E541" s="37"/>
      <c r="F541" s="226" t="s">
        <v>3738</v>
      </c>
      <c r="G541" s="37"/>
      <c r="H541" s="37"/>
      <c r="I541" s="124"/>
      <c r="J541" s="37"/>
      <c r="K541" s="37"/>
      <c r="L541" s="40"/>
      <c r="M541" s="224"/>
      <c r="N541" s="225"/>
      <c r="O541" s="72"/>
      <c r="P541" s="72"/>
      <c r="Q541" s="72"/>
      <c r="R541" s="72"/>
      <c r="S541" s="72"/>
      <c r="T541" s="73"/>
      <c r="U541" s="35"/>
      <c r="V541" s="35"/>
      <c r="W541" s="35"/>
      <c r="X541" s="35"/>
      <c r="Y541" s="35"/>
      <c r="Z541" s="35"/>
      <c r="AA541" s="35"/>
      <c r="AB541" s="35"/>
      <c r="AC541" s="35"/>
      <c r="AD541" s="35"/>
      <c r="AE541" s="35"/>
      <c r="AT541" s="18" t="s">
        <v>305</v>
      </c>
      <c r="AU541" s="18" t="s">
        <v>83</v>
      </c>
    </row>
    <row r="542" spans="1:65" s="13" customFormat="1" x14ac:dyDescent="0.2">
      <c r="B542" s="227"/>
      <c r="C542" s="228"/>
      <c r="D542" s="222" t="s">
        <v>307</v>
      </c>
      <c r="E542" s="229" t="s">
        <v>1</v>
      </c>
      <c r="F542" s="230" t="s">
        <v>6055</v>
      </c>
      <c r="G542" s="228"/>
      <c r="H542" s="229" t="s">
        <v>1</v>
      </c>
      <c r="I542" s="231"/>
      <c r="J542" s="228"/>
      <c r="K542" s="228"/>
      <c r="L542" s="232"/>
      <c r="M542" s="233"/>
      <c r="N542" s="234"/>
      <c r="O542" s="234"/>
      <c r="P542" s="234"/>
      <c r="Q542" s="234"/>
      <c r="R542" s="234"/>
      <c r="S542" s="234"/>
      <c r="T542" s="235"/>
      <c r="AT542" s="236" t="s">
        <v>307</v>
      </c>
      <c r="AU542" s="236" t="s">
        <v>83</v>
      </c>
      <c r="AV542" s="13" t="s">
        <v>81</v>
      </c>
      <c r="AW542" s="13" t="s">
        <v>32</v>
      </c>
      <c r="AX542" s="13" t="s">
        <v>75</v>
      </c>
      <c r="AY542" s="236" t="s">
        <v>294</v>
      </c>
    </row>
    <row r="543" spans="1:65" s="14" customFormat="1" x14ac:dyDescent="0.2">
      <c r="B543" s="237"/>
      <c r="C543" s="238"/>
      <c r="D543" s="222" t="s">
        <v>307</v>
      </c>
      <c r="E543" s="239" t="s">
        <v>1</v>
      </c>
      <c r="F543" s="240" t="s">
        <v>6056</v>
      </c>
      <c r="G543" s="238"/>
      <c r="H543" s="241">
        <v>10</v>
      </c>
      <c r="I543" s="242"/>
      <c r="J543" s="238"/>
      <c r="K543" s="238"/>
      <c r="L543" s="243"/>
      <c r="M543" s="244"/>
      <c r="N543" s="245"/>
      <c r="O543" s="245"/>
      <c r="P543" s="245"/>
      <c r="Q543" s="245"/>
      <c r="R543" s="245"/>
      <c r="S543" s="245"/>
      <c r="T543" s="246"/>
      <c r="AT543" s="247" t="s">
        <v>307</v>
      </c>
      <c r="AU543" s="247" t="s">
        <v>83</v>
      </c>
      <c r="AV543" s="14" t="s">
        <v>83</v>
      </c>
      <c r="AW543" s="14" t="s">
        <v>32</v>
      </c>
      <c r="AX543" s="14" t="s">
        <v>81</v>
      </c>
      <c r="AY543" s="247" t="s">
        <v>294</v>
      </c>
    </row>
    <row r="544" spans="1:65" s="2" customFormat="1" ht="24" customHeight="1" x14ac:dyDescent="0.2">
      <c r="A544" s="35"/>
      <c r="B544" s="36"/>
      <c r="C544" s="209" t="s">
        <v>961</v>
      </c>
      <c r="D544" s="209" t="s">
        <v>296</v>
      </c>
      <c r="E544" s="210" t="s">
        <v>6057</v>
      </c>
      <c r="F544" s="211" t="s">
        <v>6058</v>
      </c>
      <c r="G544" s="212" t="s">
        <v>349</v>
      </c>
      <c r="H544" s="213">
        <v>0.52100000000000002</v>
      </c>
      <c r="I544" s="214"/>
      <c r="J544" s="215">
        <f>ROUND(I544*H544,2)</f>
        <v>0</v>
      </c>
      <c r="K544" s="211" t="s">
        <v>300</v>
      </c>
      <c r="L544" s="40"/>
      <c r="M544" s="216" t="s">
        <v>1</v>
      </c>
      <c r="N544" s="217" t="s">
        <v>40</v>
      </c>
      <c r="O544" s="72"/>
      <c r="P544" s="218">
        <f>O544*H544</f>
        <v>0</v>
      </c>
      <c r="Q544" s="218">
        <v>0</v>
      </c>
      <c r="R544" s="218">
        <f>Q544*H544</f>
        <v>0</v>
      </c>
      <c r="S544" s="218">
        <v>0</v>
      </c>
      <c r="T544" s="219">
        <f>S544*H544</f>
        <v>0</v>
      </c>
      <c r="U544" s="35"/>
      <c r="V544" s="35"/>
      <c r="W544" s="35"/>
      <c r="X544" s="35"/>
      <c r="Y544" s="35"/>
      <c r="Z544" s="35"/>
      <c r="AA544" s="35"/>
      <c r="AB544" s="35"/>
      <c r="AC544" s="35"/>
      <c r="AD544" s="35"/>
      <c r="AE544" s="35"/>
      <c r="AR544" s="220" t="s">
        <v>301</v>
      </c>
      <c r="AT544" s="220" t="s">
        <v>296</v>
      </c>
      <c r="AU544" s="220" t="s">
        <v>83</v>
      </c>
      <c r="AY544" s="18" t="s">
        <v>294</v>
      </c>
      <c r="BE544" s="221">
        <f>IF(N544="základní",J544,0)</f>
        <v>0</v>
      </c>
      <c r="BF544" s="221">
        <f>IF(N544="snížená",J544,0)</f>
        <v>0</v>
      </c>
      <c r="BG544" s="221">
        <f>IF(N544="zákl. přenesená",J544,0)</f>
        <v>0</v>
      </c>
      <c r="BH544" s="221">
        <f>IF(N544="sníž. přenesená",J544,0)</f>
        <v>0</v>
      </c>
      <c r="BI544" s="221">
        <f>IF(N544="nulová",J544,0)</f>
        <v>0</v>
      </c>
      <c r="BJ544" s="18" t="s">
        <v>81</v>
      </c>
      <c r="BK544" s="221">
        <f>ROUND(I544*H544,2)</f>
        <v>0</v>
      </c>
      <c r="BL544" s="18" t="s">
        <v>301</v>
      </c>
      <c r="BM544" s="220" t="s">
        <v>6059</v>
      </c>
    </row>
    <row r="545" spans="1:65" s="2" customFormat="1" ht="19.2" x14ac:dyDescent="0.2">
      <c r="A545" s="35"/>
      <c r="B545" s="36"/>
      <c r="C545" s="37"/>
      <c r="D545" s="222" t="s">
        <v>303</v>
      </c>
      <c r="E545" s="37"/>
      <c r="F545" s="223" t="s">
        <v>6060</v>
      </c>
      <c r="G545" s="37"/>
      <c r="H545" s="37"/>
      <c r="I545" s="124"/>
      <c r="J545" s="37"/>
      <c r="K545" s="37"/>
      <c r="L545" s="40"/>
      <c r="M545" s="224"/>
      <c r="N545" s="225"/>
      <c r="O545" s="72"/>
      <c r="P545" s="72"/>
      <c r="Q545" s="72"/>
      <c r="R545" s="72"/>
      <c r="S545" s="72"/>
      <c r="T545" s="73"/>
      <c r="U545" s="35"/>
      <c r="V545" s="35"/>
      <c r="W545" s="35"/>
      <c r="X545" s="35"/>
      <c r="Y545" s="35"/>
      <c r="Z545" s="35"/>
      <c r="AA545" s="35"/>
      <c r="AB545" s="35"/>
      <c r="AC545" s="35"/>
      <c r="AD545" s="35"/>
      <c r="AE545" s="35"/>
      <c r="AT545" s="18" t="s">
        <v>303</v>
      </c>
      <c r="AU545" s="18" t="s">
        <v>83</v>
      </c>
    </row>
    <row r="546" spans="1:65" s="2" customFormat="1" ht="19.2" x14ac:dyDescent="0.2">
      <c r="A546" s="35"/>
      <c r="B546" s="36"/>
      <c r="C546" s="37"/>
      <c r="D546" s="222" t="s">
        <v>305</v>
      </c>
      <c r="E546" s="37"/>
      <c r="F546" s="226" t="s">
        <v>3738</v>
      </c>
      <c r="G546" s="37"/>
      <c r="H546" s="37"/>
      <c r="I546" s="124"/>
      <c r="J546" s="37"/>
      <c r="K546" s="37"/>
      <c r="L546" s="40"/>
      <c r="M546" s="224"/>
      <c r="N546" s="225"/>
      <c r="O546" s="72"/>
      <c r="P546" s="72"/>
      <c r="Q546" s="72"/>
      <c r="R546" s="72"/>
      <c r="S546" s="72"/>
      <c r="T546" s="73"/>
      <c r="U546" s="35"/>
      <c r="V546" s="35"/>
      <c r="W546" s="35"/>
      <c r="X546" s="35"/>
      <c r="Y546" s="35"/>
      <c r="Z546" s="35"/>
      <c r="AA546" s="35"/>
      <c r="AB546" s="35"/>
      <c r="AC546" s="35"/>
      <c r="AD546" s="35"/>
      <c r="AE546" s="35"/>
      <c r="AT546" s="18" t="s">
        <v>305</v>
      </c>
      <c r="AU546" s="18" t="s">
        <v>83</v>
      </c>
    </row>
    <row r="547" spans="1:65" s="13" customFormat="1" x14ac:dyDescent="0.2">
      <c r="B547" s="227"/>
      <c r="C547" s="228"/>
      <c r="D547" s="222" t="s">
        <v>307</v>
      </c>
      <c r="E547" s="229" t="s">
        <v>1</v>
      </c>
      <c r="F547" s="230" t="s">
        <v>6061</v>
      </c>
      <c r="G547" s="228"/>
      <c r="H547" s="229" t="s">
        <v>1</v>
      </c>
      <c r="I547" s="231"/>
      <c r="J547" s="228"/>
      <c r="K547" s="228"/>
      <c r="L547" s="232"/>
      <c r="M547" s="233"/>
      <c r="N547" s="234"/>
      <c r="O547" s="234"/>
      <c r="P547" s="234"/>
      <c r="Q547" s="234"/>
      <c r="R547" s="234"/>
      <c r="S547" s="234"/>
      <c r="T547" s="235"/>
      <c r="AT547" s="236" t="s">
        <v>307</v>
      </c>
      <c r="AU547" s="236" t="s">
        <v>83</v>
      </c>
      <c r="AV547" s="13" t="s">
        <v>81</v>
      </c>
      <c r="AW547" s="13" t="s">
        <v>32</v>
      </c>
      <c r="AX547" s="13" t="s">
        <v>75</v>
      </c>
      <c r="AY547" s="236" t="s">
        <v>294</v>
      </c>
    </row>
    <row r="548" spans="1:65" s="14" customFormat="1" x14ac:dyDescent="0.2">
      <c r="B548" s="237"/>
      <c r="C548" s="238"/>
      <c r="D548" s="222" t="s">
        <v>307</v>
      </c>
      <c r="E548" s="239" t="s">
        <v>1</v>
      </c>
      <c r="F548" s="240" t="s">
        <v>6062</v>
      </c>
      <c r="G548" s="238"/>
      <c r="H548" s="241">
        <v>1.125</v>
      </c>
      <c r="I548" s="242"/>
      <c r="J548" s="238"/>
      <c r="K548" s="238"/>
      <c r="L548" s="243"/>
      <c r="M548" s="244"/>
      <c r="N548" s="245"/>
      <c r="O548" s="245"/>
      <c r="P548" s="245"/>
      <c r="Q548" s="245"/>
      <c r="R548" s="245"/>
      <c r="S548" s="245"/>
      <c r="T548" s="246"/>
      <c r="AT548" s="247" t="s">
        <v>307</v>
      </c>
      <c r="AU548" s="247" t="s">
        <v>83</v>
      </c>
      <c r="AV548" s="14" t="s">
        <v>83</v>
      </c>
      <c r="AW548" s="14" t="s">
        <v>32</v>
      </c>
      <c r="AX548" s="14" t="s">
        <v>75</v>
      </c>
      <c r="AY548" s="247" t="s">
        <v>294</v>
      </c>
    </row>
    <row r="549" spans="1:65" s="14" customFormat="1" x14ac:dyDescent="0.2">
      <c r="B549" s="237"/>
      <c r="C549" s="238"/>
      <c r="D549" s="222" t="s">
        <v>307</v>
      </c>
      <c r="E549" s="239" t="s">
        <v>1</v>
      </c>
      <c r="F549" s="240" t="s">
        <v>6063</v>
      </c>
      <c r="G549" s="238"/>
      <c r="H549" s="241">
        <v>-0.60399999999999998</v>
      </c>
      <c r="I549" s="242"/>
      <c r="J549" s="238"/>
      <c r="K549" s="238"/>
      <c r="L549" s="243"/>
      <c r="M549" s="244"/>
      <c r="N549" s="245"/>
      <c r="O549" s="245"/>
      <c r="P549" s="245"/>
      <c r="Q549" s="245"/>
      <c r="R549" s="245"/>
      <c r="S549" s="245"/>
      <c r="T549" s="246"/>
      <c r="AT549" s="247" t="s">
        <v>307</v>
      </c>
      <c r="AU549" s="247" t="s">
        <v>83</v>
      </c>
      <c r="AV549" s="14" t="s">
        <v>83</v>
      </c>
      <c r="AW549" s="14" t="s">
        <v>32</v>
      </c>
      <c r="AX549" s="14" t="s">
        <v>75</v>
      </c>
      <c r="AY549" s="247" t="s">
        <v>294</v>
      </c>
    </row>
    <row r="550" spans="1:65" s="16" customFormat="1" x14ac:dyDescent="0.2">
      <c r="B550" s="269"/>
      <c r="C550" s="270"/>
      <c r="D550" s="222" t="s">
        <v>307</v>
      </c>
      <c r="E550" s="271" t="s">
        <v>1</v>
      </c>
      <c r="F550" s="272" t="s">
        <v>457</v>
      </c>
      <c r="G550" s="270"/>
      <c r="H550" s="273">
        <v>0.52100000000000002</v>
      </c>
      <c r="I550" s="274"/>
      <c r="J550" s="270"/>
      <c r="K550" s="270"/>
      <c r="L550" s="275"/>
      <c r="M550" s="276"/>
      <c r="N550" s="277"/>
      <c r="O550" s="277"/>
      <c r="P550" s="277"/>
      <c r="Q550" s="277"/>
      <c r="R550" s="277"/>
      <c r="S550" s="277"/>
      <c r="T550" s="278"/>
      <c r="AT550" s="279" t="s">
        <v>307</v>
      </c>
      <c r="AU550" s="279" t="s">
        <v>83</v>
      </c>
      <c r="AV550" s="16" t="s">
        <v>301</v>
      </c>
      <c r="AW550" s="16" t="s">
        <v>32</v>
      </c>
      <c r="AX550" s="16" t="s">
        <v>81</v>
      </c>
      <c r="AY550" s="279" t="s">
        <v>294</v>
      </c>
    </row>
    <row r="551" spans="1:65" s="2" customFormat="1" ht="16.5" customHeight="1" x14ac:dyDescent="0.2">
      <c r="A551" s="35"/>
      <c r="B551" s="36"/>
      <c r="C551" s="209" t="s">
        <v>967</v>
      </c>
      <c r="D551" s="209" t="s">
        <v>296</v>
      </c>
      <c r="E551" s="210" t="s">
        <v>6064</v>
      </c>
      <c r="F551" s="211" t="s">
        <v>6065</v>
      </c>
      <c r="G551" s="212" t="s">
        <v>386</v>
      </c>
      <c r="H551" s="213">
        <v>7.92</v>
      </c>
      <c r="I551" s="214"/>
      <c r="J551" s="215">
        <f>ROUND(I551*H551,2)</f>
        <v>0</v>
      </c>
      <c r="K551" s="211" t="s">
        <v>300</v>
      </c>
      <c r="L551" s="40"/>
      <c r="M551" s="216" t="s">
        <v>1</v>
      </c>
      <c r="N551" s="217" t="s">
        <v>40</v>
      </c>
      <c r="O551" s="72"/>
      <c r="P551" s="218">
        <f>O551*H551</f>
        <v>0</v>
      </c>
      <c r="Q551" s="218">
        <v>1.9000000000000001E-4</v>
      </c>
      <c r="R551" s="218">
        <f>Q551*H551</f>
        <v>1.5048000000000001E-3</v>
      </c>
      <c r="S551" s="218">
        <v>0</v>
      </c>
      <c r="T551" s="219">
        <f>S551*H551</f>
        <v>0</v>
      </c>
      <c r="U551" s="35"/>
      <c r="V551" s="35"/>
      <c r="W551" s="35"/>
      <c r="X551" s="35"/>
      <c r="Y551" s="35"/>
      <c r="Z551" s="35"/>
      <c r="AA551" s="35"/>
      <c r="AB551" s="35"/>
      <c r="AC551" s="35"/>
      <c r="AD551" s="35"/>
      <c r="AE551" s="35"/>
      <c r="AR551" s="220" t="s">
        <v>301</v>
      </c>
      <c r="AT551" s="220" t="s">
        <v>296</v>
      </c>
      <c r="AU551" s="220" t="s">
        <v>83</v>
      </c>
      <c r="AY551" s="18" t="s">
        <v>294</v>
      </c>
      <c r="BE551" s="221">
        <f>IF(N551="základní",J551,0)</f>
        <v>0</v>
      </c>
      <c r="BF551" s="221">
        <f>IF(N551="snížená",J551,0)</f>
        <v>0</v>
      </c>
      <c r="BG551" s="221">
        <f>IF(N551="zákl. přenesená",J551,0)</f>
        <v>0</v>
      </c>
      <c r="BH551" s="221">
        <f>IF(N551="sníž. přenesená",J551,0)</f>
        <v>0</v>
      </c>
      <c r="BI551" s="221">
        <f>IF(N551="nulová",J551,0)</f>
        <v>0</v>
      </c>
      <c r="BJ551" s="18" t="s">
        <v>81</v>
      </c>
      <c r="BK551" s="221">
        <f>ROUND(I551*H551,2)</f>
        <v>0</v>
      </c>
      <c r="BL551" s="18" t="s">
        <v>301</v>
      </c>
      <c r="BM551" s="220" t="s">
        <v>6066</v>
      </c>
    </row>
    <row r="552" spans="1:65" s="2" customFormat="1" x14ac:dyDescent="0.2">
      <c r="A552" s="35"/>
      <c r="B552" s="36"/>
      <c r="C552" s="37"/>
      <c r="D552" s="222" t="s">
        <v>303</v>
      </c>
      <c r="E552" s="37"/>
      <c r="F552" s="223" t="s">
        <v>6067</v>
      </c>
      <c r="G552" s="37"/>
      <c r="H552" s="37"/>
      <c r="I552" s="124"/>
      <c r="J552" s="37"/>
      <c r="K552" s="37"/>
      <c r="L552" s="40"/>
      <c r="M552" s="224"/>
      <c r="N552" s="225"/>
      <c r="O552" s="72"/>
      <c r="P552" s="72"/>
      <c r="Q552" s="72"/>
      <c r="R552" s="72"/>
      <c r="S552" s="72"/>
      <c r="T552" s="73"/>
      <c r="U552" s="35"/>
      <c r="V552" s="35"/>
      <c r="W552" s="35"/>
      <c r="X552" s="35"/>
      <c r="Y552" s="35"/>
      <c r="Z552" s="35"/>
      <c r="AA552" s="35"/>
      <c r="AB552" s="35"/>
      <c r="AC552" s="35"/>
      <c r="AD552" s="35"/>
      <c r="AE552" s="35"/>
      <c r="AT552" s="18" t="s">
        <v>303</v>
      </c>
      <c r="AU552" s="18" t="s">
        <v>83</v>
      </c>
    </row>
    <row r="553" spans="1:65" s="14" customFormat="1" x14ac:dyDescent="0.2">
      <c r="B553" s="237"/>
      <c r="C553" s="238"/>
      <c r="D553" s="222" t="s">
        <v>307</v>
      </c>
      <c r="E553" s="238"/>
      <c r="F553" s="240" t="s">
        <v>6068</v>
      </c>
      <c r="G553" s="238"/>
      <c r="H553" s="241">
        <v>7.92</v>
      </c>
      <c r="I553" s="242"/>
      <c r="J553" s="238"/>
      <c r="K553" s="238"/>
      <c r="L553" s="243"/>
      <c r="M553" s="244"/>
      <c r="N553" s="245"/>
      <c r="O553" s="245"/>
      <c r="P553" s="245"/>
      <c r="Q553" s="245"/>
      <c r="R553" s="245"/>
      <c r="S553" s="245"/>
      <c r="T553" s="246"/>
      <c r="AT553" s="247" t="s">
        <v>307</v>
      </c>
      <c r="AU553" s="247" t="s">
        <v>83</v>
      </c>
      <c r="AV553" s="14" t="s">
        <v>83</v>
      </c>
      <c r="AW553" s="14" t="s">
        <v>4</v>
      </c>
      <c r="AX553" s="14" t="s">
        <v>81</v>
      </c>
      <c r="AY553" s="247" t="s">
        <v>294</v>
      </c>
    </row>
    <row r="554" spans="1:65" s="2" customFormat="1" ht="16.5" customHeight="1" x14ac:dyDescent="0.2">
      <c r="A554" s="35"/>
      <c r="B554" s="36"/>
      <c r="C554" s="209" t="s">
        <v>972</v>
      </c>
      <c r="D554" s="209" t="s">
        <v>296</v>
      </c>
      <c r="E554" s="210" t="s">
        <v>6069</v>
      </c>
      <c r="F554" s="211" t="s">
        <v>6070</v>
      </c>
      <c r="G554" s="212" t="s">
        <v>386</v>
      </c>
      <c r="H554" s="213">
        <v>7.2</v>
      </c>
      <c r="I554" s="214"/>
      <c r="J554" s="215">
        <f>ROUND(I554*H554,2)</f>
        <v>0</v>
      </c>
      <c r="K554" s="211" t="s">
        <v>300</v>
      </c>
      <c r="L554" s="40"/>
      <c r="M554" s="216" t="s">
        <v>1</v>
      </c>
      <c r="N554" s="217" t="s">
        <v>40</v>
      </c>
      <c r="O554" s="72"/>
      <c r="P554" s="218">
        <f>O554*H554</f>
        <v>0</v>
      </c>
      <c r="Q554" s="218">
        <v>9.0000000000000006E-5</v>
      </c>
      <c r="R554" s="218">
        <f>Q554*H554</f>
        <v>6.4800000000000003E-4</v>
      </c>
      <c r="S554" s="218">
        <v>0</v>
      </c>
      <c r="T554" s="219">
        <f>S554*H554</f>
        <v>0</v>
      </c>
      <c r="U554" s="35"/>
      <c r="V554" s="35"/>
      <c r="W554" s="35"/>
      <c r="X554" s="35"/>
      <c r="Y554" s="35"/>
      <c r="Z554" s="35"/>
      <c r="AA554" s="35"/>
      <c r="AB554" s="35"/>
      <c r="AC554" s="35"/>
      <c r="AD554" s="35"/>
      <c r="AE554" s="35"/>
      <c r="AR554" s="220" t="s">
        <v>301</v>
      </c>
      <c r="AT554" s="220" t="s">
        <v>296</v>
      </c>
      <c r="AU554" s="220" t="s">
        <v>83</v>
      </c>
      <c r="AY554" s="18" t="s">
        <v>294</v>
      </c>
      <c r="BE554" s="221">
        <f>IF(N554="základní",J554,0)</f>
        <v>0</v>
      </c>
      <c r="BF554" s="221">
        <f>IF(N554="snížená",J554,0)</f>
        <v>0</v>
      </c>
      <c r="BG554" s="221">
        <f>IF(N554="zákl. přenesená",J554,0)</f>
        <v>0</v>
      </c>
      <c r="BH554" s="221">
        <f>IF(N554="sníž. přenesená",J554,0)</f>
        <v>0</v>
      </c>
      <c r="BI554" s="221">
        <f>IF(N554="nulová",J554,0)</f>
        <v>0</v>
      </c>
      <c r="BJ554" s="18" t="s">
        <v>81</v>
      </c>
      <c r="BK554" s="221">
        <f>ROUND(I554*H554,2)</f>
        <v>0</v>
      </c>
      <c r="BL554" s="18" t="s">
        <v>301</v>
      </c>
      <c r="BM554" s="220" t="s">
        <v>6071</v>
      </c>
    </row>
    <row r="555" spans="1:65" s="2" customFormat="1" x14ac:dyDescent="0.2">
      <c r="A555" s="35"/>
      <c r="B555" s="36"/>
      <c r="C555" s="37"/>
      <c r="D555" s="222" t="s">
        <v>303</v>
      </c>
      <c r="E555" s="37"/>
      <c r="F555" s="223" t="s">
        <v>6072</v>
      </c>
      <c r="G555" s="37"/>
      <c r="H555" s="37"/>
      <c r="I555" s="124"/>
      <c r="J555" s="37"/>
      <c r="K555" s="37"/>
      <c r="L555" s="40"/>
      <c r="M555" s="224"/>
      <c r="N555" s="225"/>
      <c r="O555" s="72"/>
      <c r="P555" s="72"/>
      <c r="Q555" s="72"/>
      <c r="R555" s="72"/>
      <c r="S555" s="72"/>
      <c r="T555" s="73"/>
      <c r="U555" s="35"/>
      <c r="V555" s="35"/>
      <c r="W555" s="35"/>
      <c r="X555" s="35"/>
      <c r="Y555" s="35"/>
      <c r="Z555" s="35"/>
      <c r="AA555" s="35"/>
      <c r="AB555" s="35"/>
      <c r="AC555" s="35"/>
      <c r="AD555" s="35"/>
      <c r="AE555" s="35"/>
      <c r="AT555" s="18" t="s">
        <v>303</v>
      </c>
      <c r="AU555" s="18" t="s">
        <v>83</v>
      </c>
    </row>
    <row r="556" spans="1:65" s="12" customFormat="1" ht="22.95" customHeight="1" x14ac:dyDescent="0.25">
      <c r="B556" s="193"/>
      <c r="C556" s="194"/>
      <c r="D556" s="195" t="s">
        <v>74</v>
      </c>
      <c r="E556" s="207" t="s">
        <v>346</v>
      </c>
      <c r="F556" s="207" t="s">
        <v>864</v>
      </c>
      <c r="G556" s="194"/>
      <c r="H556" s="194"/>
      <c r="I556" s="197"/>
      <c r="J556" s="208">
        <f>BK556</f>
        <v>0</v>
      </c>
      <c r="K556" s="194"/>
      <c r="L556" s="199"/>
      <c r="M556" s="200"/>
      <c r="N556" s="201"/>
      <c r="O556" s="201"/>
      <c r="P556" s="202">
        <f>SUM(P557:P589)</f>
        <v>0</v>
      </c>
      <c r="Q556" s="201"/>
      <c r="R556" s="202">
        <f>SUM(R557:R589)</f>
        <v>0.12704683999999999</v>
      </c>
      <c r="S556" s="201"/>
      <c r="T556" s="203">
        <f>SUM(T557:T589)</f>
        <v>0</v>
      </c>
      <c r="AR556" s="204" t="s">
        <v>81</v>
      </c>
      <c r="AT556" s="205" t="s">
        <v>74</v>
      </c>
      <c r="AU556" s="205" t="s">
        <v>81</v>
      </c>
      <c r="AY556" s="204" t="s">
        <v>294</v>
      </c>
      <c r="BK556" s="206">
        <f>SUM(BK557:BK589)</f>
        <v>0</v>
      </c>
    </row>
    <row r="557" spans="1:65" s="2" customFormat="1" ht="36" customHeight="1" x14ac:dyDescent="0.2">
      <c r="A557" s="35"/>
      <c r="B557" s="36"/>
      <c r="C557" s="209" t="s">
        <v>980</v>
      </c>
      <c r="D557" s="209" t="s">
        <v>296</v>
      </c>
      <c r="E557" s="210" t="s">
        <v>4407</v>
      </c>
      <c r="F557" s="211" t="s">
        <v>6073</v>
      </c>
      <c r="G557" s="212" t="s">
        <v>326</v>
      </c>
      <c r="H557" s="213">
        <v>5</v>
      </c>
      <c r="I557" s="214"/>
      <c r="J557" s="215">
        <f>ROUND(I557*H557,2)</f>
        <v>0</v>
      </c>
      <c r="K557" s="211" t="s">
        <v>1</v>
      </c>
      <c r="L557" s="40"/>
      <c r="M557" s="216" t="s">
        <v>1</v>
      </c>
      <c r="N557" s="217" t="s">
        <v>40</v>
      </c>
      <c r="O557" s="72"/>
      <c r="P557" s="218">
        <f>O557*H557</f>
        <v>0</v>
      </c>
      <c r="Q557" s="218">
        <v>0</v>
      </c>
      <c r="R557" s="218">
        <f>Q557*H557</f>
        <v>0</v>
      </c>
      <c r="S557" s="218">
        <v>0</v>
      </c>
      <c r="T557" s="219">
        <f>S557*H557</f>
        <v>0</v>
      </c>
      <c r="U557" s="35"/>
      <c r="V557" s="35"/>
      <c r="W557" s="35"/>
      <c r="X557" s="35"/>
      <c r="Y557" s="35"/>
      <c r="Z557" s="35"/>
      <c r="AA557" s="35"/>
      <c r="AB557" s="35"/>
      <c r="AC557" s="35"/>
      <c r="AD557" s="35"/>
      <c r="AE557" s="35"/>
      <c r="AR557" s="220" t="s">
        <v>301</v>
      </c>
      <c r="AT557" s="220" t="s">
        <v>296</v>
      </c>
      <c r="AU557" s="220" t="s">
        <v>83</v>
      </c>
      <c r="AY557" s="18" t="s">
        <v>294</v>
      </c>
      <c r="BE557" s="221">
        <f>IF(N557="základní",J557,0)</f>
        <v>0</v>
      </c>
      <c r="BF557" s="221">
        <f>IF(N557="snížená",J557,0)</f>
        <v>0</v>
      </c>
      <c r="BG557" s="221">
        <f>IF(N557="zákl. přenesená",J557,0)</f>
        <v>0</v>
      </c>
      <c r="BH557" s="221">
        <f>IF(N557="sníž. přenesená",J557,0)</f>
        <v>0</v>
      </c>
      <c r="BI557" s="221">
        <f>IF(N557="nulová",J557,0)</f>
        <v>0</v>
      </c>
      <c r="BJ557" s="18" t="s">
        <v>81</v>
      </c>
      <c r="BK557" s="221">
        <f>ROUND(I557*H557,2)</f>
        <v>0</v>
      </c>
      <c r="BL557" s="18" t="s">
        <v>301</v>
      </c>
      <c r="BM557" s="220" t="s">
        <v>6074</v>
      </c>
    </row>
    <row r="558" spans="1:65" s="2" customFormat="1" ht="19.2" x14ac:dyDescent="0.2">
      <c r="A558" s="35"/>
      <c r="B558" s="36"/>
      <c r="C558" s="37"/>
      <c r="D558" s="222" t="s">
        <v>303</v>
      </c>
      <c r="E558" s="37"/>
      <c r="F558" s="223" t="s">
        <v>6073</v>
      </c>
      <c r="G558" s="37"/>
      <c r="H558" s="37"/>
      <c r="I558" s="124"/>
      <c r="J558" s="37"/>
      <c r="K558" s="37"/>
      <c r="L558" s="40"/>
      <c r="M558" s="224"/>
      <c r="N558" s="225"/>
      <c r="O558" s="72"/>
      <c r="P558" s="72"/>
      <c r="Q558" s="72"/>
      <c r="R558" s="72"/>
      <c r="S558" s="72"/>
      <c r="T558" s="73"/>
      <c r="U558" s="35"/>
      <c r="V558" s="35"/>
      <c r="W558" s="35"/>
      <c r="X558" s="35"/>
      <c r="Y558" s="35"/>
      <c r="Z558" s="35"/>
      <c r="AA558" s="35"/>
      <c r="AB558" s="35"/>
      <c r="AC558" s="35"/>
      <c r="AD558" s="35"/>
      <c r="AE558" s="35"/>
      <c r="AT558" s="18" t="s">
        <v>303</v>
      </c>
      <c r="AU558" s="18" t="s">
        <v>83</v>
      </c>
    </row>
    <row r="559" spans="1:65" s="2" customFormat="1" ht="19.2" x14ac:dyDescent="0.2">
      <c r="A559" s="35"/>
      <c r="B559" s="36"/>
      <c r="C559" s="37"/>
      <c r="D559" s="222" t="s">
        <v>305</v>
      </c>
      <c r="E559" s="37"/>
      <c r="F559" s="226" t="s">
        <v>3738</v>
      </c>
      <c r="G559" s="37"/>
      <c r="H559" s="37"/>
      <c r="I559" s="124"/>
      <c r="J559" s="37"/>
      <c r="K559" s="37"/>
      <c r="L559" s="40"/>
      <c r="M559" s="224"/>
      <c r="N559" s="225"/>
      <c r="O559" s="72"/>
      <c r="P559" s="72"/>
      <c r="Q559" s="72"/>
      <c r="R559" s="72"/>
      <c r="S559" s="72"/>
      <c r="T559" s="73"/>
      <c r="U559" s="35"/>
      <c r="V559" s="35"/>
      <c r="W559" s="35"/>
      <c r="X559" s="35"/>
      <c r="Y559" s="35"/>
      <c r="Z559" s="35"/>
      <c r="AA559" s="35"/>
      <c r="AB559" s="35"/>
      <c r="AC559" s="35"/>
      <c r="AD559" s="35"/>
      <c r="AE559" s="35"/>
      <c r="AT559" s="18" t="s">
        <v>305</v>
      </c>
      <c r="AU559" s="18" t="s">
        <v>83</v>
      </c>
    </row>
    <row r="560" spans="1:65" s="13" customFormat="1" x14ac:dyDescent="0.2">
      <c r="B560" s="227"/>
      <c r="C560" s="228"/>
      <c r="D560" s="222" t="s">
        <v>307</v>
      </c>
      <c r="E560" s="229" t="s">
        <v>1</v>
      </c>
      <c r="F560" s="230" t="s">
        <v>6075</v>
      </c>
      <c r="G560" s="228"/>
      <c r="H560" s="229" t="s">
        <v>1</v>
      </c>
      <c r="I560" s="231"/>
      <c r="J560" s="228"/>
      <c r="K560" s="228"/>
      <c r="L560" s="232"/>
      <c r="M560" s="233"/>
      <c r="N560" s="234"/>
      <c r="O560" s="234"/>
      <c r="P560" s="234"/>
      <c r="Q560" s="234"/>
      <c r="R560" s="234"/>
      <c r="S560" s="234"/>
      <c r="T560" s="235"/>
      <c r="AT560" s="236" t="s">
        <v>307</v>
      </c>
      <c r="AU560" s="236" t="s">
        <v>83</v>
      </c>
      <c r="AV560" s="13" t="s">
        <v>81</v>
      </c>
      <c r="AW560" s="13" t="s">
        <v>32</v>
      </c>
      <c r="AX560" s="13" t="s">
        <v>75</v>
      </c>
      <c r="AY560" s="236" t="s">
        <v>294</v>
      </c>
    </row>
    <row r="561" spans="1:65" s="14" customFormat="1" x14ac:dyDescent="0.2">
      <c r="B561" s="237"/>
      <c r="C561" s="238"/>
      <c r="D561" s="222" t="s">
        <v>307</v>
      </c>
      <c r="E561" s="239" t="s">
        <v>1</v>
      </c>
      <c r="F561" s="240" t="s">
        <v>323</v>
      </c>
      <c r="G561" s="238"/>
      <c r="H561" s="241">
        <v>5</v>
      </c>
      <c r="I561" s="242"/>
      <c r="J561" s="238"/>
      <c r="K561" s="238"/>
      <c r="L561" s="243"/>
      <c r="M561" s="244"/>
      <c r="N561" s="245"/>
      <c r="O561" s="245"/>
      <c r="P561" s="245"/>
      <c r="Q561" s="245"/>
      <c r="R561" s="245"/>
      <c r="S561" s="245"/>
      <c r="T561" s="246"/>
      <c r="AT561" s="247" t="s">
        <v>307</v>
      </c>
      <c r="AU561" s="247" t="s">
        <v>83</v>
      </c>
      <c r="AV561" s="14" t="s">
        <v>83</v>
      </c>
      <c r="AW561" s="14" t="s">
        <v>32</v>
      </c>
      <c r="AX561" s="14" t="s">
        <v>81</v>
      </c>
      <c r="AY561" s="247" t="s">
        <v>294</v>
      </c>
    </row>
    <row r="562" spans="1:65" s="2" customFormat="1" ht="16.5" customHeight="1" x14ac:dyDescent="0.2">
      <c r="A562" s="35"/>
      <c r="B562" s="36"/>
      <c r="C562" s="209" t="s">
        <v>986</v>
      </c>
      <c r="D562" s="209" t="s">
        <v>296</v>
      </c>
      <c r="E562" s="210" t="s">
        <v>1630</v>
      </c>
      <c r="F562" s="211" t="s">
        <v>1631</v>
      </c>
      <c r="G562" s="212" t="s">
        <v>386</v>
      </c>
      <c r="H562" s="213">
        <v>186.77</v>
      </c>
      <c r="I562" s="214"/>
      <c r="J562" s="215">
        <f>ROUND(I562*H562,2)</f>
        <v>0</v>
      </c>
      <c r="K562" s="211" t="s">
        <v>300</v>
      </c>
      <c r="L562" s="40"/>
      <c r="M562" s="216" t="s">
        <v>1</v>
      </c>
      <c r="N562" s="217" t="s">
        <v>40</v>
      </c>
      <c r="O562" s="72"/>
      <c r="P562" s="218">
        <f>O562*H562</f>
        <v>0</v>
      </c>
      <c r="Q562" s="218">
        <v>0</v>
      </c>
      <c r="R562" s="218">
        <f>Q562*H562</f>
        <v>0</v>
      </c>
      <c r="S562" s="218">
        <v>0</v>
      </c>
      <c r="T562" s="219">
        <f>S562*H562</f>
        <v>0</v>
      </c>
      <c r="U562" s="35"/>
      <c r="V562" s="35"/>
      <c r="W562" s="35"/>
      <c r="X562" s="35"/>
      <c r="Y562" s="35"/>
      <c r="Z562" s="35"/>
      <c r="AA562" s="35"/>
      <c r="AB562" s="35"/>
      <c r="AC562" s="35"/>
      <c r="AD562" s="35"/>
      <c r="AE562" s="35"/>
      <c r="AR562" s="220" t="s">
        <v>301</v>
      </c>
      <c r="AT562" s="220" t="s">
        <v>296</v>
      </c>
      <c r="AU562" s="220" t="s">
        <v>83</v>
      </c>
      <c r="AY562" s="18" t="s">
        <v>294</v>
      </c>
      <c r="BE562" s="221">
        <f>IF(N562="základní",J562,0)</f>
        <v>0</v>
      </c>
      <c r="BF562" s="221">
        <f>IF(N562="snížená",J562,0)</f>
        <v>0</v>
      </c>
      <c r="BG562" s="221">
        <f>IF(N562="zákl. přenesená",J562,0)</f>
        <v>0</v>
      </c>
      <c r="BH562" s="221">
        <f>IF(N562="sníž. přenesená",J562,0)</f>
        <v>0</v>
      </c>
      <c r="BI562" s="221">
        <f>IF(N562="nulová",J562,0)</f>
        <v>0</v>
      </c>
      <c r="BJ562" s="18" t="s">
        <v>81</v>
      </c>
      <c r="BK562" s="221">
        <f>ROUND(I562*H562,2)</f>
        <v>0</v>
      </c>
      <c r="BL562" s="18" t="s">
        <v>301</v>
      </c>
      <c r="BM562" s="220" t="s">
        <v>6076</v>
      </c>
    </row>
    <row r="563" spans="1:65" s="2" customFormat="1" ht="19.2" x14ac:dyDescent="0.2">
      <c r="A563" s="35"/>
      <c r="B563" s="36"/>
      <c r="C563" s="37"/>
      <c r="D563" s="222" t="s">
        <v>303</v>
      </c>
      <c r="E563" s="37"/>
      <c r="F563" s="223" t="s">
        <v>1633</v>
      </c>
      <c r="G563" s="37"/>
      <c r="H563" s="37"/>
      <c r="I563" s="124"/>
      <c r="J563" s="37"/>
      <c r="K563" s="37"/>
      <c r="L563" s="40"/>
      <c r="M563" s="224"/>
      <c r="N563" s="225"/>
      <c r="O563" s="72"/>
      <c r="P563" s="72"/>
      <c r="Q563" s="72"/>
      <c r="R563" s="72"/>
      <c r="S563" s="72"/>
      <c r="T563" s="73"/>
      <c r="U563" s="35"/>
      <c r="V563" s="35"/>
      <c r="W563" s="35"/>
      <c r="X563" s="35"/>
      <c r="Y563" s="35"/>
      <c r="Z563" s="35"/>
      <c r="AA563" s="35"/>
      <c r="AB563" s="35"/>
      <c r="AC563" s="35"/>
      <c r="AD563" s="35"/>
      <c r="AE563" s="35"/>
      <c r="AT563" s="18" t="s">
        <v>303</v>
      </c>
      <c r="AU563" s="18" t="s">
        <v>83</v>
      </c>
    </row>
    <row r="564" spans="1:65" s="2" customFormat="1" ht="19.2" x14ac:dyDescent="0.2">
      <c r="A564" s="35"/>
      <c r="B564" s="36"/>
      <c r="C564" s="37"/>
      <c r="D564" s="222" t="s">
        <v>305</v>
      </c>
      <c r="E564" s="37"/>
      <c r="F564" s="226" t="s">
        <v>3738</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305</v>
      </c>
      <c r="AU564" s="18" t="s">
        <v>83</v>
      </c>
    </row>
    <row r="565" spans="1:65" s="13" customFormat="1" x14ac:dyDescent="0.2">
      <c r="B565" s="227"/>
      <c r="C565" s="228"/>
      <c r="D565" s="222" t="s">
        <v>307</v>
      </c>
      <c r="E565" s="229" t="s">
        <v>1</v>
      </c>
      <c r="F565" s="230" t="s">
        <v>6077</v>
      </c>
      <c r="G565" s="228"/>
      <c r="H565" s="229" t="s">
        <v>1</v>
      </c>
      <c r="I565" s="231"/>
      <c r="J565" s="228"/>
      <c r="K565" s="228"/>
      <c r="L565" s="232"/>
      <c r="M565" s="233"/>
      <c r="N565" s="234"/>
      <c r="O565" s="234"/>
      <c r="P565" s="234"/>
      <c r="Q565" s="234"/>
      <c r="R565" s="234"/>
      <c r="S565" s="234"/>
      <c r="T565" s="235"/>
      <c r="AT565" s="236" t="s">
        <v>307</v>
      </c>
      <c r="AU565" s="236" t="s">
        <v>83</v>
      </c>
      <c r="AV565" s="13" t="s">
        <v>81</v>
      </c>
      <c r="AW565" s="13" t="s">
        <v>32</v>
      </c>
      <c r="AX565" s="13" t="s">
        <v>75</v>
      </c>
      <c r="AY565" s="236" t="s">
        <v>294</v>
      </c>
    </row>
    <row r="566" spans="1:65" s="14" customFormat="1" x14ac:dyDescent="0.2">
      <c r="B566" s="237"/>
      <c r="C566" s="238"/>
      <c r="D566" s="222" t="s">
        <v>307</v>
      </c>
      <c r="E566" s="239" t="s">
        <v>1</v>
      </c>
      <c r="F566" s="240" t="s">
        <v>6078</v>
      </c>
      <c r="G566" s="238"/>
      <c r="H566" s="241">
        <v>154.82</v>
      </c>
      <c r="I566" s="242"/>
      <c r="J566" s="238"/>
      <c r="K566" s="238"/>
      <c r="L566" s="243"/>
      <c r="M566" s="244"/>
      <c r="N566" s="245"/>
      <c r="O566" s="245"/>
      <c r="P566" s="245"/>
      <c r="Q566" s="245"/>
      <c r="R566" s="245"/>
      <c r="S566" s="245"/>
      <c r="T566" s="246"/>
      <c r="AT566" s="247" t="s">
        <v>307</v>
      </c>
      <c r="AU566" s="247" t="s">
        <v>83</v>
      </c>
      <c r="AV566" s="14" t="s">
        <v>83</v>
      </c>
      <c r="AW566" s="14" t="s">
        <v>32</v>
      </c>
      <c r="AX566" s="14" t="s">
        <v>75</v>
      </c>
      <c r="AY566" s="247" t="s">
        <v>294</v>
      </c>
    </row>
    <row r="567" spans="1:65" s="14" customFormat="1" x14ac:dyDescent="0.2">
      <c r="B567" s="237"/>
      <c r="C567" s="238"/>
      <c r="D567" s="222" t="s">
        <v>307</v>
      </c>
      <c r="E567" s="239" t="s">
        <v>1</v>
      </c>
      <c r="F567" s="240" t="s">
        <v>6079</v>
      </c>
      <c r="G567" s="238"/>
      <c r="H567" s="241">
        <v>6.3</v>
      </c>
      <c r="I567" s="242"/>
      <c r="J567" s="238"/>
      <c r="K567" s="238"/>
      <c r="L567" s="243"/>
      <c r="M567" s="244"/>
      <c r="N567" s="245"/>
      <c r="O567" s="245"/>
      <c r="P567" s="245"/>
      <c r="Q567" s="245"/>
      <c r="R567" s="245"/>
      <c r="S567" s="245"/>
      <c r="T567" s="246"/>
      <c r="AT567" s="247" t="s">
        <v>307</v>
      </c>
      <c r="AU567" s="247" t="s">
        <v>83</v>
      </c>
      <c r="AV567" s="14" t="s">
        <v>83</v>
      </c>
      <c r="AW567" s="14" t="s">
        <v>32</v>
      </c>
      <c r="AX567" s="14" t="s">
        <v>75</v>
      </c>
      <c r="AY567" s="247" t="s">
        <v>294</v>
      </c>
    </row>
    <row r="568" spans="1:65" s="14" customFormat="1" x14ac:dyDescent="0.2">
      <c r="B568" s="237"/>
      <c r="C568" s="238"/>
      <c r="D568" s="222" t="s">
        <v>307</v>
      </c>
      <c r="E568" s="239" t="s">
        <v>1</v>
      </c>
      <c r="F568" s="240" t="s">
        <v>6080</v>
      </c>
      <c r="G568" s="238"/>
      <c r="H568" s="241">
        <v>4</v>
      </c>
      <c r="I568" s="242"/>
      <c r="J568" s="238"/>
      <c r="K568" s="238"/>
      <c r="L568" s="243"/>
      <c r="M568" s="244"/>
      <c r="N568" s="245"/>
      <c r="O568" s="245"/>
      <c r="P568" s="245"/>
      <c r="Q568" s="245"/>
      <c r="R568" s="245"/>
      <c r="S568" s="245"/>
      <c r="T568" s="246"/>
      <c r="AT568" s="247" t="s">
        <v>307</v>
      </c>
      <c r="AU568" s="247" t="s">
        <v>83</v>
      </c>
      <c r="AV568" s="14" t="s">
        <v>83</v>
      </c>
      <c r="AW568" s="14" t="s">
        <v>32</v>
      </c>
      <c r="AX568" s="14" t="s">
        <v>75</v>
      </c>
      <c r="AY568" s="247" t="s">
        <v>294</v>
      </c>
    </row>
    <row r="569" spans="1:65" s="13" customFormat="1" x14ac:dyDescent="0.2">
      <c r="B569" s="227"/>
      <c r="C569" s="228"/>
      <c r="D569" s="222" t="s">
        <v>307</v>
      </c>
      <c r="E569" s="229" t="s">
        <v>1</v>
      </c>
      <c r="F569" s="230" t="s">
        <v>5762</v>
      </c>
      <c r="G569" s="228"/>
      <c r="H569" s="229" t="s">
        <v>1</v>
      </c>
      <c r="I569" s="231"/>
      <c r="J569" s="228"/>
      <c r="K569" s="228"/>
      <c r="L569" s="232"/>
      <c r="M569" s="233"/>
      <c r="N569" s="234"/>
      <c r="O569" s="234"/>
      <c r="P569" s="234"/>
      <c r="Q569" s="234"/>
      <c r="R569" s="234"/>
      <c r="S569" s="234"/>
      <c r="T569" s="235"/>
      <c r="AT569" s="236" t="s">
        <v>307</v>
      </c>
      <c r="AU569" s="236" t="s">
        <v>83</v>
      </c>
      <c r="AV569" s="13" t="s">
        <v>81</v>
      </c>
      <c r="AW569" s="13" t="s">
        <v>32</v>
      </c>
      <c r="AX569" s="13" t="s">
        <v>75</v>
      </c>
      <c r="AY569" s="236" t="s">
        <v>294</v>
      </c>
    </row>
    <row r="570" spans="1:65" s="14" customFormat="1" x14ac:dyDescent="0.2">
      <c r="B570" s="237"/>
      <c r="C570" s="238"/>
      <c r="D570" s="222" t="s">
        <v>307</v>
      </c>
      <c r="E570" s="239" t="s">
        <v>1</v>
      </c>
      <c r="F570" s="240" t="s">
        <v>6081</v>
      </c>
      <c r="G570" s="238"/>
      <c r="H570" s="241">
        <v>2.57</v>
      </c>
      <c r="I570" s="242"/>
      <c r="J570" s="238"/>
      <c r="K570" s="238"/>
      <c r="L570" s="243"/>
      <c r="M570" s="244"/>
      <c r="N570" s="245"/>
      <c r="O570" s="245"/>
      <c r="P570" s="245"/>
      <c r="Q570" s="245"/>
      <c r="R570" s="245"/>
      <c r="S570" s="245"/>
      <c r="T570" s="246"/>
      <c r="AT570" s="247" t="s">
        <v>307</v>
      </c>
      <c r="AU570" s="247" t="s">
        <v>83</v>
      </c>
      <c r="AV570" s="14" t="s">
        <v>83</v>
      </c>
      <c r="AW570" s="14" t="s">
        <v>32</v>
      </c>
      <c r="AX570" s="14" t="s">
        <v>75</v>
      </c>
      <c r="AY570" s="247" t="s">
        <v>294</v>
      </c>
    </row>
    <row r="571" spans="1:65" s="13" customFormat="1" x14ac:dyDescent="0.2">
      <c r="B571" s="227"/>
      <c r="C571" s="228"/>
      <c r="D571" s="222" t="s">
        <v>307</v>
      </c>
      <c r="E571" s="229" t="s">
        <v>1</v>
      </c>
      <c r="F571" s="230" t="s">
        <v>5764</v>
      </c>
      <c r="G571" s="228"/>
      <c r="H571" s="229" t="s">
        <v>1</v>
      </c>
      <c r="I571" s="231"/>
      <c r="J571" s="228"/>
      <c r="K571" s="228"/>
      <c r="L571" s="232"/>
      <c r="M571" s="233"/>
      <c r="N571" s="234"/>
      <c r="O571" s="234"/>
      <c r="P571" s="234"/>
      <c r="Q571" s="234"/>
      <c r="R571" s="234"/>
      <c r="S571" s="234"/>
      <c r="T571" s="235"/>
      <c r="AT571" s="236" t="s">
        <v>307</v>
      </c>
      <c r="AU571" s="236" t="s">
        <v>83</v>
      </c>
      <c r="AV571" s="13" t="s">
        <v>81</v>
      </c>
      <c r="AW571" s="13" t="s">
        <v>32</v>
      </c>
      <c r="AX571" s="13" t="s">
        <v>75</v>
      </c>
      <c r="AY571" s="236" t="s">
        <v>294</v>
      </c>
    </row>
    <row r="572" spans="1:65" s="14" customFormat="1" x14ac:dyDescent="0.2">
      <c r="B572" s="237"/>
      <c r="C572" s="238"/>
      <c r="D572" s="222" t="s">
        <v>307</v>
      </c>
      <c r="E572" s="239" t="s">
        <v>1</v>
      </c>
      <c r="F572" s="240" t="s">
        <v>6082</v>
      </c>
      <c r="G572" s="238"/>
      <c r="H572" s="241">
        <v>19.079999999999998</v>
      </c>
      <c r="I572" s="242"/>
      <c r="J572" s="238"/>
      <c r="K572" s="238"/>
      <c r="L572" s="243"/>
      <c r="M572" s="244"/>
      <c r="N572" s="245"/>
      <c r="O572" s="245"/>
      <c r="P572" s="245"/>
      <c r="Q572" s="245"/>
      <c r="R572" s="245"/>
      <c r="S572" s="245"/>
      <c r="T572" s="246"/>
      <c r="AT572" s="247" t="s">
        <v>307</v>
      </c>
      <c r="AU572" s="247" t="s">
        <v>83</v>
      </c>
      <c r="AV572" s="14" t="s">
        <v>83</v>
      </c>
      <c r="AW572" s="14" t="s">
        <v>32</v>
      </c>
      <c r="AX572" s="14" t="s">
        <v>75</v>
      </c>
      <c r="AY572" s="247" t="s">
        <v>294</v>
      </c>
    </row>
    <row r="573" spans="1:65" s="16" customFormat="1" x14ac:dyDescent="0.2">
      <c r="B573" s="269"/>
      <c r="C573" s="270"/>
      <c r="D573" s="222" t="s">
        <v>307</v>
      </c>
      <c r="E573" s="271" t="s">
        <v>1</v>
      </c>
      <c r="F573" s="272" t="s">
        <v>457</v>
      </c>
      <c r="G573" s="270"/>
      <c r="H573" s="273">
        <v>186.76999999999998</v>
      </c>
      <c r="I573" s="274"/>
      <c r="J573" s="270"/>
      <c r="K573" s="270"/>
      <c r="L573" s="275"/>
      <c r="M573" s="276"/>
      <c r="N573" s="277"/>
      <c r="O573" s="277"/>
      <c r="P573" s="277"/>
      <c r="Q573" s="277"/>
      <c r="R573" s="277"/>
      <c r="S573" s="277"/>
      <c r="T573" s="278"/>
      <c r="AT573" s="279" t="s">
        <v>307</v>
      </c>
      <c r="AU573" s="279" t="s">
        <v>83</v>
      </c>
      <c r="AV573" s="16" t="s">
        <v>301</v>
      </c>
      <c r="AW573" s="16" t="s">
        <v>32</v>
      </c>
      <c r="AX573" s="16" t="s">
        <v>81</v>
      </c>
      <c r="AY573" s="279" t="s">
        <v>294</v>
      </c>
    </row>
    <row r="574" spans="1:65" s="2" customFormat="1" ht="24" customHeight="1" x14ac:dyDescent="0.2">
      <c r="A574" s="35"/>
      <c r="B574" s="36"/>
      <c r="C574" s="209" t="s">
        <v>991</v>
      </c>
      <c r="D574" s="209" t="s">
        <v>296</v>
      </c>
      <c r="E574" s="210" t="s">
        <v>4109</v>
      </c>
      <c r="F574" s="211" t="s">
        <v>4110</v>
      </c>
      <c r="G574" s="212" t="s">
        <v>386</v>
      </c>
      <c r="H574" s="213">
        <v>41.932000000000002</v>
      </c>
      <c r="I574" s="214"/>
      <c r="J574" s="215">
        <f>ROUND(I574*H574,2)</f>
        <v>0</v>
      </c>
      <c r="K574" s="211" t="s">
        <v>300</v>
      </c>
      <c r="L574" s="40"/>
      <c r="M574" s="216" t="s">
        <v>1</v>
      </c>
      <c r="N574" s="217" t="s">
        <v>40</v>
      </c>
      <c r="O574" s="72"/>
      <c r="P574" s="218">
        <f>O574*H574</f>
        <v>0</v>
      </c>
      <c r="Q574" s="218">
        <v>1.3699999999999999E-3</v>
      </c>
      <c r="R574" s="218">
        <f>Q574*H574</f>
        <v>5.7446839999999999E-2</v>
      </c>
      <c r="S574" s="218">
        <v>0</v>
      </c>
      <c r="T574" s="219">
        <f>S574*H574</f>
        <v>0</v>
      </c>
      <c r="U574" s="35"/>
      <c r="V574" s="35"/>
      <c r="W574" s="35"/>
      <c r="X574" s="35"/>
      <c r="Y574" s="35"/>
      <c r="Z574" s="35"/>
      <c r="AA574" s="35"/>
      <c r="AB574" s="35"/>
      <c r="AC574" s="35"/>
      <c r="AD574" s="35"/>
      <c r="AE574" s="35"/>
      <c r="AR574" s="220" t="s">
        <v>301</v>
      </c>
      <c r="AT574" s="220" t="s">
        <v>296</v>
      </c>
      <c r="AU574" s="220" t="s">
        <v>83</v>
      </c>
      <c r="AY574" s="18" t="s">
        <v>294</v>
      </c>
      <c r="BE574" s="221">
        <f>IF(N574="základní",J574,0)</f>
        <v>0</v>
      </c>
      <c r="BF574" s="221">
        <f>IF(N574="snížená",J574,0)</f>
        <v>0</v>
      </c>
      <c r="BG574" s="221">
        <f>IF(N574="zákl. přenesená",J574,0)</f>
        <v>0</v>
      </c>
      <c r="BH574" s="221">
        <f>IF(N574="sníž. přenesená",J574,0)</f>
        <v>0</v>
      </c>
      <c r="BI574" s="221">
        <f>IF(N574="nulová",J574,0)</f>
        <v>0</v>
      </c>
      <c r="BJ574" s="18" t="s">
        <v>81</v>
      </c>
      <c r="BK574" s="221">
        <f>ROUND(I574*H574,2)</f>
        <v>0</v>
      </c>
      <c r="BL574" s="18" t="s">
        <v>301</v>
      </c>
      <c r="BM574" s="220" t="s">
        <v>6083</v>
      </c>
    </row>
    <row r="575" spans="1:65" s="2" customFormat="1" ht="19.2" x14ac:dyDescent="0.2">
      <c r="A575" s="35"/>
      <c r="B575" s="36"/>
      <c r="C575" s="37"/>
      <c r="D575" s="222" t="s">
        <v>303</v>
      </c>
      <c r="E575" s="37"/>
      <c r="F575" s="223" t="s">
        <v>4112</v>
      </c>
      <c r="G575" s="37"/>
      <c r="H575" s="37"/>
      <c r="I575" s="124"/>
      <c r="J575" s="37"/>
      <c r="K575" s="37"/>
      <c r="L575" s="40"/>
      <c r="M575" s="224"/>
      <c r="N575" s="225"/>
      <c r="O575" s="72"/>
      <c r="P575" s="72"/>
      <c r="Q575" s="72"/>
      <c r="R575" s="72"/>
      <c r="S575" s="72"/>
      <c r="T575" s="73"/>
      <c r="U575" s="35"/>
      <c r="V575" s="35"/>
      <c r="W575" s="35"/>
      <c r="X575" s="35"/>
      <c r="Y575" s="35"/>
      <c r="Z575" s="35"/>
      <c r="AA575" s="35"/>
      <c r="AB575" s="35"/>
      <c r="AC575" s="35"/>
      <c r="AD575" s="35"/>
      <c r="AE575" s="35"/>
      <c r="AT575" s="18" t="s">
        <v>303</v>
      </c>
      <c r="AU575" s="18" t="s">
        <v>83</v>
      </c>
    </row>
    <row r="576" spans="1:65" s="2" customFormat="1" ht="19.2" x14ac:dyDescent="0.2">
      <c r="A576" s="35"/>
      <c r="B576" s="36"/>
      <c r="C576" s="37"/>
      <c r="D576" s="222" t="s">
        <v>305</v>
      </c>
      <c r="E576" s="37"/>
      <c r="F576" s="226" t="s">
        <v>3738</v>
      </c>
      <c r="G576" s="37"/>
      <c r="H576" s="37"/>
      <c r="I576" s="124"/>
      <c r="J576" s="37"/>
      <c r="K576" s="37"/>
      <c r="L576" s="40"/>
      <c r="M576" s="224"/>
      <c r="N576" s="225"/>
      <c r="O576" s="72"/>
      <c r="P576" s="72"/>
      <c r="Q576" s="72"/>
      <c r="R576" s="72"/>
      <c r="S576" s="72"/>
      <c r="T576" s="73"/>
      <c r="U576" s="35"/>
      <c r="V576" s="35"/>
      <c r="W576" s="35"/>
      <c r="X576" s="35"/>
      <c r="Y576" s="35"/>
      <c r="Z576" s="35"/>
      <c r="AA576" s="35"/>
      <c r="AB576" s="35"/>
      <c r="AC576" s="35"/>
      <c r="AD576" s="35"/>
      <c r="AE576" s="35"/>
      <c r="AT576" s="18" t="s">
        <v>305</v>
      </c>
      <c r="AU576" s="18" t="s">
        <v>83</v>
      </c>
    </row>
    <row r="577" spans="1:65" s="13" customFormat="1" x14ac:dyDescent="0.2">
      <c r="B577" s="227"/>
      <c r="C577" s="228"/>
      <c r="D577" s="222" t="s">
        <v>307</v>
      </c>
      <c r="E577" s="229" t="s">
        <v>1</v>
      </c>
      <c r="F577" s="230" t="s">
        <v>6084</v>
      </c>
      <c r="G577" s="228"/>
      <c r="H577" s="229" t="s">
        <v>1</v>
      </c>
      <c r="I577" s="231"/>
      <c r="J577" s="228"/>
      <c r="K577" s="228"/>
      <c r="L577" s="232"/>
      <c r="M577" s="233"/>
      <c r="N577" s="234"/>
      <c r="O577" s="234"/>
      <c r="P577" s="234"/>
      <c r="Q577" s="234"/>
      <c r="R577" s="234"/>
      <c r="S577" s="234"/>
      <c r="T577" s="235"/>
      <c r="AT577" s="236" t="s">
        <v>307</v>
      </c>
      <c r="AU577" s="236" t="s">
        <v>83</v>
      </c>
      <c r="AV577" s="13" t="s">
        <v>81</v>
      </c>
      <c r="AW577" s="13" t="s">
        <v>32</v>
      </c>
      <c r="AX577" s="13" t="s">
        <v>75</v>
      </c>
      <c r="AY577" s="236" t="s">
        <v>294</v>
      </c>
    </row>
    <row r="578" spans="1:65" s="14" customFormat="1" x14ac:dyDescent="0.2">
      <c r="B578" s="237"/>
      <c r="C578" s="238"/>
      <c r="D578" s="222" t="s">
        <v>307</v>
      </c>
      <c r="E578" s="239" t="s">
        <v>1</v>
      </c>
      <c r="F578" s="240" t="s">
        <v>6085</v>
      </c>
      <c r="G578" s="238"/>
      <c r="H578" s="241">
        <v>30</v>
      </c>
      <c r="I578" s="242"/>
      <c r="J578" s="238"/>
      <c r="K578" s="238"/>
      <c r="L578" s="243"/>
      <c r="M578" s="244"/>
      <c r="N578" s="245"/>
      <c r="O578" s="245"/>
      <c r="P578" s="245"/>
      <c r="Q578" s="245"/>
      <c r="R578" s="245"/>
      <c r="S578" s="245"/>
      <c r="T578" s="246"/>
      <c r="AT578" s="247" t="s">
        <v>307</v>
      </c>
      <c r="AU578" s="247" t="s">
        <v>83</v>
      </c>
      <c r="AV578" s="14" t="s">
        <v>83</v>
      </c>
      <c r="AW578" s="14" t="s">
        <v>32</v>
      </c>
      <c r="AX578" s="14" t="s">
        <v>75</v>
      </c>
      <c r="AY578" s="247" t="s">
        <v>294</v>
      </c>
    </row>
    <row r="579" spans="1:65" s="13" customFormat="1" x14ac:dyDescent="0.2">
      <c r="B579" s="227"/>
      <c r="C579" s="228"/>
      <c r="D579" s="222" t="s">
        <v>307</v>
      </c>
      <c r="E579" s="229" t="s">
        <v>1</v>
      </c>
      <c r="F579" s="230" t="s">
        <v>6086</v>
      </c>
      <c r="G579" s="228"/>
      <c r="H579" s="229" t="s">
        <v>1</v>
      </c>
      <c r="I579" s="231"/>
      <c r="J579" s="228"/>
      <c r="K579" s="228"/>
      <c r="L579" s="232"/>
      <c r="M579" s="233"/>
      <c r="N579" s="234"/>
      <c r="O579" s="234"/>
      <c r="P579" s="234"/>
      <c r="Q579" s="234"/>
      <c r="R579" s="234"/>
      <c r="S579" s="234"/>
      <c r="T579" s="235"/>
      <c r="AT579" s="236" t="s">
        <v>307</v>
      </c>
      <c r="AU579" s="236" t="s">
        <v>83</v>
      </c>
      <c r="AV579" s="13" t="s">
        <v>81</v>
      </c>
      <c r="AW579" s="13" t="s">
        <v>32</v>
      </c>
      <c r="AX579" s="13" t="s">
        <v>75</v>
      </c>
      <c r="AY579" s="236" t="s">
        <v>294</v>
      </c>
    </row>
    <row r="580" spans="1:65" s="14" customFormat="1" x14ac:dyDescent="0.2">
      <c r="B580" s="237"/>
      <c r="C580" s="238"/>
      <c r="D580" s="222" t="s">
        <v>307</v>
      </c>
      <c r="E580" s="239" t="s">
        <v>1</v>
      </c>
      <c r="F580" s="240" t="s">
        <v>6087</v>
      </c>
      <c r="G580" s="238"/>
      <c r="H580" s="241">
        <v>0.47099999999999997</v>
      </c>
      <c r="I580" s="242"/>
      <c r="J580" s="238"/>
      <c r="K580" s="238"/>
      <c r="L580" s="243"/>
      <c r="M580" s="244"/>
      <c r="N580" s="245"/>
      <c r="O580" s="245"/>
      <c r="P580" s="245"/>
      <c r="Q580" s="245"/>
      <c r="R580" s="245"/>
      <c r="S580" s="245"/>
      <c r="T580" s="246"/>
      <c r="AT580" s="247" t="s">
        <v>307</v>
      </c>
      <c r="AU580" s="247" t="s">
        <v>83</v>
      </c>
      <c r="AV580" s="14" t="s">
        <v>83</v>
      </c>
      <c r="AW580" s="14" t="s">
        <v>32</v>
      </c>
      <c r="AX580" s="14" t="s">
        <v>75</v>
      </c>
      <c r="AY580" s="247" t="s">
        <v>294</v>
      </c>
    </row>
    <row r="581" spans="1:65" s="14" customFormat="1" x14ac:dyDescent="0.2">
      <c r="B581" s="237"/>
      <c r="C581" s="238"/>
      <c r="D581" s="222" t="s">
        <v>307</v>
      </c>
      <c r="E581" s="239" t="s">
        <v>1</v>
      </c>
      <c r="F581" s="240" t="s">
        <v>6088</v>
      </c>
      <c r="G581" s="238"/>
      <c r="H581" s="241">
        <v>0.628</v>
      </c>
      <c r="I581" s="242"/>
      <c r="J581" s="238"/>
      <c r="K581" s="238"/>
      <c r="L581" s="243"/>
      <c r="M581" s="244"/>
      <c r="N581" s="245"/>
      <c r="O581" s="245"/>
      <c r="P581" s="245"/>
      <c r="Q581" s="245"/>
      <c r="R581" s="245"/>
      <c r="S581" s="245"/>
      <c r="T581" s="246"/>
      <c r="AT581" s="247" t="s">
        <v>307</v>
      </c>
      <c r="AU581" s="247" t="s">
        <v>83</v>
      </c>
      <c r="AV581" s="14" t="s">
        <v>83</v>
      </c>
      <c r="AW581" s="14" t="s">
        <v>32</v>
      </c>
      <c r="AX581" s="14" t="s">
        <v>75</v>
      </c>
      <c r="AY581" s="247" t="s">
        <v>294</v>
      </c>
    </row>
    <row r="582" spans="1:65" s="14" customFormat="1" x14ac:dyDescent="0.2">
      <c r="B582" s="237"/>
      <c r="C582" s="238"/>
      <c r="D582" s="222" t="s">
        <v>307</v>
      </c>
      <c r="E582" s="239" t="s">
        <v>1</v>
      </c>
      <c r="F582" s="240" t="s">
        <v>6089</v>
      </c>
      <c r="G582" s="238"/>
      <c r="H582" s="241">
        <v>2.355</v>
      </c>
      <c r="I582" s="242"/>
      <c r="J582" s="238"/>
      <c r="K582" s="238"/>
      <c r="L582" s="243"/>
      <c r="M582" s="244"/>
      <c r="N582" s="245"/>
      <c r="O582" s="245"/>
      <c r="P582" s="245"/>
      <c r="Q582" s="245"/>
      <c r="R582" s="245"/>
      <c r="S582" s="245"/>
      <c r="T582" s="246"/>
      <c r="AT582" s="247" t="s">
        <v>307</v>
      </c>
      <c r="AU582" s="247" t="s">
        <v>83</v>
      </c>
      <c r="AV582" s="14" t="s">
        <v>83</v>
      </c>
      <c r="AW582" s="14" t="s">
        <v>32</v>
      </c>
      <c r="AX582" s="14" t="s">
        <v>75</v>
      </c>
      <c r="AY582" s="247" t="s">
        <v>294</v>
      </c>
    </row>
    <row r="583" spans="1:65" s="14" customFormat="1" x14ac:dyDescent="0.2">
      <c r="B583" s="237"/>
      <c r="C583" s="238"/>
      <c r="D583" s="222" t="s">
        <v>307</v>
      </c>
      <c r="E583" s="239" t="s">
        <v>1</v>
      </c>
      <c r="F583" s="240" t="s">
        <v>6090</v>
      </c>
      <c r="G583" s="238"/>
      <c r="H583" s="241">
        <v>8.4779999999999998</v>
      </c>
      <c r="I583" s="242"/>
      <c r="J583" s="238"/>
      <c r="K583" s="238"/>
      <c r="L583" s="243"/>
      <c r="M583" s="244"/>
      <c r="N583" s="245"/>
      <c r="O583" s="245"/>
      <c r="P583" s="245"/>
      <c r="Q583" s="245"/>
      <c r="R583" s="245"/>
      <c r="S583" s="245"/>
      <c r="T583" s="246"/>
      <c r="AT583" s="247" t="s">
        <v>307</v>
      </c>
      <c r="AU583" s="247" t="s">
        <v>83</v>
      </c>
      <c r="AV583" s="14" t="s">
        <v>83</v>
      </c>
      <c r="AW583" s="14" t="s">
        <v>32</v>
      </c>
      <c r="AX583" s="14" t="s">
        <v>75</v>
      </c>
      <c r="AY583" s="247" t="s">
        <v>294</v>
      </c>
    </row>
    <row r="584" spans="1:65" s="16" customFormat="1" x14ac:dyDescent="0.2">
      <c r="B584" s="269"/>
      <c r="C584" s="270"/>
      <c r="D584" s="222" t="s">
        <v>307</v>
      </c>
      <c r="E584" s="271" t="s">
        <v>1</v>
      </c>
      <c r="F584" s="272" t="s">
        <v>457</v>
      </c>
      <c r="G584" s="270"/>
      <c r="H584" s="273">
        <v>41.932000000000002</v>
      </c>
      <c r="I584" s="274"/>
      <c r="J584" s="270"/>
      <c r="K584" s="270"/>
      <c r="L584" s="275"/>
      <c r="M584" s="276"/>
      <c r="N584" s="277"/>
      <c r="O584" s="277"/>
      <c r="P584" s="277"/>
      <c r="Q584" s="277"/>
      <c r="R584" s="277"/>
      <c r="S584" s="277"/>
      <c r="T584" s="278"/>
      <c r="AT584" s="279" t="s">
        <v>307</v>
      </c>
      <c r="AU584" s="279" t="s">
        <v>83</v>
      </c>
      <c r="AV584" s="16" t="s">
        <v>301</v>
      </c>
      <c r="AW584" s="16" t="s">
        <v>32</v>
      </c>
      <c r="AX584" s="16" t="s">
        <v>81</v>
      </c>
      <c r="AY584" s="279" t="s">
        <v>294</v>
      </c>
    </row>
    <row r="585" spans="1:65" s="2" customFormat="1" ht="36" customHeight="1" x14ac:dyDescent="0.2">
      <c r="A585" s="35"/>
      <c r="B585" s="36"/>
      <c r="C585" s="209" t="s">
        <v>998</v>
      </c>
      <c r="D585" s="209" t="s">
        <v>296</v>
      </c>
      <c r="E585" s="210" t="s">
        <v>6091</v>
      </c>
      <c r="F585" s="211" t="s">
        <v>6092</v>
      </c>
      <c r="G585" s="212" t="s">
        <v>386</v>
      </c>
      <c r="H585" s="213">
        <v>30</v>
      </c>
      <c r="I585" s="214"/>
      <c r="J585" s="215">
        <f>ROUND(I585*H585,2)</f>
        <v>0</v>
      </c>
      <c r="K585" s="211" t="s">
        <v>300</v>
      </c>
      <c r="L585" s="40"/>
      <c r="M585" s="216" t="s">
        <v>1</v>
      </c>
      <c r="N585" s="217" t="s">
        <v>40</v>
      </c>
      <c r="O585" s="72"/>
      <c r="P585" s="218">
        <f>O585*H585</f>
        <v>0</v>
      </c>
      <c r="Q585" s="218">
        <v>2.32E-3</v>
      </c>
      <c r="R585" s="218">
        <f>Q585*H585</f>
        <v>6.9599999999999995E-2</v>
      </c>
      <c r="S585" s="218">
        <v>0</v>
      </c>
      <c r="T585" s="219">
        <f>S585*H585</f>
        <v>0</v>
      </c>
      <c r="U585" s="35"/>
      <c r="V585" s="35"/>
      <c r="W585" s="35"/>
      <c r="X585" s="35"/>
      <c r="Y585" s="35"/>
      <c r="Z585" s="35"/>
      <c r="AA585" s="35"/>
      <c r="AB585" s="35"/>
      <c r="AC585" s="35"/>
      <c r="AD585" s="35"/>
      <c r="AE585" s="35"/>
      <c r="AR585" s="220" t="s">
        <v>301</v>
      </c>
      <c r="AT585" s="220" t="s">
        <v>296</v>
      </c>
      <c r="AU585" s="220" t="s">
        <v>83</v>
      </c>
      <c r="AY585" s="18" t="s">
        <v>294</v>
      </c>
      <c r="BE585" s="221">
        <f>IF(N585="základní",J585,0)</f>
        <v>0</v>
      </c>
      <c r="BF585" s="221">
        <f>IF(N585="snížená",J585,0)</f>
        <v>0</v>
      </c>
      <c r="BG585" s="221">
        <f>IF(N585="zákl. přenesená",J585,0)</f>
        <v>0</v>
      </c>
      <c r="BH585" s="221">
        <f>IF(N585="sníž. přenesená",J585,0)</f>
        <v>0</v>
      </c>
      <c r="BI585" s="221">
        <f>IF(N585="nulová",J585,0)</f>
        <v>0</v>
      </c>
      <c r="BJ585" s="18" t="s">
        <v>81</v>
      </c>
      <c r="BK585" s="221">
        <f>ROUND(I585*H585,2)</f>
        <v>0</v>
      </c>
      <c r="BL585" s="18" t="s">
        <v>301</v>
      </c>
      <c r="BM585" s="220" t="s">
        <v>6093</v>
      </c>
    </row>
    <row r="586" spans="1:65" s="2" customFormat="1" ht="38.4" x14ac:dyDescent="0.2">
      <c r="A586" s="35"/>
      <c r="B586" s="36"/>
      <c r="C586" s="37"/>
      <c r="D586" s="222" t="s">
        <v>303</v>
      </c>
      <c r="E586" s="37"/>
      <c r="F586" s="223" t="s">
        <v>6094</v>
      </c>
      <c r="G586" s="37"/>
      <c r="H586" s="37"/>
      <c r="I586" s="124"/>
      <c r="J586" s="37"/>
      <c r="K586" s="37"/>
      <c r="L586" s="40"/>
      <c r="M586" s="224"/>
      <c r="N586" s="225"/>
      <c r="O586" s="72"/>
      <c r="P586" s="72"/>
      <c r="Q586" s="72"/>
      <c r="R586" s="72"/>
      <c r="S586" s="72"/>
      <c r="T586" s="73"/>
      <c r="U586" s="35"/>
      <c r="V586" s="35"/>
      <c r="W586" s="35"/>
      <c r="X586" s="35"/>
      <c r="Y586" s="35"/>
      <c r="Z586" s="35"/>
      <c r="AA586" s="35"/>
      <c r="AB586" s="35"/>
      <c r="AC586" s="35"/>
      <c r="AD586" s="35"/>
      <c r="AE586" s="35"/>
      <c r="AT586" s="18" t="s">
        <v>303</v>
      </c>
      <c r="AU586" s="18" t="s">
        <v>83</v>
      </c>
    </row>
    <row r="587" spans="1:65" s="2" customFormat="1" ht="19.2" x14ac:dyDescent="0.2">
      <c r="A587" s="35"/>
      <c r="B587" s="36"/>
      <c r="C587" s="37"/>
      <c r="D587" s="222" t="s">
        <v>305</v>
      </c>
      <c r="E587" s="37"/>
      <c r="F587" s="226" t="s">
        <v>3738</v>
      </c>
      <c r="G587" s="37"/>
      <c r="H587" s="37"/>
      <c r="I587" s="124"/>
      <c r="J587" s="37"/>
      <c r="K587" s="37"/>
      <c r="L587" s="40"/>
      <c r="M587" s="224"/>
      <c r="N587" s="225"/>
      <c r="O587" s="72"/>
      <c r="P587" s="72"/>
      <c r="Q587" s="72"/>
      <c r="R587" s="72"/>
      <c r="S587" s="72"/>
      <c r="T587" s="73"/>
      <c r="U587" s="35"/>
      <c r="V587" s="35"/>
      <c r="W587" s="35"/>
      <c r="X587" s="35"/>
      <c r="Y587" s="35"/>
      <c r="Z587" s="35"/>
      <c r="AA587" s="35"/>
      <c r="AB587" s="35"/>
      <c r="AC587" s="35"/>
      <c r="AD587" s="35"/>
      <c r="AE587" s="35"/>
      <c r="AT587" s="18" t="s">
        <v>305</v>
      </c>
      <c r="AU587" s="18" t="s">
        <v>83</v>
      </c>
    </row>
    <row r="588" spans="1:65" s="13" customFormat="1" x14ac:dyDescent="0.2">
      <c r="B588" s="227"/>
      <c r="C588" s="228"/>
      <c r="D588" s="222" t="s">
        <v>307</v>
      </c>
      <c r="E588" s="229" t="s">
        <v>1</v>
      </c>
      <c r="F588" s="230" t="s">
        <v>6095</v>
      </c>
      <c r="G588" s="228"/>
      <c r="H588" s="229" t="s">
        <v>1</v>
      </c>
      <c r="I588" s="231"/>
      <c r="J588" s="228"/>
      <c r="K588" s="228"/>
      <c r="L588" s="232"/>
      <c r="M588" s="233"/>
      <c r="N588" s="234"/>
      <c r="O588" s="234"/>
      <c r="P588" s="234"/>
      <c r="Q588" s="234"/>
      <c r="R588" s="234"/>
      <c r="S588" s="234"/>
      <c r="T588" s="235"/>
      <c r="AT588" s="236" t="s">
        <v>307</v>
      </c>
      <c r="AU588" s="236" t="s">
        <v>83</v>
      </c>
      <c r="AV588" s="13" t="s">
        <v>81</v>
      </c>
      <c r="AW588" s="13" t="s">
        <v>32</v>
      </c>
      <c r="AX588" s="13" t="s">
        <v>75</v>
      </c>
      <c r="AY588" s="236" t="s">
        <v>294</v>
      </c>
    </row>
    <row r="589" spans="1:65" s="14" customFormat="1" x14ac:dyDescent="0.2">
      <c r="B589" s="237"/>
      <c r="C589" s="238"/>
      <c r="D589" s="222" t="s">
        <v>307</v>
      </c>
      <c r="E589" s="239" t="s">
        <v>1</v>
      </c>
      <c r="F589" s="240" t="s">
        <v>6085</v>
      </c>
      <c r="G589" s="238"/>
      <c r="H589" s="241">
        <v>30</v>
      </c>
      <c r="I589" s="242"/>
      <c r="J589" s="238"/>
      <c r="K589" s="238"/>
      <c r="L589" s="243"/>
      <c r="M589" s="244"/>
      <c r="N589" s="245"/>
      <c r="O589" s="245"/>
      <c r="P589" s="245"/>
      <c r="Q589" s="245"/>
      <c r="R589" s="245"/>
      <c r="S589" s="245"/>
      <c r="T589" s="246"/>
      <c r="AT589" s="247" t="s">
        <v>307</v>
      </c>
      <c r="AU589" s="247" t="s">
        <v>83</v>
      </c>
      <c r="AV589" s="14" t="s">
        <v>83</v>
      </c>
      <c r="AW589" s="14" t="s">
        <v>32</v>
      </c>
      <c r="AX589" s="14" t="s">
        <v>81</v>
      </c>
      <c r="AY589" s="247" t="s">
        <v>294</v>
      </c>
    </row>
    <row r="590" spans="1:65" s="12" customFormat="1" ht="22.95" customHeight="1" x14ac:dyDescent="0.25">
      <c r="B590" s="193"/>
      <c r="C590" s="194"/>
      <c r="D590" s="195" t="s">
        <v>74</v>
      </c>
      <c r="E590" s="207" t="s">
        <v>1033</v>
      </c>
      <c r="F590" s="207" t="s">
        <v>1034</v>
      </c>
      <c r="G590" s="194"/>
      <c r="H590" s="194"/>
      <c r="I590" s="197"/>
      <c r="J590" s="208">
        <f>BK590</f>
        <v>0</v>
      </c>
      <c r="K590" s="194"/>
      <c r="L590" s="199"/>
      <c r="M590" s="200"/>
      <c r="N590" s="201"/>
      <c r="O590" s="201"/>
      <c r="P590" s="202">
        <f>SUM(P591:P602)</f>
        <v>0</v>
      </c>
      <c r="Q590" s="201"/>
      <c r="R590" s="202">
        <f>SUM(R591:R602)</f>
        <v>0</v>
      </c>
      <c r="S590" s="201"/>
      <c r="T590" s="203">
        <f>SUM(T591:T602)</f>
        <v>0</v>
      </c>
      <c r="AR590" s="204" t="s">
        <v>81</v>
      </c>
      <c r="AT590" s="205" t="s">
        <v>74</v>
      </c>
      <c r="AU590" s="205" t="s">
        <v>81</v>
      </c>
      <c r="AY590" s="204" t="s">
        <v>294</v>
      </c>
      <c r="BK590" s="206">
        <f>SUM(BK591:BK602)</f>
        <v>0</v>
      </c>
    </row>
    <row r="591" spans="1:65" s="2" customFormat="1" ht="16.5" customHeight="1" x14ac:dyDescent="0.2">
      <c r="A591" s="35"/>
      <c r="B591" s="36"/>
      <c r="C591" s="209" t="s">
        <v>1007</v>
      </c>
      <c r="D591" s="209" t="s">
        <v>296</v>
      </c>
      <c r="E591" s="210" t="s">
        <v>1036</v>
      </c>
      <c r="F591" s="211" t="s">
        <v>1037</v>
      </c>
      <c r="G591" s="212" t="s">
        <v>412</v>
      </c>
      <c r="H591" s="213">
        <v>133.86099999999999</v>
      </c>
      <c r="I591" s="214"/>
      <c r="J591" s="215">
        <f>ROUND(I591*H591,2)</f>
        <v>0</v>
      </c>
      <c r="K591" s="211" t="s">
        <v>300</v>
      </c>
      <c r="L591" s="40"/>
      <c r="M591" s="216" t="s">
        <v>1</v>
      </c>
      <c r="N591" s="217" t="s">
        <v>40</v>
      </c>
      <c r="O591" s="72"/>
      <c r="P591" s="218">
        <f>O591*H591</f>
        <v>0</v>
      </c>
      <c r="Q591" s="218">
        <v>0</v>
      </c>
      <c r="R591" s="218">
        <f>Q591*H591</f>
        <v>0</v>
      </c>
      <c r="S591" s="218">
        <v>0</v>
      </c>
      <c r="T591" s="219">
        <f>S591*H591</f>
        <v>0</v>
      </c>
      <c r="U591" s="35"/>
      <c r="V591" s="35"/>
      <c r="W591" s="35"/>
      <c r="X591" s="35"/>
      <c r="Y591" s="35"/>
      <c r="Z591" s="35"/>
      <c r="AA591" s="35"/>
      <c r="AB591" s="35"/>
      <c r="AC591" s="35"/>
      <c r="AD591" s="35"/>
      <c r="AE591" s="35"/>
      <c r="AR591" s="220" t="s">
        <v>301</v>
      </c>
      <c r="AT591" s="220" t="s">
        <v>296</v>
      </c>
      <c r="AU591" s="220" t="s">
        <v>83</v>
      </c>
      <c r="AY591" s="18" t="s">
        <v>294</v>
      </c>
      <c r="BE591" s="221">
        <f>IF(N591="základní",J591,0)</f>
        <v>0</v>
      </c>
      <c r="BF591" s="221">
        <f>IF(N591="snížená",J591,0)</f>
        <v>0</v>
      </c>
      <c r="BG591" s="221">
        <f>IF(N591="zákl. přenesená",J591,0)</f>
        <v>0</v>
      </c>
      <c r="BH591" s="221">
        <f>IF(N591="sníž. přenesená",J591,0)</f>
        <v>0</v>
      </c>
      <c r="BI591" s="221">
        <f>IF(N591="nulová",J591,0)</f>
        <v>0</v>
      </c>
      <c r="BJ591" s="18" t="s">
        <v>81</v>
      </c>
      <c r="BK591" s="221">
        <f>ROUND(I591*H591,2)</f>
        <v>0</v>
      </c>
      <c r="BL591" s="18" t="s">
        <v>301</v>
      </c>
      <c r="BM591" s="220" t="s">
        <v>6096</v>
      </c>
    </row>
    <row r="592" spans="1:65" s="2" customFormat="1" ht="28.8" x14ac:dyDescent="0.2">
      <c r="A592" s="35"/>
      <c r="B592" s="36"/>
      <c r="C592" s="37"/>
      <c r="D592" s="222" t="s">
        <v>303</v>
      </c>
      <c r="E592" s="37"/>
      <c r="F592" s="223" t="s">
        <v>1039</v>
      </c>
      <c r="G592" s="37"/>
      <c r="H592" s="37"/>
      <c r="I592" s="124"/>
      <c r="J592" s="37"/>
      <c r="K592" s="37"/>
      <c r="L592" s="40"/>
      <c r="M592" s="224"/>
      <c r="N592" s="225"/>
      <c r="O592" s="72"/>
      <c r="P592" s="72"/>
      <c r="Q592" s="72"/>
      <c r="R592" s="72"/>
      <c r="S592" s="72"/>
      <c r="T592" s="73"/>
      <c r="U592" s="35"/>
      <c r="V592" s="35"/>
      <c r="W592" s="35"/>
      <c r="X592" s="35"/>
      <c r="Y592" s="35"/>
      <c r="Z592" s="35"/>
      <c r="AA592" s="35"/>
      <c r="AB592" s="35"/>
      <c r="AC592" s="35"/>
      <c r="AD592" s="35"/>
      <c r="AE592" s="35"/>
      <c r="AT592" s="18" t="s">
        <v>303</v>
      </c>
      <c r="AU592" s="18" t="s">
        <v>83</v>
      </c>
    </row>
    <row r="593" spans="1:65" s="2" customFormat="1" ht="24" customHeight="1" x14ac:dyDescent="0.2">
      <c r="A593" s="35"/>
      <c r="B593" s="36"/>
      <c r="C593" s="209" t="s">
        <v>1014</v>
      </c>
      <c r="D593" s="209" t="s">
        <v>296</v>
      </c>
      <c r="E593" s="210" t="s">
        <v>1041</v>
      </c>
      <c r="F593" s="211" t="s">
        <v>1042</v>
      </c>
      <c r="G593" s="212" t="s">
        <v>412</v>
      </c>
      <c r="H593" s="213">
        <v>937.02700000000004</v>
      </c>
      <c r="I593" s="214"/>
      <c r="J593" s="215">
        <f>ROUND(I593*H593,2)</f>
        <v>0</v>
      </c>
      <c r="K593" s="211" t="s">
        <v>300</v>
      </c>
      <c r="L593" s="40"/>
      <c r="M593" s="216" t="s">
        <v>1</v>
      </c>
      <c r="N593" s="217" t="s">
        <v>40</v>
      </c>
      <c r="O593" s="72"/>
      <c r="P593" s="218">
        <f>O593*H593</f>
        <v>0</v>
      </c>
      <c r="Q593" s="218">
        <v>0</v>
      </c>
      <c r="R593" s="218">
        <f>Q593*H593</f>
        <v>0</v>
      </c>
      <c r="S593" s="218">
        <v>0</v>
      </c>
      <c r="T593" s="219">
        <f>S593*H593</f>
        <v>0</v>
      </c>
      <c r="U593" s="35"/>
      <c r="V593" s="35"/>
      <c r="W593" s="35"/>
      <c r="X593" s="35"/>
      <c r="Y593" s="35"/>
      <c r="Z593" s="35"/>
      <c r="AA593" s="35"/>
      <c r="AB593" s="35"/>
      <c r="AC593" s="35"/>
      <c r="AD593" s="35"/>
      <c r="AE593" s="35"/>
      <c r="AR593" s="220" t="s">
        <v>301</v>
      </c>
      <c r="AT593" s="220" t="s">
        <v>296</v>
      </c>
      <c r="AU593" s="220" t="s">
        <v>83</v>
      </c>
      <c r="AY593" s="18" t="s">
        <v>294</v>
      </c>
      <c r="BE593" s="221">
        <f>IF(N593="základní",J593,0)</f>
        <v>0</v>
      </c>
      <c r="BF593" s="221">
        <f>IF(N593="snížená",J593,0)</f>
        <v>0</v>
      </c>
      <c r="BG593" s="221">
        <f>IF(N593="zákl. přenesená",J593,0)</f>
        <v>0</v>
      </c>
      <c r="BH593" s="221">
        <f>IF(N593="sníž. přenesená",J593,0)</f>
        <v>0</v>
      </c>
      <c r="BI593" s="221">
        <f>IF(N593="nulová",J593,0)</f>
        <v>0</v>
      </c>
      <c r="BJ593" s="18" t="s">
        <v>81</v>
      </c>
      <c r="BK593" s="221">
        <f>ROUND(I593*H593,2)</f>
        <v>0</v>
      </c>
      <c r="BL593" s="18" t="s">
        <v>301</v>
      </c>
      <c r="BM593" s="220" t="s">
        <v>6097</v>
      </c>
    </row>
    <row r="594" spans="1:65" s="2" customFormat="1" ht="28.8" x14ac:dyDescent="0.2">
      <c r="A594" s="35"/>
      <c r="B594" s="36"/>
      <c r="C594" s="37"/>
      <c r="D594" s="222" t="s">
        <v>303</v>
      </c>
      <c r="E594" s="37"/>
      <c r="F594" s="223" t="s">
        <v>1044</v>
      </c>
      <c r="G594" s="37"/>
      <c r="H594" s="37"/>
      <c r="I594" s="124"/>
      <c r="J594" s="37"/>
      <c r="K594" s="37"/>
      <c r="L594" s="40"/>
      <c r="M594" s="224"/>
      <c r="N594" s="225"/>
      <c r="O594" s="72"/>
      <c r="P594" s="72"/>
      <c r="Q594" s="72"/>
      <c r="R594" s="72"/>
      <c r="S594" s="72"/>
      <c r="T594" s="73"/>
      <c r="U594" s="35"/>
      <c r="V594" s="35"/>
      <c r="W594" s="35"/>
      <c r="X594" s="35"/>
      <c r="Y594" s="35"/>
      <c r="Z594" s="35"/>
      <c r="AA594" s="35"/>
      <c r="AB594" s="35"/>
      <c r="AC594" s="35"/>
      <c r="AD594" s="35"/>
      <c r="AE594" s="35"/>
      <c r="AT594" s="18" t="s">
        <v>303</v>
      </c>
      <c r="AU594" s="18" t="s">
        <v>83</v>
      </c>
    </row>
    <row r="595" spans="1:65" s="14" customFormat="1" x14ac:dyDescent="0.2">
      <c r="B595" s="237"/>
      <c r="C595" s="238"/>
      <c r="D595" s="222" t="s">
        <v>307</v>
      </c>
      <c r="E595" s="238"/>
      <c r="F595" s="240" t="s">
        <v>6098</v>
      </c>
      <c r="G595" s="238"/>
      <c r="H595" s="241">
        <v>937.02700000000004</v>
      </c>
      <c r="I595" s="242"/>
      <c r="J595" s="238"/>
      <c r="K595" s="238"/>
      <c r="L595" s="243"/>
      <c r="M595" s="244"/>
      <c r="N595" s="245"/>
      <c r="O595" s="245"/>
      <c r="P595" s="245"/>
      <c r="Q595" s="245"/>
      <c r="R595" s="245"/>
      <c r="S595" s="245"/>
      <c r="T595" s="246"/>
      <c r="AT595" s="247" t="s">
        <v>307</v>
      </c>
      <c r="AU595" s="247" t="s">
        <v>83</v>
      </c>
      <c r="AV595" s="14" t="s">
        <v>83</v>
      </c>
      <c r="AW595" s="14" t="s">
        <v>4</v>
      </c>
      <c r="AX595" s="14" t="s">
        <v>81</v>
      </c>
      <c r="AY595" s="247" t="s">
        <v>294</v>
      </c>
    </row>
    <row r="596" spans="1:65" s="2" customFormat="1" ht="24" customHeight="1" x14ac:dyDescent="0.2">
      <c r="A596" s="35"/>
      <c r="B596" s="36"/>
      <c r="C596" s="209" t="s">
        <v>1021</v>
      </c>
      <c r="D596" s="209" t="s">
        <v>296</v>
      </c>
      <c r="E596" s="210" t="s">
        <v>1047</v>
      </c>
      <c r="F596" s="211" t="s">
        <v>1048</v>
      </c>
      <c r="G596" s="212" t="s">
        <v>412</v>
      </c>
      <c r="H596" s="213">
        <v>133.86099999999999</v>
      </c>
      <c r="I596" s="214"/>
      <c r="J596" s="215">
        <f>ROUND(I596*H596,2)</f>
        <v>0</v>
      </c>
      <c r="K596" s="211" t="s">
        <v>300</v>
      </c>
      <c r="L596" s="40"/>
      <c r="M596" s="216" t="s">
        <v>1</v>
      </c>
      <c r="N596" s="217" t="s">
        <v>40</v>
      </c>
      <c r="O596" s="72"/>
      <c r="P596" s="218">
        <f>O596*H596</f>
        <v>0</v>
      </c>
      <c r="Q596" s="218">
        <v>0</v>
      </c>
      <c r="R596" s="218">
        <f>Q596*H596</f>
        <v>0</v>
      </c>
      <c r="S596" s="218">
        <v>0</v>
      </c>
      <c r="T596" s="219">
        <f>S596*H596</f>
        <v>0</v>
      </c>
      <c r="U596" s="35"/>
      <c r="V596" s="35"/>
      <c r="W596" s="35"/>
      <c r="X596" s="35"/>
      <c r="Y596" s="35"/>
      <c r="Z596" s="35"/>
      <c r="AA596" s="35"/>
      <c r="AB596" s="35"/>
      <c r="AC596" s="35"/>
      <c r="AD596" s="35"/>
      <c r="AE596" s="35"/>
      <c r="AR596" s="220" t="s">
        <v>301</v>
      </c>
      <c r="AT596" s="220" t="s">
        <v>296</v>
      </c>
      <c r="AU596" s="220" t="s">
        <v>83</v>
      </c>
      <c r="AY596" s="18" t="s">
        <v>294</v>
      </c>
      <c r="BE596" s="221">
        <f>IF(N596="základní",J596,0)</f>
        <v>0</v>
      </c>
      <c r="BF596" s="221">
        <f>IF(N596="snížená",J596,0)</f>
        <v>0</v>
      </c>
      <c r="BG596" s="221">
        <f>IF(N596="zákl. přenesená",J596,0)</f>
        <v>0</v>
      </c>
      <c r="BH596" s="221">
        <f>IF(N596="sníž. přenesená",J596,0)</f>
        <v>0</v>
      </c>
      <c r="BI596" s="221">
        <f>IF(N596="nulová",J596,0)</f>
        <v>0</v>
      </c>
      <c r="BJ596" s="18" t="s">
        <v>81</v>
      </c>
      <c r="BK596" s="221">
        <f>ROUND(I596*H596,2)</f>
        <v>0</v>
      </c>
      <c r="BL596" s="18" t="s">
        <v>301</v>
      </c>
      <c r="BM596" s="220" t="s">
        <v>6099</v>
      </c>
    </row>
    <row r="597" spans="1:65" s="2" customFormat="1" ht="19.2" x14ac:dyDescent="0.2">
      <c r="A597" s="35"/>
      <c r="B597" s="36"/>
      <c r="C597" s="37"/>
      <c r="D597" s="222" t="s">
        <v>303</v>
      </c>
      <c r="E597" s="37"/>
      <c r="F597" s="223" t="s">
        <v>1050</v>
      </c>
      <c r="G597" s="37"/>
      <c r="H597" s="37"/>
      <c r="I597" s="124"/>
      <c r="J597" s="37"/>
      <c r="K597" s="37"/>
      <c r="L597" s="40"/>
      <c r="M597" s="224"/>
      <c r="N597" s="225"/>
      <c r="O597" s="72"/>
      <c r="P597" s="72"/>
      <c r="Q597" s="72"/>
      <c r="R597" s="72"/>
      <c r="S597" s="72"/>
      <c r="T597" s="73"/>
      <c r="U597" s="35"/>
      <c r="V597" s="35"/>
      <c r="W597" s="35"/>
      <c r="X597" s="35"/>
      <c r="Y597" s="35"/>
      <c r="Z597" s="35"/>
      <c r="AA597" s="35"/>
      <c r="AB597" s="35"/>
      <c r="AC597" s="35"/>
      <c r="AD597" s="35"/>
      <c r="AE597" s="35"/>
      <c r="AT597" s="18" t="s">
        <v>303</v>
      </c>
      <c r="AU597" s="18" t="s">
        <v>83</v>
      </c>
    </row>
    <row r="598" spans="1:65" s="2" customFormat="1" ht="24" customHeight="1" x14ac:dyDescent="0.2">
      <c r="A598" s="35"/>
      <c r="B598" s="36"/>
      <c r="C598" s="209" t="s">
        <v>1026</v>
      </c>
      <c r="D598" s="209" t="s">
        <v>296</v>
      </c>
      <c r="E598" s="210" t="s">
        <v>1058</v>
      </c>
      <c r="F598" s="211" t="s">
        <v>1059</v>
      </c>
      <c r="G598" s="212" t="s">
        <v>412</v>
      </c>
      <c r="H598" s="213">
        <v>30.997</v>
      </c>
      <c r="I598" s="214"/>
      <c r="J598" s="215">
        <f>ROUND(I598*H598,2)</f>
        <v>0</v>
      </c>
      <c r="K598" s="211" t="s">
        <v>300</v>
      </c>
      <c r="L598" s="40"/>
      <c r="M598" s="216" t="s">
        <v>1</v>
      </c>
      <c r="N598" s="217" t="s">
        <v>40</v>
      </c>
      <c r="O598" s="72"/>
      <c r="P598" s="218">
        <f>O598*H598</f>
        <v>0</v>
      </c>
      <c r="Q598" s="218">
        <v>0</v>
      </c>
      <c r="R598" s="218">
        <f>Q598*H598</f>
        <v>0</v>
      </c>
      <c r="S598" s="218">
        <v>0</v>
      </c>
      <c r="T598" s="219">
        <f>S598*H598</f>
        <v>0</v>
      </c>
      <c r="U598" s="35"/>
      <c r="V598" s="35"/>
      <c r="W598" s="35"/>
      <c r="X598" s="35"/>
      <c r="Y598" s="35"/>
      <c r="Z598" s="35"/>
      <c r="AA598" s="35"/>
      <c r="AB598" s="35"/>
      <c r="AC598" s="35"/>
      <c r="AD598" s="35"/>
      <c r="AE598" s="35"/>
      <c r="AR598" s="220" t="s">
        <v>301</v>
      </c>
      <c r="AT598" s="220" t="s">
        <v>296</v>
      </c>
      <c r="AU598" s="220" t="s">
        <v>83</v>
      </c>
      <c r="AY598" s="18" t="s">
        <v>294</v>
      </c>
      <c r="BE598" s="221">
        <f>IF(N598="základní",J598,0)</f>
        <v>0</v>
      </c>
      <c r="BF598" s="221">
        <f>IF(N598="snížená",J598,0)</f>
        <v>0</v>
      </c>
      <c r="BG598" s="221">
        <f>IF(N598="zákl. přenesená",J598,0)</f>
        <v>0</v>
      </c>
      <c r="BH598" s="221">
        <f>IF(N598="sníž. přenesená",J598,0)</f>
        <v>0</v>
      </c>
      <c r="BI598" s="221">
        <f>IF(N598="nulová",J598,0)</f>
        <v>0</v>
      </c>
      <c r="BJ598" s="18" t="s">
        <v>81</v>
      </c>
      <c r="BK598" s="221">
        <f>ROUND(I598*H598,2)</f>
        <v>0</v>
      </c>
      <c r="BL598" s="18" t="s">
        <v>301</v>
      </c>
      <c r="BM598" s="220" t="s">
        <v>6100</v>
      </c>
    </row>
    <row r="599" spans="1:65" s="2" customFormat="1" ht="28.8" x14ac:dyDescent="0.2">
      <c r="A599" s="35"/>
      <c r="B599" s="36"/>
      <c r="C599" s="37"/>
      <c r="D599" s="222" t="s">
        <v>303</v>
      </c>
      <c r="E599" s="37"/>
      <c r="F599" s="223" t="s">
        <v>1061</v>
      </c>
      <c r="G599" s="37"/>
      <c r="H599" s="37"/>
      <c r="I599" s="124"/>
      <c r="J599" s="37"/>
      <c r="K599" s="37"/>
      <c r="L599" s="40"/>
      <c r="M599" s="224"/>
      <c r="N599" s="225"/>
      <c r="O599" s="72"/>
      <c r="P599" s="72"/>
      <c r="Q599" s="72"/>
      <c r="R599" s="72"/>
      <c r="S599" s="72"/>
      <c r="T599" s="73"/>
      <c r="U599" s="35"/>
      <c r="V599" s="35"/>
      <c r="W599" s="35"/>
      <c r="X599" s="35"/>
      <c r="Y599" s="35"/>
      <c r="Z599" s="35"/>
      <c r="AA599" s="35"/>
      <c r="AB599" s="35"/>
      <c r="AC599" s="35"/>
      <c r="AD599" s="35"/>
      <c r="AE599" s="35"/>
      <c r="AT599" s="18" t="s">
        <v>303</v>
      </c>
      <c r="AU599" s="18" t="s">
        <v>83</v>
      </c>
    </row>
    <row r="600" spans="1:65" s="14" customFormat="1" x14ac:dyDescent="0.2">
      <c r="B600" s="237"/>
      <c r="C600" s="238"/>
      <c r="D600" s="222" t="s">
        <v>307</v>
      </c>
      <c r="E600" s="239" t="s">
        <v>1</v>
      </c>
      <c r="F600" s="240" t="s">
        <v>6101</v>
      </c>
      <c r="G600" s="238"/>
      <c r="H600" s="241">
        <v>30.997</v>
      </c>
      <c r="I600" s="242"/>
      <c r="J600" s="238"/>
      <c r="K600" s="238"/>
      <c r="L600" s="243"/>
      <c r="M600" s="244"/>
      <c r="N600" s="245"/>
      <c r="O600" s="245"/>
      <c r="P600" s="245"/>
      <c r="Q600" s="245"/>
      <c r="R600" s="245"/>
      <c r="S600" s="245"/>
      <c r="T600" s="246"/>
      <c r="AT600" s="247" t="s">
        <v>307</v>
      </c>
      <c r="AU600" s="247" t="s">
        <v>83</v>
      </c>
      <c r="AV600" s="14" t="s">
        <v>83</v>
      </c>
      <c r="AW600" s="14" t="s">
        <v>32</v>
      </c>
      <c r="AX600" s="14" t="s">
        <v>81</v>
      </c>
      <c r="AY600" s="247" t="s">
        <v>294</v>
      </c>
    </row>
    <row r="601" spans="1:65" s="2" customFormat="1" ht="24" customHeight="1" x14ac:dyDescent="0.2">
      <c r="A601" s="35"/>
      <c r="B601" s="36"/>
      <c r="C601" s="209" t="s">
        <v>1035</v>
      </c>
      <c r="D601" s="209" t="s">
        <v>296</v>
      </c>
      <c r="E601" s="210" t="s">
        <v>1064</v>
      </c>
      <c r="F601" s="211" t="s">
        <v>1065</v>
      </c>
      <c r="G601" s="212" t="s">
        <v>412</v>
      </c>
      <c r="H601" s="213">
        <v>102.86499999999999</v>
      </c>
      <c r="I601" s="214"/>
      <c r="J601" s="215">
        <f>ROUND(I601*H601,2)</f>
        <v>0</v>
      </c>
      <c r="K601" s="211" t="s">
        <v>300</v>
      </c>
      <c r="L601" s="40"/>
      <c r="M601" s="216" t="s">
        <v>1</v>
      </c>
      <c r="N601" s="217" t="s">
        <v>40</v>
      </c>
      <c r="O601" s="72"/>
      <c r="P601" s="218">
        <f>O601*H601</f>
        <v>0</v>
      </c>
      <c r="Q601" s="218">
        <v>0</v>
      </c>
      <c r="R601" s="218">
        <f>Q601*H601</f>
        <v>0</v>
      </c>
      <c r="S601" s="218">
        <v>0</v>
      </c>
      <c r="T601" s="219">
        <f>S601*H601</f>
        <v>0</v>
      </c>
      <c r="U601" s="35"/>
      <c r="V601" s="35"/>
      <c r="W601" s="35"/>
      <c r="X601" s="35"/>
      <c r="Y601" s="35"/>
      <c r="Z601" s="35"/>
      <c r="AA601" s="35"/>
      <c r="AB601" s="35"/>
      <c r="AC601" s="35"/>
      <c r="AD601" s="35"/>
      <c r="AE601" s="35"/>
      <c r="AR601" s="220" t="s">
        <v>301</v>
      </c>
      <c r="AT601" s="220" t="s">
        <v>296</v>
      </c>
      <c r="AU601" s="220" t="s">
        <v>83</v>
      </c>
      <c r="AY601" s="18" t="s">
        <v>294</v>
      </c>
      <c r="BE601" s="221">
        <f>IF(N601="základní",J601,0)</f>
        <v>0</v>
      </c>
      <c r="BF601" s="221">
        <f>IF(N601="snížená",J601,0)</f>
        <v>0</v>
      </c>
      <c r="BG601" s="221">
        <f>IF(N601="zákl. přenesená",J601,0)</f>
        <v>0</v>
      </c>
      <c r="BH601" s="221">
        <f>IF(N601="sníž. přenesená",J601,0)</f>
        <v>0</v>
      </c>
      <c r="BI601" s="221">
        <f>IF(N601="nulová",J601,0)</f>
        <v>0</v>
      </c>
      <c r="BJ601" s="18" t="s">
        <v>81</v>
      </c>
      <c r="BK601" s="221">
        <f>ROUND(I601*H601,2)</f>
        <v>0</v>
      </c>
      <c r="BL601" s="18" t="s">
        <v>301</v>
      </c>
      <c r="BM601" s="220" t="s">
        <v>6102</v>
      </c>
    </row>
    <row r="602" spans="1:65" s="2" customFormat="1" ht="28.8" x14ac:dyDescent="0.2">
      <c r="A602" s="35"/>
      <c r="B602" s="36"/>
      <c r="C602" s="37"/>
      <c r="D602" s="222" t="s">
        <v>303</v>
      </c>
      <c r="E602" s="37"/>
      <c r="F602" s="223" t="s">
        <v>467</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303</v>
      </c>
      <c r="AU602" s="18" t="s">
        <v>83</v>
      </c>
    </row>
    <row r="603" spans="1:65" s="12" customFormat="1" ht="22.95" customHeight="1" x14ac:dyDescent="0.25">
      <c r="B603" s="193"/>
      <c r="C603" s="194"/>
      <c r="D603" s="195" t="s">
        <v>74</v>
      </c>
      <c r="E603" s="207" t="s">
        <v>1073</v>
      </c>
      <c r="F603" s="207" t="s">
        <v>1074</v>
      </c>
      <c r="G603" s="194"/>
      <c r="H603" s="194"/>
      <c r="I603" s="197"/>
      <c r="J603" s="208">
        <f>BK603</f>
        <v>0</v>
      </c>
      <c r="K603" s="194"/>
      <c r="L603" s="199"/>
      <c r="M603" s="200"/>
      <c r="N603" s="201"/>
      <c r="O603" s="201"/>
      <c r="P603" s="202">
        <f>SUM(P604:P605)</f>
        <v>0</v>
      </c>
      <c r="Q603" s="201"/>
      <c r="R603" s="202">
        <f>SUM(R604:R605)</f>
        <v>0</v>
      </c>
      <c r="S603" s="201"/>
      <c r="T603" s="203">
        <f>SUM(T604:T605)</f>
        <v>0</v>
      </c>
      <c r="AR603" s="204" t="s">
        <v>81</v>
      </c>
      <c r="AT603" s="205" t="s">
        <v>74</v>
      </c>
      <c r="AU603" s="205" t="s">
        <v>81</v>
      </c>
      <c r="AY603" s="204" t="s">
        <v>294</v>
      </c>
      <c r="BK603" s="206">
        <f>SUM(BK604:BK605)</f>
        <v>0</v>
      </c>
    </row>
    <row r="604" spans="1:65" s="2" customFormat="1" ht="24" customHeight="1" x14ac:dyDescent="0.2">
      <c r="A604" s="35"/>
      <c r="B604" s="36"/>
      <c r="C604" s="209" t="s">
        <v>1040</v>
      </c>
      <c r="D604" s="209" t="s">
        <v>296</v>
      </c>
      <c r="E604" s="210" t="s">
        <v>1644</v>
      </c>
      <c r="F604" s="211" t="s">
        <v>1645</v>
      </c>
      <c r="G604" s="212" t="s">
        <v>412</v>
      </c>
      <c r="H604" s="213">
        <v>215.31</v>
      </c>
      <c r="I604" s="214"/>
      <c r="J604" s="215">
        <f>ROUND(I604*H604,2)</f>
        <v>0</v>
      </c>
      <c r="K604" s="211" t="s">
        <v>300</v>
      </c>
      <c r="L604" s="40"/>
      <c r="M604" s="216" t="s">
        <v>1</v>
      </c>
      <c r="N604" s="217" t="s">
        <v>40</v>
      </c>
      <c r="O604" s="72"/>
      <c r="P604" s="218">
        <f>O604*H604</f>
        <v>0</v>
      </c>
      <c r="Q604" s="218">
        <v>0</v>
      </c>
      <c r="R604" s="218">
        <f>Q604*H604</f>
        <v>0</v>
      </c>
      <c r="S604" s="218">
        <v>0</v>
      </c>
      <c r="T604" s="219">
        <f>S604*H604</f>
        <v>0</v>
      </c>
      <c r="U604" s="35"/>
      <c r="V604" s="35"/>
      <c r="W604" s="35"/>
      <c r="X604" s="35"/>
      <c r="Y604" s="35"/>
      <c r="Z604" s="35"/>
      <c r="AA604" s="35"/>
      <c r="AB604" s="35"/>
      <c r="AC604" s="35"/>
      <c r="AD604" s="35"/>
      <c r="AE604" s="35"/>
      <c r="AR604" s="220" t="s">
        <v>301</v>
      </c>
      <c r="AT604" s="220" t="s">
        <v>296</v>
      </c>
      <c r="AU604" s="220" t="s">
        <v>83</v>
      </c>
      <c r="AY604" s="18" t="s">
        <v>294</v>
      </c>
      <c r="BE604" s="221">
        <f>IF(N604="základní",J604,0)</f>
        <v>0</v>
      </c>
      <c r="BF604" s="221">
        <f>IF(N604="snížená",J604,0)</f>
        <v>0</v>
      </c>
      <c r="BG604" s="221">
        <f>IF(N604="zákl. přenesená",J604,0)</f>
        <v>0</v>
      </c>
      <c r="BH604" s="221">
        <f>IF(N604="sníž. přenesená",J604,0)</f>
        <v>0</v>
      </c>
      <c r="BI604" s="221">
        <f>IF(N604="nulová",J604,0)</f>
        <v>0</v>
      </c>
      <c r="BJ604" s="18" t="s">
        <v>81</v>
      </c>
      <c r="BK604" s="221">
        <f>ROUND(I604*H604,2)</f>
        <v>0</v>
      </c>
      <c r="BL604" s="18" t="s">
        <v>301</v>
      </c>
      <c r="BM604" s="220" t="s">
        <v>6103</v>
      </c>
    </row>
    <row r="605" spans="1:65" s="2" customFormat="1" ht="28.8" x14ac:dyDescent="0.2">
      <c r="A605" s="35"/>
      <c r="B605" s="36"/>
      <c r="C605" s="37"/>
      <c r="D605" s="222" t="s">
        <v>303</v>
      </c>
      <c r="E605" s="37"/>
      <c r="F605" s="223" t="s">
        <v>1647</v>
      </c>
      <c r="G605" s="37"/>
      <c r="H605" s="37"/>
      <c r="I605" s="124"/>
      <c r="J605" s="37"/>
      <c r="K605" s="37"/>
      <c r="L605" s="40"/>
      <c r="M605" s="224"/>
      <c r="N605" s="225"/>
      <c r="O605" s="72"/>
      <c r="P605" s="72"/>
      <c r="Q605" s="72"/>
      <c r="R605" s="72"/>
      <c r="S605" s="72"/>
      <c r="T605" s="73"/>
      <c r="U605" s="35"/>
      <c r="V605" s="35"/>
      <c r="W605" s="35"/>
      <c r="X605" s="35"/>
      <c r="Y605" s="35"/>
      <c r="Z605" s="35"/>
      <c r="AA605" s="35"/>
      <c r="AB605" s="35"/>
      <c r="AC605" s="35"/>
      <c r="AD605" s="35"/>
      <c r="AE605" s="35"/>
      <c r="AT605" s="18" t="s">
        <v>303</v>
      </c>
      <c r="AU605" s="18" t="s">
        <v>83</v>
      </c>
    </row>
    <row r="606" spans="1:65" s="12" customFormat="1" ht="25.95" customHeight="1" x14ac:dyDescent="0.25">
      <c r="B606" s="193"/>
      <c r="C606" s="194"/>
      <c r="D606" s="195" t="s">
        <v>74</v>
      </c>
      <c r="E606" s="196" t="s">
        <v>1080</v>
      </c>
      <c r="F606" s="196" t="s">
        <v>1081</v>
      </c>
      <c r="G606" s="194"/>
      <c r="H606" s="194"/>
      <c r="I606" s="197"/>
      <c r="J606" s="198">
        <f>BK606</f>
        <v>0</v>
      </c>
      <c r="K606" s="194"/>
      <c r="L606" s="199"/>
      <c r="M606" s="200"/>
      <c r="N606" s="201"/>
      <c r="O606" s="201"/>
      <c r="P606" s="202">
        <f>P607</f>
        <v>0</v>
      </c>
      <c r="Q606" s="201"/>
      <c r="R606" s="202">
        <f>R607</f>
        <v>9.0749999999999997E-2</v>
      </c>
      <c r="S606" s="201"/>
      <c r="T606" s="203">
        <f>T607</f>
        <v>0</v>
      </c>
      <c r="AR606" s="204" t="s">
        <v>83</v>
      </c>
      <c r="AT606" s="205" t="s">
        <v>74</v>
      </c>
      <c r="AU606" s="205" t="s">
        <v>75</v>
      </c>
      <c r="AY606" s="204" t="s">
        <v>294</v>
      </c>
      <c r="BK606" s="206">
        <f>BK607</f>
        <v>0</v>
      </c>
    </row>
    <row r="607" spans="1:65" s="12" customFormat="1" ht="22.95" customHeight="1" x14ac:dyDescent="0.25">
      <c r="B607" s="193"/>
      <c r="C607" s="194"/>
      <c r="D607" s="195" t="s">
        <v>74</v>
      </c>
      <c r="E607" s="207" t="s">
        <v>1082</v>
      </c>
      <c r="F607" s="207" t="s">
        <v>1083</v>
      </c>
      <c r="G607" s="194"/>
      <c r="H607" s="194"/>
      <c r="I607" s="197"/>
      <c r="J607" s="208">
        <f>BK607</f>
        <v>0</v>
      </c>
      <c r="K607" s="194"/>
      <c r="L607" s="199"/>
      <c r="M607" s="200"/>
      <c r="N607" s="201"/>
      <c r="O607" s="201"/>
      <c r="P607" s="202">
        <f>SUM(P608:P620)</f>
        <v>0</v>
      </c>
      <c r="Q607" s="201"/>
      <c r="R607" s="202">
        <f>SUM(R608:R620)</f>
        <v>9.0749999999999997E-2</v>
      </c>
      <c r="S607" s="201"/>
      <c r="T607" s="203">
        <f>SUM(T608:T620)</f>
        <v>0</v>
      </c>
      <c r="AR607" s="204" t="s">
        <v>83</v>
      </c>
      <c r="AT607" s="205" t="s">
        <v>74</v>
      </c>
      <c r="AU607" s="205" t="s">
        <v>81</v>
      </c>
      <c r="AY607" s="204" t="s">
        <v>294</v>
      </c>
      <c r="BK607" s="206">
        <f>SUM(BK608:BK620)</f>
        <v>0</v>
      </c>
    </row>
    <row r="608" spans="1:65" s="2" customFormat="1" ht="24" customHeight="1" x14ac:dyDescent="0.2">
      <c r="A608" s="35"/>
      <c r="B608" s="36"/>
      <c r="C608" s="209" t="s">
        <v>1046</v>
      </c>
      <c r="D608" s="209" t="s">
        <v>296</v>
      </c>
      <c r="E608" s="210" t="s">
        <v>4176</v>
      </c>
      <c r="F608" s="211" t="s">
        <v>4177</v>
      </c>
      <c r="G608" s="212" t="s">
        <v>299</v>
      </c>
      <c r="H608" s="213">
        <v>55</v>
      </c>
      <c r="I608" s="214"/>
      <c r="J608" s="215">
        <f>ROUND(I608*H608,2)</f>
        <v>0</v>
      </c>
      <c r="K608" s="211" t="s">
        <v>300</v>
      </c>
      <c r="L608" s="40"/>
      <c r="M608" s="216" t="s">
        <v>1</v>
      </c>
      <c r="N608" s="217" t="s">
        <v>40</v>
      </c>
      <c r="O608" s="72"/>
      <c r="P608" s="218">
        <f>O608*H608</f>
        <v>0</v>
      </c>
      <c r="Q608" s="218">
        <v>0</v>
      </c>
      <c r="R608" s="218">
        <f>Q608*H608</f>
        <v>0</v>
      </c>
      <c r="S608" s="218">
        <v>0</v>
      </c>
      <c r="T608" s="219">
        <f>S608*H608</f>
        <v>0</v>
      </c>
      <c r="U608" s="35"/>
      <c r="V608" s="35"/>
      <c r="W608" s="35"/>
      <c r="X608" s="35"/>
      <c r="Y608" s="35"/>
      <c r="Z608" s="35"/>
      <c r="AA608" s="35"/>
      <c r="AB608" s="35"/>
      <c r="AC608" s="35"/>
      <c r="AD608" s="35"/>
      <c r="AE608" s="35"/>
      <c r="AR608" s="220" t="s">
        <v>396</v>
      </c>
      <c r="AT608" s="220" t="s">
        <v>296</v>
      </c>
      <c r="AU608" s="220" t="s">
        <v>83</v>
      </c>
      <c r="AY608" s="18" t="s">
        <v>294</v>
      </c>
      <c r="BE608" s="221">
        <f>IF(N608="základní",J608,0)</f>
        <v>0</v>
      </c>
      <c r="BF608" s="221">
        <f>IF(N608="snížená",J608,0)</f>
        <v>0</v>
      </c>
      <c r="BG608" s="221">
        <f>IF(N608="zákl. přenesená",J608,0)</f>
        <v>0</v>
      </c>
      <c r="BH608" s="221">
        <f>IF(N608="sníž. přenesená",J608,0)</f>
        <v>0</v>
      </c>
      <c r="BI608" s="221">
        <f>IF(N608="nulová",J608,0)</f>
        <v>0</v>
      </c>
      <c r="BJ608" s="18" t="s">
        <v>81</v>
      </c>
      <c r="BK608" s="221">
        <f>ROUND(I608*H608,2)</f>
        <v>0</v>
      </c>
      <c r="BL608" s="18" t="s">
        <v>396</v>
      </c>
      <c r="BM608" s="220" t="s">
        <v>6104</v>
      </c>
    </row>
    <row r="609" spans="1:65" s="2" customFormat="1" ht="28.8" x14ac:dyDescent="0.2">
      <c r="A609" s="35"/>
      <c r="B609" s="36"/>
      <c r="C609" s="37"/>
      <c r="D609" s="222" t="s">
        <v>303</v>
      </c>
      <c r="E609" s="37"/>
      <c r="F609" s="223" t="s">
        <v>4179</v>
      </c>
      <c r="G609" s="37"/>
      <c r="H609" s="37"/>
      <c r="I609" s="124"/>
      <c r="J609" s="37"/>
      <c r="K609" s="37"/>
      <c r="L609" s="40"/>
      <c r="M609" s="224"/>
      <c r="N609" s="225"/>
      <c r="O609" s="72"/>
      <c r="P609" s="72"/>
      <c r="Q609" s="72"/>
      <c r="R609" s="72"/>
      <c r="S609" s="72"/>
      <c r="T609" s="73"/>
      <c r="U609" s="35"/>
      <c r="V609" s="35"/>
      <c r="W609" s="35"/>
      <c r="X609" s="35"/>
      <c r="Y609" s="35"/>
      <c r="Z609" s="35"/>
      <c r="AA609" s="35"/>
      <c r="AB609" s="35"/>
      <c r="AC609" s="35"/>
      <c r="AD609" s="35"/>
      <c r="AE609" s="35"/>
      <c r="AT609" s="18" t="s">
        <v>303</v>
      </c>
      <c r="AU609" s="18" t="s">
        <v>83</v>
      </c>
    </row>
    <row r="610" spans="1:65" s="2" customFormat="1" ht="19.2" x14ac:dyDescent="0.2">
      <c r="A610" s="35"/>
      <c r="B610" s="36"/>
      <c r="C610" s="37"/>
      <c r="D610" s="222" t="s">
        <v>305</v>
      </c>
      <c r="E610" s="37"/>
      <c r="F610" s="226" t="s">
        <v>3738</v>
      </c>
      <c r="G610" s="37"/>
      <c r="H610" s="37"/>
      <c r="I610" s="124"/>
      <c r="J610" s="37"/>
      <c r="K610" s="37"/>
      <c r="L610" s="40"/>
      <c r="M610" s="224"/>
      <c r="N610" s="225"/>
      <c r="O610" s="72"/>
      <c r="P610" s="72"/>
      <c r="Q610" s="72"/>
      <c r="R610" s="72"/>
      <c r="S610" s="72"/>
      <c r="T610" s="73"/>
      <c r="U610" s="35"/>
      <c r="V610" s="35"/>
      <c r="W610" s="35"/>
      <c r="X610" s="35"/>
      <c r="Y610" s="35"/>
      <c r="Z610" s="35"/>
      <c r="AA610" s="35"/>
      <c r="AB610" s="35"/>
      <c r="AC610" s="35"/>
      <c r="AD610" s="35"/>
      <c r="AE610" s="35"/>
      <c r="AT610" s="18" t="s">
        <v>305</v>
      </c>
      <c r="AU610" s="18" t="s">
        <v>83</v>
      </c>
    </row>
    <row r="611" spans="1:65" s="13" customFormat="1" x14ac:dyDescent="0.2">
      <c r="B611" s="227"/>
      <c r="C611" s="228"/>
      <c r="D611" s="222" t="s">
        <v>307</v>
      </c>
      <c r="E611" s="229" t="s">
        <v>1</v>
      </c>
      <c r="F611" s="230" t="s">
        <v>6084</v>
      </c>
      <c r="G611" s="228"/>
      <c r="H611" s="229" t="s">
        <v>1</v>
      </c>
      <c r="I611" s="231"/>
      <c r="J611" s="228"/>
      <c r="K611" s="228"/>
      <c r="L611" s="232"/>
      <c r="M611" s="233"/>
      <c r="N611" s="234"/>
      <c r="O611" s="234"/>
      <c r="P611" s="234"/>
      <c r="Q611" s="234"/>
      <c r="R611" s="234"/>
      <c r="S611" s="234"/>
      <c r="T611" s="235"/>
      <c r="AT611" s="236" t="s">
        <v>307</v>
      </c>
      <c r="AU611" s="236" t="s">
        <v>83</v>
      </c>
      <c r="AV611" s="13" t="s">
        <v>81</v>
      </c>
      <c r="AW611" s="13" t="s">
        <v>32</v>
      </c>
      <c r="AX611" s="13" t="s">
        <v>75</v>
      </c>
      <c r="AY611" s="236" t="s">
        <v>294</v>
      </c>
    </row>
    <row r="612" spans="1:65" s="14" customFormat="1" x14ac:dyDescent="0.2">
      <c r="B612" s="237"/>
      <c r="C612" s="238"/>
      <c r="D612" s="222" t="s">
        <v>307</v>
      </c>
      <c r="E612" s="239" t="s">
        <v>1</v>
      </c>
      <c r="F612" s="240" t="s">
        <v>5910</v>
      </c>
      <c r="G612" s="238"/>
      <c r="H612" s="241">
        <v>36</v>
      </c>
      <c r="I612" s="242"/>
      <c r="J612" s="238"/>
      <c r="K612" s="238"/>
      <c r="L612" s="243"/>
      <c r="M612" s="244"/>
      <c r="N612" s="245"/>
      <c r="O612" s="245"/>
      <c r="P612" s="245"/>
      <c r="Q612" s="245"/>
      <c r="R612" s="245"/>
      <c r="S612" s="245"/>
      <c r="T612" s="246"/>
      <c r="AT612" s="247" t="s">
        <v>307</v>
      </c>
      <c r="AU612" s="247" t="s">
        <v>83</v>
      </c>
      <c r="AV612" s="14" t="s">
        <v>83</v>
      </c>
      <c r="AW612" s="14" t="s">
        <v>32</v>
      </c>
      <c r="AX612" s="14" t="s">
        <v>75</v>
      </c>
      <c r="AY612" s="247" t="s">
        <v>294</v>
      </c>
    </row>
    <row r="613" spans="1:65" s="14" customFormat="1" x14ac:dyDescent="0.2">
      <c r="B613" s="237"/>
      <c r="C613" s="238"/>
      <c r="D613" s="222" t="s">
        <v>307</v>
      </c>
      <c r="E613" s="239" t="s">
        <v>1</v>
      </c>
      <c r="F613" s="240" t="s">
        <v>5911</v>
      </c>
      <c r="G613" s="238"/>
      <c r="H613" s="241">
        <v>19</v>
      </c>
      <c r="I613" s="242"/>
      <c r="J613" s="238"/>
      <c r="K613" s="238"/>
      <c r="L613" s="243"/>
      <c r="M613" s="244"/>
      <c r="N613" s="245"/>
      <c r="O613" s="245"/>
      <c r="P613" s="245"/>
      <c r="Q613" s="245"/>
      <c r="R613" s="245"/>
      <c r="S613" s="245"/>
      <c r="T613" s="246"/>
      <c r="AT613" s="247" t="s">
        <v>307</v>
      </c>
      <c r="AU613" s="247" t="s">
        <v>83</v>
      </c>
      <c r="AV613" s="14" t="s">
        <v>83</v>
      </c>
      <c r="AW613" s="14" t="s">
        <v>32</v>
      </c>
      <c r="AX613" s="14" t="s">
        <v>75</v>
      </c>
      <c r="AY613" s="247" t="s">
        <v>294</v>
      </c>
    </row>
    <row r="614" spans="1:65" s="16" customFormat="1" x14ac:dyDescent="0.2">
      <c r="B614" s="269"/>
      <c r="C614" s="270"/>
      <c r="D614" s="222" t="s">
        <v>307</v>
      </c>
      <c r="E614" s="271" t="s">
        <v>1</v>
      </c>
      <c r="F614" s="272" t="s">
        <v>457</v>
      </c>
      <c r="G614" s="270"/>
      <c r="H614" s="273">
        <v>55</v>
      </c>
      <c r="I614" s="274"/>
      <c r="J614" s="270"/>
      <c r="K614" s="270"/>
      <c r="L614" s="275"/>
      <c r="M614" s="276"/>
      <c r="N614" s="277"/>
      <c r="O614" s="277"/>
      <c r="P614" s="277"/>
      <c r="Q614" s="277"/>
      <c r="R614" s="277"/>
      <c r="S614" s="277"/>
      <c r="T614" s="278"/>
      <c r="AT614" s="279" t="s">
        <v>307</v>
      </c>
      <c r="AU614" s="279" t="s">
        <v>83</v>
      </c>
      <c r="AV614" s="16" t="s">
        <v>301</v>
      </c>
      <c r="AW614" s="16" t="s">
        <v>32</v>
      </c>
      <c r="AX614" s="16" t="s">
        <v>81</v>
      </c>
      <c r="AY614" s="279" t="s">
        <v>294</v>
      </c>
    </row>
    <row r="615" spans="1:65" s="2" customFormat="1" ht="16.5" customHeight="1" x14ac:dyDescent="0.2">
      <c r="A615" s="35"/>
      <c r="B615" s="36"/>
      <c r="C615" s="259" t="s">
        <v>1051</v>
      </c>
      <c r="D615" s="259" t="s">
        <v>409</v>
      </c>
      <c r="E615" s="260" t="s">
        <v>4182</v>
      </c>
      <c r="F615" s="261" t="s">
        <v>4183</v>
      </c>
      <c r="G615" s="262" t="s">
        <v>1316</v>
      </c>
      <c r="H615" s="263">
        <v>90.75</v>
      </c>
      <c r="I615" s="264"/>
      <c r="J615" s="265">
        <f>ROUND(I615*H615,2)</f>
        <v>0</v>
      </c>
      <c r="K615" s="261" t="s">
        <v>300</v>
      </c>
      <c r="L615" s="266"/>
      <c r="M615" s="267" t="s">
        <v>1</v>
      </c>
      <c r="N615" s="268" t="s">
        <v>40</v>
      </c>
      <c r="O615" s="72"/>
      <c r="P615" s="218">
        <f>O615*H615</f>
        <v>0</v>
      </c>
      <c r="Q615" s="218">
        <v>1E-3</v>
      </c>
      <c r="R615" s="218">
        <f>Q615*H615</f>
        <v>9.0749999999999997E-2</v>
      </c>
      <c r="S615" s="218">
        <v>0</v>
      </c>
      <c r="T615" s="219">
        <f>S615*H615</f>
        <v>0</v>
      </c>
      <c r="U615" s="35"/>
      <c r="V615" s="35"/>
      <c r="W615" s="35"/>
      <c r="X615" s="35"/>
      <c r="Y615" s="35"/>
      <c r="Z615" s="35"/>
      <c r="AA615" s="35"/>
      <c r="AB615" s="35"/>
      <c r="AC615" s="35"/>
      <c r="AD615" s="35"/>
      <c r="AE615" s="35"/>
      <c r="AR615" s="220" t="s">
        <v>502</v>
      </c>
      <c r="AT615" s="220" t="s">
        <v>409</v>
      </c>
      <c r="AU615" s="220" t="s">
        <v>83</v>
      </c>
      <c r="AY615" s="18" t="s">
        <v>294</v>
      </c>
      <c r="BE615" s="221">
        <f>IF(N615="základní",J615,0)</f>
        <v>0</v>
      </c>
      <c r="BF615" s="221">
        <f>IF(N615="snížená",J615,0)</f>
        <v>0</v>
      </c>
      <c r="BG615" s="221">
        <f>IF(N615="zákl. přenesená",J615,0)</f>
        <v>0</v>
      </c>
      <c r="BH615" s="221">
        <f>IF(N615="sníž. přenesená",J615,0)</f>
        <v>0</v>
      </c>
      <c r="BI615" s="221">
        <f>IF(N615="nulová",J615,0)</f>
        <v>0</v>
      </c>
      <c r="BJ615" s="18" t="s">
        <v>81</v>
      </c>
      <c r="BK615" s="221">
        <f>ROUND(I615*H615,2)</f>
        <v>0</v>
      </c>
      <c r="BL615" s="18" t="s">
        <v>396</v>
      </c>
      <c r="BM615" s="220" t="s">
        <v>6105</v>
      </c>
    </row>
    <row r="616" spans="1:65" s="2" customFormat="1" x14ac:dyDescent="0.2">
      <c r="A616" s="35"/>
      <c r="B616" s="36"/>
      <c r="C616" s="37"/>
      <c r="D616" s="222" t="s">
        <v>303</v>
      </c>
      <c r="E616" s="37"/>
      <c r="F616" s="223" t="s">
        <v>4185</v>
      </c>
      <c r="G616" s="37"/>
      <c r="H616" s="37"/>
      <c r="I616" s="124"/>
      <c r="J616" s="37"/>
      <c r="K616" s="37"/>
      <c r="L616" s="40"/>
      <c r="M616" s="224"/>
      <c r="N616" s="225"/>
      <c r="O616" s="72"/>
      <c r="P616" s="72"/>
      <c r="Q616" s="72"/>
      <c r="R616" s="72"/>
      <c r="S616" s="72"/>
      <c r="T616" s="73"/>
      <c r="U616" s="35"/>
      <c r="V616" s="35"/>
      <c r="W616" s="35"/>
      <c r="X616" s="35"/>
      <c r="Y616" s="35"/>
      <c r="Z616" s="35"/>
      <c r="AA616" s="35"/>
      <c r="AB616" s="35"/>
      <c r="AC616" s="35"/>
      <c r="AD616" s="35"/>
      <c r="AE616" s="35"/>
      <c r="AT616" s="18" t="s">
        <v>303</v>
      </c>
      <c r="AU616" s="18" t="s">
        <v>83</v>
      </c>
    </row>
    <row r="617" spans="1:65" s="2" customFormat="1" ht="19.2" x14ac:dyDescent="0.2">
      <c r="A617" s="35"/>
      <c r="B617" s="36"/>
      <c r="C617" s="37"/>
      <c r="D617" s="222" t="s">
        <v>305</v>
      </c>
      <c r="E617" s="37"/>
      <c r="F617" s="226" t="s">
        <v>4186</v>
      </c>
      <c r="G617" s="37"/>
      <c r="H617" s="37"/>
      <c r="I617" s="124"/>
      <c r="J617" s="37"/>
      <c r="K617" s="37"/>
      <c r="L617" s="40"/>
      <c r="M617" s="224"/>
      <c r="N617" s="225"/>
      <c r="O617" s="72"/>
      <c r="P617" s="72"/>
      <c r="Q617" s="72"/>
      <c r="R617" s="72"/>
      <c r="S617" s="72"/>
      <c r="T617" s="73"/>
      <c r="U617" s="35"/>
      <c r="V617" s="35"/>
      <c r="W617" s="35"/>
      <c r="X617" s="35"/>
      <c r="Y617" s="35"/>
      <c r="Z617" s="35"/>
      <c r="AA617" s="35"/>
      <c r="AB617" s="35"/>
      <c r="AC617" s="35"/>
      <c r="AD617" s="35"/>
      <c r="AE617" s="35"/>
      <c r="AT617" s="18" t="s">
        <v>305</v>
      </c>
      <c r="AU617" s="18" t="s">
        <v>83</v>
      </c>
    </row>
    <row r="618" spans="1:65" s="14" customFormat="1" x14ac:dyDescent="0.2">
      <c r="B618" s="237"/>
      <c r="C618" s="238"/>
      <c r="D618" s="222" t="s">
        <v>307</v>
      </c>
      <c r="E618" s="238"/>
      <c r="F618" s="240" t="s">
        <v>6106</v>
      </c>
      <c r="G618" s="238"/>
      <c r="H618" s="241">
        <v>90.75</v>
      </c>
      <c r="I618" s="242"/>
      <c r="J618" s="238"/>
      <c r="K618" s="238"/>
      <c r="L618" s="243"/>
      <c r="M618" s="244"/>
      <c r="N618" s="245"/>
      <c r="O618" s="245"/>
      <c r="P618" s="245"/>
      <c r="Q618" s="245"/>
      <c r="R618" s="245"/>
      <c r="S618" s="245"/>
      <c r="T618" s="246"/>
      <c r="AT618" s="247" t="s">
        <v>307</v>
      </c>
      <c r="AU618" s="247" t="s">
        <v>83</v>
      </c>
      <c r="AV618" s="14" t="s">
        <v>83</v>
      </c>
      <c r="AW618" s="14" t="s">
        <v>4</v>
      </c>
      <c r="AX618" s="14" t="s">
        <v>81</v>
      </c>
      <c r="AY618" s="247" t="s">
        <v>294</v>
      </c>
    </row>
    <row r="619" spans="1:65" s="2" customFormat="1" ht="24" customHeight="1" x14ac:dyDescent="0.2">
      <c r="A619" s="35"/>
      <c r="B619" s="36"/>
      <c r="C619" s="209" t="s">
        <v>1057</v>
      </c>
      <c r="D619" s="209" t="s">
        <v>296</v>
      </c>
      <c r="E619" s="210" t="s">
        <v>4188</v>
      </c>
      <c r="F619" s="211" t="s">
        <v>4189</v>
      </c>
      <c r="G619" s="212" t="s">
        <v>1142</v>
      </c>
      <c r="H619" s="280"/>
      <c r="I619" s="214"/>
      <c r="J619" s="215">
        <f>ROUND(I619*H619,2)</f>
        <v>0</v>
      </c>
      <c r="K619" s="211" t="s">
        <v>300</v>
      </c>
      <c r="L619" s="40"/>
      <c r="M619" s="216" t="s">
        <v>1</v>
      </c>
      <c r="N619" s="217" t="s">
        <v>40</v>
      </c>
      <c r="O619" s="72"/>
      <c r="P619" s="218">
        <f>O619*H619</f>
        <v>0</v>
      </c>
      <c r="Q619" s="218">
        <v>0</v>
      </c>
      <c r="R619" s="218">
        <f>Q619*H619</f>
        <v>0</v>
      </c>
      <c r="S619" s="218">
        <v>0</v>
      </c>
      <c r="T619" s="219">
        <f>S619*H619</f>
        <v>0</v>
      </c>
      <c r="U619" s="35"/>
      <c r="V619" s="35"/>
      <c r="W619" s="35"/>
      <c r="X619" s="35"/>
      <c r="Y619" s="35"/>
      <c r="Z619" s="35"/>
      <c r="AA619" s="35"/>
      <c r="AB619" s="35"/>
      <c r="AC619" s="35"/>
      <c r="AD619" s="35"/>
      <c r="AE619" s="35"/>
      <c r="AR619" s="220" t="s">
        <v>396</v>
      </c>
      <c r="AT619" s="220" t="s">
        <v>296</v>
      </c>
      <c r="AU619" s="220" t="s">
        <v>83</v>
      </c>
      <c r="AY619" s="18" t="s">
        <v>294</v>
      </c>
      <c r="BE619" s="221">
        <f>IF(N619="základní",J619,0)</f>
        <v>0</v>
      </c>
      <c r="BF619" s="221">
        <f>IF(N619="snížená",J619,0)</f>
        <v>0</v>
      </c>
      <c r="BG619" s="221">
        <f>IF(N619="zákl. přenesená",J619,0)</f>
        <v>0</v>
      </c>
      <c r="BH619" s="221">
        <f>IF(N619="sníž. přenesená",J619,0)</f>
        <v>0</v>
      </c>
      <c r="BI619" s="221">
        <f>IF(N619="nulová",J619,0)</f>
        <v>0</v>
      </c>
      <c r="BJ619" s="18" t="s">
        <v>81</v>
      </c>
      <c r="BK619" s="221">
        <f>ROUND(I619*H619,2)</f>
        <v>0</v>
      </c>
      <c r="BL619" s="18" t="s">
        <v>396</v>
      </c>
      <c r="BM619" s="220" t="s">
        <v>6107</v>
      </c>
    </row>
    <row r="620" spans="1:65" s="2" customFormat="1" ht="28.8" x14ac:dyDescent="0.2">
      <c r="A620" s="35"/>
      <c r="B620" s="36"/>
      <c r="C620" s="37"/>
      <c r="D620" s="222" t="s">
        <v>303</v>
      </c>
      <c r="E620" s="37"/>
      <c r="F620" s="223" t="s">
        <v>4191</v>
      </c>
      <c r="G620" s="37"/>
      <c r="H620" s="37"/>
      <c r="I620" s="124"/>
      <c r="J620" s="37"/>
      <c r="K620" s="37"/>
      <c r="L620" s="40"/>
      <c r="M620" s="287"/>
      <c r="N620" s="288"/>
      <c r="O620" s="289"/>
      <c r="P620" s="289"/>
      <c r="Q620" s="289"/>
      <c r="R620" s="289"/>
      <c r="S620" s="289"/>
      <c r="T620" s="290"/>
      <c r="U620" s="35"/>
      <c r="V620" s="35"/>
      <c r="W620" s="35"/>
      <c r="X620" s="35"/>
      <c r="Y620" s="35"/>
      <c r="Z620" s="35"/>
      <c r="AA620" s="35"/>
      <c r="AB620" s="35"/>
      <c r="AC620" s="35"/>
      <c r="AD620" s="35"/>
      <c r="AE620" s="35"/>
      <c r="AT620" s="18" t="s">
        <v>303</v>
      </c>
      <c r="AU620" s="18" t="s">
        <v>83</v>
      </c>
    </row>
    <row r="621" spans="1:65" s="2" customFormat="1" ht="6.9" customHeight="1" x14ac:dyDescent="0.2">
      <c r="A621" s="35"/>
      <c r="B621" s="55"/>
      <c r="C621" s="56"/>
      <c r="D621" s="56"/>
      <c r="E621" s="56"/>
      <c r="F621" s="56"/>
      <c r="G621" s="56"/>
      <c r="H621" s="56"/>
      <c r="I621" s="159"/>
      <c r="J621" s="56"/>
      <c r="K621" s="56"/>
      <c r="L621" s="40"/>
      <c r="M621" s="35"/>
      <c r="O621" s="35"/>
      <c r="P621" s="35"/>
      <c r="Q621" s="35"/>
      <c r="R621" s="35"/>
      <c r="S621" s="35"/>
      <c r="T621" s="35"/>
      <c r="U621" s="35"/>
      <c r="V621" s="35"/>
      <c r="W621" s="35"/>
      <c r="X621" s="35"/>
      <c r="Y621" s="35"/>
      <c r="Z621" s="35"/>
      <c r="AA621" s="35"/>
      <c r="AB621" s="35"/>
      <c r="AC621" s="35"/>
      <c r="AD621" s="35"/>
      <c r="AE621" s="35"/>
    </row>
  </sheetData>
  <sheetProtection algorithmName="SHA-512" hashValue="cewtGYm85FjUkrCKgDqDhqx+cK3wNvQNkqlzuVoXJRZBTA+MRj3qXxTyI5Iz+8LP0WY+9W8GErMRK9mjAXZ9Ew==" saltValue="uuPFFOc/OW5TEdqZBjwqLg==" spinCount="100000" sheet="1" objects="1" scenarios="1" formatColumns="0" formatRows="0" autoFilter="0"/>
  <autoFilter ref="C134:K620"/>
  <mergeCells count="15">
    <mergeCell ref="E121:H121"/>
    <mergeCell ref="E125:H125"/>
    <mergeCell ref="E123:H123"/>
    <mergeCell ref="E127:H12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2"/>
  <sheetViews>
    <sheetView showGridLines="0" topLeftCell="A324"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162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6108</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ROUND((SUM(BE132:BE331)),  2)</f>
        <v>0</v>
      </c>
      <c r="G37" s="35"/>
      <c r="H37" s="35"/>
      <c r="I37" s="138">
        <v>0.21</v>
      </c>
      <c r="J37" s="137">
        <f>ROUND(((SUM(BE132:BE331))*I37),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ROUND((SUM(BF132:BF331)),  2)</f>
        <v>0</v>
      </c>
      <c r="G38" s="35"/>
      <c r="H38" s="35"/>
      <c r="I38" s="138">
        <v>0.15</v>
      </c>
      <c r="J38" s="137">
        <f>ROUND(((SUM(BF132:BF331))*I38),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ROUND((SUM(BG132:BG331)),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ROUND((SUM(BH132:BH331)),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ROUND((SUM(BI132:BI331)),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08.1.2 Areálová kanalizace - stoka A2</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J258</f>
        <v>0</v>
      </c>
      <c r="K103" s="104"/>
      <c r="L103" s="180"/>
    </row>
    <row r="104" spans="1:47" s="10" customFormat="1" ht="19.95" customHeight="1" x14ac:dyDescent="0.2">
      <c r="B104" s="175"/>
      <c r="C104" s="104"/>
      <c r="D104" s="176" t="s">
        <v>261</v>
      </c>
      <c r="E104" s="177"/>
      <c r="F104" s="177"/>
      <c r="G104" s="177"/>
      <c r="H104" s="177"/>
      <c r="I104" s="178"/>
      <c r="J104" s="179">
        <f>J268</f>
        <v>0</v>
      </c>
      <c r="K104" s="104"/>
      <c r="L104" s="180"/>
    </row>
    <row r="105" spans="1:47" s="10" customFormat="1" ht="19.95" customHeight="1" x14ac:dyDescent="0.2">
      <c r="B105" s="175"/>
      <c r="C105" s="104"/>
      <c r="D105" s="176" t="s">
        <v>1504</v>
      </c>
      <c r="E105" s="177"/>
      <c r="F105" s="177"/>
      <c r="G105" s="177"/>
      <c r="H105" s="177"/>
      <c r="I105" s="178"/>
      <c r="J105" s="179">
        <f>J277</f>
        <v>0</v>
      </c>
      <c r="K105" s="104"/>
      <c r="L105" s="180"/>
    </row>
    <row r="106" spans="1:47" s="10" customFormat="1" ht="19.95" customHeight="1" x14ac:dyDescent="0.2">
      <c r="B106" s="175"/>
      <c r="C106" s="104"/>
      <c r="D106" s="176" t="s">
        <v>263</v>
      </c>
      <c r="E106" s="177"/>
      <c r="F106" s="177"/>
      <c r="G106" s="177"/>
      <c r="H106" s="177"/>
      <c r="I106" s="178"/>
      <c r="J106" s="179">
        <f>J310</f>
        <v>0</v>
      </c>
      <c r="K106" s="104"/>
      <c r="L106" s="180"/>
    </row>
    <row r="107" spans="1:47" s="10" customFormat="1" ht="19.95" customHeight="1" x14ac:dyDescent="0.2">
      <c r="B107" s="175"/>
      <c r="C107" s="104"/>
      <c r="D107" s="176" t="s">
        <v>264</v>
      </c>
      <c r="E107" s="177"/>
      <c r="F107" s="177"/>
      <c r="G107" s="177"/>
      <c r="H107" s="177"/>
      <c r="I107" s="178"/>
      <c r="J107" s="179">
        <f>J316</f>
        <v>0</v>
      </c>
      <c r="K107" s="104"/>
      <c r="L107" s="180"/>
    </row>
    <row r="108" spans="1:47" s="10" customFormat="1" ht="19.95" customHeight="1" x14ac:dyDescent="0.2">
      <c r="B108" s="175"/>
      <c r="C108" s="104"/>
      <c r="D108" s="176" t="s">
        <v>265</v>
      </c>
      <c r="E108" s="177"/>
      <c r="F108" s="177"/>
      <c r="G108" s="177"/>
      <c r="H108" s="177"/>
      <c r="I108" s="178"/>
      <c r="J108" s="179">
        <f>J329</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0002 - SO 08.1.2 Areálová kanalizace - stoka A2</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27.883189600000001</v>
      </c>
      <c r="S132" s="80"/>
      <c r="T132" s="191">
        <f>T133</f>
        <v>14.148095999999999</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P134+P258+P268+P277+P310+P316+P329</f>
        <v>0</v>
      </c>
      <c r="Q133" s="201"/>
      <c r="R133" s="202">
        <f>R134+R258+R268+R277+R310+R316+R329</f>
        <v>27.883189600000001</v>
      </c>
      <c r="S133" s="201"/>
      <c r="T133" s="203">
        <f>T134+T258+T268+T277+T310+T316+T329</f>
        <v>14.148095999999999</v>
      </c>
      <c r="AR133" s="204" t="s">
        <v>81</v>
      </c>
      <c r="AT133" s="205" t="s">
        <v>74</v>
      </c>
      <c r="AU133" s="205" t="s">
        <v>75</v>
      </c>
      <c r="AY133" s="204" t="s">
        <v>294</v>
      </c>
      <c r="BK133" s="206">
        <f>BK134+BK258+BK268+BK277+BK310+BK316+BK329</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SUM(P135:P257)</f>
        <v>0</v>
      </c>
      <c r="Q134" s="201"/>
      <c r="R134" s="202">
        <f>SUM(R135:R257)</f>
        <v>20.547113600000003</v>
      </c>
      <c r="S134" s="201"/>
      <c r="T134" s="203">
        <f>SUM(T135:T257)</f>
        <v>14.148095999999999</v>
      </c>
      <c r="AR134" s="204" t="s">
        <v>81</v>
      </c>
      <c r="AT134" s="205" t="s">
        <v>74</v>
      </c>
      <c r="AU134" s="205" t="s">
        <v>81</v>
      </c>
      <c r="AY134" s="204" t="s">
        <v>294</v>
      </c>
      <c r="BK134" s="206">
        <f>SUM(BK135:BK257)</f>
        <v>0</v>
      </c>
    </row>
    <row r="135" spans="1:65" s="2" customFormat="1" ht="24" customHeight="1" x14ac:dyDescent="0.2">
      <c r="A135" s="35"/>
      <c r="B135" s="36"/>
      <c r="C135" s="209" t="s">
        <v>81</v>
      </c>
      <c r="D135" s="209" t="s">
        <v>296</v>
      </c>
      <c r="E135" s="210" t="s">
        <v>310</v>
      </c>
      <c r="F135" s="211" t="s">
        <v>311</v>
      </c>
      <c r="G135" s="212" t="s">
        <v>299</v>
      </c>
      <c r="H135" s="213">
        <v>14.496</v>
      </c>
      <c r="I135" s="214"/>
      <c r="J135" s="215">
        <f>ROUND(I135*H135,2)</f>
        <v>0</v>
      </c>
      <c r="K135" s="211" t="s">
        <v>300</v>
      </c>
      <c r="L135" s="40"/>
      <c r="M135" s="216" t="s">
        <v>1</v>
      </c>
      <c r="N135" s="217" t="s">
        <v>40</v>
      </c>
      <c r="O135" s="72"/>
      <c r="P135" s="218">
        <f>O135*H135</f>
        <v>0</v>
      </c>
      <c r="Q135" s="218">
        <v>0</v>
      </c>
      <c r="R135" s="218">
        <f>Q135*H135</f>
        <v>0</v>
      </c>
      <c r="S135" s="218">
        <v>0.75</v>
      </c>
      <c r="T135" s="219">
        <f>S135*H135</f>
        <v>10.872</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5756</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14.496</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1.4206080000000001</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5757</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14.496</v>
      </c>
      <c r="I139" s="214"/>
      <c r="J139" s="215">
        <f>ROUND(I139*H139,2)</f>
        <v>0</v>
      </c>
      <c r="K139" s="211" t="s">
        <v>300</v>
      </c>
      <c r="L139" s="40"/>
      <c r="M139" s="216" t="s">
        <v>1</v>
      </c>
      <c r="N139" s="217" t="s">
        <v>40</v>
      </c>
      <c r="O139" s="72"/>
      <c r="P139" s="218">
        <f>O139*H139</f>
        <v>0</v>
      </c>
      <c r="Q139" s="218">
        <v>5.0000000000000002E-5</v>
      </c>
      <c r="R139" s="218">
        <f>Q139*H139</f>
        <v>7.2480000000000005E-4</v>
      </c>
      <c r="S139" s="218">
        <v>0.128</v>
      </c>
      <c r="T139" s="219">
        <f>S139*H139</f>
        <v>1.855488</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5758</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19.2" x14ac:dyDescent="0.2">
      <c r="A141" s="35"/>
      <c r="B141" s="36"/>
      <c r="C141" s="37"/>
      <c r="D141" s="222" t="s">
        <v>305</v>
      </c>
      <c r="E141" s="37"/>
      <c r="F141" s="226" t="s">
        <v>3738</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6109</v>
      </c>
      <c r="G142" s="238"/>
      <c r="H142" s="241">
        <v>14.496</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301</v>
      </c>
      <c r="D143" s="209" t="s">
        <v>296</v>
      </c>
      <c r="E143" s="210" t="s">
        <v>324</v>
      </c>
      <c r="F143" s="211" t="s">
        <v>325</v>
      </c>
      <c r="G143" s="212" t="s">
        <v>326</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5773</v>
      </c>
    </row>
    <row r="144" spans="1:65" s="2" customFormat="1" ht="19.2" x14ac:dyDescent="0.2">
      <c r="A144" s="35"/>
      <c r="B144" s="36"/>
      <c r="C144" s="37"/>
      <c r="D144" s="222" t="s">
        <v>303</v>
      </c>
      <c r="E144" s="37"/>
      <c r="F144" s="223" t="s">
        <v>325</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x14ac:dyDescent="0.2">
      <c r="B145" s="227"/>
      <c r="C145" s="228"/>
      <c r="D145" s="222" t="s">
        <v>307</v>
      </c>
      <c r="E145" s="229" t="s">
        <v>1</v>
      </c>
      <c r="F145" s="230" t="s">
        <v>5774</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323</v>
      </c>
      <c r="D147" s="209" t="s">
        <v>296</v>
      </c>
      <c r="E147" s="210" t="s">
        <v>334</v>
      </c>
      <c r="F147" s="211" t="s">
        <v>335</v>
      </c>
      <c r="G147" s="212" t="s">
        <v>336</v>
      </c>
      <c r="H147" s="213">
        <v>180</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5775</v>
      </c>
    </row>
    <row r="148" spans="1:65" s="2" customFormat="1" ht="19.2" x14ac:dyDescent="0.2">
      <c r="A148" s="35"/>
      <c r="B148" s="36"/>
      <c r="C148" s="37"/>
      <c r="D148" s="222" t="s">
        <v>303</v>
      </c>
      <c r="E148" s="37"/>
      <c r="F148" s="223" t="s">
        <v>5776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3" customFormat="1" x14ac:dyDescent="0.2">
      <c r="B149" s="227"/>
      <c r="C149" s="228"/>
      <c r="D149" s="222" t="s">
        <v>307</v>
      </c>
      <c r="E149" s="229" t="s">
        <v>1</v>
      </c>
      <c r="F149" s="230" t="s">
        <v>5777</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6110</v>
      </c>
      <c r="G150" s="238"/>
      <c r="H150" s="241">
        <v>180</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328</v>
      </c>
      <c r="D151" s="209" t="s">
        <v>296</v>
      </c>
      <c r="E151" s="210" t="s">
        <v>341</v>
      </c>
      <c r="F151" s="211" t="s">
        <v>342</v>
      </c>
      <c r="G151" s="212" t="s">
        <v>343</v>
      </c>
      <c r="H151" s="213">
        <v>15</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5779</v>
      </c>
    </row>
    <row r="152" spans="1:65" s="2" customFormat="1" ht="19.2" x14ac:dyDescent="0.2">
      <c r="A152" s="35"/>
      <c r="B152" s="36"/>
      <c r="C152" s="37"/>
      <c r="D152" s="222" t="s">
        <v>303</v>
      </c>
      <c r="E152" s="37"/>
      <c r="F152" s="223" t="s">
        <v>345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4" customHeight="1" x14ac:dyDescent="0.2">
      <c r="A153" s="35"/>
      <c r="B153" s="36"/>
      <c r="C153" s="209" t="s">
        <v>333</v>
      </c>
      <c r="D153" s="209" t="s">
        <v>296</v>
      </c>
      <c r="E153" s="210" t="s">
        <v>3692</v>
      </c>
      <c r="F153" s="211" t="s">
        <v>3693</v>
      </c>
      <c r="G153" s="212" t="s">
        <v>386</v>
      </c>
      <c r="H153" s="213">
        <v>0.96</v>
      </c>
      <c r="I153" s="214"/>
      <c r="J153" s="215">
        <f>ROUND(I153*H153,2)</f>
        <v>0</v>
      </c>
      <c r="K153" s="211" t="s">
        <v>300</v>
      </c>
      <c r="L153" s="40"/>
      <c r="M153" s="216" t="s">
        <v>1</v>
      </c>
      <c r="N153" s="217" t="s">
        <v>40</v>
      </c>
      <c r="O153" s="72"/>
      <c r="P153" s="218">
        <f>O153*H153</f>
        <v>0</v>
      </c>
      <c r="Q153" s="218">
        <v>8.6800000000000002E-3</v>
      </c>
      <c r="R153" s="218">
        <f>Q153*H153</f>
        <v>8.3327999999999996E-3</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6111</v>
      </c>
    </row>
    <row r="154" spans="1:65" s="2" customFormat="1" ht="57.6" x14ac:dyDescent="0.2">
      <c r="A154" s="35"/>
      <c r="B154" s="36"/>
      <c r="C154" s="37"/>
      <c r="D154" s="222" t="s">
        <v>303</v>
      </c>
      <c r="E154" s="37"/>
      <c r="F154" s="223" t="s">
        <v>3695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9.2" x14ac:dyDescent="0.2">
      <c r="A155" s="35"/>
      <c r="B155" s="36"/>
      <c r="C155" s="37"/>
      <c r="D155" s="222" t="s">
        <v>305</v>
      </c>
      <c r="E155" s="37"/>
      <c r="F155" s="226" t="s">
        <v>3738</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6112</v>
      </c>
      <c r="G156" s="238"/>
      <c r="H156" s="241">
        <v>0.96</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340</v>
      </c>
      <c r="D157" s="209" t="s">
        <v>296</v>
      </c>
      <c r="E157" s="210" t="s">
        <v>3697</v>
      </c>
      <c r="F157" s="211" t="s">
        <v>3698</v>
      </c>
      <c r="G157" s="212" t="s">
        <v>349</v>
      </c>
      <c r="H157" s="213">
        <v>13.952999999999999</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5787</v>
      </c>
    </row>
    <row r="158" spans="1:65" s="2" customFormat="1" ht="19.2" x14ac:dyDescent="0.2">
      <c r="A158" s="35"/>
      <c r="B158" s="36"/>
      <c r="C158" s="37"/>
      <c r="D158" s="222" t="s">
        <v>303</v>
      </c>
      <c r="E158" s="37"/>
      <c r="F158" s="223" t="s">
        <v>3700</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3" customFormat="1" x14ac:dyDescent="0.2">
      <c r="B159" s="227"/>
      <c r="C159" s="228"/>
      <c r="D159" s="222" t="s">
        <v>307</v>
      </c>
      <c r="E159" s="229" t="s">
        <v>1</v>
      </c>
      <c r="F159" s="230" t="s">
        <v>3701</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6113</v>
      </c>
      <c r="G160" s="238"/>
      <c r="H160" s="241">
        <v>13.952999999999999</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16.5" customHeight="1" x14ac:dyDescent="0.2">
      <c r="A161" s="35"/>
      <c r="B161" s="36"/>
      <c r="C161" s="209" t="s">
        <v>346</v>
      </c>
      <c r="D161" s="209" t="s">
        <v>296</v>
      </c>
      <c r="E161" s="210" t="s">
        <v>347</v>
      </c>
      <c r="F161" s="211" t="s">
        <v>348</v>
      </c>
      <c r="G161" s="212" t="s">
        <v>349</v>
      </c>
      <c r="H161" s="213">
        <v>2.7839999999999998</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5789</v>
      </c>
    </row>
    <row r="162" spans="1:65" s="2" customFormat="1" ht="28.8" x14ac:dyDescent="0.2">
      <c r="A162" s="35"/>
      <c r="B162" s="36"/>
      <c r="C162" s="37"/>
      <c r="D162" s="222" t="s">
        <v>303</v>
      </c>
      <c r="E162" s="37"/>
      <c r="F162" s="223" t="s">
        <v>351</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9.2" x14ac:dyDescent="0.2">
      <c r="A163" s="35"/>
      <c r="B163" s="36"/>
      <c r="C163" s="37"/>
      <c r="D163" s="222" t="s">
        <v>305</v>
      </c>
      <c r="E163" s="37"/>
      <c r="F163" s="226" t="s">
        <v>3738</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3" customFormat="1" x14ac:dyDescent="0.2">
      <c r="B164" s="227"/>
      <c r="C164" s="228"/>
      <c r="D164" s="222" t="s">
        <v>307</v>
      </c>
      <c r="E164" s="229" t="s">
        <v>1</v>
      </c>
      <c r="F164" s="230" t="s">
        <v>5790</v>
      </c>
      <c r="G164" s="228"/>
      <c r="H164" s="229" t="s">
        <v>1</v>
      </c>
      <c r="I164" s="231"/>
      <c r="J164" s="228"/>
      <c r="K164" s="228"/>
      <c r="L164" s="232"/>
      <c r="M164" s="233"/>
      <c r="N164" s="234"/>
      <c r="O164" s="234"/>
      <c r="P164" s="234"/>
      <c r="Q164" s="234"/>
      <c r="R164" s="234"/>
      <c r="S164" s="234"/>
      <c r="T164" s="235"/>
      <c r="AT164" s="236" t="s">
        <v>307</v>
      </c>
      <c r="AU164" s="236" t="s">
        <v>83</v>
      </c>
      <c r="AV164" s="13" t="s">
        <v>81</v>
      </c>
      <c r="AW164" s="13" t="s">
        <v>32</v>
      </c>
      <c r="AX164" s="13" t="s">
        <v>75</v>
      </c>
      <c r="AY164" s="236" t="s">
        <v>294</v>
      </c>
    </row>
    <row r="165" spans="1:65" s="14" customFormat="1" x14ac:dyDescent="0.2">
      <c r="B165" s="237"/>
      <c r="C165" s="238"/>
      <c r="D165" s="222" t="s">
        <v>307</v>
      </c>
      <c r="E165" s="239" t="s">
        <v>1</v>
      </c>
      <c r="F165" s="240" t="s">
        <v>6114</v>
      </c>
      <c r="G165" s="238"/>
      <c r="H165" s="241">
        <v>2.7839999999999998</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353</v>
      </c>
      <c r="D166" s="209" t="s">
        <v>296</v>
      </c>
      <c r="E166" s="210" t="s">
        <v>1515</v>
      </c>
      <c r="F166" s="211" t="s">
        <v>1516</v>
      </c>
      <c r="G166" s="212" t="s">
        <v>349</v>
      </c>
      <c r="H166" s="213">
        <v>37.207999999999998</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5808</v>
      </c>
    </row>
    <row r="167" spans="1:65" s="2" customFormat="1" ht="28.8" x14ac:dyDescent="0.2">
      <c r="A167" s="35"/>
      <c r="B167" s="36"/>
      <c r="C167" s="37"/>
      <c r="D167" s="222" t="s">
        <v>303</v>
      </c>
      <c r="E167" s="37"/>
      <c r="F167" s="223" t="s">
        <v>1518</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5797</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13" customFormat="1" x14ac:dyDescent="0.2">
      <c r="B169" s="227"/>
      <c r="C169" s="228"/>
      <c r="D169" s="222" t="s">
        <v>307</v>
      </c>
      <c r="E169" s="229" t="s">
        <v>1</v>
      </c>
      <c r="F169" s="230" t="s">
        <v>5790</v>
      </c>
      <c r="G169" s="228"/>
      <c r="H169" s="229" t="s">
        <v>1</v>
      </c>
      <c r="I169" s="231"/>
      <c r="J169" s="228"/>
      <c r="K169" s="228"/>
      <c r="L169" s="232"/>
      <c r="M169" s="233"/>
      <c r="N169" s="234"/>
      <c r="O169" s="234"/>
      <c r="P169" s="234"/>
      <c r="Q169" s="234"/>
      <c r="R169" s="234"/>
      <c r="S169" s="234"/>
      <c r="T169" s="235"/>
      <c r="AT169" s="236" t="s">
        <v>307</v>
      </c>
      <c r="AU169" s="236" t="s">
        <v>83</v>
      </c>
      <c r="AV169" s="13" t="s">
        <v>81</v>
      </c>
      <c r="AW169" s="13" t="s">
        <v>32</v>
      </c>
      <c r="AX169" s="13" t="s">
        <v>75</v>
      </c>
      <c r="AY169" s="236" t="s">
        <v>294</v>
      </c>
    </row>
    <row r="170" spans="1:65" s="14" customFormat="1" x14ac:dyDescent="0.2">
      <c r="B170" s="237"/>
      <c r="C170" s="238"/>
      <c r="D170" s="222" t="s">
        <v>307</v>
      </c>
      <c r="E170" s="239" t="s">
        <v>1</v>
      </c>
      <c r="F170" s="240" t="s">
        <v>6115</v>
      </c>
      <c r="G170" s="238"/>
      <c r="H170" s="241">
        <v>25.056000000000001</v>
      </c>
      <c r="I170" s="242"/>
      <c r="J170" s="238"/>
      <c r="K170" s="238"/>
      <c r="L170" s="243"/>
      <c r="M170" s="244"/>
      <c r="N170" s="245"/>
      <c r="O170" s="245"/>
      <c r="P170" s="245"/>
      <c r="Q170" s="245"/>
      <c r="R170" s="245"/>
      <c r="S170" s="245"/>
      <c r="T170" s="246"/>
      <c r="AT170" s="247" t="s">
        <v>307</v>
      </c>
      <c r="AU170" s="247" t="s">
        <v>83</v>
      </c>
      <c r="AV170" s="14" t="s">
        <v>83</v>
      </c>
      <c r="AW170" s="14" t="s">
        <v>32</v>
      </c>
      <c r="AX170" s="14" t="s">
        <v>75</v>
      </c>
      <c r="AY170" s="247" t="s">
        <v>294</v>
      </c>
    </row>
    <row r="171" spans="1:65" s="14" customFormat="1" x14ac:dyDescent="0.2">
      <c r="B171" s="237"/>
      <c r="C171" s="238"/>
      <c r="D171" s="222" t="s">
        <v>307</v>
      </c>
      <c r="E171" s="239" t="s">
        <v>1</v>
      </c>
      <c r="F171" s="240" t="s">
        <v>6116</v>
      </c>
      <c r="G171" s="238"/>
      <c r="H171" s="241">
        <v>21.454000000000001</v>
      </c>
      <c r="I171" s="242"/>
      <c r="J171" s="238"/>
      <c r="K171" s="238"/>
      <c r="L171" s="243"/>
      <c r="M171" s="244"/>
      <c r="N171" s="245"/>
      <c r="O171" s="245"/>
      <c r="P171" s="245"/>
      <c r="Q171" s="245"/>
      <c r="R171" s="245"/>
      <c r="S171" s="245"/>
      <c r="T171" s="246"/>
      <c r="AT171" s="247" t="s">
        <v>307</v>
      </c>
      <c r="AU171" s="247" t="s">
        <v>83</v>
      </c>
      <c r="AV171" s="14" t="s">
        <v>83</v>
      </c>
      <c r="AW171" s="14" t="s">
        <v>32</v>
      </c>
      <c r="AX171" s="14" t="s">
        <v>75</v>
      </c>
      <c r="AY171" s="247" t="s">
        <v>294</v>
      </c>
    </row>
    <row r="172" spans="1:65" s="15" customFormat="1" x14ac:dyDescent="0.2">
      <c r="B172" s="248"/>
      <c r="C172" s="249"/>
      <c r="D172" s="222" t="s">
        <v>307</v>
      </c>
      <c r="E172" s="250" t="s">
        <v>1</v>
      </c>
      <c r="F172" s="251" t="s">
        <v>363</v>
      </c>
      <c r="G172" s="249"/>
      <c r="H172" s="252">
        <v>46.510000000000005</v>
      </c>
      <c r="I172" s="253"/>
      <c r="J172" s="249"/>
      <c r="K172" s="249"/>
      <c r="L172" s="254"/>
      <c r="M172" s="255"/>
      <c r="N172" s="256"/>
      <c r="O172" s="256"/>
      <c r="P172" s="256"/>
      <c r="Q172" s="256"/>
      <c r="R172" s="256"/>
      <c r="S172" s="256"/>
      <c r="T172" s="257"/>
      <c r="AT172" s="258" t="s">
        <v>307</v>
      </c>
      <c r="AU172" s="258" t="s">
        <v>83</v>
      </c>
      <c r="AV172" s="15" t="s">
        <v>91</v>
      </c>
      <c r="AW172" s="15" t="s">
        <v>32</v>
      </c>
      <c r="AX172" s="15" t="s">
        <v>75</v>
      </c>
      <c r="AY172" s="258" t="s">
        <v>294</v>
      </c>
    </row>
    <row r="173" spans="1:65" s="14" customFormat="1" x14ac:dyDescent="0.2">
      <c r="B173" s="237"/>
      <c r="C173" s="238"/>
      <c r="D173" s="222" t="s">
        <v>307</v>
      </c>
      <c r="E173" s="239" t="s">
        <v>1</v>
      </c>
      <c r="F173" s="240" t="s">
        <v>6117</v>
      </c>
      <c r="G173" s="238"/>
      <c r="H173" s="241">
        <v>37.207999999999998</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24" customHeight="1" x14ac:dyDescent="0.2">
      <c r="A174" s="35"/>
      <c r="B174" s="36"/>
      <c r="C174" s="209" t="s">
        <v>365</v>
      </c>
      <c r="D174" s="209" t="s">
        <v>296</v>
      </c>
      <c r="E174" s="210" t="s">
        <v>1523</v>
      </c>
      <c r="F174" s="211" t="s">
        <v>1524</v>
      </c>
      <c r="G174" s="212" t="s">
        <v>349</v>
      </c>
      <c r="H174" s="213">
        <v>18.603999999999999</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5818</v>
      </c>
    </row>
    <row r="175" spans="1:65" s="2" customFormat="1" ht="28.8" x14ac:dyDescent="0.2">
      <c r="A175" s="35"/>
      <c r="B175" s="36"/>
      <c r="C175" s="37"/>
      <c r="D175" s="222" t="s">
        <v>303</v>
      </c>
      <c r="E175" s="37"/>
      <c r="F175" s="223" t="s">
        <v>1526</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14" customFormat="1" x14ac:dyDescent="0.2">
      <c r="B176" s="237"/>
      <c r="C176" s="238"/>
      <c r="D176" s="222" t="s">
        <v>307</v>
      </c>
      <c r="E176" s="239" t="s">
        <v>1</v>
      </c>
      <c r="F176" s="240" t="s">
        <v>6118</v>
      </c>
      <c r="G176" s="238"/>
      <c r="H176" s="241">
        <v>18.603999999999999</v>
      </c>
      <c r="I176" s="242"/>
      <c r="J176" s="238"/>
      <c r="K176" s="238"/>
      <c r="L176" s="243"/>
      <c r="M176" s="244"/>
      <c r="N176" s="245"/>
      <c r="O176" s="245"/>
      <c r="P176" s="245"/>
      <c r="Q176" s="245"/>
      <c r="R176" s="245"/>
      <c r="S176" s="245"/>
      <c r="T176" s="246"/>
      <c r="AT176" s="247" t="s">
        <v>307</v>
      </c>
      <c r="AU176" s="247" t="s">
        <v>83</v>
      </c>
      <c r="AV176" s="14" t="s">
        <v>83</v>
      </c>
      <c r="AW176" s="14" t="s">
        <v>32</v>
      </c>
      <c r="AX176" s="14" t="s">
        <v>81</v>
      </c>
      <c r="AY176" s="247" t="s">
        <v>294</v>
      </c>
    </row>
    <row r="177" spans="1:65" s="2" customFormat="1" ht="24" customHeight="1" x14ac:dyDescent="0.2">
      <c r="A177" s="35"/>
      <c r="B177" s="36"/>
      <c r="C177" s="209" t="s">
        <v>371</v>
      </c>
      <c r="D177" s="209" t="s">
        <v>296</v>
      </c>
      <c r="E177" s="210" t="s">
        <v>1528</v>
      </c>
      <c r="F177" s="211" t="s">
        <v>1529</v>
      </c>
      <c r="G177" s="212" t="s">
        <v>349</v>
      </c>
      <c r="H177" s="213">
        <v>9.3019999999999996</v>
      </c>
      <c r="I177" s="214"/>
      <c r="J177" s="215">
        <f>ROUND(I177*H177,2)</f>
        <v>0</v>
      </c>
      <c r="K177" s="211" t="s">
        <v>300</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301</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5820</v>
      </c>
    </row>
    <row r="178" spans="1:65" s="2" customFormat="1" ht="28.8" x14ac:dyDescent="0.2">
      <c r="A178" s="35"/>
      <c r="B178" s="36"/>
      <c r="C178" s="37"/>
      <c r="D178" s="222" t="s">
        <v>303</v>
      </c>
      <c r="E178" s="37"/>
      <c r="F178" s="223" t="s">
        <v>1531</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28.8" x14ac:dyDescent="0.2">
      <c r="A179" s="35"/>
      <c r="B179" s="36"/>
      <c r="C179" s="37"/>
      <c r="D179" s="222" t="s">
        <v>305</v>
      </c>
      <c r="E179" s="37"/>
      <c r="F179" s="226" t="s">
        <v>5797</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305</v>
      </c>
      <c r="AU179" s="18" t="s">
        <v>83</v>
      </c>
    </row>
    <row r="180" spans="1:65" s="14" customFormat="1" x14ac:dyDescent="0.2">
      <c r="B180" s="237"/>
      <c r="C180" s="238"/>
      <c r="D180" s="222" t="s">
        <v>307</v>
      </c>
      <c r="E180" s="239" t="s">
        <v>1</v>
      </c>
      <c r="F180" s="240" t="s">
        <v>6119</v>
      </c>
      <c r="G180" s="238"/>
      <c r="H180" s="241">
        <v>9.3019999999999996</v>
      </c>
      <c r="I180" s="242"/>
      <c r="J180" s="238"/>
      <c r="K180" s="238"/>
      <c r="L180" s="243"/>
      <c r="M180" s="244"/>
      <c r="N180" s="245"/>
      <c r="O180" s="245"/>
      <c r="P180" s="245"/>
      <c r="Q180" s="245"/>
      <c r="R180" s="245"/>
      <c r="S180" s="245"/>
      <c r="T180" s="246"/>
      <c r="AT180" s="247" t="s">
        <v>307</v>
      </c>
      <c r="AU180" s="247" t="s">
        <v>83</v>
      </c>
      <c r="AV180" s="14" t="s">
        <v>83</v>
      </c>
      <c r="AW180" s="14" t="s">
        <v>32</v>
      </c>
      <c r="AX180" s="14" t="s">
        <v>81</v>
      </c>
      <c r="AY180" s="247" t="s">
        <v>294</v>
      </c>
    </row>
    <row r="181" spans="1:65" s="2" customFormat="1" ht="24" customHeight="1" x14ac:dyDescent="0.2">
      <c r="A181" s="35"/>
      <c r="B181" s="36"/>
      <c r="C181" s="209" t="s">
        <v>377</v>
      </c>
      <c r="D181" s="209" t="s">
        <v>296</v>
      </c>
      <c r="E181" s="210" t="s">
        <v>1533</v>
      </c>
      <c r="F181" s="211" t="s">
        <v>1534</v>
      </c>
      <c r="G181" s="212" t="s">
        <v>349</v>
      </c>
      <c r="H181" s="213">
        <v>4.6509999999999998</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5822</v>
      </c>
    </row>
    <row r="182" spans="1:65" s="2" customFormat="1" ht="28.8" x14ac:dyDescent="0.2">
      <c r="A182" s="35"/>
      <c r="B182" s="36"/>
      <c r="C182" s="37"/>
      <c r="D182" s="222" t="s">
        <v>303</v>
      </c>
      <c r="E182" s="37"/>
      <c r="F182" s="223" t="s">
        <v>1536</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2" customFormat="1" ht="28.8" x14ac:dyDescent="0.2">
      <c r="A183" s="35"/>
      <c r="B183" s="36"/>
      <c r="C183" s="37"/>
      <c r="D183" s="222" t="s">
        <v>305</v>
      </c>
      <c r="E183" s="37"/>
      <c r="F183" s="226" t="s">
        <v>1537</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305</v>
      </c>
      <c r="AU183" s="18" t="s">
        <v>83</v>
      </c>
    </row>
    <row r="184" spans="1:65" s="14" customFormat="1" x14ac:dyDescent="0.2">
      <c r="B184" s="237"/>
      <c r="C184" s="238"/>
      <c r="D184" s="222" t="s">
        <v>307</v>
      </c>
      <c r="E184" s="239" t="s">
        <v>1</v>
      </c>
      <c r="F184" s="240" t="s">
        <v>6120</v>
      </c>
      <c r="G184" s="238"/>
      <c r="H184" s="241">
        <v>4.6509999999999998</v>
      </c>
      <c r="I184" s="242"/>
      <c r="J184" s="238"/>
      <c r="K184" s="238"/>
      <c r="L184" s="243"/>
      <c r="M184" s="244"/>
      <c r="N184" s="245"/>
      <c r="O184" s="245"/>
      <c r="P184" s="245"/>
      <c r="Q184" s="245"/>
      <c r="R184" s="245"/>
      <c r="S184" s="245"/>
      <c r="T184" s="246"/>
      <c r="AT184" s="247" t="s">
        <v>307</v>
      </c>
      <c r="AU184" s="247" t="s">
        <v>83</v>
      </c>
      <c r="AV184" s="14" t="s">
        <v>83</v>
      </c>
      <c r="AW184" s="14" t="s">
        <v>32</v>
      </c>
      <c r="AX184" s="14" t="s">
        <v>81</v>
      </c>
      <c r="AY184" s="247" t="s">
        <v>294</v>
      </c>
    </row>
    <row r="185" spans="1:65" s="2" customFormat="1" ht="16.5" customHeight="1" x14ac:dyDescent="0.2">
      <c r="A185" s="35"/>
      <c r="B185" s="36"/>
      <c r="C185" s="209" t="s">
        <v>383</v>
      </c>
      <c r="D185" s="209" t="s">
        <v>296</v>
      </c>
      <c r="E185" s="210" t="s">
        <v>1539</v>
      </c>
      <c r="F185" s="211" t="s">
        <v>1540</v>
      </c>
      <c r="G185" s="212" t="s">
        <v>299</v>
      </c>
      <c r="H185" s="213">
        <v>118.4</v>
      </c>
      <c r="I185" s="214"/>
      <c r="J185" s="215">
        <f>ROUND(I185*H185,2)</f>
        <v>0</v>
      </c>
      <c r="K185" s="211" t="s">
        <v>300</v>
      </c>
      <c r="L185" s="40"/>
      <c r="M185" s="216" t="s">
        <v>1</v>
      </c>
      <c r="N185" s="217" t="s">
        <v>40</v>
      </c>
      <c r="O185" s="72"/>
      <c r="P185" s="218">
        <f>O185*H185</f>
        <v>0</v>
      </c>
      <c r="Q185" s="218">
        <v>5.9000000000000003E-4</v>
      </c>
      <c r="R185" s="218">
        <f>Q185*H185</f>
        <v>6.9856000000000001E-2</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5828</v>
      </c>
    </row>
    <row r="186" spans="1:65" s="2" customFormat="1" ht="28.8" x14ac:dyDescent="0.2">
      <c r="A186" s="35"/>
      <c r="B186" s="36"/>
      <c r="C186" s="37"/>
      <c r="D186" s="222" t="s">
        <v>303</v>
      </c>
      <c r="E186" s="37"/>
      <c r="F186" s="223" t="s">
        <v>1542</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19.2" x14ac:dyDescent="0.2">
      <c r="A187" s="35"/>
      <c r="B187" s="36"/>
      <c r="C187" s="37"/>
      <c r="D187" s="222" t="s">
        <v>305</v>
      </c>
      <c r="E187" s="37"/>
      <c r="F187" s="226" t="s">
        <v>3738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305</v>
      </c>
      <c r="AU187" s="18" t="s">
        <v>83</v>
      </c>
    </row>
    <row r="188" spans="1:65" s="13" customFormat="1" x14ac:dyDescent="0.2">
      <c r="B188" s="227"/>
      <c r="C188" s="228"/>
      <c r="D188" s="222" t="s">
        <v>307</v>
      </c>
      <c r="E188" s="229" t="s">
        <v>1</v>
      </c>
      <c r="F188" s="230" t="s">
        <v>5790</v>
      </c>
      <c r="G188" s="228"/>
      <c r="H188" s="229" t="s">
        <v>1</v>
      </c>
      <c r="I188" s="231"/>
      <c r="J188" s="228"/>
      <c r="K188" s="228"/>
      <c r="L188" s="232"/>
      <c r="M188" s="233"/>
      <c r="N188" s="234"/>
      <c r="O188" s="234"/>
      <c r="P188" s="234"/>
      <c r="Q188" s="234"/>
      <c r="R188" s="234"/>
      <c r="S188" s="234"/>
      <c r="T188" s="235"/>
      <c r="AT188" s="236" t="s">
        <v>307</v>
      </c>
      <c r="AU188" s="236" t="s">
        <v>83</v>
      </c>
      <c r="AV188" s="13" t="s">
        <v>81</v>
      </c>
      <c r="AW188" s="13" t="s">
        <v>32</v>
      </c>
      <c r="AX188" s="13" t="s">
        <v>75</v>
      </c>
      <c r="AY188" s="236" t="s">
        <v>294</v>
      </c>
    </row>
    <row r="189" spans="1:65" s="14" customFormat="1" x14ac:dyDescent="0.2">
      <c r="B189" s="237"/>
      <c r="C189" s="238"/>
      <c r="D189" s="222" t="s">
        <v>307</v>
      </c>
      <c r="E189" s="239" t="s">
        <v>1</v>
      </c>
      <c r="F189" s="240" t="s">
        <v>6121</v>
      </c>
      <c r="G189" s="238"/>
      <c r="H189" s="241">
        <v>118.4</v>
      </c>
      <c r="I189" s="242"/>
      <c r="J189" s="238"/>
      <c r="K189" s="238"/>
      <c r="L189" s="243"/>
      <c r="M189" s="244"/>
      <c r="N189" s="245"/>
      <c r="O189" s="245"/>
      <c r="P189" s="245"/>
      <c r="Q189" s="245"/>
      <c r="R189" s="245"/>
      <c r="S189" s="245"/>
      <c r="T189" s="246"/>
      <c r="AT189" s="247" t="s">
        <v>307</v>
      </c>
      <c r="AU189" s="247" t="s">
        <v>83</v>
      </c>
      <c r="AV189" s="14" t="s">
        <v>83</v>
      </c>
      <c r="AW189" s="14" t="s">
        <v>32</v>
      </c>
      <c r="AX189" s="14" t="s">
        <v>81</v>
      </c>
      <c r="AY189" s="247" t="s">
        <v>294</v>
      </c>
    </row>
    <row r="190" spans="1:65" s="2" customFormat="1" ht="16.5" customHeight="1" x14ac:dyDescent="0.2">
      <c r="A190" s="35"/>
      <c r="B190" s="36"/>
      <c r="C190" s="209" t="s">
        <v>8</v>
      </c>
      <c r="D190" s="209" t="s">
        <v>296</v>
      </c>
      <c r="E190" s="210" t="s">
        <v>1545</v>
      </c>
      <c r="F190" s="211" t="s">
        <v>1546</v>
      </c>
      <c r="G190" s="212" t="s">
        <v>299</v>
      </c>
      <c r="H190" s="213">
        <v>118.4</v>
      </c>
      <c r="I190" s="214"/>
      <c r="J190" s="215">
        <f>ROUND(I190*H190,2)</f>
        <v>0</v>
      </c>
      <c r="K190" s="211" t="s">
        <v>300</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5834</v>
      </c>
    </row>
    <row r="191" spans="1:65" s="2" customFormat="1" ht="28.8" x14ac:dyDescent="0.2">
      <c r="A191" s="35"/>
      <c r="B191" s="36"/>
      <c r="C191" s="37"/>
      <c r="D191" s="222" t="s">
        <v>303</v>
      </c>
      <c r="E191" s="37"/>
      <c r="F191" s="223" t="s">
        <v>1548</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4" customHeight="1" x14ac:dyDescent="0.2">
      <c r="A192" s="35"/>
      <c r="B192" s="36"/>
      <c r="C192" s="209" t="s">
        <v>396</v>
      </c>
      <c r="D192" s="209" t="s">
        <v>296</v>
      </c>
      <c r="E192" s="210" t="s">
        <v>1549</v>
      </c>
      <c r="F192" s="211" t="s">
        <v>1550</v>
      </c>
      <c r="G192" s="212" t="s">
        <v>349</v>
      </c>
      <c r="H192" s="213">
        <v>25.581</v>
      </c>
      <c r="I192" s="214"/>
      <c r="J192" s="215">
        <f>ROUND(I192*H192,2)</f>
        <v>0</v>
      </c>
      <c r="K192" s="211" t="s">
        <v>300</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5837</v>
      </c>
    </row>
    <row r="193" spans="1:65" s="2" customFormat="1" ht="38.4" x14ac:dyDescent="0.2">
      <c r="A193" s="35"/>
      <c r="B193" s="36"/>
      <c r="C193" s="37"/>
      <c r="D193" s="222" t="s">
        <v>303</v>
      </c>
      <c r="E193" s="37"/>
      <c r="F193" s="223" t="s">
        <v>1552</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14" customFormat="1" x14ac:dyDescent="0.2">
      <c r="B194" s="237"/>
      <c r="C194" s="238"/>
      <c r="D194" s="222" t="s">
        <v>307</v>
      </c>
      <c r="E194" s="239" t="s">
        <v>1</v>
      </c>
      <c r="F194" s="240" t="s">
        <v>6122</v>
      </c>
      <c r="G194" s="238"/>
      <c r="H194" s="241">
        <v>25.581</v>
      </c>
      <c r="I194" s="242"/>
      <c r="J194" s="238"/>
      <c r="K194" s="238"/>
      <c r="L194" s="243"/>
      <c r="M194" s="244"/>
      <c r="N194" s="245"/>
      <c r="O194" s="245"/>
      <c r="P194" s="245"/>
      <c r="Q194" s="245"/>
      <c r="R194" s="245"/>
      <c r="S194" s="245"/>
      <c r="T194" s="246"/>
      <c r="AT194" s="247" t="s">
        <v>307</v>
      </c>
      <c r="AU194" s="247" t="s">
        <v>83</v>
      </c>
      <c r="AV194" s="14" t="s">
        <v>83</v>
      </c>
      <c r="AW194" s="14" t="s">
        <v>32</v>
      </c>
      <c r="AX194" s="14" t="s">
        <v>81</v>
      </c>
      <c r="AY194" s="247" t="s">
        <v>294</v>
      </c>
    </row>
    <row r="195" spans="1:65" s="2" customFormat="1" ht="24" customHeight="1" x14ac:dyDescent="0.2">
      <c r="A195" s="35"/>
      <c r="B195" s="36"/>
      <c r="C195" s="209" t="s">
        <v>402</v>
      </c>
      <c r="D195" s="209" t="s">
        <v>296</v>
      </c>
      <c r="E195" s="210" t="s">
        <v>441</v>
      </c>
      <c r="F195" s="211" t="s">
        <v>442</v>
      </c>
      <c r="G195" s="212" t="s">
        <v>349</v>
      </c>
      <c r="H195" s="213">
        <v>49.293999999999997</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5839</v>
      </c>
    </row>
    <row r="196" spans="1:65" s="2" customFormat="1" ht="38.4" x14ac:dyDescent="0.2">
      <c r="A196" s="35"/>
      <c r="B196" s="36"/>
      <c r="C196" s="37"/>
      <c r="D196" s="222" t="s">
        <v>303</v>
      </c>
      <c r="E196" s="37"/>
      <c r="F196" s="223" t="s">
        <v>444</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3" customFormat="1" x14ac:dyDescent="0.2">
      <c r="B197" s="227"/>
      <c r="C197" s="228"/>
      <c r="D197" s="222" t="s">
        <v>307</v>
      </c>
      <c r="E197" s="229" t="s">
        <v>1</v>
      </c>
      <c r="F197" s="230" t="s">
        <v>445</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6123</v>
      </c>
      <c r="G198" s="238"/>
      <c r="H198" s="241">
        <v>2.7839999999999998</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3" customFormat="1" x14ac:dyDescent="0.2">
      <c r="B199" s="227"/>
      <c r="C199" s="228"/>
      <c r="D199" s="222" t="s">
        <v>307</v>
      </c>
      <c r="E199" s="229" t="s">
        <v>1</v>
      </c>
      <c r="F199" s="230" t="s">
        <v>455</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6124</v>
      </c>
      <c r="G200" s="238"/>
      <c r="H200" s="241">
        <v>46.51</v>
      </c>
      <c r="I200" s="242"/>
      <c r="J200" s="238"/>
      <c r="K200" s="238"/>
      <c r="L200" s="243"/>
      <c r="M200" s="244"/>
      <c r="N200" s="245"/>
      <c r="O200" s="245"/>
      <c r="P200" s="245"/>
      <c r="Q200" s="245"/>
      <c r="R200" s="245"/>
      <c r="S200" s="245"/>
      <c r="T200" s="246"/>
      <c r="AT200" s="247" t="s">
        <v>307</v>
      </c>
      <c r="AU200" s="247" t="s">
        <v>83</v>
      </c>
      <c r="AV200" s="14" t="s">
        <v>83</v>
      </c>
      <c r="AW200" s="14" t="s">
        <v>32</v>
      </c>
      <c r="AX200" s="14" t="s">
        <v>75</v>
      </c>
      <c r="AY200" s="247" t="s">
        <v>294</v>
      </c>
    </row>
    <row r="201" spans="1:65" s="16" customFormat="1" x14ac:dyDescent="0.2">
      <c r="B201" s="269"/>
      <c r="C201" s="270"/>
      <c r="D201" s="222" t="s">
        <v>307</v>
      </c>
      <c r="E201" s="271" t="s">
        <v>1</v>
      </c>
      <c r="F201" s="272" t="s">
        <v>457</v>
      </c>
      <c r="G201" s="270"/>
      <c r="H201" s="273">
        <v>49.293999999999997</v>
      </c>
      <c r="I201" s="274"/>
      <c r="J201" s="270"/>
      <c r="K201" s="270"/>
      <c r="L201" s="275"/>
      <c r="M201" s="276"/>
      <c r="N201" s="277"/>
      <c r="O201" s="277"/>
      <c r="P201" s="277"/>
      <c r="Q201" s="277"/>
      <c r="R201" s="277"/>
      <c r="S201" s="277"/>
      <c r="T201" s="278"/>
      <c r="AT201" s="279" t="s">
        <v>307</v>
      </c>
      <c r="AU201" s="279" t="s">
        <v>83</v>
      </c>
      <c r="AV201" s="16" t="s">
        <v>301</v>
      </c>
      <c r="AW201" s="16" t="s">
        <v>32</v>
      </c>
      <c r="AX201" s="16" t="s">
        <v>81</v>
      </c>
      <c r="AY201" s="279" t="s">
        <v>294</v>
      </c>
    </row>
    <row r="202" spans="1:65" s="2" customFormat="1" ht="24" customHeight="1" x14ac:dyDescent="0.2">
      <c r="A202" s="35"/>
      <c r="B202" s="36"/>
      <c r="C202" s="209" t="s">
        <v>408</v>
      </c>
      <c r="D202" s="209" t="s">
        <v>296</v>
      </c>
      <c r="E202" s="210" t="s">
        <v>2864</v>
      </c>
      <c r="F202" s="211" t="s">
        <v>2865</v>
      </c>
      <c r="G202" s="212" t="s">
        <v>349</v>
      </c>
      <c r="H202" s="213">
        <v>7.3079999999999998</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5842</v>
      </c>
    </row>
    <row r="203" spans="1:65" s="2" customFormat="1" ht="38.4" x14ac:dyDescent="0.2">
      <c r="A203" s="35"/>
      <c r="B203" s="36"/>
      <c r="C203" s="37"/>
      <c r="D203" s="222" t="s">
        <v>303</v>
      </c>
      <c r="E203" s="37"/>
      <c r="F203" s="223" t="s">
        <v>444</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13" customFormat="1" x14ac:dyDescent="0.2">
      <c r="B204" s="227"/>
      <c r="C204" s="228"/>
      <c r="D204" s="222" t="s">
        <v>307</v>
      </c>
      <c r="E204" s="229" t="s">
        <v>1</v>
      </c>
      <c r="F204" s="230" t="s">
        <v>6125</v>
      </c>
      <c r="G204" s="228"/>
      <c r="H204" s="229" t="s">
        <v>1</v>
      </c>
      <c r="I204" s="231"/>
      <c r="J204" s="228"/>
      <c r="K204" s="228"/>
      <c r="L204" s="232"/>
      <c r="M204" s="233"/>
      <c r="N204" s="234"/>
      <c r="O204" s="234"/>
      <c r="P204" s="234"/>
      <c r="Q204" s="234"/>
      <c r="R204" s="234"/>
      <c r="S204" s="234"/>
      <c r="T204" s="235"/>
      <c r="AT204" s="236" t="s">
        <v>307</v>
      </c>
      <c r="AU204" s="236" t="s">
        <v>83</v>
      </c>
      <c r="AV204" s="13" t="s">
        <v>81</v>
      </c>
      <c r="AW204" s="13" t="s">
        <v>32</v>
      </c>
      <c r="AX204" s="13" t="s">
        <v>75</v>
      </c>
      <c r="AY204" s="236" t="s">
        <v>294</v>
      </c>
    </row>
    <row r="205" spans="1:65" s="14" customFormat="1" x14ac:dyDescent="0.2">
      <c r="B205" s="237"/>
      <c r="C205" s="238"/>
      <c r="D205" s="222" t="s">
        <v>307</v>
      </c>
      <c r="E205" s="239" t="s">
        <v>1</v>
      </c>
      <c r="F205" s="240" t="s">
        <v>6126</v>
      </c>
      <c r="G205" s="238"/>
      <c r="H205" s="241">
        <v>6.3</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3" customFormat="1" x14ac:dyDescent="0.2">
      <c r="B206" s="227"/>
      <c r="C206" s="228"/>
      <c r="D206" s="222" t="s">
        <v>307</v>
      </c>
      <c r="E206" s="229" t="s">
        <v>1</v>
      </c>
      <c r="F206" s="230" t="s">
        <v>3880</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6127</v>
      </c>
      <c r="G207" s="238"/>
      <c r="H207" s="241">
        <v>1.008</v>
      </c>
      <c r="I207" s="242"/>
      <c r="J207" s="238"/>
      <c r="K207" s="238"/>
      <c r="L207" s="243"/>
      <c r="M207" s="244"/>
      <c r="N207" s="245"/>
      <c r="O207" s="245"/>
      <c r="P207" s="245"/>
      <c r="Q207" s="245"/>
      <c r="R207" s="245"/>
      <c r="S207" s="245"/>
      <c r="T207" s="246"/>
      <c r="AT207" s="247" t="s">
        <v>307</v>
      </c>
      <c r="AU207" s="247" t="s">
        <v>83</v>
      </c>
      <c r="AV207" s="14" t="s">
        <v>83</v>
      </c>
      <c r="AW207" s="14" t="s">
        <v>32</v>
      </c>
      <c r="AX207" s="14" t="s">
        <v>75</v>
      </c>
      <c r="AY207" s="247" t="s">
        <v>294</v>
      </c>
    </row>
    <row r="208" spans="1:65" s="16" customFormat="1" x14ac:dyDescent="0.2">
      <c r="B208" s="269"/>
      <c r="C208" s="270"/>
      <c r="D208" s="222" t="s">
        <v>307</v>
      </c>
      <c r="E208" s="271" t="s">
        <v>1</v>
      </c>
      <c r="F208" s="272" t="s">
        <v>457</v>
      </c>
      <c r="G208" s="270"/>
      <c r="H208" s="273">
        <v>7.3079999999999998</v>
      </c>
      <c r="I208" s="274"/>
      <c r="J208" s="270"/>
      <c r="K208" s="270"/>
      <c r="L208" s="275"/>
      <c r="M208" s="276"/>
      <c r="N208" s="277"/>
      <c r="O208" s="277"/>
      <c r="P208" s="277"/>
      <c r="Q208" s="277"/>
      <c r="R208" s="277"/>
      <c r="S208" s="277"/>
      <c r="T208" s="278"/>
      <c r="AT208" s="279" t="s">
        <v>307</v>
      </c>
      <c r="AU208" s="279" t="s">
        <v>83</v>
      </c>
      <c r="AV208" s="16" t="s">
        <v>301</v>
      </c>
      <c r="AW208" s="16" t="s">
        <v>32</v>
      </c>
      <c r="AX208" s="16" t="s">
        <v>81</v>
      </c>
      <c r="AY208" s="279" t="s">
        <v>294</v>
      </c>
    </row>
    <row r="209" spans="1:65" s="2" customFormat="1" ht="24" customHeight="1" x14ac:dyDescent="0.2">
      <c r="A209" s="35"/>
      <c r="B209" s="36"/>
      <c r="C209" s="209" t="s">
        <v>415</v>
      </c>
      <c r="D209" s="209" t="s">
        <v>296</v>
      </c>
      <c r="E209" s="210" t="s">
        <v>448</v>
      </c>
      <c r="F209" s="211" t="s">
        <v>449</v>
      </c>
      <c r="G209" s="212" t="s">
        <v>349</v>
      </c>
      <c r="H209" s="213">
        <v>39.201999999999998</v>
      </c>
      <c r="I209" s="214"/>
      <c r="J209" s="215">
        <f>ROUND(I209*H209,2)</f>
        <v>0</v>
      </c>
      <c r="K209" s="211" t="s">
        <v>300</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5850</v>
      </c>
    </row>
    <row r="210" spans="1:65" s="2" customFormat="1" ht="38.4" x14ac:dyDescent="0.2">
      <c r="A210" s="35"/>
      <c r="B210" s="36"/>
      <c r="C210" s="37"/>
      <c r="D210" s="222" t="s">
        <v>303</v>
      </c>
      <c r="E210" s="37"/>
      <c r="F210" s="223" t="s">
        <v>451</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4" customHeight="1" x14ac:dyDescent="0.2">
      <c r="A211" s="35"/>
      <c r="B211" s="36"/>
      <c r="C211" s="209" t="s">
        <v>421</v>
      </c>
      <c r="D211" s="209" t="s">
        <v>296</v>
      </c>
      <c r="E211" s="210" t="s">
        <v>2870</v>
      </c>
      <c r="F211" s="211" t="s">
        <v>2871</v>
      </c>
      <c r="G211" s="212" t="s">
        <v>349</v>
      </c>
      <c r="H211" s="213">
        <v>7.3079999999999998</v>
      </c>
      <c r="I211" s="214"/>
      <c r="J211" s="215">
        <f>ROUND(I211*H211,2)</f>
        <v>0</v>
      </c>
      <c r="K211" s="211" t="s">
        <v>300</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5851</v>
      </c>
    </row>
    <row r="212" spans="1:65" s="2" customFormat="1" ht="19.2" x14ac:dyDescent="0.2">
      <c r="A212" s="35"/>
      <c r="B212" s="36"/>
      <c r="C212" s="37"/>
      <c r="D212" s="222" t="s">
        <v>303</v>
      </c>
      <c r="E212" s="37"/>
      <c r="F212" s="223" t="s">
        <v>2873</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24" customHeight="1" x14ac:dyDescent="0.2">
      <c r="A213" s="35"/>
      <c r="B213" s="36"/>
      <c r="C213" s="209" t="s">
        <v>7</v>
      </c>
      <c r="D213" s="209" t="s">
        <v>296</v>
      </c>
      <c r="E213" s="210" t="s">
        <v>2874</v>
      </c>
      <c r="F213" s="211" t="s">
        <v>2875</v>
      </c>
      <c r="G213" s="212" t="s">
        <v>349</v>
      </c>
      <c r="H213" s="213">
        <v>39.201999999999998</v>
      </c>
      <c r="I213" s="214"/>
      <c r="J213" s="215">
        <f>ROUND(I213*H213,2)</f>
        <v>0</v>
      </c>
      <c r="K213" s="211" t="s">
        <v>1</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301</v>
      </c>
      <c r="AT213" s="220" t="s">
        <v>296</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5852</v>
      </c>
    </row>
    <row r="214" spans="1:65" s="2" customFormat="1" ht="19.2" x14ac:dyDescent="0.2">
      <c r="A214" s="35"/>
      <c r="B214" s="36"/>
      <c r="C214" s="37"/>
      <c r="D214" s="222" t="s">
        <v>303</v>
      </c>
      <c r="E214" s="37"/>
      <c r="F214" s="223" t="s">
        <v>2873</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13" customFormat="1" x14ac:dyDescent="0.2">
      <c r="B215" s="227"/>
      <c r="C215" s="228"/>
      <c r="D215" s="222" t="s">
        <v>307</v>
      </c>
      <c r="E215" s="229" t="s">
        <v>1</v>
      </c>
      <c r="F215" s="230" t="s">
        <v>3894</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6128</v>
      </c>
      <c r="G216" s="238"/>
      <c r="H216" s="241">
        <v>46.51</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3" customFormat="1" x14ac:dyDescent="0.2">
      <c r="B217" s="227"/>
      <c r="C217" s="228"/>
      <c r="D217" s="222" t="s">
        <v>307</v>
      </c>
      <c r="E217" s="229" t="s">
        <v>1</v>
      </c>
      <c r="F217" s="230" t="s">
        <v>3896</v>
      </c>
      <c r="G217" s="228"/>
      <c r="H217" s="229" t="s">
        <v>1</v>
      </c>
      <c r="I217" s="231"/>
      <c r="J217" s="228"/>
      <c r="K217" s="228"/>
      <c r="L217" s="232"/>
      <c r="M217" s="233"/>
      <c r="N217" s="234"/>
      <c r="O217" s="234"/>
      <c r="P217" s="234"/>
      <c r="Q217" s="234"/>
      <c r="R217" s="234"/>
      <c r="S217" s="234"/>
      <c r="T217" s="235"/>
      <c r="AT217" s="236" t="s">
        <v>307</v>
      </c>
      <c r="AU217" s="236" t="s">
        <v>83</v>
      </c>
      <c r="AV217" s="13" t="s">
        <v>81</v>
      </c>
      <c r="AW217" s="13" t="s">
        <v>32</v>
      </c>
      <c r="AX217" s="13" t="s">
        <v>75</v>
      </c>
      <c r="AY217" s="236" t="s">
        <v>294</v>
      </c>
    </row>
    <row r="218" spans="1:65" s="14" customFormat="1" x14ac:dyDescent="0.2">
      <c r="B218" s="237"/>
      <c r="C218" s="238"/>
      <c r="D218" s="222" t="s">
        <v>307</v>
      </c>
      <c r="E218" s="239" t="s">
        <v>1</v>
      </c>
      <c r="F218" s="240" t="s">
        <v>6129</v>
      </c>
      <c r="G218" s="238"/>
      <c r="H218" s="241">
        <v>-7.3079999999999998</v>
      </c>
      <c r="I218" s="242"/>
      <c r="J218" s="238"/>
      <c r="K218" s="238"/>
      <c r="L218" s="243"/>
      <c r="M218" s="244"/>
      <c r="N218" s="245"/>
      <c r="O218" s="245"/>
      <c r="P218" s="245"/>
      <c r="Q218" s="245"/>
      <c r="R218" s="245"/>
      <c r="S218" s="245"/>
      <c r="T218" s="246"/>
      <c r="AT218" s="247" t="s">
        <v>307</v>
      </c>
      <c r="AU218" s="247" t="s">
        <v>83</v>
      </c>
      <c r="AV218" s="14" t="s">
        <v>83</v>
      </c>
      <c r="AW218" s="14" t="s">
        <v>32</v>
      </c>
      <c r="AX218" s="14" t="s">
        <v>75</v>
      </c>
      <c r="AY218" s="247" t="s">
        <v>294</v>
      </c>
    </row>
    <row r="219" spans="1:65" s="16" customFormat="1" x14ac:dyDescent="0.2">
      <c r="B219" s="269"/>
      <c r="C219" s="270"/>
      <c r="D219" s="222" t="s">
        <v>307</v>
      </c>
      <c r="E219" s="271" t="s">
        <v>1</v>
      </c>
      <c r="F219" s="272" t="s">
        <v>457</v>
      </c>
      <c r="G219" s="270"/>
      <c r="H219" s="273">
        <v>39.201999999999998</v>
      </c>
      <c r="I219" s="274"/>
      <c r="J219" s="270"/>
      <c r="K219" s="270"/>
      <c r="L219" s="275"/>
      <c r="M219" s="276"/>
      <c r="N219" s="277"/>
      <c r="O219" s="277"/>
      <c r="P219" s="277"/>
      <c r="Q219" s="277"/>
      <c r="R219" s="277"/>
      <c r="S219" s="277"/>
      <c r="T219" s="278"/>
      <c r="AT219" s="279" t="s">
        <v>307</v>
      </c>
      <c r="AU219" s="279" t="s">
        <v>83</v>
      </c>
      <c r="AV219" s="16" t="s">
        <v>301</v>
      </c>
      <c r="AW219" s="16" t="s">
        <v>32</v>
      </c>
      <c r="AX219" s="16" t="s">
        <v>81</v>
      </c>
      <c r="AY219" s="279" t="s">
        <v>294</v>
      </c>
    </row>
    <row r="220" spans="1:65" s="2" customFormat="1" ht="16.5" customHeight="1" x14ac:dyDescent="0.2">
      <c r="A220" s="35"/>
      <c r="B220" s="36"/>
      <c r="C220" s="209" t="s">
        <v>434</v>
      </c>
      <c r="D220" s="209" t="s">
        <v>296</v>
      </c>
      <c r="E220" s="210" t="s">
        <v>459</v>
      </c>
      <c r="F220" s="211" t="s">
        <v>460</v>
      </c>
      <c r="G220" s="212" t="s">
        <v>349</v>
      </c>
      <c r="H220" s="213">
        <v>39.201999999999998</v>
      </c>
      <c r="I220" s="214"/>
      <c r="J220" s="215">
        <f>ROUND(I220*H220,2)</f>
        <v>0</v>
      </c>
      <c r="K220" s="211" t="s">
        <v>300</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5855</v>
      </c>
    </row>
    <row r="221" spans="1:65" s="2" customFormat="1" x14ac:dyDescent="0.2">
      <c r="A221" s="35"/>
      <c r="B221" s="36"/>
      <c r="C221" s="37"/>
      <c r="D221" s="222" t="s">
        <v>303</v>
      </c>
      <c r="E221" s="37"/>
      <c r="F221" s="223" t="s">
        <v>462</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24" customHeight="1" x14ac:dyDescent="0.2">
      <c r="A222" s="35"/>
      <c r="B222" s="36"/>
      <c r="C222" s="209" t="s">
        <v>440</v>
      </c>
      <c r="D222" s="209" t="s">
        <v>296</v>
      </c>
      <c r="E222" s="210" t="s">
        <v>464</v>
      </c>
      <c r="F222" s="211" t="s">
        <v>465</v>
      </c>
      <c r="G222" s="212" t="s">
        <v>412</v>
      </c>
      <c r="H222" s="213">
        <v>70.563999999999993</v>
      </c>
      <c r="I222" s="214"/>
      <c r="J222" s="215">
        <f>ROUND(I222*H222,2)</f>
        <v>0</v>
      </c>
      <c r="K222" s="211" t="s">
        <v>300</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5856</v>
      </c>
    </row>
    <row r="223" spans="1:65" s="2" customFormat="1" ht="28.8" x14ac:dyDescent="0.2">
      <c r="A223" s="35"/>
      <c r="B223" s="36"/>
      <c r="C223" s="37"/>
      <c r="D223" s="222" t="s">
        <v>303</v>
      </c>
      <c r="E223" s="37"/>
      <c r="F223" s="223" t="s">
        <v>467</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14" customFormat="1" x14ac:dyDescent="0.2">
      <c r="B224" s="237"/>
      <c r="C224" s="238"/>
      <c r="D224" s="222" t="s">
        <v>307</v>
      </c>
      <c r="E224" s="238"/>
      <c r="F224" s="240" t="s">
        <v>6130</v>
      </c>
      <c r="G224" s="238"/>
      <c r="H224" s="241">
        <v>70.563999999999993</v>
      </c>
      <c r="I224" s="242"/>
      <c r="J224" s="238"/>
      <c r="K224" s="238"/>
      <c r="L224" s="243"/>
      <c r="M224" s="244"/>
      <c r="N224" s="245"/>
      <c r="O224" s="245"/>
      <c r="P224" s="245"/>
      <c r="Q224" s="245"/>
      <c r="R224" s="245"/>
      <c r="S224" s="245"/>
      <c r="T224" s="246"/>
      <c r="AT224" s="247" t="s">
        <v>307</v>
      </c>
      <c r="AU224" s="247" t="s">
        <v>83</v>
      </c>
      <c r="AV224" s="14" t="s">
        <v>83</v>
      </c>
      <c r="AW224" s="14" t="s">
        <v>4</v>
      </c>
      <c r="AX224" s="14" t="s">
        <v>81</v>
      </c>
      <c r="AY224" s="247" t="s">
        <v>294</v>
      </c>
    </row>
    <row r="225" spans="1:65" s="2" customFormat="1" ht="24" customHeight="1" x14ac:dyDescent="0.2">
      <c r="A225" s="35"/>
      <c r="B225" s="36"/>
      <c r="C225" s="209" t="s">
        <v>447</v>
      </c>
      <c r="D225" s="209" t="s">
        <v>296</v>
      </c>
      <c r="E225" s="210" t="s">
        <v>470</v>
      </c>
      <c r="F225" s="211" t="s">
        <v>471</v>
      </c>
      <c r="G225" s="212" t="s">
        <v>349</v>
      </c>
      <c r="H225" s="213">
        <v>42.201999999999998</v>
      </c>
      <c r="I225" s="214"/>
      <c r="J225" s="215">
        <f>ROUND(I225*H225,2)</f>
        <v>0</v>
      </c>
      <c r="K225" s="211" t="s">
        <v>300</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5858</v>
      </c>
    </row>
    <row r="226" spans="1:65" s="2" customFormat="1" ht="28.8" x14ac:dyDescent="0.2">
      <c r="A226" s="35"/>
      <c r="B226" s="36"/>
      <c r="C226" s="37"/>
      <c r="D226" s="222" t="s">
        <v>303</v>
      </c>
      <c r="E226" s="37"/>
      <c r="F226" s="223" t="s">
        <v>473</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13" customFormat="1" x14ac:dyDescent="0.2">
      <c r="B227" s="227"/>
      <c r="C227" s="228"/>
      <c r="D227" s="222" t="s">
        <v>307</v>
      </c>
      <c r="E227" s="229" t="s">
        <v>1</v>
      </c>
      <c r="F227" s="230" t="s">
        <v>455</v>
      </c>
      <c r="G227" s="228"/>
      <c r="H227" s="229" t="s">
        <v>1</v>
      </c>
      <c r="I227" s="231"/>
      <c r="J227" s="228"/>
      <c r="K227" s="228"/>
      <c r="L227" s="232"/>
      <c r="M227" s="233"/>
      <c r="N227" s="234"/>
      <c r="O227" s="234"/>
      <c r="P227" s="234"/>
      <c r="Q227" s="234"/>
      <c r="R227" s="234"/>
      <c r="S227" s="234"/>
      <c r="T227" s="235"/>
      <c r="AT227" s="236" t="s">
        <v>307</v>
      </c>
      <c r="AU227" s="236" t="s">
        <v>83</v>
      </c>
      <c r="AV227" s="13" t="s">
        <v>81</v>
      </c>
      <c r="AW227" s="13" t="s">
        <v>32</v>
      </c>
      <c r="AX227" s="13" t="s">
        <v>75</v>
      </c>
      <c r="AY227" s="236" t="s">
        <v>294</v>
      </c>
    </row>
    <row r="228" spans="1:65" s="14" customFormat="1" x14ac:dyDescent="0.2">
      <c r="B228" s="237"/>
      <c r="C228" s="238"/>
      <c r="D228" s="222" t="s">
        <v>307</v>
      </c>
      <c r="E228" s="239" t="s">
        <v>1</v>
      </c>
      <c r="F228" s="240" t="s">
        <v>6124</v>
      </c>
      <c r="G228" s="238"/>
      <c r="H228" s="241">
        <v>46.51</v>
      </c>
      <c r="I228" s="242"/>
      <c r="J228" s="238"/>
      <c r="K228" s="238"/>
      <c r="L228" s="243"/>
      <c r="M228" s="244"/>
      <c r="N228" s="245"/>
      <c r="O228" s="245"/>
      <c r="P228" s="245"/>
      <c r="Q228" s="245"/>
      <c r="R228" s="245"/>
      <c r="S228" s="245"/>
      <c r="T228" s="246"/>
      <c r="AT228" s="247" t="s">
        <v>307</v>
      </c>
      <c r="AU228" s="247" t="s">
        <v>83</v>
      </c>
      <c r="AV228" s="14" t="s">
        <v>83</v>
      </c>
      <c r="AW228" s="14" t="s">
        <v>32</v>
      </c>
      <c r="AX228" s="14" t="s">
        <v>75</v>
      </c>
      <c r="AY228" s="247" t="s">
        <v>294</v>
      </c>
    </row>
    <row r="229" spans="1:65" s="13" customFormat="1" x14ac:dyDescent="0.2">
      <c r="B229" s="227"/>
      <c r="C229" s="228"/>
      <c r="D229" s="222" t="s">
        <v>307</v>
      </c>
      <c r="E229" s="229" t="s">
        <v>1</v>
      </c>
      <c r="F229" s="230" t="s">
        <v>1560</v>
      </c>
      <c r="G229" s="228"/>
      <c r="H229" s="229" t="s">
        <v>1</v>
      </c>
      <c r="I229" s="231"/>
      <c r="J229" s="228"/>
      <c r="K229" s="228"/>
      <c r="L229" s="232"/>
      <c r="M229" s="233"/>
      <c r="N229" s="234"/>
      <c r="O229" s="234"/>
      <c r="P229" s="234"/>
      <c r="Q229" s="234"/>
      <c r="R229" s="234"/>
      <c r="S229" s="234"/>
      <c r="T229" s="235"/>
      <c r="AT229" s="236" t="s">
        <v>307</v>
      </c>
      <c r="AU229" s="236" t="s">
        <v>83</v>
      </c>
      <c r="AV229" s="13" t="s">
        <v>81</v>
      </c>
      <c r="AW229" s="13" t="s">
        <v>32</v>
      </c>
      <c r="AX229" s="13" t="s">
        <v>75</v>
      </c>
      <c r="AY229" s="236" t="s">
        <v>294</v>
      </c>
    </row>
    <row r="230" spans="1:65" s="14" customFormat="1" x14ac:dyDescent="0.2">
      <c r="B230" s="237"/>
      <c r="C230" s="238"/>
      <c r="D230" s="222" t="s">
        <v>307</v>
      </c>
      <c r="E230" s="239" t="s">
        <v>1</v>
      </c>
      <c r="F230" s="240" t="s">
        <v>6131</v>
      </c>
      <c r="G230" s="238"/>
      <c r="H230" s="241">
        <v>-3.3029999999999999</v>
      </c>
      <c r="I230" s="242"/>
      <c r="J230" s="238"/>
      <c r="K230" s="238"/>
      <c r="L230" s="243"/>
      <c r="M230" s="244"/>
      <c r="N230" s="245"/>
      <c r="O230" s="245"/>
      <c r="P230" s="245"/>
      <c r="Q230" s="245"/>
      <c r="R230" s="245"/>
      <c r="S230" s="245"/>
      <c r="T230" s="246"/>
      <c r="AT230" s="247" t="s">
        <v>307</v>
      </c>
      <c r="AU230" s="247" t="s">
        <v>83</v>
      </c>
      <c r="AV230" s="14" t="s">
        <v>83</v>
      </c>
      <c r="AW230" s="14" t="s">
        <v>32</v>
      </c>
      <c r="AX230" s="14" t="s">
        <v>75</v>
      </c>
      <c r="AY230" s="247" t="s">
        <v>294</v>
      </c>
    </row>
    <row r="231" spans="1:65" s="13" customFormat="1" x14ac:dyDescent="0.2">
      <c r="B231" s="227"/>
      <c r="C231" s="228"/>
      <c r="D231" s="222" t="s">
        <v>307</v>
      </c>
      <c r="E231" s="229" t="s">
        <v>1</v>
      </c>
      <c r="F231" s="230" t="s">
        <v>1562</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6132</v>
      </c>
      <c r="G232" s="238"/>
      <c r="H232" s="241">
        <v>-12.787000000000001</v>
      </c>
      <c r="I232" s="242"/>
      <c r="J232" s="238"/>
      <c r="K232" s="238"/>
      <c r="L232" s="243"/>
      <c r="M232" s="244"/>
      <c r="N232" s="245"/>
      <c r="O232" s="245"/>
      <c r="P232" s="245"/>
      <c r="Q232" s="245"/>
      <c r="R232" s="245"/>
      <c r="S232" s="245"/>
      <c r="T232" s="246"/>
      <c r="AT232" s="247" t="s">
        <v>307</v>
      </c>
      <c r="AU232" s="247" t="s">
        <v>83</v>
      </c>
      <c r="AV232" s="14" t="s">
        <v>83</v>
      </c>
      <c r="AW232" s="14" t="s">
        <v>32</v>
      </c>
      <c r="AX232" s="14" t="s">
        <v>75</v>
      </c>
      <c r="AY232" s="247" t="s">
        <v>294</v>
      </c>
    </row>
    <row r="233" spans="1:65" s="13" customFormat="1" x14ac:dyDescent="0.2">
      <c r="B233" s="227"/>
      <c r="C233" s="228"/>
      <c r="D233" s="222" t="s">
        <v>307</v>
      </c>
      <c r="E233" s="229" t="s">
        <v>1</v>
      </c>
      <c r="F233" s="230" t="s">
        <v>3915</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6133</v>
      </c>
      <c r="G234" s="238"/>
      <c r="H234" s="241">
        <v>-1.3819999999999999</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3" customFormat="1" ht="20.399999999999999" x14ac:dyDescent="0.2">
      <c r="B235" s="227"/>
      <c r="C235" s="228"/>
      <c r="D235" s="222" t="s">
        <v>307</v>
      </c>
      <c r="E235" s="229" t="s">
        <v>1</v>
      </c>
      <c r="F235" s="230" t="s">
        <v>6134</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6135</v>
      </c>
      <c r="G236" s="238"/>
      <c r="H236" s="241">
        <v>1.008</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3" customFormat="1" x14ac:dyDescent="0.2">
      <c r="B237" s="227"/>
      <c r="C237" s="228"/>
      <c r="D237" s="222" t="s">
        <v>307</v>
      </c>
      <c r="E237" s="229" t="s">
        <v>1</v>
      </c>
      <c r="F237" s="230" t="s">
        <v>6136</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6137</v>
      </c>
      <c r="G238" s="238"/>
      <c r="H238" s="241">
        <v>12.156000000000001</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6" customFormat="1" x14ac:dyDescent="0.2">
      <c r="B239" s="269"/>
      <c r="C239" s="270"/>
      <c r="D239" s="222" t="s">
        <v>307</v>
      </c>
      <c r="E239" s="271" t="s">
        <v>1</v>
      </c>
      <c r="F239" s="272" t="s">
        <v>457</v>
      </c>
      <c r="G239" s="270"/>
      <c r="H239" s="273">
        <v>42.201999999999998</v>
      </c>
      <c r="I239" s="274"/>
      <c r="J239" s="270"/>
      <c r="K239" s="270"/>
      <c r="L239" s="275"/>
      <c r="M239" s="276"/>
      <c r="N239" s="277"/>
      <c r="O239" s="277"/>
      <c r="P239" s="277"/>
      <c r="Q239" s="277"/>
      <c r="R239" s="277"/>
      <c r="S239" s="277"/>
      <c r="T239" s="278"/>
      <c r="AT239" s="279" t="s">
        <v>307</v>
      </c>
      <c r="AU239" s="279" t="s">
        <v>83</v>
      </c>
      <c r="AV239" s="16" t="s">
        <v>301</v>
      </c>
      <c r="AW239" s="16" t="s">
        <v>32</v>
      </c>
      <c r="AX239" s="16" t="s">
        <v>81</v>
      </c>
      <c r="AY239" s="279" t="s">
        <v>294</v>
      </c>
    </row>
    <row r="240" spans="1:65" s="2" customFormat="1" ht="16.5" customHeight="1" x14ac:dyDescent="0.2">
      <c r="A240" s="35"/>
      <c r="B240" s="36"/>
      <c r="C240" s="259" t="s">
        <v>458</v>
      </c>
      <c r="D240" s="259" t="s">
        <v>409</v>
      </c>
      <c r="E240" s="260" t="s">
        <v>479</v>
      </c>
      <c r="F240" s="261" t="s">
        <v>480</v>
      </c>
      <c r="G240" s="262" t="s">
        <v>412</v>
      </c>
      <c r="H240" s="263">
        <v>76.766999999999996</v>
      </c>
      <c r="I240" s="264"/>
      <c r="J240" s="265">
        <f>ROUND(I240*H240,2)</f>
        <v>0</v>
      </c>
      <c r="K240" s="261" t="s">
        <v>300</v>
      </c>
      <c r="L240" s="266"/>
      <c r="M240" s="267" t="s">
        <v>1</v>
      </c>
      <c r="N240" s="268" t="s">
        <v>40</v>
      </c>
      <c r="O240" s="72"/>
      <c r="P240" s="218">
        <f>O240*H240</f>
        <v>0</v>
      </c>
      <c r="Q240" s="218">
        <v>0.2</v>
      </c>
      <c r="R240" s="218">
        <f>Q240*H240</f>
        <v>15.353400000000001</v>
      </c>
      <c r="S240" s="218">
        <v>0</v>
      </c>
      <c r="T240" s="219">
        <f>S240*H240</f>
        <v>0</v>
      </c>
      <c r="U240" s="35"/>
      <c r="V240" s="35"/>
      <c r="W240" s="35"/>
      <c r="X240" s="35"/>
      <c r="Y240" s="35"/>
      <c r="Z240" s="35"/>
      <c r="AA240" s="35"/>
      <c r="AB240" s="35"/>
      <c r="AC240" s="35"/>
      <c r="AD240" s="35"/>
      <c r="AE240" s="35"/>
      <c r="AR240" s="220" t="s">
        <v>340</v>
      </c>
      <c r="AT240" s="220" t="s">
        <v>409</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5866</v>
      </c>
    </row>
    <row r="241" spans="1:65" s="2" customFormat="1" x14ac:dyDescent="0.2">
      <c r="A241" s="35"/>
      <c r="B241" s="36"/>
      <c r="C241" s="37"/>
      <c r="D241" s="222" t="s">
        <v>303</v>
      </c>
      <c r="E241" s="37"/>
      <c r="F241" s="223" t="s">
        <v>480</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13" customFormat="1" x14ac:dyDescent="0.2">
      <c r="B242" s="227"/>
      <c r="C242" s="228"/>
      <c r="D242" s="222" t="s">
        <v>307</v>
      </c>
      <c r="E242" s="229" t="s">
        <v>1</v>
      </c>
      <c r="F242" s="230" t="s">
        <v>2892</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6138</v>
      </c>
      <c r="G243" s="238"/>
      <c r="H243" s="241">
        <v>42.201999999999998</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3" customFormat="1" x14ac:dyDescent="0.2">
      <c r="B244" s="227"/>
      <c r="C244" s="228"/>
      <c r="D244" s="222" t="s">
        <v>307</v>
      </c>
      <c r="E244" s="229" t="s">
        <v>1</v>
      </c>
      <c r="F244" s="230" t="s">
        <v>6125</v>
      </c>
      <c r="G244" s="228"/>
      <c r="H244" s="229" t="s">
        <v>1</v>
      </c>
      <c r="I244" s="231"/>
      <c r="J244" s="228"/>
      <c r="K244" s="228"/>
      <c r="L244" s="232"/>
      <c r="M244" s="233"/>
      <c r="N244" s="234"/>
      <c r="O244" s="234"/>
      <c r="P244" s="234"/>
      <c r="Q244" s="234"/>
      <c r="R244" s="234"/>
      <c r="S244" s="234"/>
      <c r="T244" s="235"/>
      <c r="AT244" s="236" t="s">
        <v>307</v>
      </c>
      <c r="AU244" s="236" t="s">
        <v>83</v>
      </c>
      <c r="AV244" s="13" t="s">
        <v>81</v>
      </c>
      <c r="AW244" s="13" t="s">
        <v>32</v>
      </c>
      <c r="AX244" s="13" t="s">
        <v>75</v>
      </c>
      <c r="AY244" s="236" t="s">
        <v>294</v>
      </c>
    </row>
    <row r="245" spans="1:65" s="14" customFormat="1" x14ac:dyDescent="0.2">
      <c r="B245" s="237"/>
      <c r="C245" s="238"/>
      <c r="D245" s="222" t="s">
        <v>307</v>
      </c>
      <c r="E245" s="239" t="s">
        <v>1</v>
      </c>
      <c r="F245" s="240" t="s">
        <v>6139</v>
      </c>
      <c r="G245" s="238"/>
      <c r="H245" s="241">
        <v>-6.3</v>
      </c>
      <c r="I245" s="242"/>
      <c r="J245" s="238"/>
      <c r="K245" s="238"/>
      <c r="L245" s="243"/>
      <c r="M245" s="244"/>
      <c r="N245" s="245"/>
      <c r="O245" s="245"/>
      <c r="P245" s="245"/>
      <c r="Q245" s="245"/>
      <c r="R245" s="245"/>
      <c r="S245" s="245"/>
      <c r="T245" s="246"/>
      <c r="AT245" s="247" t="s">
        <v>307</v>
      </c>
      <c r="AU245" s="247" t="s">
        <v>83</v>
      </c>
      <c r="AV245" s="14" t="s">
        <v>83</v>
      </c>
      <c r="AW245" s="14" t="s">
        <v>32</v>
      </c>
      <c r="AX245" s="14" t="s">
        <v>75</v>
      </c>
      <c r="AY245" s="247" t="s">
        <v>294</v>
      </c>
    </row>
    <row r="246" spans="1:65" s="13" customFormat="1" x14ac:dyDescent="0.2">
      <c r="B246" s="227"/>
      <c r="C246" s="228"/>
      <c r="D246" s="222" t="s">
        <v>307</v>
      </c>
      <c r="E246" s="229" t="s">
        <v>1</v>
      </c>
      <c r="F246" s="230" t="s">
        <v>3880</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6140</v>
      </c>
      <c r="G247" s="238"/>
      <c r="H247" s="241">
        <v>-1.008</v>
      </c>
      <c r="I247" s="242"/>
      <c r="J247" s="238"/>
      <c r="K247" s="238"/>
      <c r="L247" s="243"/>
      <c r="M247" s="244"/>
      <c r="N247" s="245"/>
      <c r="O247" s="245"/>
      <c r="P247" s="245"/>
      <c r="Q247" s="245"/>
      <c r="R247" s="245"/>
      <c r="S247" s="245"/>
      <c r="T247" s="246"/>
      <c r="AT247" s="247" t="s">
        <v>307</v>
      </c>
      <c r="AU247" s="247" t="s">
        <v>83</v>
      </c>
      <c r="AV247" s="14" t="s">
        <v>83</v>
      </c>
      <c r="AW247" s="14" t="s">
        <v>32</v>
      </c>
      <c r="AX247" s="14" t="s">
        <v>75</v>
      </c>
      <c r="AY247" s="247" t="s">
        <v>294</v>
      </c>
    </row>
    <row r="248" spans="1:65" s="16" customFormat="1" x14ac:dyDescent="0.2">
      <c r="B248" s="269"/>
      <c r="C248" s="270"/>
      <c r="D248" s="222" t="s">
        <v>307</v>
      </c>
      <c r="E248" s="271" t="s">
        <v>1</v>
      </c>
      <c r="F248" s="272" t="s">
        <v>457</v>
      </c>
      <c r="G248" s="270"/>
      <c r="H248" s="273">
        <v>34.893999999999998</v>
      </c>
      <c r="I248" s="274"/>
      <c r="J248" s="270"/>
      <c r="K248" s="270"/>
      <c r="L248" s="275"/>
      <c r="M248" s="276"/>
      <c r="N248" s="277"/>
      <c r="O248" s="277"/>
      <c r="P248" s="277"/>
      <c r="Q248" s="277"/>
      <c r="R248" s="277"/>
      <c r="S248" s="277"/>
      <c r="T248" s="278"/>
      <c r="AT248" s="279" t="s">
        <v>307</v>
      </c>
      <c r="AU248" s="279" t="s">
        <v>83</v>
      </c>
      <c r="AV248" s="16" t="s">
        <v>301</v>
      </c>
      <c r="AW248" s="16" t="s">
        <v>32</v>
      </c>
      <c r="AX248" s="16" t="s">
        <v>81</v>
      </c>
      <c r="AY248" s="279" t="s">
        <v>294</v>
      </c>
    </row>
    <row r="249" spans="1:65" s="14" customFormat="1" x14ac:dyDescent="0.2">
      <c r="B249" s="237"/>
      <c r="C249" s="238"/>
      <c r="D249" s="222" t="s">
        <v>307</v>
      </c>
      <c r="E249" s="238"/>
      <c r="F249" s="240" t="s">
        <v>6141</v>
      </c>
      <c r="G249" s="238"/>
      <c r="H249" s="241">
        <v>76.766999999999996</v>
      </c>
      <c r="I249" s="242"/>
      <c r="J249" s="238"/>
      <c r="K249" s="238"/>
      <c r="L249" s="243"/>
      <c r="M249" s="244"/>
      <c r="N249" s="245"/>
      <c r="O249" s="245"/>
      <c r="P249" s="245"/>
      <c r="Q249" s="245"/>
      <c r="R249" s="245"/>
      <c r="S249" s="245"/>
      <c r="T249" s="246"/>
      <c r="AT249" s="247" t="s">
        <v>307</v>
      </c>
      <c r="AU249" s="247" t="s">
        <v>83</v>
      </c>
      <c r="AV249" s="14" t="s">
        <v>83</v>
      </c>
      <c r="AW249" s="14" t="s">
        <v>4</v>
      </c>
      <c r="AX249" s="14" t="s">
        <v>81</v>
      </c>
      <c r="AY249" s="247" t="s">
        <v>294</v>
      </c>
    </row>
    <row r="250" spans="1:65" s="2" customFormat="1" ht="24" customHeight="1" x14ac:dyDescent="0.2">
      <c r="A250" s="35"/>
      <c r="B250" s="36"/>
      <c r="C250" s="209" t="s">
        <v>463</v>
      </c>
      <c r="D250" s="209" t="s">
        <v>296</v>
      </c>
      <c r="E250" s="210" t="s">
        <v>1569</v>
      </c>
      <c r="F250" s="211" t="s">
        <v>1570</v>
      </c>
      <c r="G250" s="212" t="s">
        <v>349</v>
      </c>
      <c r="H250" s="213">
        <v>12.787000000000001</v>
      </c>
      <c r="I250" s="214"/>
      <c r="J250" s="215">
        <f>ROUND(I250*H250,2)</f>
        <v>0</v>
      </c>
      <c r="K250" s="211" t="s">
        <v>1571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5874</v>
      </c>
    </row>
    <row r="251" spans="1:65" s="2" customFormat="1" ht="38.4" x14ac:dyDescent="0.2">
      <c r="A251" s="35"/>
      <c r="B251" s="36"/>
      <c r="C251" s="37"/>
      <c r="D251" s="222" t="s">
        <v>303</v>
      </c>
      <c r="E251" s="37"/>
      <c r="F251" s="223" t="s">
        <v>1573</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19.2" x14ac:dyDescent="0.2">
      <c r="A252" s="35"/>
      <c r="B252" s="36"/>
      <c r="C252" s="37"/>
      <c r="D252" s="222" t="s">
        <v>305</v>
      </c>
      <c r="E252" s="37"/>
      <c r="F252" s="226" t="s">
        <v>3738</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305</v>
      </c>
      <c r="AU252" s="18" t="s">
        <v>83</v>
      </c>
    </row>
    <row r="253" spans="1:65" s="13" customFormat="1" x14ac:dyDescent="0.2">
      <c r="B253" s="227"/>
      <c r="C253" s="228"/>
      <c r="D253" s="222" t="s">
        <v>307</v>
      </c>
      <c r="E253" s="229" t="s">
        <v>1</v>
      </c>
      <c r="F253" s="230" t="s">
        <v>5790</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4" customFormat="1" x14ac:dyDescent="0.2">
      <c r="B254" s="237"/>
      <c r="C254" s="238"/>
      <c r="D254" s="222" t="s">
        <v>307</v>
      </c>
      <c r="E254" s="239" t="s">
        <v>1</v>
      </c>
      <c r="F254" s="240" t="s">
        <v>6142</v>
      </c>
      <c r="G254" s="238"/>
      <c r="H254" s="241">
        <v>12.787000000000001</v>
      </c>
      <c r="I254" s="242"/>
      <c r="J254" s="238"/>
      <c r="K254" s="238"/>
      <c r="L254" s="243"/>
      <c r="M254" s="244"/>
      <c r="N254" s="245"/>
      <c r="O254" s="245"/>
      <c r="P254" s="245"/>
      <c r="Q254" s="245"/>
      <c r="R254" s="245"/>
      <c r="S254" s="245"/>
      <c r="T254" s="246"/>
      <c r="AT254" s="247" t="s">
        <v>307</v>
      </c>
      <c r="AU254" s="247" t="s">
        <v>83</v>
      </c>
      <c r="AV254" s="14" t="s">
        <v>83</v>
      </c>
      <c r="AW254" s="14" t="s">
        <v>32</v>
      </c>
      <c r="AX254" s="14" t="s">
        <v>81</v>
      </c>
      <c r="AY254" s="247" t="s">
        <v>294</v>
      </c>
    </row>
    <row r="255" spans="1:65" s="2" customFormat="1" ht="16.5" customHeight="1" x14ac:dyDescent="0.2">
      <c r="A255" s="35"/>
      <c r="B255" s="36"/>
      <c r="C255" s="259" t="s">
        <v>469</v>
      </c>
      <c r="D255" s="259" t="s">
        <v>409</v>
      </c>
      <c r="E255" s="260" t="s">
        <v>1576</v>
      </c>
      <c r="F255" s="261" t="s">
        <v>1577</v>
      </c>
      <c r="G255" s="262" t="s">
        <v>412</v>
      </c>
      <c r="H255" s="263">
        <v>25.574000000000002</v>
      </c>
      <c r="I255" s="264"/>
      <c r="J255" s="265">
        <f>ROUND(I255*H255,2)</f>
        <v>0</v>
      </c>
      <c r="K255" s="261" t="s">
        <v>1</v>
      </c>
      <c r="L255" s="266"/>
      <c r="M255" s="267" t="s">
        <v>1</v>
      </c>
      <c r="N255" s="268" t="s">
        <v>40</v>
      </c>
      <c r="O255" s="72"/>
      <c r="P255" s="218">
        <f>O255*H255</f>
        <v>0</v>
      </c>
      <c r="Q255" s="218">
        <v>0.2</v>
      </c>
      <c r="R255" s="218">
        <f>Q255*H255</f>
        <v>5.1148000000000007</v>
      </c>
      <c r="S255" s="218">
        <v>0</v>
      </c>
      <c r="T255" s="219">
        <f>S255*H255</f>
        <v>0</v>
      </c>
      <c r="U255" s="35"/>
      <c r="V255" s="35"/>
      <c r="W255" s="35"/>
      <c r="X255" s="35"/>
      <c r="Y255" s="35"/>
      <c r="Z255" s="35"/>
      <c r="AA255" s="35"/>
      <c r="AB255" s="35"/>
      <c r="AC255" s="35"/>
      <c r="AD255" s="35"/>
      <c r="AE255" s="35"/>
      <c r="AR255" s="220" t="s">
        <v>340</v>
      </c>
      <c r="AT255" s="220" t="s">
        <v>409</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5879</v>
      </c>
    </row>
    <row r="256" spans="1:65" s="2" customFormat="1" x14ac:dyDescent="0.2">
      <c r="A256" s="35"/>
      <c r="B256" s="36"/>
      <c r="C256" s="37"/>
      <c r="D256" s="222" t="s">
        <v>303</v>
      </c>
      <c r="E256" s="37"/>
      <c r="F256" s="223" t="s">
        <v>1579</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14" customFormat="1" x14ac:dyDescent="0.2">
      <c r="B257" s="237"/>
      <c r="C257" s="238"/>
      <c r="D257" s="222" t="s">
        <v>307</v>
      </c>
      <c r="E257" s="238"/>
      <c r="F257" s="240" t="s">
        <v>6143</v>
      </c>
      <c r="G257" s="238"/>
      <c r="H257" s="241">
        <v>25.574000000000002</v>
      </c>
      <c r="I257" s="242"/>
      <c r="J257" s="238"/>
      <c r="K257" s="238"/>
      <c r="L257" s="243"/>
      <c r="M257" s="244"/>
      <c r="N257" s="245"/>
      <c r="O257" s="245"/>
      <c r="P257" s="245"/>
      <c r="Q257" s="245"/>
      <c r="R257" s="245"/>
      <c r="S257" s="245"/>
      <c r="T257" s="246"/>
      <c r="AT257" s="247" t="s">
        <v>307</v>
      </c>
      <c r="AU257" s="247" t="s">
        <v>83</v>
      </c>
      <c r="AV257" s="14" t="s">
        <v>83</v>
      </c>
      <c r="AW257" s="14" t="s">
        <v>4</v>
      </c>
      <c r="AX257" s="14" t="s">
        <v>81</v>
      </c>
      <c r="AY257" s="247" t="s">
        <v>294</v>
      </c>
    </row>
    <row r="258" spans="1:65" s="12" customFormat="1" ht="22.95" customHeight="1" x14ac:dyDescent="0.25">
      <c r="B258" s="193"/>
      <c r="C258" s="194"/>
      <c r="D258" s="195" t="s">
        <v>74</v>
      </c>
      <c r="E258" s="207" t="s">
        <v>83</v>
      </c>
      <c r="F258" s="207" t="s">
        <v>483</v>
      </c>
      <c r="G258" s="194"/>
      <c r="H258" s="194"/>
      <c r="I258" s="197"/>
      <c r="J258" s="208">
        <f>BK258</f>
        <v>0</v>
      </c>
      <c r="K258" s="194"/>
      <c r="L258" s="199"/>
      <c r="M258" s="200"/>
      <c r="N258" s="201"/>
      <c r="O258" s="201"/>
      <c r="P258" s="202">
        <f>SUM(P259:P267)</f>
        <v>0</v>
      </c>
      <c r="Q258" s="201"/>
      <c r="R258" s="202">
        <f>SUM(R259:R267)</f>
        <v>6.7064719999999998</v>
      </c>
      <c r="S258" s="201"/>
      <c r="T258" s="203">
        <f>SUM(T259:T267)</f>
        <v>0</v>
      </c>
      <c r="AR258" s="204" t="s">
        <v>81</v>
      </c>
      <c r="AT258" s="205" t="s">
        <v>74</v>
      </c>
      <c r="AU258" s="205" t="s">
        <v>81</v>
      </c>
      <c r="AY258" s="204" t="s">
        <v>294</v>
      </c>
      <c r="BK258" s="206">
        <f>SUM(BK259:BK267)</f>
        <v>0</v>
      </c>
    </row>
    <row r="259" spans="1:65" s="2" customFormat="1" ht="24" customHeight="1" x14ac:dyDescent="0.2">
      <c r="A259" s="35"/>
      <c r="B259" s="36"/>
      <c r="C259" s="209" t="s">
        <v>478</v>
      </c>
      <c r="D259" s="209" t="s">
        <v>296</v>
      </c>
      <c r="E259" s="210" t="s">
        <v>5881</v>
      </c>
      <c r="F259" s="211" t="s">
        <v>5882</v>
      </c>
      <c r="G259" s="212" t="s">
        <v>386</v>
      </c>
      <c r="H259" s="213">
        <v>29.6</v>
      </c>
      <c r="I259" s="214"/>
      <c r="J259" s="215">
        <f>ROUND(I259*H259,2)</f>
        <v>0</v>
      </c>
      <c r="K259" s="211" t="s">
        <v>300</v>
      </c>
      <c r="L259" s="40"/>
      <c r="M259" s="216" t="s">
        <v>1</v>
      </c>
      <c r="N259" s="217" t="s">
        <v>40</v>
      </c>
      <c r="O259" s="72"/>
      <c r="P259" s="218">
        <f>O259*H259</f>
        <v>0</v>
      </c>
      <c r="Q259" s="218">
        <v>0.22656999999999999</v>
      </c>
      <c r="R259" s="218">
        <f>Q259*H259</f>
        <v>6.7064719999999998</v>
      </c>
      <c r="S259" s="218">
        <v>0</v>
      </c>
      <c r="T259" s="219">
        <f>S259*H259</f>
        <v>0</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5883</v>
      </c>
    </row>
    <row r="260" spans="1:65" s="2" customFormat="1" ht="38.4" x14ac:dyDescent="0.2">
      <c r="A260" s="35"/>
      <c r="B260" s="36"/>
      <c r="C260" s="37"/>
      <c r="D260" s="222" t="s">
        <v>303</v>
      </c>
      <c r="E260" s="37"/>
      <c r="F260" s="223" t="s">
        <v>5884</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19.2" x14ac:dyDescent="0.2">
      <c r="A261" s="35"/>
      <c r="B261" s="36"/>
      <c r="C261" s="37"/>
      <c r="D261" s="222" t="s">
        <v>305</v>
      </c>
      <c r="E261" s="37"/>
      <c r="F261" s="226" t="s">
        <v>3738</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4" customFormat="1" x14ac:dyDescent="0.2">
      <c r="B262" s="237"/>
      <c r="C262" s="238"/>
      <c r="D262" s="222" t="s">
        <v>307</v>
      </c>
      <c r="E262" s="239" t="s">
        <v>1</v>
      </c>
      <c r="F262" s="240" t="s">
        <v>6144</v>
      </c>
      <c r="G262" s="238"/>
      <c r="H262" s="241">
        <v>29.6</v>
      </c>
      <c r="I262" s="242"/>
      <c r="J262" s="238"/>
      <c r="K262" s="238"/>
      <c r="L262" s="243"/>
      <c r="M262" s="244"/>
      <c r="N262" s="245"/>
      <c r="O262" s="245"/>
      <c r="P262" s="245"/>
      <c r="Q262" s="245"/>
      <c r="R262" s="245"/>
      <c r="S262" s="245"/>
      <c r="T262" s="246"/>
      <c r="AT262" s="247" t="s">
        <v>307</v>
      </c>
      <c r="AU262" s="247" t="s">
        <v>83</v>
      </c>
      <c r="AV262" s="14" t="s">
        <v>83</v>
      </c>
      <c r="AW262" s="14" t="s">
        <v>32</v>
      </c>
      <c r="AX262" s="14" t="s">
        <v>81</v>
      </c>
      <c r="AY262" s="247" t="s">
        <v>294</v>
      </c>
    </row>
    <row r="263" spans="1:65" s="2" customFormat="1" ht="24" customHeight="1" x14ac:dyDescent="0.2">
      <c r="A263" s="35"/>
      <c r="B263" s="36"/>
      <c r="C263" s="209" t="s">
        <v>484</v>
      </c>
      <c r="D263" s="209" t="s">
        <v>296</v>
      </c>
      <c r="E263" s="210" t="s">
        <v>527</v>
      </c>
      <c r="F263" s="211" t="s">
        <v>528</v>
      </c>
      <c r="G263" s="212" t="s">
        <v>299</v>
      </c>
      <c r="H263" s="213">
        <v>28.416</v>
      </c>
      <c r="I263" s="214"/>
      <c r="J263" s="215">
        <f>ROUND(I263*H263,2)</f>
        <v>0</v>
      </c>
      <c r="K263" s="211" t="s">
        <v>300</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301</v>
      </c>
      <c r="AT263" s="220" t="s">
        <v>296</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301</v>
      </c>
      <c r="BM263" s="220" t="s">
        <v>5886</v>
      </c>
    </row>
    <row r="264" spans="1:65" s="2" customFormat="1" ht="28.8" x14ac:dyDescent="0.2">
      <c r="A264" s="35"/>
      <c r="B264" s="36"/>
      <c r="C264" s="37"/>
      <c r="D264" s="222" t="s">
        <v>303</v>
      </c>
      <c r="E264" s="37"/>
      <c r="F264" s="223" t="s">
        <v>1582</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19.2" x14ac:dyDescent="0.2">
      <c r="A265" s="35"/>
      <c r="B265" s="36"/>
      <c r="C265" s="37"/>
      <c r="D265" s="222" t="s">
        <v>305</v>
      </c>
      <c r="E265" s="37"/>
      <c r="F265" s="226" t="s">
        <v>3738</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305</v>
      </c>
      <c r="AU265" s="18" t="s">
        <v>83</v>
      </c>
    </row>
    <row r="266" spans="1:65" s="13" customFormat="1" x14ac:dyDescent="0.2">
      <c r="B266" s="227"/>
      <c r="C266" s="228"/>
      <c r="D266" s="222" t="s">
        <v>307</v>
      </c>
      <c r="E266" s="229" t="s">
        <v>1</v>
      </c>
      <c r="F266" s="230" t="s">
        <v>5790</v>
      </c>
      <c r="G266" s="228"/>
      <c r="H266" s="229" t="s">
        <v>1</v>
      </c>
      <c r="I266" s="231"/>
      <c r="J266" s="228"/>
      <c r="K266" s="228"/>
      <c r="L266" s="232"/>
      <c r="M266" s="233"/>
      <c r="N266" s="234"/>
      <c r="O266" s="234"/>
      <c r="P266" s="234"/>
      <c r="Q266" s="234"/>
      <c r="R266" s="234"/>
      <c r="S266" s="234"/>
      <c r="T266" s="235"/>
      <c r="AT266" s="236" t="s">
        <v>307</v>
      </c>
      <c r="AU266" s="236" t="s">
        <v>83</v>
      </c>
      <c r="AV266" s="13" t="s">
        <v>81</v>
      </c>
      <c r="AW266" s="13" t="s">
        <v>32</v>
      </c>
      <c r="AX266" s="13" t="s">
        <v>75</v>
      </c>
      <c r="AY266" s="236" t="s">
        <v>294</v>
      </c>
    </row>
    <row r="267" spans="1:65" s="14" customFormat="1" x14ac:dyDescent="0.2">
      <c r="B267" s="237"/>
      <c r="C267" s="238"/>
      <c r="D267" s="222" t="s">
        <v>307</v>
      </c>
      <c r="E267" s="239" t="s">
        <v>1</v>
      </c>
      <c r="F267" s="240" t="s">
        <v>6145</v>
      </c>
      <c r="G267" s="238"/>
      <c r="H267" s="241">
        <v>28.416</v>
      </c>
      <c r="I267" s="242"/>
      <c r="J267" s="238"/>
      <c r="K267" s="238"/>
      <c r="L267" s="243"/>
      <c r="M267" s="244"/>
      <c r="N267" s="245"/>
      <c r="O267" s="245"/>
      <c r="P267" s="245"/>
      <c r="Q267" s="245"/>
      <c r="R267" s="245"/>
      <c r="S267" s="245"/>
      <c r="T267" s="246"/>
      <c r="AT267" s="247" t="s">
        <v>307</v>
      </c>
      <c r="AU267" s="247" t="s">
        <v>83</v>
      </c>
      <c r="AV267" s="14" t="s">
        <v>83</v>
      </c>
      <c r="AW267" s="14" t="s">
        <v>32</v>
      </c>
      <c r="AX267" s="14" t="s">
        <v>81</v>
      </c>
      <c r="AY267" s="247" t="s">
        <v>294</v>
      </c>
    </row>
    <row r="268" spans="1:65" s="12" customFormat="1" ht="22.95" customHeight="1" x14ac:dyDescent="0.25">
      <c r="B268" s="193"/>
      <c r="C268" s="194"/>
      <c r="D268" s="195" t="s">
        <v>74</v>
      </c>
      <c r="E268" s="207" t="s">
        <v>301</v>
      </c>
      <c r="F268" s="207" t="s">
        <v>775</v>
      </c>
      <c r="G268" s="194"/>
      <c r="H268" s="194"/>
      <c r="I268" s="197"/>
      <c r="J268" s="208">
        <f>BK268</f>
        <v>0</v>
      </c>
      <c r="K268" s="194"/>
      <c r="L268" s="199"/>
      <c r="M268" s="200"/>
      <c r="N268" s="201"/>
      <c r="O268" s="201"/>
      <c r="P268" s="202">
        <f>SUM(P269:P276)</f>
        <v>0</v>
      </c>
      <c r="Q268" s="201"/>
      <c r="R268" s="202">
        <f>SUM(R269:R276)</f>
        <v>0</v>
      </c>
      <c r="S268" s="201"/>
      <c r="T268" s="203">
        <f>SUM(T269:T276)</f>
        <v>0</v>
      </c>
      <c r="AR268" s="204" t="s">
        <v>81</v>
      </c>
      <c r="AT268" s="205" t="s">
        <v>74</v>
      </c>
      <c r="AU268" s="205" t="s">
        <v>81</v>
      </c>
      <c r="AY268" s="204" t="s">
        <v>294</v>
      </c>
      <c r="BK268" s="206">
        <f>SUM(BK269:BK276)</f>
        <v>0</v>
      </c>
    </row>
    <row r="269" spans="1:65" s="2" customFormat="1" ht="16.5" customHeight="1" x14ac:dyDescent="0.2">
      <c r="A269" s="35"/>
      <c r="B269" s="36"/>
      <c r="C269" s="209" t="s">
        <v>490</v>
      </c>
      <c r="D269" s="209" t="s">
        <v>296</v>
      </c>
      <c r="E269" s="210" t="s">
        <v>1584</v>
      </c>
      <c r="F269" s="211" t="s">
        <v>1585</v>
      </c>
      <c r="G269" s="212" t="s">
        <v>349</v>
      </c>
      <c r="H269" s="213">
        <v>3.3029999999999999</v>
      </c>
      <c r="I269" s="214"/>
      <c r="J269" s="215">
        <f>ROUND(I269*H269,2)</f>
        <v>0</v>
      </c>
      <c r="K269" s="211" t="s">
        <v>300</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5916</v>
      </c>
    </row>
    <row r="270" spans="1:65" s="2" customFormat="1" ht="19.2" x14ac:dyDescent="0.2">
      <c r="A270" s="35"/>
      <c r="B270" s="36"/>
      <c r="C270" s="37"/>
      <c r="D270" s="222" t="s">
        <v>303</v>
      </c>
      <c r="E270" s="37"/>
      <c r="F270" s="223" t="s">
        <v>1587</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19.2" x14ac:dyDescent="0.2">
      <c r="A271" s="35"/>
      <c r="B271" s="36"/>
      <c r="C271" s="37"/>
      <c r="D271" s="222" t="s">
        <v>305</v>
      </c>
      <c r="E271" s="37"/>
      <c r="F271" s="226" t="s">
        <v>3738</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13" customFormat="1" x14ac:dyDescent="0.2">
      <c r="B272" s="227"/>
      <c r="C272" s="228"/>
      <c r="D272" s="222" t="s">
        <v>307</v>
      </c>
      <c r="E272" s="229" t="s">
        <v>1</v>
      </c>
      <c r="F272" s="230" t="s">
        <v>5917</v>
      </c>
      <c r="G272" s="228"/>
      <c r="H272" s="229" t="s">
        <v>1</v>
      </c>
      <c r="I272" s="231"/>
      <c r="J272" s="228"/>
      <c r="K272" s="228"/>
      <c r="L272" s="232"/>
      <c r="M272" s="233"/>
      <c r="N272" s="234"/>
      <c r="O272" s="234"/>
      <c r="P272" s="234"/>
      <c r="Q272" s="234"/>
      <c r="R272" s="234"/>
      <c r="S272" s="234"/>
      <c r="T272" s="235"/>
      <c r="AT272" s="236" t="s">
        <v>307</v>
      </c>
      <c r="AU272" s="236" t="s">
        <v>83</v>
      </c>
      <c r="AV272" s="13" t="s">
        <v>81</v>
      </c>
      <c r="AW272" s="13" t="s">
        <v>32</v>
      </c>
      <c r="AX272" s="13" t="s">
        <v>75</v>
      </c>
      <c r="AY272" s="236" t="s">
        <v>294</v>
      </c>
    </row>
    <row r="273" spans="1:65" s="14" customFormat="1" x14ac:dyDescent="0.2">
      <c r="B273" s="237"/>
      <c r="C273" s="238"/>
      <c r="D273" s="222" t="s">
        <v>307</v>
      </c>
      <c r="E273" s="239" t="s">
        <v>1</v>
      </c>
      <c r="F273" s="240" t="s">
        <v>6146</v>
      </c>
      <c r="G273" s="238"/>
      <c r="H273" s="241">
        <v>2.8420000000000001</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3" customFormat="1" x14ac:dyDescent="0.2">
      <c r="B274" s="227"/>
      <c r="C274" s="228"/>
      <c r="D274" s="222" t="s">
        <v>307</v>
      </c>
      <c r="E274" s="229" t="s">
        <v>1</v>
      </c>
      <c r="F274" s="230" t="s">
        <v>3991</v>
      </c>
      <c r="G274" s="228"/>
      <c r="H274" s="229" t="s">
        <v>1</v>
      </c>
      <c r="I274" s="231"/>
      <c r="J274" s="228"/>
      <c r="K274" s="228"/>
      <c r="L274" s="232"/>
      <c r="M274" s="233"/>
      <c r="N274" s="234"/>
      <c r="O274" s="234"/>
      <c r="P274" s="234"/>
      <c r="Q274" s="234"/>
      <c r="R274" s="234"/>
      <c r="S274" s="234"/>
      <c r="T274" s="235"/>
      <c r="AT274" s="236" t="s">
        <v>307</v>
      </c>
      <c r="AU274" s="236" t="s">
        <v>83</v>
      </c>
      <c r="AV274" s="13" t="s">
        <v>81</v>
      </c>
      <c r="AW274" s="13" t="s">
        <v>32</v>
      </c>
      <c r="AX274" s="13" t="s">
        <v>75</v>
      </c>
      <c r="AY274" s="236" t="s">
        <v>294</v>
      </c>
    </row>
    <row r="275" spans="1:65" s="14" customFormat="1" x14ac:dyDescent="0.2">
      <c r="B275" s="237"/>
      <c r="C275" s="238"/>
      <c r="D275" s="222" t="s">
        <v>307</v>
      </c>
      <c r="E275" s="239" t="s">
        <v>1</v>
      </c>
      <c r="F275" s="240" t="s">
        <v>6147</v>
      </c>
      <c r="G275" s="238"/>
      <c r="H275" s="241">
        <v>0.46100000000000002</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1:65" s="16" customFormat="1" x14ac:dyDescent="0.2">
      <c r="B276" s="269"/>
      <c r="C276" s="270"/>
      <c r="D276" s="222" t="s">
        <v>307</v>
      </c>
      <c r="E276" s="271" t="s">
        <v>1</v>
      </c>
      <c r="F276" s="272" t="s">
        <v>457</v>
      </c>
      <c r="G276" s="270"/>
      <c r="H276" s="273">
        <v>3.3029999999999999</v>
      </c>
      <c r="I276" s="274"/>
      <c r="J276" s="270"/>
      <c r="K276" s="270"/>
      <c r="L276" s="275"/>
      <c r="M276" s="276"/>
      <c r="N276" s="277"/>
      <c r="O276" s="277"/>
      <c r="P276" s="277"/>
      <c r="Q276" s="277"/>
      <c r="R276" s="277"/>
      <c r="S276" s="277"/>
      <c r="T276" s="278"/>
      <c r="AT276" s="279" t="s">
        <v>307</v>
      </c>
      <c r="AU276" s="279" t="s">
        <v>83</v>
      </c>
      <c r="AV276" s="16" t="s">
        <v>301</v>
      </c>
      <c r="AW276" s="16" t="s">
        <v>32</v>
      </c>
      <c r="AX276" s="16" t="s">
        <v>81</v>
      </c>
      <c r="AY276" s="279" t="s">
        <v>294</v>
      </c>
    </row>
    <row r="277" spans="1:65" s="12" customFormat="1" ht="22.95" customHeight="1" x14ac:dyDescent="0.25">
      <c r="B277" s="193"/>
      <c r="C277" s="194"/>
      <c r="D277" s="195" t="s">
        <v>74</v>
      </c>
      <c r="E277" s="207" t="s">
        <v>340</v>
      </c>
      <c r="F277" s="207" t="s">
        <v>1590</v>
      </c>
      <c r="G277" s="194"/>
      <c r="H277" s="194"/>
      <c r="I277" s="197"/>
      <c r="J277" s="208">
        <f>BK277</f>
        <v>0</v>
      </c>
      <c r="K277" s="194"/>
      <c r="L277" s="199"/>
      <c r="M277" s="200"/>
      <c r="N277" s="201"/>
      <c r="O277" s="201"/>
      <c r="P277" s="202">
        <f>SUM(P278:P309)</f>
        <v>0</v>
      </c>
      <c r="Q277" s="201"/>
      <c r="R277" s="202">
        <f>SUM(R278:R309)</f>
        <v>0.62960400000000005</v>
      </c>
      <c r="S277" s="201"/>
      <c r="T277" s="203">
        <f>SUM(T278:T309)</f>
        <v>0</v>
      </c>
      <c r="AR277" s="204" t="s">
        <v>81</v>
      </c>
      <c r="AT277" s="205" t="s">
        <v>74</v>
      </c>
      <c r="AU277" s="205" t="s">
        <v>81</v>
      </c>
      <c r="AY277" s="204" t="s">
        <v>294</v>
      </c>
      <c r="BK277" s="206">
        <f>SUM(BK278:BK309)</f>
        <v>0</v>
      </c>
    </row>
    <row r="278" spans="1:65" s="2" customFormat="1" ht="24" customHeight="1" x14ac:dyDescent="0.2">
      <c r="A278" s="35"/>
      <c r="B278" s="36"/>
      <c r="C278" s="209" t="s">
        <v>497</v>
      </c>
      <c r="D278" s="209" t="s">
        <v>296</v>
      </c>
      <c r="E278" s="210" t="s">
        <v>1591</v>
      </c>
      <c r="F278" s="211" t="s">
        <v>1592</v>
      </c>
      <c r="G278" s="212" t="s">
        <v>386</v>
      </c>
      <c r="H278" s="213">
        <v>29.6</v>
      </c>
      <c r="I278" s="214"/>
      <c r="J278" s="215">
        <f>ROUND(I278*H278,2)</f>
        <v>0</v>
      </c>
      <c r="K278" s="211" t="s">
        <v>300</v>
      </c>
      <c r="L278" s="40"/>
      <c r="M278" s="216" t="s">
        <v>1</v>
      </c>
      <c r="N278" s="217" t="s">
        <v>40</v>
      </c>
      <c r="O278" s="72"/>
      <c r="P278" s="218">
        <f>O278*H278</f>
        <v>0</v>
      </c>
      <c r="Q278" s="218">
        <v>1.0000000000000001E-5</v>
      </c>
      <c r="R278" s="218">
        <f>Q278*H278</f>
        <v>2.9600000000000004E-4</v>
      </c>
      <c r="S278" s="218">
        <v>0</v>
      </c>
      <c r="T278" s="219">
        <f>S278*H278</f>
        <v>0</v>
      </c>
      <c r="U278" s="35"/>
      <c r="V278" s="35"/>
      <c r="W278" s="35"/>
      <c r="X278" s="35"/>
      <c r="Y278" s="35"/>
      <c r="Z278" s="35"/>
      <c r="AA278" s="35"/>
      <c r="AB278" s="35"/>
      <c r="AC278" s="35"/>
      <c r="AD278" s="35"/>
      <c r="AE278" s="35"/>
      <c r="AR278" s="220" t="s">
        <v>301</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5958</v>
      </c>
    </row>
    <row r="279" spans="1:65" s="2" customFormat="1" ht="19.2" x14ac:dyDescent="0.2">
      <c r="A279" s="35"/>
      <c r="B279" s="36"/>
      <c r="C279" s="37"/>
      <c r="D279" s="222" t="s">
        <v>303</v>
      </c>
      <c r="E279" s="37"/>
      <c r="F279" s="223" t="s">
        <v>1594</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19.2" x14ac:dyDescent="0.2">
      <c r="A280" s="35"/>
      <c r="B280" s="36"/>
      <c r="C280" s="37"/>
      <c r="D280" s="222" t="s">
        <v>305</v>
      </c>
      <c r="E280" s="37"/>
      <c r="F280" s="226" t="s">
        <v>3738</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305</v>
      </c>
      <c r="AU280" s="18" t="s">
        <v>83</v>
      </c>
    </row>
    <row r="281" spans="1:65" s="13" customFormat="1" x14ac:dyDescent="0.2">
      <c r="B281" s="227"/>
      <c r="C281" s="228"/>
      <c r="D281" s="222" t="s">
        <v>307</v>
      </c>
      <c r="E281" s="229" t="s">
        <v>1</v>
      </c>
      <c r="F281" s="230" t="s">
        <v>5790</v>
      </c>
      <c r="G281" s="228"/>
      <c r="H281" s="229" t="s">
        <v>1</v>
      </c>
      <c r="I281" s="231"/>
      <c r="J281" s="228"/>
      <c r="K281" s="228"/>
      <c r="L281" s="232"/>
      <c r="M281" s="233"/>
      <c r="N281" s="234"/>
      <c r="O281" s="234"/>
      <c r="P281" s="234"/>
      <c r="Q281" s="234"/>
      <c r="R281" s="234"/>
      <c r="S281" s="234"/>
      <c r="T281" s="235"/>
      <c r="AT281" s="236" t="s">
        <v>307</v>
      </c>
      <c r="AU281" s="236" t="s">
        <v>83</v>
      </c>
      <c r="AV281" s="13" t="s">
        <v>81</v>
      </c>
      <c r="AW281" s="13" t="s">
        <v>32</v>
      </c>
      <c r="AX281" s="13" t="s">
        <v>75</v>
      </c>
      <c r="AY281" s="236" t="s">
        <v>294</v>
      </c>
    </row>
    <row r="282" spans="1:65" s="14" customFormat="1" x14ac:dyDescent="0.2">
      <c r="B282" s="237"/>
      <c r="C282" s="238"/>
      <c r="D282" s="222" t="s">
        <v>307</v>
      </c>
      <c r="E282" s="239" t="s">
        <v>1</v>
      </c>
      <c r="F282" s="240" t="s">
        <v>6144</v>
      </c>
      <c r="G282" s="238"/>
      <c r="H282" s="241">
        <v>29.6</v>
      </c>
      <c r="I282" s="242"/>
      <c r="J282" s="238"/>
      <c r="K282" s="238"/>
      <c r="L282" s="243"/>
      <c r="M282" s="244"/>
      <c r="N282" s="245"/>
      <c r="O282" s="245"/>
      <c r="P282" s="245"/>
      <c r="Q282" s="245"/>
      <c r="R282" s="245"/>
      <c r="S282" s="245"/>
      <c r="T282" s="246"/>
      <c r="AT282" s="247" t="s">
        <v>307</v>
      </c>
      <c r="AU282" s="247" t="s">
        <v>83</v>
      </c>
      <c r="AV282" s="14" t="s">
        <v>83</v>
      </c>
      <c r="AW282" s="14" t="s">
        <v>32</v>
      </c>
      <c r="AX282" s="14" t="s">
        <v>81</v>
      </c>
      <c r="AY282" s="247" t="s">
        <v>294</v>
      </c>
    </row>
    <row r="283" spans="1:65" s="2" customFormat="1" ht="24" customHeight="1" x14ac:dyDescent="0.2">
      <c r="A283" s="35"/>
      <c r="B283" s="36"/>
      <c r="C283" s="259" t="s">
        <v>502</v>
      </c>
      <c r="D283" s="259" t="s">
        <v>409</v>
      </c>
      <c r="E283" s="260" t="s">
        <v>1596</v>
      </c>
      <c r="F283" s="261" t="s">
        <v>1597</v>
      </c>
      <c r="G283" s="262" t="s">
        <v>386</v>
      </c>
      <c r="H283" s="263">
        <v>31.08</v>
      </c>
      <c r="I283" s="264"/>
      <c r="J283" s="265">
        <f>ROUND(I283*H283,2)</f>
        <v>0</v>
      </c>
      <c r="K283" s="261" t="s">
        <v>300</v>
      </c>
      <c r="L283" s="266"/>
      <c r="M283" s="267" t="s">
        <v>1</v>
      </c>
      <c r="N283" s="268" t="s">
        <v>40</v>
      </c>
      <c r="O283" s="72"/>
      <c r="P283" s="218">
        <f>O283*H283</f>
        <v>0</v>
      </c>
      <c r="Q283" s="218">
        <v>3.5999999999999999E-3</v>
      </c>
      <c r="R283" s="218">
        <f>Q283*H283</f>
        <v>0.11188799999999999</v>
      </c>
      <c r="S283" s="218">
        <v>0</v>
      </c>
      <c r="T283" s="219">
        <f>S283*H283</f>
        <v>0</v>
      </c>
      <c r="U283" s="35"/>
      <c r="V283" s="35"/>
      <c r="W283" s="35"/>
      <c r="X283" s="35"/>
      <c r="Y283" s="35"/>
      <c r="Z283" s="35"/>
      <c r="AA283" s="35"/>
      <c r="AB283" s="35"/>
      <c r="AC283" s="35"/>
      <c r="AD283" s="35"/>
      <c r="AE283" s="35"/>
      <c r="AR283" s="220" t="s">
        <v>340</v>
      </c>
      <c r="AT283" s="220" t="s">
        <v>409</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5960</v>
      </c>
    </row>
    <row r="284" spans="1:65" s="2" customFormat="1" ht="19.2" x14ac:dyDescent="0.2">
      <c r="A284" s="35"/>
      <c r="B284" s="36"/>
      <c r="C284" s="37"/>
      <c r="D284" s="222" t="s">
        <v>303</v>
      </c>
      <c r="E284" s="37"/>
      <c r="F284" s="223" t="s">
        <v>1597</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14" customFormat="1" x14ac:dyDescent="0.2">
      <c r="B285" s="237"/>
      <c r="C285" s="238"/>
      <c r="D285" s="222" t="s">
        <v>307</v>
      </c>
      <c r="E285" s="238"/>
      <c r="F285" s="240" t="s">
        <v>6148</v>
      </c>
      <c r="G285" s="238"/>
      <c r="H285" s="241">
        <v>31.08</v>
      </c>
      <c r="I285" s="242"/>
      <c r="J285" s="238"/>
      <c r="K285" s="238"/>
      <c r="L285" s="243"/>
      <c r="M285" s="244"/>
      <c r="N285" s="245"/>
      <c r="O285" s="245"/>
      <c r="P285" s="245"/>
      <c r="Q285" s="245"/>
      <c r="R285" s="245"/>
      <c r="S285" s="245"/>
      <c r="T285" s="246"/>
      <c r="AT285" s="247" t="s">
        <v>307</v>
      </c>
      <c r="AU285" s="247" t="s">
        <v>83</v>
      </c>
      <c r="AV285" s="14" t="s">
        <v>83</v>
      </c>
      <c r="AW285" s="14" t="s">
        <v>4</v>
      </c>
      <c r="AX285" s="14" t="s">
        <v>81</v>
      </c>
      <c r="AY285" s="247" t="s">
        <v>294</v>
      </c>
    </row>
    <row r="286" spans="1:65" s="2" customFormat="1" ht="24" customHeight="1" x14ac:dyDescent="0.2">
      <c r="A286" s="35"/>
      <c r="B286" s="36"/>
      <c r="C286" s="209" t="s">
        <v>508</v>
      </c>
      <c r="D286" s="209" t="s">
        <v>296</v>
      </c>
      <c r="E286" s="210" t="s">
        <v>1617</v>
      </c>
      <c r="F286" s="211" t="s">
        <v>1618</v>
      </c>
      <c r="G286" s="212" t="s">
        <v>386</v>
      </c>
      <c r="H286" s="213">
        <v>29.6</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5992</v>
      </c>
    </row>
    <row r="287" spans="1:65" s="2" customFormat="1" ht="19.2" x14ac:dyDescent="0.2">
      <c r="A287" s="35"/>
      <c r="B287" s="36"/>
      <c r="C287" s="37"/>
      <c r="D287" s="222" t="s">
        <v>303</v>
      </c>
      <c r="E287" s="37"/>
      <c r="F287" s="223" t="s">
        <v>1618</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4" customHeight="1" x14ac:dyDescent="0.2">
      <c r="A288" s="35"/>
      <c r="B288" s="36"/>
      <c r="C288" s="209" t="s">
        <v>515</v>
      </c>
      <c r="D288" s="209" t="s">
        <v>296</v>
      </c>
      <c r="E288" s="210" t="s">
        <v>1620</v>
      </c>
      <c r="F288" s="211" t="s">
        <v>1621</v>
      </c>
      <c r="G288" s="212" t="s">
        <v>1622</v>
      </c>
      <c r="H288" s="213">
        <v>5</v>
      </c>
      <c r="I288" s="214"/>
      <c r="J288" s="215">
        <f>ROUND(I288*H288,2)</f>
        <v>0</v>
      </c>
      <c r="K288" s="211" t="s">
        <v>300</v>
      </c>
      <c r="L288" s="40"/>
      <c r="M288" s="216" t="s">
        <v>1</v>
      </c>
      <c r="N288" s="217" t="s">
        <v>40</v>
      </c>
      <c r="O288" s="72"/>
      <c r="P288" s="218">
        <f>O288*H288</f>
        <v>0</v>
      </c>
      <c r="Q288" s="218">
        <v>1E-4</v>
      </c>
      <c r="R288" s="218">
        <f>Q288*H288</f>
        <v>5.0000000000000001E-4</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6149</v>
      </c>
    </row>
    <row r="289" spans="1:65" s="2" customFormat="1" x14ac:dyDescent="0.2">
      <c r="A289" s="35"/>
      <c r="B289" s="36"/>
      <c r="C289" s="37"/>
      <c r="D289" s="222" t="s">
        <v>303</v>
      </c>
      <c r="E289" s="37"/>
      <c r="F289" s="223" t="s">
        <v>1624</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3" customFormat="1" x14ac:dyDescent="0.2">
      <c r="B290" s="227"/>
      <c r="C290" s="228"/>
      <c r="D290" s="222" t="s">
        <v>307</v>
      </c>
      <c r="E290" s="229" t="s">
        <v>1</v>
      </c>
      <c r="F290" s="230" t="s">
        <v>6007</v>
      </c>
      <c r="G290" s="228"/>
      <c r="H290" s="229" t="s">
        <v>1</v>
      </c>
      <c r="I290" s="231"/>
      <c r="J290" s="228"/>
      <c r="K290" s="228"/>
      <c r="L290" s="232"/>
      <c r="M290" s="233"/>
      <c r="N290" s="234"/>
      <c r="O290" s="234"/>
      <c r="P290" s="234"/>
      <c r="Q290" s="234"/>
      <c r="R290" s="234"/>
      <c r="S290" s="234"/>
      <c r="T290" s="235"/>
      <c r="AT290" s="236" t="s">
        <v>307</v>
      </c>
      <c r="AU290" s="236" t="s">
        <v>83</v>
      </c>
      <c r="AV290" s="13" t="s">
        <v>81</v>
      </c>
      <c r="AW290" s="13" t="s">
        <v>32</v>
      </c>
      <c r="AX290" s="13" t="s">
        <v>75</v>
      </c>
      <c r="AY290" s="236" t="s">
        <v>294</v>
      </c>
    </row>
    <row r="291" spans="1:65" s="14" customFormat="1" x14ac:dyDescent="0.2">
      <c r="B291" s="237"/>
      <c r="C291" s="238"/>
      <c r="D291" s="222" t="s">
        <v>307</v>
      </c>
      <c r="E291" s="239" t="s">
        <v>1</v>
      </c>
      <c r="F291" s="240" t="s">
        <v>323</v>
      </c>
      <c r="G291" s="238"/>
      <c r="H291" s="241">
        <v>5</v>
      </c>
      <c r="I291" s="242"/>
      <c r="J291" s="238"/>
      <c r="K291" s="238"/>
      <c r="L291" s="243"/>
      <c r="M291" s="244"/>
      <c r="N291" s="245"/>
      <c r="O291" s="245"/>
      <c r="P291" s="245"/>
      <c r="Q291" s="245"/>
      <c r="R291" s="245"/>
      <c r="S291" s="245"/>
      <c r="T291" s="246"/>
      <c r="AT291" s="247" t="s">
        <v>307</v>
      </c>
      <c r="AU291" s="247" t="s">
        <v>83</v>
      </c>
      <c r="AV291" s="14" t="s">
        <v>83</v>
      </c>
      <c r="AW291" s="14" t="s">
        <v>32</v>
      </c>
      <c r="AX291" s="14" t="s">
        <v>81</v>
      </c>
      <c r="AY291" s="247" t="s">
        <v>294</v>
      </c>
    </row>
    <row r="292" spans="1:65" s="2" customFormat="1" ht="16.5" customHeight="1" x14ac:dyDescent="0.2">
      <c r="A292" s="35"/>
      <c r="B292" s="36"/>
      <c r="C292" s="209" t="s">
        <v>520</v>
      </c>
      <c r="D292" s="209" t="s">
        <v>296</v>
      </c>
      <c r="E292" s="210" t="s">
        <v>1626</v>
      </c>
      <c r="F292" s="211" t="s">
        <v>4036</v>
      </c>
      <c r="G292" s="212" t="s">
        <v>386</v>
      </c>
      <c r="H292" s="213">
        <v>29.6</v>
      </c>
      <c r="I292" s="214"/>
      <c r="J292" s="215">
        <f>ROUND(I292*H292,2)</f>
        <v>0</v>
      </c>
      <c r="K292" s="211" t="s">
        <v>300</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301</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5997</v>
      </c>
    </row>
    <row r="293" spans="1:65" s="2" customFormat="1" x14ac:dyDescent="0.2">
      <c r="A293" s="35"/>
      <c r="B293" s="36"/>
      <c r="C293" s="37"/>
      <c r="D293" s="222" t="s">
        <v>303</v>
      </c>
      <c r="E293" s="37"/>
      <c r="F293" s="223" t="s">
        <v>1629</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09" t="s">
        <v>526</v>
      </c>
      <c r="D294" s="209" t="s">
        <v>296</v>
      </c>
      <c r="E294" s="210" t="s">
        <v>6150</v>
      </c>
      <c r="F294" s="211" t="s">
        <v>6151</v>
      </c>
      <c r="G294" s="212" t="s">
        <v>673</v>
      </c>
      <c r="H294" s="213">
        <v>2</v>
      </c>
      <c r="I294" s="214"/>
      <c r="J294" s="215">
        <f>ROUND(I294*H294,2)</f>
        <v>0</v>
      </c>
      <c r="K294" s="211" t="s">
        <v>300</v>
      </c>
      <c r="L294" s="40"/>
      <c r="M294" s="216" t="s">
        <v>1</v>
      </c>
      <c r="N294" s="217" t="s">
        <v>40</v>
      </c>
      <c r="O294" s="72"/>
      <c r="P294" s="218">
        <f>O294*H294</f>
        <v>0</v>
      </c>
      <c r="Q294" s="218">
        <v>4.0050000000000002E-2</v>
      </c>
      <c r="R294" s="218">
        <f>Q294*H294</f>
        <v>8.0100000000000005E-2</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6152</v>
      </c>
    </row>
    <row r="295" spans="1:65" s="2" customFormat="1" ht="28.8" x14ac:dyDescent="0.2">
      <c r="A295" s="35"/>
      <c r="B295" s="36"/>
      <c r="C295" s="37"/>
      <c r="D295" s="222" t="s">
        <v>303</v>
      </c>
      <c r="E295" s="37"/>
      <c r="F295" s="223" t="s">
        <v>6153</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19.2" x14ac:dyDescent="0.2">
      <c r="A296" s="35"/>
      <c r="B296" s="36"/>
      <c r="C296" s="37"/>
      <c r="D296" s="222" t="s">
        <v>305</v>
      </c>
      <c r="E296" s="37"/>
      <c r="F296" s="226" t="s">
        <v>3738</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4" customFormat="1" x14ac:dyDescent="0.2">
      <c r="B297" s="237"/>
      <c r="C297" s="238"/>
      <c r="D297" s="222" t="s">
        <v>307</v>
      </c>
      <c r="E297" s="239" t="s">
        <v>1</v>
      </c>
      <c r="F297" s="240" t="s">
        <v>83</v>
      </c>
      <c r="G297" s="238"/>
      <c r="H297" s="241">
        <v>2</v>
      </c>
      <c r="I297" s="242"/>
      <c r="J297" s="238"/>
      <c r="K297" s="238"/>
      <c r="L297" s="243"/>
      <c r="M297" s="244"/>
      <c r="N297" s="245"/>
      <c r="O297" s="245"/>
      <c r="P297" s="245"/>
      <c r="Q297" s="245"/>
      <c r="R297" s="245"/>
      <c r="S297" s="245"/>
      <c r="T297" s="246"/>
      <c r="AT297" s="247" t="s">
        <v>307</v>
      </c>
      <c r="AU297" s="247" t="s">
        <v>83</v>
      </c>
      <c r="AV297" s="14" t="s">
        <v>83</v>
      </c>
      <c r="AW297" s="14" t="s">
        <v>32</v>
      </c>
      <c r="AX297" s="14" t="s">
        <v>81</v>
      </c>
      <c r="AY297" s="247" t="s">
        <v>294</v>
      </c>
    </row>
    <row r="298" spans="1:65" s="2" customFormat="1" ht="24" customHeight="1" x14ac:dyDescent="0.2">
      <c r="A298" s="35"/>
      <c r="B298" s="36"/>
      <c r="C298" s="209" t="s">
        <v>531</v>
      </c>
      <c r="D298" s="209" t="s">
        <v>296</v>
      </c>
      <c r="E298" s="210" t="s">
        <v>6154</v>
      </c>
      <c r="F298" s="211" t="s">
        <v>6155</v>
      </c>
      <c r="G298" s="212" t="s">
        <v>673</v>
      </c>
      <c r="H298" s="213">
        <v>3</v>
      </c>
      <c r="I298" s="214"/>
      <c r="J298" s="215">
        <f>ROUND(I298*H298,2)</f>
        <v>0</v>
      </c>
      <c r="K298" s="211" t="s">
        <v>300</v>
      </c>
      <c r="L298" s="40"/>
      <c r="M298" s="216" t="s">
        <v>1</v>
      </c>
      <c r="N298" s="217" t="s">
        <v>40</v>
      </c>
      <c r="O298" s="72"/>
      <c r="P298" s="218">
        <f>O298*H298</f>
        <v>0</v>
      </c>
      <c r="Q298" s="218">
        <v>6.4049999999999996E-2</v>
      </c>
      <c r="R298" s="218">
        <f>Q298*H298</f>
        <v>0.19214999999999999</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6156</v>
      </c>
    </row>
    <row r="299" spans="1:65" s="2" customFormat="1" ht="28.8" x14ac:dyDescent="0.2">
      <c r="A299" s="35"/>
      <c r="B299" s="36"/>
      <c r="C299" s="37"/>
      <c r="D299" s="222" t="s">
        <v>303</v>
      </c>
      <c r="E299" s="37"/>
      <c r="F299" s="223" t="s">
        <v>6157</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19.2" x14ac:dyDescent="0.2">
      <c r="A300" s="35"/>
      <c r="B300" s="36"/>
      <c r="C300" s="37"/>
      <c r="D300" s="222" t="s">
        <v>305</v>
      </c>
      <c r="E300" s="37"/>
      <c r="F300" s="226" t="s">
        <v>3738</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4" customFormat="1" x14ac:dyDescent="0.2">
      <c r="B301" s="237"/>
      <c r="C301" s="238"/>
      <c r="D301" s="222" t="s">
        <v>307</v>
      </c>
      <c r="E301" s="239" t="s">
        <v>1</v>
      </c>
      <c r="F301" s="240" t="s">
        <v>91</v>
      </c>
      <c r="G301" s="238"/>
      <c r="H301" s="241">
        <v>3</v>
      </c>
      <c r="I301" s="242"/>
      <c r="J301" s="238"/>
      <c r="K301" s="238"/>
      <c r="L301" s="243"/>
      <c r="M301" s="244"/>
      <c r="N301" s="245"/>
      <c r="O301" s="245"/>
      <c r="P301" s="245"/>
      <c r="Q301" s="245"/>
      <c r="R301" s="245"/>
      <c r="S301" s="245"/>
      <c r="T301" s="246"/>
      <c r="AT301" s="247" t="s">
        <v>307</v>
      </c>
      <c r="AU301" s="247" t="s">
        <v>83</v>
      </c>
      <c r="AV301" s="14" t="s">
        <v>83</v>
      </c>
      <c r="AW301" s="14" t="s">
        <v>32</v>
      </c>
      <c r="AX301" s="14" t="s">
        <v>81</v>
      </c>
      <c r="AY301" s="247" t="s">
        <v>294</v>
      </c>
    </row>
    <row r="302" spans="1:65" s="2" customFormat="1" ht="24" customHeight="1" x14ac:dyDescent="0.2">
      <c r="A302" s="35"/>
      <c r="B302" s="36"/>
      <c r="C302" s="209" t="s">
        <v>538</v>
      </c>
      <c r="D302" s="209" t="s">
        <v>296</v>
      </c>
      <c r="E302" s="210" t="s">
        <v>6158</v>
      </c>
      <c r="F302" s="211" t="s">
        <v>6159</v>
      </c>
      <c r="G302" s="212" t="s">
        <v>673</v>
      </c>
      <c r="H302" s="213">
        <v>5</v>
      </c>
      <c r="I302" s="214"/>
      <c r="J302" s="215">
        <f>ROUND(I302*H302,2)</f>
        <v>0</v>
      </c>
      <c r="K302" s="211" t="s">
        <v>300</v>
      </c>
      <c r="L302" s="40"/>
      <c r="M302" s="216" t="s">
        <v>1</v>
      </c>
      <c r="N302" s="217" t="s">
        <v>40</v>
      </c>
      <c r="O302" s="72"/>
      <c r="P302" s="218">
        <f>O302*H302</f>
        <v>0</v>
      </c>
      <c r="Q302" s="218">
        <v>5.9800000000000001E-3</v>
      </c>
      <c r="R302" s="218">
        <f>Q302*H302</f>
        <v>2.9899999999999999E-2</v>
      </c>
      <c r="S302" s="218">
        <v>0</v>
      </c>
      <c r="T302" s="219">
        <f>S302*H302</f>
        <v>0</v>
      </c>
      <c r="U302" s="35"/>
      <c r="V302" s="35"/>
      <c r="W302" s="35"/>
      <c r="X302" s="35"/>
      <c r="Y302" s="35"/>
      <c r="Z302" s="35"/>
      <c r="AA302" s="35"/>
      <c r="AB302" s="35"/>
      <c r="AC302" s="35"/>
      <c r="AD302" s="35"/>
      <c r="AE302" s="35"/>
      <c r="AR302" s="220" t="s">
        <v>301</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6160</v>
      </c>
    </row>
    <row r="303" spans="1:65" s="2" customFormat="1" ht="28.8" x14ac:dyDescent="0.2">
      <c r="A303" s="35"/>
      <c r="B303" s="36"/>
      <c r="C303" s="37"/>
      <c r="D303" s="222" t="s">
        <v>303</v>
      </c>
      <c r="E303" s="37"/>
      <c r="F303" s="223" t="s">
        <v>6161</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24" customHeight="1" x14ac:dyDescent="0.2">
      <c r="A304" s="35"/>
      <c r="B304" s="36"/>
      <c r="C304" s="209" t="s">
        <v>544</v>
      </c>
      <c r="D304" s="209" t="s">
        <v>296</v>
      </c>
      <c r="E304" s="210" t="s">
        <v>4064</v>
      </c>
      <c r="F304" s="211" t="s">
        <v>4065</v>
      </c>
      <c r="G304" s="212" t="s">
        <v>673</v>
      </c>
      <c r="H304" s="213">
        <v>5</v>
      </c>
      <c r="I304" s="214"/>
      <c r="J304" s="215">
        <f>ROUND(I304*H304,2)</f>
        <v>0</v>
      </c>
      <c r="K304" s="211" t="s">
        <v>300</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301</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6162</v>
      </c>
    </row>
    <row r="305" spans="1:65" s="2" customFormat="1" ht="28.8" x14ac:dyDescent="0.2">
      <c r="A305" s="35"/>
      <c r="B305" s="36"/>
      <c r="C305" s="37"/>
      <c r="D305" s="222" t="s">
        <v>303</v>
      </c>
      <c r="E305" s="37"/>
      <c r="F305" s="223" t="s">
        <v>4067</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09" t="s">
        <v>549</v>
      </c>
      <c r="D306" s="209" t="s">
        <v>296</v>
      </c>
      <c r="E306" s="210" t="s">
        <v>6163</v>
      </c>
      <c r="F306" s="211" t="s">
        <v>6164</v>
      </c>
      <c r="G306" s="212" t="s">
        <v>673</v>
      </c>
      <c r="H306" s="213">
        <v>2</v>
      </c>
      <c r="I306" s="214"/>
      <c r="J306" s="215">
        <f>ROUND(I306*H306,2)</f>
        <v>0</v>
      </c>
      <c r="K306" s="211" t="s">
        <v>300</v>
      </c>
      <c r="L306" s="40"/>
      <c r="M306" s="216" t="s">
        <v>1</v>
      </c>
      <c r="N306" s="217" t="s">
        <v>40</v>
      </c>
      <c r="O306" s="72"/>
      <c r="P306" s="218">
        <f>O306*H306</f>
        <v>0</v>
      </c>
      <c r="Q306" s="218">
        <v>6.0600000000000001E-2</v>
      </c>
      <c r="R306" s="218">
        <f>Q306*H306</f>
        <v>0.1212</v>
      </c>
      <c r="S306" s="218">
        <v>0</v>
      </c>
      <c r="T306" s="219">
        <f>S306*H306</f>
        <v>0</v>
      </c>
      <c r="U306" s="35"/>
      <c r="V306" s="35"/>
      <c r="W306" s="35"/>
      <c r="X306" s="35"/>
      <c r="Y306" s="35"/>
      <c r="Z306" s="35"/>
      <c r="AA306" s="35"/>
      <c r="AB306" s="35"/>
      <c r="AC306" s="35"/>
      <c r="AD306" s="35"/>
      <c r="AE306" s="35"/>
      <c r="AR306" s="220" t="s">
        <v>301</v>
      </c>
      <c r="AT306" s="220" t="s">
        <v>296</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6165</v>
      </c>
    </row>
    <row r="307" spans="1:65" s="2" customFormat="1" ht="28.8" x14ac:dyDescent="0.2">
      <c r="A307" s="35"/>
      <c r="B307" s="36"/>
      <c r="C307" s="37"/>
      <c r="D307" s="222" t="s">
        <v>303</v>
      </c>
      <c r="E307" s="37"/>
      <c r="F307" s="223" t="s">
        <v>6166</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24" customHeight="1" x14ac:dyDescent="0.2">
      <c r="A308" s="35"/>
      <c r="B308" s="36"/>
      <c r="C308" s="209" t="s">
        <v>556</v>
      </c>
      <c r="D308" s="209" t="s">
        <v>296</v>
      </c>
      <c r="E308" s="210" t="s">
        <v>6167</v>
      </c>
      <c r="F308" s="211" t="s">
        <v>6168</v>
      </c>
      <c r="G308" s="212" t="s">
        <v>673</v>
      </c>
      <c r="H308" s="213">
        <v>3</v>
      </c>
      <c r="I308" s="214"/>
      <c r="J308" s="215">
        <f>ROUND(I308*H308,2)</f>
        <v>0</v>
      </c>
      <c r="K308" s="211" t="s">
        <v>300</v>
      </c>
      <c r="L308" s="40"/>
      <c r="M308" s="216" t="s">
        <v>1</v>
      </c>
      <c r="N308" s="217" t="s">
        <v>40</v>
      </c>
      <c r="O308" s="72"/>
      <c r="P308" s="218">
        <f>O308*H308</f>
        <v>0</v>
      </c>
      <c r="Q308" s="218">
        <v>3.1189999999999999E-2</v>
      </c>
      <c r="R308" s="218">
        <f>Q308*H308</f>
        <v>9.357E-2</v>
      </c>
      <c r="S308" s="218">
        <v>0</v>
      </c>
      <c r="T308" s="219">
        <f>S308*H308</f>
        <v>0</v>
      </c>
      <c r="U308" s="35"/>
      <c r="V308" s="35"/>
      <c r="W308" s="35"/>
      <c r="X308" s="35"/>
      <c r="Y308" s="35"/>
      <c r="Z308" s="35"/>
      <c r="AA308" s="35"/>
      <c r="AB308" s="35"/>
      <c r="AC308" s="35"/>
      <c r="AD308" s="35"/>
      <c r="AE308" s="35"/>
      <c r="AR308" s="220" t="s">
        <v>301</v>
      </c>
      <c r="AT308" s="220" t="s">
        <v>296</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301</v>
      </c>
      <c r="BM308" s="220" t="s">
        <v>6169</v>
      </c>
    </row>
    <row r="309" spans="1:65" s="2" customFormat="1" ht="28.8" x14ac:dyDescent="0.2">
      <c r="A309" s="35"/>
      <c r="B309" s="36"/>
      <c r="C309" s="37"/>
      <c r="D309" s="222" t="s">
        <v>303</v>
      </c>
      <c r="E309" s="37"/>
      <c r="F309" s="223" t="s">
        <v>6170</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12" customFormat="1" ht="22.95" customHeight="1" x14ac:dyDescent="0.25">
      <c r="B310" s="193"/>
      <c r="C310" s="194"/>
      <c r="D310" s="195" t="s">
        <v>74</v>
      </c>
      <c r="E310" s="207" t="s">
        <v>346</v>
      </c>
      <c r="F310" s="207" t="s">
        <v>864</v>
      </c>
      <c r="G310" s="194"/>
      <c r="H310" s="194"/>
      <c r="I310" s="197"/>
      <c r="J310" s="208">
        <f>BK310</f>
        <v>0</v>
      </c>
      <c r="K310" s="194"/>
      <c r="L310" s="199"/>
      <c r="M310" s="200"/>
      <c r="N310" s="201"/>
      <c r="O310" s="201"/>
      <c r="P310" s="202">
        <f>SUM(P311:P315)</f>
        <v>0</v>
      </c>
      <c r="Q310" s="201"/>
      <c r="R310" s="202">
        <f>SUM(R311:R315)</f>
        <v>0</v>
      </c>
      <c r="S310" s="201"/>
      <c r="T310" s="203">
        <f>SUM(T311:T315)</f>
        <v>0</v>
      </c>
      <c r="AR310" s="204" t="s">
        <v>81</v>
      </c>
      <c r="AT310" s="205" t="s">
        <v>74</v>
      </c>
      <c r="AU310" s="205" t="s">
        <v>81</v>
      </c>
      <c r="AY310" s="204" t="s">
        <v>294</v>
      </c>
      <c r="BK310" s="206">
        <f>SUM(BK311:BK315)</f>
        <v>0</v>
      </c>
    </row>
    <row r="311" spans="1:65" s="2" customFormat="1" ht="16.5" customHeight="1" x14ac:dyDescent="0.2">
      <c r="A311" s="35"/>
      <c r="B311" s="36"/>
      <c r="C311" s="209" t="s">
        <v>564</v>
      </c>
      <c r="D311" s="209" t="s">
        <v>296</v>
      </c>
      <c r="E311" s="210" t="s">
        <v>1630</v>
      </c>
      <c r="F311" s="211" t="s">
        <v>1631</v>
      </c>
      <c r="G311" s="212" t="s">
        <v>386</v>
      </c>
      <c r="H311" s="213">
        <v>30.2</v>
      </c>
      <c r="I311" s="214"/>
      <c r="J311" s="215">
        <f>ROUND(I311*H311,2)</f>
        <v>0</v>
      </c>
      <c r="K311" s="211" t="s">
        <v>300</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301</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6076</v>
      </c>
    </row>
    <row r="312" spans="1:65" s="2" customFormat="1" ht="19.2" x14ac:dyDescent="0.2">
      <c r="A312" s="35"/>
      <c r="B312" s="36"/>
      <c r="C312" s="37"/>
      <c r="D312" s="222" t="s">
        <v>303</v>
      </c>
      <c r="E312" s="37"/>
      <c r="F312" s="223" t="s">
        <v>1633</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19.2" x14ac:dyDescent="0.2">
      <c r="A313" s="35"/>
      <c r="B313" s="36"/>
      <c r="C313" s="37"/>
      <c r="D313" s="222" t="s">
        <v>305</v>
      </c>
      <c r="E313" s="37"/>
      <c r="F313" s="226" t="s">
        <v>3738</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305</v>
      </c>
      <c r="AU313" s="18" t="s">
        <v>83</v>
      </c>
    </row>
    <row r="314" spans="1:65" s="13" customFormat="1" x14ac:dyDescent="0.2">
      <c r="B314" s="227"/>
      <c r="C314" s="228"/>
      <c r="D314" s="222" t="s">
        <v>307</v>
      </c>
      <c r="E314" s="229" t="s">
        <v>1</v>
      </c>
      <c r="F314" s="230" t="s">
        <v>6077</v>
      </c>
      <c r="G314" s="228"/>
      <c r="H314" s="229" t="s">
        <v>1</v>
      </c>
      <c r="I314" s="231"/>
      <c r="J314" s="228"/>
      <c r="K314" s="228"/>
      <c r="L314" s="232"/>
      <c r="M314" s="233"/>
      <c r="N314" s="234"/>
      <c r="O314" s="234"/>
      <c r="P314" s="234"/>
      <c r="Q314" s="234"/>
      <c r="R314" s="234"/>
      <c r="S314" s="234"/>
      <c r="T314" s="235"/>
      <c r="AT314" s="236" t="s">
        <v>307</v>
      </c>
      <c r="AU314" s="236" t="s">
        <v>83</v>
      </c>
      <c r="AV314" s="13" t="s">
        <v>81</v>
      </c>
      <c r="AW314" s="13" t="s">
        <v>32</v>
      </c>
      <c r="AX314" s="13" t="s">
        <v>75</v>
      </c>
      <c r="AY314" s="236" t="s">
        <v>294</v>
      </c>
    </row>
    <row r="315" spans="1:65" s="14" customFormat="1" x14ac:dyDescent="0.2">
      <c r="B315" s="237"/>
      <c r="C315" s="238"/>
      <c r="D315" s="222" t="s">
        <v>307</v>
      </c>
      <c r="E315" s="239" t="s">
        <v>1</v>
      </c>
      <c r="F315" s="240" t="s">
        <v>6171</v>
      </c>
      <c r="G315" s="238"/>
      <c r="H315" s="241">
        <v>30.2</v>
      </c>
      <c r="I315" s="242"/>
      <c r="J315" s="238"/>
      <c r="K315" s="238"/>
      <c r="L315" s="243"/>
      <c r="M315" s="244"/>
      <c r="N315" s="245"/>
      <c r="O315" s="245"/>
      <c r="P315" s="245"/>
      <c r="Q315" s="245"/>
      <c r="R315" s="245"/>
      <c r="S315" s="245"/>
      <c r="T315" s="246"/>
      <c r="AT315" s="247" t="s">
        <v>307</v>
      </c>
      <c r="AU315" s="247" t="s">
        <v>83</v>
      </c>
      <c r="AV315" s="14" t="s">
        <v>83</v>
      </c>
      <c r="AW315" s="14" t="s">
        <v>32</v>
      </c>
      <c r="AX315" s="14" t="s">
        <v>81</v>
      </c>
      <c r="AY315" s="247" t="s">
        <v>294</v>
      </c>
    </row>
    <row r="316" spans="1:65" s="12" customFormat="1" ht="22.95" customHeight="1" x14ac:dyDescent="0.25">
      <c r="B316" s="193"/>
      <c r="C316" s="194"/>
      <c r="D316" s="195" t="s">
        <v>74</v>
      </c>
      <c r="E316" s="207" t="s">
        <v>1033</v>
      </c>
      <c r="F316" s="207" t="s">
        <v>1034</v>
      </c>
      <c r="G316" s="194"/>
      <c r="H316" s="194"/>
      <c r="I316" s="197"/>
      <c r="J316" s="208">
        <f>BK316</f>
        <v>0</v>
      </c>
      <c r="K316" s="194"/>
      <c r="L316" s="199"/>
      <c r="M316" s="200"/>
      <c r="N316" s="201"/>
      <c r="O316" s="201"/>
      <c r="P316" s="202">
        <f>SUM(P317:P328)</f>
        <v>0</v>
      </c>
      <c r="Q316" s="201"/>
      <c r="R316" s="202">
        <f>SUM(R317:R328)</f>
        <v>0</v>
      </c>
      <c r="S316" s="201"/>
      <c r="T316" s="203">
        <f>SUM(T317:T328)</f>
        <v>0</v>
      </c>
      <c r="AR316" s="204" t="s">
        <v>81</v>
      </c>
      <c r="AT316" s="205" t="s">
        <v>74</v>
      </c>
      <c r="AU316" s="205" t="s">
        <v>81</v>
      </c>
      <c r="AY316" s="204" t="s">
        <v>294</v>
      </c>
      <c r="BK316" s="206">
        <f>SUM(BK317:BK328)</f>
        <v>0</v>
      </c>
    </row>
    <row r="317" spans="1:65" s="2" customFormat="1" ht="16.5" customHeight="1" x14ac:dyDescent="0.2">
      <c r="A317" s="35"/>
      <c r="B317" s="36"/>
      <c r="C317" s="209" t="s">
        <v>570</v>
      </c>
      <c r="D317" s="209" t="s">
        <v>296</v>
      </c>
      <c r="E317" s="210" t="s">
        <v>1036</v>
      </c>
      <c r="F317" s="211" t="s">
        <v>1037</v>
      </c>
      <c r="G317" s="212" t="s">
        <v>412</v>
      </c>
      <c r="H317" s="213">
        <v>14.148</v>
      </c>
      <c r="I317" s="214"/>
      <c r="J317" s="215">
        <f>ROUND(I317*H317,2)</f>
        <v>0</v>
      </c>
      <c r="K317" s="211" t="s">
        <v>300</v>
      </c>
      <c r="L317" s="40"/>
      <c r="M317" s="216" t="s">
        <v>1</v>
      </c>
      <c r="N317" s="217" t="s">
        <v>40</v>
      </c>
      <c r="O317" s="72"/>
      <c r="P317" s="218">
        <f>O317*H317</f>
        <v>0</v>
      </c>
      <c r="Q317" s="218">
        <v>0</v>
      </c>
      <c r="R317" s="218">
        <f>Q317*H317</f>
        <v>0</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6096</v>
      </c>
    </row>
    <row r="318" spans="1:65" s="2" customFormat="1" ht="28.8" x14ac:dyDescent="0.2">
      <c r="A318" s="35"/>
      <c r="B318" s="36"/>
      <c r="C318" s="37"/>
      <c r="D318" s="222" t="s">
        <v>303</v>
      </c>
      <c r="E318" s="37"/>
      <c r="F318" s="223" t="s">
        <v>1039</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24" customHeight="1" x14ac:dyDescent="0.2">
      <c r="A319" s="35"/>
      <c r="B319" s="36"/>
      <c r="C319" s="209" t="s">
        <v>577</v>
      </c>
      <c r="D319" s="209" t="s">
        <v>296</v>
      </c>
      <c r="E319" s="210" t="s">
        <v>1041</v>
      </c>
      <c r="F319" s="211" t="s">
        <v>1042</v>
      </c>
      <c r="G319" s="212" t="s">
        <v>412</v>
      </c>
      <c r="H319" s="213">
        <v>99.036000000000001</v>
      </c>
      <c r="I319" s="214"/>
      <c r="J319" s="215">
        <f>ROUND(I319*H319,2)</f>
        <v>0</v>
      </c>
      <c r="K319" s="211" t="s">
        <v>300</v>
      </c>
      <c r="L319" s="40"/>
      <c r="M319" s="216" t="s">
        <v>1</v>
      </c>
      <c r="N319" s="217"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301</v>
      </c>
      <c r="AT319" s="220" t="s">
        <v>296</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6097</v>
      </c>
    </row>
    <row r="320" spans="1:65" s="2" customFormat="1" ht="28.8" x14ac:dyDescent="0.2">
      <c r="A320" s="35"/>
      <c r="B320" s="36"/>
      <c r="C320" s="37"/>
      <c r="D320" s="222" t="s">
        <v>303</v>
      </c>
      <c r="E320" s="37"/>
      <c r="F320" s="223" t="s">
        <v>1044</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14" customFormat="1" x14ac:dyDescent="0.2">
      <c r="B321" s="237"/>
      <c r="C321" s="238"/>
      <c r="D321" s="222" t="s">
        <v>307</v>
      </c>
      <c r="E321" s="238"/>
      <c r="F321" s="240" t="s">
        <v>6172</v>
      </c>
      <c r="G321" s="238"/>
      <c r="H321" s="241">
        <v>99.036000000000001</v>
      </c>
      <c r="I321" s="242"/>
      <c r="J321" s="238"/>
      <c r="K321" s="238"/>
      <c r="L321" s="243"/>
      <c r="M321" s="244"/>
      <c r="N321" s="245"/>
      <c r="O321" s="245"/>
      <c r="P321" s="245"/>
      <c r="Q321" s="245"/>
      <c r="R321" s="245"/>
      <c r="S321" s="245"/>
      <c r="T321" s="246"/>
      <c r="AT321" s="247" t="s">
        <v>307</v>
      </c>
      <c r="AU321" s="247" t="s">
        <v>83</v>
      </c>
      <c r="AV321" s="14" t="s">
        <v>83</v>
      </c>
      <c r="AW321" s="14" t="s">
        <v>4</v>
      </c>
      <c r="AX321" s="14" t="s">
        <v>81</v>
      </c>
      <c r="AY321" s="247" t="s">
        <v>294</v>
      </c>
    </row>
    <row r="322" spans="1:65" s="2" customFormat="1" ht="24" customHeight="1" x14ac:dyDescent="0.2">
      <c r="A322" s="35"/>
      <c r="B322" s="36"/>
      <c r="C322" s="209" t="s">
        <v>584</v>
      </c>
      <c r="D322" s="209" t="s">
        <v>296</v>
      </c>
      <c r="E322" s="210" t="s">
        <v>1047</v>
      </c>
      <c r="F322" s="211" t="s">
        <v>1048</v>
      </c>
      <c r="G322" s="212" t="s">
        <v>412</v>
      </c>
      <c r="H322" s="213">
        <v>14.148</v>
      </c>
      <c r="I322" s="214"/>
      <c r="J322" s="215">
        <f>ROUND(I322*H322,2)</f>
        <v>0</v>
      </c>
      <c r="K322" s="211" t="s">
        <v>300</v>
      </c>
      <c r="L322" s="40"/>
      <c r="M322" s="216" t="s">
        <v>1</v>
      </c>
      <c r="N322" s="217" t="s">
        <v>40</v>
      </c>
      <c r="O322" s="72"/>
      <c r="P322" s="218">
        <f>O322*H322</f>
        <v>0</v>
      </c>
      <c r="Q322" s="218">
        <v>0</v>
      </c>
      <c r="R322" s="218">
        <f>Q322*H322</f>
        <v>0</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6099</v>
      </c>
    </row>
    <row r="323" spans="1:65" s="2" customFormat="1" ht="19.2" x14ac:dyDescent="0.2">
      <c r="A323" s="35"/>
      <c r="B323" s="36"/>
      <c r="C323" s="37"/>
      <c r="D323" s="222" t="s">
        <v>303</v>
      </c>
      <c r="E323" s="37"/>
      <c r="F323" s="223" t="s">
        <v>1050</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24" customHeight="1" x14ac:dyDescent="0.2">
      <c r="A324" s="35"/>
      <c r="B324" s="36"/>
      <c r="C324" s="209" t="s">
        <v>507</v>
      </c>
      <c r="D324" s="209" t="s">
        <v>296</v>
      </c>
      <c r="E324" s="210" t="s">
        <v>1058</v>
      </c>
      <c r="F324" s="211" t="s">
        <v>1059</v>
      </c>
      <c r="G324" s="212" t="s">
        <v>412</v>
      </c>
      <c r="H324" s="213">
        <v>3.2759999999999998</v>
      </c>
      <c r="I324" s="214"/>
      <c r="J324" s="215">
        <f>ROUND(I324*H324,2)</f>
        <v>0</v>
      </c>
      <c r="K324" s="211" t="s">
        <v>300</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301</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6100</v>
      </c>
    </row>
    <row r="325" spans="1:65" s="2" customFormat="1" ht="28.8" x14ac:dyDescent="0.2">
      <c r="A325" s="35"/>
      <c r="B325" s="36"/>
      <c r="C325" s="37"/>
      <c r="D325" s="222" t="s">
        <v>303</v>
      </c>
      <c r="E325" s="37"/>
      <c r="F325" s="223" t="s">
        <v>1061</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14" customFormat="1" x14ac:dyDescent="0.2">
      <c r="B326" s="237"/>
      <c r="C326" s="238"/>
      <c r="D326" s="222" t="s">
        <v>307</v>
      </c>
      <c r="E326" s="239" t="s">
        <v>1</v>
      </c>
      <c r="F326" s="240" t="s">
        <v>6173</v>
      </c>
      <c r="G326" s="238"/>
      <c r="H326" s="241">
        <v>3.2759999999999998</v>
      </c>
      <c r="I326" s="242"/>
      <c r="J326" s="238"/>
      <c r="K326" s="238"/>
      <c r="L326" s="243"/>
      <c r="M326" s="244"/>
      <c r="N326" s="245"/>
      <c r="O326" s="245"/>
      <c r="P326" s="245"/>
      <c r="Q326" s="245"/>
      <c r="R326" s="245"/>
      <c r="S326" s="245"/>
      <c r="T326" s="246"/>
      <c r="AT326" s="247" t="s">
        <v>307</v>
      </c>
      <c r="AU326" s="247" t="s">
        <v>83</v>
      </c>
      <c r="AV326" s="14" t="s">
        <v>83</v>
      </c>
      <c r="AW326" s="14" t="s">
        <v>32</v>
      </c>
      <c r="AX326" s="14" t="s">
        <v>81</v>
      </c>
      <c r="AY326" s="247" t="s">
        <v>294</v>
      </c>
    </row>
    <row r="327" spans="1:65" s="2" customFormat="1" ht="24" customHeight="1" x14ac:dyDescent="0.2">
      <c r="A327" s="35"/>
      <c r="B327" s="36"/>
      <c r="C327" s="209" t="s">
        <v>597</v>
      </c>
      <c r="D327" s="209" t="s">
        <v>296</v>
      </c>
      <c r="E327" s="210" t="s">
        <v>1064</v>
      </c>
      <c r="F327" s="211" t="s">
        <v>1065</v>
      </c>
      <c r="G327" s="212" t="s">
        <v>412</v>
      </c>
      <c r="H327" s="213">
        <v>10.872</v>
      </c>
      <c r="I327" s="214"/>
      <c r="J327" s="215">
        <f>ROUND(I327*H327,2)</f>
        <v>0</v>
      </c>
      <c r="K327" s="211" t="s">
        <v>300</v>
      </c>
      <c r="L327" s="40"/>
      <c r="M327" s="216" t="s">
        <v>1</v>
      </c>
      <c r="N327" s="217" t="s">
        <v>40</v>
      </c>
      <c r="O327" s="72"/>
      <c r="P327" s="218">
        <f>O327*H327</f>
        <v>0</v>
      </c>
      <c r="Q327" s="218">
        <v>0</v>
      </c>
      <c r="R327" s="218">
        <f>Q327*H327</f>
        <v>0</v>
      </c>
      <c r="S327" s="218">
        <v>0</v>
      </c>
      <c r="T327" s="219">
        <f>S327*H327</f>
        <v>0</v>
      </c>
      <c r="U327" s="35"/>
      <c r="V327" s="35"/>
      <c r="W327" s="35"/>
      <c r="X327" s="35"/>
      <c r="Y327" s="35"/>
      <c r="Z327" s="35"/>
      <c r="AA327" s="35"/>
      <c r="AB327" s="35"/>
      <c r="AC327" s="35"/>
      <c r="AD327" s="35"/>
      <c r="AE327" s="35"/>
      <c r="AR327" s="220" t="s">
        <v>301</v>
      </c>
      <c r="AT327" s="220" t="s">
        <v>296</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6102</v>
      </c>
    </row>
    <row r="328" spans="1:65" s="2" customFormat="1" ht="28.8" x14ac:dyDescent="0.2">
      <c r="A328" s="35"/>
      <c r="B328" s="36"/>
      <c r="C328" s="37"/>
      <c r="D328" s="222" t="s">
        <v>303</v>
      </c>
      <c r="E328" s="37"/>
      <c r="F328" s="223" t="s">
        <v>467</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12" customFormat="1" ht="22.95" customHeight="1" x14ac:dyDescent="0.25">
      <c r="B329" s="193"/>
      <c r="C329" s="194"/>
      <c r="D329" s="195" t="s">
        <v>74</v>
      </c>
      <c r="E329" s="207" t="s">
        <v>1073</v>
      </c>
      <c r="F329" s="207" t="s">
        <v>1074</v>
      </c>
      <c r="G329" s="194"/>
      <c r="H329" s="194"/>
      <c r="I329" s="197"/>
      <c r="J329" s="208">
        <f>BK329</f>
        <v>0</v>
      </c>
      <c r="K329" s="194"/>
      <c r="L329" s="199"/>
      <c r="M329" s="200"/>
      <c r="N329" s="201"/>
      <c r="O329" s="201"/>
      <c r="P329" s="202">
        <f>SUM(P330:P331)</f>
        <v>0</v>
      </c>
      <c r="Q329" s="201"/>
      <c r="R329" s="202">
        <f>SUM(R330:R331)</f>
        <v>0</v>
      </c>
      <c r="S329" s="201"/>
      <c r="T329" s="203">
        <f>SUM(T330:T331)</f>
        <v>0</v>
      </c>
      <c r="AR329" s="204" t="s">
        <v>81</v>
      </c>
      <c r="AT329" s="205" t="s">
        <v>74</v>
      </c>
      <c r="AU329" s="205" t="s">
        <v>81</v>
      </c>
      <c r="AY329" s="204" t="s">
        <v>294</v>
      </c>
      <c r="BK329" s="206">
        <f>SUM(BK330:BK331)</f>
        <v>0</v>
      </c>
    </row>
    <row r="330" spans="1:65" s="2" customFormat="1" ht="24" customHeight="1" x14ac:dyDescent="0.2">
      <c r="A330" s="35"/>
      <c r="B330" s="36"/>
      <c r="C330" s="209" t="s">
        <v>612</v>
      </c>
      <c r="D330" s="209" t="s">
        <v>296</v>
      </c>
      <c r="E330" s="210" t="s">
        <v>1644</v>
      </c>
      <c r="F330" s="211" t="s">
        <v>1645</v>
      </c>
      <c r="G330" s="212" t="s">
        <v>412</v>
      </c>
      <c r="H330" s="213">
        <v>27.882999999999999</v>
      </c>
      <c r="I330" s="214"/>
      <c r="J330" s="215">
        <f>ROUND(I330*H330,2)</f>
        <v>0</v>
      </c>
      <c r="K330" s="211" t="s">
        <v>300</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301</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6103</v>
      </c>
    </row>
    <row r="331" spans="1:65" s="2" customFormat="1" ht="28.8" x14ac:dyDescent="0.2">
      <c r="A331" s="35"/>
      <c r="B331" s="36"/>
      <c r="C331" s="37"/>
      <c r="D331" s="222" t="s">
        <v>303</v>
      </c>
      <c r="E331" s="37"/>
      <c r="F331" s="223" t="s">
        <v>1647</v>
      </c>
      <c r="G331" s="37"/>
      <c r="H331" s="37"/>
      <c r="I331" s="124"/>
      <c r="J331" s="37"/>
      <c r="K331" s="37"/>
      <c r="L331" s="40"/>
      <c r="M331" s="287"/>
      <c r="N331" s="288"/>
      <c r="O331" s="289"/>
      <c r="P331" s="289"/>
      <c r="Q331" s="289"/>
      <c r="R331" s="289"/>
      <c r="S331" s="289"/>
      <c r="T331" s="290"/>
      <c r="U331" s="35"/>
      <c r="V331" s="35"/>
      <c r="W331" s="35"/>
      <c r="X331" s="35"/>
      <c r="Y331" s="35"/>
      <c r="Z331" s="35"/>
      <c r="AA331" s="35"/>
      <c r="AB331" s="35"/>
      <c r="AC331" s="35"/>
      <c r="AD331" s="35"/>
      <c r="AE331" s="35"/>
      <c r="AT331" s="18" t="s">
        <v>303</v>
      </c>
      <c r="AU331" s="18" t="s">
        <v>83</v>
      </c>
    </row>
    <row r="332" spans="1:65" s="2" customFormat="1" ht="6.9" customHeight="1" x14ac:dyDescent="0.2">
      <c r="A332" s="35"/>
      <c r="B332" s="55"/>
      <c r="C332" s="56"/>
      <c r="D332" s="56"/>
      <c r="E332" s="56"/>
      <c r="F332" s="56"/>
      <c r="G332" s="56"/>
      <c r="H332" s="56"/>
      <c r="I332" s="159"/>
      <c r="J332" s="56"/>
      <c r="K332" s="56"/>
      <c r="L332" s="40"/>
      <c r="M332" s="35"/>
      <c r="O332" s="35"/>
      <c r="P332" s="35"/>
      <c r="Q332" s="35"/>
      <c r="R332" s="35"/>
      <c r="S332" s="35"/>
      <c r="T332" s="35"/>
      <c r="U332" s="35"/>
      <c r="V332" s="35"/>
      <c r="W332" s="35"/>
      <c r="X332" s="35"/>
      <c r="Y332" s="35"/>
      <c r="Z332" s="35"/>
      <c r="AA332" s="35"/>
      <c r="AB332" s="35"/>
      <c r="AC332" s="35"/>
      <c r="AD332" s="35"/>
      <c r="AE332" s="35"/>
    </row>
  </sheetData>
  <sheetProtection algorithmName="SHA-512" hashValue="O++gXhhRmsR7OvKUHnA54+QxyF9fg8fMFB9HrTBYKRRZ5S7Tggv6VHiDiRUsO9v3kMJKB7/vWAPp3zmYZJuEGQ==" saltValue="nsjfnZd/Z9YwkA2C6nYx1g==" spinCount="100000" sheet="1" objects="1" scenarios="1" formatColumns="0" formatRows="0" autoFilter="0"/>
  <autoFilter ref="C131:K33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2"/>
  <sheetViews>
    <sheetView showGridLines="0" topLeftCell="A354"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164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6174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ROUND((SUM(BE132:BE371)),  2)</f>
        <v>0</v>
      </c>
      <c r="G37" s="35"/>
      <c r="H37" s="35"/>
      <c r="I37" s="138">
        <v>0.21</v>
      </c>
      <c r="J37" s="137">
        <f>ROUND(((SUM(BE132:BE371))*I37),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ROUND((SUM(BF132:BF371)),  2)</f>
        <v>0</v>
      </c>
      <c r="G38" s="35"/>
      <c r="H38" s="35"/>
      <c r="I38" s="138">
        <v>0.15</v>
      </c>
      <c r="J38" s="137">
        <f>ROUND(((SUM(BF132:BF371))*I38),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ROUND((SUM(BG132:BG371)),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ROUND((SUM(BH132:BH371)),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ROUND((SUM(BI132:BI371)),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08.1.3 Areálová kanalizace - stoka A3</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J265</f>
        <v>0</v>
      </c>
      <c r="K103" s="104"/>
      <c r="L103" s="180"/>
    </row>
    <row r="104" spans="1:47" s="10" customFormat="1" ht="19.95" customHeight="1" x14ac:dyDescent="0.2">
      <c r="B104" s="175"/>
      <c r="C104" s="104"/>
      <c r="D104" s="176" t="s">
        <v>261</v>
      </c>
      <c r="E104" s="177"/>
      <c r="F104" s="177"/>
      <c r="G104" s="177"/>
      <c r="H104" s="177"/>
      <c r="I104" s="178"/>
      <c r="J104" s="179">
        <f>J278</f>
        <v>0</v>
      </c>
      <c r="K104" s="104"/>
      <c r="L104" s="180"/>
    </row>
    <row r="105" spans="1:47" s="10" customFormat="1" ht="19.95" customHeight="1" x14ac:dyDescent="0.2">
      <c r="B105" s="175"/>
      <c r="C105" s="104"/>
      <c r="D105" s="176" t="s">
        <v>1504</v>
      </c>
      <c r="E105" s="177"/>
      <c r="F105" s="177"/>
      <c r="G105" s="177"/>
      <c r="H105" s="177"/>
      <c r="I105" s="178"/>
      <c r="J105" s="179">
        <f>J301</f>
        <v>0</v>
      </c>
      <c r="K105" s="104"/>
      <c r="L105" s="180"/>
    </row>
    <row r="106" spans="1:47" s="10" customFormat="1" ht="19.95" customHeight="1" x14ac:dyDescent="0.2">
      <c r="B106" s="175"/>
      <c r="C106" s="104"/>
      <c r="D106" s="176" t="s">
        <v>263</v>
      </c>
      <c r="E106" s="177"/>
      <c r="F106" s="177"/>
      <c r="G106" s="177"/>
      <c r="H106" s="177"/>
      <c r="I106" s="178"/>
      <c r="J106" s="179">
        <f>J350</f>
        <v>0</v>
      </c>
      <c r="K106" s="104"/>
      <c r="L106" s="180"/>
    </row>
    <row r="107" spans="1:47" s="10" customFormat="1" ht="19.95" customHeight="1" x14ac:dyDescent="0.2">
      <c r="B107" s="175"/>
      <c r="C107" s="104"/>
      <c r="D107" s="176" t="s">
        <v>264</v>
      </c>
      <c r="E107" s="177"/>
      <c r="F107" s="177"/>
      <c r="G107" s="177"/>
      <c r="H107" s="177"/>
      <c r="I107" s="178"/>
      <c r="J107" s="179">
        <f>J359</f>
        <v>0</v>
      </c>
      <c r="K107" s="104"/>
      <c r="L107" s="180"/>
    </row>
    <row r="108" spans="1:47" s="10" customFormat="1" ht="19.95" customHeight="1" x14ac:dyDescent="0.2">
      <c r="B108" s="175"/>
      <c r="C108" s="104"/>
      <c r="D108" s="176" t="s">
        <v>265</v>
      </c>
      <c r="E108" s="177"/>
      <c r="F108" s="177"/>
      <c r="G108" s="177"/>
      <c r="H108" s="177"/>
      <c r="I108" s="178"/>
      <c r="J108" s="179">
        <f>J369</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0003 - SO 08.1.3 Areálová kanalizace - stoka A3</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23.546633199999999</v>
      </c>
      <c r="S132" s="80"/>
      <c r="T132" s="191">
        <f>T133</f>
        <v>2.835</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P134+P265+P278+P301+P350+P359+P369</f>
        <v>0</v>
      </c>
      <c r="Q133" s="201"/>
      <c r="R133" s="202">
        <f>R134+R265+R278+R301+R350+R359+R369</f>
        <v>23.546633199999999</v>
      </c>
      <c r="S133" s="201"/>
      <c r="T133" s="203">
        <f>T134+T265+T278+T301+T350+T359+T369</f>
        <v>2.835</v>
      </c>
      <c r="AR133" s="204" t="s">
        <v>81</v>
      </c>
      <c r="AT133" s="205" t="s">
        <v>74</v>
      </c>
      <c r="AU133" s="205" t="s">
        <v>75</v>
      </c>
      <c r="AY133" s="204" t="s">
        <v>294</v>
      </c>
      <c r="BK133" s="206">
        <f>BK134+BK265+BK278+BK301+BK350+BK359+BK369</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SUM(P135:P264)</f>
        <v>0</v>
      </c>
      <c r="Q134" s="201"/>
      <c r="R134" s="202">
        <f>SUM(R135:R264)</f>
        <v>13.685943400000001</v>
      </c>
      <c r="S134" s="201"/>
      <c r="T134" s="203">
        <f>SUM(T135:T264)</f>
        <v>2.835</v>
      </c>
      <c r="AR134" s="204" t="s">
        <v>81</v>
      </c>
      <c r="AT134" s="205" t="s">
        <v>74</v>
      </c>
      <c r="AU134" s="205" t="s">
        <v>81</v>
      </c>
      <c r="AY134" s="204" t="s">
        <v>294</v>
      </c>
      <c r="BK134" s="206">
        <f>SUM(BK135:BK264)</f>
        <v>0</v>
      </c>
    </row>
    <row r="135" spans="1:65" s="2" customFormat="1" ht="24" customHeight="1" x14ac:dyDescent="0.2">
      <c r="A135" s="35"/>
      <c r="B135" s="36"/>
      <c r="C135" s="209" t="s">
        <v>81</v>
      </c>
      <c r="D135" s="209" t="s">
        <v>296</v>
      </c>
      <c r="E135" s="210" t="s">
        <v>2022</v>
      </c>
      <c r="F135" s="211" t="s">
        <v>2023</v>
      </c>
      <c r="G135" s="212" t="s">
        <v>299</v>
      </c>
      <c r="H135" s="213">
        <v>4.5</v>
      </c>
      <c r="I135" s="214"/>
      <c r="J135" s="215">
        <f>ROUND(I135*H135,2)</f>
        <v>0</v>
      </c>
      <c r="K135" s="211" t="s">
        <v>1</v>
      </c>
      <c r="L135" s="40"/>
      <c r="M135" s="216" t="s">
        <v>1</v>
      </c>
      <c r="N135" s="217" t="s">
        <v>40</v>
      </c>
      <c r="O135" s="72"/>
      <c r="P135" s="218">
        <f>O135*H135</f>
        <v>0</v>
      </c>
      <c r="Q135" s="218">
        <v>0</v>
      </c>
      <c r="R135" s="218">
        <f>Q135*H135</f>
        <v>0</v>
      </c>
      <c r="S135" s="218">
        <v>0.63</v>
      </c>
      <c r="T135" s="219">
        <f>S135*H135</f>
        <v>2.835</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6175</v>
      </c>
    </row>
    <row r="136" spans="1:65" s="2" customFormat="1" ht="38.4" x14ac:dyDescent="0.2">
      <c r="A136" s="35"/>
      <c r="B136" s="36"/>
      <c r="C136" s="37"/>
      <c r="D136" s="222" t="s">
        <v>303</v>
      </c>
      <c r="E136" s="37"/>
      <c r="F136" s="223" t="s">
        <v>2025</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19.2" x14ac:dyDescent="0.2">
      <c r="A137" s="35"/>
      <c r="B137" s="36"/>
      <c r="C137" s="37"/>
      <c r="D137" s="222" t="s">
        <v>305</v>
      </c>
      <c r="E137" s="37"/>
      <c r="F137" s="226" t="s">
        <v>3738</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305</v>
      </c>
      <c r="AU137" s="18" t="s">
        <v>83</v>
      </c>
    </row>
    <row r="138" spans="1:65" s="14" customFormat="1" x14ac:dyDescent="0.2">
      <c r="B138" s="237"/>
      <c r="C138" s="238"/>
      <c r="D138" s="222" t="s">
        <v>307</v>
      </c>
      <c r="E138" s="239" t="s">
        <v>1</v>
      </c>
      <c r="F138" s="240" t="s">
        <v>6176</v>
      </c>
      <c r="G138" s="238"/>
      <c r="H138" s="241">
        <v>4.5</v>
      </c>
      <c r="I138" s="242"/>
      <c r="J138" s="238"/>
      <c r="K138" s="238"/>
      <c r="L138" s="243"/>
      <c r="M138" s="244"/>
      <c r="N138" s="245"/>
      <c r="O138" s="245"/>
      <c r="P138" s="245"/>
      <c r="Q138" s="245"/>
      <c r="R138" s="245"/>
      <c r="S138" s="245"/>
      <c r="T138" s="246"/>
      <c r="AT138" s="247" t="s">
        <v>307</v>
      </c>
      <c r="AU138" s="247" t="s">
        <v>83</v>
      </c>
      <c r="AV138" s="14" t="s">
        <v>83</v>
      </c>
      <c r="AW138" s="14" t="s">
        <v>32</v>
      </c>
      <c r="AX138" s="14" t="s">
        <v>81</v>
      </c>
      <c r="AY138" s="247" t="s">
        <v>294</v>
      </c>
    </row>
    <row r="139" spans="1:65" s="2" customFormat="1" ht="24" customHeight="1" x14ac:dyDescent="0.2">
      <c r="A139" s="35"/>
      <c r="B139" s="36"/>
      <c r="C139" s="209" t="s">
        <v>83</v>
      </c>
      <c r="D139" s="209" t="s">
        <v>296</v>
      </c>
      <c r="E139" s="210" t="s">
        <v>324</v>
      </c>
      <c r="F139" s="211" t="s">
        <v>325</v>
      </c>
      <c r="G139" s="212" t="s">
        <v>326</v>
      </c>
      <c r="H139" s="213">
        <v>1</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5773</v>
      </c>
    </row>
    <row r="140" spans="1:65" s="2" customFormat="1" ht="19.2" x14ac:dyDescent="0.2">
      <c r="A140" s="35"/>
      <c r="B140" s="36"/>
      <c r="C140" s="37"/>
      <c r="D140" s="222" t="s">
        <v>303</v>
      </c>
      <c r="E140" s="37"/>
      <c r="F140" s="223" t="s">
        <v>325</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13" customFormat="1" x14ac:dyDescent="0.2">
      <c r="B141" s="227"/>
      <c r="C141" s="228"/>
      <c r="D141" s="222" t="s">
        <v>307</v>
      </c>
      <c r="E141" s="229" t="s">
        <v>1</v>
      </c>
      <c r="F141" s="230" t="s">
        <v>5774</v>
      </c>
      <c r="G141" s="228"/>
      <c r="H141" s="229" t="s">
        <v>1</v>
      </c>
      <c r="I141" s="231"/>
      <c r="J141" s="228"/>
      <c r="K141" s="228"/>
      <c r="L141" s="232"/>
      <c r="M141" s="233"/>
      <c r="N141" s="234"/>
      <c r="O141" s="234"/>
      <c r="P141" s="234"/>
      <c r="Q141" s="234"/>
      <c r="R141" s="234"/>
      <c r="S141" s="234"/>
      <c r="T141" s="235"/>
      <c r="AT141" s="236" t="s">
        <v>307</v>
      </c>
      <c r="AU141" s="236" t="s">
        <v>83</v>
      </c>
      <c r="AV141" s="13" t="s">
        <v>81</v>
      </c>
      <c r="AW141" s="13" t="s">
        <v>32</v>
      </c>
      <c r="AX141" s="13" t="s">
        <v>75</v>
      </c>
      <c r="AY141" s="236" t="s">
        <v>294</v>
      </c>
    </row>
    <row r="142" spans="1:65" s="14" customFormat="1" x14ac:dyDescent="0.2">
      <c r="B142" s="237"/>
      <c r="C142" s="238"/>
      <c r="D142" s="222" t="s">
        <v>307</v>
      </c>
      <c r="E142" s="239" t="s">
        <v>1</v>
      </c>
      <c r="F142" s="240" t="s">
        <v>81</v>
      </c>
      <c r="G142" s="238"/>
      <c r="H142" s="241">
        <v>1</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91</v>
      </c>
      <c r="D143" s="209" t="s">
        <v>296</v>
      </c>
      <c r="E143" s="210" t="s">
        <v>334</v>
      </c>
      <c r="F143" s="211" t="s">
        <v>335</v>
      </c>
      <c r="G143" s="212" t="s">
        <v>336</v>
      </c>
      <c r="H143" s="213">
        <v>180</v>
      </c>
      <c r="I143" s="214"/>
      <c r="J143" s="215">
        <f>ROUND(I143*H143,2)</f>
        <v>0</v>
      </c>
      <c r="K143" s="211" t="s">
        <v>300</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5775</v>
      </c>
    </row>
    <row r="144" spans="1:65" s="2" customFormat="1" ht="19.2" x14ac:dyDescent="0.2">
      <c r="A144" s="35"/>
      <c r="B144" s="36"/>
      <c r="C144" s="37"/>
      <c r="D144" s="222" t="s">
        <v>303</v>
      </c>
      <c r="E144" s="37"/>
      <c r="F144" s="223" t="s">
        <v>5776</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x14ac:dyDescent="0.2">
      <c r="B145" s="227"/>
      <c r="C145" s="228"/>
      <c r="D145" s="222" t="s">
        <v>307</v>
      </c>
      <c r="E145" s="229" t="s">
        <v>1</v>
      </c>
      <c r="F145" s="230" t="s">
        <v>5777</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6110</v>
      </c>
      <c r="G146" s="238"/>
      <c r="H146" s="241">
        <v>180</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301</v>
      </c>
      <c r="D147" s="209" t="s">
        <v>296</v>
      </c>
      <c r="E147" s="210" t="s">
        <v>341</v>
      </c>
      <c r="F147" s="211" t="s">
        <v>342</v>
      </c>
      <c r="G147" s="212" t="s">
        <v>343</v>
      </c>
      <c r="H147" s="213">
        <v>530</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5779</v>
      </c>
    </row>
    <row r="148" spans="1:65" s="2" customFormat="1" ht="19.2" x14ac:dyDescent="0.2">
      <c r="A148" s="35"/>
      <c r="B148" s="36"/>
      <c r="C148" s="37"/>
      <c r="D148" s="222" t="s">
        <v>303</v>
      </c>
      <c r="E148" s="37"/>
      <c r="F148" s="223" t="s">
        <v>345</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16.5" customHeight="1" x14ac:dyDescent="0.2">
      <c r="A149" s="35"/>
      <c r="B149" s="36"/>
      <c r="C149" s="209" t="s">
        <v>323</v>
      </c>
      <c r="D149" s="209" t="s">
        <v>296</v>
      </c>
      <c r="E149" s="210" t="s">
        <v>5780</v>
      </c>
      <c r="F149" s="211" t="s">
        <v>5781</v>
      </c>
      <c r="G149" s="212" t="s">
        <v>386</v>
      </c>
      <c r="H149" s="213">
        <v>2</v>
      </c>
      <c r="I149" s="214"/>
      <c r="J149" s="215">
        <f>ROUND(I149*H149,2)</f>
        <v>0</v>
      </c>
      <c r="K149" s="211" t="s">
        <v>1</v>
      </c>
      <c r="L149" s="40"/>
      <c r="M149" s="216" t="s">
        <v>1</v>
      </c>
      <c r="N149" s="217" t="s">
        <v>40</v>
      </c>
      <c r="O149" s="72"/>
      <c r="P149" s="218">
        <f>O149*H149</f>
        <v>0</v>
      </c>
      <c r="Q149" s="218">
        <v>8.6800000000000002E-3</v>
      </c>
      <c r="R149" s="218">
        <f>Q149*H149</f>
        <v>1.736E-2</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5782</v>
      </c>
    </row>
    <row r="150" spans="1:65" s="2" customFormat="1" ht="57.6" x14ac:dyDescent="0.2">
      <c r="A150" s="35"/>
      <c r="B150" s="36"/>
      <c r="C150" s="37"/>
      <c r="D150" s="222" t="s">
        <v>303</v>
      </c>
      <c r="E150" s="37"/>
      <c r="F150" s="223" t="s">
        <v>5783</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19.2" x14ac:dyDescent="0.2">
      <c r="A151" s="35"/>
      <c r="B151" s="36"/>
      <c r="C151" s="37"/>
      <c r="D151" s="222" t="s">
        <v>305</v>
      </c>
      <c r="E151" s="37"/>
      <c r="F151" s="226" t="s">
        <v>3738</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305</v>
      </c>
      <c r="AU151" s="18" t="s">
        <v>83</v>
      </c>
    </row>
    <row r="152" spans="1:65" s="14" customFormat="1" x14ac:dyDescent="0.2">
      <c r="B152" s="237"/>
      <c r="C152" s="238"/>
      <c r="D152" s="222" t="s">
        <v>307</v>
      </c>
      <c r="E152" s="239" t="s">
        <v>1</v>
      </c>
      <c r="F152" s="240" t="s">
        <v>6177</v>
      </c>
      <c r="G152" s="238"/>
      <c r="H152" s="241">
        <v>2</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24" customHeight="1" x14ac:dyDescent="0.2">
      <c r="A153" s="35"/>
      <c r="B153" s="36"/>
      <c r="C153" s="209" t="s">
        <v>328</v>
      </c>
      <c r="D153" s="209" t="s">
        <v>296</v>
      </c>
      <c r="E153" s="210" t="s">
        <v>3692</v>
      </c>
      <c r="F153" s="211" t="s">
        <v>3693</v>
      </c>
      <c r="G153" s="212" t="s">
        <v>386</v>
      </c>
      <c r="H153" s="213">
        <v>4</v>
      </c>
      <c r="I153" s="214"/>
      <c r="J153" s="215">
        <f>ROUND(I153*H153,2)</f>
        <v>0</v>
      </c>
      <c r="K153" s="211" t="s">
        <v>300</v>
      </c>
      <c r="L153" s="40"/>
      <c r="M153" s="216" t="s">
        <v>1</v>
      </c>
      <c r="N153" s="217" t="s">
        <v>40</v>
      </c>
      <c r="O153" s="72"/>
      <c r="P153" s="218">
        <f>O153*H153</f>
        <v>0</v>
      </c>
      <c r="Q153" s="218">
        <v>8.6800000000000002E-3</v>
      </c>
      <c r="R153" s="218">
        <f>Q153*H153</f>
        <v>3.4720000000000001E-2</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6178</v>
      </c>
    </row>
    <row r="154" spans="1:65" s="2" customFormat="1" ht="57.6" x14ac:dyDescent="0.2">
      <c r="A154" s="35"/>
      <c r="B154" s="36"/>
      <c r="C154" s="37"/>
      <c r="D154" s="222" t="s">
        <v>303</v>
      </c>
      <c r="E154" s="37"/>
      <c r="F154" s="223" t="s">
        <v>3695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9.2" x14ac:dyDescent="0.2">
      <c r="A155" s="35"/>
      <c r="B155" s="36"/>
      <c r="C155" s="37"/>
      <c r="D155" s="222" t="s">
        <v>305</v>
      </c>
      <c r="E155" s="37"/>
      <c r="F155" s="226" t="s">
        <v>3738</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6179</v>
      </c>
      <c r="G156" s="238"/>
      <c r="H156" s="241">
        <v>4</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333</v>
      </c>
      <c r="D157" s="209" t="s">
        <v>296</v>
      </c>
      <c r="E157" s="210" t="s">
        <v>3697</v>
      </c>
      <c r="F157" s="211" t="s">
        <v>3698</v>
      </c>
      <c r="G157" s="212" t="s">
        <v>349</v>
      </c>
      <c r="H157" s="213">
        <v>16.608000000000001</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5787</v>
      </c>
    </row>
    <row r="158" spans="1:65" s="2" customFormat="1" ht="19.2" x14ac:dyDescent="0.2">
      <c r="A158" s="35"/>
      <c r="B158" s="36"/>
      <c r="C158" s="37"/>
      <c r="D158" s="222" t="s">
        <v>303</v>
      </c>
      <c r="E158" s="37"/>
      <c r="F158" s="223" t="s">
        <v>3700</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3" customFormat="1" x14ac:dyDescent="0.2">
      <c r="B159" s="227"/>
      <c r="C159" s="228"/>
      <c r="D159" s="222" t="s">
        <v>307</v>
      </c>
      <c r="E159" s="229" t="s">
        <v>1</v>
      </c>
      <c r="F159" s="230" t="s">
        <v>3701</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6180</v>
      </c>
      <c r="G160" s="238"/>
      <c r="H160" s="241">
        <v>16.608000000000001</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16.5" customHeight="1" x14ac:dyDescent="0.2">
      <c r="A161" s="35"/>
      <c r="B161" s="36"/>
      <c r="C161" s="209" t="s">
        <v>340</v>
      </c>
      <c r="D161" s="209" t="s">
        <v>296</v>
      </c>
      <c r="E161" s="210" t="s">
        <v>347</v>
      </c>
      <c r="F161" s="211" t="s">
        <v>348</v>
      </c>
      <c r="G161" s="212" t="s">
        <v>349</v>
      </c>
      <c r="H161" s="213">
        <v>5.92</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5789</v>
      </c>
    </row>
    <row r="162" spans="1:65" s="2" customFormat="1" ht="28.8" x14ac:dyDescent="0.2">
      <c r="A162" s="35"/>
      <c r="B162" s="36"/>
      <c r="C162" s="37"/>
      <c r="D162" s="222" t="s">
        <v>303</v>
      </c>
      <c r="E162" s="37"/>
      <c r="F162" s="223" t="s">
        <v>351</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9.2" x14ac:dyDescent="0.2">
      <c r="A163" s="35"/>
      <c r="B163" s="36"/>
      <c r="C163" s="37"/>
      <c r="D163" s="222" t="s">
        <v>305</v>
      </c>
      <c r="E163" s="37"/>
      <c r="F163" s="226" t="s">
        <v>3738</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3" customFormat="1" x14ac:dyDescent="0.2">
      <c r="B164" s="227"/>
      <c r="C164" s="228"/>
      <c r="D164" s="222" t="s">
        <v>307</v>
      </c>
      <c r="E164" s="229" t="s">
        <v>1</v>
      </c>
      <c r="F164" s="230" t="s">
        <v>5790</v>
      </c>
      <c r="G164" s="228"/>
      <c r="H164" s="229" t="s">
        <v>1</v>
      </c>
      <c r="I164" s="231"/>
      <c r="J164" s="228"/>
      <c r="K164" s="228"/>
      <c r="L164" s="232"/>
      <c r="M164" s="233"/>
      <c r="N164" s="234"/>
      <c r="O164" s="234"/>
      <c r="P164" s="234"/>
      <c r="Q164" s="234"/>
      <c r="R164" s="234"/>
      <c r="S164" s="234"/>
      <c r="T164" s="235"/>
      <c r="AT164" s="236" t="s">
        <v>307</v>
      </c>
      <c r="AU164" s="236" t="s">
        <v>83</v>
      </c>
      <c r="AV164" s="13" t="s">
        <v>81</v>
      </c>
      <c r="AW164" s="13" t="s">
        <v>32</v>
      </c>
      <c r="AX164" s="13" t="s">
        <v>75</v>
      </c>
      <c r="AY164" s="236" t="s">
        <v>294</v>
      </c>
    </row>
    <row r="165" spans="1:65" s="14" customFormat="1" x14ac:dyDescent="0.2">
      <c r="B165" s="237"/>
      <c r="C165" s="238"/>
      <c r="D165" s="222" t="s">
        <v>307</v>
      </c>
      <c r="E165" s="239" t="s">
        <v>1</v>
      </c>
      <c r="F165" s="240" t="s">
        <v>6181</v>
      </c>
      <c r="G165" s="238"/>
      <c r="H165" s="241">
        <v>5.17</v>
      </c>
      <c r="I165" s="242"/>
      <c r="J165" s="238"/>
      <c r="K165" s="238"/>
      <c r="L165" s="243"/>
      <c r="M165" s="244"/>
      <c r="N165" s="245"/>
      <c r="O165" s="245"/>
      <c r="P165" s="245"/>
      <c r="Q165" s="245"/>
      <c r="R165" s="245"/>
      <c r="S165" s="245"/>
      <c r="T165" s="246"/>
      <c r="AT165" s="247" t="s">
        <v>307</v>
      </c>
      <c r="AU165" s="247" t="s">
        <v>83</v>
      </c>
      <c r="AV165" s="14" t="s">
        <v>83</v>
      </c>
      <c r="AW165" s="14" t="s">
        <v>32</v>
      </c>
      <c r="AX165" s="14" t="s">
        <v>75</v>
      </c>
      <c r="AY165" s="247" t="s">
        <v>294</v>
      </c>
    </row>
    <row r="166" spans="1:65" s="13" customFormat="1" x14ac:dyDescent="0.2">
      <c r="B166" s="227"/>
      <c r="C166" s="228"/>
      <c r="D166" s="222" t="s">
        <v>307</v>
      </c>
      <c r="E166" s="229" t="s">
        <v>1</v>
      </c>
      <c r="F166" s="230" t="s">
        <v>5762</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6182</v>
      </c>
      <c r="G167" s="238"/>
      <c r="H167" s="241">
        <v>0.75</v>
      </c>
      <c r="I167" s="242"/>
      <c r="J167" s="238"/>
      <c r="K167" s="238"/>
      <c r="L167" s="243"/>
      <c r="M167" s="244"/>
      <c r="N167" s="245"/>
      <c r="O167" s="245"/>
      <c r="P167" s="245"/>
      <c r="Q167" s="245"/>
      <c r="R167" s="245"/>
      <c r="S167" s="245"/>
      <c r="T167" s="246"/>
      <c r="AT167" s="247" t="s">
        <v>307</v>
      </c>
      <c r="AU167" s="247" t="s">
        <v>83</v>
      </c>
      <c r="AV167" s="14" t="s">
        <v>83</v>
      </c>
      <c r="AW167" s="14" t="s">
        <v>32</v>
      </c>
      <c r="AX167" s="14" t="s">
        <v>75</v>
      </c>
      <c r="AY167" s="247" t="s">
        <v>294</v>
      </c>
    </row>
    <row r="168" spans="1:65" s="16" customFormat="1" x14ac:dyDescent="0.2">
      <c r="B168" s="269"/>
      <c r="C168" s="270"/>
      <c r="D168" s="222" t="s">
        <v>307</v>
      </c>
      <c r="E168" s="271" t="s">
        <v>1</v>
      </c>
      <c r="F168" s="272" t="s">
        <v>457</v>
      </c>
      <c r="G168" s="270"/>
      <c r="H168" s="273">
        <v>5.92</v>
      </c>
      <c r="I168" s="274"/>
      <c r="J168" s="270"/>
      <c r="K168" s="270"/>
      <c r="L168" s="275"/>
      <c r="M168" s="276"/>
      <c r="N168" s="277"/>
      <c r="O168" s="277"/>
      <c r="P168" s="277"/>
      <c r="Q168" s="277"/>
      <c r="R168" s="277"/>
      <c r="S168" s="277"/>
      <c r="T168" s="278"/>
      <c r="AT168" s="279" t="s">
        <v>307</v>
      </c>
      <c r="AU168" s="279" t="s">
        <v>83</v>
      </c>
      <c r="AV168" s="16" t="s">
        <v>301</v>
      </c>
      <c r="AW168" s="16" t="s">
        <v>32</v>
      </c>
      <c r="AX168" s="16" t="s">
        <v>81</v>
      </c>
      <c r="AY168" s="279" t="s">
        <v>294</v>
      </c>
    </row>
    <row r="169" spans="1:65" s="2" customFormat="1" ht="24" customHeight="1" x14ac:dyDescent="0.2">
      <c r="A169" s="35"/>
      <c r="B169" s="36"/>
      <c r="C169" s="209" t="s">
        <v>346</v>
      </c>
      <c r="D169" s="209" t="s">
        <v>296</v>
      </c>
      <c r="E169" s="210" t="s">
        <v>1515</v>
      </c>
      <c r="F169" s="211" t="s">
        <v>1516</v>
      </c>
      <c r="G169" s="212" t="s">
        <v>349</v>
      </c>
      <c r="H169" s="213">
        <v>44.287999999999997</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5808</v>
      </c>
    </row>
    <row r="170" spans="1:65" s="2" customFormat="1" ht="28.8" x14ac:dyDescent="0.2">
      <c r="A170" s="35"/>
      <c r="B170" s="36"/>
      <c r="C170" s="37"/>
      <c r="D170" s="222" t="s">
        <v>303</v>
      </c>
      <c r="E170" s="37"/>
      <c r="F170" s="223" t="s">
        <v>1518</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28.8" x14ac:dyDescent="0.2">
      <c r="A171" s="35"/>
      <c r="B171" s="36"/>
      <c r="C171" s="37"/>
      <c r="D171" s="222" t="s">
        <v>305</v>
      </c>
      <c r="E171" s="37"/>
      <c r="F171" s="226" t="s">
        <v>5797</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3" customFormat="1" x14ac:dyDescent="0.2">
      <c r="B172" s="227"/>
      <c r="C172" s="228"/>
      <c r="D172" s="222" t="s">
        <v>307</v>
      </c>
      <c r="E172" s="229" t="s">
        <v>1</v>
      </c>
      <c r="F172" s="230" t="s">
        <v>5790</v>
      </c>
      <c r="G172" s="228"/>
      <c r="H172" s="229" t="s">
        <v>1</v>
      </c>
      <c r="I172" s="231"/>
      <c r="J172" s="228"/>
      <c r="K172" s="228"/>
      <c r="L172" s="232"/>
      <c r="M172" s="233"/>
      <c r="N172" s="234"/>
      <c r="O172" s="234"/>
      <c r="P172" s="234"/>
      <c r="Q172" s="234"/>
      <c r="R172" s="234"/>
      <c r="S172" s="234"/>
      <c r="T172" s="235"/>
      <c r="AT172" s="236" t="s">
        <v>307</v>
      </c>
      <c r="AU172" s="236" t="s">
        <v>83</v>
      </c>
      <c r="AV172" s="13" t="s">
        <v>81</v>
      </c>
      <c r="AW172" s="13" t="s">
        <v>32</v>
      </c>
      <c r="AX172" s="13" t="s">
        <v>75</v>
      </c>
      <c r="AY172" s="236" t="s">
        <v>294</v>
      </c>
    </row>
    <row r="173" spans="1:65" s="14" customFormat="1" x14ac:dyDescent="0.2">
      <c r="B173" s="237"/>
      <c r="C173" s="238"/>
      <c r="D173" s="222" t="s">
        <v>307</v>
      </c>
      <c r="E173" s="239" t="s">
        <v>1</v>
      </c>
      <c r="F173" s="240" t="s">
        <v>6183</v>
      </c>
      <c r="G173" s="238"/>
      <c r="H173" s="241">
        <v>41.36</v>
      </c>
      <c r="I173" s="242"/>
      <c r="J173" s="238"/>
      <c r="K173" s="238"/>
      <c r="L173" s="243"/>
      <c r="M173" s="244"/>
      <c r="N173" s="245"/>
      <c r="O173" s="245"/>
      <c r="P173" s="245"/>
      <c r="Q173" s="245"/>
      <c r="R173" s="245"/>
      <c r="S173" s="245"/>
      <c r="T173" s="246"/>
      <c r="AT173" s="247" t="s">
        <v>307</v>
      </c>
      <c r="AU173" s="247" t="s">
        <v>83</v>
      </c>
      <c r="AV173" s="14" t="s">
        <v>83</v>
      </c>
      <c r="AW173" s="14" t="s">
        <v>32</v>
      </c>
      <c r="AX173" s="14" t="s">
        <v>75</v>
      </c>
      <c r="AY173" s="247" t="s">
        <v>294</v>
      </c>
    </row>
    <row r="174" spans="1:65" s="14" customFormat="1" x14ac:dyDescent="0.2">
      <c r="B174" s="237"/>
      <c r="C174" s="238"/>
      <c r="D174" s="222" t="s">
        <v>307</v>
      </c>
      <c r="E174" s="239" t="s">
        <v>1</v>
      </c>
      <c r="F174" s="240" t="s">
        <v>6184</v>
      </c>
      <c r="G174" s="238"/>
      <c r="H174" s="241">
        <v>6.75</v>
      </c>
      <c r="I174" s="242"/>
      <c r="J174" s="238"/>
      <c r="K174" s="238"/>
      <c r="L174" s="243"/>
      <c r="M174" s="244"/>
      <c r="N174" s="245"/>
      <c r="O174" s="245"/>
      <c r="P174" s="245"/>
      <c r="Q174" s="245"/>
      <c r="R174" s="245"/>
      <c r="S174" s="245"/>
      <c r="T174" s="246"/>
      <c r="AT174" s="247" t="s">
        <v>307</v>
      </c>
      <c r="AU174" s="247" t="s">
        <v>83</v>
      </c>
      <c r="AV174" s="14" t="s">
        <v>83</v>
      </c>
      <c r="AW174" s="14" t="s">
        <v>32</v>
      </c>
      <c r="AX174" s="14" t="s">
        <v>75</v>
      </c>
      <c r="AY174" s="247" t="s">
        <v>294</v>
      </c>
    </row>
    <row r="175" spans="1:65" s="13" customFormat="1" x14ac:dyDescent="0.2">
      <c r="B175" s="227"/>
      <c r="C175" s="228"/>
      <c r="D175" s="222" t="s">
        <v>307</v>
      </c>
      <c r="E175" s="229" t="s">
        <v>1</v>
      </c>
      <c r="F175" s="230" t="s">
        <v>6185</v>
      </c>
      <c r="G175" s="228"/>
      <c r="H175" s="229" t="s">
        <v>1</v>
      </c>
      <c r="I175" s="231"/>
      <c r="J175" s="228"/>
      <c r="K175" s="228"/>
      <c r="L175" s="232"/>
      <c r="M175" s="233"/>
      <c r="N175" s="234"/>
      <c r="O175" s="234"/>
      <c r="P175" s="234"/>
      <c r="Q175" s="234"/>
      <c r="R175" s="234"/>
      <c r="S175" s="234"/>
      <c r="T175" s="235"/>
      <c r="AT175" s="236" t="s">
        <v>307</v>
      </c>
      <c r="AU175" s="236" t="s">
        <v>83</v>
      </c>
      <c r="AV175" s="13" t="s">
        <v>81</v>
      </c>
      <c r="AW175" s="13" t="s">
        <v>32</v>
      </c>
      <c r="AX175" s="13" t="s">
        <v>75</v>
      </c>
      <c r="AY175" s="236" t="s">
        <v>294</v>
      </c>
    </row>
    <row r="176" spans="1:65" s="14" customFormat="1" x14ac:dyDescent="0.2">
      <c r="B176" s="237"/>
      <c r="C176" s="238"/>
      <c r="D176" s="222" t="s">
        <v>307</v>
      </c>
      <c r="E176" s="239" t="s">
        <v>1</v>
      </c>
      <c r="F176" s="240" t="s">
        <v>6186</v>
      </c>
      <c r="G176" s="238"/>
      <c r="H176" s="241">
        <v>7.25</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5" customFormat="1" x14ac:dyDescent="0.2">
      <c r="B177" s="248"/>
      <c r="C177" s="249"/>
      <c r="D177" s="222" t="s">
        <v>307</v>
      </c>
      <c r="E177" s="250" t="s">
        <v>1</v>
      </c>
      <c r="F177" s="251" t="s">
        <v>363</v>
      </c>
      <c r="G177" s="249"/>
      <c r="H177" s="252">
        <v>55.36</v>
      </c>
      <c r="I177" s="253"/>
      <c r="J177" s="249"/>
      <c r="K177" s="249"/>
      <c r="L177" s="254"/>
      <c r="M177" s="255"/>
      <c r="N177" s="256"/>
      <c r="O177" s="256"/>
      <c r="P177" s="256"/>
      <c r="Q177" s="256"/>
      <c r="R177" s="256"/>
      <c r="S177" s="256"/>
      <c r="T177" s="257"/>
      <c r="AT177" s="258" t="s">
        <v>307</v>
      </c>
      <c r="AU177" s="258" t="s">
        <v>83</v>
      </c>
      <c r="AV177" s="15" t="s">
        <v>91</v>
      </c>
      <c r="AW177" s="15" t="s">
        <v>32</v>
      </c>
      <c r="AX177" s="15" t="s">
        <v>75</v>
      </c>
      <c r="AY177" s="258" t="s">
        <v>294</v>
      </c>
    </row>
    <row r="178" spans="1:65" s="14" customFormat="1" x14ac:dyDescent="0.2">
      <c r="B178" s="237"/>
      <c r="C178" s="238"/>
      <c r="D178" s="222" t="s">
        <v>307</v>
      </c>
      <c r="E178" s="239" t="s">
        <v>1</v>
      </c>
      <c r="F178" s="240" t="s">
        <v>6187</v>
      </c>
      <c r="G178" s="238"/>
      <c r="H178" s="241">
        <v>44.287999999999997</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353</v>
      </c>
      <c r="D179" s="209" t="s">
        <v>296</v>
      </c>
      <c r="E179" s="210" t="s">
        <v>1523</v>
      </c>
      <c r="F179" s="211" t="s">
        <v>1524</v>
      </c>
      <c r="G179" s="212" t="s">
        <v>349</v>
      </c>
      <c r="H179" s="213">
        <v>22.143999999999998</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5818</v>
      </c>
    </row>
    <row r="180" spans="1:65" s="2" customFormat="1" ht="28.8" x14ac:dyDescent="0.2">
      <c r="A180" s="35"/>
      <c r="B180" s="36"/>
      <c r="C180" s="37"/>
      <c r="D180" s="222" t="s">
        <v>303</v>
      </c>
      <c r="E180" s="37"/>
      <c r="F180" s="223" t="s">
        <v>1526</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14" customFormat="1" x14ac:dyDescent="0.2">
      <c r="B181" s="237"/>
      <c r="C181" s="238"/>
      <c r="D181" s="222" t="s">
        <v>307</v>
      </c>
      <c r="E181" s="239" t="s">
        <v>1</v>
      </c>
      <c r="F181" s="240" t="s">
        <v>6188</v>
      </c>
      <c r="G181" s="238"/>
      <c r="H181" s="241">
        <v>22.143999999999998</v>
      </c>
      <c r="I181" s="242"/>
      <c r="J181" s="238"/>
      <c r="K181" s="238"/>
      <c r="L181" s="243"/>
      <c r="M181" s="244"/>
      <c r="N181" s="245"/>
      <c r="O181" s="245"/>
      <c r="P181" s="245"/>
      <c r="Q181" s="245"/>
      <c r="R181" s="245"/>
      <c r="S181" s="245"/>
      <c r="T181" s="246"/>
      <c r="AT181" s="247" t="s">
        <v>307</v>
      </c>
      <c r="AU181" s="247" t="s">
        <v>83</v>
      </c>
      <c r="AV181" s="14" t="s">
        <v>83</v>
      </c>
      <c r="AW181" s="14" t="s">
        <v>32</v>
      </c>
      <c r="AX181" s="14" t="s">
        <v>81</v>
      </c>
      <c r="AY181" s="247" t="s">
        <v>294</v>
      </c>
    </row>
    <row r="182" spans="1:65" s="2" customFormat="1" ht="24" customHeight="1" x14ac:dyDescent="0.2">
      <c r="A182" s="35"/>
      <c r="B182" s="36"/>
      <c r="C182" s="209" t="s">
        <v>365</v>
      </c>
      <c r="D182" s="209" t="s">
        <v>296</v>
      </c>
      <c r="E182" s="210" t="s">
        <v>1528</v>
      </c>
      <c r="F182" s="211" t="s">
        <v>1529</v>
      </c>
      <c r="G182" s="212" t="s">
        <v>349</v>
      </c>
      <c r="H182" s="213">
        <v>11.071999999999999</v>
      </c>
      <c r="I182" s="214"/>
      <c r="J182" s="215">
        <f>ROUND(I182*H182,2)</f>
        <v>0</v>
      </c>
      <c r="K182" s="211" t="s">
        <v>300</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5820</v>
      </c>
    </row>
    <row r="183" spans="1:65" s="2" customFormat="1" ht="28.8" x14ac:dyDescent="0.2">
      <c r="A183" s="35"/>
      <c r="B183" s="36"/>
      <c r="C183" s="37"/>
      <c r="D183" s="222" t="s">
        <v>303</v>
      </c>
      <c r="E183" s="37"/>
      <c r="F183" s="223" t="s">
        <v>1531</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28.8" x14ac:dyDescent="0.2">
      <c r="A184" s="35"/>
      <c r="B184" s="36"/>
      <c r="C184" s="37"/>
      <c r="D184" s="222" t="s">
        <v>305</v>
      </c>
      <c r="E184" s="37"/>
      <c r="F184" s="226" t="s">
        <v>5797</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4" customFormat="1" x14ac:dyDescent="0.2">
      <c r="B185" s="237"/>
      <c r="C185" s="238"/>
      <c r="D185" s="222" t="s">
        <v>307</v>
      </c>
      <c r="E185" s="239" t="s">
        <v>1</v>
      </c>
      <c r="F185" s="240" t="s">
        <v>6189</v>
      </c>
      <c r="G185" s="238"/>
      <c r="H185" s="241">
        <v>11.071999999999999</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24" customHeight="1" x14ac:dyDescent="0.2">
      <c r="A186" s="35"/>
      <c r="B186" s="36"/>
      <c r="C186" s="209" t="s">
        <v>371</v>
      </c>
      <c r="D186" s="209" t="s">
        <v>296</v>
      </c>
      <c r="E186" s="210" t="s">
        <v>1533</v>
      </c>
      <c r="F186" s="211" t="s">
        <v>1534</v>
      </c>
      <c r="G186" s="212" t="s">
        <v>349</v>
      </c>
      <c r="H186" s="213">
        <v>5.5359999999999996</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5822</v>
      </c>
    </row>
    <row r="187" spans="1:65" s="2" customFormat="1" ht="28.8" x14ac:dyDescent="0.2">
      <c r="A187" s="35"/>
      <c r="B187" s="36"/>
      <c r="C187" s="37"/>
      <c r="D187" s="222" t="s">
        <v>303</v>
      </c>
      <c r="E187" s="37"/>
      <c r="F187" s="223" t="s">
        <v>1536</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28.8" x14ac:dyDescent="0.2">
      <c r="A188" s="35"/>
      <c r="B188" s="36"/>
      <c r="C188" s="37"/>
      <c r="D188" s="222" t="s">
        <v>305</v>
      </c>
      <c r="E188" s="37"/>
      <c r="F188" s="226" t="s">
        <v>1537</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14" customFormat="1" x14ac:dyDescent="0.2">
      <c r="B189" s="237"/>
      <c r="C189" s="238"/>
      <c r="D189" s="222" t="s">
        <v>307</v>
      </c>
      <c r="E189" s="239" t="s">
        <v>1</v>
      </c>
      <c r="F189" s="240" t="s">
        <v>6190</v>
      </c>
      <c r="G189" s="238"/>
      <c r="H189" s="241">
        <v>5.5359999999999996</v>
      </c>
      <c r="I189" s="242"/>
      <c r="J189" s="238"/>
      <c r="K189" s="238"/>
      <c r="L189" s="243"/>
      <c r="M189" s="244"/>
      <c r="N189" s="245"/>
      <c r="O189" s="245"/>
      <c r="P189" s="245"/>
      <c r="Q189" s="245"/>
      <c r="R189" s="245"/>
      <c r="S189" s="245"/>
      <c r="T189" s="246"/>
      <c r="AT189" s="247" t="s">
        <v>307</v>
      </c>
      <c r="AU189" s="247" t="s">
        <v>83</v>
      </c>
      <c r="AV189" s="14" t="s">
        <v>83</v>
      </c>
      <c r="AW189" s="14" t="s">
        <v>32</v>
      </c>
      <c r="AX189" s="14" t="s">
        <v>81</v>
      </c>
      <c r="AY189" s="247" t="s">
        <v>294</v>
      </c>
    </row>
    <row r="190" spans="1:65" s="2" customFormat="1" ht="16.5" customHeight="1" x14ac:dyDescent="0.2">
      <c r="A190" s="35"/>
      <c r="B190" s="36"/>
      <c r="C190" s="209" t="s">
        <v>377</v>
      </c>
      <c r="D190" s="209" t="s">
        <v>296</v>
      </c>
      <c r="E190" s="210" t="s">
        <v>1539</v>
      </c>
      <c r="F190" s="211" t="s">
        <v>1540</v>
      </c>
      <c r="G190" s="212" t="s">
        <v>299</v>
      </c>
      <c r="H190" s="213">
        <v>109.26</v>
      </c>
      <c r="I190" s="214"/>
      <c r="J190" s="215">
        <f>ROUND(I190*H190,2)</f>
        <v>0</v>
      </c>
      <c r="K190" s="211" t="s">
        <v>300</v>
      </c>
      <c r="L190" s="40"/>
      <c r="M190" s="216" t="s">
        <v>1</v>
      </c>
      <c r="N190" s="217" t="s">
        <v>40</v>
      </c>
      <c r="O190" s="72"/>
      <c r="P190" s="218">
        <f>O190*H190</f>
        <v>0</v>
      </c>
      <c r="Q190" s="218">
        <v>5.9000000000000003E-4</v>
      </c>
      <c r="R190" s="218">
        <f>Q190*H190</f>
        <v>6.4463400000000004E-2</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5828</v>
      </c>
    </row>
    <row r="191" spans="1:65" s="2" customFormat="1" ht="28.8" x14ac:dyDescent="0.2">
      <c r="A191" s="35"/>
      <c r="B191" s="36"/>
      <c r="C191" s="37"/>
      <c r="D191" s="222" t="s">
        <v>303</v>
      </c>
      <c r="E191" s="37"/>
      <c r="F191" s="223" t="s">
        <v>1542</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9.2" x14ac:dyDescent="0.2">
      <c r="A192" s="35"/>
      <c r="B192" s="36"/>
      <c r="C192" s="37"/>
      <c r="D192" s="222" t="s">
        <v>305</v>
      </c>
      <c r="E192" s="37"/>
      <c r="F192" s="226" t="s">
        <v>3738</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305</v>
      </c>
      <c r="AU192" s="18" t="s">
        <v>83</v>
      </c>
    </row>
    <row r="193" spans="1:65" s="13" customFormat="1" x14ac:dyDescent="0.2">
      <c r="B193" s="227"/>
      <c r="C193" s="228"/>
      <c r="D193" s="222" t="s">
        <v>307</v>
      </c>
      <c r="E193" s="229" t="s">
        <v>1</v>
      </c>
      <c r="F193" s="230" t="s">
        <v>5790</v>
      </c>
      <c r="G193" s="228"/>
      <c r="H193" s="229" t="s">
        <v>1</v>
      </c>
      <c r="I193" s="231"/>
      <c r="J193" s="228"/>
      <c r="K193" s="228"/>
      <c r="L193" s="232"/>
      <c r="M193" s="233"/>
      <c r="N193" s="234"/>
      <c r="O193" s="234"/>
      <c r="P193" s="234"/>
      <c r="Q193" s="234"/>
      <c r="R193" s="234"/>
      <c r="S193" s="234"/>
      <c r="T193" s="235"/>
      <c r="AT193" s="236" t="s">
        <v>307</v>
      </c>
      <c r="AU193" s="236" t="s">
        <v>83</v>
      </c>
      <c r="AV193" s="13" t="s">
        <v>81</v>
      </c>
      <c r="AW193" s="13" t="s">
        <v>32</v>
      </c>
      <c r="AX193" s="13" t="s">
        <v>75</v>
      </c>
      <c r="AY193" s="236" t="s">
        <v>294</v>
      </c>
    </row>
    <row r="194" spans="1:65" s="14" customFormat="1" x14ac:dyDescent="0.2">
      <c r="B194" s="237"/>
      <c r="C194" s="238"/>
      <c r="D194" s="222" t="s">
        <v>307</v>
      </c>
      <c r="E194" s="239" t="s">
        <v>1</v>
      </c>
      <c r="F194" s="240" t="s">
        <v>6191</v>
      </c>
      <c r="G194" s="238"/>
      <c r="H194" s="241">
        <v>109.26</v>
      </c>
      <c r="I194" s="242"/>
      <c r="J194" s="238"/>
      <c r="K194" s="238"/>
      <c r="L194" s="243"/>
      <c r="M194" s="244"/>
      <c r="N194" s="245"/>
      <c r="O194" s="245"/>
      <c r="P194" s="245"/>
      <c r="Q194" s="245"/>
      <c r="R194" s="245"/>
      <c r="S194" s="245"/>
      <c r="T194" s="246"/>
      <c r="AT194" s="247" t="s">
        <v>307</v>
      </c>
      <c r="AU194" s="247" t="s">
        <v>83</v>
      </c>
      <c r="AV194" s="14" t="s">
        <v>83</v>
      </c>
      <c r="AW194" s="14" t="s">
        <v>32</v>
      </c>
      <c r="AX194" s="14" t="s">
        <v>81</v>
      </c>
      <c r="AY194" s="247" t="s">
        <v>294</v>
      </c>
    </row>
    <row r="195" spans="1:65" s="2" customFormat="1" ht="16.5" customHeight="1" x14ac:dyDescent="0.2">
      <c r="A195" s="35"/>
      <c r="B195" s="36"/>
      <c r="C195" s="209" t="s">
        <v>383</v>
      </c>
      <c r="D195" s="209" t="s">
        <v>296</v>
      </c>
      <c r="E195" s="210" t="s">
        <v>1545</v>
      </c>
      <c r="F195" s="211" t="s">
        <v>1546</v>
      </c>
      <c r="G195" s="212" t="s">
        <v>299</v>
      </c>
      <c r="H195" s="213">
        <v>109.26</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5834</v>
      </c>
    </row>
    <row r="196" spans="1:65" s="2" customFormat="1" ht="28.8" x14ac:dyDescent="0.2">
      <c r="A196" s="35"/>
      <c r="B196" s="36"/>
      <c r="C196" s="37"/>
      <c r="D196" s="222" t="s">
        <v>303</v>
      </c>
      <c r="E196" s="37"/>
      <c r="F196" s="223" t="s">
        <v>1548</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24" customHeight="1" x14ac:dyDescent="0.2">
      <c r="A197" s="35"/>
      <c r="B197" s="36"/>
      <c r="C197" s="209" t="s">
        <v>8</v>
      </c>
      <c r="D197" s="209" t="s">
        <v>296</v>
      </c>
      <c r="E197" s="210" t="s">
        <v>1549</v>
      </c>
      <c r="F197" s="211" t="s">
        <v>1550</v>
      </c>
      <c r="G197" s="212" t="s">
        <v>349</v>
      </c>
      <c r="H197" s="213">
        <v>30.448</v>
      </c>
      <c r="I197" s="214"/>
      <c r="J197" s="215">
        <f>ROUND(I197*H197,2)</f>
        <v>0</v>
      </c>
      <c r="K197" s="211" t="s">
        <v>300</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5837</v>
      </c>
    </row>
    <row r="198" spans="1:65" s="2" customFormat="1" ht="38.4" x14ac:dyDescent="0.2">
      <c r="A198" s="35"/>
      <c r="B198" s="36"/>
      <c r="C198" s="37"/>
      <c r="D198" s="222" t="s">
        <v>303</v>
      </c>
      <c r="E198" s="37"/>
      <c r="F198" s="223" t="s">
        <v>1552</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14" customFormat="1" x14ac:dyDescent="0.2">
      <c r="B199" s="237"/>
      <c r="C199" s="238"/>
      <c r="D199" s="222" t="s">
        <v>307</v>
      </c>
      <c r="E199" s="239" t="s">
        <v>1</v>
      </c>
      <c r="F199" s="240" t="s">
        <v>6192</v>
      </c>
      <c r="G199" s="238"/>
      <c r="H199" s="241">
        <v>30.448</v>
      </c>
      <c r="I199" s="242"/>
      <c r="J199" s="238"/>
      <c r="K199" s="238"/>
      <c r="L199" s="243"/>
      <c r="M199" s="244"/>
      <c r="N199" s="245"/>
      <c r="O199" s="245"/>
      <c r="P199" s="245"/>
      <c r="Q199" s="245"/>
      <c r="R199" s="245"/>
      <c r="S199" s="245"/>
      <c r="T199" s="246"/>
      <c r="AT199" s="247" t="s">
        <v>307</v>
      </c>
      <c r="AU199" s="247" t="s">
        <v>83</v>
      </c>
      <c r="AV199" s="14" t="s">
        <v>83</v>
      </c>
      <c r="AW199" s="14" t="s">
        <v>32</v>
      </c>
      <c r="AX199" s="14" t="s">
        <v>81</v>
      </c>
      <c r="AY199" s="247" t="s">
        <v>294</v>
      </c>
    </row>
    <row r="200" spans="1:65" s="2" customFormat="1" ht="24" customHeight="1" x14ac:dyDescent="0.2">
      <c r="A200" s="35"/>
      <c r="B200" s="36"/>
      <c r="C200" s="209" t="s">
        <v>396</v>
      </c>
      <c r="D200" s="209" t="s">
        <v>296</v>
      </c>
      <c r="E200" s="210" t="s">
        <v>441</v>
      </c>
      <c r="F200" s="211" t="s">
        <v>442</v>
      </c>
      <c r="G200" s="212" t="s">
        <v>349</v>
      </c>
      <c r="H200" s="213">
        <v>60.53</v>
      </c>
      <c r="I200" s="214"/>
      <c r="J200" s="215">
        <f>ROUND(I200*H200,2)</f>
        <v>0</v>
      </c>
      <c r="K200" s="211" t="s">
        <v>300</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5839</v>
      </c>
    </row>
    <row r="201" spans="1:65" s="2" customFormat="1" ht="38.4" x14ac:dyDescent="0.2">
      <c r="A201" s="35"/>
      <c r="B201" s="36"/>
      <c r="C201" s="37"/>
      <c r="D201" s="222" t="s">
        <v>303</v>
      </c>
      <c r="E201" s="37"/>
      <c r="F201" s="223" t="s">
        <v>444</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13" customFormat="1" x14ac:dyDescent="0.2">
      <c r="B202" s="227"/>
      <c r="C202" s="228"/>
      <c r="D202" s="222" t="s">
        <v>307</v>
      </c>
      <c r="E202" s="229" t="s">
        <v>1</v>
      </c>
      <c r="F202" s="230" t="s">
        <v>445</v>
      </c>
      <c r="G202" s="228"/>
      <c r="H202" s="229" t="s">
        <v>1</v>
      </c>
      <c r="I202" s="231"/>
      <c r="J202" s="228"/>
      <c r="K202" s="228"/>
      <c r="L202" s="232"/>
      <c r="M202" s="233"/>
      <c r="N202" s="234"/>
      <c r="O202" s="234"/>
      <c r="P202" s="234"/>
      <c r="Q202" s="234"/>
      <c r="R202" s="234"/>
      <c r="S202" s="234"/>
      <c r="T202" s="235"/>
      <c r="AT202" s="236" t="s">
        <v>307</v>
      </c>
      <c r="AU202" s="236" t="s">
        <v>83</v>
      </c>
      <c r="AV202" s="13" t="s">
        <v>81</v>
      </c>
      <c r="AW202" s="13" t="s">
        <v>32</v>
      </c>
      <c r="AX202" s="13" t="s">
        <v>75</v>
      </c>
      <c r="AY202" s="236" t="s">
        <v>294</v>
      </c>
    </row>
    <row r="203" spans="1:65" s="14" customFormat="1" x14ac:dyDescent="0.2">
      <c r="B203" s="237"/>
      <c r="C203" s="238"/>
      <c r="D203" s="222" t="s">
        <v>307</v>
      </c>
      <c r="E203" s="239" t="s">
        <v>1</v>
      </c>
      <c r="F203" s="240" t="s">
        <v>6193</v>
      </c>
      <c r="G203" s="238"/>
      <c r="H203" s="241">
        <v>5.17</v>
      </c>
      <c r="I203" s="242"/>
      <c r="J203" s="238"/>
      <c r="K203" s="238"/>
      <c r="L203" s="243"/>
      <c r="M203" s="244"/>
      <c r="N203" s="245"/>
      <c r="O203" s="245"/>
      <c r="P203" s="245"/>
      <c r="Q203" s="245"/>
      <c r="R203" s="245"/>
      <c r="S203" s="245"/>
      <c r="T203" s="246"/>
      <c r="AT203" s="247" t="s">
        <v>307</v>
      </c>
      <c r="AU203" s="247" t="s">
        <v>83</v>
      </c>
      <c r="AV203" s="14" t="s">
        <v>83</v>
      </c>
      <c r="AW203" s="14" t="s">
        <v>32</v>
      </c>
      <c r="AX203" s="14" t="s">
        <v>75</v>
      </c>
      <c r="AY203" s="247" t="s">
        <v>294</v>
      </c>
    </row>
    <row r="204" spans="1:65" s="13" customFormat="1" x14ac:dyDescent="0.2">
      <c r="B204" s="227"/>
      <c r="C204" s="228"/>
      <c r="D204" s="222" t="s">
        <v>307</v>
      </c>
      <c r="E204" s="229" t="s">
        <v>1</v>
      </c>
      <c r="F204" s="230" t="s">
        <v>455</v>
      </c>
      <c r="G204" s="228"/>
      <c r="H204" s="229" t="s">
        <v>1</v>
      </c>
      <c r="I204" s="231"/>
      <c r="J204" s="228"/>
      <c r="K204" s="228"/>
      <c r="L204" s="232"/>
      <c r="M204" s="233"/>
      <c r="N204" s="234"/>
      <c r="O204" s="234"/>
      <c r="P204" s="234"/>
      <c r="Q204" s="234"/>
      <c r="R204" s="234"/>
      <c r="S204" s="234"/>
      <c r="T204" s="235"/>
      <c r="AT204" s="236" t="s">
        <v>307</v>
      </c>
      <c r="AU204" s="236" t="s">
        <v>83</v>
      </c>
      <c r="AV204" s="13" t="s">
        <v>81</v>
      </c>
      <c r="AW204" s="13" t="s">
        <v>32</v>
      </c>
      <c r="AX204" s="13" t="s">
        <v>75</v>
      </c>
      <c r="AY204" s="236" t="s">
        <v>294</v>
      </c>
    </row>
    <row r="205" spans="1:65" s="14" customFormat="1" x14ac:dyDescent="0.2">
      <c r="B205" s="237"/>
      <c r="C205" s="238"/>
      <c r="D205" s="222" t="s">
        <v>307</v>
      </c>
      <c r="E205" s="239" t="s">
        <v>1</v>
      </c>
      <c r="F205" s="240" t="s">
        <v>6194</v>
      </c>
      <c r="G205" s="238"/>
      <c r="H205" s="241">
        <v>55.36</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6" customFormat="1" x14ac:dyDescent="0.2">
      <c r="B206" s="269"/>
      <c r="C206" s="270"/>
      <c r="D206" s="222" t="s">
        <v>307</v>
      </c>
      <c r="E206" s="271" t="s">
        <v>1</v>
      </c>
      <c r="F206" s="272" t="s">
        <v>457</v>
      </c>
      <c r="G206" s="270"/>
      <c r="H206" s="273">
        <v>60.53</v>
      </c>
      <c r="I206" s="274"/>
      <c r="J206" s="270"/>
      <c r="K206" s="270"/>
      <c r="L206" s="275"/>
      <c r="M206" s="276"/>
      <c r="N206" s="277"/>
      <c r="O206" s="277"/>
      <c r="P206" s="277"/>
      <c r="Q206" s="277"/>
      <c r="R206" s="277"/>
      <c r="S206" s="277"/>
      <c r="T206" s="278"/>
      <c r="AT206" s="279" t="s">
        <v>307</v>
      </c>
      <c r="AU206" s="279" t="s">
        <v>83</v>
      </c>
      <c r="AV206" s="16" t="s">
        <v>301</v>
      </c>
      <c r="AW206" s="16" t="s">
        <v>32</v>
      </c>
      <c r="AX206" s="16" t="s">
        <v>81</v>
      </c>
      <c r="AY206" s="279" t="s">
        <v>294</v>
      </c>
    </row>
    <row r="207" spans="1:65" s="2" customFormat="1" ht="24" customHeight="1" x14ac:dyDescent="0.2">
      <c r="A207" s="35"/>
      <c r="B207" s="36"/>
      <c r="C207" s="209" t="s">
        <v>402</v>
      </c>
      <c r="D207" s="209" t="s">
        <v>296</v>
      </c>
      <c r="E207" s="210" t="s">
        <v>2864</v>
      </c>
      <c r="F207" s="211" t="s">
        <v>2865</v>
      </c>
      <c r="G207" s="212" t="s">
        <v>349</v>
      </c>
      <c r="H207" s="213">
        <v>30.74</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5842</v>
      </c>
    </row>
    <row r="208" spans="1:65" s="2" customFormat="1" ht="38.4" x14ac:dyDescent="0.2">
      <c r="A208" s="35"/>
      <c r="B208" s="36"/>
      <c r="C208" s="37"/>
      <c r="D208" s="222" t="s">
        <v>303</v>
      </c>
      <c r="E208" s="37"/>
      <c r="F208" s="223" t="s">
        <v>444</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13" customFormat="1" x14ac:dyDescent="0.2">
      <c r="B209" s="227"/>
      <c r="C209" s="228"/>
      <c r="D209" s="222" t="s">
        <v>307</v>
      </c>
      <c r="E209" s="229" t="s">
        <v>1</v>
      </c>
      <c r="F209" s="230" t="s">
        <v>6125</v>
      </c>
      <c r="G209" s="228"/>
      <c r="H209" s="229" t="s">
        <v>1</v>
      </c>
      <c r="I209" s="231"/>
      <c r="J209" s="228"/>
      <c r="K209" s="228"/>
      <c r="L209" s="232"/>
      <c r="M209" s="233"/>
      <c r="N209" s="234"/>
      <c r="O209" s="234"/>
      <c r="P209" s="234"/>
      <c r="Q209" s="234"/>
      <c r="R209" s="234"/>
      <c r="S209" s="234"/>
      <c r="T209" s="235"/>
      <c r="AT209" s="236" t="s">
        <v>307</v>
      </c>
      <c r="AU209" s="236" t="s">
        <v>83</v>
      </c>
      <c r="AV209" s="13" t="s">
        <v>81</v>
      </c>
      <c r="AW209" s="13" t="s">
        <v>32</v>
      </c>
      <c r="AX209" s="13" t="s">
        <v>75</v>
      </c>
      <c r="AY209" s="236" t="s">
        <v>294</v>
      </c>
    </row>
    <row r="210" spans="1:65" s="14" customFormat="1" x14ac:dyDescent="0.2">
      <c r="B210" s="237"/>
      <c r="C210" s="238"/>
      <c r="D210" s="222" t="s">
        <v>307</v>
      </c>
      <c r="E210" s="239" t="s">
        <v>1</v>
      </c>
      <c r="F210" s="240" t="s">
        <v>6195</v>
      </c>
      <c r="G210" s="238"/>
      <c r="H210" s="241">
        <v>26.5</v>
      </c>
      <c r="I210" s="242"/>
      <c r="J210" s="238"/>
      <c r="K210" s="238"/>
      <c r="L210" s="243"/>
      <c r="M210" s="244"/>
      <c r="N210" s="245"/>
      <c r="O210" s="245"/>
      <c r="P210" s="245"/>
      <c r="Q210" s="245"/>
      <c r="R210" s="245"/>
      <c r="S210" s="245"/>
      <c r="T210" s="246"/>
      <c r="AT210" s="247" t="s">
        <v>307</v>
      </c>
      <c r="AU210" s="247" t="s">
        <v>83</v>
      </c>
      <c r="AV210" s="14" t="s">
        <v>83</v>
      </c>
      <c r="AW210" s="14" t="s">
        <v>32</v>
      </c>
      <c r="AX210" s="14" t="s">
        <v>75</v>
      </c>
      <c r="AY210" s="247" t="s">
        <v>294</v>
      </c>
    </row>
    <row r="211" spans="1:65" s="13" customFormat="1" x14ac:dyDescent="0.2">
      <c r="B211" s="227"/>
      <c r="C211" s="228"/>
      <c r="D211" s="222" t="s">
        <v>307</v>
      </c>
      <c r="E211" s="229" t="s">
        <v>1</v>
      </c>
      <c r="F211" s="230" t="s">
        <v>3880</v>
      </c>
      <c r="G211" s="228"/>
      <c r="H211" s="229" t="s">
        <v>1</v>
      </c>
      <c r="I211" s="231"/>
      <c r="J211" s="228"/>
      <c r="K211" s="228"/>
      <c r="L211" s="232"/>
      <c r="M211" s="233"/>
      <c r="N211" s="234"/>
      <c r="O211" s="234"/>
      <c r="P211" s="234"/>
      <c r="Q211" s="234"/>
      <c r="R211" s="234"/>
      <c r="S211" s="234"/>
      <c r="T211" s="235"/>
      <c r="AT211" s="236" t="s">
        <v>307</v>
      </c>
      <c r="AU211" s="236" t="s">
        <v>83</v>
      </c>
      <c r="AV211" s="13" t="s">
        <v>81</v>
      </c>
      <c r="AW211" s="13" t="s">
        <v>32</v>
      </c>
      <c r="AX211" s="13" t="s">
        <v>75</v>
      </c>
      <c r="AY211" s="236" t="s">
        <v>294</v>
      </c>
    </row>
    <row r="212" spans="1:65" s="14" customFormat="1" x14ac:dyDescent="0.2">
      <c r="B212" s="237"/>
      <c r="C212" s="238"/>
      <c r="D212" s="222" t="s">
        <v>307</v>
      </c>
      <c r="E212" s="239" t="s">
        <v>1</v>
      </c>
      <c r="F212" s="240" t="s">
        <v>6196</v>
      </c>
      <c r="G212" s="238"/>
      <c r="H212" s="241">
        <v>4.24</v>
      </c>
      <c r="I212" s="242"/>
      <c r="J212" s="238"/>
      <c r="K212" s="238"/>
      <c r="L212" s="243"/>
      <c r="M212" s="244"/>
      <c r="N212" s="245"/>
      <c r="O212" s="245"/>
      <c r="P212" s="245"/>
      <c r="Q212" s="245"/>
      <c r="R212" s="245"/>
      <c r="S212" s="245"/>
      <c r="T212" s="246"/>
      <c r="AT212" s="247" t="s">
        <v>307</v>
      </c>
      <c r="AU212" s="247" t="s">
        <v>83</v>
      </c>
      <c r="AV212" s="14" t="s">
        <v>83</v>
      </c>
      <c r="AW212" s="14" t="s">
        <v>32</v>
      </c>
      <c r="AX212" s="14" t="s">
        <v>75</v>
      </c>
      <c r="AY212" s="247" t="s">
        <v>294</v>
      </c>
    </row>
    <row r="213" spans="1:65" s="16" customFormat="1" x14ac:dyDescent="0.2">
      <c r="B213" s="269"/>
      <c r="C213" s="270"/>
      <c r="D213" s="222" t="s">
        <v>307</v>
      </c>
      <c r="E213" s="271" t="s">
        <v>1</v>
      </c>
      <c r="F213" s="272" t="s">
        <v>457</v>
      </c>
      <c r="G213" s="270"/>
      <c r="H213" s="273">
        <v>30.740000000000002</v>
      </c>
      <c r="I213" s="274"/>
      <c r="J213" s="270"/>
      <c r="K213" s="270"/>
      <c r="L213" s="275"/>
      <c r="M213" s="276"/>
      <c r="N213" s="277"/>
      <c r="O213" s="277"/>
      <c r="P213" s="277"/>
      <c r="Q213" s="277"/>
      <c r="R213" s="277"/>
      <c r="S213" s="277"/>
      <c r="T213" s="278"/>
      <c r="AT213" s="279" t="s">
        <v>307</v>
      </c>
      <c r="AU213" s="279" t="s">
        <v>83</v>
      </c>
      <c r="AV213" s="16" t="s">
        <v>301</v>
      </c>
      <c r="AW213" s="16" t="s">
        <v>32</v>
      </c>
      <c r="AX213" s="16" t="s">
        <v>81</v>
      </c>
      <c r="AY213" s="279" t="s">
        <v>294</v>
      </c>
    </row>
    <row r="214" spans="1:65" s="2" customFormat="1" ht="24" customHeight="1" x14ac:dyDescent="0.2">
      <c r="A214" s="35"/>
      <c r="B214" s="36"/>
      <c r="C214" s="209" t="s">
        <v>408</v>
      </c>
      <c r="D214" s="209" t="s">
        <v>296</v>
      </c>
      <c r="E214" s="210" t="s">
        <v>448</v>
      </c>
      <c r="F214" s="211" t="s">
        <v>449</v>
      </c>
      <c r="G214" s="212" t="s">
        <v>349</v>
      </c>
      <c r="H214" s="213">
        <v>23.87</v>
      </c>
      <c r="I214" s="214"/>
      <c r="J214" s="215">
        <f>ROUND(I214*H214,2)</f>
        <v>0</v>
      </c>
      <c r="K214" s="211" t="s">
        <v>300</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5850</v>
      </c>
    </row>
    <row r="215" spans="1:65" s="2" customFormat="1" ht="38.4" x14ac:dyDescent="0.2">
      <c r="A215" s="35"/>
      <c r="B215" s="36"/>
      <c r="C215" s="37"/>
      <c r="D215" s="222" t="s">
        <v>303</v>
      </c>
      <c r="E215" s="37"/>
      <c r="F215" s="223" t="s">
        <v>451</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24" customHeight="1" x14ac:dyDescent="0.2">
      <c r="A216" s="35"/>
      <c r="B216" s="36"/>
      <c r="C216" s="209" t="s">
        <v>415</v>
      </c>
      <c r="D216" s="209" t="s">
        <v>296</v>
      </c>
      <c r="E216" s="210" t="s">
        <v>2870</v>
      </c>
      <c r="F216" s="211" t="s">
        <v>2871</v>
      </c>
      <c r="G216" s="212" t="s">
        <v>349</v>
      </c>
      <c r="H216" s="213">
        <v>30.74</v>
      </c>
      <c r="I216" s="214"/>
      <c r="J216" s="215">
        <f>ROUND(I216*H216,2)</f>
        <v>0</v>
      </c>
      <c r="K216" s="211" t="s">
        <v>300</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5851</v>
      </c>
    </row>
    <row r="217" spans="1:65" s="2" customFormat="1" ht="19.2" x14ac:dyDescent="0.2">
      <c r="A217" s="35"/>
      <c r="B217" s="36"/>
      <c r="C217" s="37"/>
      <c r="D217" s="222" t="s">
        <v>303</v>
      </c>
      <c r="E217" s="37"/>
      <c r="F217" s="223" t="s">
        <v>2873</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4" customHeight="1" x14ac:dyDescent="0.2">
      <c r="A218" s="35"/>
      <c r="B218" s="36"/>
      <c r="C218" s="209" t="s">
        <v>421</v>
      </c>
      <c r="D218" s="209" t="s">
        <v>296</v>
      </c>
      <c r="E218" s="210" t="s">
        <v>2874</v>
      </c>
      <c r="F218" s="211" t="s">
        <v>2875</v>
      </c>
      <c r="G218" s="212" t="s">
        <v>349</v>
      </c>
      <c r="H218" s="213">
        <v>23.87</v>
      </c>
      <c r="I218" s="214"/>
      <c r="J218" s="215">
        <f>ROUND(I218*H218,2)</f>
        <v>0</v>
      </c>
      <c r="K218" s="211" t="s">
        <v>1</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5852</v>
      </c>
    </row>
    <row r="219" spans="1:65" s="2" customFormat="1" ht="19.2" x14ac:dyDescent="0.2">
      <c r="A219" s="35"/>
      <c r="B219" s="36"/>
      <c r="C219" s="37"/>
      <c r="D219" s="222" t="s">
        <v>303</v>
      </c>
      <c r="E219" s="37"/>
      <c r="F219" s="223" t="s">
        <v>2873</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13" customFormat="1" x14ac:dyDescent="0.2">
      <c r="B220" s="227"/>
      <c r="C220" s="228"/>
      <c r="D220" s="222" t="s">
        <v>307</v>
      </c>
      <c r="E220" s="229" t="s">
        <v>1</v>
      </c>
      <c r="F220" s="230" t="s">
        <v>3894</v>
      </c>
      <c r="G220" s="228"/>
      <c r="H220" s="229" t="s">
        <v>1</v>
      </c>
      <c r="I220" s="231"/>
      <c r="J220" s="228"/>
      <c r="K220" s="228"/>
      <c r="L220" s="232"/>
      <c r="M220" s="233"/>
      <c r="N220" s="234"/>
      <c r="O220" s="234"/>
      <c r="P220" s="234"/>
      <c r="Q220" s="234"/>
      <c r="R220" s="234"/>
      <c r="S220" s="234"/>
      <c r="T220" s="235"/>
      <c r="AT220" s="236" t="s">
        <v>307</v>
      </c>
      <c r="AU220" s="236" t="s">
        <v>83</v>
      </c>
      <c r="AV220" s="13" t="s">
        <v>81</v>
      </c>
      <c r="AW220" s="13" t="s">
        <v>32</v>
      </c>
      <c r="AX220" s="13" t="s">
        <v>75</v>
      </c>
      <c r="AY220" s="236" t="s">
        <v>294</v>
      </c>
    </row>
    <row r="221" spans="1:65" s="14" customFormat="1" x14ac:dyDescent="0.2">
      <c r="B221" s="237"/>
      <c r="C221" s="238"/>
      <c r="D221" s="222" t="s">
        <v>307</v>
      </c>
      <c r="E221" s="239" t="s">
        <v>1</v>
      </c>
      <c r="F221" s="240" t="s">
        <v>6197</v>
      </c>
      <c r="G221" s="238"/>
      <c r="H221" s="241">
        <v>54.61</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3" customFormat="1" x14ac:dyDescent="0.2">
      <c r="B222" s="227"/>
      <c r="C222" s="228"/>
      <c r="D222" s="222" t="s">
        <v>307</v>
      </c>
      <c r="E222" s="229" t="s">
        <v>1</v>
      </c>
      <c r="F222" s="230" t="s">
        <v>3896</v>
      </c>
      <c r="G222" s="228"/>
      <c r="H222" s="229" t="s">
        <v>1</v>
      </c>
      <c r="I222" s="231"/>
      <c r="J222" s="228"/>
      <c r="K222" s="228"/>
      <c r="L222" s="232"/>
      <c r="M222" s="233"/>
      <c r="N222" s="234"/>
      <c r="O222" s="234"/>
      <c r="P222" s="234"/>
      <c r="Q222" s="234"/>
      <c r="R222" s="234"/>
      <c r="S222" s="234"/>
      <c r="T222" s="235"/>
      <c r="AT222" s="236" t="s">
        <v>307</v>
      </c>
      <c r="AU222" s="236" t="s">
        <v>83</v>
      </c>
      <c r="AV222" s="13" t="s">
        <v>81</v>
      </c>
      <c r="AW222" s="13" t="s">
        <v>32</v>
      </c>
      <c r="AX222" s="13" t="s">
        <v>75</v>
      </c>
      <c r="AY222" s="236" t="s">
        <v>294</v>
      </c>
    </row>
    <row r="223" spans="1:65" s="14" customFormat="1" x14ac:dyDescent="0.2">
      <c r="B223" s="237"/>
      <c r="C223" s="238"/>
      <c r="D223" s="222" t="s">
        <v>307</v>
      </c>
      <c r="E223" s="239" t="s">
        <v>1</v>
      </c>
      <c r="F223" s="240" t="s">
        <v>6198</v>
      </c>
      <c r="G223" s="238"/>
      <c r="H223" s="241">
        <v>-30.74</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6" customFormat="1" x14ac:dyDescent="0.2">
      <c r="B224" s="269"/>
      <c r="C224" s="270"/>
      <c r="D224" s="222" t="s">
        <v>307</v>
      </c>
      <c r="E224" s="271" t="s">
        <v>1</v>
      </c>
      <c r="F224" s="272" t="s">
        <v>457</v>
      </c>
      <c r="G224" s="270"/>
      <c r="H224" s="273">
        <v>23.87</v>
      </c>
      <c r="I224" s="274"/>
      <c r="J224" s="270"/>
      <c r="K224" s="270"/>
      <c r="L224" s="275"/>
      <c r="M224" s="276"/>
      <c r="N224" s="277"/>
      <c r="O224" s="277"/>
      <c r="P224" s="277"/>
      <c r="Q224" s="277"/>
      <c r="R224" s="277"/>
      <c r="S224" s="277"/>
      <c r="T224" s="278"/>
      <c r="AT224" s="279" t="s">
        <v>307</v>
      </c>
      <c r="AU224" s="279" t="s">
        <v>83</v>
      </c>
      <c r="AV224" s="16" t="s">
        <v>301</v>
      </c>
      <c r="AW224" s="16" t="s">
        <v>32</v>
      </c>
      <c r="AX224" s="16" t="s">
        <v>81</v>
      </c>
      <c r="AY224" s="279" t="s">
        <v>294</v>
      </c>
    </row>
    <row r="225" spans="1:65" s="2" customFormat="1" ht="16.5" customHeight="1" x14ac:dyDescent="0.2">
      <c r="A225" s="35"/>
      <c r="B225" s="36"/>
      <c r="C225" s="209" t="s">
        <v>7</v>
      </c>
      <c r="D225" s="209" t="s">
        <v>296</v>
      </c>
      <c r="E225" s="210" t="s">
        <v>459</v>
      </c>
      <c r="F225" s="211" t="s">
        <v>460</v>
      </c>
      <c r="G225" s="212" t="s">
        <v>349</v>
      </c>
      <c r="H225" s="213">
        <v>23.87</v>
      </c>
      <c r="I225" s="214"/>
      <c r="J225" s="215">
        <f>ROUND(I225*H225,2)</f>
        <v>0</v>
      </c>
      <c r="K225" s="211" t="s">
        <v>300</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5855</v>
      </c>
    </row>
    <row r="226" spans="1:65" s="2" customFormat="1" x14ac:dyDescent="0.2">
      <c r="A226" s="35"/>
      <c r="B226" s="36"/>
      <c r="C226" s="37"/>
      <c r="D226" s="222" t="s">
        <v>303</v>
      </c>
      <c r="E226" s="37"/>
      <c r="F226" s="223" t="s">
        <v>462</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24" customHeight="1" x14ac:dyDescent="0.2">
      <c r="A227" s="35"/>
      <c r="B227" s="36"/>
      <c r="C227" s="209" t="s">
        <v>434</v>
      </c>
      <c r="D227" s="209" t="s">
        <v>296</v>
      </c>
      <c r="E227" s="210" t="s">
        <v>464</v>
      </c>
      <c r="F227" s="211" t="s">
        <v>465</v>
      </c>
      <c r="G227" s="212" t="s">
        <v>412</v>
      </c>
      <c r="H227" s="213">
        <v>42.966000000000001</v>
      </c>
      <c r="I227" s="214"/>
      <c r="J227" s="215">
        <f>ROUND(I227*H227,2)</f>
        <v>0</v>
      </c>
      <c r="K227" s="211" t="s">
        <v>300</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5856</v>
      </c>
    </row>
    <row r="228" spans="1:65" s="2" customFormat="1" ht="28.8" x14ac:dyDescent="0.2">
      <c r="A228" s="35"/>
      <c r="B228" s="36"/>
      <c r="C228" s="37"/>
      <c r="D228" s="222" t="s">
        <v>303</v>
      </c>
      <c r="E228" s="37"/>
      <c r="F228" s="223" t="s">
        <v>467</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14" customFormat="1" x14ac:dyDescent="0.2">
      <c r="B229" s="237"/>
      <c r="C229" s="238"/>
      <c r="D229" s="222" t="s">
        <v>307</v>
      </c>
      <c r="E229" s="238"/>
      <c r="F229" s="240" t="s">
        <v>6199</v>
      </c>
      <c r="G229" s="238"/>
      <c r="H229" s="241">
        <v>42.966000000000001</v>
      </c>
      <c r="I229" s="242"/>
      <c r="J229" s="238"/>
      <c r="K229" s="238"/>
      <c r="L229" s="243"/>
      <c r="M229" s="244"/>
      <c r="N229" s="245"/>
      <c r="O229" s="245"/>
      <c r="P229" s="245"/>
      <c r="Q229" s="245"/>
      <c r="R229" s="245"/>
      <c r="S229" s="245"/>
      <c r="T229" s="246"/>
      <c r="AT229" s="247" t="s">
        <v>307</v>
      </c>
      <c r="AU229" s="247" t="s">
        <v>83</v>
      </c>
      <c r="AV229" s="14" t="s">
        <v>83</v>
      </c>
      <c r="AW229" s="14" t="s">
        <v>4</v>
      </c>
      <c r="AX229" s="14" t="s">
        <v>81</v>
      </c>
      <c r="AY229" s="247" t="s">
        <v>294</v>
      </c>
    </row>
    <row r="230" spans="1:65" s="2" customFormat="1" ht="24" customHeight="1" x14ac:dyDescent="0.2">
      <c r="A230" s="35"/>
      <c r="B230" s="36"/>
      <c r="C230" s="209" t="s">
        <v>440</v>
      </c>
      <c r="D230" s="209" t="s">
        <v>296</v>
      </c>
      <c r="E230" s="210" t="s">
        <v>470</v>
      </c>
      <c r="F230" s="211" t="s">
        <v>471</v>
      </c>
      <c r="G230" s="212" t="s">
        <v>349</v>
      </c>
      <c r="H230" s="213">
        <v>42.484000000000002</v>
      </c>
      <c r="I230" s="214"/>
      <c r="J230" s="215">
        <f>ROUND(I230*H230,2)</f>
        <v>0</v>
      </c>
      <c r="K230" s="211" t="s">
        <v>300</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5858</v>
      </c>
    </row>
    <row r="231" spans="1:65" s="2" customFormat="1" ht="28.8" x14ac:dyDescent="0.2">
      <c r="A231" s="35"/>
      <c r="B231" s="36"/>
      <c r="C231" s="37"/>
      <c r="D231" s="222" t="s">
        <v>303</v>
      </c>
      <c r="E231" s="37"/>
      <c r="F231" s="223" t="s">
        <v>473</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13" customFormat="1" x14ac:dyDescent="0.2">
      <c r="B232" s="227"/>
      <c r="C232" s="228"/>
      <c r="D232" s="222" t="s">
        <v>307</v>
      </c>
      <c r="E232" s="229" t="s">
        <v>1</v>
      </c>
      <c r="F232" s="230" t="s">
        <v>455</v>
      </c>
      <c r="G232" s="228"/>
      <c r="H232" s="229" t="s">
        <v>1</v>
      </c>
      <c r="I232" s="231"/>
      <c r="J232" s="228"/>
      <c r="K232" s="228"/>
      <c r="L232" s="232"/>
      <c r="M232" s="233"/>
      <c r="N232" s="234"/>
      <c r="O232" s="234"/>
      <c r="P232" s="234"/>
      <c r="Q232" s="234"/>
      <c r="R232" s="234"/>
      <c r="S232" s="234"/>
      <c r="T232" s="235"/>
      <c r="AT232" s="236" t="s">
        <v>307</v>
      </c>
      <c r="AU232" s="236" t="s">
        <v>83</v>
      </c>
      <c r="AV232" s="13" t="s">
        <v>81</v>
      </c>
      <c r="AW232" s="13" t="s">
        <v>32</v>
      </c>
      <c r="AX232" s="13" t="s">
        <v>75</v>
      </c>
      <c r="AY232" s="236" t="s">
        <v>294</v>
      </c>
    </row>
    <row r="233" spans="1:65" s="14" customFormat="1" x14ac:dyDescent="0.2">
      <c r="B233" s="237"/>
      <c r="C233" s="238"/>
      <c r="D233" s="222" t="s">
        <v>307</v>
      </c>
      <c r="E233" s="239" t="s">
        <v>1</v>
      </c>
      <c r="F233" s="240" t="s">
        <v>6194</v>
      </c>
      <c r="G233" s="238"/>
      <c r="H233" s="241">
        <v>55.36</v>
      </c>
      <c r="I233" s="242"/>
      <c r="J233" s="238"/>
      <c r="K233" s="238"/>
      <c r="L233" s="243"/>
      <c r="M233" s="244"/>
      <c r="N233" s="245"/>
      <c r="O233" s="245"/>
      <c r="P233" s="245"/>
      <c r="Q233" s="245"/>
      <c r="R233" s="245"/>
      <c r="S233" s="245"/>
      <c r="T233" s="246"/>
      <c r="AT233" s="247" t="s">
        <v>307</v>
      </c>
      <c r="AU233" s="247" t="s">
        <v>83</v>
      </c>
      <c r="AV233" s="14" t="s">
        <v>83</v>
      </c>
      <c r="AW233" s="14" t="s">
        <v>32</v>
      </c>
      <c r="AX233" s="14" t="s">
        <v>75</v>
      </c>
      <c r="AY233" s="247" t="s">
        <v>294</v>
      </c>
    </row>
    <row r="234" spans="1:65" s="13" customFormat="1" x14ac:dyDescent="0.2">
      <c r="B234" s="227"/>
      <c r="C234" s="228"/>
      <c r="D234" s="222" t="s">
        <v>307</v>
      </c>
      <c r="E234" s="229" t="s">
        <v>1</v>
      </c>
      <c r="F234" s="230" t="s">
        <v>1560</v>
      </c>
      <c r="G234" s="228"/>
      <c r="H234" s="229" t="s">
        <v>1</v>
      </c>
      <c r="I234" s="231"/>
      <c r="J234" s="228"/>
      <c r="K234" s="228"/>
      <c r="L234" s="232"/>
      <c r="M234" s="233"/>
      <c r="N234" s="234"/>
      <c r="O234" s="234"/>
      <c r="P234" s="234"/>
      <c r="Q234" s="234"/>
      <c r="R234" s="234"/>
      <c r="S234" s="234"/>
      <c r="T234" s="235"/>
      <c r="AT234" s="236" t="s">
        <v>307</v>
      </c>
      <c r="AU234" s="236" t="s">
        <v>83</v>
      </c>
      <c r="AV234" s="13" t="s">
        <v>81</v>
      </c>
      <c r="AW234" s="13" t="s">
        <v>32</v>
      </c>
      <c r="AX234" s="13" t="s">
        <v>75</v>
      </c>
      <c r="AY234" s="236" t="s">
        <v>294</v>
      </c>
    </row>
    <row r="235" spans="1:65" s="14" customFormat="1" x14ac:dyDescent="0.2">
      <c r="B235" s="237"/>
      <c r="C235" s="238"/>
      <c r="D235" s="222" t="s">
        <v>307</v>
      </c>
      <c r="E235" s="239" t="s">
        <v>1</v>
      </c>
      <c r="F235" s="240" t="s">
        <v>6200</v>
      </c>
      <c r="G235" s="238"/>
      <c r="H235" s="241">
        <v>-3.66</v>
      </c>
      <c r="I235" s="242"/>
      <c r="J235" s="238"/>
      <c r="K235" s="238"/>
      <c r="L235" s="243"/>
      <c r="M235" s="244"/>
      <c r="N235" s="245"/>
      <c r="O235" s="245"/>
      <c r="P235" s="245"/>
      <c r="Q235" s="245"/>
      <c r="R235" s="245"/>
      <c r="S235" s="245"/>
      <c r="T235" s="246"/>
      <c r="AT235" s="247" t="s">
        <v>307</v>
      </c>
      <c r="AU235" s="247" t="s">
        <v>83</v>
      </c>
      <c r="AV235" s="14" t="s">
        <v>83</v>
      </c>
      <c r="AW235" s="14" t="s">
        <v>32</v>
      </c>
      <c r="AX235" s="14" t="s">
        <v>75</v>
      </c>
      <c r="AY235" s="247" t="s">
        <v>294</v>
      </c>
    </row>
    <row r="236" spans="1:65" s="13" customFormat="1" x14ac:dyDescent="0.2">
      <c r="B236" s="227"/>
      <c r="C236" s="228"/>
      <c r="D236" s="222" t="s">
        <v>307</v>
      </c>
      <c r="E236" s="229" t="s">
        <v>1</v>
      </c>
      <c r="F236" s="230" t="s">
        <v>1562</v>
      </c>
      <c r="G236" s="228"/>
      <c r="H236" s="229" t="s">
        <v>1</v>
      </c>
      <c r="I236" s="231"/>
      <c r="J236" s="228"/>
      <c r="K236" s="228"/>
      <c r="L236" s="232"/>
      <c r="M236" s="233"/>
      <c r="N236" s="234"/>
      <c r="O236" s="234"/>
      <c r="P236" s="234"/>
      <c r="Q236" s="234"/>
      <c r="R236" s="234"/>
      <c r="S236" s="234"/>
      <c r="T236" s="235"/>
      <c r="AT236" s="236" t="s">
        <v>307</v>
      </c>
      <c r="AU236" s="236" t="s">
        <v>83</v>
      </c>
      <c r="AV236" s="13" t="s">
        <v>81</v>
      </c>
      <c r="AW236" s="13" t="s">
        <v>32</v>
      </c>
      <c r="AX236" s="13" t="s">
        <v>75</v>
      </c>
      <c r="AY236" s="236" t="s">
        <v>294</v>
      </c>
    </row>
    <row r="237" spans="1:65" s="14" customFormat="1" x14ac:dyDescent="0.2">
      <c r="B237" s="237"/>
      <c r="C237" s="238"/>
      <c r="D237" s="222" t="s">
        <v>307</v>
      </c>
      <c r="E237" s="239" t="s">
        <v>1</v>
      </c>
      <c r="F237" s="240" t="s">
        <v>6201</v>
      </c>
      <c r="G237" s="238"/>
      <c r="H237" s="241">
        <v>-15.175000000000001</v>
      </c>
      <c r="I237" s="242"/>
      <c r="J237" s="238"/>
      <c r="K237" s="238"/>
      <c r="L237" s="243"/>
      <c r="M237" s="244"/>
      <c r="N237" s="245"/>
      <c r="O237" s="245"/>
      <c r="P237" s="245"/>
      <c r="Q237" s="245"/>
      <c r="R237" s="245"/>
      <c r="S237" s="245"/>
      <c r="T237" s="246"/>
      <c r="AT237" s="247" t="s">
        <v>307</v>
      </c>
      <c r="AU237" s="247" t="s">
        <v>83</v>
      </c>
      <c r="AV237" s="14" t="s">
        <v>83</v>
      </c>
      <c r="AW237" s="14" t="s">
        <v>32</v>
      </c>
      <c r="AX237" s="14" t="s">
        <v>75</v>
      </c>
      <c r="AY237" s="247" t="s">
        <v>294</v>
      </c>
    </row>
    <row r="238" spans="1:65" s="13" customFormat="1" x14ac:dyDescent="0.2">
      <c r="B238" s="227"/>
      <c r="C238" s="228"/>
      <c r="D238" s="222" t="s">
        <v>307</v>
      </c>
      <c r="E238" s="229" t="s">
        <v>1</v>
      </c>
      <c r="F238" s="230" t="s">
        <v>5861</v>
      </c>
      <c r="G238" s="228"/>
      <c r="H238" s="229" t="s">
        <v>1</v>
      </c>
      <c r="I238" s="231"/>
      <c r="J238" s="228"/>
      <c r="K238" s="228"/>
      <c r="L238" s="232"/>
      <c r="M238" s="233"/>
      <c r="N238" s="234"/>
      <c r="O238" s="234"/>
      <c r="P238" s="234"/>
      <c r="Q238" s="234"/>
      <c r="R238" s="234"/>
      <c r="S238" s="234"/>
      <c r="T238" s="235"/>
      <c r="AT238" s="236" t="s">
        <v>307</v>
      </c>
      <c r="AU238" s="236" t="s">
        <v>83</v>
      </c>
      <c r="AV238" s="13" t="s">
        <v>81</v>
      </c>
      <c r="AW238" s="13" t="s">
        <v>32</v>
      </c>
      <c r="AX238" s="13" t="s">
        <v>75</v>
      </c>
      <c r="AY238" s="236" t="s">
        <v>294</v>
      </c>
    </row>
    <row r="239" spans="1:65" s="14" customFormat="1" x14ac:dyDescent="0.2">
      <c r="B239" s="237"/>
      <c r="C239" s="238"/>
      <c r="D239" s="222" t="s">
        <v>307</v>
      </c>
      <c r="E239" s="239" t="s">
        <v>1</v>
      </c>
      <c r="F239" s="240" t="s">
        <v>6202</v>
      </c>
      <c r="G239" s="238"/>
      <c r="H239" s="241">
        <v>-0.625</v>
      </c>
      <c r="I239" s="242"/>
      <c r="J239" s="238"/>
      <c r="K239" s="238"/>
      <c r="L239" s="243"/>
      <c r="M239" s="244"/>
      <c r="N239" s="245"/>
      <c r="O239" s="245"/>
      <c r="P239" s="245"/>
      <c r="Q239" s="245"/>
      <c r="R239" s="245"/>
      <c r="S239" s="245"/>
      <c r="T239" s="246"/>
      <c r="AT239" s="247" t="s">
        <v>307</v>
      </c>
      <c r="AU239" s="247" t="s">
        <v>83</v>
      </c>
      <c r="AV239" s="14" t="s">
        <v>83</v>
      </c>
      <c r="AW239" s="14" t="s">
        <v>32</v>
      </c>
      <c r="AX239" s="14" t="s">
        <v>75</v>
      </c>
      <c r="AY239" s="247" t="s">
        <v>294</v>
      </c>
    </row>
    <row r="240" spans="1:65" s="13" customFormat="1" x14ac:dyDescent="0.2">
      <c r="B240" s="227"/>
      <c r="C240" s="228"/>
      <c r="D240" s="222" t="s">
        <v>307</v>
      </c>
      <c r="E240" s="229" t="s">
        <v>1</v>
      </c>
      <c r="F240" s="230" t="s">
        <v>3915</v>
      </c>
      <c r="G240" s="228"/>
      <c r="H240" s="229" t="s">
        <v>1</v>
      </c>
      <c r="I240" s="231"/>
      <c r="J240" s="228"/>
      <c r="K240" s="228"/>
      <c r="L240" s="232"/>
      <c r="M240" s="233"/>
      <c r="N240" s="234"/>
      <c r="O240" s="234"/>
      <c r="P240" s="234"/>
      <c r="Q240" s="234"/>
      <c r="R240" s="234"/>
      <c r="S240" s="234"/>
      <c r="T240" s="235"/>
      <c r="AT240" s="236" t="s">
        <v>307</v>
      </c>
      <c r="AU240" s="236" t="s">
        <v>83</v>
      </c>
      <c r="AV240" s="13" t="s">
        <v>81</v>
      </c>
      <c r="AW240" s="13" t="s">
        <v>32</v>
      </c>
      <c r="AX240" s="13" t="s">
        <v>75</v>
      </c>
      <c r="AY240" s="236" t="s">
        <v>294</v>
      </c>
    </row>
    <row r="241" spans="1:65" s="14" customFormat="1" x14ac:dyDescent="0.2">
      <c r="B241" s="237"/>
      <c r="C241" s="238"/>
      <c r="D241" s="222" t="s">
        <v>307</v>
      </c>
      <c r="E241" s="239" t="s">
        <v>1</v>
      </c>
      <c r="F241" s="240" t="s">
        <v>6203</v>
      </c>
      <c r="G241" s="238"/>
      <c r="H241" s="241">
        <v>-2.4140000000000001</v>
      </c>
      <c r="I241" s="242"/>
      <c r="J241" s="238"/>
      <c r="K241" s="238"/>
      <c r="L241" s="243"/>
      <c r="M241" s="244"/>
      <c r="N241" s="245"/>
      <c r="O241" s="245"/>
      <c r="P241" s="245"/>
      <c r="Q241" s="245"/>
      <c r="R241" s="245"/>
      <c r="S241" s="245"/>
      <c r="T241" s="246"/>
      <c r="AT241" s="247" t="s">
        <v>307</v>
      </c>
      <c r="AU241" s="247" t="s">
        <v>83</v>
      </c>
      <c r="AV241" s="14" t="s">
        <v>83</v>
      </c>
      <c r="AW241" s="14" t="s">
        <v>32</v>
      </c>
      <c r="AX241" s="14" t="s">
        <v>75</v>
      </c>
      <c r="AY241" s="247" t="s">
        <v>294</v>
      </c>
    </row>
    <row r="242" spans="1:65" s="13" customFormat="1" ht="20.399999999999999" x14ac:dyDescent="0.2">
      <c r="B242" s="227"/>
      <c r="C242" s="228"/>
      <c r="D242" s="222" t="s">
        <v>307</v>
      </c>
      <c r="E242" s="229" t="s">
        <v>1</v>
      </c>
      <c r="F242" s="230" t="s">
        <v>6134</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6204</v>
      </c>
      <c r="G243" s="238"/>
      <c r="H243" s="241">
        <v>4.24</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3" customFormat="1" x14ac:dyDescent="0.2">
      <c r="B244" s="227"/>
      <c r="C244" s="228"/>
      <c r="D244" s="222" t="s">
        <v>307</v>
      </c>
      <c r="E244" s="229" t="s">
        <v>1</v>
      </c>
      <c r="F244" s="230" t="s">
        <v>6136</v>
      </c>
      <c r="G244" s="228"/>
      <c r="H244" s="229" t="s">
        <v>1</v>
      </c>
      <c r="I244" s="231"/>
      <c r="J244" s="228"/>
      <c r="K244" s="228"/>
      <c r="L244" s="232"/>
      <c r="M244" s="233"/>
      <c r="N244" s="234"/>
      <c r="O244" s="234"/>
      <c r="P244" s="234"/>
      <c r="Q244" s="234"/>
      <c r="R244" s="234"/>
      <c r="S244" s="234"/>
      <c r="T244" s="235"/>
      <c r="AT244" s="236" t="s">
        <v>307</v>
      </c>
      <c r="AU244" s="236" t="s">
        <v>83</v>
      </c>
      <c r="AV244" s="13" t="s">
        <v>81</v>
      </c>
      <c r="AW244" s="13" t="s">
        <v>32</v>
      </c>
      <c r="AX244" s="13" t="s">
        <v>75</v>
      </c>
      <c r="AY244" s="236" t="s">
        <v>294</v>
      </c>
    </row>
    <row r="245" spans="1:65" s="14" customFormat="1" x14ac:dyDescent="0.2">
      <c r="B245" s="237"/>
      <c r="C245" s="238"/>
      <c r="D245" s="222" t="s">
        <v>307</v>
      </c>
      <c r="E245" s="239" t="s">
        <v>1</v>
      </c>
      <c r="F245" s="240" t="s">
        <v>6205</v>
      </c>
      <c r="G245" s="238"/>
      <c r="H245" s="241">
        <v>4.758</v>
      </c>
      <c r="I245" s="242"/>
      <c r="J245" s="238"/>
      <c r="K245" s="238"/>
      <c r="L245" s="243"/>
      <c r="M245" s="244"/>
      <c r="N245" s="245"/>
      <c r="O245" s="245"/>
      <c r="P245" s="245"/>
      <c r="Q245" s="245"/>
      <c r="R245" s="245"/>
      <c r="S245" s="245"/>
      <c r="T245" s="246"/>
      <c r="AT245" s="247" t="s">
        <v>307</v>
      </c>
      <c r="AU245" s="247" t="s">
        <v>83</v>
      </c>
      <c r="AV245" s="14" t="s">
        <v>83</v>
      </c>
      <c r="AW245" s="14" t="s">
        <v>32</v>
      </c>
      <c r="AX245" s="14" t="s">
        <v>75</v>
      </c>
      <c r="AY245" s="247" t="s">
        <v>294</v>
      </c>
    </row>
    <row r="246" spans="1:65" s="16" customFormat="1" x14ac:dyDescent="0.2">
      <c r="B246" s="269"/>
      <c r="C246" s="270"/>
      <c r="D246" s="222" t="s">
        <v>307</v>
      </c>
      <c r="E246" s="271" t="s">
        <v>1</v>
      </c>
      <c r="F246" s="272" t="s">
        <v>457</v>
      </c>
      <c r="G246" s="270"/>
      <c r="H246" s="273">
        <v>42.484000000000009</v>
      </c>
      <c r="I246" s="274"/>
      <c r="J246" s="270"/>
      <c r="K246" s="270"/>
      <c r="L246" s="275"/>
      <c r="M246" s="276"/>
      <c r="N246" s="277"/>
      <c r="O246" s="277"/>
      <c r="P246" s="277"/>
      <c r="Q246" s="277"/>
      <c r="R246" s="277"/>
      <c r="S246" s="277"/>
      <c r="T246" s="278"/>
      <c r="AT246" s="279" t="s">
        <v>307</v>
      </c>
      <c r="AU246" s="279" t="s">
        <v>83</v>
      </c>
      <c r="AV246" s="16" t="s">
        <v>301</v>
      </c>
      <c r="AW246" s="16" t="s">
        <v>32</v>
      </c>
      <c r="AX246" s="16" t="s">
        <v>81</v>
      </c>
      <c r="AY246" s="279" t="s">
        <v>294</v>
      </c>
    </row>
    <row r="247" spans="1:65" s="2" customFormat="1" ht="16.5" customHeight="1" x14ac:dyDescent="0.2">
      <c r="A247" s="35"/>
      <c r="B247" s="36"/>
      <c r="C247" s="259" t="s">
        <v>447</v>
      </c>
      <c r="D247" s="259" t="s">
        <v>409</v>
      </c>
      <c r="E247" s="260" t="s">
        <v>479</v>
      </c>
      <c r="F247" s="261" t="s">
        <v>480</v>
      </c>
      <c r="G247" s="262" t="s">
        <v>412</v>
      </c>
      <c r="H247" s="263">
        <v>37.497</v>
      </c>
      <c r="I247" s="264"/>
      <c r="J247" s="265">
        <f>ROUND(I247*H247,2)</f>
        <v>0</v>
      </c>
      <c r="K247" s="261" t="s">
        <v>300</v>
      </c>
      <c r="L247" s="266"/>
      <c r="M247" s="267" t="s">
        <v>1</v>
      </c>
      <c r="N247" s="268" t="s">
        <v>40</v>
      </c>
      <c r="O247" s="72"/>
      <c r="P247" s="218">
        <f>O247*H247</f>
        <v>0</v>
      </c>
      <c r="Q247" s="218">
        <v>0.2</v>
      </c>
      <c r="R247" s="218">
        <f>Q247*H247</f>
        <v>7.4994000000000005</v>
      </c>
      <c r="S247" s="218">
        <v>0</v>
      </c>
      <c r="T247" s="219">
        <f>S247*H247</f>
        <v>0</v>
      </c>
      <c r="U247" s="35"/>
      <c r="V247" s="35"/>
      <c r="W247" s="35"/>
      <c r="X247" s="35"/>
      <c r="Y247" s="35"/>
      <c r="Z247" s="35"/>
      <c r="AA247" s="35"/>
      <c r="AB247" s="35"/>
      <c r="AC247" s="35"/>
      <c r="AD247" s="35"/>
      <c r="AE247" s="35"/>
      <c r="AR247" s="220" t="s">
        <v>340</v>
      </c>
      <c r="AT247" s="220" t="s">
        <v>409</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5866</v>
      </c>
    </row>
    <row r="248" spans="1:65" s="2" customFormat="1" x14ac:dyDescent="0.2">
      <c r="A248" s="35"/>
      <c r="B248" s="36"/>
      <c r="C248" s="37"/>
      <c r="D248" s="222" t="s">
        <v>303</v>
      </c>
      <c r="E248" s="37"/>
      <c r="F248" s="223" t="s">
        <v>480</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13" customFormat="1" x14ac:dyDescent="0.2">
      <c r="B249" s="227"/>
      <c r="C249" s="228"/>
      <c r="D249" s="222" t="s">
        <v>307</v>
      </c>
      <c r="E249" s="229" t="s">
        <v>1</v>
      </c>
      <c r="F249" s="230" t="s">
        <v>2892</v>
      </c>
      <c r="G249" s="228"/>
      <c r="H249" s="229" t="s">
        <v>1</v>
      </c>
      <c r="I249" s="231"/>
      <c r="J249" s="228"/>
      <c r="K249" s="228"/>
      <c r="L249" s="232"/>
      <c r="M249" s="233"/>
      <c r="N249" s="234"/>
      <c r="O249" s="234"/>
      <c r="P249" s="234"/>
      <c r="Q249" s="234"/>
      <c r="R249" s="234"/>
      <c r="S249" s="234"/>
      <c r="T249" s="235"/>
      <c r="AT249" s="236" t="s">
        <v>307</v>
      </c>
      <c r="AU249" s="236" t="s">
        <v>83</v>
      </c>
      <c r="AV249" s="13" t="s">
        <v>81</v>
      </c>
      <c r="AW249" s="13" t="s">
        <v>32</v>
      </c>
      <c r="AX249" s="13" t="s">
        <v>75</v>
      </c>
      <c r="AY249" s="236" t="s">
        <v>294</v>
      </c>
    </row>
    <row r="250" spans="1:65" s="14" customFormat="1" x14ac:dyDescent="0.2">
      <c r="B250" s="237"/>
      <c r="C250" s="238"/>
      <c r="D250" s="222" t="s">
        <v>307</v>
      </c>
      <c r="E250" s="239" t="s">
        <v>1</v>
      </c>
      <c r="F250" s="240" t="s">
        <v>6206</v>
      </c>
      <c r="G250" s="238"/>
      <c r="H250" s="241">
        <v>42.484000000000002</v>
      </c>
      <c r="I250" s="242"/>
      <c r="J250" s="238"/>
      <c r="K250" s="238"/>
      <c r="L250" s="243"/>
      <c r="M250" s="244"/>
      <c r="N250" s="245"/>
      <c r="O250" s="245"/>
      <c r="P250" s="245"/>
      <c r="Q250" s="245"/>
      <c r="R250" s="245"/>
      <c r="S250" s="245"/>
      <c r="T250" s="246"/>
      <c r="AT250" s="247" t="s">
        <v>307</v>
      </c>
      <c r="AU250" s="247" t="s">
        <v>83</v>
      </c>
      <c r="AV250" s="14" t="s">
        <v>83</v>
      </c>
      <c r="AW250" s="14" t="s">
        <v>32</v>
      </c>
      <c r="AX250" s="14" t="s">
        <v>75</v>
      </c>
      <c r="AY250" s="247" t="s">
        <v>294</v>
      </c>
    </row>
    <row r="251" spans="1:65" s="13" customFormat="1" x14ac:dyDescent="0.2">
      <c r="B251" s="227"/>
      <c r="C251" s="228"/>
      <c r="D251" s="222" t="s">
        <v>307</v>
      </c>
      <c r="E251" s="229" t="s">
        <v>1</v>
      </c>
      <c r="F251" s="230" t="s">
        <v>6125</v>
      </c>
      <c r="G251" s="228"/>
      <c r="H251" s="229" t="s">
        <v>1</v>
      </c>
      <c r="I251" s="231"/>
      <c r="J251" s="228"/>
      <c r="K251" s="228"/>
      <c r="L251" s="232"/>
      <c r="M251" s="233"/>
      <c r="N251" s="234"/>
      <c r="O251" s="234"/>
      <c r="P251" s="234"/>
      <c r="Q251" s="234"/>
      <c r="R251" s="234"/>
      <c r="S251" s="234"/>
      <c r="T251" s="235"/>
      <c r="AT251" s="236" t="s">
        <v>307</v>
      </c>
      <c r="AU251" s="236" t="s">
        <v>83</v>
      </c>
      <c r="AV251" s="13" t="s">
        <v>81</v>
      </c>
      <c r="AW251" s="13" t="s">
        <v>32</v>
      </c>
      <c r="AX251" s="13" t="s">
        <v>75</v>
      </c>
      <c r="AY251" s="236" t="s">
        <v>294</v>
      </c>
    </row>
    <row r="252" spans="1:65" s="14" customFormat="1" x14ac:dyDescent="0.2">
      <c r="B252" s="237"/>
      <c r="C252" s="238"/>
      <c r="D252" s="222" t="s">
        <v>307</v>
      </c>
      <c r="E252" s="239" t="s">
        <v>1</v>
      </c>
      <c r="F252" s="240" t="s">
        <v>6207</v>
      </c>
      <c r="G252" s="238"/>
      <c r="H252" s="241">
        <v>-21.2</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3" customFormat="1" x14ac:dyDescent="0.2">
      <c r="B253" s="227"/>
      <c r="C253" s="228"/>
      <c r="D253" s="222" t="s">
        <v>307</v>
      </c>
      <c r="E253" s="229" t="s">
        <v>1</v>
      </c>
      <c r="F253" s="230" t="s">
        <v>3880</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4" customFormat="1" x14ac:dyDescent="0.2">
      <c r="B254" s="237"/>
      <c r="C254" s="238"/>
      <c r="D254" s="222" t="s">
        <v>307</v>
      </c>
      <c r="E254" s="239" t="s">
        <v>1</v>
      </c>
      <c r="F254" s="240" t="s">
        <v>6208</v>
      </c>
      <c r="G254" s="238"/>
      <c r="H254" s="241">
        <v>-4.24</v>
      </c>
      <c r="I254" s="242"/>
      <c r="J254" s="238"/>
      <c r="K254" s="238"/>
      <c r="L254" s="243"/>
      <c r="M254" s="244"/>
      <c r="N254" s="245"/>
      <c r="O254" s="245"/>
      <c r="P254" s="245"/>
      <c r="Q254" s="245"/>
      <c r="R254" s="245"/>
      <c r="S254" s="245"/>
      <c r="T254" s="246"/>
      <c r="AT254" s="247" t="s">
        <v>307</v>
      </c>
      <c r="AU254" s="247" t="s">
        <v>83</v>
      </c>
      <c r="AV254" s="14" t="s">
        <v>83</v>
      </c>
      <c r="AW254" s="14" t="s">
        <v>32</v>
      </c>
      <c r="AX254" s="14" t="s">
        <v>75</v>
      </c>
      <c r="AY254" s="247" t="s">
        <v>294</v>
      </c>
    </row>
    <row r="255" spans="1:65" s="16" customFormat="1" x14ac:dyDescent="0.2">
      <c r="B255" s="269"/>
      <c r="C255" s="270"/>
      <c r="D255" s="222" t="s">
        <v>307</v>
      </c>
      <c r="E255" s="271" t="s">
        <v>1</v>
      </c>
      <c r="F255" s="272" t="s">
        <v>457</v>
      </c>
      <c r="G255" s="270"/>
      <c r="H255" s="273">
        <v>17.044000000000004</v>
      </c>
      <c r="I255" s="274"/>
      <c r="J255" s="270"/>
      <c r="K255" s="270"/>
      <c r="L255" s="275"/>
      <c r="M255" s="276"/>
      <c r="N255" s="277"/>
      <c r="O255" s="277"/>
      <c r="P255" s="277"/>
      <c r="Q255" s="277"/>
      <c r="R255" s="277"/>
      <c r="S255" s="277"/>
      <c r="T255" s="278"/>
      <c r="AT255" s="279" t="s">
        <v>307</v>
      </c>
      <c r="AU255" s="279" t="s">
        <v>83</v>
      </c>
      <c r="AV255" s="16" t="s">
        <v>301</v>
      </c>
      <c r="AW255" s="16" t="s">
        <v>32</v>
      </c>
      <c r="AX255" s="16" t="s">
        <v>81</v>
      </c>
      <c r="AY255" s="279" t="s">
        <v>294</v>
      </c>
    </row>
    <row r="256" spans="1:65" s="14" customFormat="1" x14ac:dyDescent="0.2">
      <c r="B256" s="237"/>
      <c r="C256" s="238"/>
      <c r="D256" s="222" t="s">
        <v>307</v>
      </c>
      <c r="E256" s="238"/>
      <c r="F256" s="240" t="s">
        <v>6209</v>
      </c>
      <c r="G256" s="238"/>
      <c r="H256" s="241">
        <v>37.497</v>
      </c>
      <c r="I256" s="242"/>
      <c r="J256" s="238"/>
      <c r="K256" s="238"/>
      <c r="L256" s="243"/>
      <c r="M256" s="244"/>
      <c r="N256" s="245"/>
      <c r="O256" s="245"/>
      <c r="P256" s="245"/>
      <c r="Q256" s="245"/>
      <c r="R256" s="245"/>
      <c r="S256" s="245"/>
      <c r="T256" s="246"/>
      <c r="AT256" s="247" t="s">
        <v>307</v>
      </c>
      <c r="AU256" s="247" t="s">
        <v>83</v>
      </c>
      <c r="AV256" s="14" t="s">
        <v>83</v>
      </c>
      <c r="AW256" s="14" t="s">
        <v>4</v>
      </c>
      <c r="AX256" s="14" t="s">
        <v>81</v>
      </c>
      <c r="AY256" s="247" t="s">
        <v>294</v>
      </c>
    </row>
    <row r="257" spans="1:65" s="2" customFormat="1" ht="24" customHeight="1" x14ac:dyDescent="0.2">
      <c r="A257" s="35"/>
      <c r="B257" s="36"/>
      <c r="C257" s="209" t="s">
        <v>458</v>
      </c>
      <c r="D257" s="209" t="s">
        <v>296</v>
      </c>
      <c r="E257" s="210" t="s">
        <v>1569</v>
      </c>
      <c r="F257" s="211" t="s">
        <v>1570</v>
      </c>
      <c r="G257" s="212" t="s">
        <v>349</v>
      </c>
      <c r="H257" s="213">
        <v>15.175000000000001</v>
      </c>
      <c r="I257" s="214"/>
      <c r="J257" s="215">
        <f>ROUND(I257*H257,2)</f>
        <v>0</v>
      </c>
      <c r="K257" s="211" t="s">
        <v>1571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5874</v>
      </c>
    </row>
    <row r="258" spans="1:65" s="2" customFormat="1" ht="38.4" x14ac:dyDescent="0.2">
      <c r="A258" s="35"/>
      <c r="B258" s="36"/>
      <c r="C258" s="37"/>
      <c r="D258" s="222" t="s">
        <v>303</v>
      </c>
      <c r="E258" s="37"/>
      <c r="F258" s="223" t="s">
        <v>1573</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19.2" x14ac:dyDescent="0.2">
      <c r="A259" s="35"/>
      <c r="B259" s="36"/>
      <c r="C259" s="37"/>
      <c r="D259" s="222" t="s">
        <v>305</v>
      </c>
      <c r="E259" s="37"/>
      <c r="F259" s="226" t="s">
        <v>3738</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13" customFormat="1" x14ac:dyDescent="0.2">
      <c r="B260" s="227"/>
      <c r="C260" s="228"/>
      <c r="D260" s="222" t="s">
        <v>307</v>
      </c>
      <c r="E260" s="229" t="s">
        <v>1</v>
      </c>
      <c r="F260" s="230" t="s">
        <v>5790</v>
      </c>
      <c r="G260" s="228"/>
      <c r="H260" s="229" t="s">
        <v>1</v>
      </c>
      <c r="I260" s="231"/>
      <c r="J260" s="228"/>
      <c r="K260" s="228"/>
      <c r="L260" s="232"/>
      <c r="M260" s="233"/>
      <c r="N260" s="234"/>
      <c r="O260" s="234"/>
      <c r="P260" s="234"/>
      <c r="Q260" s="234"/>
      <c r="R260" s="234"/>
      <c r="S260" s="234"/>
      <c r="T260" s="235"/>
      <c r="AT260" s="236" t="s">
        <v>307</v>
      </c>
      <c r="AU260" s="236" t="s">
        <v>83</v>
      </c>
      <c r="AV260" s="13" t="s">
        <v>81</v>
      </c>
      <c r="AW260" s="13" t="s">
        <v>32</v>
      </c>
      <c r="AX260" s="13" t="s">
        <v>75</v>
      </c>
      <c r="AY260" s="236" t="s">
        <v>294</v>
      </c>
    </row>
    <row r="261" spans="1:65" s="14" customFormat="1" x14ac:dyDescent="0.2">
      <c r="B261" s="237"/>
      <c r="C261" s="238"/>
      <c r="D261" s="222" t="s">
        <v>307</v>
      </c>
      <c r="E261" s="239" t="s">
        <v>1</v>
      </c>
      <c r="F261" s="240" t="s">
        <v>6210</v>
      </c>
      <c r="G261" s="238"/>
      <c r="H261" s="241">
        <v>15.175000000000001</v>
      </c>
      <c r="I261" s="242"/>
      <c r="J261" s="238"/>
      <c r="K261" s="238"/>
      <c r="L261" s="243"/>
      <c r="M261" s="244"/>
      <c r="N261" s="245"/>
      <c r="O261" s="245"/>
      <c r="P261" s="245"/>
      <c r="Q261" s="245"/>
      <c r="R261" s="245"/>
      <c r="S261" s="245"/>
      <c r="T261" s="246"/>
      <c r="AT261" s="247" t="s">
        <v>307</v>
      </c>
      <c r="AU261" s="247" t="s">
        <v>83</v>
      </c>
      <c r="AV261" s="14" t="s">
        <v>83</v>
      </c>
      <c r="AW261" s="14" t="s">
        <v>32</v>
      </c>
      <c r="AX261" s="14" t="s">
        <v>81</v>
      </c>
      <c r="AY261" s="247" t="s">
        <v>294</v>
      </c>
    </row>
    <row r="262" spans="1:65" s="2" customFormat="1" ht="16.5" customHeight="1" x14ac:dyDescent="0.2">
      <c r="A262" s="35"/>
      <c r="B262" s="36"/>
      <c r="C262" s="259" t="s">
        <v>463</v>
      </c>
      <c r="D262" s="259" t="s">
        <v>409</v>
      </c>
      <c r="E262" s="260" t="s">
        <v>1576</v>
      </c>
      <c r="F262" s="261" t="s">
        <v>1577</v>
      </c>
      <c r="G262" s="262" t="s">
        <v>412</v>
      </c>
      <c r="H262" s="263">
        <v>30.35</v>
      </c>
      <c r="I262" s="264"/>
      <c r="J262" s="265">
        <f>ROUND(I262*H262,2)</f>
        <v>0</v>
      </c>
      <c r="K262" s="261" t="s">
        <v>1</v>
      </c>
      <c r="L262" s="266"/>
      <c r="M262" s="267" t="s">
        <v>1</v>
      </c>
      <c r="N262" s="268" t="s">
        <v>40</v>
      </c>
      <c r="O262" s="72"/>
      <c r="P262" s="218">
        <f>O262*H262</f>
        <v>0</v>
      </c>
      <c r="Q262" s="218">
        <v>0.2</v>
      </c>
      <c r="R262" s="218">
        <f>Q262*H262</f>
        <v>6.07</v>
      </c>
      <c r="S262" s="218">
        <v>0</v>
      </c>
      <c r="T262" s="219">
        <f>S262*H262</f>
        <v>0</v>
      </c>
      <c r="U262" s="35"/>
      <c r="V262" s="35"/>
      <c r="W262" s="35"/>
      <c r="X262" s="35"/>
      <c r="Y262" s="35"/>
      <c r="Z262" s="35"/>
      <c r="AA262" s="35"/>
      <c r="AB262" s="35"/>
      <c r="AC262" s="35"/>
      <c r="AD262" s="35"/>
      <c r="AE262" s="35"/>
      <c r="AR262" s="220" t="s">
        <v>340</v>
      </c>
      <c r="AT262" s="220" t="s">
        <v>409</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5879</v>
      </c>
    </row>
    <row r="263" spans="1:65" s="2" customFormat="1" x14ac:dyDescent="0.2">
      <c r="A263" s="35"/>
      <c r="B263" s="36"/>
      <c r="C263" s="37"/>
      <c r="D263" s="222" t="s">
        <v>303</v>
      </c>
      <c r="E263" s="37"/>
      <c r="F263" s="223" t="s">
        <v>1579</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14" customFormat="1" x14ac:dyDescent="0.2">
      <c r="B264" s="237"/>
      <c r="C264" s="238"/>
      <c r="D264" s="222" t="s">
        <v>307</v>
      </c>
      <c r="E264" s="238"/>
      <c r="F264" s="240" t="s">
        <v>6211</v>
      </c>
      <c r="G264" s="238"/>
      <c r="H264" s="241">
        <v>30.35</v>
      </c>
      <c r="I264" s="242"/>
      <c r="J264" s="238"/>
      <c r="K264" s="238"/>
      <c r="L264" s="243"/>
      <c r="M264" s="244"/>
      <c r="N264" s="245"/>
      <c r="O264" s="245"/>
      <c r="P264" s="245"/>
      <c r="Q264" s="245"/>
      <c r="R264" s="245"/>
      <c r="S264" s="245"/>
      <c r="T264" s="246"/>
      <c r="AT264" s="247" t="s">
        <v>307</v>
      </c>
      <c r="AU264" s="247" t="s">
        <v>83</v>
      </c>
      <c r="AV264" s="14" t="s">
        <v>83</v>
      </c>
      <c r="AW264" s="14" t="s">
        <v>4</v>
      </c>
      <c r="AX264" s="14" t="s">
        <v>81</v>
      </c>
      <c r="AY264" s="247" t="s">
        <v>294</v>
      </c>
    </row>
    <row r="265" spans="1:65" s="12" customFormat="1" ht="22.95" customHeight="1" x14ac:dyDescent="0.25">
      <c r="B265" s="193"/>
      <c r="C265" s="194"/>
      <c r="D265" s="195" t="s">
        <v>74</v>
      </c>
      <c r="E265" s="207" t="s">
        <v>83</v>
      </c>
      <c r="F265" s="207" t="s">
        <v>483</v>
      </c>
      <c r="G265" s="194"/>
      <c r="H265" s="194"/>
      <c r="I265" s="197"/>
      <c r="J265" s="208">
        <f>BK265</f>
        <v>0</v>
      </c>
      <c r="K265" s="194"/>
      <c r="L265" s="199"/>
      <c r="M265" s="200"/>
      <c r="N265" s="201"/>
      <c r="O265" s="201"/>
      <c r="P265" s="202">
        <f>SUM(P266:P277)</f>
        <v>0</v>
      </c>
      <c r="Q265" s="201"/>
      <c r="R265" s="202">
        <f>SUM(R266:R277)</f>
        <v>6.8763994999999998</v>
      </c>
      <c r="S265" s="201"/>
      <c r="T265" s="203">
        <f>SUM(T266:T277)</f>
        <v>0</v>
      </c>
      <c r="AR265" s="204" t="s">
        <v>81</v>
      </c>
      <c r="AT265" s="205" t="s">
        <v>74</v>
      </c>
      <c r="AU265" s="205" t="s">
        <v>81</v>
      </c>
      <c r="AY265" s="204" t="s">
        <v>294</v>
      </c>
      <c r="BK265" s="206">
        <f>SUM(BK266:BK277)</f>
        <v>0</v>
      </c>
    </row>
    <row r="266" spans="1:65" s="2" customFormat="1" ht="24" customHeight="1" x14ac:dyDescent="0.2">
      <c r="A266" s="35"/>
      <c r="B266" s="36"/>
      <c r="C266" s="209" t="s">
        <v>469</v>
      </c>
      <c r="D266" s="209" t="s">
        <v>296</v>
      </c>
      <c r="E266" s="210" t="s">
        <v>5881</v>
      </c>
      <c r="F266" s="211" t="s">
        <v>5882</v>
      </c>
      <c r="G266" s="212" t="s">
        <v>386</v>
      </c>
      <c r="H266" s="213">
        <v>30.35</v>
      </c>
      <c r="I266" s="214"/>
      <c r="J266" s="215">
        <f>ROUND(I266*H266,2)</f>
        <v>0</v>
      </c>
      <c r="K266" s="211" t="s">
        <v>300</v>
      </c>
      <c r="L266" s="40"/>
      <c r="M266" s="216" t="s">
        <v>1</v>
      </c>
      <c r="N266" s="217" t="s">
        <v>40</v>
      </c>
      <c r="O266" s="72"/>
      <c r="P266" s="218">
        <f>O266*H266</f>
        <v>0</v>
      </c>
      <c r="Q266" s="218">
        <v>0.22656999999999999</v>
      </c>
      <c r="R266" s="218">
        <f>Q266*H266</f>
        <v>6.8763994999999998</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5883</v>
      </c>
    </row>
    <row r="267" spans="1:65" s="2" customFormat="1" ht="38.4" x14ac:dyDescent="0.2">
      <c r="A267" s="35"/>
      <c r="B267" s="36"/>
      <c r="C267" s="37"/>
      <c r="D267" s="222" t="s">
        <v>303</v>
      </c>
      <c r="E267" s="37"/>
      <c r="F267" s="223" t="s">
        <v>5884</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19.2" x14ac:dyDescent="0.2">
      <c r="A268" s="35"/>
      <c r="B268" s="36"/>
      <c r="C268" s="37"/>
      <c r="D268" s="222" t="s">
        <v>305</v>
      </c>
      <c r="E268" s="37"/>
      <c r="F268" s="226" t="s">
        <v>3738</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14" customFormat="1" x14ac:dyDescent="0.2">
      <c r="B269" s="237"/>
      <c r="C269" s="238"/>
      <c r="D269" s="222" t="s">
        <v>307</v>
      </c>
      <c r="E269" s="239" t="s">
        <v>1</v>
      </c>
      <c r="F269" s="240" t="s">
        <v>6212</v>
      </c>
      <c r="G269" s="238"/>
      <c r="H269" s="241">
        <v>30.35</v>
      </c>
      <c r="I269" s="242"/>
      <c r="J269" s="238"/>
      <c r="K269" s="238"/>
      <c r="L269" s="243"/>
      <c r="M269" s="244"/>
      <c r="N269" s="245"/>
      <c r="O269" s="245"/>
      <c r="P269" s="245"/>
      <c r="Q269" s="245"/>
      <c r="R269" s="245"/>
      <c r="S269" s="245"/>
      <c r="T269" s="246"/>
      <c r="AT269" s="247" t="s">
        <v>307</v>
      </c>
      <c r="AU269" s="247" t="s">
        <v>83</v>
      </c>
      <c r="AV269" s="14" t="s">
        <v>83</v>
      </c>
      <c r="AW269" s="14" t="s">
        <v>32</v>
      </c>
      <c r="AX269" s="14" t="s">
        <v>81</v>
      </c>
      <c r="AY269" s="247" t="s">
        <v>294</v>
      </c>
    </row>
    <row r="270" spans="1:65" s="2" customFormat="1" ht="24" customHeight="1" x14ac:dyDescent="0.2">
      <c r="A270" s="35"/>
      <c r="B270" s="36"/>
      <c r="C270" s="209" t="s">
        <v>478</v>
      </c>
      <c r="D270" s="209" t="s">
        <v>296</v>
      </c>
      <c r="E270" s="210" t="s">
        <v>527</v>
      </c>
      <c r="F270" s="211" t="s">
        <v>528</v>
      </c>
      <c r="G270" s="212" t="s">
        <v>299</v>
      </c>
      <c r="H270" s="213">
        <v>34.1</v>
      </c>
      <c r="I270" s="214"/>
      <c r="J270" s="215">
        <f>ROUND(I270*H270,2)</f>
        <v>0</v>
      </c>
      <c r="K270" s="211" t="s">
        <v>300</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301</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5886</v>
      </c>
    </row>
    <row r="271" spans="1:65" s="2" customFormat="1" ht="28.8" x14ac:dyDescent="0.2">
      <c r="A271" s="35"/>
      <c r="B271" s="36"/>
      <c r="C271" s="37"/>
      <c r="D271" s="222" t="s">
        <v>303</v>
      </c>
      <c r="E271" s="37"/>
      <c r="F271" s="223" t="s">
        <v>1582</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19.2" x14ac:dyDescent="0.2">
      <c r="A272" s="35"/>
      <c r="B272" s="36"/>
      <c r="C272" s="37"/>
      <c r="D272" s="222" t="s">
        <v>305</v>
      </c>
      <c r="E272" s="37"/>
      <c r="F272" s="226" t="s">
        <v>3738</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305</v>
      </c>
      <c r="AU272" s="18" t="s">
        <v>83</v>
      </c>
    </row>
    <row r="273" spans="1:65" s="13" customFormat="1" x14ac:dyDescent="0.2">
      <c r="B273" s="227"/>
      <c r="C273" s="228"/>
      <c r="D273" s="222" t="s">
        <v>307</v>
      </c>
      <c r="E273" s="229" t="s">
        <v>1</v>
      </c>
      <c r="F273" s="230" t="s">
        <v>5790</v>
      </c>
      <c r="G273" s="228"/>
      <c r="H273" s="229" t="s">
        <v>1</v>
      </c>
      <c r="I273" s="231"/>
      <c r="J273" s="228"/>
      <c r="K273" s="228"/>
      <c r="L273" s="232"/>
      <c r="M273" s="233"/>
      <c r="N273" s="234"/>
      <c r="O273" s="234"/>
      <c r="P273" s="234"/>
      <c r="Q273" s="234"/>
      <c r="R273" s="234"/>
      <c r="S273" s="234"/>
      <c r="T273" s="235"/>
      <c r="AT273" s="236" t="s">
        <v>307</v>
      </c>
      <c r="AU273" s="236" t="s">
        <v>83</v>
      </c>
      <c r="AV273" s="13" t="s">
        <v>81</v>
      </c>
      <c r="AW273" s="13" t="s">
        <v>32</v>
      </c>
      <c r="AX273" s="13" t="s">
        <v>75</v>
      </c>
      <c r="AY273" s="236" t="s">
        <v>294</v>
      </c>
    </row>
    <row r="274" spans="1:65" s="14" customFormat="1" x14ac:dyDescent="0.2">
      <c r="B274" s="237"/>
      <c r="C274" s="238"/>
      <c r="D274" s="222" t="s">
        <v>307</v>
      </c>
      <c r="E274" s="239" t="s">
        <v>1</v>
      </c>
      <c r="F274" s="240" t="s">
        <v>6213</v>
      </c>
      <c r="G274" s="238"/>
      <c r="H274" s="241">
        <v>30.35</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3" customFormat="1" x14ac:dyDescent="0.2">
      <c r="B275" s="227"/>
      <c r="C275" s="228"/>
      <c r="D275" s="222" t="s">
        <v>307</v>
      </c>
      <c r="E275" s="229" t="s">
        <v>1</v>
      </c>
      <c r="F275" s="230" t="s">
        <v>5762</v>
      </c>
      <c r="G275" s="228"/>
      <c r="H275" s="229" t="s">
        <v>1</v>
      </c>
      <c r="I275" s="231"/>
      <c r="J275" s="228"/>
      <c r="K275" s="228"/>
      <c r="L275" s="232"/>
      <c r="M275" s="233"/>
      <c r="N275" s="234"/>
      <c r="O275" s="234"/>
      <c r="P275" s="234"/>
      <c r="Q275" s="234"/>
      <c r="R275" s="234"/>
      <c r="S275" s="234"/>
      <c r="T275" s="235"/>
      <c r="AT275" s="236" t="s">
        <v>307</v>
      </c>
      <c r="AU275" s="236" t="s">
        <v>83</v>
      </c>
      <c r="AV275" s="13" t="s">
        <v>81</v>
      </c>
      <c r="AW275" s="13" t="s">
        <v>32</v>
      </c>
      <c r="AX275" s="13" t="s">
        <v>75</v>
      </c>
      <c r="AY275" s="236" t="s">
        <v>294</v>
      </c>
    </row>
    <row r="276" spans="1:65" s="14" customFormat="1" x14ac:dyDescent="0.2">
      <c r="B276" s="237"/>
      <c r="C276" s="238"/>
      <c r="D276" s="222" t="s">
        <v>307</v>
      </c>
      <c r="E276" s="239" t="s">
        <v>1</v>
      </c>
      <c r="F276" s="240" t="s">
        <v>6214</v>
      </c>
      <c r="G276" s="238"/>
      <c r="H276" s="241">
        <v>3.75</v>
      </c>
      <c r="I276" s="242"/>
      <c r="J276" s="238"/>
      <c r="K276" s="238"/>
      <c r="L276" s="243"/>
      <c r="M276" s="244"/>
      <c r="N276" s="245"/>
      <c r="O276" s="245"/>
      <c r="P276" s="245"/>
      <c r="Q276" s="245"/>
      <c r="R276" s="245"/>
      <c r="S276" s="245"/>
      <c r="T276" s="246"/>
      <c r="AT276" s="247" t="s">
        <v>307</v>
      </c>
      <c r="AU276" s="247" t="s">
        <v>83</v>
      </c>
      <c r="AV276" s="14" t="s">
        <v>83</v>
      </c>
      <c r="AW276" s="14" t="s">
        <v>32</v>
      </c>
      <c r="AX276" s="14" t="s">
        <v>75</v>
      </c>
      <c r="AY276" s="247" t="s">
        <v>294</v>
      </c>
    </row>
    <row r="277" spans="1:65" s="16" customFormat="1" x14ac:dyDescent="0.2">
      <c r="B277" s="269"/>
      <c r="C277" s="270"/>
      <c r="D277" s="222" t="s">
        <v>307</v>
      </c>
      <c r="E277" s="271" t="s">
        <v>1</v>
      </c>
      <c r="F277" s="272" t="s">
        <v>457</v>
      </c>
      <c r="G277" s="270"/>
      <c r="H277" s="273">
        <v>34.1</v>
      </c>
      <c r="I277" s="274"/>
      <c r="J277" s="270"/>
      <c r="K277" s="270"/>
      <c r="L277" s="275"/>
      <c r="M277" s="276"/>
      <c r="N277" s="277"/>
      <c r="O277" s="277"/>
      <c r="P277" s="277"/>
      <c r="Q277" s="277"/>
      <c r="R277" s="277"/>
      <c r="S277" s="277"/>
      <c r="T277" s="278"/>
      <c r="AT277" s="279" t="s">
        <v>307</v>
      </c>
      <c r="AU277" s="279" t="s">
        <v>83</v>
      </c>
      <c r="AV277" s="16" t="s">
        <v>301</v>
      </c>
      <c r="AW277" s="16" t="s">
        <v>32</v>
      </c>
      <c r="AX277" s="16" t="s">
        <v>81</v>
      </c>
      <c r="AY277" s="279" t="s">
        <v>294</v>
      </c>
    </row>
    <row r="278" spans="1:65" s="12" customFormat="1" ht="22.95" customHeight="1" x14ac:dyDescent="0.25">
      <c r="B278" s="193"/>
      <c r="C278" s="194"/>
      <c r="D278" s="195" t="s">
        <v>74</v>
      </c>
      <c r="E278" s="207" t="s">
        <v>301</v>
      </c>
      <c r="F278" s="207" t="s">
        <v>775</v>
      </c>
      <c r="G278" s="194"/>
      <c r="H278" s="194"/>
      <c r="I278" s="197"/>
      <c r="J278" s="208">
        <f>BK278</f>
        <v>0</v>
      </c>
      <c r="K278" s="194"/>
      <c r="L278" s="199"/>
      <c r="M278" s="200"/>
      <c r="N278" s="201"/>
      <c r="O278" s="201"/>
      <c r="P278" s="202">
        <f>SUM(P279:P300)</f>
        <v>0</v>
      </c>
      <c r="Q278" s="201"/>
      <c r="R278" s="202">
        <f>SUM(R279:R300)</f>
        <v>9.2200000000000004E-2</v>
      </c>
      <c r="S278" s="201"/>
      <c r="T278" s="203">
        <f>SUM(T279:T300)</f>
        <v>0</v>
      </c>
      <c r="AR278" s="204" t="s">
        <v>81</v>
      </c>
      <c r="AT278" s="205" t="s">
        <v>74</v>
      </c>
      <c r="AU278" s="205" t="s">
        <v>81</v>
      </c>
      <c r="AY278" s="204" t="s">
        <v>294</v>
      </c>
      <c r="BK278" s="206">
        <f>SUM(BK279:BK300)</f>
        <v>0</v>
      </c>
    </row>
    <row r="279" spans="1:65" s="2" customFormat="1" ht="16.5" customHeight="1" x14ac:dyDescent="0.2">
      <c r="A279" s="35"/>
      <c r="B279" s="36"/>
      <c r="C279" s="209" t="s">
        <v>484</v>
      </c>
      <c r="D279" s="209" t="s">
        <v>296</v>
      </c>
      <c r="E279" s="210" t="s">
        <v>1584</v>
      </c>
      <c r="F279" s="211" t="s">
        <v>1585</v>
      </c>
      <c r="G279" s="212" t="s">
        <v>349</v>
      </c>
      <c r="H279" s="213">
        <v>3.0350000000000001</v>
      </c>
      <c r="I279" s="214"/>
      <c r="J279" s="215">
        <f>ROUND(I279*H279,2)</f>
        <v>0</v>
      </c>
      <c r="K279" s="211" t="s">
        <v>300</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5916</v>
      </c>
    </row>
    <row r="280" spans="1:65" s="2" customFormat="1" ht="19.2" x14ac:dyDescent="0.2">
      <c r="A280" s="35"/>
      <c r="B280" s="36"/>
      <c r="C280" s="37"/>
      <c r="D280" s="222" t="s">
        <v>303</v>
      </c>
      <c r="E280" s="37"/>
      <c r="F280" s="223" t="s">
        <v>1587</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19.2" x14ac:dyDescent="0.2">
      <c r="A281" s="35"/>
      <c r="B281" s="36"/>
      <c r="C281" s="37"/>
      <c r="D281" s="222" t="s">
        <v>305</v>
      </c>
      <c r="E281" s="37"/>
      <c r="F281" s="226" t="s">
        <v>3738</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305</v>
      </c>
      <c r="AU281" s="18" t="s">
        <v>83</v>
      </c>
    </row>
    <row r="282" spans="1:65" s="13" customFormat="1" x14ac:dyDescent="0.2">
      <c r="B282" s="227"/>
      <c r="C282" s="228"/>
      <c r="D282" s="222" t="s">
        <v>307</v>
      </c>
      <c r="E282" s="229" t="s">
        <v>1</v>
      </c>
      <c r="F282" s="230" t="s">
        <v>5917</v>
      </c>
      <c r="G282" s="228"/>
      <c r="H282" s="229" t="s">
        <v>1</v>
      </c>
      <c r="I282" s="231"/>
      <c r="J282" s="228"/>
      <c r="K282" s="228"/>
      <c r="L282" s="232"/>
      <c r="M282" s="233"/>
      <c r="N282" s="234"/>
      <c r="O282" s="234"/>
      <c r="P282" s="234"/>
      <c r="Q282" s="234"/>
      <c r="R282" s="234"/>
      <c r="S282" s="234"/>
      <c r="T282" s="235"/>
      <c r="AT282" s="236" t="s">
        <v>307</v>
      </c>
      <c r="AU282" s="236" t="s">
        <v>83</v>
      </c>
      <c r="AV282" s="13" t="s">
        <v>81</v>
      </c>
      <c r="AW282" s="13" t="s">
        <v>32</v>
      </c>
      <c r="AX282" s="13" t="s">
        <v>75</v>
      </c>
      <c r="AY282" s="236" t="s">
        <v>294</v>
      </c>
    </row>
    <row r="283" spans="1:65" s="14" customFormat="1" x14ac:dyDescent="0.2">
      <c r="B283" s="237"/>
      <c r="C283" s="238"/>
      <c r="D283" s="222" t="s">
        <v>307</v>
      </c>
      <c r="E283" s="239" t="s">
        <v>1</v>
      </c>
      <c r="F283" s="240" t="s">
        <v>6215</v>
      </c>
      <c r="G283" s="238"/>
      <c r="H283" s="241">
        <v>3.0350000000000001</v>
      </c>
      <c r="I283" s="242"/>
      <c r="J283" s="238"/>
      <c r="K283" s="238"/>
      <c r="L283" s="243"/>
      <c r="M283" s="244"/>
      <c r="N283" s="245"/>
      <c r="O283" s="245"/>
      <c r="P283" s="245"/>
      <c r="Q283" s="245"/>
      <c r="R283" s="245"/>
      <c r="S283" s="245"/>
      <c r="T283" s="246"/>
      <c r="AT283" s="247" t="s">
        <v>307</v>
      </c>
      <c r="AU283" s="247" t="s">
        <v>83</v>
      </c>
      <c r="AV283" s="14" t="s">
        <v>83</v>
      </c>
      <c r="AW283" s="14" t="s">
        <v>32</v>
      </c>
      <c r="AX283" s="14" t="s">
        <v>81</v>
      </c>
      <c r="AY283" s="247" t="s">
        <v>294</v>
      </c>
    </row>
    <row r="284" spans="1:65" s="2" customFormat="1" ht="16.5" customHeight="1" x14ac:dyDescent="0.2">
      <c r="A284" s="35"/>
      <c r="B284" s="36"/>
      <c r="C284" s="209" t="s">
        <v>490</v>
      </c>
      <c r="D284" s="209" t="s">
        <v>296</v>
      </c>
      <c r="E284" s="210" t="s">
        <v>3993</v>
      </c>
      <c r="F284" s="211" t="s">
        <v>3994</v>
      </c>
      <c r="G284" s="212" t="s">
        <v>349</v>
      </c>
      <c r="H284" s="213">
        <v>0.625</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5922</v>
      </c>
    </row>
    <row r="285" spans="1:65" s="2" customFormat="1" ht="19.2" x14ac:dyDescent="0.2">
      <c r="A285" s="35"/>
      <c r="B285" s="36"/>
      <c r="C285" s="37"/>
      <c r="D285" s="222" t="s">
        <v>303</v>
      </c>
      <c r="E285" s="37"/>
      <c r="F285" s="223" t="s">
        <v>1587</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19.2" x14ac:dyDescent="0.2">
      <c r="A286" s="35"/>
      <c r="B286" s="36"/>
      <c r="C286" s="37"/>
      <c r="D286" s="222" t="s">
        <v>305</v>
      </c>
      <c r="E286" s="37"/>
      <c r="F286" s="226" t="s">
        <v>3738</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14" customFormat="1" x14ac:dyDescent="0.2">
      <c r="B287" s="237"/>
      <c r="C287" s="238"/>
      <c r="D287" s="222" t="s">
        <v>307</v>
      </c>
      <c r="E287" s="239" t="s">
        <v>1</v>
      </c>
      <c r="F287" s="240" t="s">
        <v>6216</v>
      </c>
      <c r="G287" s="238"/>
      <c r="H287" s="241">
        <v>0.625</v>
      </c>
      <c r="I287" s="242"/>
      <c r="J287" s="238"/>
      <c r="K287" s="238"/>
      <c r="L287" s="243"/>
      <c r="M287" s="244"/>
      <c r="N287" s="245"/>
      <c r="O287" s="245"/>
      <c r="P287" s="245"/>
      <c r="Q287" s="245"/>
      <c r="R287" s="245"/>
      <c r="S287" s="245"/>
      <c r="T287" s="246"/>
      <c r="AT287" s="247" t="s">
        <v>307</v>
      </c>
      <c r="AU287" s="247" t="s">
        <v>83</v>
      </c>
      <c r="AV287" s="14" t="s">
        <v>83</v>
      </c>
      <c r="AW287" s="14" t="s">
        <v>32</v>
      </c>
      <c r="AX287" s="14" t="s">
        <v>81</v>
      </c>
      <c r="AY287" s="247" t="s">
        <v>294</v>
      </c>
    </row>
    <row r="288" spans="1:65" s="2" customFormat="1" ht="16.5" customHeight="1" x14ac:dyDescent="0.2">
      <c r="A288" s="35"/>
      <c r="B288" s="36"/>
      <c r="C288" s="209" t="s">
        <v>497</v>
      </c>
      <c r="D288" s="209" t="s">
        <v>296</v>
      </c>
      <c r="E288" s="210" t="s">
        <v>5924</v>
      </c>
      <c r="F288" s="211" t="s">
        <v>5925</v>
      </c>
      <c r="G288" s="212" t="s">
        <v>673</v>
      </c>
      <c r="H288" s="213">
        <v>2</v>
      </c>
      <c r="I288" s="214"/>
      <c r="J288" s="215">
        <f>ROUND(I288*H288,2)</f>
        <v>0</v>
      </c>
      <c r="K288" s="211" t="s">
        <v>300</v>
      </c>
      <c r="L288" s="40"/>
      <c r="M288" s="216" t="s">
        <v>1</v>
      </c>
      <c r="N288" s="217" t="s">
        <v>40</v>
      </c>
      <c r="O288" s="72"/>
      <c r="P288" s="218">
        <f>O288*H288</f>
        <v>0</v>
      </c>
      <c r="Q288" s="218">
        <v>6.6E-3</v>
      </c>
      <c r="R288" s="218">
        <f>Q288*H288</f>
        <v>1.32E-2</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5926</v>
      </c>
    </row>
    <row r="289" spans="1:65" s="2" customFormat="1" ht="19.2" x14ac:dyDescent="0.2">
      <c r="A289" s="35"/>
      <c r="B289" s="36"/>
      <c r="C289" s="37"/>
      <c r="D289" s="222" t="s">
        <v>303</v>
      </c>
      <c r="E289" s="37"/>
      <c r="F289" s="223" t="s">
        <v>5927</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19.2" x14ac:dyDescent="0.2">
      <c r="A290" s="35"/>
      <c r="B290" s="36"/>
      <c r="C290" s="37"/>
      <c r="D290" s="222" t="s">
        <v>305</v>
      </c>
      <c r="E290" s="37"/>
      <c r="F290" s="226" t="s">
        <v>3738</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305</v>
      </c>
      <c r="AU290" s="18" t="s">
        <v>83</v>
      </c>
    </row>
    <row r="291" spans="1:65" s="14" customFormat="1" x14ac:dyDescent="0.2">
      <c r="B291" s="237"/>
      <c r="C291" s="238"/>
      <c r="D291" s="222" t="s">
        <v>307</v>
      </c>
      <c r="E291" s="239" t="s">
        <v>1</v>
      </c>
      <c r="F291" s="240" t="s">
        <v>1891</v>
      </c>
      <c r="G291" s="238"/>
      <c r="H291" s="241">
        <v>2</v>
      </c>
      <c r="I291" s="242"/>
      <c r="J291" s="238"/>
      <c r="K291" s="238"/>
      <c r="L291" s="243"/>
      <c r="M291" s="244"/>
      <c r="N291" s="245"/>
      <c r="O291" s="245"/>
      <c r="P291" s="245"/>
      <c r="Q291" s="245"/>
      <c r="R291" s="245"/>
      <c r="S291" s="245"/>
      <c r="T291" s="246"/>
      <c r="AT291" s="247" t="s">
        <v>307</v>
      </c>
      <c r="AU291" s="247" t="s">
        <v>83</v>
      </c>
      <c r="AV291" s="14" t="s">
        <v>83</v>
      </c>
      <c r="AW291" s="14" t="s">
        <v>32</v>
      </c>
      <c r="AX291" s="14" t="s">
        <v>81</v>
      </c>
      <c r="AY291" s="247" t="s">
        <v>294</v>
      </c>
    </row>
    <row r="292" spans="1:65" s="2" customFormat="1" ht="24" customHeight="1" x14ac:dyDescent="0.2">
      <c r="A292" s="35"/>
      <c r="B292" s="36"/>
      <c r="C292" s="259" t="s">
        <v>502</v>
      </c>
      <c r="D292" s="259" t="s">
        <v>409</v>
      </c>
      <c r="E292" s="260" t="s">
        <v>5930</v>
      </c>
      <c r="F292" s="261" t="s">
        <v>5931</v>
      </c>
      <c r="G292" s="262" t="s">
        <v>673</v>
      </c>
      <c r="H292" s="263">
        <v>1</v>
      </c>
      <c r="I292" s="264"/>
      <c r="J292" s="265">
        <f>ROUND(I292*H292,2)</f>
        <v>0</v>
      </c>
      <c r="K292" s="261" t="s">
        <v>300</v>
      </c>
      <c r="L292" s="266"/>
      <c r="M292" s="267" t="s">
        <v>1</v>
      </c>
      <c r="N292" s="268" t="s">
        <v>40</v>
      </c>
      <c r="O292" s="72"/>
      <c r="P292" s="218">
        <f>O292*H292</f>
        <v>0</v>
      </c>
      <c r="Q292" s="218">
        <v>2.8000000000000001E-2</v>
      </c>
      <c r="R292" s="218">
        <f>Q292*H292</f>
        <v>2.8000000000000001E-2</v>
      </c>
      <c r="S292" s="218">
        <v>0</v>
      </c>
      <c r="T292" s="219">
        <f>S292*H292</f>
        <v>0</v>
      </c>
      <c r="U292" s="35"/>
      <c r="V292" s="35"/>
      <c r="W292" s="35"/>
      <c r="X292" s="35"/>
      <c r="Y292" s="35"/>
      <c r="Z292" s="35"/>
      <c r="AA292" s="35"/>
      <c r="AB292" s="35"/>
      <c r="AC292" s="35"/>
      <c r="AD292" s="35"/>
      <c r="AE292" s="35"/>
      <c r="AR292" s="220" t="s">
        <v>340</v>
      </c>
      <c r="AT292" s="220" t="s">
        <v>409</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5932</v>
      </c>
    </row>
    <row r="293" spans="1:65" s="2" customFormat="1" x14ac:dyDescent="0.2">
      <c r="A293" s="35"/>
      <c r="B293" s="36"/>
      <c r="C293" s="37"/>
      <c r="D293" s="222" t="s">
        <v>303</v>
      </c>
      <c r="E293" s="37"/>
      <c r="F293" s="223" t="s">
        <v>5931</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59" t="s">
        <v>508</v>
      </c>
      <c r="D294" s="259" t="s">
        <v>409</v>
      </c>
      <c r="E294" s="260" t="s">
        <v>6217</v>
      </c>
      <c r="F294" s="261" t="s">
        <v>6218</v>
      </c>
      <c r="G294" s="262" t="s">
        <v>673</v>
      </c>
      <c r="H294" s="263">
        <v>1</v>
      </c>
      <c r="I294" s="264"/>
      <c r="J294" s="265">
        <f>ROUND(I294*H294,2)</f>
        <v>0</v>
      </c>
      <c r="K294" s="261" t="s">
        <v>300</v>
      </c>
      <c r="L294" s="266"/>
      <c r="M294" s="267" t="s">
        <v>1</v>
      </c>
      <c r="N294" s="268" t="s">
        <v>40</v>
      </c>
      <c r="O294" s="72"/>
      <c r="P294" s="218">
        <f>O294*H294</f>
        <v>0</v>
      </c>
      <c r="Q294" s="218">
        <v>5.0999999999999997E-2</v>
      </c>
      <c r="R294" s="218">
        <f>Q294*H294</f>
        <v>5.0999999999999997E-2</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6219</v>
      </c>
    </row>
    <row r="295" spans="1:65" s="2" customFormat="1" x14ac:dyDescent="0.2">
      <c r="A295" s="35"/>
      <c r="B295" s="36"/>
      <c r="C295" s="37"/>
      <c r="D295" s="222" t="s">
        <v>303</v>
      </c>
      <c r="E295" s="37"/>
      <c r="F295" s="223" t="s">
        <v>6218</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24" customHeight="1" x14ac:dyDescent="0.2">
      <c r="A296" s="35"/>
      <c r="B296" s="36"/>
      <c r="C296" s="209" t="s">
        <v>515</v>
      </c>
      <c r="D296" s="209" t="s">
        <v>296</v>
      </c>
      <c r="E296" s="210" t="s">
        <v>2919</v>
      </c>
      <c r="F296" s="211" t="s">
        <v>3998</v>
      </c>
      <c r="G296" s="212" t="s">
        <v>349</v>
      </c>
      <c r="H296" s="213">
        <v>0.625</v>
      </c>
      <c r="I296" s="214"/>
      <c r="J296" s="215">
        <f>ROUND(I296*H296,2)</f>
        <v>0</v>
      </c>
      <c r="K296" s="211" t="s">
        <v>300</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5946</v>
      </c>
    </row>
    <row r="297" spans="1:65" s="2" customFormat="1" ht="28.8" x14ac:dyDescent="0.2">
      <c r="A297" s="35"/>
      <c r="B297" s="36"/>
      <c r="C297" s="37"/>
      <c r="D297" s="222" t="s">
        <v>303</v>
      </c>
      <c r="E297" s="37"/>
      <c r="F297" s="223" t="s">
        <v>2922</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19.2" x14ac:dyDescent="0.2">
      <c r="A298" s="35"/>
      <c r="B298" s="36"/>
      <c r="C298" s="37"/>
      <c r="D298" s="222" t="s">
        <v>305</v>
      </c>
      <c r="E298" s="37"/>
      <c r="F298" s="226" t="s">
        <v>3738</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305</v>
      </c>
      <c r="AU298" s="18" t="s">
        <v>83</v>
      </c>
    </row>
    <row r="299" spans="1:65" s="13" customFormat="1" x14ac:dyDescent="0.2">
      <c r="B299" s="227"/>
      <c r="C299" s="228"/>
      <c r="D299" s="222" t="s">
        <v>307</v>
      </c>
      <c r="E299" s="229" t="s">
        <v>1</v>
      </c>
      <c r="F299" s="230" t="s">
        <v>4000</v>
      </c>
      <c r="G299" s="228"/>
      <c r="H299" s="229" t="s">
        <v>1</v>
      </c>
      <c r="I299" s="231"/>
      <c r="J299" s="228"/>
      <c r="K299" s="228"/>
      <c r="L299" s="232"/>
      <c r="M299" s="233"/>
      <c r="N299" s="234"/>
      <c r="O299" s="234"/>
      <c r="P299" s="234"/>
      <c r="Q299" s="234"/>
      <c r="R299" s="234"/>
      <c r="S299" s="234"/>
      <c r="T299" s="235"/>
      <c r="AT299" s="236" t="s">
        <v>307</v>
      </c>
      <c r="AU299" s="236" t="s">
        <v>83</v>
      </c>
      <c r="AV299" s="13" t="s">
        <v>81</v>
      </c>
      <c r="AW299" s="13" t="s">
        <v>32</v>
      </c>
      <c r="AX299" s="13" t="s">
        <v>75</v>
      </c>
      <c r="AY299" s="236" t="s">
        <v>294</v>
      </c>
    </row>
    <row r="300" spans="1:65" s="14" customFormat="1" x14ac:dyDescent="0.2">
      <c r="B300" s="237"/>
      <c r="C300" s="238"/>
      <c r="D300" s="222" t="s">
        <v>307</v>
      </c>
      <c r="E300" s="239" t="s">
        <v>1</v>
      </c>
      <c r="F300" s="240" t="s">
        <v>6220</v>
      </c>
      <c r="G300" s="238"/>
      <c r="H300" s="241">
        <v>0.625</v>
      </c>
      <c r="I300" s="242"/>
      <c r="J300" s="238"/>
      <c r="K300" s="238"/>
      <c r="L300" s="243"/>
      <c r="M300" s="244"/>
      <c r="N300" s="245"/>
      <c r="O300" s="245"/>
      <c r="P300" s="245"/>
      <c r="Q300" s="245"/>
      <c r="R300" s="245"/>
      <c r="S300" s="245"/>
      <c r="T300" s="246"/>
      <c r="AT300" s="247" t="s">
        <v>307</v>
      </c>
      <c r="AU300" s="247" t="s">
        <v>83</v>
      </c>
      <c r="AV300" s="14" t="s">
        <v>83</v>
      </c>
      <c r="AW300" s="14" t="s">
        <v>32</v>
      </c>
      <c r="AX300" s="14" t="s">
        <v>81</v>
      </c>
      <c r="AY300" s="247" t="s">
        <v>294</v>
      </c>
    </row>
    <row r="301" spans="1:65" s="12" customFormat="1" ht="22.95" customHeight="1" x14ac:dyDescent="0.25">
      <c r="B301" s="193"/>
      <c r="C301" s="194"/>
      <c r="D301" s="195" t="s">
        <v>74</v>
      </c>
      <c r="E301" s="207" t="s">
        <v>340</v>
      </c>
      <c r="F301" s="207" t="s">
        <v>1590</v>
      </c>
      <c r="G301" s="194"/>
      <c r="H301" s="194"/>
      <c r="I301" s="197"/>
      <c r="J301" s="208">
        <f>BK301</f>
        <v>0</v>
      </c>
      <c r="K301" s="194"/>
      <c r="L301" s="199"/>
      <c r="M301" s="200"/>
      <c r="N301" s="201"/>
      <c r="O301" s="201"/>
      <c r="P301" s="202">
        <f>SUM(P302:P349)</f>
        <v>0</v>
      </c>
      <c r="Q301" s="201"/>
      <c r="R301" s="202">
        <f>SUM(R302:R349)</f>
        <v>2.8908303000000002</v>
      </c>
      <c r="S301" s="201"/>
      <c r="T301" s="203">
        <f>SUM(T302:T349)</f>
        <v>0</v>
      </c>
      <c r="AR301" s="204" t="s">
        <v>81</v>
      </c>
      <c r="AT301" s="205" t="s">
        <v>74</v>
      </c>
      <c r="AU301" s="205" t="s">
        <v>81</v>
      </c>
      <c r="AY301" s="204" t="s">
        <v>294</v>
      </c>
      <c r="BK301" s="206">
        <f>SUM(BK302:BK349)</f>
        <v>0</v>
      </c>
    </row>
    <row r="302" spans="1:65" s="2" customFormat="1" ht="24" customHeight="1" x14ac:dyDescent="0.2">
      <c r="A302" s="35"/>
      <c r="B302" s="36"/>
      <c r="C302" s="209" t="s">
        <v>520</v>
      </c>
      <c r="D302" s="209" t="s">
        <v>296</v>
      </c>
      <c r="E302" s="210" t="s">
        <v>6221</v>
      </c>
      <c r="F302" s="211" t="s">
        <v>6222</v>
      </c>
      <c r="G302" s="212" t="s">
        <v>386</v>
      </c>
      <c r="H302" s="213">
        <v>30.35</v>
      </c>
      <c r="I302" s="214"/>
      <c r="J302" s="215">
        <f>ROUND(I302*H302,2)</f>
        <v>0</v>
      </c>
      <c r="K302" s="211" t="s">
        <v>300</v>
      </c>
      <c r="L302" s="40"/>
      <c r="M302" s="216" t="s">
        <v>1</v>
      </c>
      <c r="N302" s="217" t="s">
        <v>40</v>
      </c>
      <c r="O302" s="72"/>
      <c r="P302" s="218">
        <f>O302*H302</f>
        <v>0</v>
      </c>
      <c r="Q302" s="218">
        <v>1.0000000000000001E-5</v>
      </c>
      <c r="R302" s="218">
        <f>Q302*H302</f>
        <v>3.0350000000000006E-4</v>
      </c>
      <c r="S302" s="218">
        <v>0</v>
      </c>
      <c r="T302" s="219">
        <f>S302*H302</f>
        <v>0</v>
      </c>
      <c r="U302" s="35"/>
      <c r="V302" s="35"/>
      <c r="W302" s="35"/>
      <c r="X302" s="35"/>
      <c r="Y302" s="35"/>
      <c r="Z302" s="35"/>
      <c r="AA302" s="35"/>
      <c r="AB302" s="35"/>
      <c r="AC302" s="35"/>
      <c r="AD302" s="35"/>
      <c r="AE302" s="35"/>
      <c r="AR302" s="220" t="s">
        <v>301</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6223</v>
      </c>
    </row>
    <row r="303" spans="1:65" s="2" customFormat="1" ht="19.2" x14ac:dyDescent="0.2">
      <c r="A303" s="35"/>
      <c r="B303" s="36"/>
      <c r="C303" s="37"/>
      <c r="D303" s="222" t="s">
        <v>303</v>
      </c>
      <c r="E303" s="37"/>
      <c r="F303" s="223" t="s">
        <v>6224</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19.2" x14ac:dyDescent="0.2">
      <c r="A304" s="35"/>
      <c r="B304" s="36"/>
      <c r="C304" s="37"/>
      <c r="D304" s="222" t="s">
        <v>305</v>
      </c>
      <c r="E304" s="37"/>
      <c r="F304" s="226" t="s">
        <v>3738</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305</v>
      </c>
      <c r="AU304" s="18" t="s">
        <v>83</v>
      </c>
    </row>
    <row r="305" spans="1:65" s="14" customFormat="1" x14ac:dyDescent="0.2">
      <c r="B305" s="237"/>
      <c r="C305" s="238"/>
      <c r="D305" s="222" t="s">
        <v>307</v>
      </c>
      <c r="E305" s="239" t="s">
        <v>1</v>
      </c>
      <c r="F305" s="240" t="s">
        <v>6212</v>
      </c>
      <c r="G305" s="238"/>
      <c r="H305" s="241">
        <v>30.35</v>
      </c>
      <c r="I305" s="242"/>
      <c r="J305" s="238"/>
      <c r="K305" s="238"/>
      <c r="L305" s="243"/>
      <c r="M305" s="244"/>
      <c r="N305" s="245"/>
      <c r="O305" s="245"/>
      <c r="P305" s="245"/>
      <c r="Q305" s="245"/>
      <c r="R305" s="245"/>
      <c r="S305" s="245"/>
      <c r="T305" s="246"/>
      <c r="AT305" s="247" t="s">
        <v>307</v>
      </c>
      <c r="AU305" s="247" t="s">
        <v>83</v>
      </c>
      <c r="AV305" s="14" t="s">
        <v>83</v>
      </c>
      <c r="AW305" s="14" t="s">
        <v>32</v>
      </c>
      <c r="AX305" s="14" t="s">
        <v>81</v>
      </c>
      <c r="AY305" s="247" t="s">
        <v>294</v>
      </c>
    </row>
    <row r="306" spans="1:65" s="2" customFormat="1" ht="24" customHeight="1" x14ac:dyDescent="0.2">
      <c r="A306" s="35"/>
      <c r="B306" s="36"/>
      <c r="C306" s="259" t="s">
        <v>526</v>
      </c>
      <c r="D306" s="259" t="s">
        <v>409</v>
      </c>
      <c r="E306" s="260" t="s">
        <v>6225</v>
      </c>
      <c r="F306" s="261" t="s">
        <v>6226</v>
      </c>
      <c r="G306" s="262" t="s">
        <v>386</v>
      </c>
      <c r="H306" s="263">
        <v>31.867999999999999</v>
      </c>
      <c r="I306" s="264"/>
      <c r="J306" s="265">
        <f>ROUND(I306*H306,2)</f>
        <v>0</v>
      </c>
      <c r="K306" s="261" t="s">
        <v>300</v>
      </c>
      <c r="L306" s="266"/>
      <c r="M306" s="267" t="s">
        <v>1</v>
      </c>
      <c r="N306" s="268" t="s">
        <v>40</v>
      </c>
      <c r="O306" s="72"/>
      <c r="P306" s="218">
        <f>O306*H306</f>
        <v>0</v>
      </c>
      <c r="Q306" s="218">
        <v>5.1000000000000004E-3</v>
      </c>
      <c r="R306" s="218">
        <f>Q306*H306</f>
        <v>0.1625268</v>
      </c>
      <c r="S306" s="218">
        <v>0</v>
      </c>
      <c r="T306" s="219">
        <f>S306*H306</f>
        <v>0</v>
      </c>
      <c r="U306" s="35"/>
      <c r="V306" s="35"/>
      <c r="W306" s="35"/>
      <c r="X306" s="35"/>
      <c r="Y306" s="35"/>
      <c r="Z306" s="35"/>
      <c r="AA306" s="35"/>
      <c r="AB306" s="35"/>
      <c r="AC306" s="35"/>
      <c r="AD306" s="35"/>
      <c r="AE306" s="35"/>
      <c r="AR306" s="220" t="s">
        <v>340</v>
      </c>
      <c r="AT306" s="220" t="s">
        <v>409</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6227</v>
      </c>
    </row>
    <row r="307" spans="1:65" s="2" customFormat="1" ht="19.2" x14ac:dyDescent="0.2">
      <c r="A307" s="35"/>
      <c r="B307" s="36"/>
      <c r="C307" s="37"/>
      <c r="D307" s="222" t="s">
        <v>303</v>
      </c>
      <c r="E307" s="37"/>
      <c r="F307" s="223" t="s">
        <v>6226</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14" customFormat="1" x14ac:dyDescent="0.2">
      <c r="B308" s="237"/>
      <c r="C308" s="238"/>
      <c r="D308" s="222" t="s">
        <v>307</v>
      </c>
      <c r="E308" s="238"/>
      <c r="F308" s="240" t="s">
        <v>6228</v>
      </c>
      <c r="G308" s="238"/>
      <c r="H308" s="241">
        <v>31.867999999999999</v>
      </c>
      <c r="I308" s="242"/>
      <c r="J308" s="238"/>
      <c r="K308" s="238"/>
      <c r="L308" s="243"/>
      <c r="M308" s="244"/>
      <c r="N308" s="245"/>
      <c r="O308" s="245"/>
      <c r="P308" s="245"/>
      <c r="Q308" s="245"/>
      <c r="R308" s="245"/>
      <c r="S308" s="245"/>
      <c r="T308" s="246"/>
      <c r="AT308" s="247" t="s">
        <v>307</v>
      </c>
      <c r="AU308" s="247" t="s">
        <v>83</v>
      </c>
      <c r="AV308" s="14" t="s">
        <v>83</v>
      </c>
      <c r="AW308" s="14" t="s">
        <v>4</v>
      </c>
      <c r="AX308" s="14" t="s">
        <v>81</v>
      </c>
      <c r="AY308" s="247" t="s">
        <v>294</v>
      </c>
    </row>
    <row r="309" spans="1:65" s="2" customFormat="1" ht="36" customHeight="1" x14ac:dyDescent="0.2">
      <c r="A309" s="35"/>
      <c r="B309" s="36"/>
      <c r="C309" s="209" t="s">
        <v>531</v>
      </c>
      <c r="D309" s="209" t="s">
        <v>296</v>
      </c>
      <c r="E309" s="210" t="s">
        <v>6229</v>
      </c>
      <c r="F309" s="211" t="s">
        <v>6230</v>
      </c>
      <c r="G309" s="212" t="s">
        <v>326</v>
      </c>
      <c r="H309" s="213">
        <v>1</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5976</v>
      </c>
    </row>
    <row r="310" spans="1:65" s="2" customFormat="1" ht="28.8" x14ac:dyDescent="0.2">
      <c r="A310" s="35"/>
      <c r="B310" s="36"/>
      <c r="C310" s="37"/>
      <c r="D310" s="222" t="s">
        <v>303</v>
      </c>
      <c r="E310" s="37"/>
      <c r="F310" s="223" t="s">
        <v>6231</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9.2" x14ac:dyDescent="0.2">
      <c r="A311" s="35"/>
      <c r="B311" s="36"/>
      <c r="C311" s="37"/>
      <c r="D311" s="222" t="s">
        <v>305</v>
      </c>
      <c r="E311" s="37"/>
      <c r="F311" s="226" t="s">
        <v>3738</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305</v>
      </c>
      <c r="AU311" s="18" t="s">
        <v>83</v>
      </c>
    </row>
    <row r="312" spans="1:65" s="14" customFormat="1" x14ac:dyDescent="0.2">
      <c r="B312" s="237"/>
      <c r="C312" s="238"/>
      <c r="D312" s="222" t="s">
        <v>307</v>
      </c>
      <c r="E312" s="239" t="s">
        <v>1</v>
      </c>
      <c r="F312" s="240" t="s">
        <v>81</v>
      </c>
      <c r="G312" s="238"/>
      <c r="H312" s="241">
        <v>1</v>
      </c>
      <c r="I312" s="242"/>
      <c r="J312" s="238"/>
      <c r="K312" s="238"/>
      <c r="L312" s="243"/>
      <c r="M312" s="244"/>
      <c r="N312" s="245"/>
      <c r="O312" s="245"/>
      <c r="P312" s="245"/>
      <c r="Q312" s="245"/>
      <c r="R312" s="245"/>
      <c r="S312" s="245"/>
      <c r="T312" s="246"/>
      <c r="AT312" s="247" t="s">
        <v>307</v>
      </c>
      <c r="AU312" s="247" t="s">
        <v>83</v>
      </c>
      <c r="AV312" s="14" t="s">
        <v>83</v>
      </c>
      <c r="AW312" s="14" t="s">
        <v>32</v>
      </c>
      <c r="AX312" s="14" t="s">
        <v>81</v>
      </c>
      <c r="AY312" s="247" t="s">
        <v>294</v>
      </c>
    </row>
    <row r="313" spans="1:65" s="2" customFormat="1" ht="24" customHeight="1" x14ac:dyDescent="0.2">
      <c r="A313" s="35"/>
      <c r="B313" s="36"/>
      <c r="C313" s="209" t="s">
        <v>538</v>
      </c>
      <c r="D313" s="209" t="s">
        <v>296</v>
      </c>
      <c r="E313" s="210" t="s">
        <v>6232</v>
      </c>
      <c r="F313" s="211" t="s">
        <v>6233</v>
      </c>
      <c r="G313" s="212" t="s">
        <v>326</v>
      </c>
      <c r="H313" s="213">
        <v>1</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6234</v>
      </c>
    </row>
    <row r="314" spans="1:65" s="2" customFormat="1" ht="19.2" x14ac:dyDescent="0.2">
      <c r="A314" s="35"/>
      <c r="B314" s="36"/>
      <c r="C314" s="37"/>
      <c r="D314" s="222" t="s">
        <v>303</v>
      </c>
      <c r="E314" s="37"/>
      <c r="F314" s="223" t="s">
        <v>6233</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9.2" x14ac:dyDescent="0.2">
      <c r="A315" s="35"/>
      <c r="B315" s="36"/>
      <c r="C315" s="37"/>
      <c r="D315" s="222" t="s">
        <v>305</v>
      </c>
      <c r="E315" s="37"/>
      <c r="F315" s="226" t="s">
        <v>3738</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305</v>
      </c>
      <c r="AU315" s="18" t="s">
        <v>83</v>
      </c>
    </row>
    <row r="316" spans="1:65" s="14" customFormat="1" x14ac:dyDescent="0.2">
      <c r="B316" s="237"/>
      <c r="C316" s="238"/>
      <c r="D316" s="222" t="s">
        <v>307</v>
      </c>
      <c r="E316" s="239" t="s">
        <v>1</v>
      </c>
      <c r="F316" s="240" t="s">
        <v>81</v>
      </c>
      <c r="G316" s="238"/>
      <c r="H316" s="241">
        <v>1</v>
      </c>
      <c r="I316" s="242"/>
      <c r="J316" s="238"/>
      <c r="K316" s="238"/>
      <c r="L316" s="243"/>
      <c r="M316" s="244"/>
      <c r="N316" s="245"/>
      <c r="O316" s="245"/>
      <c r="P316" s="245"/>
      <c r="Q316" s="245"/>
      <c r="R316" s="245"/>
      <c r="S316" s="245"/>
      <c r="T316" s="246"/>
      <c r="AT316" s="247" t="s">
        <v>307</v>
      </c>
      <c r="AU316" s="247" t="s">
        <v>83</v>
      </c>
      <c r="AV316" s="14" t="s">
        <v>83</v>
      </c>
      <c r="AW316" s="14" t="s">
        <v>32</v>
      </c>
      <c r="AX316" s="14" t="s">
        <v>81</v>
      </c>
      <c r="AY316" s="247" t="s">
        <v>294</v>
      </c>
    </row>
    <row r="317" spans="1:65" s="2" customFormat="1" ht="24" customHeight="1" x14ac:dyDescent="0.2">
      <c r="A317" s="35"/>
      <c r="B317" s="36"/>
      <c r="C317" s="209" t="s">
        <v>544</v>
      </c>
      <c r="D317" s="209" t="s">
        <v>296</v>
      </c>
      <c r="E317" s="210" t="s">
        <v>1617</v>
      </c>
      <c r="F317" s="211" t="s">
        <v>1618</v>
      </c>
      <c r="G317" s="212" t="s">
        <v>386</v>
      </c>
      <c r="H317" s="213">
        <v>30.35</v>
      </c>
      <c r="I317" s="214"/>
      <c r="J317" s="215">
        <f>ROUND(I317*H317,2)</f>
        <v>0</v>
      </c>
      <c r="K317" s="211" t="s">
        <v>1</v>
      </c>
      <c r="L317" s="40"/>
      <c r="M317" s="216" t="s">
        <v>1</v>
      </c>
      <c r="N317" s="217" t="s">
        <v>40</v>
      </c>
      <c r="O317" s="72"/>
      <c r="P317" s="218">
        <f>O317*H317</f>
        <v>0</v>
      </c>
      <c r="Q317" s="218">
        <v>0</v>
      </c>
      <c r="R317" s="218">
        <f>Q317*H317</f>
        <v>0</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5992</v>
      </c>
    </row>
    <row r="318" spans="1:65" s="2" customFormat="1" ht="19.2" x14ac:dyDescent="0.2">
      <c r="A318" s="35"/>
      <c r="B318" s="36"/>
      <c r="C318" s="37"/>
      <c r="D318" s="222" t="s">
        <v>303</v>
      </c>
      <c r="E318" s="37"/>
      <c r="F318" s="223" t="s">
        <v>1618</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16.5" customHeight="1" x14ac:dyDescent="0.2">
      <c r="A319" s="35"/>
      <c r="B319" s="36"/>
      <c r="C319" s="209" t="s">
        <v>549</v>
      </c>
      <c r="D319" s="209" t="s">
        <v>296</v>
      </c>
      <c r="E319" s="210" t="s">
        <v>1626</v>
      </c>
      <c r="F319" s="211" t="s">
        <v>4036</v>
      </c>
      <c r="G319" s="212" t="s">
        <v>386</v>
      </c>
      <c r="H319" s="213">
        <v>30.35</v>
      </c>
      <c r="I319" s="214"/>
      <c r="J319" s="215">
        <f>ROUND(I319*H319,2)</f>
        <v>0</v>
      </c>
      <c r="K319" s="211" t="s">
        <v>300</v>
      </c>
      <c r="L319" s="40"/>
      <c r="M319" s="216" t="s">
        <v>1</v>
      </c>
      <c r="N319" s="217"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301</v>
      </c>
      <c r="AT319" s="220" t="s">
        <v>296</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5997</v>
      </c>
    </row>
    <row r="320" spans="1:65" s="2" customFormat="1" x14ac:dyDescent="0.2">
      <c r="A320" s="35"/>
      <c r="B320" s="36"/>
      <c r="C320" s="37"/>
      <c r="D320" s="222" t="s">
        <v>303</v>
      </c>
      <c r="E320" s="37"/>
      <c r="F320" s="223" t="s">
        <v>1629</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24" customHeight="1" x14ac:dyDescent="0.2">
      <c r="A321" s="35"/>
      <c r="B321" s="36"/>
      <c r="C321" s="209" t="s">
        <v>556</v>
      </c>
      <c r="D321" s="209" t="s">
        <v>296</v>
      </c>
      <c r="E321" s="210" t="s">
        <v>4038</v>
      </c>
      <c r="F321" s="211" t="s">
        <v>4039</v>
      </c>
      <c r="G321" s="212" t="s">
        <v>1622</v>
      </c>
      <c r="H321" s="213">
        <v>1</v>
      </c>
      <c r="I321" s="214"/>
      <c r="J321" s="215">
        <f>ROUND(I321*H321,2)</f>
        <v>0</v>
      </c>
      <c r="K321" s="211" t="s">
        <v>300</v>
      </c>
      <c r="L321" s="40"/>
      <c r="M321" s="216" t="s">
        <v>1</v>
      </c>
      <c r="N321" s="217" t="s">
        <v>40</v>
      </c>
      <c r="O321" s="72"/>
      <c r="P321" s="218">
        <f>O321*H321</f>
        <v>0</v>
      </c>
      <c r="Q321" s="218">
        <v>1.8000000000000001E-4</v>
      </c>
      <c r="R321" s="218">
        <f>Q321*H321</f>
        <v>1.8000000000000001E-4</v>
      </c>
      <c r="S321" s="218">
        <v>0</v>
      </c>
      <c r="T321" s="219">
        <f>S321*H321</f>
        <v>0</v>
      </c>
      <c r="U321" s="35"/>
      <c r="V321" s="35"/>
      <c r="W321" s="35"/>
      <c r="X321" s="35"/>
      <c r="Y321" s="35"/>
      <c r="Z321" s="35"/>
      <c r="AA321" s="35"/>
      <c r="AB321" s="35"/>
      <c r="AC321" s="35"/>
      <c r="AD321" s="35"/>
      <c r="AE321" s="35"/>
      <c r="AR321" s="220" t="s">
        <v>301</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6235</v>
      </c>
    </row>
    <row r="322" spans="1:65" s="2" customFormat="1" x14ac:dyDescent="0.2">
      <c r="A322" s="35"/>
      <c r="B322" s="36"/>
      <c r="C322" s="37"/>
      <c r="D322" s="222" t="s">
        <v>303</v>
      </c>
      <c r="E322" s="37"/>
      <c r="F322" s="223" t="s">
        <v>4041</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4" customHeight="1" x14ac:dyDescent="0.2">
      <c r="A323" s="35"/>
      <c r="B323" s="36"/>
      <c r="C323" s="209" t="s">
        <v>564</v>
      </c>
      <c r="D323" s="209" t="s">
        <v>296</v>
      </c>
      <c r="E323" s="210" t="s">
        <v>6008</v>
      </c>
      <c r="F323" s="211" t="s">
        <v>6009</v>
      </c>
      <c r="G323" s="212" t="s">
        <v>673</v>
      </c>
      <c r="H323" s="213">
        <v>1</v>
      </c>
      <c r="I323" s="214"/>
      <c r="J323" s="215">
        <f>ROUND(I323*H323,2)</f>
        <v>0</v>
      </c>
      <c r="K323" s="211" t="s">
        <v>300</v>
      </c>
      <c r="L323" s="40"/>
      <c r="M323" s="216" t="s">
        <v>1</v>
      </c>
      <c r="N323" s="217" t="s">
        <v>40</v>
      </c>
      <c r="O323" s="72"/>
      <c r="P323" s="218">
        <f>O323*H323</f>
        <v>0</v>
      </c>
      <c r="Q323" s="218">
        <v>9.1800000000000007E-3</v>
      </c>
      <c r="R323" s="218">
        <f>Q323*H323</f>
        <v>9.1800000000000007E-3</v>
      </c>
      <c r="S323" s="218">
        <v>0</v>
      </c>
      <c r="T323" s="219">
        <f>S323*H323</f>
        <v>0</v>
      </c>
      <c r="U323" s="35"/>
      <c r="V323" s="35"/>
      <c r="W323" s="35"/>
      <c r="X323" s="35"/>
      <c r="Y323" s="35"/>
      <c r="Z323" s="35"/>
      <c r="AA323" s="35"/>
      <c r="AB323" s="35"/>
      <c r="AC323" s="35"/>
      <c r="AD323" s="35"/>
      <c r="AE323" s="35"/>
      <c r="AR323" s="220" t="s">
        <v>301</v>
      </c>
      <c r="AT323" s="220" t="s">
        <v>296</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301</v>
      </c>
      <c r="BM323" s="220" t="s">
        <v>6010</v>
      </c>
    </row>
    <row r="324" spans="1:65" s="2" customFormat="1" x14ac:dyDescent="0.2">
      <c r="A324" s="35"/>
      <c r="B324" s="36"/>
      <c r="C324" s="37"/>
      <c r="D324" s="222" t="s">
        <v>303</v>
      </c>
      <c r="E324" s="37"/>
      <c r="F324" s="223" t="s">
        <v>6011</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2" customFormat="1" ht="19.2" x14ac:dyDescent="0.2">
      <c r="A325" s="35"/>
      <c r="B325" s="36"/>
      <c r="C325" s="37"/>
      <c r="D325" s="222" t="s">
        <v>305</v>
      </c>
      <c r="E325" s="37"/>
      <c r="F325" s="226" t="s">
        <v>3738</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305</v>
      </c>
      <c r="AU325" s="18" t="s">
        <v>83</v>
      </c>
    </row>
    <row r="326" spans="1:65" s="14" customFormat="1" x14ac:dyDescent="0.2">
      <c r="B326" s="237"/>
      <c r="C326" s="238"/>
      <c r="D326" s="222" t="s">
        <v>307</v>
      </c>
      <c r="E326" s="239" t="s">
        <v>1</v>
      </c>
      <c r="F326" s="240" t="s">
        <v>81</v>
      </c>
      <c r="G326" s="238"/>
      <c r="H326" s="241">
        <v>1</v>
      </c>
      <c r="I326" s="242"/>
      <c r="J326" s="238"/>
      <c r="K326" s="238"/>
      <c r="L326" s="243"/>
      <c r="M326" s="244"/>
      <c r="N326" s="245"/>
      <c r="O326" s="245"/>
      <c r="P326" s="245"/>
      <c r="Q326" s="245"/>
      <c r="R326" s="245"/>
      <c r="S326" s="245"/>
      <c r="T326" s="246"/>
      <c r="AT326" s="247" t="s">
        <v>307</v>
      </c>
      <c r="AU326" s="247" t="s">
        <v>83</v>
      </c>
      <c r="AV326" s="14" t="s">
        <v>83</v>
      </c>
      <c r="AW326" s="14" t="s">
        <v>32</v>
      </c>
      <c r="AX326" s="14" t="s">
        <v>81</v>
      </c>
      <c r="AY326" s="247" t="s">
        <v>294</v>
      </c>
    </row>
    <row r="327" spans="1:65" s="2" customFormat="1" ht="24" customHeight="1" x14ac:dyDescent="0.2">
      <c r="A327" s="35"/>
      <c r="B327" s="36"/>
      <c r="C327" s="259" t="s">
        <v>570</v>
      </c>
      <c r="D327" s="259" t="s">
        <v>409</v>
      </c>
      <c r="E327" s="260" t="s">
        <v>6013</v>
      </c>
      <c r="F327" s="261" t="s">
        <v>6014</v>
      </c>
      <c r="G327" s="262" t="s">
        <v>673</v>
      </c>
      <c r="H327" s="263">
        <v>1</v>
      </c>
      <c r="I327" s="264"/>
      <c r="J327" s="265">
        <f>ROUND(I327*H327,2)</f>
        <v>0</v>
      </c>
      <c r="K327" s="261" t="s">
        <v>300</v>
      </c>
      <c r="L327" s="266"/>
      <c r="M327" s="267" t="s">
        <v>1</v>
      </c>
      <c r="N327" s="268" t="s">
        <v>40</v>
      </c>
      <c r="O327" s="72"/>
      <c r="P327" s="218">
        <f>O327*H327</f>
        <v>0</v>
      </c>
      <c r="Q327" s="218">
        <v>0.254</v>
      </c>
      <c r="R327" s="218">
        <f>Q327*H327</f>
        <v>0.254</v>
      </c>
      <c r="S327" s="218">
        <v>0</v>
      </c>
      <c r="T327" s="219">
        <f>S327*H327</f>
        <v>0</v>
      </c>
      <c r="U327" s="35"/>
      <c r="V327" s="35"/>
      <c r="W327" s="35"/>
      <c r="X327" s="35"/>
      <c r="Y327" s="35"/>
      <c r="Z327" s="35"/>
      <c r="AA327" s="35"/>
      <c r="AB327" s="35"/>
      <c r="AC327" s="35"/>
      <c r="AD327" s="35"/>
      <c r="AE327" s="35"/>
      <c r="AR327" s="220" t="s">
        <v>340</v>
      </c>
      <c r="AT327" s="220" t="s">
        <v>409</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6015</v>
      </c>
    </row>
    <row r="328" spans="1:65" s="2" customFormat="1" x14ac:dyDescent="0.2">
      <c r="A328" s="35"/>
      <c r="B328" s="36"/>
      <c r="C328" s="37"/>
      <c r="D328" s="222" t="s">
        <v>303</v>
      </c>
      <c r="E328" s="37"/>
      <c r="F328" s="223" t="s">
        <v>6016</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24" customHeight="1" x14ac:dyDescent="0.2">
      <c r="A329" s="35"/>
      <c r="B329" s="36"/>
      <c r="C329" s="209" t="s">
        <v>577</v>
      </c>
      <c r="D329" s="209" t="s">
        <v>296</v>
      </c>
      <c r="E329" s="210" t="s">
        <v>4042</v>
      </c>
      <c r="F329" s="211" t="s">
        <v>4043</v>
      </c>
      <c r="G329" s="212" t="s">
        <v>673</v>
      </c>
      <c r="H329" s="213">
        <v>1</v>
      </c>
      <c r="I329" s="214"/>
      <c r="J329" s="215">
        <f>ROUND(I329*H329,2)</f>
        <v>0</v>
      </c>
      <c r="K329" s="211" t="s">
        <v>300</v>
      </c>
      <c r="L329" s="40"/>
      <c r="M329" s="216" t="s">
        <v>1</v>
      </c>
      <c r="N329" s="217" t="s">
        <v>40</v>
      </c>
      <c r="O329" s="72"/>
      <c r="P329" s="218">
        <f>O329*H329</f>
        <v>0</v>
      </c>
      <c r="Q329" s="218">
        <v>1.1469999999999999E-2</v>
      </c>
      <c r="R329" s="218">
        <f>Q329*H329</f>
        <v>1.1469999999999999E-2</v>
      </c>
      <c r="S329" s="218">
        <v>0</v>
      </c>
      <c r="T329" s="219">
        <f>S329*H329</f>
        <v>0</v>
      </c>
      <c r="U329" s="35"/>
      <c r="V329" s="35"/>
      <c r="W329" s="35"/>
      <c r="X329" s="35"/>
      <c r="Y329" s="35"/>
      <c r="Z329" s="35"/>
      <c r="AA329" s="35"/>
      <c r="AB329" s="35"/>
      <c r="AC329" s="35"/>
      <c r="AD329" s="35"/>
      <c r="AE329" s="35"/>
      <c r="AR329" s="220" t="s">
        <v>301</v>
      </c>
      <c r="AT329" s="220" t="s">
        <v>296</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301</v>
      </c>
      <c r="BM329" s="220" t="s">
        <v>6021</v>
      </c>
    </row>
    <row r="330" spans="1:65" s="2" customFormat="1" ht="19.2" x14ac:dyDescent="0.2">
      <c r="A330" s="35"/>
      <c r="B330" s="36"/>
      <c r="C330" s="37"/>
      <c r="D330" s="222" t="s">
        <v>303</v>
      </c>
      <c r="E330" s="37"/>
      <c r="F330" s="223" t="s">
        <v>4043</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19.2" x14ac:dyDescent="0.2">
      <c r="A331" s="35"/>
      <c r="B331" s="36"/>
      <c r="C331" s="37"/>
      <c r="D331" s="222" t="s">
        <v>305</v>
      </c>
      <c r="E331" s="37"/>
      <c r="F331" s="226" t="s">
        <v>3738</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305</v>
      </c>
      <c r="AU331" s="18" t="s">
        <v>83</v>
      </c>
    </row>
    <row r="332" spans="1:65" s="14" customFormat="1" x14ac:dyDescent="0.2">
      <c r="B332" s="237"/>
      <c r="C332" s="238"/>
      <c r="D332" s="222" t="s">
        <v>307</v>
      </c>
      <c r="E332" s="239" t="s">
        <v>1</v>
      </c>
      <c r="F332" s="240" t="s">
        <v>81</v>
      </c>
      <c r="G332" s="238"/>
      <c r="H332" s="241">
        <v>1</v>
      </c>
      <c r="I332" s="242"/>
      <c r="J332" s="238"/>
      <c r="K332" s="238"/>
      <c r="L332" s="243"/>
      <c r="M332" s="244"/>
      <c r="N332" s="245"/>
      <c r="O332" s="245"/>
      <c r="P332" s="245"/>
      <c r="Q332" s="245"/>
      <c r="R332" s="245"/>
      <c r="S332" s="245"/>
      <c r="T332" s="246"/>
      <c r="AT332" s="247" t="s">
        <v>307</v>
      </c>
      <c r="AU332" s="247" t="s">
        <v>83</v>
      </c>
      <c r="AV332" s="14" t="s">
        <v>83</v>
      </c>
      <c r="AW332" s="14" t="s">
        <v>32</v>
      </c>
      <c r="AX332" s="14" t="s">
        <v>81</v>
      </c>
      <c r="AY332" s="247" t="s">
        <v>294</v>
      </c>
    </row>
    <row r="333" spans="1:65" s="2" customFormat="1" ht="24" customHeight="1" x14ac:dyDescent="0.2">
      <c r="A333" s="35"/>
      <c r="B333" s="36"/>
      <c r="C333" s="259" t="s">
        <v>584</v>
      </c>
      <c r="D333" s="259" t="s">
        <v>409</v>
      </c>
      <c r="E333" s="260" t="s">
        <v>4046</v>
      </c>
      <c r="F333" s="261" t="s">
        <v>4047</v>
      </c>
      <c r="G333" s="262" t="s">
        <v>673</v>
      </c>
      <c r="H333" s="263">
        <v>1</v>
      </c>
      <c r="I333" s="264"/>
      <c r="J333" s="265">
        <f>ROUND(I333*H333,2)</f>
        <v>0</v>
      </c>
      <c r="K333" s="261" t="s">
        <v>300</v>
      </c>
      <c r="L333" s="266"/>
      <c r="M333" s="267" t="s">
        <v>1</v>
      </c>
      <c r="N333" s="268" t="s">
        <v>40</v>
      </c>
      <c r="O333" s="72"/>
      <c r="P333" s="218">
        <f>O333*H333</f>
        <v>0</v>
      </c>
      <c r="Q333" s="218">
        <v>0.54800000000000004</v>
      </c>
      <c r="R333" s="218">
        <f>Q333*H333</f>
        <v>0.54800000000000004</v>
      </c>
      <c r="S333" s="218">
        <v>0</v>
      </c>
      <c r="T333" s="219">
        <f>S333*H333</f>
        <v>0</v>
      </c>
      <c r="U333" s="35"/>
      <c r="V333" s="35"/>
      <c r="W333" s="35"/>
      <c r="X333" s="35"/>
      <c r="Y333" s="35"/>
      <c r="Z333" s="35"/>
      <c r="AA333" s="35"/>
      <c r="AB333" s="35"/>
      <c r="AC333" s="35"/>
      <c r="AD333" s="35"/>
      <c r="AE333" s="35"/>
      <c r="AR333" s="220" t="s">
        <v>340</v>
      </c>
      <c r="AT333" s="220" t="s">
        <v>409</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6022</v>
      </c>
    </row>
    <row r="334" spans="1:65" s="2" customFormat="1" ht="19.2" x14ac:dyDescent="0.2">
      <c r="A334" s="35"/>
      <c r="B334" s="36"/>
      <c r="C334" s="37"/>
      <c r="D334" s="222" t="s">
        <v>303</v>
      </c>
      <c r="E334" s="37"/>
      <c r="F334" s="223" t="s">
        <v>4047</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2" customFormat="1" ht="24" customHeight="1" x14ac:dyDescent="0.2">
      <c r="A335" s="35"/>
      <c r="B335" s="36"/>
      <c r="C335" s="209" t="s">
        <v>507</v>
      </c>
      <c r="D335" s="209" t="s">
        <v>296</v>
      </c>
      <c r="E335" s="210" t="s">
        <v>4049</v>
      </c>
      <c r="F335" s="211" t="s">
        <v>4050</v>
      </c>
      <c r="G335" s="212" t="s">
        <v>673</v>
      </c>
      <c r="H335" s="213">
        <v>1</v>
      </c>
      <c r="I335" s="214"/>
      <c r="J335" s="215">
        <f>ROUND(I335*H335,2)</f>
        <v>0</v>
      </c>
      <c r="K335" s="211" t="s">
        <v>300</v>
      </c>
      <c r="L335" s="40"/>
      <c r="M335" s="216" t="s">
        <v>1</v>
      </c>
      <c r="N335" s="217" t="s">
        <v>40</v>
      </c>
      <c r="O335" s="72"/>
      <c r="P335" s="218">
        <f>O335*H335</f>
        <v>0</v>
      </c>
      <c r="Q335" s="218">
        <v>2.7529999999999999E-2</v>
      </c>
      <c r="R335" s="218">
        <f>Q335*H335</f>
        <v>2.7529999999999999E-2</v>
      </c>
      <c r="S335" s="218">
        <v>0</v>
      </c>
      <c r="T335" s="219">
        <f>S335*H335</f>
        <v>0</v>
      </c>
      <c r="U335" s="35"/>
      <c r="V335" s="35"/>
      <c r="W335" s="35"/>
      <c r="X335" s="35"/>
      <c r="Y335" s="35"/>
      <c r="Z335" s="35"/>
      <c r="AA335" s="35"/>
      <c r="AB335" s="35"/>
      <c r="AC335" s="35"/>
      <c r="AD335" s="35"/>
      <c r="AE335" s="35"/>
      <c r="AR335" s="220" t="s">
        <v>301</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6023</v>
      </c>
    </row>
    <row r="336" spans="1:65" s="2" customFormat="1" ht="19.2" x14ac:dyDescent="0.2">
      <c r="A336" s="35"/>
      <c r="B336" s="36"/>
      <c r="C336" s="37"/>
      <c r="D336" s="222" t="s">
        <v>303</v>
      </c>
      <c r="E336" s="37"/>
      <c r="F336" s="223" t="s">
        <v>4050</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9.2" x14ac:dyDescent="0.2">
      <c r="A337" s="35"/>
      <c r="B337" s="36"/>
      <c r="C337" s="37"/>
      <c r="D337" s="222" t="s">
        <v>305</v>
      </c>
      <c r="E337" s="37"/>
      <c r="F337" s="226" t="s">
        <v>3738</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4" customFormat="1" x14ac:dyDescent="0.2">
      <c r="B338" s="237"/>
      <c r="C338" s="238"/>
      <c r="D338" s="222" t="s">
        <v>307</v>
      </c>
      <c r="E338" s="239" t="s">
        <v>1</v>
      </c>
      <c r="F338" s="240" t="s">
        <v>81</v>
      </c>
      <c r="G338" s="238"/>
      <c r="H338" s="241">
        <v>1</v>
      </c>
      <c r="I338" s="242"/>
      <c r="J338" s="238"/>
      <c r="K338" s="238"/>
      <c r="L338" s="243"/>
      <c r="M338" s="244"/>
      <c r="N338" s="245"/>
      <c r="O338" s="245"/>
      <c r="P338" s="245"/>
      <c r="Q338" s="245"/>
      <c r="R338" s="245"/>
      <c r="S338" s="245"/>
      <c r="T338" s="246"/>
      <c r="AT338" s="247" t="s">
        <v>307</v>
      </c>
      <c r="AU338" s="247" t="s">
        <v>83</v>
      </c>
      <c r="AV338" s="14" t="s">
        <v>83</v>
      </c>
      <c r="AW338" s="14" t="s">
        <v>32</v>
      </c>
      <c r="AX338" s="14" t="s">
        <v>81</v>
      </c>
      <c r="AY338" s="247" t="s">
        <v>294</v>
      </c>
    </row>
    <row r="339" spans="1:65" s="2" customFormat="1" ht="61.2" customHeight="1" x14ac:dyDescent="0.2">
      <c r="A339" s="35"/>
      <c r="B339" s="36"/>
      <c r="C339" s="259" t="s">
        <v>597</v>
      </c>
      <c r="D339" s="259" t="s">
        <v>409</v>
      </c>
      <c r="E339" s="260" t="s">
        <v>4052</v>
      </c>
      <c r="F339" s="261" t="s">
        <v>4053</v>
      </c>
      <c r="G339" s="262" t="s">
        <v>673</v>
      </c>
      <c r="H339" s="263">
        <v>1</v>
      </c>
      <c r="I339" s="264"/>
      <c r="J339" s="265">
        <f>ROUND(I339*H339,2)</f>
        <v>0</v>
      </c>
      <c r="K339" s="261" t="s">
        <v>300</v>
      </c>
      <c r="L339" s="266"/>
      <c r="M339" s="267" t="s">
        <v>1</v>
      </c>
      <c r="N339" s="268" t="s">
        <v>40</v>
      </c>
      <c r="O339" s="72"/>
      <c r="P339" s="218">
        <f>O339*H339</f>
        <v>0</v>
      </c>
      <c r="Q339" s="218">
        <v>1.6</v>
      </c>
      <c r="R339" s="218">
        <f>Q339*H339</f>
        <v>1.6</v>
      </c>
      <c r="S339" s="218">
        <v>0</v>
      </c>
      <c r="T339" s="219">
        <f>S339*H339</f>
        <v>0</v>
      </c>
      <c r="U339" s="35"/>
      <c r="V339" s="35"/>
      <c r="W339" s="35"/>
      <c r="X339" s="35"/>
      <c r="Y339" s="35"/>
      <c r="Z339" s="35"/>
      <c r="AA339" s="35"/>
      <c r="AB339" s="35"/>
      <c r="AC339" s="35"/>
      <c r="AD339" s="35"/>
      <c r="AE339" s="35"/>
      <c r="AR339" s="220" t="s">
        <v>340</v>
      </c>
      <c r="AT339" s="220" t="s">
        <v>409</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6024</v>
      </c>
    </row>
    <row r="340" spans="1:65" s="2" customFormat="1" ht="38.4" x14ac:dyDescent="0.2">
      <c r="A340" s="35"/>
      <c r="B340" s="36"/>
      <c r="C340" s="37"/>
      <c r="D340" s="222" t="s">
        <v>303</v>
      </c>
      <c r="E340" s="37"/>
      <c r="F340" s="223" t="s">
        <v>4053</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24" customHeight="1" x14ac:dyDescent="0.2">
      <c r="A341" s="35"/>
      <c r="B341" s="36"/>
      <c r="C341" s="259" t="s">
        <v>612</v>
      </c>
      <c r="D341" s="259" t="s">
        <v>409</v>
      </c>
      <c r="E341" s="260" t="s">
        <v>6025</v>
      </c>
      <c r="F341" s="261" t="s">
        <v>6026</v>
      </c>
      <c r="G341" s="262" t="s">
        <v>673</v>
      </c>
      <c r="H341" s="263">
        <v>2</v>
      </c>
      <c r="I341" s="264"/>
      <c r="J341" s="265">
        <f>ROUND(I341*H341,2)</f>
        <v>0</v>
      </c>
      <c r="K341" s="261" t="s">
        <v>300</v>
      </c>
      <c r="L341" s="266"/>
      <c r="M341" s="267" t="s">
        <v>1</v>
      </c>
      <c r="N341" s="268" t="s">
        <v>40</v>
      </c>
      <c r="O341" s="72"/>
      <c r="P341" s="218">
        <f>O341*H341</f>
        <v>0</v>
      </c>
      <c r="Q341" s="218">
        <v>2E-3</v>
      </c>
      <c r="R341" s="218">
        <f>Q341*H341</f>
        <v>4.0000000000000001E-3</v>
      </c>
      <c r="S341" s="218">
        <v>0</v>
      </c>
      <c r="T341" s="219">
        <f>S341*H341</f>
        <v>0</v>
      </c>
      <c r="U341" s="35"/>
      <c r="V341" s="35"/>
      <c r="W341" s="35"/>
      <c r="X341" s="35"/>
      <c r="Y341" s="35"/>
      <c r="Z341" s="35"/>
      <c r="AA341" s="35"/>
      <c r="AB341" s="35"/>
      <c r="AC341" s="35"/>
      <c r="AD341" s="35"/>
      <c r="AE341" s="35"/>
      <c r="AR341" s="220" t="s">
        <v>340</v>
      </c>
      <c r="AT341" s="220" t="s">
        <v>409</v>
      </c>
      <c r="AU341" s="220" t="s">
        <v>83</v>
      </c>
      <c r="AY341" s="18" t="s">
        <v>294</v>
      </c>
      <c r="BE341" s="221">
        <f>IF(N341="základní",J341,0)</f>
        <v>0</v>
      </c>
      <c r="BF341" s="221">
        <f>IF(N341="snížená",J341,0)</f>
        <v>0</v>
      </c>
      <c r="BG341" s="221">
        <f>IF(N341="zákl. přenesená",J341,0)</f>
        <v>0</v>
      </c>
      <c r="BH341" s="221">
        <f>IF(N341="sníž. přenesená",J341,0)</f>
        <v>0</v>
      </c>
      <c r="BI341" s="221">
        <f>IF(N341="nulová",J341,0)</f>
        <v>0</v>
      </c>
      <c r="BJ341" s="18" t="s">
        <v>81</v>
      </c>
      <c r="BK341" s="221">
        <f>ROUND(I341*H341,2)</f>
        <v>0</v>
      </c>
      <c r="BL341" s="18" t="s">
        <v>301</v>
      </c>
      <c r="BM341" s="220" t="s">
        <v>6027</v>
      </c>
    </row>
    <row r="342" spans="1:65" s="2" customFormat="1" x14ac:dyDescent="0.2">
      <c r="A342" s="35"/>
      <c r="B342" s="36"/>
      <c r="C342" s="37"/>
      <c r="D342" s="222" t="s">
        <v>303</v>
      </c>
      <c r="E342" s="37"/>
      <c r="F342" s="223" t="s">
        <v>6026</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303</v>
      </c>
      <c r="AU342" s="18" t="s">
        <v>83</v>
      </c>
    </row>
    <row r="343" spans="1:65" s="2" customFormat="1" ht="24" customHeight="1" x14ac:dyDescent="0.2">
      <c r="A343" s="35"/>
      <c r="B343" s="36"/>
      <c r="C343" s="209" t="s">
        <v>401</v>
      </c>
      <c r="D343" s="209" t="s">
        <v>296</v>
      </c>
      <c r="E343" s="210" t="s">
        <v>6044</v>
      </c>
      <c r="F343" s="211" t="s">
        <v>6045</v>
      </c>
      <c r="G343" s="212" t="s">
        <v>673</v>
      </c>
      <c r="H343" s="213">
        <v>1</v>
      </c>
      <c r="I343" s="214"/>
      <c r="J343" s="215">
        <f>ROUND(I343*H343,2)</f>
        <v>0</v>
      </c>
      <c r="K343" s="211" t="s">
        <v>300</v>
      </c>
      <c r="L343" s="40"/>
      <c r="M343" s="216" t="s">
        <v>1</v>
      </c>
      <c r="N343" s="217" t="s">
        <v>40</v>
      </c>
      <c r="O343" s="72"/>
      <c r="P343" s="218">
        <f>O343*H343</f>
        <v>0</v>
      </c>
      <c r="Q343" s="218">
        <v>0.21734000000000001</v>
      </c>
      <c r="R343" s="218">
        <f>Q343*H343</f>
        <v>0.21734000000000001</v>
      </c>
      <c r="S343" s="218">
        <v>0</v>
      </c>
      <c r="T343" s="219">
        <f>S343*H343</f>
        <v>0</v>
      </c>
      <c r="U343" s="35"/>
      <c r="V343" s="35"/>
      <c r="W343" s="35"/>
      <c r="X343" s="35"/>
      <c r="Y343" s="35"/>
      <c r="Z343" s="35"/>
      <c r="AA343" s="35"/>
      <c r="AB343" s="35"/>
      <c r="AC343" s="35"/>
      <c r="AD343" s="35"/>
      <c r="AE343" s="35"/>
      <c r="AR343" s="220" t="s">
        <v>301</v>
      </c>
      <c r="AT343" s="220" t="s">
        <v>296</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301</v>
      </c>
      <c r="BM343" s="220" t="s">
        <v>6046</v>
      </c>
    </row>
    <row r="344" spans="1:65" s="2" customFormat="1" ht="19.2" x14ac:dyDescent="0.2">
      <c r="A344" s="35"/>
      <c r="B344" s="36"/>
      <c r="C344" s="37"/>
      <c r="D344" s="222" t="s">
        <v>303</v>
      </c>
      <c r="E344" s="37"/>
      <c r="F344" s="223" t="s">
        <v>6047</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19.2" x14ac:dyDescent="0.2">
      <c r="A345" s="35"/>
      <c r="B345" s="36"/>
      <c r="C345" s="37"/>
      <c r="D345" s="222" t="s">
        <v>305</v>
      </c>
      <c r="E345" s="37"/>
      <c r="F345" s="226" t="s">
        <v>3738</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305</v>
      </c>
      <c r="AU345" s="18" t="s">
        <v>83</v>
      </c>
    </row>
    <row r="346" spans="1:65" s="13" customFormat="1" x14ac:dyDescent="0.2">
      <c r="B346" s="227"/>
      <c r="C346" s="228"/>
      <c r="D346" s="222" t="s">
        <v>307</v>
      </c>
      <c r="E346" s="229" t="s">
        <v>1</v>
      </c>
      <c r="F346" s="230" t="s">
        <v>6236</v>
      </c>
      <c r="G346" s="228"/>
      <c r="H346" s="229" t="s">
        <v>1</v>
      </c>
      <c r="I346" s="231"/>
      <c r="J346" s="228"/>
      <c r="K346" s="228"/>
      <c r="L346" s="232"/>
      <c r="M346" s="233"/>
      <c r="N346" s="234"/>
      <c r="O346" s="234"/>
      <c r="P346" s="234"/>
      <c r="Q346" s="234"/>
      <c r="R346" s="234"/>
      <c r="S346" s="234"/>
      <c r="T346" s="235"/>
      <c r="AT346" s="236" t="s">
        <v>307</v>
      </c>
      <c r="AU346" s="236" t="s">
        <v>83</v>
      </c>
      <c r="AV346" s="13" t="s">
        <v>81</v>
      </c>
      <c r="AW346" s="13" t="s">
        <v>32</v>
      </c>
      <c r="AX346" s="13" t="s">
        <v>75</v>
      </c>
      <c r="AY346" s="236" t="s">
        <v>294</v>
      </c>
    </row>
    <row r="347" spans="1:65" s="14" customFormat="1" x14ac:dyDescent="0.2">
      <c r="B347" s="237"/>
      <c r="C347" s="238"/>
      <c r="D347" s="222" t="s">
        <v>307</v>
      </c>
      <c r="E347" s="239" t="s">
        <v>1</v>
      </c>
      <c r="F347" s="240" t="s">
        <v>81</v>
      </c>
      <c r="G347" s="238"/>
      <c r="H347" s="241">
        <v>1</v>
      </c>
      <c r="I347" s="242"/>
      <c r="J347" s="238"/>
      <c r="K347" s="238"/>
      <c r="L347" s="243"/>
      <c r="M347" s="244"/>
      <c r="N347" s="245"/>
      <c r="O347" s="245"/>
      <c r="P347" s="245"/>
      <c r="Q347" s="245"/>
      <c r="R347" s="245"/>
      <c r="S347" s="245"/>
      <c r="T347" s="246"/>
      <c r="AT347" s="247" t="s">
        <v>307</v>
      </c>
      <c r="AU347" s="247" t="s">
        <v>83</v>
      </c>
      <c r="AV347" s="14" t="s">
        <v>83</v>
      </c>
      <c r="AW347" s="14" t="s">
        <v>32</v>
      </c>
      <c r="AX347" s="14" t="s">
        <v>81</v>
      </c>
      <c r="AY347" s="247" t="s">
        <v>294</v>
      </c>
    </row>
    <row r="348" spans="1:65" s="2" customFormat="1" ht="24" customHeight="1" x14ac:dyDescent="0.2">
      <c r="A348" s="35"/>
      <c r="B348" s="36"/>
      <c r="C348" s="259" t="s">
        <v>630</v>
      </c>
      <c r="D348" s="259" t="s">
        <v>409</v>
      </c>
      <c r="E348" s="260" t="s">
        <v>6048</v>
      </c>
      <c r="F348" s="261" t="s">
        <v>6049</v>
      </c>
      <c r="G348" s="262" t="s">
        <v>673</v>
      </c>
      <c r="H348" s="263">
        <v>1</v>
      </c>
      <c r="I348" s="264"/>
      <c r="J348" s="265">
        <f>ROUND(I348*H348,2)</f>
        <v>0</v>
      </c>
      <c r="K348" s="261" t="s">
        <v>300</v>
      </c>
      <c r="L348" s="266"/>
      <c r="M348" s="267" t="s">
        <v>1</v>
      </c>
      <c r="N348" s="268" t="s">
        <v>40</v>
      </c>
      <c r="O348" s="72"/>
      <c r="P348" s="218">
        <f>O348*H348</f>
        <v>0</v>
      </c>
      <c r="Q348" s="218">
        <v>5.6300000000000003E-2</v>
      </c>
      <c r="R348" s="218">
        <f>Q348*H348</f>
        <v>5.6300000000000003E-2</v>
      </c>
      <c r="S348" s="218">
        <v>0</v>
      </c>
      <c r="T348" s="219">
        <f>S348*H348</f>
        <v>0</v>
      </c>
      <c r="U348" s="35"/>
      <c r="V348" s="35"/>
      <c r="W348" s="35"/>
      <c r="X348" s="35"/>
      <c r="Y348" s="35"/>
      <c r="Z348" s="35"/>
      <c r="AA348" s="35"/>
      <c r="AB348" s="35"/>
      <c r="AC348" s="35"/>
      <c r="AD348" s="35"/>
      <c r="AE348" s="35"/>
      <c r="AR348" s="220" t="s">
        <v>340</v>
      </c>
      <c r="AT348" s="220" t="s">
        <v>409</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6050</v>
      </c>
    </row>
    <row r="349" spans="1:65" s="2" customFormat="1" ht="19.2" x14ac:dyDescent="0.2">
      <c r="A349" s="35"/>
      <c r="B349" s="36"/>
      <c r="C349" s="37"/>
      <c r="D349" s="222" t="s">
        <v>303</v>
      </c>
      <c r="E349" s="37"/>
      <c r="F349" s="223" t="s">
        <v>6049</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12" customFormat="1" ht="22.95" customHeight="1" x14ac:dyDescent="0.25">
      <c r="B350" s="193"/>
      <c r="C350" s="194"/>
      <c r="D350" s="195" t="s">
        <v>74</v>
      </c>
      <c r="E350" s="207" t="s">
        <v>346</v>
      </c>
      <c r="F350" s="207" t="s">
        <v>864</v>
      </c>
      <c r="G350" s="194"/>
      <c r="H350" s="194"/>
      <c r="I350" s="197"/>
      <c r="J350" s="208">
        <f>BK350</f>
        <v>0</v>
      </c>
      <c r="K350" s="194"/>
      <c r="L350" s="199"/>
      <c r="M350" s="200"/>
      <c r="N350" s="201"/>
      <c r="O350" s="201"/>
      <c r="P350" s="202">
        <f>SUM(P351:P358)</f>
        <v>0</v>
      </c>
      <c r="Q350" s="201"/>
      <c r="R350" s="202">
        <f>SUM(R351:R358)</f>
        <v>1.2599999999999998E-3</v>
      </c>
      <c r="S350" s="201"/>
      <c r="T350" s="203">
        <f>SUM(T351:T358)</f>
        <v>0</v>
      </c>
      <c r="AR350" s="204" t="s">
        <v>81</v>
      </c>
      <c r="AT350" s="205" t="s">
        <v>74</v>
      </c>
      <c r="AU350" s="205" t="s">
        <v>81</v>
      </c>
      <c r="AY350" s="204" t="s">
        <v>294</v>
      </c>
      <c r="BK350" s="206">
        <f>SUM(BK351:BK358)</f>
        <v>0</v>
      </c>
    </row>
    <row r="351" spans="1:65" s="2" customFormat="1" ht="16.5" customHeight="1" x14ac:dyDescent="0.2">
      <c r="A351" s="35"/>
      <c r="B351" s="36"/>
      <c r="C351" s="209" t="s">
        <v>645</v>
      </c>
      <c r="D351" s="209" t="s">
        <v>296</v>
      </c>
      <c r="E351" s="210" t="s">
        <v>4092</v>
      </c>
      <c r="F351" s="211" t="s">
        <v>4093</v>
      </c>
      <c r="G351" s="212" t="s">
        <v>386</v>
      </c>
      <c r="H351" s="213">
        <v>9</v>
      </c>
      <c r="I351" s="214"/>
      <c r="J351" s="215">
        <f>ROUND(I351*H351,2)</f>
        <v>0</v>
      </c>
      <c r="K351" s="211" t="s">
        <v>300</v>
      </c>
      <c r="L351" s="40"/>
      <c r="M351" s="216" t="s">
        <v>1</v>
      </c>
      <c r="N351" s="217" t="s">
        <v>40</v>
      </c>
      <c r="O351" s="72"/>
      <c r="P351" s="218">
        <f>O351*H351</f>
        <v>0</v>
      </c>
      <c r="Q351" s="218">
        <v>1.3999999999999999E-4</v>
      </c>
      <c r="R351" s="218">
        <f>Q351*H351</f>
        <v>1.2599999999999998E-3</v>
      </c>
      <c r="S351" s="218">
        <v>0</v>
      </c>
      <c r="T351" s="219">
        <f>S351*H351</f>
        <v>0</v>
      </c>
      <c r="U351" s="35"/>
      <c r="V351" s="35"/>
      <c r="W351" s="35"/>
      <c r="X351" s="35"/>
      <c r="Y351" s="35"/>
      <c r="Z351" s="35"/>
      <c r="AA351" s="35"/>
      <c r="AB351" s="35"/>
      <c r="AC351" s="35"/>
      <c r="AD351" s="35"/>
      <c r="AE351" s="35"/>
      <c r="AR351" s="220" t="s">
        <v>301</v>
      </c>
      <c r="AT351" s="220" t="s">
        <v>296</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6237</v>
      </c>
    </row>
    <row r="352" spans="1:65" s="2" customFormat="1" ht="19.2" x14ac:dyDescent="0.2">
      <c r="A352" s="35"/>
      <c r="B352" s="36"/>
      <c r="C352" s="37"/>
      <c r="D352" s="222" t="s">
        <v>303</v>
      </c>
      <c r="E352" s="37"/>
      <c r="F352" s="223" t="s">
        <v>4095</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2" customFormat="1" ht="19.2" x14ac:dyDescent="0.2">
      <c r="A353" s="35"/>
      <c r="B353" s="36"/>
      <c r="C353" s="37"/>
      <c r="D353" s="222" t="s">
        <v>305</v>
      </c>
      <c r="E353" s="37"/>
      <c r="F353" s="226" t="s">
        <v>3738</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305</v>
      </c>
      <c r="AU353" s="18" t="s">
        <v>83</v>
      </c>
    </row>
    <row r="354" spans="1:65" s="14" customFormat="1" x14ac:dyDescent="0.2">
      <c r="B354" s="237"/>
      <c r="C354" s="238"/>
      <c r="D354" s="222" t="s">
        <v>307</v>
      </c>
      <c r="E354" s="239" t="s">
        <v>1</v>
      </c>
      <c r="F354" s="240" t="s">
        <v>6238</v>
      </c>
      <c r="G354" s="238"/>
      <c r="H354" s="241">
        <v>9</v>
      </c>
      <c r="I354" s="242"/>
      <c r="J354" s="238"/>
      <c r="K354" s="238"/>
      <c r="L354" s="243"/>
      <c r="M354" s="244"/>
      <c r="N354" s="245"/>
      <c r="O354" s="245"/>
      <c r="P354" s="245"/>
      <c r="Q354" s="245"/>
      <c r="R354" s="245"/>
      <c r="S354" s="245"/>
      <c r="T354" s="246"/>
      <c r="AT354" s="247" t="s">
        <v>307</v>
      </c>
      <c r="AU354" s="247" t="s">
        <v>83</v>
      </c>
      <c r="AV354" s="14" t="s">
        <v>83</v>
      </c>
      <c r="AW354" s="14" t="s">
        <v>32</v>
      </c>
      <c r="AX354" s="14" t="s">
        <v>81</v>
      </c>
      <c r="AY354" s="247" t="s">
        <v>294</v>
      </c>
    </row>
    <row r="355" spans="1:65" s="2" customFormat="1" ht="24" customHeight="1" x14ac:dyDescent="0.2">
      <c r="A355" s="35"/>
      <c r="B355" s="36"/>
      <c r="C355" s="209" t="s">
        <v>653</v>
      </c>
      <c r="D355" s="209" t="s">
        <v>296</v>
      </c>
      <c r="E355" s="210" t="s">
        <v>6239</v>
      </c>
      <c r="F355" s="211" t="s">
        <v>6240</v>
      </c>
      <c r="G355" s="212" t="s">
        <v>326</v>
      </c>
      <c r="H355" s="213">
        <v>1</v>
      </c>
      <c r="I355" s="214"/>
      <c r="J355" s="215">
        <f>ROUND(I355*H355,2)</f>
        <v>0</v>
      </c>
      <c r="K355" s="211" t="s">
        <v>1</v>
      </c>
      <c r="L355" s="40"/>
      <c r="M355" s="216" t="s">
        <v>1</v>
      </c>
      <c r="N355" s="217" t="s">
        <v>40</v>
      </c>
      <c r="O355" s="72"/>
      <c r="P355" s="218">
        <f>O355*H355</f>
        <v>0</v>
      </c>
      <c r="Q355" s="218">
        <v>0</v>
      </c>
      <c r="R355" s="218">
        <f>Q355*H355</f>
        <v>0</v>
      </c>
      <c r="S355" s="218">
        <v>0</v>
      </c>
      <c r="T355" s="219">
        <f>S355*H355</f>
        <v>0</v>
      </c>
      <c r="U355" s="35"/>
      <c r="V355" s="35"/>
      <c r="W355" s="35"/>
      <c r="X355" s="35"/>
      <c r="Y355" s="35"/>
      <c r="Z355" s="35"/>
      <c r="AA355" s="35"/>
      <c r="AB355" s="35"/>
      <c r="AC355" s="35"/>
      <c r="AD355" s="35"/>
      <c r="AE355" s="35"/>
      <c r="AR355" s="220" t="s">
        <v>301</v>
      </c>
      <c r="AT355" s="220" t="s">
        <v>296</v>
      </c>
      <c r="AU355" s="220" t="s">
        <v>83</v>
      </c>
      <c r="AY355" s="18" t="s">
        <v>294</v>
      </c>
      <c r="BE355" s="221">
        <f>IF(N355="základní",J355,0)</f>
        <v>0</v>
      </c>
      <c r="BF355" s="221">
        <f>IF(N355="snížená",J355,0)</f>
        <v>0</v>
      </c>
      <c r="BG355" s="221">
        <f>IF(N355="zákl. přenesená",J355,0)</f>
        <v>0</v>
      </c>
      <c r="BH355" s="221">
        <f>IF(N355="sníž. přenesená",J355,0)</f>
        <v>0</v>
      </c>
      <c r="BI355" s="221">
        <f>IF(N355="nulová",J355,0)</f>
        <v>0</v>
      </c>
      <c r="BJ355" s="18" t="s">
        <v>81</v>
      </c>
      <c r="BK355" s="221">
        <f>ROUND(I355*H355,2)</f>
        <v>0</v>
      </c>
      <c r="BL355" s="18" t="s">
        <v>301</v>
      </c>
      <c r="BM355" s="220" t="s">
        <v>6241</v>
      </c>
    </row>
    <row r="356" spans="1:65" s="2" customFormat="1" ht="19.2" x14ac:dyDescent="0.2">
      <c r="A356" s="35"/>
      <c r="B356" s="36"/>
      <c r="C356" s="37"/>
      <c r="D356" s="222" t="s">
        <v>303</v>
      </c>
      <c r="E356" s="37"/>
      <c r="F356" s="223" t="s">
        <v>6240</v>
      </c>
      <c r="G356" s="37"/>
      <c r="H356" s="37"/>
      <c r="I356" s="124"/>
      <c r="J356" s="37"/>
      <c r="K356" s="37"/>
      <c r="L356" s="40"/>
      <c r="M356" s="224"/>
      <c r="N356" s="225"/>
      <c r="O356" s="72"/>
      <c r="P356" s="72"/>
      <c r="Q356" s="72"/>
      <c r="R356" s="72"/>
      <c r="S356" s="72"/>
      <c r="T356" s="73"/>
      <c r="U356" s="35"/>
      <c r="V356" s="35"/>
      <c r="W356" s="35"/>
      <c r="X356" s="35"/>
      <c r="Y356" s="35"/>
      <c r="Z356" s="35"/>
      <c r="AA356" s="35"/>
      <c r="AB356" s="35"/>
      <c r="AC356" s="35"/>
      <c r="AD356" s="35"/>
      <c r="AE356" s="35"/>
      <c r="AT356" s="18" t="s">
        <v>303</v>
      </c>
      <c r="AU356" s="18" t="s">
        <v>83</v>
      </c>
    </row>
    <row r="357" spans="1:65" s="2" customFormat="1" ht="19.2" x14ac:dyDescent="0.2">
      <c r="A357" s="35"/>
      <c r="B357" s="36"/>
      <c r="C357" s="37"/>
      <c r="D357" s="222" t="s">
        <v>305</v>
      </c>
      <c r="E357" s="37"/>
      <c r="F357" s="226" t="s">
        <v>3738</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305</v>
      </c>
      <c r="AU357" s="18" t="s">
        <v>83</v>
      </c>
    </row>
    <row r="358" spans="1:65" s="14" customFormat="1" x14ac:dyDescent="0.2">
      <c r="B358" s="237"/>
      <c r="C358" s="238"/>
      <c r="D358" s="222" t="s">
        <v>307</v>
      </c>
      <c r="E358" s="239" t="s">
        <v>1</v>
      </c>
      <c r="F358" s="240" t="s">
        <v>81</v>
      </c>
      <c r="G358" s="238"/>
      <c r="H358" s="241">
        <v>1</v>
      </c>
      <c r="I358" s="242"/>
      <c r="J358" s="238"/>
      <c r="K358" s="238"/>
      <c r="L358" s="243"/>
      <c r="M358" s="244"/>
      <c r="N358" s="245"/>
      <c r="O358" s="245"/>
      <c r="P358" s="245"/>
      <c r="Q358" s="245"/>
      <c r="R358" s="245"/>
      <c r="S358" s="245"/>
      <c r="T358" s="246"/>
      <c r="AT358" s="247" t="s">
        <v>307</v>
      </c>
      <c r="AU358" s="247" t="s">
        <v>83</v>
      </c>
      <c r="AV358" s="14" t="s">
        <v>83</v>
      </c>
      <c r="AW358" s="14" t="s">
        <v>32</v>
      </c>
      <c r="AX358" s="14" t="s">
        <v>81</v>
      </c>
      <c r="AY358" s="247" t="s">
        <v>294</v>
      </c>
    </row>
    <row r="359" spans="1:65" s="12" customFormat="1" ht="22.95" customHeight="1" x14ac:dyDescent="0.25">
      <c r="B359" s="193"/>
      <c r="C359" s="194"/>
      <c r="D359" s="195" t="s">
        <v>74</v>
      </c>
      <c r="E359" s="207" t="s">
        <v>1033</v>
      </c>
      <c r="F359" s="207" t="s">
        <v>1034</v>
      </c>
      <c r="G359" s="194"/>
      <c r="H359" s="194"/>
      <c r="I359" s="197"/>
      <c r="J359" s="208">
        <f>BK359</f>
        <v>0</v>
      </c>
      <c r="K359" s="194"/>
      <c r="L359" s="199"/>
      <c r="M359" s="200"/>
      <c r="N359" s="201"/>
      <c r="O359" s="201"/>
      <c r="P359" s="202">
        <f>SUM(P360:P368)</f>
        <v>0</v>
      </c>
      <c r="Q359" s="201"/>
      <c r="R359" s="202">
        <f>SUM(R360:R368)</f>
        <v>0</v>
      </c>
      <c r="S359" s="201"/>
      <c r="T359" s="203">
        <f>SUM(T360:T368)</f>
        <v>0</v>
      </c>
      <c r="AR359" s="204" t="s">
        <v>81</v>
      </c>
      <c r="AT359" s="205" t="s">
        <v>74</v>
      </c>
      <c r="AU359" s="205" t="s">
        <v>81</v>
      </c>
      <c r="AY359" s="204" t="s">
        <v>294</v>
      </c>
      <c r="BK359" s="206">
        <f>SUM(BK360:BK368)</f>
        <v>0</v>
      </c>
    </row>
    <row r="360" spans="1:65" s="2" customFormat="1" ht="16.5" customHeight="1" x14ac:dyDescent="0.2">
      <c r="A360" s="35"/>
      <c r="B360" s="36"/>
      <c r="C360" s="209" t="s">
        <v>661</v>
      </c>
      <c r="D360" s="209" t="s">
        <v>296</v>
      </c>
      <c r="E360" s="210" t="s">
        <v>1036</v>
      </c>
      <c r="F360" s="211" t="s">
        <v>1037</v>
      </c>
      <c r="G360" s="212" t="s">
        <v>412</v>
      </c>
      <c r="H360" s="213">
        <v>2.835</v>
      </c>
      <c r="I360" s="214"/>
      <c r="J360" s="215">
        <f>ROUND(I360*H360,2)</f>
        <v>0</v>
      </c>
      <c r="K360" s="211" t="s">
        <v>300</v>
      </c>
      <c r="L360" s="40"/>
      <c r="M360" s="216" t="s">
        <v>1</v>
      </c>
      <c r="N360" s="217" t="s">
        <v>40</v>
      </c>
      <c r="O360" s="72"/>
      <c r="P360" s="218">
        <f>O360*H360</f>
        <v>0</v>
      </c>
      <c r="Q360" s="218">
        <v>0</v>
      </c>
      <c r="R360" s="218">
        <f>Q360*H360</f>
        <v>0</v>
      </c>
      <c r="S360" s="218">
        <v>0</v>
      </c>
      <c r="T360" s="219">
        <f>S360*H360</f>
        <v>0</v>
      </c>
      <c r="U360" s="35"/>
      <c r="V360" s="35"/>
      <c r="W360" s="35"/>
      <c r="X360" s="35"/>
      <c r="Y360" s="35"/>
      <c r="Z360" s="35"/>
      <c r="AA360" s="35"/>
      <c r="AB360" s="35"/>
      <c r="AC360" s="35"/>
      <c r="AD360" s="35"/>
      <c r="AE360" s="35"/>
      <c r="AR360" s="220" t="s">
        <v>301</v>
      </c>
      <c r="AT360" s="220" t="s">
        <v>296</v>
      </c>
      <c r="AU360" s="220" t="s">
        <v>83</v>
      </c>
      <c r="AY360" s="18" t="s">
        <v>294</v>
      </c>
      <c r="BE360" s="221">
        <f>IF(N360="základní",J360,0)</f>
        <v>0</v>
      </c>
      <c r="BF360" s="221">
        <f>IF(N360="snížená",J360,0)</f>
        <v>0</v>
      </c>
      <c r="BG360" s="221">
        <f>IF(N360="zákl. přenesená",J360,0)</f>
        <v>0</v>
      </c>
      <c r="BH360" s="221">
        <f>IF(N360="sníž. přenesená",J360,0)</f>
        <v>0</v>
      </c>
      <c r="BI360" s="221">
        <f>IF(N360="nulová",J360,0)</f>
        <v>0</v>
      </c>
      <c r="BJ360" s="18" t="s">
        <v>81</v>
      </c>
      <c r="BK360" s="221">
        <f>ROUND(I360*H360,2)</f>
        <v>0</v>
      </c>
      <c r="BL360" s="18" t="s">
        <v>301</v>
      </c>
      <c r="BM360" s="220" t="s">
        <v>6096</v>
      </c>
    </row>
    <row r="361" spans="1:65" s="2" customFormat="1" ht="28.8" x14ac:dyDescent="0.2">
      <c r="A361" s="35"/>
      <c r="B361" s="36"/>
      <c r="C361" s="37"/>
      <c r="D361" s="222" t="s">
        <v>303</v>
      </c>
      <c r="E361" s="37"/>
      <c r="F361" s="223" t="s">
        <v>1039</v>
      </c>
      <c r="G361" s="37"/>
      <c r="H361" s="37"/>
      <c r="I361" s="124"/>
      <c r="J361" s="37"/>
      <c r="K361" s="37"/>
      <c r="L361" s="40"/>
      <c r="M361" s="224"/>
      <c r="N361" s="225"/>
      <c r="O361" s="72"/>
      <c r="P361" s="72"/>
      <c r="Q361" s="72"/>
      <c r="R361" s="72"/>
      <c r="S361" s="72"/>
      <c r="T361" s="73"/>
      <c r="U361" s="35"/>
      <c r="V361" s="35"/>
      <c r="W361" s="35"/>
      <c r="X361" s="35"/>
      <c r="Y361" s="35"/>
      <c r="Z361" s="35"/>
      <c r="AA361" s="35"/>
      <c r="AB361" s="35"/>
      <c r="AC361" s="35"/>
      <c r="AD361" s="35"/>
      <c r="AE361" s="35"/>
      <c r="AT361" s="18" t="s">
        <v>303</v>
      </c>
      <c r="AU361" s="18" t="s">
        <v>83</v>
      </c>
    </row>
    <row r="362" spans="1:65" s="2" customFormat="1" ht="24" customHeight="1" x14ac:dyDescent="0.2">
      <c r="A362" s="35"/>
      <c r="B362" s="36"/>
      <c r="C362" s="209" t="s">
        <v>670</v>
      </c>
      <c r="D362" s="209" t="s">
        <v>296</v>
      </c>
      <c r="E362" s="210" t="s">
        <v>1041</v>
      </c>
      <c r="F362" s="211" t="s">
        <v>1042</v>
      </c>
      <c r="G362" s="212" t="s">
        <v>412</v>
      </c>
      <c r="H362" s="213">
        <v>19.844999999999999</v>
      </c>
      <c r="I362" s="214"/>
      <c r="J362" s="215">
        <f>ROUND(I362*H362,2)</f>
        <v>0</v>
      </c>
      <c r="K362" s="211" t="s">
        <v>300</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301</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6097</v>
      </c>
    </row>
    <row r="363" spans="1:65" s="2" customFormat="1" ht="28.8" x14ac:dyDescent="0.2">
      <c r="A363" s="35"/>
      <c r="B363" s="36"/>
      <c r="C363" s="37"/>
      <c r="D363" s="222" t="s">
        <v>303</v>
      </c>
      <c r="E363" s="37"/>
      <c r="F363" s="223" t="s">
        <v>1044</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14" customFormat="1" x14ac:dyDescent="0.2">
      <c r="B364" s="237"/>
      <c r="C364" s="238"/>
      <c r="D364" s="222" t="s">
        <v>307</v>
      </c>
      <c r="E364" s="238"/>
      <c r="F364" s="240" t="s">
        <v>6242</v>
      </c>
      <c r="G364" s="238"/>
      <c r="H364" s="241">
        <v>19.844999999999999</v>
      </c>
      <c r="I364" s="242"/>
      <c r="J364" s="238"/>
      <c r="K364" s="238"/>
      <c r="L364" s="243"/>
      <c r="M364" s="244"/>
      <c r="N364" s="245"/>
      <c r="O364" s="245"/>
      <c r="P364" s="245"/>
      <c r="Q364" s="245"/>
      <c r="R364" s="245"/>
      <c r="S364" s="245"/>
      <c r="T364" s="246"/>
      <c r="AT364" s="247" t="s">
        <v>307</v>
      </c>
      <c r="AU364" s="247" t="s">
        <v>83</v>
      </c>
      <c r="AV364" s="14" t="s">
        <v>83</v>
      </c>
      <c r="AW364" s="14" t="s">
        <v>4</v>
      </c>
      <c r="AX364" s="14" t="s">
        <v>81</v>
      </c>
      <c r="AY364" s="247" t="s">
        <v>294</v>
      </c>
    </row>
    <row r="365" spans="1:65" s="2" customFormat="1" ht="24" customHeight="1" x14ac:dyDescent="0.2">
      <c r="A365" s="35"/>
      <c r="B365" s="36"/>
      <c r="C365" s="209" t="s">
        <v>676</v>
      </c>
      <c r="D365" s="209" t="s">
        <v>296</v>
      </c>
      <c r="E365" s="210" t="s">
        <v>1047</v>
      </c>
      <c r="F365" s="211" t="s">
        <v>1048</v>
      </c>
      <c r="G365" s="212" t="s">
        <v>412</v>
      </c>
      <c r="H365" s="213">
        <v>2.835</v>
      </c>
      <c r="I365" s="214"/>
      <c r="J365" s="215">
        <f>ROUND(I365*H365,2)</f>
        <v>0</v>
      </c>
      <c r="K365" s="211" t="s">
        <v>300</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301</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6099</v>
      </c>
    </row>
    <row r="366" spans="1:65" s="2" customFormat="1" ht="19.2" x14ac:dyDescent="0.2">
      <c r="A366" s="35"/>
      <c r="B366" s="36"/>
      <c r="C366" s="37"/>
      <c r="D366" s="222" t="s">
        <v>303</v>
      </c>
      <c r="E366" s="37"/>
      <c r="F366" s="223" t="s">
        <v>1050</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2" customFormat="1" ht="24" customHeight="1" x14ac:dyDescent="0.2">
      <c r="A367" s="35"/>
      <c r="B367" s="36"/>
      <c r="C367" s="209" t="s">
        <v>681</v>
      </c>
      <c r="D367" s="209" t="s">
        <v>296</v>
      </c>
      <c r="E367" s="210" t="s">
        <v>1052</v>
      </c>
      <c r="F367" s="211" t="s">
        <v>1053</v>
      </c>
      <c r="G367" s="212" t="s">
        <v>412</v>
      </c>
      <c r="H367" s="213">
        <v>2.835</v>
      </c>
      <c r="I367" s="214"/>
      <c r="J367" s="215">
        <f>ROUND(I367*H367,2)</f>
        <v>0</v>
      </c>
      <c r="K367" s="211" t="s">
        <v>300</v>
      </c>
      <c r="L367" s="40"/>
      <c r="M367" s="216" t="s">
        <v>1</v>
      </c>
      <c r="N367" s="217"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301</v>
      </c>
      <c r="AT367" s="220" t="s">
        <v>296</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301</v>
      </c>
      <c r="BM367" s="220" t="s">
        <v>6243</v>
      </c>
    </row>
    <row r="368" spans="1:65" s="2" customFormat="1" ht="28.8" x14ac:dyDescent="0.2">
      <c r="A368" s="35"/>
      <c r="B368" s="36"/>
      <c r="C368" s="37"/>
      <c r="D368" s="222" t="s">
        <v>303</v>
      </c>
      <c r="E368" s="37"/>
      <c r="F368" s="223" t="s">
        <v>1055</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12" customFormat="1" ht="22.95" customHeight="1" x14ac:dyDescent="0.25">
      <c r="B369" s="193"/>
      <c r="C369" s="194"/>
      <c r="D369" s="195" t="s">
        <v>74</v>
      </c>
      <c r="E369" s="207" t="s">
        <v>1073</v>
      </c>
      <c r="F369" s="207" t="s">
        <v>1074</v>
      </c>
      <c r="G369" s="194"/>
      <c r="H369" s="194"/>
      <c r="I369" s="197"/>
      <c r="J369" s="208">
        <f>BK369</f>
        <v>0</v>
      </c>
      <c r="K369" s="194"/>
      <c r="L369" s="199"/>
      <c r="M369" s="200"/>
      <c r="N369" s="201"/>
      <c r="O369" s="201"/>
      <c r="P369" s="202">
        <f>SUM(P370:P371)</f>
        <v>0</v>
      </c>
      <c r="Q369" s="201"/>
      <c r="R369" s="202">
        <f>SUM(R370:R371)</f>
        <v>0</v>
      </c>
      <c r="S369" s="201"/>
      <c r="T369" s="203">
        <f>SUM(T370:T371)</f>
        <v>0</v>
      </c>
      <c r="AR369" s="204" t="s">
        <v>81</v>
      </c>
      <c r="AT369" s="205" t="s">
        <v>74</v>
      </c>
      <c r="AU369" s="205" t="s">
        <v>81</v>
      </c>
      <c r="AY369" s="204" t="s">
        <v>294</v>
      </c>
      <c r="BK369" s="206">
        <f>SUM(BK370:BK371)</f>
        <v>0</v>
      </c>
    </row>
    <row r="370" spans="1:65" s="2" customFormat="1" ht="24" customHeight="1" x14ac:dyDescent="0.2">
      <c r="A370" s="35"/>
      <c r="B370" s="36"/>
      <c r="C370" s="209" t="s">
        <v>687</v>
      </c>
      <c r="D370" s="209" t="s">
        <v>296</v>
      </c>
      <c r="E370" s="210" t="s">
        <v>1644</v>
      </c>
      <c r="F370" s="211" t="s">
        <v>1645</v>
      </c>
      <c r="G370" s="212" t="s">
        <v>412</v>
      </c>
      <c r="H370" s="213">
        <v>23.547000000000001</v>
      </c>
      <c r="I370" s="214"/>
      <c r="J370" s="215">
        <f>ROUND(I370*H370,2)</f>
        <v>0</v>
      </c>
      <c r="K370" s="211" t="s">
        <v>300</v>
      </c>
      <c r="L370" s="40"/>
      <c r="M370" s="216" t="s">
        <v>1</v>
      </c>
      <c r="N370" s="217"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301</v>
      </c>
      <c r="AT370" s="220" t="s">
        <v>296</v>
      </c>
      <c r="AU370" s="220" t="s">
        <v>83</v>
      </c>
      <c r="AY370" s="18" t="s">
        <v>294</v>
      </c>
      <c r="BE370" s="221">
        <f>IF(N370="základní",J370,0)</f>
        <v>0</v>
      </c>
      <c r="BF370" s="221">
        <f>IF(N370="snížená",J370,0)</f>
        <v>0</v>
      </c>
      <c r="BG370" s="221">
        <f>IF(N370="zákl. přenesená",J370,0)</f>
        <v>0</v>
      </c>
      <c r="BH370" s="221">
        <f>IF(N370="sníž. přenesená",J370,0)</f>
        <v>0</v>
      </c>
      <c r="BI370" s="221">
        <f>IF(N370="nulová",J370,0)</f>
        <v>0</v>
      </c>
      <c r="BJ370" s="18" t="s">
        <v>81</v>
      </c>
      <c r="BK370" s="221">
        <f>ROUND(I370*H370,2)</f>
        <v>0</v>
      </c>
      <c r="BL370" s="18" t="s">
        <v>301</v>
      </c>
      <c r="BM370" s="220" t="s">
        <v>6103</v>
      </c>
    </row>
    <row r="371" spans="1:65" s="2" customFormat="1" ht="28.8" x14ac:dyDescent="0.2">
      <c r="A371" s="35"/>
      <c r="B371" s="36"/>
      <c r="C371" s="37"/>
      <c r="D371" s="222" t="s">
        <v>303</v>
      </c>
      <c r="E371" s="37"/>
      <c r="F371" s="223" t="s">
        <v>1647</v>
      </c>
      <c r="G371" s="37"/>
      <c r="H371" s="37"/>
      <c r="I371" s="124"/>
      <c r="J371" s="37"/>
      <c r="K371" s="37"/>
      <c r="L371" s="40"/>
      <c r="M371" s="287"/>
      <c r="N371" s="288"/>
      <c r="O371" s="289"/>
      <c r="P371" s="289"/>
      <c r="Q371" s="289"/>
      <c r="R371" s="289"/>
      <c r="S371" s="289"/>
      <c r="T371" s="290"/>
      <c r="U371" s="35"/>
      <c r="V371" s="35"/>
      <c r="W371" s="35"/>
      <c r="X371" s="35"/>
      <c r="Y371" s="35"/>
      <c r="Z371" s="35"/>
      <c r="AA371" s="35"/>
      <c r="AB371" s="35"/>
      <c r="AC371" s="35"/>
      <c r="AD371" s="35"/>
      <c r="AE371" s="35"/>
      <c r="AT371" s="18" t="s">
        <v>303</v>
      </c>
      <c r="AU371" s="18" t="s">
        <v>83</v>
      </c>
    </row>
    <row r="372" spans="1:65" s="2" customFormat="1" ht="6.9" customHeight="1" x14ac:dyDescent="0.2">
      <c r="A372" s="35"/>
      <c r="B372" s="55"/>
      <c r="C372" s="56"/>
      <c r="D372" s="56"/>
      <c r="E372" s="56"/>
      <c r="F372" s="56"/>
      <c r="G372" s="56"/>
      <c r="H372" s="56"/>
      <c r="I372" s="159"/>
      <c r="J372" s="56"/>
      <c r="K372" s="56"/>
      <c r="L372" s="40"/>
      <c r="M372" s="35"/>
      <c r="O372" s="35"/>
      <c r="P372" s="35"/>
      <c r="Q372" s="35"/>
      <c r="R372" s="35"/>
      <c r="S372" s="35"/>
      <c r="T372" s="35"/>
      <c r="U372" s="35"/>
      <c r="V372" s="35"/>
      <c r="W372" s="35"/>
      <c r="X372" s="35"/>
      <c r="Y372" s="35"/>
      <c r="Z372" s="35"/>
      <c r="AA372" s="35"/>
      <c r="AB372" s="35"/>
      <c r="AC372" s="35"/>
      <c r="AD372" s="35"/>
      <c r="AE372" s="35"/>
    </row>
  </sheetData>
  <sheetProtection algorithmName="SHA-512" hashValue="v+NXiGNdcnZiHYW128xxeFqb8yFLIVr5hLtGCoRGy60mdC5uBFSGgSDsosNOs893DqI0tDSW4t8saOHK9iHuaw==" saltValue="FHGyu/sr81eOmyMEEj1z0A==" spinCount="100000" sheet="1" objects="1" scenarios="1" formatColumns="0" formatRows="0" autoFilter="0"/>
  <autoFilter ref="C131:K37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4"/>
  <sheetViews>
    <sheetView showGridLines="0" topLeftCell="A354"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166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6244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ROUND((SUM(BE132:BE363)),  2)</f>
        <v>0</v>
      </c>
      <c r="G37" s="35"/>
      <c r="H37" s="35"/>
      <c r="I37" s="138">
        <v>0.21</v>
      </c>
      <c r="J37" s="137">
        <f>ROUND(((SUM(BE132:BE363))*I37),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ROUND((SUM(BF132:BF363)),  2)</f>
        <v>0</v>
      </c>
      <c r="G38" s="35"/>
      <c r="H38" s="35"/>
      <c r="I38" s="138">
        <v>0.15</v>
      </c>
      <c r="J38" s="137">
        <f>ROUND(((SUM(BF132:BF363))*I38),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ROUND((SUM(BG132:BG363)),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ROUND((SUM(BH132:BH363)),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ROUND((SUM(BI132:BI363)),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0004 - SO 08.2 Přeložka potrubí kalové vody z USN - KV1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J261</f>
        <v>0</v>
      </c>
      <c r="K103" s="104"/>
      <c r="L103" s="180"/>
    </row>
    <row r="104" spans="1:47" s="10" customFormat="1" ht="19.95" customHeight="1" x14ac:dyDescent="0.2">
      <c r="B104" s="175"/>
      <c r="C104" s="104"/>
      <c r="D104" s="176" t="s">
        <v>261</v>
      </c>
      <c r="E104" s="177"/>
      <c r="F104" s="177"/>
      <c r="G104" s="177"/>
      <c r="H104" s="177"/>
      <c r="I104" s="178"/>
      <c r="J104" s="179">
        <f>J270</f>
        <v>0</v>
      </c>
      <c r="K104" s="104"/>
      <c r="L104" s="180"/>
    </row>
    <row r="105" spans="1:47" s="10" customFormat="1" ht="19.95" customHeight="1" x14ac:dyDescent="0.2">
      <c r="B105" s="175"/>
      <c r="C105" s="104"/>
      <c r="D105" s="176" t="s">
        <v>1504</v>
      </c>
      <c r="E105" s="177"/>
      <c r="F105" s="177"/>
      <c r="G105" s="177"/>
      <c r="H105" s="177"/>
      <c r="I105" s="178"/>
      <c r="J105" s="179">
        <f>J283</f>
        <v>0</v>
      </c>
      <c r="K105" s="104"/>
      <c r="L105" s="180"/>
    </row>
    <row r="106" spans="1:47" s="10" customFormat="1" ht="19.95" customHeight="1" x14ac:dyDescent="0.2">
      <c r="B106" s="175"/>
      <c r="C106" s="104"/>
      <c r="D106" s="176" t="s">
        <v>263</v>
      </c>
      <c r="E106" s="177"/>
      <c r="F106" s="177"/>
      <c r="G106" s="177"/>
      <c r="H106" s="177"/>
      <c r="I106" s="178"/>
      <c r="J106" s="179">
        <f>J338</f>
        <v>0</v>
      </c>
      <c r="K106" s="104"/>
      <c r="L106" s="180"/>
    </row>
    <row r="107" spans="1:47" s="10" customFormat="1" ht="19.95" customHeight="1" x14ac:dyDescent="0.2">
      <c r="B107" s="175"/>
      <c r="C107" s="104"/>
      <c r="D107" s="176" t="s">
        <v>264</v>
      </c>
      <c r="E107" s="177"/>
      <c r="F107" s="177"/>
      <c r="G107" s="177"/>
      <c r="H107" s="177"/>
      <c r="I107" s="178"/>
      <c r="J107" s="179">
        <f>J348</f>
        <v>0</v>
      </c>
      <c r="K107" s="104"/>
      <c r="L107" s="180"/>
    </row>
    <row r="108" spans="1:47" s="10" customFormat="1" ht="19.95" customHeight="1" x14ac:dyDescent="0.2">
      <c r="B108" s="175"/>
      <c r="C108" s="104"/>
      <c r="D108" s="176" t="s">
        <v>265</v>
      </c>
      <c r="E108" s="177"/>
      <c r="F108" s="177"/>
      <c r="G108" s="177"/>
      <c r="H108" s="177"/>
      <c r="I108" s="178"/>
      <c r="J108" s="179">
        <f>J361</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0004 - SO 08.2 Přeložka potrubí kalové vody z USN - KV1</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20.890004600000001</v>
      </c>
      <c r="S132" s="80"/>
      <c r="T132" s="191">
        <f>T133</f>
        <v>8.277455999999999</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P134+P261+P270+P283+P338+P348+P361</f>
        <v>0</v>
      </c>
      <c r="Q133" s="201"/>
      <c r="R133" s="202">
        <f>R134+R261+R270+R283+R338+R348+R361</f>
        <v>20.890004600000001</v>
      </c>
      <c r="S133" s="201"/>
      <c r="T133" s="203">
        <f>T134+T261+T270+T283+T338+T348+T361</f>
        <v>8.277455999999999</v>
      </c>
      <c r="AR133" s="204" t="s">
        <v>81</v>
      </c>
      <c r="AT133" s="205" t="s">
        <v>74</v>
      </c>
      <c r="AU133" s="205" t="s">
        <v>75</v>
      </c>
      <c r="AY133" s="204" t="s">
        <v>294</v>
      </c>
      <c r="BK133" s="206">
        <f>BK134+BK261+BK270+BK283+BK338+BK348+BK361</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SUM(P135:P260)</f>
        <v>0</v>
      </c>
      <c r="Q134" s="201"/>
      <c r="R134" s="202">
        <f>SUM(R135:R260)</f>
        <v>15.183317850000002</v>
      </c>
      <c r="S134" s="201"/>
      <c r="T134" s="203">
        <f>SUM(T135:T260)</f>
        <v>8.277455999999999</v>
      </c>
      <c r="AR134" s="204" t="s">
        <v>81</v>
      </c>
      <c r="AT134" s="205" t="s">
        <v>74</v>
      </c>
      <c r="AU134" s="205" t="s">
        <v>81</v>
      </c>
      <c r="AY134" s="204" t="s">
        <v>294</v>
      </c>
      <c r="BK134" s="206">
        <f>SUM(BK135:BK260)</f>
        <v>0</v>
      </c>
    </row>
    <row r="135" spans="1:65" s="2" customFormat="1" ht="24" customHeight="1" x14ac:dyDescent="0.2">
      <c r="A135" s="35"/>
      <c r="B135" s="36"/>
      <c r="C135" s="209" t="s">
        <v>81</v>
      </c>
      <c r="D135" s="209" t="s">
        <v>296</v>
      </c>
      <c r="E135" s="210" t="s">
        <v>310</v>
      </c>
      <c r="F135" s="211" t="s">
        <v>311</v>
      </c>
      <c r="G135" s="212" t="s">
        <v>299</v>
      </c>
      <c r="H135" s="213">
        <v>8.4809999999999999</v>
      </c>
      <c r="I135" s="214"/>
      <c r="J135" s="215">
        <f>ROUND(I135*H135,2)</f>
        <v>0</v>
      </c>
      <c r="K135" s="211" t="s">
        <v>300</v>
      </c>
      <c r="L135" s="40"/>
      <c r="M135" s="216" t="s">
        <v>1</v>
      </c>
      <c r="N135" s="217" t="s">
        <v>40</v>
      </c>
      <c r="O135" s="72"/>
      <c r="P135" s="218">
        <f>O135*H135</f>
        <v>0</v>
      </c>
      <c r="Q135" s="218">
        <v>0</v>
      </c>
      <c r="R135" s="218">
        <f>Q135*H135</f>
        <v>0</v>
      </c>
      <c r="S135" s="218">
        <v>0.75</v>
      </c>
      <c r="T135" s="219">
        <f>S135*H135</f>
        <v>6.3607499999999995</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5756</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8.4809999999999999</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0.83113800000000004</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5757</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8.4809999999999999</v>
      </c>
      <c r="I139" s="214"/>
      <c r="J139" s="215">
        <f>ROUND(I139*H139,2)</f>
        <v>0</v>
      </c>
      <c r="K139" s="211" t="s">
        <v>300</v>
      </c>
      <c r="L139" s="40"/>
      <c r="M139" s="216" t="s">
        <v>1</v>
      </c>
      <c r="N139" s="217" t="s">
        <v>40</v>
      </c>
      <c r="O139" s="72"/>
      <c r="P139" s="218">
        <f>O139*H139</f>
        <v>0</v>
      </c>
      <c r="Q139" s="218">
        <v>5.0000000000000002E-5</v>
      </c>
      <c r="R139" s="218">
        <f>Q139*H139</f>
        <v>4.2405000000000003E-4</v>
      </c>
      <c r="S139" s="218">
        <v>0.128</v>
      </c>
      <c r="T139" s="219">
        <f>S139*H139</f>
        <v>1.0855680000000001</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5758</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6245</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6246</v>
      </c>
      <c r="G142" s="238"/>
      <c r="H142" s="241">
        <v>8.4809999999999999</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301</v>
      </c>
      <c r="D143" s="209" t="s">
        <v>296</v>
      </c>
      <c r="E143" s="210" t="s">
        <v>324</v>
      </c>
      <c r="F143" s="211" t="s">
        <v>325</v>
      </c>
      <c r="G143" s="212" t="s">
        <v>326</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5773</v>
      </c>
    </row>
    <row r="144" spans="1:65" s="2" customFormat="1" ht="19.2" x14ac:dyDescent="0.2">
      <c r="A144" s="35"/>
      <c r="B144" s="36"/>
      <c r="C144" s="37"/>
      <c r="D144" s="222" t="s">
        <v>303</v>
      </c>
      <c r="E144" s="37"/>
      <c r="F144" s="223" t="s">
        <v>325</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x14ac:dyDescent="0.2">
      <c r="B145" s="227"/>
      <c r="C145" s="228"/>
      <c r="D145" s="222" t="s">
        <v>307</v>
      </c>
      <c r="E145" s="229" t="s">
        <v>1</v>
      </c>
      <c r="F145" s="230" t="s">
        <v>5774</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323</v>
      </c>
      <c r="D147" s="209" t="s">
        <v>296</v>
      </c>
      <c r="E147" s="210" t="s">
        <v>334</v>
      </c>
      <c r="F147" s="211" t="s">
        <v>335</v>
      </c>
      <c r="G147" s="212" t="s">
        <v>336</v>
      </c>
      <c r="H147" s="213">
        <v>120</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5775</v>
      </c>
    </row>
    <row r="148" spans="1:65" s="2" customFormat="1" ht="19.2" x14ac:dyDescent="0.2">
      <c r="A148" s="35"/>
      <c r="B148" s="36"/>
      <c r="C148" s="37"/>
      <c r="D148" s="222" t="s">
        <v>303</v>
      </c>
      <c r="E148" s="37"/>
      <c r="F148" s="223" t="s">
        <v>5776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3" customFormat="1" x14ac:dyDescent="0.2">
      <c r="B149" s="227"/>
      <c r="C149" s="228"/>
      <c r="D149" s="222" t="s">
        <v>307</v>
      </c>
      <c r="E149" s="229" t="s">
        <v>1</v>
      </c>
      <c r="F149" s="230" t="s">
        <v>5777</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6247</v>
      </c>
      <c r="G150" s="238"/>
      <c r="H150" s="241">
        <v>120</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328</v>
      </c>
      <c r="D151" s="209" t="s">
        <v>296</v>
      </c>
      <c r="E151" s="210" t="s">
        <v>341</v>
      </c>
      <c r="F151" s="211" t="s">
        <v>342</v>
      </c>
      <c r="G151" s="212" t="s">
        <v>343</v>
      </c>
      <c r="H151" s="213">
        <v>10</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5779</v>
      </c>
    </row>
    <row r="152" spans="1:65" s="2" customFormat="1" ht="19.2" x14ac:dyDescent="0.2">
      <c r="A152" s="35"/>
      <c r="B152" s="36"/>
      <c r="C152" s="37"/>
      <c r="D152" s="222" t="s">
        <v>303</v>
      </c>
      <c r="E152" s="37"/>
      <c r="F152" s="223" t="s">
        <v>345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16.5" customHeight="1" x14ac:dyDescent="0.2">
      <c r="A153" s="35"/>
      <c r="B153" s="36"/>
      <c r="C153" s="209" t="s">
        <v>333</v>
      </c>
      <c r="D153" s="209" t="s">
        <v>296</v>
      </c>
      <c r="E153" s="210" t="s">
        <v>5780</v>
      </c>
      <c r="F153" s="211" t="s">
        <v>6248</v>
      </c>
      <c r="G153" s="212" t="s">
        <v>386</v>
      </c>
      <c r="H153" s="213">
        <v>2.2000000000000002</v>
      </c>
      <c r="I153" s="214"/>
      <c r="J153" s="215">
        <f>ROUND(I153*H153,2)</f>
        <v>0</v>
      </c>
      <c r="K153" s="211" t="s">
        <v>1</v>
      </c>
      <c r="L153" s="40"/>
      <c r="M153" s="216" t="s">
        <v>1</v>
      </c>
      <c r="N153" s="217" t="s">
        <v>40</v>
      </c>
      <c r="O153" s="72"/>
      <c r="P153" s="218">
        <f>O153*H153</f>
        <v>0</v>
      </c>
      <c r="Q153" s="218">
        <v>8.6800000000000002E-3</v>
      </c>
      <c r="R153" s="218">
        <f>Q153*H153</f>
        <v>1.9096000000000002E-2</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6249</v>
      </c>
    </row>
    <row r="154" spans="1:65" s="2" customFormat="1" ht="57.6" x14ac:dyDescent="0.2">
      <c r="A154" s="35"/>
      <c r="B154" s="36"/>
      <c r="C154" s="37"/>
      <c r="D154" s="222" t="s">
        <v>303</v>
      </c>
      <c r="E154" s="37"/>
      <c r="F154" s="223" t="s">
        <v>3695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6245</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6250</v>
      </c>
      <c r="G156" s="238"/>
      <c r="H156" s="241">
        <v>2.2000000000000002</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340</v>
      </c>
      <c r="D157" s="209" t="s">
        <v>296</v>
      </c>
      <c r="E157" s="210" t="s">
        <v>3692</v>
      </c>
      <c r="F157" s="211" t="s">
        <v>3693</v>
      </c>
      <c r="G157" s="212" t="s">
        <v>386</v>
      </c>
      <c r="H157" s="213">
        <v>1.1000000000000001</v>
      </c>
      <c r="I157" s="214"/>
      <c r="J157" s="215">
        <f>ROUND(I157*H157,2)</f>
        <v>0</v>
      </c>
      <c r="K157" s="211" t="s">
        <v>300</v>
      </c>
      <c r="L157" s="40"/>
      <c r="M157" s="216" t="s">
        <v>1</v>
      </c>
      <c r="N157" s="217" t="s">
        <v>40</v>
      </c>
      <c r="O157" s="72"/>
      <c r="P157" s="218">
        <f>O157*H157</f>
        <v>0</v>
      </c>
      <c r="Q157" s="218">
        <v>8.6800000000000002E-3</v>
      </c>
      <c r="R157" s="218">
        <f>Q157*H157</f>
        <v>9.5480000000000009E-3</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6111</v>
      </c>
    </row>
    <row r="158" spans="1:65" s="2" customFormat="1" ht="57.6" x14ac:dyDescent="0.2">
      <c r="A158" s="35"/>
      <c r="B158" s="36"/>
      <c r="C158" s="37"/>
      <c r="D158" s="222" t="s">
        <v>303</v>
      </c>
      <c r="E158" s="37"/>
      <c r="F158" s="223" t="s">
        <v>3695</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28.8" x14ac:dyDescent="0.2">
      <c r="A159" s="35"/>
      <c r="B159" s="36"/>
      <c r="C159" s="37"/>
      <c r="D159" s="222" t="s">
        <v>305</v>
      </c>
      <c r="E159" s="37"/>
      <c r="F159" s="226" t="s">
        <v>6245</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305</v>
      </c>
      <c r="AU159" s="18" t="s">
        <v>83</v>
      </c>
    </row>
    <row r="160" spans="1:65" s="14" customFormat="1" x14ac:dyDescent="0.2">
      <c r="B160" s="237"/>
      <c r="C160" s="238"/>
      <c r="D160" s="222" t="s">
        <v>307</v>
      </c>
      <c r="E160" s="239" t="s">
        <v>1</v>
      </c>
      <c r="F160" s="240" t="s">
        <v>6251</v>
      </c>
      <c r="G160" s="238"/>
      <c r="H160" s="241">
        <v>1.1000000000000001</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24" customHeight="1" x14ac:dyDescent="0.2">
      <c r="A161" s="35"/>
      <c r="B161" s="36"/>
      <c r="C161" s="209" t="s">
        <v>346</v>
      </c>
      <c r="D161" s="209" t="s">
        <v>296</v>
      </c>
      <c r="E161" s="210" t="s">
        <v>6252</v>
      </c>
      <c r="F161" s="211" t="s">
        <v>6253</v>
      </c>
      <c r="G161" s="212" t="s">
        <v>386</v>
      </c>
      <c r="H161" s="213">
        <v>1.1000000000000001</v>
      </c>
      <c r="I161" s="214"/>
      <c r="J161" s="215">
        <f>ROUND(I161*H161,2)</f>
        <v>0</v>
      </c>
      <c r="K161" s="211" t="s">
        <v>300</v>
      </c>
      <c r="L161" s="40"/>
      <c r="M161" s="216" t="s">
        <v>1</v>
      </c>
      <c r="N161" s="217" t="s">
        <v>40</v>
      </c>
      <c r="O161" s="72"/>
      <c r="P161" s="218">
        <f>O161*H161</f>
        <v>0</v>
      </c>
      <c r="Q161" s="218">
        <v>1.269E-2</v>
      </c>
      <c r="R161" s="218">
        <f>Q161*H161</f>
        <v>1.3959000000000001E-2</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6254</v>
      </c>
    </row>
    <row r="162" spans="1:65" s="2" customFormat="1" ht="57.6" x14ac:dyDescent="0.2">
      <c r="A162" s="35"/>
      <c r="B162" s="36"/>
      <c r="C162" s="37"/>
      <c r="D162" s="222" t="s">
        <v>303</v>
      </c>
      <c r="E162" s="37"/>
      <c r="F162" s="223" t="s">
        <v>6255</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28.8" x14ac:dyDescent="0.2">
      <c r="A163" s="35"/>
      <c r="B163" s="36"/>
      <c r="C163" s="37"/>
      <c r="D163" s="222" t="s">
        <v>305</v>
      </c>
      <c r="E163" s="37"/>
      <c r="F163" s="226" t="s">
        <v>6245</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4" customFormat="1" x14ac:dyDescent="0.2">
      <c r="B164" s="237"/>
      <c r="C164" s="238"/>
      <c r="D164" s="222" t="s">
        <v>307</v>
      </c>
      <c r="E164" s="239" t="s">
        <v>1</v>
      </c>
      <c r="F164" s="240" t="s">
        <v>6251</v>
      </c>
      <c r="G164" s="238"/>
      <c r="H164" s="241">
        <v>1.1000000000000001</v>
      </c>
      <c r="I164" s="242"/>
      <c r="J164" s="238"/>
      <c r="K164" s="238"/>
      <c r="L164" s="243"/>
      <c r="M164" s="244"/>
      <c r="N164" s="245"/>
      <c r="O164" s="245"/>
      <c r="P164" s="245"/>
      <c r="Q164" s="245"/>
      <c r="R164" s="245"/>
      <c r="S164" s="245"/>
      <c r="T164" s="246"/>
      <c r="AT164" s="247" t="s">
        <v>307</v>
      </c>
      <c r="AU164" s="247" t="s">
        <v>83</v>
      </c>
      <c r="AV164" s="14" t="s">
        <v>83</v>
      </c>
      <c r="AW164" s="14" t="s">
        <v>32</v>
      </c>
      <c r="AX164" s="14" t="s">
        <v>81</v>
      </c>
      <c r="AY164" s="247" t="s">
        <v>294</v>
      </c>
    </row>
    <row r="165" spans="1:65" s="2" customFormat="1" ht="24" customHeight="1" x14ac:dyDescent="0.2">
      <c r="A165" s="35"/>
      <c r="B165" s="36"/>
      <c r="C165" s="209" t="s">
        <v>353</v>
      </c>
      <c r="D165" s="209" t="s">
        <v>296</v>
      </c>
      <c r="E165" s="210" t="s">
        <v>3697</v>
      </c>
      <c r="F165" s="211" t="s">
        <v>3698</v>
      </c>
      <c r="G165" s="212" t="s">
        <v>349</v>
      </c>
      <c r="H165" s="213">
        <v>13.904</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5787</v>
      </c>
    </row>
    <row r="166" spans="1:65" s="2" customFormat="1" ht="19.2" x14ac:dyDescent="0.2">
      <c r="A166" s="35"/>
      <c r="B166" s="36"/>
      <c r="C166" s="37"/>
      <c r="D166" s="222" t="s">
        <v>303</v>
      </c>
      <c r="E166" s="37"/>
      <c r="F166" s="223" t="s">
        <v>3700</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13" customFormat="1" x14ac:dyDescent="0.2">
      <c r="B167" s="227"/>
      <c r="C167" s="228"/>
      <c r="D167" s="222" t="s">
        <v>307</v>
      </c>
      <c r="E167" s="229" t="s">
        <v>1</v>
      </c>
      <c r="F167" s="230" t="s">
        <v>3701</v>
      </c>
      <c r="G167" s="228"/>
      <c r="H167" s="229" t="s">
        <v>1</v>
      </c>
      <c r="I167" s="231"/>
      <c r="J167" s="228"/>
      <c r="K167" s="228"/>
      <c r="L167" s="232"/>
      <c r="M167" s="233"/>
      <c r="N167" s="234"/>
      <c r="O167" s="234"/>
      <c r="P167" s="234"/>
      <c r="Q167" s="234"/>
      <c r="R167" s="234"/>
      <c r="S167" s="234"/>
      <c r="T167" s="235"/>
      <c r="AT167" s="236" t="s">
        <v>307</v>
      </c>
      <c r="AU167" s="236" t="s">
        <v>83</v>
      </c>
      <c r="AV167" s="13" t="s">
        <v>81</v>
      </c>
      <c r="AW167" s="13" t="s">
        <v>32</v>
      </c>
      <c r="AX167" s="13" t="s">
        <v>75</v>
      </c>
      <c r="AY167" s="236" t="s">
        <v>294</v>
      </c>
    </row>
    <row r="168" spans="1:65" s="14" customFormat="1" x14ac:dyDescent="0.2">
      <c r="B168" s="237"/>
      <c r="C168" s="238"/>
      <c r="D168" s="222" t="s">
        <v>307</v>
      </c>
      <c r="E168" s="239" t="s">
        <v>1</v>
      </c>
      <c r="F168" s="240" t="s">
        <v>6256</v>
      </c>
      <c r="G168" s="238"/>
      <c r="H168" s="241">
        <v>13.904</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16.5" customHeight="1" x14ac:dyDescent="0.2">
      <c r="A169" s="35"/>
      <c r="B169" s="36"/>
      <c r="C169" s="209" t="s">
        <v>365</v>
      </c>
      <c r="D169" s="209" t="s">
        <v>296</v>
      </c>
      <c r="E169" s="210" t="s">
        <v>347</v>
      </c>
      <c r="F169" s="211" t="s">
        <v>348</v>
      </c>
      <c r="G169" s="212" t="s">
        <v>349</v>
      </c>
      <c r="H169" s="213">
        <v>3.21</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5789</v>
      </c>
    </row>
    <row r="170" spans="1:65" s="2" customFormat="1" ht="28.8" x14ac:dyDescent="0.2">
      <c r="A170" s="35"/>
      <c r="B170" s="36"/>
      <c r="C170" s="37"/>
      <c r="D170" s="222" t="s">
        <v>303</v>
      </c>
      <c r="E170" s="37"/>
      <c r="F170" s="223" t="s">
        <v>351</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28.8" x14ac:dyDescent="0.2">
      <c r="A171" s="35"/>
      <c r="B171" s="36"/>
      <c r="C171" s="37"/>
      <c r="D171" s="222" t="s">
        <v>305</v>
      </c>
      <c r="E171" s="37"/>
      <c r="F171" s="226" t="s">
        <v>6245</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6257</v>
      </c>
      <c r="G172" s="238"/>
      <c r="H172" s="241">
        <v>3.21</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371</v>
      </c>
      <c r="D173" s="209" t="s">
        <v>296</v>
      </c>
      <c r="E173" s="210" t="s">
        <v>1515</v>
      </c>
      <c r="F173" s="211" t="s">
        <v>1516</v>
      </c>
      <c r="G173" s="212" t="s">
        <v>349</v>
      </c>
      <c r="H173" s="213">
        <v>37.076999999999998</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5808</v>
      </c>
    </row>
    <row r="174" spans="1:65" s="2" customFormat="1" ht="28.8" x14ac:dyDescent="0.2">
      <c r="A174" s="35"/>
      <c r="B174" s="36"/>
      <c r="C174" s="37"/>
      <c r="D174" s="222" t="s">
        <v>303</v>
      </c>
      <c r="E174" s="37"/>
      <c r="F174" s="223" t="s">
        <v>1518</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38.4" x14ac:dyDescent="0.2">
      <c r="A175" s="35"/>
      <c r="B175" s="36"/>
      <c r="C175" s="37"/>
      <c r="D175" s="222" t="s">
        <v>305</v>
      </c>
      <c r="E175" s="37"/>
      <c r="F175" s="226" t="s">
        <v>6258</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3" customFormat="1" x14ac:dyDescent="0.2">
      <c r="B176" s="227"/>
      <c r="C176" s="228"/>
      <c r="D176" s="222" t="s">
        <v>307</v>
      </c>
      <c r="E176" s="229" t="s">
        <v>1</v>
      </c>
      <c r="F176" s="230" t="s">
        <v>5790</v>
      </c>
      <c r="G176" s="228"/>
      <c r="H176" s="229" t="s">
        <v>1</v>
      </c>
      <c r="I176" s="231"/>
      <c r="J176" s="228"/>
      <c r="K176" s="228"/>
      <c r="L176" s="232"/>
      <c r="M176" s="233"/>
      <c r="N176" s="234"/>
      <c r="O176" s="234"/>
      <c r="P176" s="234"/>
      <c r="Q176" s="234"/>
      <c r="R176" s="234"/>
      <c r="S176" s="234"/>
      <c r="T176" s="235"/>
      <c r="AT176" s="236" t="s">
        <v>307</v>
      </c>
      <c r="AU176" s="236" t="s">
        <v>83</v>
      </c>
      <c r="AV176" s="13" t="s">
        <v>81</v>
      </c>
      <c r="AW176" s="13" t="s">
        <v>32</v>
      </c>
      <c r="AX176" s="13" t="s">
        <v>75</v>
      </c>
      <c r="AY176" s="236" t="s">
        <v>294</v>
      </c>
    </row>
    <row r="177" spans="1:65" s="14" customFormat="1" x14ac:dyDescent="0.2">
      <c r="B177" s="237"/>
      <c r="C177" s="238"/>
      <c r="D177" s="222" t="s">
        <v>307</v>
      </c>
      <c r="E177" s="239" t="s">
        <v>1</v>
      </c>
      <c r="F177" s="240" t="s">
        <v>6259</v>
      </c>
      <c r="G177" s="238"/>
      <c r="H177" s="241">
        <v>32.097999999999999</v>
      </c>
      <c r="I177" s="242"/>
      <c r="J177" s="238"/>
      <c r="K177" s="238"/>
      <c r="L177" s="243"/>
      <c r="M177" s="244"/>
      <c r="N177" s="245"/>
      <c r="O177" s="245"/>
      <c r="P177" s="245"/>
      <c r="Q177" s="245"/>
      <c r="R177" s="245"/>
      <c r="S177" s="245"/>
      <c r="T177" s="246"/>
      <c r="AT177" s="247" t="s">
        <v>307</v>
      </c>
      <c r="AU177" s="247" t="s">
        <v>83</v>
      </c>
      <c r="AV177" s="14" t="s">
        <v>83</v>
      </c>
      <c r="AW177" s="14" t="s">
        <v>32</v>
      </c>
      <c r="AX177" s="14" t="s">
        <v>75</v>
      </c>
      <c r="AY177" s="247" t="s">
        <v>294</v>
      </c>
    </row>
    <row r="178" spans="1:65" s="14" customFormat="1" x14ac:dyDescent="0.2">
      <c r="B178" s="237"/>
      <c r="C178" s="238"/>
      <c r="D178" s="222" t="s">
        <v>307</v>
      </c>
      <c r="E178" s="239" t="s">
        <v>1</v>
      </c>
      <c r="F178" s="240" t="s">
        <v>6260</v>
      </c>
      <c r="G178" s="238"/>
      <c r="H178" s="241">
        <v>14.247999999999999</v>
      </c>
      <c r="I178" s="242"/>
      <c r="J178" s="238"/>
      <c r="K178" s="238"/>
      <c r="L178" s="243"/>
      <c r="M178" s="244"/>
      <c r="N178" s="245"/>
      <c r="O178" s="245"/>
      <c r="P178" s="245"/>
      <c r="Q178" s="245"/>
      <c r="R178" s="245"/>
      <c r="S178" s="245"/>
      <c r="T178" s="246"/>
      <c r="AT178" s="247" t="s">
        <v>307</v>
      </c>
      <c r="AU178" s="247" t="s">
        <v>83</v>
      </c>
      <c r="AV178" s="14" t="s">
        <v>83</v>
      </c>
      <c r="AW178" s="14" t="s">
        <v>32</v>
      </c>
      <c r="AX178" s="14" t="s">
        <v>75</v>
      </c>
      <c r="AY178" s="247" t="s">
        <v>294</v>
      </c>
    </row>
    <row r="179" spans="1:65" s="15" customFormat="1" x14ac:dyDescent="0.2">
      <c r="B179" s="248"/>
      <c r="C179" s="249"/>
      <c r="D179" s="222" t="s">
        <v>307</v>
      </c>
      <c r="E179" s="250" t="s">
        <v>1</v>
      </c>
      <c r="F179" s="251" t="s">
        <v>363</v>
      </c>
      <c r="G179" s="249"/>
      <c r="H179" s="252">
        <v>46.345999999999997</v>
      </c>
      <c r="I179" s="253"/>
      <c r="J179" s="249"/>
      <c r="K179" s="249"/>
      <c r="L179" s="254"/>
      <c r="M179" s="255"/>
      <c r="N179" s="256"/>
      <c r="O179" s="256"/>
      <c r="P179" s="256"/>
      <c r="Q179" s="256"/>
      <c r="R179" s="256"/>
      <c r="S179" s="256"/>
      <c r="T179" s="257"/>
      <c r="AT179" s="258" t="s">
        <v>307</v>
      </c>
      <c r="AU179" s="258" t="s">
        <v>83</v>
      </c>
      <c r="AV179" s="15" t="s">
        <v>91</v>
      </c>
      <c r="AW179" s="15" t="s">
        <v>32</v>
      </c>
      <c r="AX179" s="15" t="s">
        <v>75</v>
      </c>
      <c r="AY179" s="258" t="s">
        <v>294</v>
      </c>
    </row>
    <row r="180" spans="1:65" s="14" customFormat="1" x14ac:dyDescent="0.2">
      <c r="B180" s="237"/>
      <c r="C180" s="238"/>
      <c r="D180" s="222" t="s">
        <v>307</v>
      </c>
      <c r="E180" s="239" t="s">
        <v>1</v>
      </c>
      <c r="F180" s="240" t="s">
        <v>6261</v>
      </c>
      <c r="G180" s="238"/>
      <c r="H180" s="241">
        <v>37.076999999999998</v>
      </c>
      <c r="I180" s="242"/>
      <c r="J180" s="238"/>
      <c r="K180" s="238"/>
      <c r="L180" s="243"/>
      <c r="M180" s="244"/>
      <c r="N180" s="245"/>
      <c r="O180" s="245"/>
      <c r="P180" s="245"/>
      <c r="Q180" s="245"/>
      <c r="R180" s="245"/>
      <c r="S180" s="245"/>
      <c r="T180" s="246"/>
      <c r="AT180" s="247" t="s">
        <v>307</v>
      </c>
      <c r="AU180" s="247" t="s">
        <v>83</v>
      </c>
      <c r="AV180" s="14" t="s">
        <v>83</v>
      </c>
      <c r="AW180" s="14" t="s">
        <v>32</v>
      </c>
      <c r="AX180" s="14" t="s">
        <v>81</v>
      </c>
      <c r="AY180" s="247" t="s">
        <v>294</v>
      </c>
    </row>
    <row r="181" spans="1:65" s="2" customFormat="1" ht="24" customHeight="1" x14ac:dyDescent="0.2">
      <c r="A181" s="35"/>
      <c r="B181" s="36"/>
      <c r="C181" s="209" t="s">
        <v>377</v>
      </c>
      <c r="D181" s="209" t="s">
        <v>296</v>
      </c>
      <c r="E181" s="210" t="s">
        <v>1523</v>
      </c>
      <c r="F181" s="211" t="s">
        <v>1524</v>
      </c>
      <c r="G181" s="212" t="s">
        <v>349</v>
      </c>
      <c r="H181" s="213">
        <v>18.539000000000001</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5818</v>
      </c>
    </row>
    <row r="182" spans="1:65" s="2" customFormat="1" ht="28.8" x14ac:dyDescent="0.2">
      <c r="A182" s="35"/>
      <c r="B182" s="36"/>
      <c r="C182" s="37"/>
      <c r="D182" s="222" t="s">
        <v>303</v>
      </c>
      <c r="E182" s="37"/>
      <c r="F182" s="223" t="s">
        <v>1526</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14" customFormat="1" x14ac:dyDescent="0.2">
      <c r="B183" s="237"/>
      <c r="C183" s="238"/>
      <c r="D183" s="222" t="s">
        <v>307</v>
      </c>
      <c r="E183" s="239" t="s">
        <v>1</v>
      </c>
      <c r="F183" s="240" t="s">
        <v>6262</v>
      </c>
      <c r="G183" s="238"/>
      <c r="H183" s="241">
        <v>18.539000000000001</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24" customHeight="1" x14ac:dyDescent="0.2">
      <c r="A184" s="35"/>
      <c r="B184" s="36"/>
      <c r="C184" s="209" t="s">
        <v>383</v>
      </c>
      <c r="D184" s="209" t="s">
        <v>296</v>
      </c>
      <c r="E184" s="210" t="s">
        <v>1528</v>
      </c>
      <c r="F184" s="211" t="s">
        <v>1529</v>
      </c>
      <c r="G184" s="212" t="s">
        <v>349</v>
      </c>
      <c r="H184" s="213">
        <v>9.2690000000000001</v>
      </c>
      <c r="I184" s="214"/>
      <c r="J184" s="215">
        <f>ROUND(I184*H184,2)</f>
        <v>0</v>
      </c>
      <c r="K184" s="211" t="s">
        <v>300</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5820</v>
      </c>
    </row>
    <row r="185" spans="1:65" s="2" customFormat="1" ht="28.8" x14ac:dyDescent="0.2">
      <c r="A185" s="35"/>
      <c r="B185" s="36"/>
      <c r="C185" s="37"/>
      <c r="D185" s="222" t="s">
        <v>303</v>
      </c>
      <c r="E185" s="37"/>
      <c r="F185" s="223" t="s">
        <v>1531</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38.4" x14ac:dyDescent="0.2">
      <c r="A186" s="35"/>
      <c r="B186" s="36"/>
      <c r="C186" s="37"/>
      <c r="D186" s="222" t="s">
        <v>305</v>
      </c>
      <c r="E186" s="37"/>
      <c r="F186" s="226" t="s">
        <v>6258</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14" customFormat="1" x14ac:dyDescent="0.2">
      <c r="B187" s="237"/>
      <c r="C187" s="238"/>
      <c r="D187" s="222" t="s">
        <v>307</v>
      </c>
      <c r="E187" s="239" t="s">
        <v>1</v>
      </c>
      <c r="F187" s="240" t="s">
        <v>6263</v>
      </c>
      <c r="G187" s="238"/>
      <c r="H187" s="241">
        <v>9.2690000000000001</v>
      </c>
      <c r="I187" s="242"/>
      <c r="J187" s="238"/>
      <c r="K187" s="238"/>
      <c r="L187" s="243"/>
      <c r="M187" s="244"/>
      <c r="N187" s="245"/>
      <c r="O187" s="245"/>
      <c r="P187" s="245"/>
      <c r="Q187" s="245"/>
      <c r="R187" s="245"/>
      <c r="S187" s="245"/>
      <c r="T187" s="246"/>
      <c r="AT187" s="247" t="s">
        <v>307</v>
      </c>
      <c r="AU187" s="247" t="s">
        <v>83</v>
      </c>
      <c r="AV187" s="14" t="s">
        <v>83</v>
      </c>
      <c r="AW187" s="14" t="s">
        <v>32</v>
      </c>
      <c r="AX187" s="14" t="s">
        <v>81</v>
      </c>
      <c r="AY187" s="247" t="s">
        <v>294</v>
      </c>
    </row>
    <row r="188" spans="1:65" s="2" customFormat="1" ht="24" customHeight="1" x14ac:dyDescent="0.2">
      <c r="A188" s="35"/>
      <c r="B188" s="36"/>
      <c r="C188" s="209" t="s">
        <v>8</v>
      </c>
      <c r="D188" s="209" t="s">
        <v>296</v>
      </c>
      <c r="E188" s="210" t="s">
        <v>1533</v>
      </c>
      <c r="F188" s="211" t="s">
        <v>1534</v>
      </c>
      <c r="G188" s="212" t="s">
        <v>349</v>
      </c>
      <c r="H188" s="213">
        <v>4.6349999999999998</v>
      </c>
      <c r="I188" s="214"/>
      <c r="J188" s="215">
        <f>ROUND(I188*H188,2)</f>
        <v>0</v>
      </c>
      <c r="K188" s="211" t="s">
        <v>300</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5822</v>
      </c>
    </row>
    <row r="189" spans="1:65" s="2" customFormat="1" ht="28.8" x14ac:dyDescent="0.2">
      <c r="A189" s="35"/>
      <c r="B189" s="36"/>
      <c r="C189" s="37"/>
      <c r="D189" s="222" t="s">
        <v>303</v>
      </c>
      <c r="E189" s="37"/>
      <c r="F189" s="223" t="s">
        <v>1536</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8.8" x14ac:dyDescent="0.2">
      <c r="A190" s="35"/>
      <c r="B190" s="36"/>
      <c r="C190" s="37"/>
      <c r="D190" s="222" t="s">
        <v>305</v>
      </c>
      <c r="E190" s="37"/>
      <c r="F190" s="226" t="s">
        <v>1537</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305</v>
      </c>
      <c r="AU190" s="18" t="s">
        <v>83</v>
      </c>
    </row>
    <row r="191" spans="1:65" s="14" customFormat="1" x14ac:dyDescent="0.2">
      <c r="B191" s="237"/>
      <c r="C191" s="238"/>
      <c r="D191" s="222" t="s">
        <v>307</v>
      </c>
      <c r="E191" s="239" t="s">
        <v>1</v>
      </c>
      <c r="F191" s="240" t="s">
        <v>6264</v>
      </c>
      <c r="G191" s="238"/>
      <c r="H191" s="241">
        <v>4.6349999999999998</v>
      </c>
      <c r="I191" s="242"/>
      <c r="J191" s="238"/>
      <c r="K191" s="238"/>
      <c r="L191" s="243"/>
      <c r="M191" s="244"/>
      <c r="N191" s="245"/>
      <c r="O191" s="245"/>
      <c r="P191" s="245"/>
      <c r="Q191" s="245"/>
      <c r="R191" s="245"/>
      <c r="S191" s="245"/>
      <c r="T191" s="246"/>
      <c r="AT191" s="247" t="s">
        <v>307</v>
      </c>
      <c r="AU191" s="247" t="s">
        <v>83</v>
      </c>
      <c r="AV191" s="14" t="s">
        <v>83</v>
      </c>
      <c r="AW191" s="14" t="s">
        <v>32</v>
      </c>
      <c r="AX191" s="14" t="s">
        <v>81</v>
      </c>
      <c r="AY191" s="247" t="s">
        <v>294</v>
      </c>
    </row>
    <row r="192" spans="1:65" s="2" customFormat="1" ht="16.5" customHeight="1" x14ac:dyDescent="0.2">
      <c r="A192" s="35"/>
      <c r="B192" s="36"/>
      <c r="C192" s="209" t="s">
        <v>396</v>
      </c>
      <c r="D192" s="209" t="s">
        <v>296</v>
      </c>
      <c r="E192" s="210" t="s">
        <v>1539</v>
      </c>
      <c r="F192" s="211" t="s">
        <v>1540</v>
      </c>
      <c r="G192" s="212" t="s">
        <v>299</v>
      </c>
      <c r="H192" s="213">
        <v>98.12</v>
      </c>
      <c r="I192" s="214"/>
      <c r="J192" s="215">
        <f>ROUND(I192*H192,2)</f>
        <v>0</v>
      </c>
      <c r="K192" s="211" t="s">
        <v>300</v>
      </c>
      <c r="L192" s="40"/>
      <c r="M192" s="216" t="s">
        <v>1</v>
      </c>
      <c r="N192" s="217" t="s">
        <v>40</v>
      </c>
      <c r="O192" s="72"/>
      <c r="P192" s="218">
        <f>O192*H192</f>
        <v>0</v>
      </c>
      <c r="Q192" s="218">
        <v>5.9000000000000003E-4</v>
      </c>
      <c r="R192" s="218">
        <f>Q192*H192</f>
        <v>5.7890800000000006E-2</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5828</v>
      </c>
    </row>
    <row r="193" spans="1:65" s="2" customFormat="1" ht="28.8" x14ac:dyDescent="0.2">
      <c r="A193" s="35"/>
      <c r="B193" s="36"/>
      <c r="C193" s="37"/>
      <c r="D193" s="222" t="s">
        <v>303</v>
      </c>
      <c r="E193" s="37"/>
      <c r="F193" s="223" t="s">
        <v>1542</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8.8" x14ac:dyDescent="0.2">
      <c r="A194" s="35"/>
      <c r="B194" s="36"/>
      <c r="C194" s="37"/>
      <c r="D194" s="222" t="s">
        <v>305</v>
      </c>
      <c r="E194" s="37"/>
      <c r="F194" s="226" t="s">
        <v>6245</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305</v>
      </c>
      <c r="AU194" s="18" t="s">
        <v>83</v>
      </c>
    </row>
    <row r="195" spans="1:65" s="14" customFormat="1" x14ac:dyDescent="0.2">
      <c r="B195" s="237"/>
      <c r="C195" s="238"/>
      <c r="D195" s="222" t="s">
        <v>307</v>
      </c>
      <c r="E195" s="239" t="s">
        <v>1</v>
      </c>
      <c r="F195" s="240" t="s">
        <v>6265</v>
      </c>
      <c r="G195" s="238"/>
      <c r="H195" s="241">
        <v>98.12</v>
      </c>
      <c r="I195" s="242"/>
      <c r="J195" s="238"/>
      <c r="K195" s="238"/>
      <c r="L195" s="243"/>
      <c r="M195" s="244"/>
      <c r="N195" s="245"/>
      <c r="O195" s="245"/>
      <c r="P195" s="245"/>
      <c r="Q195" s="245"/>
      <c r="R195" s="245"/>
      <c r="S195" s="245"/>
      <c r="T195" s="246"/>
      <c r="AT195" s="247" t="s">
        <v>307</v>
      </c>
      <c r="AU195" s="247" t="s">
        <v>83</v>
      </c>
      <c r="AV195" s="14" t="s">
        <v>83</v>
      </c>
      <c r="AW195" s="14" t="s">
        <v>32</v>
      </c>
      <c r="AX195" s="14" t="s">
        <v>81</v>
      </c>
      <c r="AY195" s="247" t="s">
        <v>294</v>
      </c>
    </row>
    <row r="196" spans="1:65" s="2" customFormat="1" ht="16.5" customHeight="1" x14ac:dyDescent="0.2">
      <c r="A196" s="35"/>
      <c r="B196" s="36"/>
      <c r="C196" s="209" t="s">
        <v>402</v>
      </c>
      <c r="D196" s="209" t="s">
        <v>296</v>
      </c>
      <c r="E196" s="210" t="s">
        <v>1545</v>
      </c>
      <c r="F196" s="211" t="s">
        <v>1546</v>
      </c>
      <c r="G196" s="212" t="s">
        <v>299</v>
      </c>
      <c r="H196" s="213">
        <v>98.12</v>
      </c>
      <c r="I196" s="214"/>
      <c r="J196" s="215">
        <f>ROUND(I196*H196,2)</f>
        <v>0</v>
      </c>
      <c r="K196" s="211" t="s">
        <v>300</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5834</v>
      </c>
    </row>
    <row r="197" spans="1:65" s="2" customFormat="1" ht="28.8" x14ac:dyDescent="0.2">
      <c r="A197" s="35"/>
      <c r="B197" s="36"/>
      <c r="C197" s="37"/>
      <c r="D197" s="222" t="s">
        <v>303</v>
      </c>
      <c r="E197" s="37"/>
      <c r="F197" s="223" t="s">
        <v>1548</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24" customHeight="1" x14ac:dyDescent="0.2">
      <c r="A198" s="35"/>
      <c r="B198" s="36"/>
      <c r="C198" s="209" t="s">
        <v>408</v>
      </c>
      <c r="D198" s="209" t="s">
        <v>296</v>
      </c>
      <c r="E198" s="210" t="s">
        <v>1549</v>
      </c>
      <c r="F198" s="211" t="s">
        <v>1550</v>
      </c>
      <c r="G198" s="212" t="s">
        <v>349</v>
      </c>
      <c r="H198" s="213">
        <v>25.49</v>
      </c>
      <c r="I198" s="214"/>
      <c r="J198" s="215">
        <f>ROUND(I198*H198,2)</f>
        <v>0</v>
      </c>
      <c r="K198" s="211" t="s">
        <v>300</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5837</v>
      </c>
    </row>
    <row r="199" spans="1:65" s="2" customFormat="1" ht="38.4" x14ac:dyDescent="0.2">
      <c r="A199" s="35"/>
      <c r="B199" s="36"/>
      <c r="C199" s="37"/>
      <c r="D199" s="222" t="s">
        <v>303</v>
      </c>
      <c r="E199" s="37"/>
      <c r="F199" s="223" t="s">
        <v>1552</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14" customFormat="1" x14ac:dyDescent="0.2">
      <c r="B200" s="237"/>
      <c r="C200" s="238"/>
      <c r="D200" s="222" t="s">
        <v>307</v>
      </c>
      <c r="E200" s="239" t="s">
        <v>1</v>
      </c>
      <c r="F200" s="240" t="s">
        <v>6266</v>
      </c>
      <c r="G200" s="238"/>
      <c r="H200" s="241">
        <v>25.49</v>
      </c>
      <c r="I200" s="242"/>
      <c r="J200" s="238"/>
      <c r="K200" s="238"/>
      <c r="L200" s="243"/>
      <c r="M200" s="244"/>
      <c r="N200" s="245"/>
      <c r="O200" s="245"/>
      <c r="P200" s="245"/>
      <c r="Q200" s="245"/>
      <c r="R200" s="245"/>
      <c r="S200" s="245"/>
      <c r="T200" s="246"/>
      <c r="AT200" s="247" t="s">
        <v>307</v>
      </c>
      <c r="AU200" s="247" t="s">
        <v>83</v>
      </c>
      <c r="AV200" s="14" t="s">
        <v>83</v>
      </c>
      <c r="AW200" s="14" t="s">
        <v>32</v>
      </c>
      <c r="AX200" s="14" t="s">
        <v>81</v>
      </c>
      <c r="AY200" s="247" t="s">
        <v>294</v>
      </c>
    </row>
    <row r="201" spans="1:65" s="2" customFormat="1" ht="24" customHeight="1" x14ac:dyDescent="0.2">
      <c r="A201" s="35"/>
      <c r="B201" s="36"/>
      <c r="C201" s="209" t="s">
        <v>415</v>
      </c>
      <c r="D201" s="209" t="s">
        <v>296</v>
      </c>
      <c r="E201" s="210" t="s">
        <v>441</v>
      </c>
      <c r="F201" s="211" t="s">
        <v>442</v>
      </c>
      <c r="G201" s="212" t="s">
        <v>349</v>
      </c>
      <c r="H201" s="213">
        <v>49.555999999999997</v>
      </c>
      <c r="I201" s="214"/>
      <c r="J201" s="215">
        <f>ROUND(I201*H201,2)</f>
        <v>0</v>
      </c>
      <c r="K201" s="211" t="s">
        <v>300</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5839</v>
      </c>
    </row>
    <row r="202" spans="1:65" s="2" customFormat="1" ht="38.4" x14ac:dyDescent="0.2">
      <c r="A202" s="35"/>
      <c r="B202" s="36"/>
      <c r="C202" s="37"/>
      <c r="D202" s="222" t="s">
        <v>303</v>
      </c>
      <c r="E202" s="37"/>
      <c r="F202" s="223" t="s">
        <v>444</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13" customFormat="1" x14ac:dyDescent="0.2">
      <c r="B203" s="227"/>
      <c r="C203" s="228"/>
      <c r="D203" s="222" t="s">
        <v>307</v>
      </c>
      <c r="E203" s="229" t="s">
        <v>1</v>
      </c>
      <c r="F203" s="230" t="s">
        <v>445</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6267</v>
      </c>
      <c r="G204" s="238"/>
      <c r="H204" s="241">
        <v>3.21</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3" customFormat="1" x14ac:dyDescent="0.2">
      <c r="B205" s="227"/>
      <c r="C205" s="228"/>
      <c r="D205" s="222" t="s">
        <v>307</v>
      </c>
      <c r="E205" s="229" t="s">
        <v>1</v>
      </c>
      <c r="F205" s="230" t="s">
        <v>455</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4" customFormat="1" x14ac:dyDescent="0.2">
      <c r="B206" s="237"/>
      <c r="C206" s="238"/>
      <c r="D206" s="222" t="s">
        <v>307</v>
      </c>
      <c r="E206" s="239" t="s">
        <v>1</v>
      </c>
      <c r="F206" s="240" t="s">
        <v>6268</v>
      </c>
      <c r="G206" s="238"/>
      <c r="H206" s="241">
        <v>46.345999999999997</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6" customFormat="1" x14ac:dyDescent="0.2">
      <c r="B207" s="269"/>
      <c r="C207" s="270"/>
      <c r="D207" s="222" t="s">
        <v>307</v>
      </c>
      <c r="E207" s="271" t="s">
        <v>1</v>
      </c>
      <c r="F207" s="272" t="s">
        <v>457</v>
      </c>
      <c r="G207" s="270"/>
      <c r="H207" s="273">
        <v>49.555999999999997</v>
      </c>
      <c r="I207" s="274"/>
      <c r="J207" s="270"/>
      <c r="K207" s="270"/>
      <c r="L207" s="275"/>
      <c r="M207" s="276"/>
      <c r="N207" s="277"/>
      <c r="O207" s="277"/>
      <c r="P207" s="277"/>
      <c r="Q207" s="277"/>
      <c r="R207" s="277"/>
      <c r="S207" s="277"/>
      <c r="T207" s="278"/>
      <c r="AT207" s="279" t="s">
        <v>307</v>
      </c>
      <c r="AU207" s="279" t="s">
        <v>83</v>
      </c>
      <c r="AV207" s="16" t="s">
        <v>301</v>
      </c>
      <c r="AW207" s="16" t="s">
        <v>32</v>
      </c>
      <c r="AX207" s="16" t="s">
        <v>81</v>
      </c>
      <c r="AY207" s="279" t="s">
        <v>294</v>
      </c>
    </row>
    <row r="208" spans="1:65" s="2" customFormat="1" ht="24" customHeight="1" x14ac:dyDescent="0.2">
      <c r="A208" s="35"/>
      <c r="B208" s="36"/>
      <c r="C208" s="209" t="s">
        <v>421</v>
      </c>
      <c r="D208" s="209" t="s">
        <v>296</v>
      </c>
      <c r="E208" s="210" t="s">
        <v>2864</v>
      </c>
      <c r="F208" s="211" t="s">
        <v>2865</v>
      </c>
      <c r="G208" s="212" t="s">
        <v>349</v>
      </c>
      <c r="H208" s="213">
        <v>17.86</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5842</v>
      </c>
    </row>
    <row r="209" spans="1:65" s="2" customFormat="1" ht="38.4" x14ac:dyDescent="0.2">
      <c r="A209" s="35"/>
      <c r="B209" s="36"/>
      <c r="C209" s="37"/>
      <c r="D209" s="222" t="s">
        <v>303</v>
      </c>
      <c r="E209" s="37"/>
      <c r="F209" s="223" t="s">
        <v>444</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13" customFormat="1" x14ac:dyDescent="0.2">
      <c r="B210" s="227"/>
      <c r="C210" s="228"/>
      <c r="D210" s="222" t="s">
        <v>307</v>
      </c>
      <c r="E210" s="229" t="s">
        <v>1</v>
      </c>
      <c r="F210" s="230" t="s">
        <v>6125</v>
      </c>
      <c r="G210" s="228"/>
      <c r="H210" s="229" t="s">
        <v>1</v>
      </c>
      <c r="I210" s="231"/>
      <c r="J210" s="228"/>
      <c r="K210" s="228"/>
      <c r="L210" s="232"/>
      <c r="M210" s="233"/>
      <c r="N210" s="234"/>
      <c r="O210" s="234"/>
      <c r="P210" s="234"/>
      <c r="Q210" s="234"/>
      <c r="R210" s="234"/>
      <c r="S210" s="234"/>
      <c r="T210" s="235"/>
      <c r="AT210" s="236" t="s">
        <v>307</v>
      </c>
      <c r="AU210" s="236" t="s">
        <v>83</v>
      </c>
      <c r="AV210" s="13" t="s">
        <v>81</v>
      </c>
      <c r="AW210" s="13" t="s">
        <v>32</v>
      </c>
      <c r="AX210" s="13" t="s">
        <v>75</v>
      </c>
      <c r="AY210" s="236" t="s">
        <v>294</v>
      </c>
    </row>
    <row r="211" spans="1:65" s="14" customFormat="1" x14ac:dyDescent="0.2">
      <c r="B211" s="237"/>
      <c r="C211" s="238"/>
      <c r="D211" s="222" t="s">
        <v>307</v>
      </c>
      <c r="E211" s="239" t="s">
        <v>1</v>
      </c>
      <c r="F211" s="240" t="s">
        <v>6269</v>
      </c>
      <c r="G211" s="238"/>
      <c r="H211" s="241">
        <v>15.682</v>
      </c>
      <c r="I211" s="242"/>
      <c r="J211" s="238"/>
      <c r="K211" s="238"/>
      <c r="L211" s="243"/>
      <c r="M211" s="244"/>
      <c r="N211" s="245"/>
      <c r="O211" s="245"/>
      <c r="P211" s="245"/>
      <c r="Q211" s="245"/>
      <c r="R211" s="245"/>
      <c r="S211" s="245"/>
      <c r="T211" s="246"/>
      <c r="AT211" s="247" t="s">
        <v>307</v>
      </c>
      <c r="AU211" s="247" t="s">
        <v>83</v>
      </c>
      <c r="AV211" s="14" t="s">
        <v>83</v>
      </c>
      <c r="AW211" s="14" t="s">
        <v>32</v>
      </c>
      <c r="AX211" s="14" t="s">
        <v>75</v>
      </c>
      <c r="AY211" s="247" t="s">
        <v>294</v>
      </c>
    </row>
    <row r="212" spans="1:65" s="13" customFormat="1" x14ac:dyDescent="0.2">
      <c r="B212" s="227"/>
      <c r="C212" s="228"/>
      <c r="D212" s="222" t="s">
        <v>307</v>
      </c>
      <c r="E212" s="229" t="s">
        <v>1</v>
      </c>
      <c r="F212" s="230" t="s">
        <v>3880</v>
      </c>
      <c r="G212" s="228"/>
      <c r="H212" s="229" t="s">
        <v>1</v>
      </c>
      <c r="I212" s="231"/>
      <c r="J212" s="228"/>
      <c r="K212" s="228"/>
      <c r="L212" s="232"/>
      <c r="M212" s="233"/>
      <c r="N212" s="234"/>
      <c r="O212" s="234"/>
      <c r="P212" s="234"/>
      <c r="Q212" s="234"/>
      <c r="R212" s="234"/>
      <c r="S212" s="234"/>
      <c r="T212" s="235"/>
      <c r="AT212" s="236" t="s">
        <v>307</v>
      </c>
      <c r="AU212" s="236" t="s">
        <v>83</v>
      </c>
      <c r="AV212" s="13" t="s">
        <v>81</v>
      </c>
      <c r="AW212" s="13" t="s">
        <v>32</v>
      </c>
      <c r="AX212" s="13" t="s">
        <v>75</v>
      </c>
      <c r="AY212" s="236" t="s">
        <v>294</v>
      </c>
    </row>
    <row r="213" spans="1:65" s="14" customFormat="1" x14ac:dyDescent="0.2">
      <c r="B213" s="237"/>
      <c r="C213" s="238"/>
      <c r="D213" s="222" t="s">
        <v>307</v>
      </c>
      <c r="E213" s="239" t="s">
        <v>1</v>
      </c>
      <c r="F213" s="240" t="s">
        <v>6270</v>
      </c>
      <c r="G213" s="238"/>
      <c r="H213" s="241">
        <v>2.1779999999999999</v>
      </c>
      <c r="I213" s="242"/>
      <c r="J213" s="238"/>
      <c r="K213" s="238"/>
      <c r="L213" s="243"/>
      <c r="M213" s="244"/>
      <c r="N213" s="245"/>
      <c r="O213" s="245"/>
      <c r="P213" s="245"/>
      <c r="Q213" s="245"/>
      <c r="R213" s="245"/>
      <c r="S213" s="245"/>
      <c r="T213" s="246"/>
      <c r="AT213" s="247" t="s">
        <v>307</v>
      </c>
      <c r="AU213" s="247" t="s">
        <v>83</v>
      </c>
      <c r="AV213" s="14" t="s">
        <v>83</v>
      </c>
      <c r="AW213" s="14" t="s">
        <v>32</v>
      </c>
      <c r="AX213" s="14" t="s">
        <v>75</v>
      </c>
      <c r="AY213" s="247" t="s">
        <v>294</v>
      </c>
    </row>
    <row r="214" spans="1:65" s="16" customFormat="1" x14ac:dyDescent="0.2">
      <c r="B214" s="269"/>
      <c r="C214" s="270"/>
      <c r="D214" s="222" t="s">
        <v>307</v>
      </c>
      <c r="E214" s="271" t="s">
        <v>1</v>
      </c>
      <c r="F214" s="272" t="s">
        <v>457</v>
      </c>
      <c r="G214" s="270"/>
      <c r="H214" s="273">
        <v>17.86</v>
      </c>
      <c r="I214" s="274"/>
      <c r="J214" s="270"/>
      <c r="K214" s="270"/>
      <c r="L214" s="275"/>
      <c r="M214" s="276"/>
      <c r="N214" s="277"/>
      <c r="O214" s="277"/>
      <c r="P214" s="277"/>
      <c r="Q214" s="277"/>
      <c r="R214" s="277"/>
      <c r="S214" s="277"/>
      <c r="T214" s="278"/>
      <c r="AT214" s="279" t="s">
        <v>307</v>
      </c>
      <c r="AU214" s="279" t="s">
        <v>83</v>
      </c>
      <c r="AV214" s="16" t="s">
        <v>301</v>
      </c>
      <c r="AW214" s="16" t="s">
        <v>32</v>
      </c>
      <c r="AX214" s="16" t="s">
        <v>81</v>
      </c>
      <c r="AY214" s="279" t="s">
        <v>294</v>
      </c>
    </row>
    <row r="215" spans="1:65" s="2" customFormat="1" ht="24" customHeight="1" x14ac:dyDescent="0.2">
      <c r="A215" s="35"/>
      <c r="B215" s="36"/>
      <c r="C215" s="209" t="s">
        <v>7</v>
      </c>
      <c r="D215" s="209" t="s">
        <v>296</v>
      </c>
      <c r="E215" s="210" t="s">
        <v>448</v>
      </c>
      <c r="F215" s="211" t="s">
        <v>449</v>
      </c>
      <c r="G215" s="212" t="s">
        <v>349</v>
      </c>
      <c r="H215" s="213">
        <v>28.486000000000001</v>
      </c>
      <c r="I215" s="214"/>
      <c r="J215" s="215">
        <f>ROUND(I215*H215,2)</f>
        <v>0</v>
      </c>
      <c r="K215" s="211" t="s">
        <v>300</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5850</v>
      </c>
    </row>
    <row r="216" spans="1:65" s="2" customFormat="1" ht="38.4" x14ac:dyDescent="0.2">
      <c r="A216" s="35"/>
      <c r="B216" s="36"/>
      <c r="C216" s="37"/>
      <c r="D216" s="222" t="s">
        <v>303</v>
      </c>
      <c r="E216" s="37"/>
      <c r="F216" s="223" t="s">
        <v>451</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09" t="s">
        <v>434</v>
      </c>
      <c r="D217" s="209" t="s">
        <v>296</v>
      </c>
      <c r="E217" s="210" t="s">
        <v>2870</v>
      </c>
      <c r="F217" s="211" t="s">
        <v>2871</v>
      </c>
      <c r="G217" s="212" t="s">
        <v>349</v>
      </c>
      <c r="H217" s="213">
        <v>17.86</v>
      </c>
      <c r="I217" s="214"/>
      <c r="J217" s="215">
        <f>ROUND(I217*H217,2)</f>
        <v>0</v>
      </c>
      <c r="K217" s="211" t="s">
        <v>300</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5851</v>
      </c>
    </row>
    <row r="218" spans="1:65" s="2" customFormat="1" ht="19.2" x14ac:dyDescent="0.2">
      <c r="A218" s="35"/>
      <c r="B218" s="36"/>
      <c r="C218" s="37"/>
      <c r="D218" s="222" t="s">
        <v>303</v>
      </c>
      <c r="E218" s="37"/>
      <c r="F218" s="223" t="s">
        <v>2873</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4" customHeight="1" x14ac:dyDescent="0.2">
      <c r="A219" s="35"/>
      <c r="B219" s="36"/>
      <c r="C219" s="209" t="s">
        <v>440</v>
      </c>
      <c r="D219" s="209" t="s">
        <v>296</v>
      </c>
      <c r="E219" s="210" t="s">
        <v>2874</v>
      </c>
      <c r="F219" s="211" t="s">
        <v>2875</v>
      </c>
      <c r="G219" s="212" t="s">
        <v>349</v>
      </c>
      <c r="H219" s="213">
        <v>28.486000000000001</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5852</v>
      </c>
    </row>
    <row r="220" spans="1:65" s="2" customFormat="1" ht="19.2" x14ac:dyDescent="0.2">
      <c r="A220" s="35"/>
      <c r="B220" s="36"/>
      <c r="C220" s="37"/>
      <c r="D220" s="222" t="s">
        <v>303</v>
      </c>
      <c r="E220" s="37"/>
      <c r="F220" s="223" t="s">
        <v>2873</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13" customFormat="1" x14ac:dyDescent="0.2">
      <c r="B221" s="227"/>
      <c r="C221" s="228"/>
      <c r="D221" s="222" t="s">
        <v>307</v>
      </c>
      <c r="E221" s="229" t="s">
        <v>1</v>
      </c>
      <c r="F221" s="230" t="s">
        <v>3894</v>
      </c>
      <c r="G221" s="228"/>
      <c r="H221" s="229" t="s">
        <v>1</v>
      </c>
      <c r="I221" s="231"/>
      <c r="J221" s="228"/>
      <c r="K221" s="228"/>
      <c r="L221" s="232"/>
      <c r="M221" s="233"/>
      <c r="N221" s="234"/>
      <c r="O221" s="234"/>
      <c r="P221" s="234"/>
      <c r="Q221" s="234"/>
      <c r="R221" s="234"/>
      <c r="S221" s="234"/>
      <c r="T221" s="235"/>
      <c r="AT221" s="236" t="s">
        <v>307</v>
      </c>
      <c r="AU221" s="236" t="s">
        <v>83</v>
      </c>
      <c r="AV221" s="13" t="s">
        <v>81</v>
      </c>
      <c r="AW221" s="13" t="s">
        <v>32</v>
      </c>
      <c r="AX221" s="13" t="s">
        <v>75</v>
      </c>
      <c r="AY221" s="236" t="s">
        <v>294</v>
      </c>
    </row>
    <row r="222" spans="1:65" s="14" customFormat="1" x14ac:dyDescent="0.2">
      <c r="B222" s="237"/>
      <c r="C222" s="238"/>
      <c r="D222" s="222" t="s">
        <v>307</v>
      </c>
      <c r="E222" s="239" t="s">
        <v>1</v>
      </c>
      <c r="F222" s="240" t="s">
        <v>6271</v>
      </c>
      <c r="G222" s="238"/>
      <c r="H222" s="241">
        <v>46.345999999999997</v>
      </c>
      <c r="I222" s="242"/>
      <c r="J222" s="238"/>
      <c r="K222" s="238"/>
      <c r="L222" s="243"/>
      <c r="M222" s="244"/>
      <c r="N222" s="245"/>
      <c r="O222" s="245"/>
      <c r="P222" s="245"/>
      <c r="Q222" s="245"/>
      <c r="R222" s="245"/>
      <c r="S222" s="245"/>
      <c r="T222" s="246"/>
      <c r="AT222" s="247" t="s">
        <v>307</v>
      </c>
      <c r="AU222" s="247" t="s">
        <v>83</v>
      </c>
      <c r="AV222" s="14" t="s">
        <v>83</v>
      </c>
      <c r="AW222" s="14" t="s">
        <v>32</v>
      </c>
      <c r="AX222" s="14" t="s">
        <v>75</v>
      </c>
      <c r="AY222" s="247" t="s">
        <v>294</v>
      </c>
    </row>
    <row r="223" spans="1:65" s="13" customFormat="1" x14ac:dyDescent="0.2">
      <c r="B223" s="227"/>
      <c r="C223" s="228"/>
      <c r="D223" s="222" t="s">
        <v>307</v>
      </c>
      <c r="E223" s="229" t="s">
        <v>1</v>
      </c>
      <c r="F223" s="230" t="s">
        <v>3896</v>
      </c>
      <c r="G223" s="228"/>
      <c r="H223" s="229" t="s">
        <v>1</v>
      </c>
      <c r="I223" s="231"/>
      <c r="J223" s="228"/>
      <c r="K223" s="228"/>
      <c r="L223" s="232"/>
      <c r="M223" s="233"/>
      <c r="N223" s="234"/>
      <c r="O223" s="234"/>
      <c r="P223" s="234"/>
      <c r="Q223" s="234"/>
      <c r="R223" s="234"/>
      <c r="S223" s="234"/>
      <c r="T223" s="235"/>
      <c r="AT223" s="236" t="s">
        <v>307</v>
      </c>
      <c r="AU223" s="236" t="s">
        <v>83</v>
      </c>
      <c r="AV223" s="13" t="s">
        <v>81</v>
      </c>
      <c r="AW223" s="13" t="s">
        <v>32</v>
      </c>
      <c r="AX223" s="13" t="s">
        <v>75</v>
      </c>
      <c r="AY223" s="236" t="s">
        <v>294</v>
      </c>
    </row>
    <row r="224" spans="1:65" s="14" customFormat="1" x14ac:dyDescent="0.2">
      <c r="B224" s="237"/>
      <c r="C224" s="238"/>
      <c r="D224" s="222" t="s">
        <v>307</v>
      </c>
      <c r="E224" s="239" t="s">
        <v>1</v>
      </c>
      <c r="F224" s="240" t="s">
        <v>6272</v>
      </c>
      <c r="G224" s="238"/>
      <c r="H224" s="241">
        <v>-17.86</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6" customFormat="1" x14ac:dyDescent="0.2">
      <c r="B225" s="269"/>
      <c r="C225" s="270"/>
      <c r="D225" s="222" t="s">
        <v>307</v>
      </c>
      <c r="E225" s="271" t="s">
        <v>1</v>
      </c>
      <c r="F225" s="272" t="s">
        <v>457</v>
      </c>
      <c r="G225" s="270"/>
      <c r="H225" s="273">
        <v>28.486000000000001</v>
      </c>
      <c r="I225" s="274"/>
      <c r="J225" s="270"/>
      <c r="K225" s="270"/>
      <c r="L225" s="275"/>
      <c r="M225" s="276"/>
      <c r="N225" s="277"/>
      <c r="O225" s="277"/>
      <c r="P225" s="277"/>
      <c r="Q225" s="277"/>
      <c r="R225" s="277"/>
      <c r="S225" s="277"/>
      <c r="T225" s="278"/>
      <c r="AT225" s="279" t="s">
        <v>307</v>
      </c>
      <c r="AU225" s="279" t="s">
        <v>83</v>
      </c>
      <c r="AV225" s="16" t="s">
        <v>301</v>
      </c>
      <c r="AW225" s="16" t="s">
        <v>32</v>
      </c>
      <c r="AX225" s="16" t="s">
        <v>81</v>
      </c>
      <c r="AY225" s="279" t="s">
        <v>294</v>
      </c>
    </row>
    <row r="226" spans="1:65" s="2" customFormat="1" ht="16.5" customHeight="1" x14ac:dyDescent="0.2">
      <c r="A226" s="35"/>
      <c r="B226" s="36"/>
      <c r="C226" s="209" t="s">
        <v>447</v>
      </c>
      <c r="D226" s="209" t="s">
        <v>296</v>
      </c>
      <c r="E226" s="210" t="s">
        <v>459</v>
      </c>
      <c r="F226" s="211" t="s">
        <v>460</v>
      </c>
      <c r="G226" s="212" t="s">
        <v>349</v>
      </c>
      <c r="H226" s="213">
        <v>28.486000000000001</v>
      </c>
      <c r="I226" s="214"/>
      <c r="J226" s="215">
        <f>ROUND(I226*H226,2)</f>
        <v>0</v>
      </c>
      <c r="K226" s="211" t="s">
        <v>300</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5855</v>
      </c>
    </row>
    <row r="227" spans="1:65" s="2" customFormat="1" x14ac:dyDescent="0.2">
      <c r="A227" s="35"/>
      <c r="B227" s="36"/>
      <c r="C227" s="37"/>
      <c r="D227" s="222" t="s">
        <v>303</v>
      </c>
      <c r="E227" s="37"/>
      <c r="F227" s="223" t="s">
        <v>462</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24" customHeight="1" x14ac:dyDescent="0.2">
      <c r="A228" s="35"/>
      <c r="B228" s="36"/>
      <c r="C228" s="209" t="s">
        <v>458</v>
      </c>
      <c r="D228" s="209" t="s">
        <v>296</v>
      </c>
      <c r="E228" s="210" t="s">
        <v>464</v>
      </c>
      <c r="F228" s="211" t="s">
        <v>465</v>
      </c>
      <c r="G228" s="212" t="s">
        <v>412</v>
      </c>
      <c r="H228" s="213">
        <v>51.274999999999999</v>
      </c>
      <c r="I228" s="214"/>
      <c r="J228" s="215">
        <f>ROUND(I228*H228,2)</f>
        <v>0</v>
      </c>
      <c r="K228" s="211" t="s">
        <v>300</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5856</v>
      </c>
    </row>
    <row r="229" spans="1:65" s="2" customFormat="1" ht="28.8" x14ac:dyDescent="0.2">
      <c r="A229" s="35"/>
      <c r="B229" s="36"/>
      <c r="C229" s="37"/>
      <c r="D229" s="222" t="s">
        <v>303</v>
      </c>
      <c r="E229" s="37"/>
      <c r="F229" s="223" t="s">
        <v>467</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14" customFormat="1" x14ac:dyDescent="0.2">
      <c r="B230" s="237"/>
      <c r="C230" s="238"/>
      <c r="D230" s="222" t="s">
        <v>307</v>
      </c>
      <c r="E230" s="238"/>
      <c r="F230" s="240" t="s">
        <v>6273</v>
      </c>
      <c r="G230" s="238"/>
      <c r="H230" s="241">
        <v>51.274999999999999</v>
      </c>
      <c r="I230" s="242"/>
      <c r="J230" s="238"/>
      <c r="K230" s="238"/>
      <c r="L230" s="243"/>
      <c r="M230" s="244"/>
      <c r="N230" s="245"/>
      <c r="O230" s="245"/>
      <c r="P230" s="245"/>
      <c r="Q230" s="245"/>
      <c r="R230" s="245"/>
      <c r="S230" s="245"/>
      <c r="T230" s="246"/>
      <c r="AT230" s="247" t="s">
        <v>307</v>
      </c>
      <c r="AU230" s="247" t="s">
        <v>83</v>
      </c>
      <c r="AV230" s="14" t="s">
        <v>83</v>
      </c>
      <c r="AW230" s="14" t="s">
        <v>4</v>
      </c>
      <c r="AX230" s="14" t="s">
        <v>81</v>
      </c>
      <c r="AY230" s="247" t="s">
        <v>294</v>
      </c>
    </row>
    <row r="231" spans="1:65" s="2" customFormat="1" ht="24" customHeight="1" x14ac:dyDescent="0.2">
      <c r="A231" s="35"/>
      <c r="B231" s="36"/>
      <c r="C231" s="209" t="s">
        <v>463</v>
      </c>
      <c r="D231" s="209" t="s">
        <v>296</v>
      </c>
      <c r="E231" s="210" t="s">
        <v>470</v>
      </c>
      <c r="F231" s="211" t="s">
        <v>471</v>
      </c>
      <c r="G231" s="212" t="s">
        <v>349</v>
      </c>
      <c r="H231" s="213">
        <v>41.88</v>
      </c>
      <c r="I231" s="214"/>
      <c r="J231" s="215">
        <f>ROUND(I231*H231,2)</f>
        <v>0</v>
      </c>
      <c r="K231" s="211" t="s">
        <v>300</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5858</v>
      </c>
    </row>
    <row r="232" spans="1:65" s="2" customFormat="1" ht="28.8" x14ac:dyDescent="0.2">
      <c r="A232" s="35"/>
      <c r="B232" s="36"/>
      <c r="C232" s="37"/>
      <c r="D232" s="222" t="s">
        <v>303</v>
      </c>
      <c r="E232" s="37"/>
      <c r="F232" s="223" t="s">
        <v>473</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13" customFormat="1" x14ac:dyDescent="0.2">
      <c r="B233" s="227"/>
      <c r="C233" s="228"/>
      <c r="D233" s="222" t="s">
        <v>307</v>
      </c>
      <c r="E233" s="229" t="s">
        <v>1</v>
      </c>
      <c r="F233" s="230" t="s">
        <v>455</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6268</v>
      </c>
      <c r="G234" s="238"/>
      <c r="H234" s="241">
        <v>46.345999999999997</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3" customFormat="1" x14ac:dyDescent="0.2">
      <c r="B235" s="227"/>
      <c r="C235" s="228"/>
      <c r="D235" s="222" t="s">
        <v>307</v>
      </c>
      <c r="E235" s="229" t="s">
        <v>1</v>
      </c>
      <c r="F235" s="230" t="s">
        <v>1560</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6274</v>
      </c>
      <c r="G236" s="238"/>
      <c r="H236" s="241">
        <v>-2.4529999999999998</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3" customFormat="1" x14ac:dyDescent="0.2">
      <c r="B237" s="227"/>
      <c r="C237" s="228"/>
      <c r="D237" s="222" t="s">
        <v>307</v>
      </c>
      <c r="E237" s="229" t="s">
        <v>1</v>
      </c>
      <c r="F237" s="230" t="s">
        <v>1562</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6275</v>
      </c>
      <c r="G238" s="238"/>
      <c r="H238" s="241">
        <v>-11.284000000000001</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3" customFormat="1" ht="20.399999999999999" x14ac:dyDescent="0.2">
      <c r="B239" s="227"/>
      <c r="C239" s="228"/>
      <c r="D239" s="222" t="s">
        <v>307</v>
      </c>
      <c r="E239" s="229" t="s">
        <v>1</v>
      </c>
      <c r="F239" s="230" t="s">
        <v>6276</v>
      </c>
      <c r="G239" s="228"/>
      <c r="H239" s="229" t="s">
        <v>1</v>
      </c>
      <c r="I239" s="231"/>
      <c r="J239" s="228"/>
      <c r="K239" s="228"/>
      <c r="L239" s="232"/>
      <c r="M239" s="233"/>
      <c r="N239" s="234"/>
      <c r="O239" s="234"/>
      <c r="P239" s="234"/>
      <c r="Q239" s="234"/>
      <c r="R239" s="234"/>
      <c r="S239" s="234"/>
      <c r="T239" s="235"/>
      <c r="AT239" s="236" t="s">
        <v>307</v>
      </c>
      <c r="AU239" s="236" t="s">
        <v>83</v>
      </c>
      <c r="AV239" s="13" t="s">
        <v>81</v>
      </c>
      <c r="AW239" s="13" t="s">
        <v>32</v>
      </c>
      <c r="AX239" s="13" t="s">
        <v>75</v>
      </c>
      <c r="AY239" s="236" t="s">
        <v>294</v>
      </c>
    </row>
    <row r="240" spans="1:65" s="14" customFormat="1" x14ac:dyDescent="0.2">
      <c r="B240" s="237"/>
      <c r="C240" s="238"/>
      <c r="D240" s="222" t="s">
        <v>307</v>
      </c>
      <c r="E240" s="239" t="s">
        <v>1</v>
      </c>
      <c r="F240" s="240" t="s">
        <v>6270</v>
      </c>
      <c r="G240" s="238"/>
      <c r="H240" s="241">
        <v>2.1779999999999999</v>
      </c>
      <c r="I240" s="242"/>
      <c r="J240" s="238"/>
      <c r="K240" s="238"/>
      <c r="L240" s="243"/>
      <c r="M240" s="244"/>
      <c r="N240" s="245"/>
      <c r="O240" s="245"/>
      <c r="P240" s="245"/>
      <c r="Q240" s="245"/>
      <c r="R240" s="245"/>
      <c r="S240" s="245"/>
      <c r="T240" s="246"/>
      <c r="AT240" s="247" t="s">
        <v>307</v>
      </c>
      <c r="AU240" s="247" t="s">
        <v>83</v>
      </c>
      <c r="AV240" s="14" t="s">
        <v>83</v>
      </c>
      <c r="AW240" s="14" t="s">
        <v>32</v>
      </c>
      <c r="AX240" s="14" t="s">
        <v>75</v>
      </c>
      <c r="AY240" s="247" t="s">
        <v>294</v>
      </c>
    </row>
    <row r="241" spans="1:65" s="13" customFormat="1" x14ac:dyDescent="0.2">
      <c r="B241" s="227"/>
      <c r="C241" s="228"/>
      <c r="D241" s="222" t="s">
        <v>307</v>
      </c>
      <c r="E241" s="229" t="s">
        <v>1</v>
      </c>
      <c r="F241" s="230" t="s">
        <v>6136</v>
      </c>
      <c r="G241" s="228"/>
      <c r="H241" s="229" t="s">
        <v>1</v>
      </c>
      <c r="I241" s="231"/>
      <c r="J241" s="228"/>
      <c r="K241" s="228"/>
      <c r="L241" s="232"/>
      <c r="M241" s="233"/>
      <c r="N241" s="234"/>
      <c r="O241" s="234"/>
      <c r="P241" s="234"/>
      <c r="Q241" s="234"/>
      <c r="R241" s="234"/>
      <c r="S241" s="234"/>
      <c r="T241" s="235"/>
      <c r="AT241" s="236" t="s">
        <v>307</v>
      </c>
      <c r="AU241" s="236" t="s">
        <v>83</v>
      </c>
      <c r="AV241" s="13" t="s">
        <v>81</v>
      </c>
      <c r="AW241" s="13" t="s">
        <v>32</v>
      </c>
      <c r="AX241" s="13" t="s">
        <v>75</v>
      </c>
      <c r="AY241" s="236" t="s">
        <v>294</v>
      </c>
    </row>
    <row r="242" spans="1:65" s="14" customFormat="1" x14ac:dyDescent="0.2">
      <c r="B242" s="237"/>
      <c r="C242" s="238"/>
      <c r="D242" s="222" t="s">
        <v>307</v>
      </c>
      <c r="E242" s="239" t="s">
        <v>1</v>
      </c>
      <c r="F242" s="240" t="s">
        <v>6277</v>
      </c>
      <c r="G242" s="238"/>
      <c r="H242" s="241">
        <v>7.093</v>
      </c>
      <c r="I242" s="242"/>
      <c r="J242" s="238"/>
      <c r="K242" s="238"/>
      <c r="L242" s="243"/>
      <c r="M242" s="244"/>
      <c r="N242" s="245"/>
      <c r="O242" s="245"/>
      <c r="P242" s="245"/>
      <c r="Q242" s="245"/>
      <c r="R242" s="245"/>
      <c r="S242" s="245"/>
      <c r="T242" s="246"/>
      <c r="AT242" s="247" t="s">
        <v>307</v>
      </c>
      <c r="AU242" s="247" t="s">
        <v>83</v>
      </c>
      <c r="AV242" s="14" t="s">
        <v>83</v>
      </c>
      <c r="AW242" s="14" t="s">
        <v>32</v>
      </c>
      <c r="AX242" s="14" t="s">
        <v>75</v>
      </c>
      <c r="AY242" s="247" t="s">
        <v>294</v>
      </c>
    </row>
    <row r="243" spans="1:65" s="16" customFormat="1" x14ac:dyDescent="0.2">
      <c r="B243" s="269"/>
      <c r="C243" s="270"/>
      <c r="D243" s="222" t="s">
        <v>307</v>
      </c>
      <c r="E243" s="271" t="s">
        <v>1</v>
      </c>
      <c r="F243" s="272" t="s">
        <v>457</v>
      </c>
      <c r="G243" s="270"/>
      <c r="H243" s="273">
        <v>41.879999999999995</v>
      </c>
      <c r="I243" s="274"/>
      <c r="J243" s="270"/>
      <c r="K243" s="270"/>
      <c r="L243" s="275"/>
      <c r="M243" s="276"/>
      <c r="N243" s="277"/>
      <c r="O243" s="277"/>
      <c r="P243" s="277"/>
      <c r="Q243" s="277"/>
      <c r="R243" s="277"/>
      <c r="S243" s="277"/>
      <c r="T243" s="278"/>
      <c r="AT243" s="279" t="s">
        <v>307</v>
      </c>
      <c r="AU243" s="279" t="s">
        <v>83</v>
      </c>
      <c r="AV243" s="16" t="s">
        <v>301</v>
      </c>
      <c r="AW243" s="16" t="s">
        <v>32</v>
      </c>
      <c r="AX243" s="16" t="s">
        <v>81</v>
      </c>
      <c r="AY243" s="279" t="s">
        <v>294</v>
      </c>
    </row>
    <row r="244" spans="1:65" s="2" customFormat="1" ht="16.5" customHeight="1" x14ac:dyDescent="0.2">
      <c r="A244" s="35"/>
      <c r="B244" s="36"/>
      <c r="C244" s="259" t="s">
        <v>469</v>
      </c>
      <c r="D244" s="259" t="s">
        <v>409</v>
      </c>
      <c r="E244" s="260" t="s">
        <v>479</v>
      </c>
      <c r="F244" s="261" t="s">
        <v>480</v>
      </c>
      <c r="G244" s="262" t="s">
        <v>412</v>
      </c>
      <c r="H244" s="263">
        <v>52.844000000000001</v>
      </c>
      <c r="I244" s="264"/>
      <c r="J244" s="265">
        <f>ROUND(I244*H244,2)</f>
        <v>0</v>
      </c>
      <c r="K244" s="261" t="s">
        <v>300</v>
      </c>
      <c r="L244" s="266"/>
      <c r="M244" s="267" t="s">
        <v>1</v>
      </c>
      <c r="N244" s="268" t="s">
        <v>40</v>
      </c>
      <c r="O244" s="72"/>
      <c r="P244" s="218">
        <f>O244*H244</f>
        <v>0</v>
      </c>
      <c r="Q244" s="218">
        <v>0.2</v>
      </c>
      <c r="R244" s="218">
        <f>Q244*H244</f>
        <v>10.568800000000001</v>
      </c>
      <c r="S244" s="218">
        <v>0</v>
      </c>
      <c r="T244" s="219">
        <f>S244*H244</f>
        <v>0</v>
      </c>
      <c r="U244" s="35"/>
      <c r="V244" s="35"/>
      <c r="W244" s="35"/>
      <c r="X244" s="35"/>
      <c r="Y244" s="35"/>
      <c r="Z244" s="35"/>
      <c r="AA244" s="35"/>
      <c r="AB244" s="35"/>
      <c r="AC244" s="35"/>
      <c r="AD244" s="35"/>
      <c r="AE244" s="35"/>
      <c r="AR244" s="220" t="s">
        <v>340</v>
      </c>
      <c r="AT244" s="220" t="s">
        <v>409</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5866</v>
      </c>
    </row>
    <row r="245" spans="1:65" s="2" customFormat="1" x14ac:dyDescent="0.2">
      <c r="A245" s="35"/>
      <c r="B245" s="36"/>
      <c r="C245" s="37"/>
      <c r="D245" s="222" t="s">
        <v>303</v>
      </c>
      <c r="E245" s="37"/>
      <c r="F245" s="223" t="s">
        <v>480</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13" customFormat="1" x14ac:dyDescent="0.2">
      <c r="B246" s="227"/>
      <c r="C246" s="228"/>
      <c r="D246" s="222" t="s">
        <v>307</v>
      </c>
      <c r="E246" s="229" t="s">
        <v>1</v>
      </c>
      <c r="F246" s="230" t="s">
        <v>2892</v>
      </c>
      <c r="G246" s="228"/>
      <c r="H246" s="229" t="s">
        <v>1</v>
      </c>
      <c r="I246" s="231"/>
      <c r="J246" s="228"/>
      <c r="K246" s="228"/>
      <c r="L246" s="232"/>
      <c r="M246" s="233"/>
      <c r="N246" s="234"/>
      <c r="O246" s="234"/>
      <c r="P246" s="234"/>
      <c r="Q246" s="234"/>
      <c r="R246" s="234"/>
      <c r="S246" s="234"/>
      <c r="T246" s="235"/>
      <c r="AT246" s="236" t="s">
        <v>307</v>
      </c>
      <c r="AU246" s="236" t="s">
        <v>83</v>
      </c>
      <c r="AV246" s="13" t="s">
        <v>81</v>
      </c>
      <c r="AW246" s="13" t="s">
        <v>32</v>
      </c>
      <c r="AX246" s="13" t="s">
        <v>75</v>
      </c>
      <c r="AY246" s="236" t="s">
        <v>294</v>
      </c>
    </row>
    <row r="247" spans="1:65" s="14" customFormat="1" x14ac:dyDescent="0.2">
      <c r="B247" s="237"/>
      <c r="C247" s="238"/>
      <c r="D247" s="222" t="s">
        <v>307</v>
      </c>
      <c r="E247" s="239" t="s">
        <v>1</v>
      </c>
      <c r="F247" s="240" t="s">
        <v>6278</v>
      </c>
      <c r="G247" s="238"/>
      <c r="H247" s="241">
        <v>41.88</v>
      </c>
      <c r="I247" s="242"/>
      <c r="J247" s="238"/>
      <c r="K247" s="238"/>
      <c r="L247" s="243"/>
      <c r="M247" s="244"/>
      <c r="N247" s="245"/>
      <c r="O247" s="245"/>
      <c r="P247" s="245"/>
      <c r="Q247" s="245"/>
      <c r="R247" s="245"/>
      <c r="S247" s="245"/>
      <c r="T247" s="246"/>
      <c r="AT247" s="247" t="s">
        <v>307</v>
      </c>
      <c r="AU247" s="247" t="s">
        <v>83</v>
      </c>
      <c r="AV247" s="14" t="s">
        <v>83</v>
      </c>
      <c r="AW247" s="14" t="s">
        <v>32</v>
      </c>
      <c r="AX247" s="14" t="s">
        <v>75</v>
      </c>
      <c r="AY247" s="247" t="s">
        <v>294</v>
      </c>
    </row>
    <row r="248" spans="1:65" s="13" customFormat="1" x14ac:dyDescent="0.2">
      <c r="B248" s="227"/>
      <c r="C248" s="228"/>
      <c r="D248" s="222" t="s">
        <v>307</v>
      </c>
      <c r="E248" s="229" t="s">
        <v>1</v>
      </c>
      <c r="F248" s="230" t="s">
        <v>6125</v>
      </c>
      <c r="G248" s="228"/>
      <c r="H248" s="229" t="s">
        <v>1</v>
      </c>
      <c r="I248" s="231"/>
      <c r="J248" s="228"/>
      <c r="K248" s="228"/>
      <c r="L248" s="232"/>
      <c r="M248" s="233"/>
      <c r="N248" s="234"/>
      <c r="O248" s="234"/>
      <c r="P248" s="234"/>
      <c r="Q248" s="234"/>
      <c r="R248" s="234"/>
      <c r="S248" s="234"/>
      <c r="T248" s="235"/>
      <c r="AT248" s="236" t="s">
        <v>307</v>
      </c>
      <c r="AU248" s="236" t="s">
        <v>83</v>
      </c>
      <c r="AV248" s="13" t="s">
        <v>81</v>
      </c>
      <c r="AW248" s="13" t="s">
        <v>32</v>
      </c>
      <c r="AX248" s="13" t="s">
        <v>75</v>
      </c>
      <c r="AY248" s="236" t="s">
        <v>294</v>
      </c>
    </row>
    <row r="249" spans="1:65" s="14" customFormat="1" x14ac:dyDescent="0.2">
      <c r="B249" s="237"/>
      <c r="C249" s="238"/>
      <c r="D249" s="222" t="s">
        <v>307</v>
      </c>
      <c r="E249" s="239" t="s">
        <v>1</v>
      </c>
      <c r="F249" s="240" t="s">
        <v>6279</v>
      </c>
      <c r="G249" s="238"/>
      <c r="H249" s="241">
        <v>-15.682</v>
      </c>
      <c r="I249" s="242"/>
      <c r="J249" s="238"/>
      <c r="K249" s="238"/>
      <c r="L249" s="243"/>
      <c r="M249" s="244"/>
      <c r="N249" s="245"/>
      <c r="O249" s="245"/>
      <c r="P249" s="245"/>
      <c r="Q249" s="245"/>
      <c r="R249" s="245"/>
      <c r="S249" s="245"/>
      <c r="T249" s="246"/>
      <c r="AT249" s="247" t="s">
        <v>307</v>
      </c>
      <c r="AU249" s="247" t="s">
        <v>83</v>
      </c>
      <c r="AV249" s="14" t="s">
        <v>83</v>
      </c>
      <c r="AW249" s="14" t="s">
        <v>32</v>
      </c>
      <c r="AX249" s="14" t="s">
        <v>75</v>
      </c>
      <c r="AY249" s="247" t="s">
        <v>294</v>
      </c>
    </row>
    <row r="250" spans="1:65" s="13" customFormat="1" x14ac:dyDescent="0.2">
      <c r="B250" s="227"/>
      <c r="C250" s="228"/>
      <c r="D250" s="222" t="s">
        <v>307</v>
      </c>
      <c r="E250" s="229" t="s">
        <v>1</v>
      </c>
      <c r="F250" s="230" t="s">
        <v>3880</v>
      </c>
      <c r="G250" s="228"/>
      <c r="H250" s="229" t="s">
        <v>1</v>
      </c>
      <c r="I250" s="231"/>
      <c r="J250" s="228"/>
      <c r="K250" s="228"/>
      <c r="L250" s="232"/>
      <c r="M250" s="233"/>
      <c r="N250" s="234"/>
      <c r="O250" s="234"/>
      <c r="P250" s="234"/>
      <c r="Q250" s="234"/>
      <c r="R250" s="234"/>
      <c r="S250" s="234"/>
      <c r="T250" s="235"/>
      <c r="AT250" s="236" t="s">
        <v>307</v>
      </c>
      <c r="AU250" s="236" t="s">
        <v>83</v>
      </c>
      <c r="AV250" s="13" t="s">
        <v>81</v>
      </c>
      <c r="AW250" s="13" t="s">
        <v>32</v>
      </c>
      <c r="AX250" s="13" t="s">
        <v>75</v>
      </c>
      <c r="AY250" s="236" t="s">
        <v>294</v>
      </c>
    </row>
    <row r="251" spans="1:65" s="14" customFormat="1" x14ac:dyDescent="0.2">
      <c r="B251" s="237"/>
      <c r="C251" s="238"/>
      <c r="D251" s="222" t="s">
        <v>307</v>
      </c>
      <c r="E251" s="239" t="s">
        <v>1</v>
      </c>
      <c r="F251" s="240" t="s">
        <v>6280</v>
      </c>
      <c r="G251" s="238"/>
      <c r="H251" s="241">
        <v>-2.1779999999999999</v>
      </c>
      <c r="I251" s="242"/>
      <c r="J251" s="238"/>
      <c r="K251" s="238"/>
      <c r="L251" s="243"/>
      <c r="M251" s="244"/>
      <c r="N251" s="245"/>
      <c r="O251" s="245"/>
      <c r="P251" s="245"/>
      <c r="Q251" s="245"/>
      <c r="R251" s="245"/>
      <c r="S251" s="245"/>
      <c r="T251" s="246"/>
      <c r="AT251" s="247" t="s">
        <v>307</v>
      </c>
      <c r="AU251" s="247" t="s">
        <v>83</v>
      </c>
      <c r="AV251" s="14" t="s">
        <v>83</v>
      </c>
      <c r="AW251" s="14" t="s">
        <v>32</v>
      </c>
      <c r="AX251" s="14" t="s">
        <v>75</v>
      </c>
      <c r="AY251" s="247" t="s">
        <v>294</v>
      </c>
    </row>
    <row r="252" spans="1:65" s="16" customFormat="1" x14ac:dyDescent="0.2">
      <c r="B252" s="269"/>
      <c r="C252" s="270"/>
      <c r="D252" s="222" t="s">
        <v>307</v>
      </c>
      <c r="E252" s="271" t="s">
        <v>1</v>
      </c>
      <c r="F252" s="272" t="s">
        <v>457</v>
      </c>
      <c r="G252" s="270"/>
      <c r="H252" s="273">
        <v>24.02</v>
      </c>
      <c r="I252" s="274"/>
      <c r="J252" s="270"/>
      <c r="K252" s="270"/>
      <c r="L252" s="275"/>
      <c r="M252" s="276"/>
      <c r="N252" s="277"/>
      <c r="O252" s="277"/>
      <c r="P252" s="277"/>
      <c r="Q252" s="277"/>
      <c r="R252" s="277"/>
      <c r="S252" s="277"/>
      <c r="T252" s="278"/>
      <c r="AT252" s="279" t="s">
        <v>307</v>
      </c>
      <c r="AU252" s="279" t="s">
        <v>83</v>
      </c>
      <c r="AV252" s="16" t="s">
        <v>301</v>
      </c>
      <c r="AW252" s="16" t="s">
        <v>32</v>
      </c>
      <c r="AX252" s="16" t="s">
        <v>81</v>
      </c>
      <c r="AY252" s="279" t="s">
        <v>294</v>
      </c>
    </row>
    <row r="253" spans="1:65" s="14" customFormat="1" x14ac:dyDescent="0.2">
      <c r="B253" s="237"/>
      <c r="C253" s="238"/>
      <c r="D253" s="222" t="s">
        <v>307</v>
      </c>
      <c r="E253" s="238"/>
      <c r="F253" s="240" t="s">
        <v>6281</v>
      </c>
      <c r="G253" s="238"/>
      <c r="H253" s="241">
        <v>52.844000000000001</v>
      </c>
      <c r="I253" s="242"/>
      <c r="J253" s="238"/>
      <c r="K253" s="238"/>
      <c r="L253" s="243"/>
      <c r="M253" s="244"/>
      <c r="N253" s="245"/>
      <c r="O253" s="245"/>
      <c r="P253" s="245"/>
      <c r="Q253" s="245"/>
      <c r="R253" s="245"/>
      <c r="S253" s="245"/>
      <c r="T253" s="246"/>
      <c r="AT253" s="247" t="s">
        <v>307</v>
      </c>
      <c r="AU253" s="247" t="s">
        <v>83</v>
      </c>
      <c r="AV253" s="14" t="s">
        <v>83</v>
      </c>
      <c r="AW253" s="14" t="s">
        <v>4</v>
      </c>
      <c r="AX253" s="14" t="s">
        <v>81</v>
      </c>
      <c r="AY253" s="247" t="s">
        <v>294</v>
      </c>
    </row>
    <row r="254" spans="1:65" s="2" customFormat="1" ht="24" customHeight="1" x14ac:dyDescent="0.2">
      <c r="A254" s="35"/>
      <c r="B254" s="36"/>
      <c r="C254" s="209" t="s">
        <v>478</v>
      </c>
      <c r="D254" s="209" t="s">
        <v>296</v>
      </c>
      <c r="E254" s="210" t="s">
        <v>1569</v>
      </c>
      <c r="F254" s="211" t="s">
        <v>1570</v>
      </c>
      <c r="G254" s="212" t="s">
        <v>349</v>
      </c>
      <c r="H254" s="213">
        <v>11.284000000000001</v>
      </c>
      <c r="I254" s="214"/>
      <c r="J254" s="215">
        <f>ROUND(I254*H254,2)</f>
        <v>0</v>
      </c>
      <c r="K254" s="211" t="s">
        <v>1571</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301</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5874</v>
      </c>
    </row>
    <row r="255" spans="1:65" s="2" customFormat="1" ht="38.4" x14ac:dyDescent="0.2">
      <c r="A255" s="35"/>
      <c r="B255" s="36"/>
      <c r="C255" s="37"/>
      <c r="D255" s="222" t="s">
        <v>303</v>
      </c>
      <c r="E255" s="37"/>
      <c r="F255" s="223" t="s">
        <v>1573</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28.8" x14ac:dyDescent="0.2">
      <c r="A256" s="35"/>
      <c r="B256" s="36"/>
      <c r="C256" s="37"/>
      <c r="D256" s="222" t="s">
        <v>305</v>
      </c>
      <c r="E256" s="37"/>
      <c r="F256" s="226" t="s">
        <v>6245</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14" customFormat="1" x14ac:dyDescent="0.2">
      <c r="B257" s="237"/>
      <c r="C257" s="238"/>
      <c r="D257" s="222" t="s">
        <v>307</v>
      </c>
      <c r="E257" s="239" t="s">
        <v>1</v>
      </c>
      <c r="F257" s="240" t="s">
        <v>6282</v>
      </c>
      <c r="G257" s="238"/>
      <c r="H257" s="241">
        <v>11.284000000000001</v>
      </c>
      <c r="I257" s="242"/>
      <c r="J257" s="238"/>
      <c r="K257" s="238"/>
      <c r="L257" s="243"/>
      <c r="M257" s="244"/>
      <c r="N257" s="245"/>
      <c r="O257" s="245"/>
      <c r="P257" s="245"/>
      <c r="Q257" s="245"/>
      <c r="R257" s="245"/>
      <c r="S257" s="245"/>
      <c r="T257" s="246"/>
      <c r="AT257" s="247" t="s">
        <v>307</v>
      </c>
      <c r="AU257" s="247" t="s">
        <v>83</v>
      </c>
      <c r="AV257" s="14" t="s">
        <v>83</v>
      </c>
      <c r="AW257" s="14" t="s">
        <v>32</v>
      </c>
      <c r="AX257" s="14" t="s">
        <v>81</v>
      </c>
      <c r="AY257" s="247" t="s">
        <v>294</v>
      </c>
    </row>
    <row r="258" spans="1:65" s="2" customFormat="1" ht="16.5" customHeight="1" x14ac:dyDescent="0.2">
      <c r="A258" s="35"/>
      <c r="B258" s="36"/>
      <c r="C258" s="259" t="s">
        <v>484</v>
      </c>
      <c r="D258" s="259" t="s">
        <v>409</v>
      </c>
      <c r="E258" s="260" t="s">
        <v>1576</v>
      </c>
      <c r="F258" s="261" t="s">
        <v>1577</v>
      </c>
      <c r="G258" s="262" t="s">
        <v>412</v>
      </c>
      <c r="H258" s="263">
        <v>22.568000000000001</v>
      </c>
      <c r="I258" s="264"/>
      <c r="J258" s="265">
        <f>ROUND(I258*H258,2)</f>
        <v>0</v>
      </c>
      <c r="K258" s="261" t="s">
        <v>1</v>
      </c>
      <c r="L258" s="266"/>
      <c r="M258" s="267" t="s">
        <v>1</v>
      </c>
      <c r="N258" s="268" t="s">
        <v>40</v>
      </c>
      <c r="O258" s="72"/>
      <c r="P258" s="218">
        <f>O258*H258</f>
        <v>0</v>
      </c>
      <c r="Q258" s="218">
        <v>0.2</v>
      </c>
      <c r="R258" s="218">
        <f>Q258*H258</f>
        <v>4.5136000000000003</v>
      </c>
      <c r="S258" s="218">
        <v>0</v>
      </c>
      <c r="T258" s="219">
        <f>S258*H258</f>
        <v>0</v>
      </c>
      <c r="U258" s="35"/>
      <c r="V258" s="35"/>
      <c r="W258" s="35"/>
      <c r="X258" s="35"/>
      <c r="Y258" s="35"/>
      <c r="Z258" s="35"/>
      <c r="AA258" s="35"/>
      <c r="AB258" s="35"/>
      <c r="AC258" s="35"/>
      <c r="AD258" s="35"/>
      <c r="AE258" s="35"/>
      <c r="AR258" s="220" t="s">
        <v>340</v>
      </c>
      <c r="AT258" s="220" t="s">
        <v>409</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5879</v>
      </c>
    </row>
    <row r="259" spans="1:65" s="2" customFormat="1" x14ac:dyDescent="0.2">
      <c r="A259" s="35"/>
      <c r="B259" s="36"/>
      <c r="C259" s="37"/>
      <c r="D259" s="222" t="s">
        <v>303</v>
      </c>
      <c r="E259" s="37"/>
      <c r="F259" s="223" t="s">
        <v>1579</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14" customFormat="1" x14ac:dyDescent="0.2">
      <c r="B260" s="237"/>
      <c r="C260" s="238"/>
      <c r="D260" s="222" t="s">
        <v>307</v>
      </c>
      <c r="E260" s="238"/>
      <c r="F260" s="240" t="s">
        <v>6283</v>
      </c>
      <c r="G260" s="238"/>
      <c r="H260" s="241">
        <v>22.568000000000001</v>
      </c>
      <c r="I260" s="242"/>
      <c r="J260" s="238"/>
      <c r="K260" s="238"/>
      <c r="L260" s="243"/>
      <c r="M260" s="244"/>
      <c r="N260" s="245"/>
      <c r="O260" s="245"/>
      <c r="P260" s="245"/>
      <c r="Q260" s="245"/>
      <c r="R260" s="245"/>
      <c r="S260" s="245"/>
      <c r="T260" s="246"/>
      <c r="AT260" s="247" t="s">
        <v>307</v>
      </c>
      <c r="AU260" s="247" t="s">
        <v>83</v>
      </c>
      <c r="AV260" s="14" t="s">
        <v>83</v>
      </c>
      <c r="AW260" s="14" t="s">
        <v>4</v>
      </c>
      <c r="AX260" s="14" t="s">
        <v>81</v>
      </c>
      <c r="AY260" s="247" t="s">
        <v>294</v>
      </c>
    </row>
    <row r="261" spans="1:65" s="12" customFormat="1" ht="22.95" customHeight="1" x14ac:dyDescent="0.25">
      <c r="B261" s="193"/>
      <c r="C261" s="194"/>
      <c r="D261" s="195" t="s">
        <v>74</v>
      </c>
      <c r="E261" s="207" t="s">
        <v>83</v>
      </c>
      <c r="F261" s="207" t="s">
        <v>483</v>
      </c>
      <c r="G261" s="194"/>
      <c r="H261" s="194"/>
      <c r="I261" s="197"/>
      <c r="J261" s="208">
        <f>BK261</f>
        <v>0</v>
      </c>
      <c r="K261" s="194"/>
      <c r="L261" s="199"/>
      <c r="M261" s="200"/>
      <c r="N261" s="201"/>
      <c r="O261" s="201"/>
      <c r="P261" s="202">
        <f>SUM(P262:P269)</f>
        <v>0</v>
      </c>
      <c r="Q261" s="201"/>
      <c r="R261" s="202">
        <f>SUM(R262:R269)</f>
        <v>5.052511</v>
      </c>
      <c r="S261" s="201"/>
      <c r="T261" s="203">
        <f>SUM(T262:T269)</f>
        <v>0</v>
      </c>
      <c r="AR261" s="204" t="s">
        <v>81</v>
      </c>
      <c r="AT261" s="205" t="s">
        <v>74</v>
      </c>
      <c r="AU261" s="205" t="s">
        <v>81</v>
      </c>
      <c r="AY261" s="204" t="s">
        <v>294</v>
      </c>
      <c r="BK261" s="206">
        <f>SUM(BK262:BK269)</f>
        <v>0</v>
      </c>
    </row>
    <row r="262" spans="1:65" s="2" customFormat="1" ht="24" customHeight="1" x14ac:dyDescent="0.2">
      <c r="A262" s="35"/>
      <c r="B262" s="36"/>
      <c r="C262" s="209" t="s">
        <v>490</v>
      </c>
      <c r="D262" s="209" t="s">
        <v>296</v>
      </c>
      <c r="E262" s="210" t="s">
        <v>5881</v>
      </c>
      <c r="F262" s="211" t="s">
        <v>5882</v>
      </c>
      <c r="G262" s="212" t="s">
        <v>386</v>
      </c>
      <c r="H262" s="213">
        <v>22.3</v>
      </c>
      <c r="I262" s="214"/>
      <c r="J262" s="215">
        <f>ROUND(I262*H262,2)</f>
        <v>0</v>
      </c>
      <c r="K262" s="211" t="s">
        <v>300</v>
      </c>
      <c r="L262" s="40"/>
      <c r="M262" s="216" t="s">
        <v>1</v>
      </c>
      <c r="N262" s="217" t="s">
        <v>40</v>
      </c>
      <c r="O262" s="72"/>
      <c r="P262" s="218">
        <f>O262*H262</f>
        <v>0</v>
      </c>
      <c r="Q262" s="218">
        <v>0.22656999999999999</v>
      </c>
      <c r="R262" s="218">
        <f>Q262*H262</f>
        <v>5.052511</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5883</v>
      </c>
    </row>
    <row r="263" spans="1:65" s="2" customFormat="1" ht="38.4" x14ac:dyDescent="0.2">
      <c r="A263" s="35"/>
      <c r="B263" s="36"/>
      <c r="C263" s="37"/>
      <c r="D263" s="222" t="s">
        <v>303</v>
      </c>
      <c r="E263" s="37"/>
      <c r="F263" s="223" t="s">
        <v>5884</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28.8" x14ac:dyDescent="0.2">
      <c r="A264" s="35"/>
      <c r="B264" s="36"/>
      <c r="C264" s="37"/>
      <c r="D264" s="222" t="s">
        <v>305</v>
      </c>
      <c r="E264" s="37"/>
      <c r="F264" s="226" t="s">
        <v>6245</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4" customFormat="1" x14ac:dyDescent="0.2">
      <c r="B265" s="237"/>
      <c r="C265" s="238"/>
      <c r="D265" s="222" t="s">
        <v>307</v>
      </c>
      <c r="E265" s="239" t="s">
        <v>1</v>
      </c>
      <c r="F265" s="240" t="s">
        <v>6284</v>
      </c>
      <c r="G265" s="238"/>
      <c r="H265" s="241">
        <v>22.3</v>
      </c>
      <c r="I265" s="242"/>
      <c r="J265" s="238"/>
      <c r="K265" s="238"/>
      <c r="L265" s="243"/>
      <c r="M265" s="244"/>
      <c r="N265" s="245"/>
      <c r="O265" s="245"/>
      <c r="P265" s="245"/>
      <c r="Q265" s="245"/>
      <c r="R265" s="245"/>
      <c r="S265" s="245"/>
      <c r="T265" s="246"/>
      <c r="AT265" s="247" t="s">
        <v>307</v>
      </c>
      <c r="AU265" s="247" t="s">
        <v>83</v>
      </c>
      <c r="AV265" s="14" t="s">
        <v>83</v>
      </c>
      <c r="AW265" s="14" t="s">
        <v>32</v>
      </c>
      <c r="AX265" s="14" t="s">
        <v>81</v>
      </c>
      <c r="AY265" s="247" t="s">
        <v>294</v>
      </c>
    </row>
    <row r="266" spans="1:65" s="2" customFormat="1" ht="24" customHeight="1" x14ac:dyDescent="0.2">
      <c r="A266" s="35"/>
      <c r="B266" s="36"/>
      <c r="C266" s="209" t="s">
        <v>497</v>
      </c>
      <c r="D266" s="209" t="s">
        <v>296</v>
      </c>
      <c r="E266" s="210" t="s">
        <v>527</v>
      </c>
      <c r="F266" s="211" t="s">
        <v>528</v>
      </c>
      <c r="G266" s="212" t="s">
        <v>299</v>
      </c>
      <c r="H266" s="213">
        <v>24.53</v>
      </c>
      <c r="I266" s="214"/>
      <c r="J266" s="215">
        <f>ROUND(I266*H266,2)</f>
        <v>0</v>
      </c>
      <c r="K266" s="211" t="s">
        <v>300</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5886</v>
      </c>
    </row>
    <row r="267" spans="1:65" s="2" customFormat="1" ht="28.8" x14ac:dyDescent="0.2">
      <c r="A267" s="35"/>
      <c r="B267" s="36"/>
      <c r="C267" s="37"/>
      <c r="D267" s="222" t="s">
        <v>303</v>
      </c>
      <c r="E267" s="37"/>
      <c r="F267" s="223" t="s">
        <v>1582</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28.8" x14ac:dyDescent="0.2">
      <c r="A268" s="35"/>
      <c r="B268" s="36"/>
      <c r="C268" s="37"/>
      <c r="D268" s="222" t="s">
        <v>305</v>
      </c>
      <c r="E268" s="37"/>
      <c r="F268" s="226" t="s">
        <v>6245</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14" customFormat="1" x14ac:dyDescent="0.2">
      <c r="B269" s="237"/>
      <c r="C269" s="238"/>
      <c r="D269" s="222" t="s">
        <v>307</v>
      </c>
      <c r="E269" s="239" t="s">
        <v>1</v>
      </c>
      <c r="F269" s="240" t="s">
        <v>6285</v>
      </c>
      <c r="G269" s="238"/>
      <c r="H269" s="241">
        <v>24.53</v>
      </c>
      <c r="I269" s="242"/>
      <c r="J269" s="238"/>
      <c r="K269" s="238"/>
      <c r="L269" s="243"/>
      <c r="M269" s="244"/>
      <c r="N269" s="245"/>
      <c r="O269" s="245"/>
      <c r="P269" s="245"/>
      <c r="Q269" s="245"/>
      <c r="R269" s="245"/>
      <c r="S269" s="245"/>
      <c r="T269" s="246"/>
      <c r="AT269" s="247" t="s">
        <v>307</v>
      </c>
      <c r="AU269" s="247" t="s">
        <v>83</v>
      </c>
      <c r="AV269" s="14" t="s">
        <v>83</v>
      </c>
      <c r="AW269" s="14" t="s">
        <v>32</v>
      </c>
      <c r="AX269" s="14" t="s">
        <v>81</v>
      </c>
      <c r="AY269" s="247" t="s">
        <v>294</v>
      </c>
    </row>
    <row r="270" spans="1:65" s="12" customFormat="1" ht="22.95" customHeight="1" x14ac:dyDescent="0.25">
      <c r="B270" s="193"/>
      <c r="C270" s="194"/>
      <c r="D270" s="195" t="s">
        <v>74</v>
      </c>
      <c r="E270" s="207" t="s">
        <v>301</v>
      </c>
      <c r="F270" s="207" t="s">
        <v>775</v>
      </c>
      <c r="G270" s="194"/>
      <c r="H270" s="194"/>
      <c r="I270" s="197"/>
      <c r="J270" s="208">
        <f>BK270</f>
        <v>0</v>
      </c>
      <c r="K270" s="194"/>
      <c r="L270" s="199"/>
      <c r="M270" s="200"/>
      <c r="N270" s="201"/>
      <c r="O270" s="201"/>
      <c r="P270" s="202">
        <f>SUM(P271:P282)</f>
        <v>0</v>
      </c>
      <c r="Q270" s="201"/>
      <c r="R270" s="202">
        <f>SUM(R271:R282)</f>
        <v>4.3452000000000005E-3</v>
      </c>
      <c r="S270" s="201"/>
      <c r="T270" s="203">
        <f>SUM(T271:T282)</f>
        <v>0</v>
      </c>
      <c r="AR270" s="204" t="s">
        <v>81</v>
      </c>
      <c r="AT270" s="205" t="s">
        <v>74</v>
      </c>
      <c r="AU270" s="205" t="s">
        <v>81</v>
      </c>
      <c r="AY270" s="204" t="s">
        <v>294</v>
      </c>
      <c r="BK270" s="206">
        <f>SUM(BK271:BK282)</f>
        <v>0</v>
      </c>
    </row>
    <row r="271" spans="1:65" s="2" customFormat="1" ht="16.5" customHeight="1" x14ac:dyDescent="0.2">
      <c r="A271" s="35"/>
      <c r="B271" s="36"/>
      <c r="C271" s="209" t="s">
        <v>502</v>
      </c>
      <c r="D271" s="209" t="s">
        <v>296</v>
      </c>
      <c r="E271" s="210" t="s">
        <v>1584</v>
      </c>
      <c r="F271" s="211" t="s">
        <v>1585</v>
      </c>
      <c r="G271" s="212" t="s">
        <v>349</v>
      </c>
      <c r="H271" s="213">
        <v>2.4529999999999998</v>
      </c>
      <c r="I271" s="214"/>
      <c r="J271" s="215">
        <f>ROUND(I271*H271,2)</f>
        <v>0</v>
      </c>
      <c r="K271" s="211" t="s">
        <v>300</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301</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301</v>
      </c>
      <c r="BM271" s="220" t="s">
        <v>5916</v>
      </c>
    </row>
    <row r="272" spans="1:65" s="2" customFormat="1" ht="19.2" x14ac:dyDescent="0.2">
      <c r="A272" s="35"/>
      <c r="B272" s="36"/>
      <c r="C272" s="37"/>
      <c r="D272" s="222" t="s">
        <v>303</v>
      </c>
      <c r="E272" s="37"/>
      <c r="F272" s="223" t="s">
        <v>1587</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2" customFormat="1" ht="28.8" x14ac:dyDescent="0.2">
      <c r="A273" s="35"/>
      <c r="B273" s="36"/>
      <c r="C273" s="37"/>
      <c r="D273" s="222" t="s">
        <v>305</v>
      </c>
      <c r="E273" s="37"/>
      <c r="F273" s="226" t="s">
        <v>6245</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305</v>
      </c>
      <c r="AU273" s="18" t="s">
        <v>83</v>
      </c>
    </row>
    <row r="274" spans="1:65" s="14" customFormat="1" x14ac:dyDescent="0.2">
      <c r="B274" s="237"/>
      <c r="C274" s="238"/>
      <c r="D274" s="222" t="s">
        <v>307</v>
      </c>
      <c r="E274" s="239" t="s">
        <v>1</v>
      </c>
      <c r="F274" s="240" t="s">
        <v>6286</v>
      </c>
      <c r="G274" s="238"/>
      <c r="H274" s="241">
        <v>2.4529999999999998</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2" customFormat="1" ht="24" customHeight="1" x14ac:dyDescent="0.2">
      <c r="A275" s="35"/>
      <c r="B275" s="36"/>
      <c r="C275" s="209" t="s">
        <v>508</v>
      </c>
      <c r="D275" s="209" t="s">
        <v>296</v>
      </c>
      <c r="E275" s="210" t="s">
        <v>6287</v>
      </c>
      <c r="F275" s="211" t="s">
        <v>6288</v>
      </c>
      <c r="G275" s="212" t="s">
        <v>349</v>
      </c>
      <c r="H275" s="213">
        <v>8.8999999999999996E-2</v>
      </c>
      <c r="I275" s="214"/>
      <c r="J275" s="215">
        <f>ROUND(I275*H275,2)</f>
        <v>0</v>
      </c>
      <c r="K275" s="211" t="s">
        <v>300</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301</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301</v>
      </c>
      <c r="BM275" s="220" t="s">
        <v>6289</v>
      </c>
    </row>
    <row r="276" spans="1:65" s="2" customFormat="1" ht="19.2" x14ac:dyDescent="0.2">
      <c r="A276" s="35"/>
      <c r="B276" s="36"/>
      <c r="C276" s="37"/>
      <c r="D276" s="222" t="s">
        <v>303</v>
      </c>
      <c r="E276" s="37"/>
      <c r="F276" s="223" t="s">
        <v>6290</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2" customFormat="1" ht="28.8" x14ac:dyDescent="0.2">
      <c r="A277" s="35"/>
      <c r="B277" s="36"/>
      <c r="C277" s="37"/>
      <c r="D277" s="222" t="s">
        <v>305</v>
      </c>
      <c r="E277" s="37"/>
      <c r="F277" s="226" t="s">
        <v>6245</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305</v>
      </c>
      <c r="AU277" s="18" t="s">
        <v>83</v>
      </c>
    </row>
    <row r="278" spans="1:65" s="14" customFormat="1" x14ac:dyDescent="0.2">
      <c r="B278" s="237"/>
      <c r="C278" s="238"/>
      <c r="D278" s="222" t="s">
        <v>307</v>
      </c>
      <c r="E278" s="239" t="s">
        <v>1</v>
      </c>
      <c r="F278" s="240" t="s">
        <v>6291</v>
      </c>
      <c r="G278" s="238"/>
      <c r="H278" s="241">
        <v>8.8999999999999996E-2</v>
      </c>
      <c r="I278" s="242"/>
      <c r="J278" s="238"/>
      <c r="K278" s="238"/>
      <c r="L278" s="243"/>
      <c r="M278" s="244"/>
      <c r="N278" s="245"/>
      <c r="O278" s="245"/>
      <c r="P278" s="245"/>
      <c r="Q278" s="245"/>
      <c r="R278" s="245"/>
      <c r="S278" s="245"/>
      <c r="T278" s="246"/>
      <c r="AT278" s="247" t="s">
        <v>307</v>
      </c>
      <c r="AU278" s="247" t="s">
        <v>83</v>
      </c>
      <c r="AV278" s="14" t="s">
        <v>83</v>
      </c>
      <c r="AW278" s="14" t="s">
        <v>32</v>
      </c>
      <c r="AX278" s="14" t="s">
        <v>81</v>
      </c>
      <c r="AY278" s="247" t="s">
        <v>294</v>
      </c>
    </row>
    <row r="279" spans="1:65" s="2" customFormat="1" ht="16.5" customHeight="1" x14ac:dyDescent="0.2">
      <c r="A279" s="35"/>
      <c r="B279" s="36"/>
      <c r="C279" s="209" t="s">
        <v>515</v>
      </c>
      <c r="D279" s="209" t="s">
        <v>296</v>
      </c>
      <c r="E279" s="210" t="s">
        <v>6292</v>
      </c>
      <c r="F279" s="211" t="s">
        <v>6293</v>
      </c>
      <c r="G279" s="212" t="s">
        <v>299</v>
      </c>
      <c r="H279" s="213">
        <v>0.68</v>
      </c>
      <c r="I279" s="214"/>
      <c r="J279" s="215">
        <f>ROUND(I279*H279,2)</f>
        <v>0</v>
      </c>
      <c r="K279" s="211" t="s">
        <v>300</v>
      </c>
      <c r="L279" s="40"/>
      <c r="M279" s="216" t="s">
        <v>1</v>
      </c>
      <c r="N279" s="217" t="s">
        <v>40</v>
      </c>
      <c r="O279" s="72"/>
      <c r="P279" s="218">
        <f>O279*H279</f>
        <v>0</v>
      </c>
      <c r="Q279" s="218">
        <v>6.3899999999999998E-3</v>
      </c>
      <c r="R279" s="218">
        <f>Q279*H279</f>
        <v>4.3452000000000005E-3</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6294</v>
      </c>
    </row>
    <row r="280" spans="1:65" s="2" customFormat="1" ht="19.2" x14ac:dyDescent="0.2">
      <c r="A280" s="35"/>
      <c r="B280" s="36"/>
      <c r="C280" s="37"/>
      <c r="D280" s="222" t="s">
        <v>303</v>
      </c>
      <c r="E280" s="37"/>
      <c r="F280" s="223" t="s">
        <v>6295</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8.8" x14ac:dyDescent="0.2">
      <c r="A281" s="35"/>
      <c r="B281" s="36"/>
      <c r="C281" s="37"/>
      <c r="D281" s="222" t="s">
        <v>305</v>
      </c>
      <c r="E281" s="37"/>
      <c r="F281" s="226" t="s">
        <v>6245</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305</v>
      </c>
      <c r="AU281" s="18" t="s">
        <v>83</v>
      </c>
    </row>
    <row r="282" spans="1:65" s="14" customFormat="1" x14ac:dyDescent="0.2">
      <c r="B282" s="237"/>
      <c r="C282" s="238"/>
      <c r="D282" s="222" t="s">
        <v>307</v>
      </c>
      <c r="E282" s="239" t="s">
        <v>1</v>
      </c>
      <c r="F282" s="240" t="s">
        <v>6296</v>
      </c>
      <c r="G282" s="238"/>
      <c r="H282" s="241">
        <v>0.68</v>
      </c>
      <c r="I282" s="242"/>
      <c r="J282" s="238"/>
      <c r="K282" s="238"/>
      <c r="L282" s="243"/>
      <c r="M282" s="244"/>
      <c r="N282" s="245"/>
      <c r="O282" s="245"/>
      <c r="P282" s="245"/>
      <c r="Q282" s="245"/>
      <c r="R282" s="245"/>
      <c r="S282" s="245"/>
      <c r="T282" s="246"/>
      <c r="AT282" s="247" t="s">
        <v>307</v>
      </c>
      <c r="AU282" s="247" t="s">
        <v>83</v>
      </c>
      <c r="AV282" s="14" t="s">
        <v>83</v>
      </c>
      <c r="AW282" s="14" t="s">
        <v>32</v>
      </c>
      <c r="AX282" s="14" t="s">
        <v>81</v>
      </c>
      <c r="AY282" s="247" t="s">
        <v>294</v>
      </c>
    </row>
    <row r="283" spans="1:65" s="12" customFormat="1" ht="22.95" customHeight="1" x14ac:dyDescent="0.25">
      <c r="B283" s="193"/>
      <c r="C283" s="194"/>
      <c r="D283" s="195" t="s">
        <v>74</v>
      </c>
      <c r="E283" s="207" t="s">
        <v>340</v>
      </c>
      <c r="F283" s="207" t="s">
        <v>1590</v>
      </c>
      <c r="G283" s="194"/>
      <c r="H283" s="194"/>
      <c r="I283" s="197"/>
      <c r="J283" s="208">
        <f>BK283</f>
        <v>0</v>
      </c>
      <c r="K283" s="194"/>
      <c r="L283" s="199"/>
      <c r="M283" s="200"/>
      <c r="N283" s="201"/>
      <c r="O283" s="201"/>
      <c r="P283" s="202">
        <f>SUM(P284:P337)</f>
        <v>0</v>
      </c>
      <c r="Q283" s="201"/>
      <c r="R283" s="202">
        <f>SUM(R284:R337)</f>
        <v>0.64983055000000001</v>
      </c>
      <c r="S283" s="201"/>
      <c r="T283" s="203">
        <f>SUM(T284:T337)</f>
        <v>0</v>
      </c>
      <c r="AR283" s="204" t="s">
        <v>81</v>
      </c>
      <c r="AT283" s="205" t="s">
        <v>74</v>
      </c>
      <c r="AU283" s="205" t="s">
        <v>81</v>
      </c>
      <c r="AY283" s="204" t="s">
        <v>294</v>
      </c>
      <c r="BK283" s="206">
        <f>SUM(BK284:BK337)</f>
        <v>0</v>
      </c>
    </row>
    <row r="284" spans="1:65" s="2" customFormat="1" ht="24" customHeight="1" x14ac:dyDescent="0.2">
      <c r="A284" s="35"/>
      <c r="B284" s="36"/>
      <c r="C284" s="209" t="s">
        <v>520</v>
      </c>
      <c r="D284" s="209" t="s">
        <v>296</v>
      </c>
      <c r="E284" s="210" t="s">
        <v>6297</v>
      </c>
      <c r="F284" s="211" t="s">
        <v>6298</v>
      </c>
      <c r="G284" s="212" t="s">
        <v>326</v>
      </c>
      <c r="H284" s="213">
        <v>1</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6299</v>
      </c>
    </row>
    <row r="285" spans="1:65" s="2" customFormat="1" x14ac:dyDescent="0.2">
      <c r="A285" s="35"/>
      <c r="B285" s="36"/>
      <c r="C285" s="37"/>
      <c r="D285" s="222" t="s">
        <v>303</v>
      </c>
      <c r="E285" s="37"/>
      <c r="F285" s="223" t="s">
        <v>6300</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8.8" x14ac:dyDescent="0.2">
      <c r="A286" s="35"/>
      <c r="B286" s="36"/>
      <c r="C286" s="37"/>
      <c r="D286" s="222" t="s">
        <v>305</v>
      </c>
      <c r="E286" s="37"/>
      <c r="F286" s="226" t="s">
        <v>6245</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14" customFormat="1" x14ac:dyDescent="0.2">
      <c r="B287" s="237"/>
      <c r="C287" s="238"/>
      <c r="D287" s="222" t="s">
        <v>307</v>
      </c>
      <c r="E287" s="239" t="s">
        <v>1</v>
      </c>
      <c r="F287" s="240" t="s">
        <v>81</v>
      </c>
      <c r="G287" s="238"/>
      <c r="H287" s="241">
        <v>1</v>
      </c>
      <c r="I287" s="242"/>
      <c r="J287" s="238"/>
      <c r="K287" s="238"/>
      <c r="L287" s="243"/>
      <c r="M287" s="244"/>
      <c r="N287" s="245"/>
      <c r="O287" s="245"/>
      <c r="P287" s="245"/>
      <c r="Q287" s="245"/>
      <c r="R287" s="245"/>
      <c r="S287" s="245"/>
      <c r="T287" s="246"/>
      <c r="AT287" s="247" t="s">
        <v>307</v>
      </c>
      <c r="AU287" s="247" t="s">
        <v>83</v>
      </c>
      <c r="AV287" s="14" t="s">
        <v>83</v>
      </c>
      <c r="AW287" s="14" t="s">
        <v>32</v>
      </c>
      <c r="AX287" s="14" t="s">
        <v>81</v>
      </c>
      <c r="AY287" s="247" t="s">
        <v>294</v>
      </c>
    </row>
    <row r="288" spans="1:65" s="2" customFormat="1" ht="24" customHeight="1" x14ac:dyDescent="0.2">
      <c r="A288" s="35"/>
      <c r="B288" s="36"/>
      <c r="C288" s="209" t="s">
        <v>526</v>
      </c>
      <c r="D288" s="209" t="s">
        <v>296</v>
      </c>
      <c r="E288" s="210" t="s">
        <v>6301</v>
      </c>
      <c r="F288" s="211" t="s">
        <v>6302</v>
      </c>
      <c r="G288" s="212" t="s">
        <v>673</v>
      </c>
      <c r="H288" s="213">
        <v>1</v>
      </c>
      <c r="I288" s="214"/>
      <c r="J288" s="215">
        <f>ROUND(I288*H288,2)</f>
        <v>0</v>
      </c>
      <c r="K288" s="211" t="s">
        <v>300</v>
      </c>
      <c r="L288" s="40"/>
      <c r="M288" s="216" t="s">
        <v>1</v>
      </c>
      <c r="N288" s="217" t="s">
        <v>40</v>
      </c>
      <c r="O288" s="72"/>
      <c r="P288" s="218">
        <f>O288*H288</f>
        <v>0</v>
      </c>
      <c r="Q288" s="218">
        <v>2.96E-3</v>
      </c>
      <c r="R288" s="218">
        <f>Q288*H288</f>
        <v>2.96E-3</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6303</v>
      </c>
    </row>
    <row r="289" spans="1:65" s="2" customFormat="1" ht="28.8" x14ac:dyDescent="0.2">
      <c r="A289" s="35"/>
      <c r="B289" s="36"/>
      <c r="C289" s="37"/>
      <c r="D289" s="222" t="s">
        <v>303</v>
      </c>
      <c r="E289" s="37"/>
      <c r="F289" s="223" t="s">
        <v>6304</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4" customFormat="1" x14ac:dyDescent="0.2">
      <c r="B290" s="237"/>
      <c r="C290" s="238"/>
      <c r="D290" s="222" t="s">
        <v>307</v>
      </c>
      <c r="E290" s="239" t="s">
        <v>1</v>
      </c>
      <c r="F290" s="240" t="s">
        <v>81</v>
      </c>
      <c r="G290" s="238"/>
      <c r="H290" s="241">
        <v>1</v>
      </c>
      <c r="I290" s="242"/>
      <c r="J290" s="238"/>
      <c r="K290" s="238"/>
      <c r="L290" s="243"/>
      <c r="M290" s="244"/>
      <c r="N290" s="245"/>
      <c r="O290" s="245"/>
      <c r="P290" s="245"/>
      <c r="Q290" s="245"/>
      <c r="R290" s="245"/>
      <c r="S290" s="245"/>
      <c r="T290" s="246"/>
      <c r="AT290" s="247" t="s">
        <v>307</v>
      </c>
      <c r="AU290" s="247" t="s">
        <v>83</v>
      </c>
      <c r="AV290" s="14" t="s">
        <v>83</v>
      </c>
      <c r="AW290" s="14" t="s">
        <v>32</v>
      </c>
      <c r="AX290" s="14" t="s">
        <v>81</v>
      </c>
      <c r="AY290" s="247" t="s">
        <v>294</v>
      </c>
    </row>
    <row r="291" spans="1:65" s="2" customFormat="1" ht="24" customHeight="1" x14ac:dyDescent="0.2">
      <c r="A291" s="35"/>
      <c r="B291" s="36"/>
      <c r="C291" s="259" t="s">
        <v>531</v>
      </c>
      <c r="D291" s="259" t="s">
        <v>409</v>
      </c>
      <c r="E291" s="260" t="s">
        <v>6305</v>
      </c>
      <c r="F291" s="261" t="s">
        <v>6306</v>
      </c>
      <c r="G291" s="262" t="s">
        <v>326</v>
      </c>
      <c r="H291" s="263">
        <v>1</v>
      </c>
      <c r="I291" s="264"/>
      <c r="J291" s="265">
        <f>ROUND(I291*H291,2)</f>
        <v>0</v>
      </c>
      <c r="K291" s="261" t="s">
        <v>1</v>
      </c>
      <c r="L291" s="266"/>
      <c r="M291" s="267" t="s">
        <v>1</v>
      </c>
      <c r="N291" s="268"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340</v>
      </c>
      <c r="AT291" s="220" t="s">
        <v>409</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6307</v>
      </c>
    </row>
    <row r="292" spans="1:65" s="2" customFormat="1" ht="19.2" x14ac:dyDescent="0.2">
      <c r="A292" s="35"/>
      <c r="B292" s="36"/>
      <c r="C292" s="37"/>
      <c r="D292" s="222" t="s">
        <v>303</v>
      </c>
      <c r="E292" s="37"/>
      <c r="F292" s="223" t="s">
        <v>6306</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24" customHeight="1" x14ac:dyDescent="0.2">
      <c r="A293" s="35"/>
      <c r="B293" s="36"/>
      <c r="C293" s="209" t="s">
        <v>538</v>
      </c>
      <c r="D293" s="209" t="s">
        <v>296</v>
      </c>
      <c r="E293" s="210" t="s">
        <v>6308</v>
      </c>
      <c r="F293" s="211" t="s">
        <v>6309</v>
      </c>
      <c r="G293" s="212" t="s">
        <v>386</v>
      </c>
      <c r="H293" s="213">
        <v>22.3</v>
      </c>
      <c r="I293" s="214"/>
      <c r="J293" s="215">
        <f>ROUND(I293*H293,2)</f>
        <v>0</v>
      </c>
      <c r="K293" s="211" t="s">
        <v>300</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301</v>
      </c>
      <c r="AT293" s="220" t="s">
        <v>296</v>
      </c>
      <c r="AU293" s="220" t="s">
        <v>83</v>
      </c>
      <c r="AY293" s="18" t="s">
        <v>294</v>
      </c>
      <c r="BE293" s="221">
        <f>IF(N293="základní",J293,0)</f>
        <v>0</v>
      </c>
      <c r="BF293" s="221">
        <f>IF(N293="snížená",J293,0)</f>
        <v>0</v>
      </c>
      <c r="BG293" s="221">
        <f>IF(N293="zákl. přenesená",J293,0)</f>
        <v>0</v>
      </c>
      <c r="BH293" s="221">
        <f>IF(N293="sníž. přenesená",J293,0)</f>
        <v>0</v>
      </c>
      <c r="BI293" s="221">
        <f>IF(N293="nulová",J293,0)</f>
        <v>0</v>
      </c>
      <c r="BJ293" s="18" t="s">
        <v>81</v>
      </c>
      <c r="BK293" s="221">
        <f>ROUND(I293*H293,2)</f>
        <v>0</v>
      </c>
      <c r="BL293" s="18" t="s">
        <v>301</v>
      </c>
      <c r="BM293" s="220" t="s">
        <v>6310</v>
      </c>
    </row>
    <row r="294" spans="1:65" s="2" customFormat="1" ht="28.8" x14ac:dyDescent="0.2">
      <c r="A294" s="35"/>
      <c r="B294" s="36"/>
      <c r="C294" s="37"/>
      <c r="D294" s="222" t="s">
        <v>303</v>
      </c>
      <c r="E294" s="37"/>
      <c r="F294" s="223" t="s">
        <v>6311</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303</v>
      </c>
      <c r="AU294" s="18" t="s">
        <v>83</v>
      </c>
    </row>
    <row r="295" spans="1:65" s="2" customFormat="1" ht="28.8" x14ac:dyDescent="0.2">
      <c r="A295" s="35"/>
      <c r="B295" s="36"/>
      <c r="C295" s="37"/>
      <c r="D295" s="222" t="s">
        <v>305</v>
      </c>
      <c r="E295" s="37"/>
      <c r="F295" s="226" t="s">
        <v>6245</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305</v>
      </c>
      <c r="AU295" s="18" t="s">
        <v>83</v>
      </c>
    </row>
    <row r="296" spans="1:65" s="14" customFormat="1" x14ac:dyDescent="0.2">
      <c r="B296" s="237"/>
      <c r="C296" s="238"/>
      <c r="D296" s="222" t="s">
        <v>307</v>
      </c>
      <c r="E296" s="239" t="s">
        <v>1</v>
      </c>
      <c r="F296" s="240" t="s">
        <v>6284</v>
      </c>
      <c r="G296" s="238"/>
      <c r="H296" s="241">
        <v>22.3</v>
      </c>
      <c r="I296" s="242"/>
      <c r="J296" s="238"/>
      <c r="K296" s="238"/>
      <c r="L296" s="243"/>
      <c r="M296" s="244"/>
      <c r="N296" s="245"/>
      <c r="O296" s="245"/>
      <c r="P296" s="245"/>
      <c r="Q296" s="245"/>
      <c r="R296" s="245"/>
      <c r="S296" s="245"/>
      <c r="T296" s="246"/>
      <c r="AT296" s="247" t="s">
        <v>307</v>
      </c>
      <c r="AU296" s="247" t="s">
        <v>83</v>
      </c>
      <c r="AV296" s="14" t="s">
        <v>83</v>
      </c>
      <c r="AW296" s="14" t="s">
        <v>32</v>
      </c>
      <c r="AX296" s="14" t="s">
        <v>81</v>
      </c>
      <c r="AY296" s="247" t="s">
        <v>294</v>
      </c>
    </row>
    <row r="297" spans="1:65" s="2" customFormat="1" ht="16.5" customHeight="1" x14ac:dyDescent="0.2">
      <c r="A297" s="35"/>
      <c r="B297" s="36"/>
      <c r="C297" s="259" t="s">
        <v>544</v>
      </c>
      <c r="D297" s="259" t="s">
        <v>409</v>
      </c>
      <c r="E297" s="260" t="s">
        <v>6312</v>
      </c>
      <c r="F297" s="261" t="s">
        <v>6313</v>
      </c>
      <c r="G297" s="262" t="s">
        <v>386</v>
      </c>
      <c r="H297" s="263">
        <v>23.414999999999999</v>
      </c>
      <c r="I297" s="264"/>
      <c r="J297" s="265">
        <f>ROUND(I297*H297,2)</f>
        <v>0</v>
      </c>
      <c r="K297" s="261" t="s">
        <v>300</v>
      </c>
      <c r="L297" s="266"/>
      <c r="M297" s="267" t="s">
        <v>1</v>
      </c>
      <c r="N297" s="268" t="s">
        <v>40</v>
      </c>
      <c r="O297" s="72"/>
      <c r="P297" s="218">
        <f>O297*H297</f>
        <v>0</v>
      </c>
      <c r="Q297" s="218">
        <v>4.5700000000000003E-3</v>
      </c>
      <c r="R297" s="218">
        <f>Q297*H297</f>
        <v>0.10700655000000001</v>
      </c>
      <c r="S297" s="218">
        <v>0</v>
      </c>
      <c r="T297" s="219">
        <f>S297*H297</f>
        <v>0</v>
      </c>
      <c r="U297" s="35"/>
      <c r="V297" s="35"/>
      <c r="W297" s="35"/>
      <c r="X297" s="35"/>
      <c r="Y297" s="35"/>
      <c r="Z297" s="35"/>
      <c r="AA297" s="35"/>
      <c r="AB297" s="35"/>
      <c r="AC297" s="35"/>
      <c r="AD297" s="35"/>
      <c r="AE297" s="35"/>
      <c r="AR297" s="220" t="s">
        <v>340</v>
      </c>
      <c r="AT297" s="220" t="s">
        <v>409</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301</v>
      </c>
      <c r="BM297" s="220" t="s">
        <v>6314</v>
      </c>
    </row>
    <row r="298" spans="1:65" s="2" customFormat="1" x14ac:dyDescent="0.2">
      <c r="A298" s="35"/>
      <c r="B298" s="36"/>
      <c r="C298" s="37"/>
      <c r="D298" s="222" t="s">
        <v>303</v>
      </c>
      <c r="E298" s="37"/>
      <c r="F298" s="223" t="s">
        <v>6313</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14" customFormat="1" x14ac:dyDescent="0.2">
      <c r="B299" s="237"/>
      <c r="C299" s="238"/>
      <c r="D299" s="222" t="s">
        <v>307</v>
      </c>
      <c r="E299" s="238"/>
      <c r="F299" s="240" t="s">
        <v>6315</v>
      </c>
      <c r="G299" s="238"/>
      <c r="H299" s="241">
        <v>23.414999999999999</v>
      </c>
      <c r="I299" s="242"/>
      <c r="J299" s="238"/>
      <c r="K299" s="238"/>
      <c r="L299" s="243"/>
      <c r="M299" s="244"/>
      <c r="N299" s="245"/>
      <c r="O299" s="245"/>
      <c r="P299" s="245"/>
      <c r="Q299" s="245"/>
      <c r="R299" s="245"/>
      <c r="S299" s="245"/>
      <c r="T299" s="246"/>
      <c r="AT299" s="247" t="s">
        <v>307</v>
      </c>
      <c r="AU299" s="247" t="s">
        <v>83</v>
      </c>
      <c r="AV299" s="14" t="s">
        <v>83</v>
      </c>
      <c r="AW299" s="14" t="s">
        <v>4</v>
      </c>
      <c r="AX299" s="14" t="s">
        <v>81</v>
      </c>
      <c r="AY299" s="247" t="s">
        <v>294</v>
      </c>
    </row>
    <row r="300" spans="1:65" s="2" customFormat="1" ht="24" customHeight="1" x14ac:dyDescent="0.2">
      <c r="A300" s="35"/>
      <c r="B300" s="36"/>
      <c r="C300" s="209" t="s">
        <v>549</v>
      </c>
      <c r="D300" s="209" t="s">
        <v>296</v>
      </c>
      <c r="E300" s="210" t="s">
        <v>6316</v>
      </c>
      <c r="F300" s="211" t="s">
        <v>6317</v>
      </c>
      <c r="G300" s="212" t="s">
        <v>673</v>
      </c>
      <c r="H300" s="213">
        <v>7</v>
      </c>
      <c r="I300" s="214"/>
      <c r="J300" s="215">
        <f>ROUND(I300*H300,2)</f>
        <v>0</v>
      </c>
      <c r="K300" s="211" t="s">
        <v>300</v>
      </c>
      <c r="L300" s="40"/>
      <c r="M300" s="216" t="s">
        <v>1</v>
      </c>
      <c r="N300" s="217"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301</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301</v>
      </c>
      <c r="BM300" s="220" t="s">
        <v>6318</v>
      </c>
    </row>
    <row r="301" spans="1:65" s="2" customFormat="1" ht="28.8" x14ac:dyDescent="0.2">
      <c r="A301" s="35"/>
      <c r="B301" s="36"/>
      <c r="C301" s="37"/>
      <c r="D301" s="222" t="s">
        <v>303</v>
      </c>
      <c r="E301" s="37"/>
      <c r="F301" s="223" t="s">
        <v>6319</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28.8" x14ac:dyDescent="0.2">
      <c r="A302" s="35"/>
      <c r="B302" s="36"/>
      <c r="C302" s="37"/>
      <c r="D302" s="222" t="s">
        <v>305</v>
      </c>
      <c r="E302" s="37"/>
      <c r="F302" s="226" t="s">
        <v>6245</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305</v>
      </c>
      <c r="AU302" s="18" t="s">
        <v>83</v>
      </c>
    </row>
    <row r="303" spans="1:65" s="14" customFormat="1" x14ac:dyDescent="0.2">
      <c r="B303" s="237"/>
      <c r="C303" s="238"/>
      <c r="D303" s="222" t="s">
        <v>307</v>
      </c>
      <c r="E303" s="239" t="s">
        <v>1</v>
      </c>
      <c r="F303" s="240" t="s">
        <v>6320</v>
      </c>
      <c r="G303" s="238"/>
      <c r="H303" s="241">
        <v>7</v>
      </c>
      <c r="I303" s="242"/>
      <c r="J303" s="238"/>
      <c r="K303" s="238"/>
      <c r="L303" s="243"/>
      <c r="M303" s="244"/>
      <c r="N303" s="245"/>
      <c r="O303" s="245"/>
      <c r="P303" s="245"/>
      <c r="Q303" s="245"/>
      <c r="R303" s="245"/>
      <c r="S303" s="245"/>
      <c r="T303" s="246"/>
      <c r="AT303" s="247" t="s">
        <v>307</v>
      </c>
      <c r="AU303" s="247" t="s">
        <v>83</v>
      </c>
      <c r="AV303" s="14" t="s">
        <v>83</v>
      </c>
      <c r="AW303" s="14" t="s">
        <v>32</v>
      </c>
      <c r="AX303" s="14" t="s">
        <v>81</v>
      </c>
      <c r="AY303" s="247" t="s">
        <v>294</v>
      </c>
    </row>
    <row r="304" spans="1:65" s="2" customFormat="1" ht="16.5" customHeight="1" x14ac:dyDescent="0.2">
      <c r="A304" s="35"/>
      <c r="B304" s="36"/>
      <c r="C304" s="259" t="s">
        <v>556</v>
      </c>
      <c r="D304" s="259" t="s">
        <v>409</v>
      </c>
      <c r="E304" s="260" t="s">
        <v>6321</v>
      </c>
      <c r="F304" s="261" t="s">
        <v>6322</v>
      </c>
      <c r="G304" s="262" t="s">
        <v>673</v>
      </c>
      <c r="H304" s="263">
        <v>4</v>
      </c>
      <c r="I304" s="264"/>
      <c r="J304" s="265">
        <f>ROUND(I304*H304,2)</f>
        <v>0</v>
      </c>
      <c r="K304" s="261" t="s">
        <v>1</v>
      </c>
      <c r="L304" s="266"/>
      <c r="M304" s="267" t="s">
        <v>1</v>
      </c>
      <c r="N304" s="268" t="s">
        <v>40</v>
      </c>
      <c r="O304" s="72"/>
      <c r="P304" s="218">
        <f>O304*H304</f>
        <v>0</v>
      </c>
      <c r="Q304" s="218">
        <v>1.81E-3</v>
      </c>
      <c r="R304" s="218">
        <f>Q304*H304</f>
        <v>7.2399999999999999E-3</v>
      </c>
      <c r="S304" s="218">
        <v>0</v>
      </c>
      <c r="T304" s="219">
        <f>S304*H304</f>
        <v>0</v>
      </c>
      <c r="U304" s="35"/>
      <c r="V304" s="35"/>
      <c r="W304" s="35"/>
      <c r="X304" s="35"/>
      <c r="Y304" s="35"/>
      <c r="Z304" s="35"/>
      <c r="AA304" s="35"/>
      <c r="AB304" s="35"/>
      <c r="AC304" s="35"/>
      <c r="AD304" s="35"/>
      <c r="AE304" s="35"/>
      <c r="AR304" s="220" t="s">
        <v>340</v>
      </c>
      <c r="AT304" s="220" t="s">
        <v>409</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6323</v>
      </c>
    </row>
    <row r="305" spans="1:65" s="2" customFormat="1" x14ac:dyDescent="0.2">
      <c r="A305" s="35"/>
      <c r="B305" s="36"/>
      <c r="C305" s="37"/>
      <c r="D305" s="222" t="s">
        <v>303</v>
      </c>
      <c r="E305" s="37"/>
      <c r="F305" s="223" t="s">
        <v>6322</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16.5" customHeight="1" x14ac:dyDescent="0.2">
      <c r="A306" s="35"/>
      <c r="B306" s="36"/>
      <c r="C306" s="259" t="s">
        <v>564</v>
      </c>
      <c r="D306" s="259" t="s">
        <v>409</v>
      </c>
      <c r="E306" s="260" t="s">
        <v>1614</v>
      </c>
      <c r="F306" s="261" t="s">
        <v>6324</v>
      </c>
      <c r="G306" s="262" t="s">
        <v>673</v>
      </c>
      <c r="H306" s="263">
        <v>1</v>
      </c>
      <c r="I306" s="264"/>
      <c r="J306" s="265">
        <f>ROUND(I306*H306,2)</f>
        <v>0</v>
      </c>
      <c r="K306" s="261" t="s">
        <v>1</v>
      </c>
      <c r="L306" s="266"/>
      <c r="M306" s="267" t="s">
        <v>1</v>
      </c>
      <c r="N306" s="268" t="s">
        <v>40</v>
      </c>
      <c r="O306" s="72"/>
      <c r="P306" s="218">
        <f>O306*H306</f>
        <v>0</v>
      </c>
      <c r="Q306" s="218">
        <v>8.0000000000000002E-3</v>
      </c>
      <c r="R306" s="218">
        <f>Q306*H306</f>
        <v>8.0000000000000002E-3</v>
      </c>
      <c r="S306" s="218">
        <v>0</v>
      </c>
      <c r="T306" s="219">
        <f>S306*H306</f>
        <v>0</v>
      </c>
      <c r="U306" s="35"/>
      <c r="V306" s="35"/>
      <c r="W306" s="35"/>
      <c r="X306" s="35"/>
      <c r="Y306" s="35"/>
      <c r="Z306" s="35"/>
      <c r="AA306" s="35"/>
      <c r="AB306" s="35"/>
      <c r="AC306" s="35"/>
      <c r="AD306" s="35"/>
      <c r="AE306" s="35"/>
      <c r="AR306" s="220" t="s">
        <v>340</v>
      </c>
      <c r="AT306" s="220" t="s">
        <v>409</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6325</v>
      </c>
    </row>
    <row r="307" spans="1:65" s="2" customFormat="1" x14ac:dyDescent="0.2">
      <c r="A307" s="35"/>
      <c r="B307" s="36"/>
      <c r="C307" s="37"/>
      <c r="D307" s="222" t="s">
        <v>303</v>
      </c>
      <c r="E307" s="37"/>
      <c r="F307" s="223" t="s">
        <v>6326</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16.5" customHeight="1" x14ac:dyDescent="0.2">
      <c r="A308" s="35"/>
      <c r="B308" s="36"/>
      <c r="C308" s="259" t="s">
        <v>570</v>
      </c>
      <c r="D308" s="259" t="s">
        <v>409</v>
      </c>
      <c r="E308" s="260" t="s">
        <v>2958</v>
      </c>
      <c r="F308" s="261" t="s">
        <v>6327</v>
      </c>
      <c r="G308" s="262" t="s">
        <v>673</v>
      </c>
      <c r="H308" s="263">
        <v>1</v>
      </c>
      <c r="I308" s="264"/>
      <c r="J308" s="265">
        <f>ROUND(I308*H308,2)</f>
        <v>0</v>
      </c>
      <c r="K308" s="261" t="s">
        <v>1</v>
      </c>
      <c r="L308" s="266"/>
      <c r="M308" s="267" t="s">
        <v>1</v>
      </c>
      <c r="N308" s="268" t="s">
        <v>40</v>
      </c>
      <c r="O308" s="72"/>
      <c r="P308" s="218">
        <f>O308*H308</f>
        <v>0</v>
      </c>
      <c r="Q308" s="218">
        <v>8.0000000000000002E-3</v>
      </c>
      <c r="R308" s="218">
        <f>Q308*H308</f>
        <v>8.0000000000000002E-3</v>
      </c>
      <c r="S308" s="218">
        <v>0</v>
      </c>
      <c r="T308" s="219">
        <f>S308*H308</f>
        <v>0</v>
      </c>
      <c r="U308" s="35"/>
      <c r="V308" s="35"/>
      <c r="W308" s="35"/>
      <c r="X308" s="35"/>
      <c r="Y308" s="35"/>
      <c r="Z308" s="35"/>
      <c r="AA308" s="35"/>
      <c r="AB308" s="35"/>
      <c r="AC308" s="35"/>
      <c r="AD308" s="35"/>
      <c r="AE308" s="35"/>
      <c r="AR308" s="220" t="s">
        <v>340</v>
      </c>
      <c r="AT308" s="220" t="s">
        <v>409</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301</v>
      </c>
      <c r="BM308" s="220" t="s">
        <v>6328</v>
      </c>
    </row>
    <row r="309" spans="1:65" s="2" customFormat="1" x14ac:dyDescent="0.2">
      <c r="A309" s="35"/>
      <c r="B309" s="36"/>
      <c r="C309" s="37"/>
      <c r="D309" s="222" t="s">
        <v>303</v>
      </c>
      <c r="E309" s="37"/>
      <c r="F309" s="223" t="s">
        <v>6327</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2" customFormat="1" ht="16.5" customHeight="1" x14ac:dyDescent="0.2">
      <c r="A310" s="35"/>
      <c r="B310" s="36"/>
      <c r="C310" s="259" t="s">
        <v>577</v>
      </c>
      <c r="D310" s="259" t="s">
        <v>409</v>
      </c>
      <c r="E310" s="260" t="s">
        <v>6329</v>
      </c>
      <c r="F310" s="261" t="s">
        <v>6330</v>
      </c>
      <c r="G310" s="262" t="s">
        <v>673</v>
      </c>
      <c r="H310" s="263">
        <v>1</v>
      </c>
      <c r="I310" s="264"/>
      <c r="J310" s="265">
        <f>ROUND(I310*H310,2)</f>
        <v>0</v>
      </c>
      <c r="K310" s="261" t="s">
        <v>1</v>
      </c>
      <c r="L310" s="266"/>
      <c r="M310" s="267" t="s">
        <v>1</v>
      </c>
      <c r="N310" s="268" t="s">
        <v>40</v>
      </c>
      <c r="O310" s="72"/>
      <c r="P310" s="218">
        <f>O310*H310</f>
        <v>0</v>
      </c>
      <c r="Q310" s="218">
        <v>8.0000000000000002E-3</v>
      </c>
      <c r="R310" s="218">
        <f>Q310*H310</f>
        <v>8.0000000000000002E-3</v>
      </c>
      <c r="S310" s="218">
        <v>0</v>
      </c>
      <c r="T310" s="219">
        <f>S310*H310</f>
        <v>0</v>
      </c>
      <c r="U310" s="35"/>
      <c r="V310" s="35"/>
      <c r="W310" s="35"/>
      <c r="X310" s="35"/>
      <c r="Y310" s="35"/>
      <c r="Z310" s="35"/>
      <c r="AA310" s="35"/>
      <c r="AB310" s="35"/>
      <c r="AC310" s="35"/>
      <c r="AD310" s="35"/>
      <c r="AE310" s="35"/>
      <c r="AR310" s="220" t="s">
        <v>340</v>
      </c>
      <c r="AT310" s="220" t="s">
        <v>409</v>
      </c>
      <c r="AU310" s="220" t="s">
        <v>83</v>
      </c>
      <c r="AY310" s="18" t="s">
        <v>294</v>
      </c>
      <c r="BE310" s="221">
        <f>IF(N310="základní",J310,0)</f>
        <v>0</v>
      </c>
      <c r="BF310" s="221">
        <f>IF(N310="snížená",J310,0)</f>
        <v>0</v>
      </c>
      <c r="BG310" s="221">
        <f>IF(N310="zákl. přenesená",J310,0)</f>
        <v>0</v>
      </c>
      <c r="BH310" s="221">
        <f>IF(N310="sníž. přenesená",J310,0)</f>
        <v>0</v>
      </c>
      <c r="BI310" s="221">
        <f>IF(N310="nulová",J310,0)</f>
        <v>0</v>
      </c>
      <c r="BJ310" s="18" t="s">
        <v>81</v>
      </c>
      <c r="BK310" s="221">
        <f>ROUND(I310*H310,2)</f>
        <v>0</v>
      </c>
      <c r="BL310" s="18" t="s">
        <v>301</v>
      </c>
      <c r="BM310" s="220" t="s">
        <v>6331</v>
      </c>
    </row>
    <row r="311" spans="1:65" s="2" customFormat="1" x14ac:dyDescent="0.2">
      <c r="A311" s="35"/>
      <c r="B311" s="36"/>
      <c r="C311" s="37"/>
      <c r="D311" s="222" t="s">
        <v>303</v>
      </c>
      <c r="E311" s="37"/>
      <c r="F311" s="223" t="s">
        <v>6330</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303</v>
      </c>
      <c r="AU311" s="18" t="s">
        <v>83</v>
      </c>
    </row>
    <row r="312" spans="1:65" s="2" customFormat="1" ht="24" customHeight="1" x14ac:dyDescent="0.2">
      <c r="A312" s="35"/>
      <c r="B312" s="36"/>
      <c r="C312" s="259" t="s">
        <v>584</v>
      </c>
      <c r="D312" s="259" t="s">
        <v>409</v>
      </c>
      <c r="E312" s="260" t="s">
        <v>6332</v>
      </c>
      <c r="F312" s="261" t="s">
        <v>6333</v>
      </c>
      <c r="G312" s="262" t="s">
        <v>673</v>
      </c>
      <c r="H312" s="263">
        <v>1</v>
      </c>
      <c r="I312" s="264"/>
      <c r="J312" s="265">
        <f>ROUND(I312*H312,2)</f>
        <v>0</v>
      </c>
      <c r="K312" s="261" t="s">
        <v>1</v>
      </c>
      <c r="L312" s="266"/>
      <c r="M312" s="267" t="s">
        <v>1</v>
      </c>
      <c r="N312" s="268" t="s">
        <v>40</v>
      </c>
      <c r="O312" s="72"/>
      <c r="P312" s="218">
        <f>O312*H312</f>
        <v>0</v>
      </c>
      <c r="Q312" s="218">
        <v>8.0000000000000002E-3</v>
      </c>
      <c r="R312" s="218">
        <f>Q312*H312</f>
        <v>8.0000000000000002E-3</v>
      </c>
      <c r="S312" s="218">
        <v>0</v>
      </c>
      <c r="T312" s="219">
        <f>S312*H312</f>
        <v>0</v>
      </c>
      <c r="U312" s="35"/>
      <c r="V312" s="35"/>
      <c r="W312" s="35"/>
      <c r="X312" s="35"/>
      <c r="Y312" s="35"/>
      <c r="Z312" s="35"/>
      <c r="AA312" s="35"/>
      <c r="AB312" s="35"/>
      <c r="AC312" s="35"/>
      <c r="AD312" s="35"/>
      <c r="AE312" s="35"/>
      <c r="AR312" s="220" t="s">
        <v>340</v>
      </c>
      <c r="AT312" s="220" t="s">
        <v>409</v>
      </c>
      <c r="AU312" s="220" t="s">
        <v>83</v>
      </c>
      <c r="AY312" s="18" t="s">
        <v>294</v>
      </c>
      <c r="BE312" s="221">
        <f>IF(N312="základní",J312,0)</f>
        <v>0</v>
      </c>
      <c r="BF312" s="221">
        <f>IF(N312="snížená",J312,0)</f>
        <v>0</v>
      </c>
      <c r="BG312" s="221">
        <f>IF(N312="zákl. přenesená",J312,0)</f>
        <v>0</v>
      </c>
      <c r="BH312" s="221">
        <f>IF(N312="sníž. přenesená",J312,0)</f>
        <v>0</v>
      </c>
      <c r="BI312" s="221">
        <f>IF(N312="nulová",J312,0)</f>
        <v>0</v>
      </c>
      <c r="BJ312" s="18" t="s">
        <v>81</v>
      </c>
      <c r="BK312" s="221">
        <f>ROUND(I312*H312,2)</f>
        <v>0</v>
      </c>
      <c r="BL312" s="18" t="s">
        <v>301</v>
      </c>
      <c r="BM312" s="220" t="s">
        <v>6334</v>
      </c>
    </row>
    <row r="313" spans="1:65" s="2" customFormat="1" x14ac:dyDescent="0.2">
      <c r="A313" s="35"/>
      <c r="B313" s="36"/>
      <c r="C313" s="37"/>
      <c r="D313" s="222" t="s">
        <v>303</v>
      </c>
      <c r="E313" s="37"/>
      <c r="F313" s="223" t="s">
        <v>6333</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303</v>
      </c>
      <c r="AU313" s="18" t="s">
        <v>83</v>
      </c>
    </row>
    <row r="314" spans="1:65" s="2" customFormat="1" ht="24" customHeight="1" x14ac:dyDescent="0.2">
      <c r="A314" s="35"/>
      <c r="B314" s="36"/>
      <c r="C314" s="209" t="s">
        <v>507</v>
      </c>
      <c r="D314" s="209" t="s">
        <v>296</v>
      </c>
      <c r="E314" s="210" t="s">
        <v>1620</v>
      </c>
      <c r="F314" s="211" t="s">
        <v>1621</v>
      </c>
      <c r="G314" s="212" t="s">
        <v>1622</v>
      </c>
      <c r="H314" s="213">
        <v>1</v>
      </c>
      <c r="I314" s="214"/>
      <c r="J314" s="215">
        <f>ROUND(I314*H314,2)</f>
        <v>0</v>
      </c>
      <c r="K314" s="211" t="s">
        <v>300</v>
      </c>
      <c r="L314" s="40"/>
      <c r="M314" s="216" t="s">
        <v>1</v>
      </c>
      <c r="N314" s="217" t="s">
        <v>40</v>
      </c>
      <c r="O314" s="72"/>
      <c r="P314" s="218">
        <f>O314*H314</f>
        <v>0</v>
      </c>
      <c r="Q314" s="218">
        <v>1E-4</v>
      </c>
      <c r="R314" s="218">
        <f>Q314*H314</f>
        <v>1E-4</v>
      </c>
      <c r="S314" s="218">
        <v>0</v>
      </c>
      <c r="T314" s="219">
        <f>S314*H314</f>
        <v>0</v>
      </c>
      <c r="U314" s="35"/>
      <c r="V314" s="35"/>
      <c r="W314" s="35"/>
      <c r="X314" s="35"/>
      <c r="Y314" s="35"/>
      <c r="Z314" s="35"/>
      <c r="AA314" s="35"/>
      <c r="AB314" s="35"/>
      <c r="AC314" s="35"/>
      <c r="AD314" s="35"/>
      <c r="AE314" s="35"/>
      <c r="AR314" s="220" t="s">
        <v>301</v>
      </c>
      <c r="AT314" s="220" t="s">
        <v>296</v>
      </c>
      <c r="AU314" s="220" t="s">
        <v>83</v>
      </c>
      <c r="AY314" s="18" t="s">
        <v>294</v>
      </c>
      <c r="BE314" s="221">
        <f>IF(N314="základní",J314,0)</f>
        <v>0</v>
      </c>
      <c r="BF314" s="221">
        <f>IF(N314="snížená",J314,0)</f>
        <v>0</v>
      </c>
      <c r="BG314" s="221">
        <f>IF(N314="zákl. přenesená",J314,0)</f>
        <v>0</v>
      </c>
      <c r="BH314" s="221">
        <f>IF(N314="sníž. přenesená",J314,0)</f>
        <v>0</v>
      </c>
      <c r="BI314" s="221">
        <f>IF(N314="nulová",J314,0)</f>
        <v>0</v>
      </c>
      <c r="BJ314" s="18" t="s">
        <v>81</v>
      </c>
      <c r="BK314" s="221">
        <f>ROUND(I314*H314,2)</f>
        <v>0</v>
      </c>
      <c r="BL314" s="18" t="s">
        <v>301</v>
      </c>
      <c r="BM314" s="220" t="s">
        <v>6149</v>
      </c>
    </row>
    <row r="315" spans="1:65" s="2" customFormat="1" x14ac:dyDescent="0.2">
      <c r="A315" s="35"/>
      <c r="B315" s="36"/>
      <c r="C315" s="37"/>
      <c r="D315" s="222" t="s">
        <v>303</v>
      </c>
      <c r="E315" s="37"/>
      <c r="F315" s="223" t="s">
        <v>1624</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303</v>
      </c>
      <c r="AU315" s="18" t="s">
        <v>83</v>
      </c>
    </row>
    <row r="316" spans="1:65" s="2" customFormat="1" ht="16.5" customHeight="1" x14ac:dyDescent="0.2">
      <c r="A316" s="35"/>
      <c r="B316" s="36"/>
      <c r="C316" s="209" t="s">
        <v>597</v>
      </c>
      <c r="D316" s="209" t="s">
        <v>296</v>
      </c>
      <c r="E316" s="210" t="s">
        <v>1626</v>
      </c>
      <c r="F316" s="211" t="s">
        <v>1627</v>
      </c>
      <c r="G316" s="212" t="s">
        <v>386</v>
      </c>
      <c r="H316" s="213">
        <v>22.3</v>
      </c>
      <c r="I316" s="214"/>
      <c r="J316" s="215">
        <f>ROUND(I316*H316,2)</f>
        <v>0</v>
      </c>
      <c r="K316" s="211" t="s">
        <v>300</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301</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301</v>
      </c>
      <c r="BM316" s="220" t="s">
        <v>5997</v>
      </c>
    </row>
    <row r="317" spans="1:65" s="2" customFormat="1" x14ac:dyDescent="0.2">
      <c r="A317" s="35"/>
      <c r="B317" s="36"/>
      <c r="C317" s="37"/>
      <c r="D317" s="222" t="s">
        <v>303</v>
      </c>
      <c r="E317" s="37"/>
      <c r="F317" s="223" t="s">
        <v>1629</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16.5" customHeight="1" x14ac:dyDescent="0.2">
      <c r="A318" s="35"/>
      <c r="B318" s="36"/>
      <c r="C318" s="209" t="s">
        <v>612</v>
      </c>
      <c r="D318" s="209" t="s">
        <v>296</v>
      </c>
      <c r="E318" s="210" t="s">
        <v>6064</v>
      </c>
      <c r="F318" s="211" t="s">
        <v>6065</v>
      </c>
      <c r="G318" s="212" t="s">
        <v>386</v>
      </c>
      <c r="H318" s="213">
        <v>26.3</v>
      </c>
      <c r="I318" s="214"/>
      <c r="J318" s="215">
        <f>ROUND(I318*H318,2)</f>
        <v>0</v>
      </c>
      <c r="K318" s="211" t="s">
        <v>300</v>
      </c>
      <c r="L318" s="40"/>
      <c r="M318" s="216" t="s">
        <v>1</v>
      </c>
      <c r="N318" s="217" t="s">
        <v>40</v>
      </c>
      <c r="O318" s="72"/>
      <c r="P318" s="218">
        <f>O318*H318</f>
        <v>0</v>
      </c>
      <c r="Q318" s="218">
        <v>1.9000000000000001E-4</v>
      </c>
      <c r="R318" s="218">
        <f>Q318*H318</f>
        <v>4.9970000000000006E-3</v>
      </c>
      <c r="S318" s="218">
        <v>0</v>
      </c>
      <c r="T318" s="219">
        <f>S318*H318</f>
        <v>0</v>
      </c>
      <c r="U318" s="35"/>
      <c r="V318" s="35"/>
      <c r="W318" s="35"/>
      <c r="X318" s="35"/>
      <c r="Y318" s="35"/>
      <c r="Z318" s="35"/>
      <c r="AA318" s="35"/>
      <c r="AB318" s="35"/>
      <c r="AC318" s="35"/>
      <c r="AD318" s="35"/>
      <c r="AE318" s="35"/>
      <c r="AR318" s="220" t="s">
        <v>301</v>
      </c>
      <c r="AT318" s="220" t="s">
        <v>296</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301</v>
      </c>
      <c r="BM318" s="220" t="s">
        <v>6335</v>
      </c>
    </row>
    <row r="319" spans="1:65" s="2" customFormat="1" x14ac:dyDescent="0.2">
      <c r="A319" s="35"/>
      <c r="B319" s="36"/>
      <c r="C319" s="37"/>
      <c r="D319" s="222" t="s">
        <v>303</v>
      </c>
      <c r="E319" s="37"/>
      <c r="F319" s="223" t="s">
        <v>6067</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2" customFormat="1" ht="28.8" x14ac:dyDescent="0.2">
      <c r="A320" s="35"/>
      <c r="B320" s="36"/>
      <c r="C320" s="37"/>
      <c r="D320" s="222" t="s">
        <v>305</v>
      </c>
      <c r="E320" s="37"/>
      <c r="F320" s="226" t="s">
        <v>6245</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305</v>
      </c>
      <c r="AU320" s="18" t="s">
        <v>83</v>
      </c>
    </row>
    <row r="321" spans="1:65" s="14" customFormat="1" x14ac:dyDescent="0.2">
      <c r="B321" s="237"/>
      <c r="C321" s="238"/>
      <c r="D321" s="222" t="s">
        <v>307</v>
      </c>
      <c r="E321" s="239" t="s">
        <v>1</v>
      </c>
      <c r="F321" s="240" t="s">
        <v>6336</v>
      </c>
      <c r="G321" s="238"/>
      <c r="H321" s="241">
        <v>26.3</v>
      </c>
      <c r="I321" s="242"/>
      <c r="J321" s="238"/>
      <c r="K321" s="238"/>
      <c r="L321" s="243"/>
      <c r="M321" s="244"/>
      <c r="N321" s="245"/>
      <c r="O321" s="245"/>
      <c r="P321" s="245"/>
      <c r="Q321" s="245"/>
      <c r="R321" s="245"/>
      <c r="S321" s="245"/>
      <c r="T321" s="246"/>
      <c r="AT321" s="247" t="s">
        <v>307</v>
      </c>
      <c r="AU321" s="247" t="s">
        <v>83</v>
      </c>
      <c r="AV321" s="14" t="s">
        <v>83</v>
      </c>
      <c r="AW321" s="14" t="s">
        <v>32</v>
      </c>
      <c r="AX321" s="14" t="s">
        <v>81</v>
      </c>
      <c r="AY321" s="247" t="s">
        <v>294</v>
      </c>
    </row>
    <row r="322" spans="1:65" s="2" customFormat="1" ht="16.5" customHeight="1" x14ac:dyDescent="0.2">
      <c r="A322" s="35"/>
      <c r="B322" s="36"/>
      <c r="C322" s="209" t="s">
        <v>401</v>
      </c>
      <c r="D322" s="209" t="s">
        <v>296</v>
      </c>
      <c r="E322" s="210" t="s">
        <v>6069</v>
      </c>
      <c r="F322" s="211" t="s">
        <v>6070</v>
      </c>
      <c r="G322" s="212" t="s">
        <v>386</v>
      </c>
      <c r="H322" s="213">
        <v>22.3</v>
      </c>
      <c r="I322" s="214"/>
      <c r="J322" s="215">
        <f>ROUND(I322*H322,2)</f>
        <v>0</v>
      </c>
      <c r="K322" s="211" t="s">
        <v>300</v>
      </c>
      <c r="L322" s="40"/>
      <c r="M322" s="216" t="s">
        <v>1</v>
      </c>
      <c r="N322" s="217" t="s">
        <v>40</v>
      </c>
      <c r="O322" s="72"/>
      <c r="P322" s="218">
        <f>O322*H322</f>
        <v>0</v>
      </c>
      <c r="Q322" s="218">
        <v>9.0000000000000006E-5</v>
      </c>
      <c r="R322" s="218">
        <f>Q322*H322</f>
        <v>2.0070000000000001E-3</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6337</v>
      </c>
    </row>
    <row r="323" spans="1:65" s="2" customFormat="1" x14ac:dyDescent="0.2">
      <c r="A323" s="35"/>
      <c r="B323" s="36"/>
      <c r="C323" s="37"/>
      <c r="D323" s="222" t="s">
        <v>303</v>
      </c>
      <c r="E323" s="37"/>
      <c r="F323" s="223" t="s">
        <v>6072</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24" customHeight="1" x14ac:dyDescent="0.2">
      <c r="A324" s="35"/>
      <c r="B324" s="36"/>
      <c r="C324" s="209" t="s">
        <v>630</v>
      </c>
      <c r="D324" s="209" t="s">
        <v>296</v>
      </c>
      <c r="E324" s="210" t="s">
        <v>6338</v>
      </c>
      <c r="F324" s="211" t="s">
        <v>6339</v>
      </c>
      <c r="G324" s="212" t="s">
        <v>673</v>
      </c>
      <c r="H324" s="213">
        <v>7</v>
      </c>
      <c r="I324" s="214"/>
      <c r="J324" s="215">
        <f>ROUND(I324*H324,2)</f>
        <v>0</v>
      </c>
      <c r="K324" s="211" t="s">
        <v>1</v>
      </c>
      <c r="L324" s="40"/>
      <c r="M324" s="216" t="s">
        <v>1</v>
      </c>
      <c r="N324" s="217" t="s">
        <v>40</v>
      </c>
      <c r="O324" s="72"/>
      <c r="P324" s="218">
        <f>O324*H324</f>
        <v>0</v>
      </c>
      <c r="Q324" s="218">
        <v>2.4000000000000001E-4</v>
      </c>
      <c r="R324" s="218">
        <f>Q324*H324</f>
        <v>1.6800000000000001E-3</v>
      </c>
      <c r="S324" s="218">
        <v>0</v>
      </c>
      <c r="T324" s="219">
        <f>S324*H324</f>
        <v>0</v>
      </c>
      <c r="U324" s="35"/>
      <c r="V324" s="35"/>
      <c r="W324" s="35"/>
      <c r="X324" s="35"/>
      <c r="Y324" s="35"/>
      <c r="Z324" s="35"/>
      <c r="AA324" s="35"/>
      <c r="AB324" s="35"/>
      <c r="AC324" s="35"/>
      <c r="AD324" s="35"/>
      <c r="AE324" s="35"/>
      <c r="AR324" s="220" t="s">
        <v>301</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6340</v>
      </c>
    </row>
    <row r="325" spans="1:65" s="2" customFormat="1" ht="19.2" x14ac:dyDescent="0.2">
      <c r="A325" s="35"/>
      <c r="B325" s="36"/>
      <c r="C325" s="37"/>
      <c r="D325" s="222" t="s">
        <v>303</v>
      </c>
      <c r="E325" s="37"/>
      <c r="F325" s="223" t="s">
        <v>6341</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28.8" x14ac:dyDescent="0.2">
      <c r="A326" s="35"/>
      <c r="B326" s="36"/>
      <c r="C326" s="37"/>
      <c r="D326" s="222" t="s">
        <v>305</v>
      </c>
      <c r="E326" s="37"/>
      <c r="F326" s="226" t="s">
        <v>6245</v>
      </c>
      <c r="G326" s="37"/>
      <c r="H326" s="37"/>
      <c r="I326" s="124"/>
      <c r="J326" s="37"/>
      <c r="K326" s="37"/>
      <c r="L326" s="40"/>
      <c r="M326" s="224"/>
      <c r="N326" s="225"/>
      <c r="O326" s="72"/>
      <c r="P326" s="72"/>
      <c r="Q326" s="72"/>
      <c r="R326" s="72"/>
      <c r="S326" s="72"/>
      <c r="T326" s="73"/>
      <c r="U326" s="35"/>
      <c r="V326" s="35"/>
      <c r="W326" s="35"/>
      <c r="X326" s="35"/>
      <c r="Y326" s="35"/>
      <c r="Z326" s="35"/>
      <c r="AA326" s="35"/>
      <c r="AB326" s="35"/>
      <c r="AC326" s="35"/>
      <c r="AD326" s="35"/>
      <c r="AE326" s="35"/>
      <c r="AT326" s="18" t="s">
        <v>305</v>
      </c>
      <c r="AU326" s="18" t="s">
        <v>83</v>
      </c>
    </row>
    <row r="327" spans="1:65" s="14" customFormat="1" x14ac:dyDescent="0.2">
      <c r="B327" s="237"/>
      <c r="C327" s="238"/>
      <c r="D327" s="222" t="s">
        <v>307</v>
      </c>
      <c r="E327" s="239" t="s">
        <v>1</v>
      </c>
      <c r="F327" s="240" t="s">
        <v>333</v>
      </c>
      <c r="G327" s="238"/>
      <c r="H327" s="241">
        <v>7</v>
      </c>
      <c r="I327" s="242"/>
      <c r="J327" s="238"/>
      <c r="K327" s="238"/>
      <c r="L327" s="243"/>
      <c r="M327" s="244"/>
      <c r="N327" s="245"/>
      <c r="O327" s="245"/>
      <c r="P327" s="245"/>
      <c r="Q327" s="245"/>
      <c r="R327" s="245"/>
      <c r="S327" s="245"/>
      <c r="T327" s="246"/>
      <c r="AT327" s="247" t="s">
        <v>307</v>
      </c>
      <c r="AU327" s="247" t="s">
        <v>83</v>
      </c>
      <c r="AV327" s="14" t="s">
        <v>83</v>
      </c>
      <c r="AW327" s="14" t="s">
        <v>32</v>
      </c>
      <c r="AX327" s="14" t="s">
        <v>81</v>
      </c>
      <c r="AY327" s="247" t="s">
        <v>294</v>
      </c>
    </row>
    <row r="328" spans="1:65" s="2" customFormat="1" ht="16.5" customHeight="1" x14ac:dyDescent="0.2">
      <c r="A328" s="35"/>
      <c r="B328" s="36"/>
      <c r="C328" s="209" t="s">
        <v>645</v>
      </c>
      <c r="D328" s="209" t="s">
        <v>296</v>
      </c>
      <c r="E328" s="210" t="s">
        <v>6342</v>
      </c>
      <c r="F328" s="211" t="s">
        <v>6343</v>
      </c>
      <c r="G328" s="212" t="s">
        <v>673</v>
      </c>
      <c r="H328" s="213">
        <v>2</v>
      </c>
      <c r="I328" s="214"/>
      <c r="J328" s="215">
        <f>ROUND(I328*H328,2)</f>
        <v>0</v>
      </c>
      <c r="K328" s="211" t="s">
        <v>300</v>
      </c>
      <c r="L328" s="40"/>
      <c r="M328" s="216" t="s">
        <v>1</v>
      </c>
      <c r="N328" s="217" t="s">
        <v>40</v>
      </c>
      <c r="O328" s="72"/>
      <c r="P328" s="218">
        <f>O328*H328</f>
        <v>0</v>
      </c>
      <c r="Q328" s="218">
        <v>1.1999999999999999E-3</v>
      </c>
      <c r="R328" s="218">
        <f>Q328*H328</f>
        <v>2.3999999999999998E-3</v>
      </c>
      <c r="S328" s="218">
        <v>0</v>
      </c>
      <c r="T328" s="219">
        <f>S328*H328</f>
        <v>0</v>
      </c>
      <c r="U328" s="35"/>
      <c r="V328" s="35"/>
      <c r="W328" s="35"/>
      <c r="X328" s="35"/>
      <c r="Y328" s="35"/>
      <c r="Z328" s="35"/>
      <c r="AA328" s="35"/>
      <c r="AB328" s="35"/>
      <c r="AC328" s="35"/>
      <c r="AD328" s="35"/>
      <c r="AE328" s="35"/>
      <c r="AR328" s="220" t="s">
        <v>301</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301</v>
      </c>
      <c r="BM328" s="220" t="s">
        <v>6344</v>
      </c>
    </row>
    <row r="329" spans="1:65" s="2" customFormat="1" ht="19.2" x14ac:dyDescent="0.2">
      <c r="A329" s="35"/>
      <c r="B329" s="36"/>
      <c r="C329" s="37"/>
      <c r="D329" s="222" t="s">
        <v>303</v>
      </c>
      <c r="E329" s="37"/>
      <c r="F329" s="223" t="s">
        <v>6345</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28.8" x14ac:dyDescent="0.2">
      <c r="A330" s="35"/>
      <c r="B330" s="36"/>
      <c r="C330" s="37"/>
      <c r="D330" s="222" t="s">
        <v>305</v>
      </c>
      <c r="E330" s="37"/>
      <c r="F330" s="226" t="s">
        <v>6245</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305</v>
      </c>
      <c r="AU330" s="18" t="s">
        <v>83</v>
      </c>
    </row>
    <row r="331" spans="1:65" s="14" customFormat="1" x14ac:dyDescent="0.2">
      <c r="B331" s="237"/>
      <c r="C331" s="238"/>
      <c r="D331" s="222" t="s">
        <v>307</v>
      </c>
      <c r="E331" s="239" t="s">
        <v>1</v>
      </c>
      <c r="F331" s="240" t="s">
        <v>83</v>
      </c>
      <c r="G331" s="238"/>
      <c r="H331" s="241">
        <v>2</v>
      </c>
      <c r="I331" s="242"/>
      <c r="J331" s="238"/>
      <c r="K331" s="238"/>
      <c r="L331" s="243"/>
      <c r="M331" s="244"/>
      <c r="N331" s="245"/>
      <c r="O331" s="245"/>
      <c r="P331" s="245"/>
      <c r="Q331" s="245"/>
      <c r="R331" s="245"/>
      <c r="S331" s="245"/>
      <c r="T331" s="246"/>
      <c r="AT331" s="247" t="s">
        <v>307</v>
      </c>
      <c r="AU331" s="247" t="s">
        <v>83</v>
      </c>
      <c r="AV331" s="14" t="s">
        <v>83</v>
      </c>
      <c r="AW331" s="14" t="s">
        <v>32</v>
      </c>
      <c r="AX331" s="14" t="s">
        <v>81</v>
      </c>
      <c r="AY331" s="247" t="s">
        <v>294</v>
      </c>
    </row>
    <row r="332" spans="1:65" s="2" customFormat="1" ht="16.5" customHeight="1" x14ac:dyDescent="0.2">
      <c r="A332" s="35"/>
      <c r="B332" s="36"/>
      <c r="C332" s="209" t="s">
        <v>653</v>
      </c>
      <c r="D332" s="209" t="s">
        <v>296</v>
      </c>
      <c r="E332" s="210" t="s">
        <v>6346</v>
      </c>
      <c r="F332" s="211" t="s">
        <v>6347</v>
      </c>
      <c r="G332" s="212" t="s">
        <v>386</v>
      </c>
      <c r="H332" s="213">
        <v>9.5</v>
      </c>
      <c r="I332" s="214"/>
      <c r="J332" s="215">
        <f>ROUND(I332*H332,2)</f>
        <v>0</v>
      </c>
      <c r="K332" s="211" t="s">
        <v>300</v>
      </c>
      <c r="L332" s="40"/>
      <c r="M332" s="216" t="s">
        <v>1</v>
      </c>
      <c r="N332" s="217" t="s">
        <v>40</v>
      </c>
      <c r="O332" s="72"/>
      <c r="P332" s="218">
        <f>O332*H332</f>
        <v>0</v>
      </c>
      <c r="Q332" s="218">
        <v>5.8E-4</v>
      </c>
      <c r="R332" s="218">
        <f>Q332*H332</f>
        <v>5.5100000000000001E-3</v>
      </c>
      <c r="S332" s="218">
        <v>0</v>
      </c>
      <c r="T332" s="219">
        <f>S332*H332</f>
        <v>0</v>
      </c>
      <c r="U332" s="35"/>
      <c r="V332" s="35"/>
      <c r="W332" s="35"/>
      <c r="X332" s="35"/>
      <c r="Y332" s="35"/>
      <c r="Z332" s="35"/>
      <c r="AA332" s="35"/>
      <c r="AB332" s="35"/>
      <c r="AC332" s="35"/>
      <c r="AD332" s="35"/>
      <c r="AE332" s="35"/>
      <c r="AR332" s="220" t="s">
        <v>301</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301</v>
      </c>
      <c r="BM332" s="220" t="s">
        <v>6348</v>
      </c>
    </row>
    <row r="333" spans="1:65" s="2" customFormat="1" ht="19.2" x14ac:dyDescent="0.2">
      <c r="A333" s="35"/>
      <c r="B333" s="36"/>
      <c r="C333" s="37"/>
      <c r="D333" s="222" t="s">
        <v>303</v>
      </c>
      <c r="E333" s="37"/>
      <c r="F333" s="223" t="s">
        <v>6349</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28.8" x14ac:dyDescent="0.2">
      <c r="A334" s="35"/>
      <c r="B334" s="36"/>
      <c r="C334" s="37"/>
      <c r="D334" s="222" t="s">
        <v>305</v>
      </c>
      <c r="E334" s="37"/>
      <c r="F334" s="226" t="s">
        <v>6245</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305</v>
      </c>
      <c r="AU334" s="18" t="s">
        <v>83</v>
      </c>
    </row>
    <row r="335" spans="1:65" s="14" customFormat="1" x14ac:dyDescent="0.2">
      <c r="B335" s="237"/>
      <c r="C335" s="238"/>
      <c r="D335" s="222" t="s">
        <v>307</v>
      </c>
      <c r="E335" s="239" t="s">
        <v>1</v>
      </c>
      <c r="F335" s="240" t="s">
        <v>6350</v>
      </c>
      <c r="G335" s="238"/>
      <c r="H335" s="241">
        <v>9.5</v>
      </c>
      <c r="I335" s="242"/>
      <c r="J335" s="238"/>
      <c r="K335" s="238"/>
      <c r="L335" s="243"/>
      <c r="M335" s="244"/>
      <c r="N335" s="245"/>
      <c r="O335" s="245"/>
      <c r="P335" s="245"/>
      <c r="Q335" s="245"/>
      <c r="R335" s="245"/>
      <c r="S335" s="245"/>
      <c r="T335" s="246"/>
      <c r="AT335" s="247" t="s">
        <v>307</v>
      </c>
      <c r="AU335" s="247" t="s">
        <v>83</v>
      </c>
      <c r="AV335" s="14" t="s">
        <v>83</v>
      </c>
      <c r="AW335" s="14" t="s">
        <v>32</v>
      </c>
      <c r="AX335" s="14" t="s">
        <v>81</v>
      </c>
      <c r="AY335" s="247" t="s">
        <v>294</v>
      </c>
    </row>
    <row r="336" spans="1:65" s="2" customFormat="1" ht="24" customHeight="1" x14ac:dyDescent="0.2">
      <c r="A336" s="35"/>
      <c r="B336" s="36"/>
      <c r="C336" s="259" t="s">
        <v>661</v>
      </c>
      <c r="D336" s="259" t="s">
        <v>409</v>
      </c>
      <c r="E336" s="260" t="s">
        <v>6351</v>
      </c>
      <c r="F336" s="261" t="s">
        <v>6352</v>
      </c>
      <c r="G336" s="262" t="s">
        <v>386</v>
      </c>
      <c r="H336" s="263">
        <v>9.5</v>
      </c>
      <c r="I336" s="264"/>
      <c r="J336" s="265">
        <f>ROUND(I336*H336,2)</f>
        <v>0</v>
      </c>
      <c r="K336" s="261" t="s">
        <v>300</v>
      </c>
      <c r="L336" s="266"/>
      <c r="M336" s="267" t="s">
        <v>1</v>
      </c>
      <c r="N336" s="268" t="s">
        <v>40</v>
      </c>
      <c r="O336" s="72"/>
      <c r="P336" s="218">
        <f>O336*H336</f>
        <v>0</v>
      </c>
      <c r="Q336" s="218">
        <v>5.0939999999999999E-2</v>
      </c>
      <c r="R336" s="218">
        <f>Q336*H336</f>
        <v>0.48392999999999997</v>
      </c>
      <c r="S336" s="218">
        <v>0</v>
      </c>
      <c r="T336" s="219">
        <f>S336*H336</f>
        <v>0</v>
      </c>
      <c r="U336" s="35"/>
      <c r="V336" s="35"/>
      <c r="W336" s="35"/>
      <c r="X336" s="35"/>
      <c r="Y336" s="35"/>
      <c r="Z336" s="35"/>
      <c r="AA336" s="35"/>
      <c r="AB336" s="35"/>
      <c r="AC336" s="35"/>
      <c r="AD336" s="35"/>
      <c r="AE336" s="35"/>
      <c r="AR336" s="220" t="s">
        <v>340</v>
      </c>
      <c r="AT336" s="220" t="s">
        <v>409</v>
      </c>
      <c r="AU336" s="220" t="s">
        <v>83</v>
      </c>
      <c r="AY336" s="18" t="s">
        <v>294</v>
      </c>
      <c r="BE336" s="221">
        <f>IF(N336="základní",J336,0)</f>
        <v>0</v>
      </c>
      <c r="BF336" s="221">
        <f>IF(N336="snížená",J336,0)</f>
        <v>0</v>
      </c>
      <c r="BG336" s="221">
        <f>IF(N336="zákl. přenesená",J336,0)</f>
        <v>0</v>
      </c>
      <c r="BH336" s="221">
        <f>IF(N336="sníž. přenesená",J336,0)</f>
        <v>0</v>
      </c>
      <c r="BI336" s="221">
        <f>IF(N336="nulová",J336,0)</f>
        <v>0</v>
      </c>
      <c r="BJ336" s="18" t="s">
        <v>81</v>
      </c>
      <c r="BK336" s="221">
        <f>ROUND(I336*H336,2)</f>
        <v>0</v>
      </c>
      <c r="BL336" s="18" t="s">
        <v>301</v>
      </c>
      <c r="BM336" s="220" t="s">
        <v>6353</v>
      </c>
    </row>
    <row r="337" spans="1:65" s="2" customFormat="1" x14ac:dyDescent="0.2">
      <c r="A337" s="35"/>
      <c r="B337" s="36"/>
      <c r="C337" s="37"/>
      <c r="D337" s="222" t="s">
        <v>303</v>
      </c>
      <c r="E337" s="37"/>
      <c r="F337" s="223" t="s">
        <v>6352</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303</v>
      </c>
      <c r="AU337" s="18" t="s">
        <v>83</v>
      </c>
    </row>
    <row r="338" spans="1:65" s="12" customFormat="1" ht="22.95" customHeight="1" x14ac:dyDescent="0.25">
      <c r="B338" s="193"/>
      <c r="C338" s="194"/>
      <c r="D338" s="195" t="s">
        <v>74</v>
      </c>
      <c r="E338" s="207" t="s">
        <v>346</v>
      </c>
      <c r="F338" s="207" t="s">
        <v>864</v>
      </c>
      <c r="G338" s="194"/>
      <c r="H338" s="194"/>
      <c r="I338" s="197"/>
      <c r="J338" s="208">
        <f>BK338</f>
        <v>0</v>
      </c>
      <c r="K338" s="194"/>
      <c r="L338" s="199"/>
      <c r="M338" s="200"/>
      <c r="N338" s="201"/>
      <c r="O338" s="201"/>
      <c r="P338" s="202">
        <f>SUM(P339:P347)</f>
        <v>0</v>
      </c>
      <c r="Q338" s="201"/>
      <c r="R338" s="202">
        <f>SUM(R339:R347)</f>
        <v>0</v>
      </c>
      <c r="S338" s="201"/>
      <c r="T338" s="203">
        <f>SUM(T339:T347)</f>
        <v>0</v>
      </c>
      <c r="AR338" s="204" t="s">
        <v>81</v>
      </c>
      <c r="AT338" s="205" t="s">
        <v>74</v>
      </c>
      <c r="AU338" s="205" t="s">
        <v>81</v>
      </c>
      <c r="AY338" s="204" t="s">
        <v>294</v>
      </c>
      <c r="BK338" s="206">
        <f>SUM(BK339:BK347)</f>
        <v>0</v>
      </c>
    </row>
    <row r="339" spans="1:65" s="2" customFormat="1" ht="60" customHeight="1" x14ac:dyDescent="0.2">
      <c r="A339" s="35"/>
      <c r="B339" s="36"/>
      <c r="C339" s="209" t="s">
        <v>670</v>
      </c>
      <c r="D339" s="209" t="s">
        <v>296</v>
      </c>
      <c r="E339" s="210" t="s">
        <v>4407</v>
      </c>
      <c r="F339" s="211" t="s">
        <v>6354</v>
      </c>
      <c r="G339" s="212" t="s">
        <v>326</v>
      </c>
      <c r="H339" s="213">
        <v>1</v>
      </c>
      <c r="I339" s="214"/>
      <c r="J339" s="215">
        <f>ROUND(I339*H339,2)</f>
        <v>0</v>
      </c>
      <c r="K339" s="211" t="s">
        <v>1</v>
      </c>
      <c r="L339" s="40"/>
      <c r="M339" s="216" t="s">
        <v>1</v>
      </c>
      <c r="N339" s="217"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301</v>
      </c>
      <c r="AT339" s="220" t="s">
        <v>296</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6355</v>
      </c>
    </row>
    <row r="340" spans="1:65" s="2" customFormat="1" ht="38.4" x14ac:dyDescent="0.2">
      <c r="A340" s="35"/>
      <c r="B340" s="36"/>
      <c r="C340" s="37"/>
      <c r="D340" s="222" t="s">
        <v>303</v>
      </c>
      <c r="E340" s="37"/>
      <c r="F340" s="223" t="s">
        <v>6354</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28.8" x14ac:dyDescent="0.2">
      <c r="A341" s="35"/>
      <c r="B341" s="36"/>
      <c r="C341" s="37"/>
      <c r="D341" s="222" t="s">
        <v>305</v>
      </c>
      <c r="E341" s="37"/>
      <c r="F341" s="226" t="s">
        <v>6245</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305</v>
      </c>
      <c r="AU341" s="18" t="s">
        <v>83</v>
      </c>
    </row>
    <row r="342" spans="1:65" s="14" customFormat="1" x14ac:dyDescent="0.2">
      <c r="B342" s="237"/>
      <c r="C342" s="238"/>
      <c r="D342" s="222" t="s">
        <v>307</v>
      </c>
      <c r="E342" s="239" t="s">
        <v>1</v>
      </c>
      <c r="F342" s="240" t="s">
        <v>81</v>
      </c>
      <c r="G342" s="238"/>
      <c r="H342" s="241">
        <v>1</v>
      </c>
      <c r="I342" s="242"/>
      <c r="J342" s="238"/>
      <c r="K342" s="238"/>
      <c r="L342" s="243"/>
      <c r="M342" s="244"/>
      <c r="N342" s="245"/>
      <c r="O342" s="245"/>
      <c r="P342" s="245"/>
      <c r="Q342" s="245"/>
      <c r="R342" s="245"/>
      <c r="S342" s="245"/>
      <c r="T342" s="246"/>
      <c r="AT342" s="247" t="s">
        <v>307</v>
      </c>
      <c r="AU342" s="247" t="s">
        <v>83</v>
      </c>
      <c r="AV342" s="14" t="s">
        <v>83</v>
      </c>
      <c r="AW342" s="14" t="s">
        <v>32</v>
      </c>
      <c r="AX342" s="14" t="s">
        <v>81</v>
      </c>
      <c r="AY342" s="247" t="s">
        <v>294</v>
      </c>
    </row>
    <row r="343" spans="1:65" s="2" customFormat="1" ht="16.5" customHeight="1" x14ac:dyDescent="0.2">
      <c r="A343" s="35"/>
      <c r="B343" s="36"/>
      <c r="C343" s="209" t="s">
        <v>676</v>
      </c>
      <c r="D343" s="209" t="s">
        <v>296</v>
      </c>
      <c r="E343" s="210" t="s">
        <v>1630</v>
      </c>
      <c r="F343" s="211" t="s">
        <v>1631</v>
      </c>
      <c r="G343" s="212" t="s">
        <v>386</v>
      </c>
      <c r="H343" s="213">
        <v>15.42</v>
      </c>
      <c r="I343" s="214"/>
      <c r="J343" s="215">
        <f>ROUND(I343*H343,2)</f>
        <v>0</v>
      </c>
      <c r="K343" s="211" t="s">
        <v>300</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301</v>
      </c>
      <c r="AT343" s="220" t="s">
        <v>296</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301</v>
      </c>
      <c r="BM343" s="220" t="s">
        <v>6076</v>
      </c>
    </row>
    <row r="344" spans="1:65" s="2" customFormat="1" ht="19.2" x14ac:dyDescent="0.2">
      <c r="A344" s="35"/>
      <c r="B344" s="36"/>
      <c r="C344" s="37"/>
      <c r="D344" s="222" t="s">
        <v>303</v>
      </c>
      <c r="E344" s="37"/>
      <c r="F344" s="223" t="s">
        <v>1633</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28.8" x14ac:dyDescent="0.2">
      <c r="A345" s="35"/>
      <c r="B345" s="36"/>
      <c r="C345" s="37"/>
      <c r="D345" s="222" t="s">
        <v>305</v>
      </c>
      <c r="E345" s="37"/>
      <c r="F345" s="226" t="s">
        <v>6245</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305</v>
      </c>
      <c r="AU345" s="18" t="s">
        <v>83</v>
      </c>
    </row>
    <row r="346" spans="1:65" s="13" customFormat="1" x14ac:dyDescent="0.2">
      <c r="B346" s="227"/>
      <c r="C346" s="228"/>
      <c r="D346" s="222" t="s">
        <v>307</v>
      </c>
      <c r="E346" s="229" t="s">
        <v>1</v>
      </c>
      <c r="F346" s="230" t="s">
        <v>1634</v>
      </c>
      <c r="G346" s="228"/>
      <c r="H346" s="229" t="s">
        <v>1</v>
      </c>
      <c r="I346" s="231"/>
      <c r="J346" s="228"/>
      <c r="K346" s="228"/>
      <c r="L346" s="232"/>
      <c r="M346" s="233"/>
      <c r="N346" s="234"/>
      <c r="O346" s="234"/>
      <c r="P346" s="234"/>
      <c r="Q346" s="234"/>
      <c r="R346" s="234"/>
      <c r="S346" s="234"/>
      <c r="T346" s="235"/>
      <c r="AT346" s="236" t="s">
        <v>307</v>
      </c>
      <c r="AU346" s="236" t="s">
        <v>83</v>
      </c>
      <c r="AV346" s="13" t="s">
        <v>81</v>
      </c>
      <c r="AW346" s="13" t="s">
        <v>32</v>
      </c>
      <c r="AX346" s="13" t="s">
        <v>75</v>
      </c>
      <c r="AY346" s="236" t="s">
        <v>294</v>
      </c>
    </row>
    <row r="347" spans="1:65" s="14" customFormat="1" x14ac:dyDescent="0.2">
      <c r="B347" s="237"/>
      <c r="C347" s="238"/>
      <c r="D347" s="222" t="s">
        <v>307</v>
      </c>
      <c r="E347" s="239" t="s">
        <v>1</v>
      </c>
      <c r="F347" s="240" t="s">
        <v>6356</v>
      </c>
      <c r="G347" s="238"/>
      <c r="H347" s="241">
        <v>15.42</v>
      </c>
      <c r="I347" s="242"/>
      <c r="J347" s="238"/>
      <c r="K347" s="238"/>
      <c r="L347" s="243"/>
      <c r="M347" s="244"/>
      <c r="N347" s="245"/>
      <c r="O347" s="245"/>
      <c r="P347" s="245"/>
      <c r="Q347" s="245"/>
      <c r="R347" s="245"/>
      <c r="S347" s="245"/>
      <c r="T347" s="246"/>
      <c r="AT347" s="247" t="s">
        <v>307</v>
      </c>
      <c r="AU347" s="247" t="s">
        <v>83</v>
      </c>
      <c r="AV347" s="14" t="s">
        <v>83</v>
      </c>
      <c r="AW347" s="14" t="s">
        <v>32</v>
      </c>
      <c r="AX347" s="14" t="s">
        <v>81</v>
      </c>
      <c r="AY347" s="247" t="s">
        <v>294</v>
      </c>
    </row>
    <row r="348" spans="1:65" s="12" customFormat="1" ht="22.95" customHeight="1" x14ac:dyDescent="0.25">
      <c r="B348" s="193"/>
      <c r="C348" s="194"/>
      <c r="D348" s="195" t="s">
        <v>74</v>
      </c>
      <c r="E348" s="207" t="s">
        <v>1033</v>
      </c>
      <c r="F348" s="207" t="s">
        <v>1034</v>
      </c>
      <c r="G348" s="194"/>
      <c r="H348" s="194"/>
      <c r="I348" s="197"/>
      <c r="J348" s="208">
        <f>BK348</f>
        <v>0</v>
      </c>
      <c r="K348" s="194"/>
      <c r="L348" s="199"/>
      <c r="M348" s="200"/>
      <c r="N348" s="201"/>
      <c r="O348" s="201"/>
      <c r="P348" s="202">
        <f>SUM(P349:P360)</f>
        <v>0</v>
      </c>
      <c r="Q348" s="201"/>
      <c r="R348" s="202">
        <f>SUM(R349:R360)</f>
        <v>0</v>
      </c>
      <c r="S348" s="201"/>
      <c r="T348" s="203">
        <f>SUM(T349:T360)</f>
        <v>0</v>
      </c>
      <c r="AR348" s="204" t="s">
        <v>81</v>
      </c>
      <c r="AT348" s="205" t="s">
        <v>74</v>
      </c>
      <c r="AU348" s="205" t="s">
        <v>81</v>
      </c>
      <c r="AY348" s="204" t="s">
        <v>294</v>
      </c>
      <c r="BK348" s="206">
        <f>SUM(BK349:BK360)</f>
        <v>0</v>
      </c>
    </row>
    <row r="349" spans="1:65" s="2" customFormat="1" ht="16.5" customHeight="1" x14ac:dyDescent="0.2">
      <c r="A349" s="35"/>
      <c r="B349" s="36"/>
      <c r="C349" s="209" t="s">
        <v>681</v>
      </c>
      <c r="D349" s="209" t="s">
        <v>296</v>
      </c>
      <c r="E349" s="210" t="s">
        <v>1036</v>
      </c>
      <c r="F349" s="211" t="s">
        <v>1037</v>
      </c>
      <c r="G349" s="212" t="s">
        <v>412</v>
      </c>
      <c r="H349" s="213">
        <v>8.2769999999999992</v>
      </c>
      <c r="I349" s="214"/>
      <c r="J349" s="215">
        <f>ROUND(I349*H349,2)</f>
        <v>0</v>
      </c>
      <c r="K349" s="211" t="s">
        <v>300</v>
      </c>
      <c r="L349" s="40"/>
      <c r="M349" s="216" t="s">
        <v>1</v>
      </c>
      <c r="N349" s="217" t="s">
        <v>40</v>
      </c>
      <c r="O349" s="72"/>
      <c r="P349" s="218">
        <f>O349*H349</f>
        <v>0</v>
      </c>
      <c r="Q349" s="218">
        <v>0</v>
      </c>
      <c r="R349" s="218">
        <f>Q349*H349</f>
        <v>0</v>
      </c>
      <c r="S349" s="218">
        <v>0</v>
      </c>
      <c r="T349" s="219">
        <f>S349*H349</f>
        <v>0</v>
      </c>
      <c r="U349" s="35"/>
      <c r="V349" s="35"/>
      <c r="W349" s="35"/>
      <c r="X349" s="35"/>
      <c r="Y349" s="35"/>
      <c r="Z349" s="35"/>
      <c r="AA349" s="35"/>
      <c r="AB349" s="35"/>
      <c r="AC349" s="35"/>
      <c r="AD349" s="35"/>
      <c r="AE349" s="35"/>
      <c r="AR349" s="220" t="s">
        <v>301</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301</v>
      </c>
      <c r="BM349" s="220" t="s">
        <v>6096</v>
      </c>
    </row>
    <row r="350" spans="1:65" s="2" customFormat="1" ht="28.8" x14ac:dyDescent="0.2">
      <c r="A350" s="35"/>
      <c r="B350" s="36"/>
      <c r="C350" s="37"/>
      <c r="D350" s="222" t="s">
        <v>303</v>
      </c>
      <c r="E350" s="37"/>
      <c r="F350" s="223" t="s">
        <v>1039</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24" customHeight="1" x14ac:dyDescent="0.2">
      <c r="A351" s="35"/>
      <c r="B351" s="36"/>
      <c r="C351" s="209" t="s">
        <v>687</v>
      </c>
      <c r="D351" s="209" t="s">
        <v>296</v>
      </c>
      <c r="E351" s="210" t="s">
        <v>1041</v>
      </c>
      <c r="F351" s="211" t="s">
        <v>1042</v>
      </c>
      <c r="G351" s="212" t="s">
        <v>412</v>
      </c>
      <c r="H351" s="213">
        <v>57.939</v>
      </c>
      <c r="I351" s="214"/>
      <c r="J351" s="215">
        <f>ROUND(I351*H351,2)</f>
        <v>0</v>
      </c>
      <c r="K351" s="211" t="s">
        <v>300</v>
      </c>
      <c r="L351" s="40"/>
      <c r="M351" s="216" t="s">
        <v>1</v>
      </c>
      <c r="N351" s="217" t="s">
        <v>40</v>
      </c>
      <c r="O351" s="72"/>
      <c r="P351" s="218">
        <f>O351*H351</f>
        <v>0</v>
      </c>
      <c r="Q351" s="218">
        <v>0</v>
      </c>
      <c r="R351" s="218">
        <f>Q351*H351</f>
        <v>0</v>
      </c>
      <c r="S351" s="218">
        <v>0</v>
      </c>
      <c r="T351" s="219">
        <f>S351*H351</f>
        <v>0</v>
      </c>
      <c r="U351" s="35"/>
      <c r="V351" s="35"/>
      <c r="W351" s="35"/>
      <c r="X351" s="35"/>
      <c r="Y351" s="35"/>
      <c r="Z351" s="35"/>
      <c r="AA351" s="35"/>
      <c r="AB351" s="35"/>
      <c r="AC351" s="35"/>
      <c r="AD351" s="35"/>
      <c r="AE351" s="35"/>
      <c r="AR351" s="220" t="s">
        <v>301</v>
      </c>
      <c r="AT351" s="220" t="s">
        <v>296</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6097</v>
      </c>
    </row>
    <row r="352" spans="1:65" s="2" customFormat="1" ht="28.8" x14ac:dyDescent="0.2">
      <c r="A352" s="35"/>
      <c r="B352" s="36"/>
      <c r="C352" s="37"/>
      <c r="D352" s="222" t="s">
        <v>303</v>
      </c>
      <c r="E352" s="37"/>
      <c r="F352" s="223" t="s">
        <v>1044</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14" customFormat="1" x14ac:dyDescent="0.2">
      <c r="B353" s="237"/>
      <c r="C353" s="238"/>
      <c r="D353" s="222" t="s">
        <v>307</v>
      </c>
      <c r="E353" s="238"/>
      <c r="F353" s="240" t="s">
        <v>6357</v>
      </c>
      <c r="G353" s="238"/>
      <c r="H353" s="241">
        <v>57.939</v>
      </c>
      <c r="I353" s="242"/>
      <c r="J353" s="238"/>
      <c r="K353" s="238"/>
      <c r="L353" s="243"/>
      <c r="M353" s="244"/>
      <c r="N353" s="245"/>
      <c r="O353" s="245"/>
      <c r="P353" s="245"/>
      <c r="Q353" s="245"/>
      <c r="R353" s="245"/>
      <c r="S353" s="245"/>
      <c r="T353" s="246"/>
      <c r="AT353" s="247" t="s">
        <v>307</v>
      </c>
      <c r="AU353" s="247" t="s">
        <v>83</v>
      </c>
      <c r="AV353" s="14" t="s">
        <v>83</v>
      </c>
      <c r="AW353" s="14" t="s">
        <v>4</v>
      </c>
      <c r="AX353" s="14" t="s">
        <v>81</v>
      </c>
      <c r="AY353" s="247" t="s">
        <v>294</v>
      </c>
    </row>
    <row r="354" spans="1:65" s="2" customFormat="1" ht="24" customHeight="1" x14ac:dyDescent="0.2">
      <c r="A354" s="35"/>
      <c r="B354" s="36"/>
      <c r="C354" s="209" t="s">
        <v>693</v>
      </c>
      <c r="D354" s="209" t="s">
        <v>296</v>
      </c>
      <c r="E354" s="210" t="s">
        <v>1047</v>
      </c>
      <c r="F354" s="211" t="s">
        <v>1048</v>
      </c>
      <c r="G354" s="212" t="s">
        <v>412</v>
      </c>
      <c r="H354" s="213">
        <v>8.2769999999999992</v>
      </c>
      <c r="I354" s="214"/>
      <c r="J354" s="215">
        <f>ROUND(I354*H354,2)</f>
        <v>0</v>
      </c>
      <c r="K354" s="211" t="s">
        <v>300</v>
      </c>
      <c r="L354" s="40"/>
      <c r="M354" s="216" t="s">
        <v>1</v>
      </c>
      <c r="N354" s="217"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301</v>
      </c>
      <c r="AT354" s="220" t="s">
        <v>296</v>
      </c>
      <c r="AU354" s="220" t="s">
        <v>83</v>
      </c>
      <c r="AY354" s="18" t="s">
        <v>294</v>
      </c>
      <c r="BE354" s="221">
        <f>IF(N354="základní",J354,0)</f>
        <v>0</v>
      </c>
      <c r="BF354" s="221">
        <f>IF(N354="snížená",J354,0)</f>
        <v>0</v>
      </c>
      <c r="BG354" s="221">
        <f>IF(N354="zákl. přenesená",J354,0)</f>
        <v>0</v>
      </c>
      <c r="BH354" s="221">
        <f>IF(N354="sníž. přenesená",J354,0)</f>
        <v>0</v>
      </c>
      <c r="BI354" s="221">
        <f>IF(N354="nulová",J354,0)</f>
        <v>0</v>
      </c>
      <c r="BJ354" s="18" t="s">
        <v>81</v>
      </c>
      <c r="BK354" s="221">
        <f>ROUND(I354*H354,2)</f>
        <v>0</v>
      </c>
      <c r="BL354" s="18" t="s">
        <v>301</v>
      </c>
      <c r="BM354" s="220" t="s">
        <v>6099</v>
      </c>
    </row>
    <row r="355" spans="1:65" s="2" customFormat="1" ht="19.2" x14ac:dyDescent="0.2">
      <c r="A355" s="35"/>
      <c r="B355" s="36"/>
      <c r="C355" s="37"/>
      <c r="D355" s="222" t="s">
        <v>303</v>
      </c>
      <c r="E355" s="37"/>
      <c r="F355" s="223" t="s">
        <v>1050</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303</v>
      </c>
      <c r="AU355" s="18" t="s">
        <v>83</v>
      </c>
    </row>
    <row r="356" spans="1:65" s="2" customFormat="1" ht="24" customHeight="1" x14ac:dyDescent="0.2">
      <c r="A356" s="35"/>
      <c r="B356" s="36"/>
      <c r="C356" s="209" t="s">
        <v>725</v>
      </c>
      <c r="D356" s="209" t="s">
        <v>296</v>
      </c>
      <c r="E356" s="210" t="s">
        <v>1058</v>
      </c>
      <c r="F356" s="211" t="s">
        <v>1059</v>
      </c>
      <c r="G356" s="212" t="s">
        <v>412</v>
      </c>
      <c r="H356" s="213">
        <v>1.917</v>
      </c>
      <c r="I356" s="214"/>
      <c r="J356" s="215">
        <f>ROUND(I356*H356,2)</f>
        <v>0</v>
      </c>
      <c r="K356" s="211" t="s">
        <v>300</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301</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6100</v>
      </c>
    </row>
    <row r="357" spans="1:65" s="2" customFormat="1" ht="28.8" x14ac:dyDescent="0.2">
      <c r="A357" s="35"/>
      <c r="B357" s="36"/>
      <c r="C357" s="37"/>
      <c r="D357" s="222" t="s">
        <v>303</v>
      </c>
      <c r="E357" s="37"/>
      <c r="F357" s="223" t="s">
        <v>1061</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14" customFormat="1" x14ac:dyDescent="0.2">
      <c r="B358" s="237"/>
      <c r="C358" s="238"/>
      <c r="D358" s="222" t="s">
        <v>307</v>
      </c>
      <c r="E358" s="239" t="s">
        <v>1</v>
      </c>
      <c r="F358" s="240" t="s">
        <v>6358</v>
      </c>
      <c r="G358" s="238"/>
      <c r="H358" s="241">
        <v>1.917</v>
      </c>
      <c r="I358" s="242"/>
      <c r="J358" s="238"/>
      <c r="K358" s="238"/>
      <c r="L358" s="243"/>
      <c r="M358" s="244"/>
      <c r="N358" s="245"/>
      <c r="O358" s="245"/>
      <c r="P358" s="245"/>
      <c r="Q358" s="245"/>
      <c r="R358" s="245"/>
      <c r="S358" s="245"/>
      <c r="T358" s="246"/>
      <c r="AT358" s="247" t="s">
        <v>307</v>
      </c>
      <c r="AU358" s="247" t="s">
        <v>83</v>
      </c>
      <c r="AV358" s="14" t="s">
        <v>83</v>
      </c>
      <c r="AW358" s="14" t="s">
        <v>32</v>
      </c>
      <c r="AX358" s="14" t="s">
        <v>81</v>
      </c>
      <c r="AY358" s="247" t="s">
        <v>294</v>
      </c>
    </row>
    <row r="359" spans="1:65" s="2" customFormat="1" ht="24" customHeight="1" x14ac:dyDescent="0.2">
      <c r="A359" s="35"/>
      <c r="B359" s="36"/>
      <c r="C359" s="209" t="s">
        <v>760</v>
      </c>
      <c r="D359" s="209" t="s">
        <v>296</v>
      </c>
      <c r="E359" s="210" t="s">
        <v>1064</v>
      </c>
      <c r="F359" s="211" t="s">
        <v>1065</v>
      </c>
      <c r="G359" s="212" t="s">
        <v>412</v>
      </c>
      <c r="H359" s="213">
        <v>6.36</v>
      </c>
      <c r="I359" s="214"/>
      <c r="J359" s="215">
        <f>ROUND(I359*H359,2)</f>
        <v>0</v>
      </c>
      <c r="K359" s="211" t="s">
        <v>300</v>
      </c>
      <c r="L359" s="40"/>
      <c r="M359" s="216" t="s">
        <v>1</v>
      </c>
      <c r="N359" s="217"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301</v>
      </c>
      <c r="AT359" s="220" t="s">
        <v>296</v>
      </c>
      <c r="AU359" s="220" t="s">
        <v>83</v>
      </c>
      <c r="AY359" s="18" t="s">
        <v>294</v>
      </c>
      <c r="BE359" s="221">
        <f>IF(N359="základní",J359,0)</f>
        <v>0</v>
      </c>
      <c r="BF359" s="221">
        <f>IF(N359="snížená",J359,0)</f>
        <v>0</v>
      </c>
      <c r="BG359" s="221">
        <f>IF(N359="zákl. přenesená",J359,0)</f>
        <v>0</v>
      </c>
      <c r="BH359" s="221">
        <f>IF(N359="sníž. přenesená",J359,0)</f>
        <v>0</v>
      </c>
      <c r="BI359" s="221">
        <f>IF(N359="nulová",J359,0)</f>
        <v>0</v>
      </c>
      <c r="BJ359" s="18" t="s">
        <v>81</v>
      </c>
      <c r="BK359" s="221">
        <f>ROUND(I359*H359,2)</f>
        <v>0</v>
      </c>
      <c r="BL359" s="18" t="s">
        <v>301</v>
      </c>
      <c r="BM359" s="220" t="s">
        <v>6102</v>
      </c>
    </row>
    <row r="360" spans="1:65" s="2" customFormat="1" ht="28.8" x14ac:dyDescent="0.2">
      <c r="A360" s="35"/>
      <c r="B360" s="36"/>
      <c r="C360" s="37"/>
      <c r="D360" s="222" t="s">
        <v>303</v>
      </c>
      <c r="E360" s="37"/>
      <c r="F360" s="223" t="s">
        <v>467</v>
      </c>
      <c r="G360" s="37"/>
      <c r="H360" s="37"/>
      <c r="I360" s="124"/>
      <c r="J360" s="37"/>
      <c r="K360" s="37"/>
      <c r="L360" s="40"/>
      <c r="M360" s="224"/>
      <c r="N360" s="225"/>
      <c r="O360" s="72"/>
      <c r="P360" s="72"/>
      <c r="Q360" s="72"/>
      <c r="R360" s="72"/>
      <c r="S360" s="72"/>
      <c r="T360" s="73"/>
      <c r="U360" s="35"/>
      <c r="V360" s="35"/>
      <c r="W360" s="35"/>
      <c r="X360" s="35"/>
      <c r="Y360" s="35"/>
      <c r="Z360" s="35"/>
      <c r="AA360" s="35"/>
      <c r="AB360" s="35"/>
      <c r="AC360" s="35"/>
      <c r="AD360" s="35"/>
      <c r="AE360" s="35"/>
      <c r="AT360" s="18" t="s">
        <v>303</v>
      </c>
      <c r="AU360" s="18" t="s">
        <v>83</v>
      </c>
    </row>
    <row r="361" spans="1:65" s="12" customFormat="1" ht="22.95" customHeight="1" x14ac:dyDescent="0.25">
      <c r="B361" s="193"/>
      <c r="C361" s="194"/>
      <c r="D361" s="195" t="s">
        <v>74</v>
      </c>
      <c r="E361" s="207" t="s">
        <v>1073</v>
      </c>
      <c r="F361" s="207" t="s">
        <v>1074</v>
      </c>
      <c r="G361" s="194"/>
      <c r="H361" s="194"/>
      <c r="I361" s="197"/>
      <c r="J361" s="208">
        <f>BK361</f>
        <v>0</v>
      </c>
      <c r="K361" s="194"/>
      <c r="L361" s="199"/>
      <c r="M361" s="200"/>
      <c r="N361" s="201"/>
      <c r="O361" s="201"/>
      <c r="P361" s="202">
        <f>SUM(P362:P363)</f>
        <v>0</v>
      </c>
      <c r="Q361" s="201"/>
      <c r="R361" s="202">
        <f>SUM(R362:R363)</f>
        <v>0</v>
      </c>
      <c r="S361" s="201"/>
      <c r="T361" s="203">
        <f>SUM(T362:T363)</f>
        <v>0</v>
      </c>
      <c r="AR361" s="204" t="s">
        <v>81</v>
      </c>
      <c r="AT361" s="205" t="s">
        <v>74</v>
      </c>
      <c r="AU361" s="205" t="s">
        <v>81</v>
      </c>
      <c r="AY361" s="204" t="s">
        <v>294</v>
      </c>
      <c r="BK361" s="206">
        <f>SUM(BK362:BK363)</f>
        <v>0</v>
      </c>
    </row>
    <row r="362" spans="1:65" s="2" customFormat="1" ht="24" customHeight="1" x14ac:dyDescent="0.2">
      <c r="A362" s="35"/>
      <c r="B362" s="36"/>
      <c r="C362" s="209" t="s">
        <v>765</v>
      </c>
      <c r="D362" s="209" t="s">
        <v>296</v>
      </c>
      <c r="E362" s="210" t="s">
        <v>1644</v>
      </c>
      <c r="F362" s="211" t="s">
        <v>1645</v>
      </c>
      <c r="G362" s="212" t="s">
        <v>412</v>
      </c>
      <c r="H362" s="213">
        <v>20.89</v>
      </c>
      <c r="I362" s="214"/>
      <c r="J362" s="215">
        <f>ROUND(I362*H362,2)</f>
        <v>0</v>
      </c>
      <c r="K362" s="211" t="s">
        <v>300</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301</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6103</v>
      </c>
    </row>
    <row r="363" spans="1:65" s="2" customFormat="1" ht="28.8" x14ac:dyDescent="0.2">
      <c r="A363" s="35"/>
      <c r="B363" s="36"/>
      <c r="C363" s="37"/>
      <c r="D363" s="222" t="s">
        <v>303</v>
      </c>
      <c r="E363" s="37"/>
      <c r="F363" s="223" t="s">
        <v>1647</v>
      </c>
      <c r="G363" s="37"/>
      <c r="H363" s="37"/>
      <c r="I363" s="124"/>
      <c r="J363" s="37"/>
      <c r="K363" s="37"/>
      <c r="L363" s="40"/>
      <c r="M363" s="287"/>
      <c r="N363" s="288"/>
      <c r="O363" s="289"/>
      <c r="P363" s="289"/>
      <c r="Q363" s="289"/>
      <c r="R363" s="289"/>
      <c r="S363" s="289"/>
      <c r="T363" s="290"/>
      <c r="U363" s="35"/>
      <c r="V363" s="35"/>
      <c r="W363" s="35"/>
      <c r="X363" s="35"/>
      <c r="Y363" s="35"/>
      <c r="Z363" s="35"/>
      <c r="AA363" s="35"/>
      <c r="AB363" s="35"/>
      <c r="AC363" s="35"/>
      <c r="AD363" s="35"/>
      <c r="AE363" s="35"/>
      <c r="AT363" s="18" t="s">
        <v>303</v>
      </c>
      <c r="AU363" s="18" t="s">
        <v>83</v>
      </c>
    </row>
    <row r="364" spans="1:65" s="2" customFormat="1" ht="6.9" customHeight="1" x14ac:dyDescent="0.2">
      <c r="A364" s="35"/>
      <c r="B364" s="55"/>
      <c r="C364" s="56"/>
      <c r="D364" s="56"/>
      <c r="E364" s="56"/>
      <c r="F364" s="56"/>
      <c r="G364" s="56"/>
      <c r="H364" s="56"/>
      <c r="I364" s="159"/>
      <c r="J364" s="56"/>
      <c r="K364" s="56"/>
      <c r="L364" s="40"/>
      <c r="M364" s="35"/>
      <c r="O364" s="35"/>
      <c r="P364" s="35"/>
      <c r="Q364" s="35"/>
      <c r="R364" s="35"/>
      <c r="S364" s="35"/>
      <c r="T364" s="35"/>
      <c r="U364" s="35"/>
      <c r="V364" s="35"/>
      <c r="W364" s="35"/>
      <c r="X364" s="35"/>
      <c r="Y364" s="35"/>
      <c r="Z364" s="35"/>
      <c r="AA364" s="35"/>
      <c r="AB364" s="35"/>
      <c r="AC364" s="35"/>
      <c r="AD364" s="35"/>
      <c r="AE364" s="35"/>
    </row>
  </sheetData>
  <sheetProtection algorithmName="SHA-512" hashValue="0IJMdzkJttAQrtKZwmkDvu6CSiCYO8/N8XjGGcniSsbe/Hkr0Yo9HnEcrE8WbUSKEQZwZ4S56fZg4Ge3UvWK1g==" saltValue="huamqVuwuVHJTpIxFN/PPQ==" spinCount="100000" sheet="1" objects="1" scenarios="1" formatColumns="0" formatRows="0" autoFilter="0"/>
  <autoFilter ref="C131:K363"/>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8"/>
  <sheetViews>
    <sheetView showGridLines="0" topLeftCell="A345"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168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27" customHeight="1" x14ac:dyDescent="0.2">
      <c r="A13" s="35"/>
      <c r="B13" s="40"/>
      <c r="C13" s="35"/>
      <c r="D13" s="35"/>
      <c r="E13" s="351" t="s">
        <v>6359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ROUND((SUM(BE132:BE357)),  2)</f>
        <v>0</v>
      </c>
      <c r="G37" s="35"/>
      <c r="H37" s="35"/>
      <c r="I37" s="138">
        <v>0.21</v>
      </c>
      <c r="J37" s="137">
        <f>ROUND(((SUM(BE132:BE357))*I37),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ROUND((SUM(BF132:BF357)),  2)</f>
        <v>0</v>
      </c>
      <c r="G38" s="35"/>
      <c r="H38" s="35"/>
      <c r="I38" s="138">
        <v>0.15</v>
      </c>
      <c r="J38" s="137">
        <f>ROUND(((SUM(BF132:BF357))*I38),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ROUND((SUM(BG132:BG357)),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ROUND((SUM(BH132:BH357)),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ROUND((SUM(BI132:BI357)),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27" customHeight="1" x14ac:dyDescent="0.2">
      <c r="A91" s="35"/>
      <c r="B91" s="36"/>
      <c r="C91" s="37"/>
      <c r="D91" s="37"/>
      <c r="E91" s="323" t="str">
        <f>E13</f>
        <v>0005 - SO 08.3 Přeložka potrubí stabilizovaného kalu z USN – SK1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J253</f>
        <v>0</v>
      </c>
      <c r="K103" s="104"/>
      <c r="L103" s="180"/>
    </row>
    <row r="104" spans="1:47" s="10" customFormat="1" ht="19.95" customHeight="1" x14ac:dyDescent="0.2">
      <c r="B104" s="175"/>
      <c r="C104" s="104"/>
      <c r="D104" s="176" t="s">
        <v>261</v>
      </c>
      <c r="E104" s="177"/>
      <c r="F104" s="177"/>
      <c r="G104" s="177"/>
      <c r="H104" s="177"/>
      <c r="I104" s="178"/>
      <c r="J104" s="179">
        <f>J262</f>
        <v>0</v>
      </c>
      <c r="K104" s="104"/>
      <c r="L104" s="180"/>
    </row>
    <row r="105" spans="1:47" s="10" customFormat="1" ht="19.95" customHeight="1" x14ac:dyDescent="0.2">
      <c r="B105" s="175"/>
      <c r="C105" s="104"/>
      <c r="D105" s="176" t="s">
        <v>1504</v>
      </c>
      <c r="E105" s="177"/>
      <c r="F105" s="177"/>
      <c r="G105" s="177"/>
      <c r="H105" s="177"/>
      <c r="I105" s="178"/>
      <c r="J105" s="179">
        <f>J275</f>
        <v>0</v>
      </c>
      <c r="K105" s="104"/>
      <c r="L105" s="180"/>
    </row>
    <row r="106" spans="1:47" s="10" customFormat="1" ht="19.95" customHeight="1" x14ac:dyDescent="0.2">
      <c r="B106" s="175"/>
      <c r="C106" s="104"/>
      <c r="D106" s="176" t="s">
        <v>263</v>
      </c>
      <c r="E106" s="177"/>
      <c r="F106" s="177"/>
      <c r="G106" s="177"/>
      <c r="H106" s="177"/>
      <c r="I106" s="178"/>
      <c r="J106" s="179">
        <f>J327</f>
        <v>0</v>
      </c>
      <c r="K106" s="104"/>
      <c r="L106" s="180"/>
    </row>
    <row r="107" spans="1:47" s="10" customFormat="1" ht="19.95" customHeight="1" x14ac:dyDescent="0.2">
      <c r="B107" s="175"/>
      <c r="C107" s="104"/>
      <c r="D107" s="176" t="s">
        <v>264</v>
      </c>
      <c r="E107" s="177"/>
      <c r="F107" s="177"/>
      <c r="G107" s="177"/>
      <c r="H107" s="177"/>
      <c r="I107" s="178"/>
      <c r="J107" s="179">
        <f>J342</f>
        <v>0</v>
      </c>
      <c r="K107" s="104"/>
      <c r="L107" s="180"/>
    </row>
    <row r="108" spans="1:47" s="10" customFormat="1" ht="19.95" customHeight="1" x14ac:dyDescent="0.2">
      <c r="B108" s="175"/>
      <c r="C108" s="104"/>
      <c r="D108" s="176" t="s">
        <v>265</v>
      </c>
      <c r="E108" s="177"/>
      <c r="F108" s="177"/>
      <c r="G108" s="177"/>
      <c r="H108" s="177"/>
      <c r="I108" s="178"/>
      <c r="J108" s="179">
        <f>J355</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27" customHeight="1" x14ac:dyDescent="0.2">
      <c r="A124" s="35"/>
      <c r="B124" s="36"/>
      <c r="C124" s="37"/>
      <c r="D124" s="37"/>
      <c r="E124" s="323" t="str">
        <f>E13</f>
        <v>0005 - SO 08.3 Přeložka potrubí stabilizovaného kalu z USN – SK1</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9.3128254999999989</v>
      </c>
      <c r="S132" s="80"/>
      <c r="T132" s="191">
        <f>T133</f>
        <v>6.0121599999999997</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P134+P253+P262+P275+P327+P342+P355</f>
        <v>0</v>
      </c>
      <c r="Q133" s="201"/>
      <c r="R133" s="202">
        <f>R134+R253+R262+R275+R327+R342+R355</f>
        <v>9.3128254999999989</v>
      </c>
      <c r="S133" s="201"/>
      <c r="T133" s="203">
        <f>T134+T253+T262+T275+T327+T342+T355</f>
        <v>6.0121599999999997</v>
      </c>
      <c r="AR133" s="204" t="s">
        <v>81</v>
      </c>
      <c r="AT133" s="205" t="s">
        <v>74</v>
      </c>
      <c r="AU133" s="205" t="s">
        <v>75</v>
      </c>
      <c r="AY133" s="204" t="s">
        <v>294</v>
      </c>
      <c r="BK133" s="206">
        <f>BK134+BK253+BK262+BK275+BK327+BK342+BK355</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SUM(P135:P252)</f>
        <v>0</v>
      </c>
      <c r="Q134" s="201"/>
      <c r="R134" s="202">
        <f>SUM(R135:R252)</f>
        <v>6.1121672</v>
      </c>
      <c r="S134" s="201"/>
      <c r="T134" s="203">
        <f>SUM(T135:T252)</f>
        <v>6.0121599999999997</v>
      </c>
      <c r="AR134" s="204" t="s">
        <v>81</v>
      </c>
      <c r="AT134" s="205" t="s">
        <v>74</v>
      </c>
      <c r="AU134" s="205" t="s">
        <v>81</v>
      </c>
      <c r="AY134" s="204" t="s">
        <v>294</v>
      </c>
      <c r="BK134" s="206">
        <f>SUM(BK135:BK252)</f>
        <v>0</v>
      </c>
    </row>
    <row r="135" spans="1:65" s="2" customFormat="1" ht="24" customHeight="1" x14ac:dyDescent="0.2">
      <c r="A135" s="35"/>
      <c r="B135" s="36"/>
      <c r="C135" s="209" t="s">
        <v>81</v>
      </c>
      <c r="D135" s="209" t="s">
        <v>296</v>
      </c>
      <c r="E135" s="210" t="s">
        <v>310</v>
      </c>
      <c r="F135" s="211" t="s">
        <v>311</v>
      </c>
      <c r="G135" s="212" t="s">
        <v>299</v>
      </c>
      <c r="H135" s="213">
        <v>6.16</v>
      </c>
      <c r="I135" s="214"/>
      <c r="J135" s="215">
        <f>ROUND(I135*H135,2)</f>
        <v>0</v>
      </c>
      <c r="K135" s="211" t="s">
        <v>300</v>
      </c>
      <c r="L135" s="40"/>
      <c r="M135" s="216" t="s">
        <v>1</v>
      </c>
      <c r="N135" s="217" t="s">
        <v>40</v>
      </c>
      <c r="O135" s="72"/>
      <c r="P135" s="218">
        <f>O135*H135</f>
        <v>0</v>
      </c>
      <c r="Q135" s="218">
        <v>0</v>
      </c>
      <c r="R135" s="218">
        <f>Q135*H135</f>
        <v>0</v>
      </c>
      <c r="S135" s="218">
        <v>0.75</v>
      </c>
      <c r="T135" s="219">
        <f>S135*H135</f>
        <v>4.62</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5756</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6.16</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0.60367999999999999</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5757</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6.16</v>
      </c>
      <c r="I139" s="214"/>
      <c r="J139" s="215">
        <f>ROUND(I139*H139,2)</f>
        <v>0</v>
      </c>
      <c r="K139" s="211" t="s">
        <v>300</v>
      </c>
      <c r="L139" s="40"/>
      <c r="M139" s="216" t="s">
        <v>1</v>
      </c>
      <c r="N139" s="217" t="s">
        <v>40</v>
      </c>
      <c r="O139" s="72"/>
      <c r="P139" s="218">
        <f>O139*H139</f>
        <v>0</v>
      </c>
      <c r="Q139" s="218">
        <v>5.0000000000000002E-5</v>
      </c>
      <c r="R139" s="218">
        <f>Q139*H139</f>
        <v>3.0800000000000001E-4</v>
      </c>
      <c r="S139" s="218">
        <v>0.128</v>
      </c>
      <c r="T139" s="219">
        <f>S139*H139</f>
        <v>0.78848000000000007</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5758</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6360</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6361</v>
      </c>
      <c r="G142" s="238"/>
      <c r="H142" s="241">
        <v>6.16</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301</v>
      </c>
      <c r="D143" s="209" t="s">
        <v>296</v>
      </c>
      <c r="E143" s="210" t="s">
        <v>324</v>
      </c>
      <c r="F143" s="211" t="s">
        <v>325</v>
      </c>
      <c r="G143" s="212" t="s">
        <v>326</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5773</v>
      </c>
    </row>
    <row r="144" spans="1:65" s="2" customFormat="1" ht="19.2" x14ac:dyDescent="0.2">
      <c r="A144" s="35"/>
      <c r="B144" s="36"/>
      <c r="C144" s="37"/>
      <c r="D144" s="222" t="s">
        <v>303</v>
      </c>
      <c r="E144" s="37"/>
      <c r="F144" s="223" t="s">
        <v>325</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x14ac:dyDescent="0.2">
      <c r="B145" s="227"/>
      <c r="C145" s="228"/>
      <c r="D145" s="222" t="s">
        <v>307</v>
      </c>
      <c r="E145" s="229" t="s">
        <v>1</v>
      </c>
      <c r="F145" s="230" t="s">
        <v>5774</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323</v>
      </c>
      <c r="D147" s="209" t="s">
        <v>296</v>
      </c>
      <c r="E147" s="210" t="s">
        <v>334</v>
      </c>
      <c r="F147" s="211" t="s">
        <v>335</v>
      </c>
      <c r="G147" s="212" t="s">
        <v>336</v>
      </c>
      <c r="H147" s="213">
        <v>60</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5775</v>
      </c>
    </row>
    <row r="148" spans="1:65" s="2" customFormat="1" ht="19.2" x14ac:dyDescent="0.2">
      <c r="A148" s="35"/>
      <c r="B148" s="36"/>
      <c r="C148" s="37"/>
      <c r="D148" s="222" t="s">
        <v>303</v>
      </c>
      <c r="E148" s="37"/>
      <c r="F148" s="223" t="s">
        <v>5776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3" customFormat="1" x14ac:dyDescent="0.2">
      <c r="B149" s="227"/>
      <c r="C149" s="228"/>
      <c r="D149" s="222" t="s">
        <v>307</v>
      </c>
      <c r="E149" s="229" t="s">
        <v>1</v>
      </c>
      <c r="F149" s="230" t="s">
        <v>5777</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6362</v>
      </c>
      <c r="G150" s="238"/>
      <c r="H150" s="241">
        <v>60</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328</v>
      </c>
      <c r="D151" s="209" t="s">
        <v>296</v>
      </c>
      <c r="E151" s="210" t="s">
        <v>341</v>
      </c>
      <c r="F151" s="211" t="s">
        <v>342</v>
      </c>
      <c r="G151" s="212" t="s">
        <v>343</v>
      </c>
      <c r="H151" s="213">
        <v>5</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5779</v>
      </c>
    </row>
    <row r="152" spans="1:65" s="2" customFormat="1" ht="19.2" x14ac:dyDescent="0.2">
      <c r="A152" s="35"/>
      <c r="B152" s="36"/>
      <c r="C152" s="37"/>
      <c r="D152" s="222" t="s">
        <v>303</v>
      </c>
      <c r="E152" s="37"/>
      <c r="F152" s="223" t="s">
        <v>345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4" customHeight="1" x14ac:dyDescent="0.2">
      <c r="A153" s="35"/>
      <c r="B153" s="36"/>
      <c r="C153" s="209" t="s">
        <v>333</v>
      </c>
      <c r="D153" s="209" t="s">
        <v>296</v>
      </c>
      <c r="E153" s="210" t="s">
        <v>3692</v>
      </c>
      <c r="F153" s="211" t="s">
        <v>3693</v>
      </c>
      <c r="G153" s="212" t="s">
        <v>386</v>
      </c>
      <c r="H153" s="213">
        <v>3.3</v>
      </c>
      <c r="I153" s="214"/>
      <c r="J153" s="215">
        <f>ROUND(I153*H153,2)</f>
        <v>0</v>
      </c>
      <c r="K153" s="211" t="s">
        <v>300</v>
      </c>
      <c r="L153" s="40"/>
      <c r="M153" s="216" t="s">
        <v>1</v>
      </c>
      <c r="N153" s="217" t="s">
        <v>40</v>
      </c>
      <c r="O153" s="72"/>
      <c r="P153" s="218">
        <f>O153*H153</f>
        <v>0</v>
      </c>
      <c r="Q153" s="218">
        <v>8.6800000000000002E-3</v>
      </c>
      <c r="R153" s="218">
        <f>Q153*H153</f>
        <v>2.8643999999999999E-2</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6363</v>
      </c>
    </row>
    <row r="154" spans="1:65" s="2" customFormat="1" ht="57.6" x14ac:dyDescent="0.2">
      <c r="A154" s="35"/>
      <c r="B154" s="36"/>
      <c r="C154" s="37"/>
      <c r="D154" s="222" t="s">
        <v>303</v>
      </c>
      <c r="E154" s="37"/>
      <c r="F154" s="223" t="s">
        <v>3695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6360</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6364</v>
      </c>
      <c r="G156" s="238"/>
      <c r="H156" s="241">
        <v>3.3</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340</v>
      </c>
      <c r="D157" s="209" t="s">
        <v>296</v>
      </c>
      <c r="E157" s="210" t="s">
        <v>3697</v>
      </c>
      <c r="F157" s="211" t="s">
        <v>3698</v>
      </c>
      <c r="G157" s="212" t="s">
        <v>349</v>
      </c>
      <c r="H157" s="213">
        <v>4.3979999999999997</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5787</v>
      </c>
    </row>
    <row r="158" spans="1:65" s="2" customFormat="1" ht="19.2" x14ac:dyDescent="0.2">
      <c r="A158" s="35"/>
      <c r="B158" s="36"/>
      <c r="C158" s="37"/>
      <c r="D158" s="222" t="s">
        <v>303</v>
      </c>
      <c r="E158" s="37"/>
      <c r="F158" s="223" t="s">
        <v>3700</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3" customFormat="1" x14ac:dyDescent="0.2">
      <c r="B159" s="227"/>
      <c r="C159" s="228"/>
      <c r="D159" s="222" t="s">
        <v>307</v>
      </c>
      <c r="E159" s="229" t="s">
        <v>1</v>
      </c>
      <c r="F159" s="230" t="s">
        <v>3701</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6365</v>
      </c>
      <c r="G160" s="238"/>
      <c r="H160" s="241">
        <v>4.3979999999999997</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16.5" customHeight="1" x14ac:dyDescent="0.2">
      <c r="A161" s="35"/>
      <c r="B161" s="36"/>
      <c r="C161" s="209" t="s">
        <v>346</v>
      </c>
      <c r="D161" s="209" t="s">
        <v>296</v>
      </c>
      <c r="E161" s="210" t="s">
        <v>347</v>
      </c>
      <c r="F161" s="211" t="s">
        <v>348</v>
      </c>
      <c r="G161" s="212" t="s">
        <v>349</v>
      </c>
      <c r="H161" s="213">
        <v>1.54</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5789</v>
      </c>
    </row>
    <row r="162" spans="1:65" s="2" customFormat="1" ht="28.8" x14ac:dyDescent="0.2">
      <c r="A162" s="35"/>
      <c r="B162" s="36"/>
      <c r="C162" s="37"/>
      <c r="D162" s="222" t="s">
        <v>303</v>
      </c>
      <c r="E162" s="37"/>
      <c r="F162" s="223" t="s">
        <v>351</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28.8" x14ac:dyDescent="0.2">
      <c r="A163" s="35"/>
      <c r="B163" s="36"/>
      <c r="C163" s="37"/>
      <c r="D163" s="222" t="s">
        <v>305</v>
      </c>
      <c r="E163" s="37"/>
      <c r="F163" s="226" t="s">
        <v>6360</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305</v>
      </c>
      <c r="AU163" s="18" t="s">
        <v>83</v>
      </c>
    </row>
    <row r="164" spans="1:65" s="14" customFormat="1" x14ac:dyDescent="0.2">
      <c r="B164" s="237"/>
      <c r="C164" s="238"/>
      <c r="D164" s="222" t="s">
        <v>307</v>
      </c>
      <c r="E164" s="239" t="s">
        <v>1</v>
      </c>
      <c r="F164" s="240" t="s">
        <v>6366</v>
      </c>
      <c r="G164" s="238"/>
      <c r="H164" s="241">
        <v>1.54</v>
      </c>
      <c r="I164" s="242"/>
      <c r="J164" s="238"/>
      <c r="K164" s="238"/>
      <c r="L164" s="243"/>
      <c r="M164" s="244"/>
      <c r="N164" s="245"/>
      <c r="O164" s="245"/>
      <c r="P164" s="245"/>
      <c r="Q164" s="245"/>
      <c r="R164" s="245"/>
      <c r="S164" s="245"/>
      <c r="T164" s="246"/>
      <c r="AT164" s="247" t="s">
        <v>307</v>
      </c>
      <c r="AU164" s="247" t="s">
        <v>83</v>
      </c>
      <c r="AV164" s="14" t="s">
        <v>83</v>
      </c>
      <c r="AW164" s="14" t="s">
        <v>32</v>
      </c>
      <c r="AX164" s="14" t="s">
        <v>81</v>
      </c>
      <c r="AY164" s="247" t="s">
        <v>294</v>
      </c>
    </row>
    <row r="165" spans="1:65" s="2" customFormat="1" ht="24" customHeight="1" x14ac:dyDescent="0.2">
      <c r="A165" s="35"/>
      <c r="B165" s="36"/>
      <c r="C165" s="209" t="s">
        <v>353</v>
      </c>
      <c r="D165" s="209" t="s">
        <v>296</v>
      </c>
      <c r="E165" s="210" t="s">
        <v>1515</v>
      </c>
      <c r="F165" s="211" t="s">
        <v>1516</v>
      </c>
      <c r="G165" s="212" t="s">
        <v>349</v>
      </c>
      <c r="H165" s="213">
        <v>11.728999999999999</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5808</v>
      </c>
    </row>
    <row r="166" spans="1:65" s="2" customFormat="1" ht="28.8" x14ac:dyDescent="0.2">
      <c r="A166" s="35"/>
      <c r="B166" s="36"/>
      <c r="C166" s="37"/>
      <c r="D166" s="222" t="s">
        <v>303</v>
      </c>
      <c r="E166" s="37"/>
      <c r="F166" s="223" t="s">
        <v>1518</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38.4" x14ac:dyDescent="0.2">
      <c r="A167" s="35"/>
      <c r="B167" s="36"/>
      <c r="C167" s="37"/>
      <c r="D167" s="222" t="s">
        <v>305</v>
      </c>
      <c r="E167" s="37"/>
      <c r="F167" s="226" t="s">
        <v>6367</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305</v>
      </c>
      <c r="AU167" s="18" t="s">
        <v>83</v>
      </c>
    </row>
    <row r="168" spans="1:65" s="13" customFormat="1" x14ac:dyDescent="0.2">
      <c r="B168" s="227"/>
      <c r="C168" s="228"/>
      <c r="D168" s="222" t="s">
        <v>307</v>
      </c>
      <c r="E168" s="229" t="s">
        <v>1</v>
      </c>
      <c r="F168" s="230" t="s">
        <v>5790</v>
      </c>
      <c r="G168" s="228"/>
      <c r="H168" s="229" t="s">
        <v>1</v>
      </c>
      <c r="I168" s="231"/>
      <c r="J168" s="228"/>
      <c r="K168" s="228"/>
      <c r="L168" s="232"/>
      <c r="M168" s="233"/>
      <c r="N168" s="234"/>
      <c r="O168" s="234"/>
      <c r="P168" s="234"/>
      <c r="Q168" s="234"/>
      <c r="R168" s="234"/>
      <c r="S168" s="234"/>
      <c r="T168" s="235"/>
      <c r="AT168" s="236" t="s">
        <v>307</v>
      </c>
      <c r="AU168" s="236" t="s">
        <v>83</v>
      </c>
      <c r="AV168" s="13" t="s">
        <v>81</v>
      </c>
      <c r="AW168" s="13" t="s">
        <v>32</v>
      </c>
      <c r="AX168" s="13" t="s">
        <v>75</v>
      </c>
      <c r="AY168" s="236" t="s">
        <v>294</v>
      </c>
    </row>
    <row r="169" spans="1:65" s="14" customFormat="1" x14ac:dyDescent="0.2">
      <c r="B169" s="237"/>
      <c r="C169" s="238"/>
      <c r="D169" s="222" t="s">
        <v>307</v>
      </c>
      <c r="E169" s="239" t="s">
        <v>1</v>
      </c>
      <c r="F169" s="240" t="s">
        <v>6368</v>
      </c>
      <c r="G169" s="238"/>
      <c r="H169" s="241">
        <v>9.24</v>
      </c>
      <c r="I169" s="242"/>
      <c r="J169" s="238"/>
      <c r="K169" s="238"/>
      <c r="L169" s="243"/>
      <c r="M169" s="244"/>
      <c r="N169" s="245"/>
      <c r="O169" s="245"/>
      <c r="P169" s="245"/>
      <c r="Q169" s="245"/>
      <c r="R169" s="245"/>
      <c r="S169" s="245"/>
      <c r="T169" s="246"/>
      <c r="AT169" s="247" t="s">
        <v>307</v>
      </c>
      <c r="AU169" s="247" t="s">
        <v>83</v>
      </c>
      <c r="AV169" s="14" t="s">
        <v>83</v>
      </c>
      <c r="AW169" s="14" t="s">
        <v>32</v>
      </c>
      <c r="AX169" s="14" t="s">
        <v>75</v>
      </c>
      <c r="AY169" s="247" t="s">
        <v>294</v>
      </c>
    </row>
    <row r="170" spans="1:65" s="14" customFormat="1" x14ac:dyDescent="0.2">
      <c r="B170" s="237"/>
      <c r="C170" s="238"/>
      <c r="D170" s="222" t="s">
        <v>307</v>
      </c>
      <c r="E170" s="239" t="s">
        <v>1</v>
      </c>
      <c r="F170" s="240" t="s">
        <v>6369</v>
      </c>
      <c r="G170" s="238"/>
      <c r="H170" s="241">
        <v>5.4210000000000003</v>
      </c>
      <c r="I170" s="242"/>
      <c r="J170" s="238"/>
      <c r="K170" s="238"/>
      <c r="L170" s="243"/>
      <c r="M170" s="244"/>
      <c r="N170" s="245"/>
      <c r="O170" s="245"/>
      <c r="P170" s="245"/>
      <c r="Q170" s="245"/>
      <c r="R170" s="245"/>
      <c r="S170" s="245"/>
      <c r="T170" s="246"/>
      <c r="AT170" s="247" t="s">
        <v>307</v>
      </c>
      <c r="AU170" s="247" t="s">
        <v>83</v>
      </c>
      <c r="AV170" s="14" t="s">
        <v>83</v>
      </c>
      <c r="AW170" s="14" t="s">
        <v>32</v>
      </c>
      <c r="AX170" s="14" t="s">
        <v>75</v>
      </c>
      <c r="AY170" s="247" t="s">
        <v>294</v>
      </c>
    </row>
    <row r="171" spans="1:65" s="15" customFormat="1" x14ac:dyDescent="0.2">
      <c r="B171" s="248"/>
      <c r="C171" s="249"/>
      <c r="D171" s="222" t="s">
        <v>307</v>
      </c>
      <c r="E171" s="250" t="s">
        <v>1</v>
      </c>
      <c r="F171" s="251" t="s">
        <v>363</v>
      </c>
      <c r="G171" s="249"/>
      <c r="H171" s="252">
        <v>14.661000000000001</v>
      </c>
      <c r="I171" s="253"/>
      <c r="J171" s="249"/>
      <c r="K171" s="249"/>
      <c r="L171" s="254"/>
      <c r="M171" s="255"/>
      <c r="N171" s="256"/>
      <c r="O171" s="256"/>
      <c r="P171" s="256"/>
      <c r="Q171" s="256"/>
      <c r="R171" s="256"/>
      <c r="S171" s="256"/>
      <c r="T171" s="257"/>
      <c r="AT171" s="258" t="s">
        <v>307</v>
      </c>
      <c r="AU171" s="258" t="s">
        <v>83</v>
      </c>
      <c r="AV171" s="15" t="s">
        <v>91</v>
      </c>
      <c r="AW171" s="15" t="s">
        <v>32</v>
      </c>
      <c r="AX171" s="15" t="s">
        <v>75</v>
      </c>
      <c r="AY171" s="258" t="s">
        <v>294</v>
      </c>
    </row>
    <row r="172" spans="1:65" s="14" customFormat="1" x14ac:dyDescent="0.2">
      <c r="B172" s="237"/>
      <c r="C172" s="238"/>
      <c r="D172" s="222" t="s">
        <v>307</v>
      </c>
      <c r="E172" s="239" t="s">
        <v>1</v>
      </c>
      <c r="F172" s="240" t="s">
        <v>6370</v>
      </c>
      <c r="G172" s="238"/>
      <c r="H172" s="241">
        <v>11.728999999999999</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365</v>
      </c>
      <c r="D173" s="209" t="s">
        <v>296</v>
      </c>
      <c r="E173" s="210" t="s">
        <v>1523</v>
      </c>
      <c r="F173" s="211" t="s">
        <v>1524</v>
      </c>
      <c r="G173" s="212" t="s">
        <v>349</v>
      </c>
      <c r="H173" s="213">
        <v>5.8650000000000002</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5818</v>
      </c>
    </row>
    <row r="174" spans="1:65" s="2" customFormat="1" ht="28.8" x14ac:dyDescent="0.2">
      <c r="A174" s="35"/>
      <c r="B174" s="36"/>
      <c r="C174" s="37"/>
      <c r="D174" s="222" t="s">
        <v>303</v>
      </c>
      <c r="E174" s="37"/>
      <c r="F174" s="223" t="s">
        <v>1526</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14" customFormat="1" x14ac:dyDescent="0.2">
      <c r="B175" s="237"/>
      <c r="C175" s="238"/>
      <c r="D175" s="222" t="s">
        <v>307</v>
      </c>
      <c r="E175" s="239" t="s">
        <v>1</v>
      </c>
      <c r="F175" s="240" t="s">
        <v>6371</v>
      </c>
      <c r="G175" s="238"/>
      <c r="H175" s="241">
        <v>5.8650000000000002</v>
      </c>
      <c r="I175" s="242"/>
      <c r="J175" s="238"/>
      <c r="K175" s="238"/>
      <c r="L175" s="243"/>
      <c r="M175" s="244"/>
      <c r="N175" s="245"/>
      <c r="O175" s="245"/>
      <c r="P175" s="245"/>
      <c r="Q175" s="245"/>
      <c r="R175" s="245"/>
      <c r="S175" s="245"/>
      <c r="T175" s="246"/>
      <c r="AT175" s="247" t="s">
        <v>307</v>
      </c>
      <c r="AU175" s="247" t="s">
        <v>83</v>
      </c>
      <c r="AV175" s="14" t="s">
        <v>83</v>
      </c>
      <c r="AW175" s="14" t="s">
        <v>32</v>
      </c>
      <c r="AX175" s="14" t="s">
        <v>81</v>
      </c>
      <c r="AY175" s="247" t="s">
        <v>294</v>
      </c>
    </row>
    <row r="176" spans="1:65" s="2" customFormat="1" ht="24" customHeight="1" x14ac:dyDescent="0.2">
      <c r="A176" s="35"/>
      <c r="B176" s="36"/>
      <c r="C176" s="209" t="s">
        <v>371</v>
      </c>
      <c r="D176" s="209" t="s">
        <v>296</v>
      </c>
      <c r="E176" s="210" t="s">
        <v>1528</v>
      </c>
      <c r="F176" s="211" t="s">
        <v>1529</v>
      </c>
      <c r="G176" s="212" t="s">
        <v>349</v>
      </c>
      <c r="H176" s="213">
        <v>2.9319999999999999</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5820</v>
      </c>
    </row>
    <row r="177" spans="1:65" s="2" customFormat="1" ht="28.8" x14ac:dyDescent="0.2">
      <c r="A177" s="35"/>
      <c r="B177" s="36"/>
      <c r="C177" s="37"/>
      <c r="D177" s="222" t="s">
        <v>303</v>
      </c>
      <c r="E177" s="37"/>
      <c r="F177" s="223" t="s">
        <v>1531</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38.4" x14ac:dyDescent="0.2">
      <c r="A178" s="35"/>
      <c r="B178" s="36"/>
      <c r="C178" s="37"/>
      <c r="D178" s="222" t="s">
        <v>305</v>
      </c>
      <c r="E178" s="37"/>
      <c r="F178" s="226" t="s">
        <v>6367</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14" customFormat="1" x14ac:dyDescent="0.2">
      <c r="B179" s="237"/>
      <c r="C179" s="238"/>
      <c r="D179" s="222" t="s">
        <v>307</v>
      </c>
      <c r="E179" s="239" t="s">
        <v>1</v>
      </c>
      <c r="F179" s="240" t="s">
        <v>6372</v>
      </c>
      <c r="G179" s="238"/>
      <c r="H179" s="241">
        <v>2.9319999999999999</v>
      </c>
      <c r="I179" s="242"/>
      <c r="J179" s="238"/>
      <c r="K179" s="238"/>
      <c r="L179" s="243"/>
      <c r="M179" s="244"/>
      <c r="N179" s="245"/>
      <c r="O179" s="245"/>
      <c r="P179" s="245"/>
      <c r="Q179" s="245"/>
      <c r="R179" s="245"/>
      <c r="S179" s="245"/>
      <c r="T179" s="246"/>
      <c r="AT179" s="247" t="s">
        <v>307</v>
      </c>
      <c r="AU179" s="247" t="s">
        <v>83</v>
      </c>
      <c r="AV179" s="14" t="s">
        <v>83</v>
      </c>
      <c r="AW179" s="14" t="s">
        <v>32</v>
      </c>
      <c r="AX179" s="14" t="s">
        <v>81</v>
      </c>
      <c r="AY179" s="247" t="s">
        <v>294</v>
      </c>
    </row>
    <row r="180" spans="1:65" s="2" customFormat="1" ht="24" customHeight="1" x14ac:dyDescent="0.2">
      <c r="A180" s="35"/>
      <c r="B180" s="36"/>
      <c r="C180" s="209" t="s">
        <v>377</v>
      </c>
      <c r="D180" s="209" t="s">
        <v>296</v>
      </c>
      <c r="E180" s="210" t="s">
        <v>1533</v>
      </c>
      <c r="F180" s="211" t="s">
        <v>1534</v>
      </c>
      <c r="G180" s="212" t="s">
        <v>349</v>
      </c>
      <c r="H180" s="213">
        <v>1.466</v>
      </c>
      <c r="I180" s="214"/>
      <c r="J180" s="215">
        <f>ROUND(I180*H180,2)</f>
        <v>0</v>
      </c>
      <c r="K180" s="211" t="s">
        <v>300</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5822</v>
      </c>
    </row>
    <row r="181" spans="1:65" s="2" customFormat="1" ht="28.8" x14ac:dyDescent="0.2">
      <c r="A181" s="35"/>
      <c r="B181" s="36"/>
      <c r="C181" s="37"/>
      <c r="D181" s="222" t="s">
        <v>303</v>
      </c>
      <c r="E181" s="37"/>
      <c r="F181" s="223" t="s">
        <v>1536</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28.8" x14ac:dyDescent="0.2">
      <c r="A182" s="35"/>
      <c r="B182" s="36"/>
      <c r="C182" s="37"/>
      <c r="D182" s="222" t="s">
        <v>305</v>
      </c>
      <c r="E182" s="37"/>
      <c r="F182" s="226" t="s">
        <v>1537</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83</v>
      </c>
    </row>
    <row r="183" spans="1:65" s="14" customFormat="1" x14ac:dyDescent="0.2">
      <c r="B183" s="237"/>
      <c r="C183" s="238"/>
      <c r="D183" s="222" t="s">
        <v>307</v>
      </c>
      <c r="E183" s="239" t="s">
        <v>1</v>
      </c>
      <c r="F183" s="240" t="s">
        <v>6373</v>
      </c>
      <c r="G183" s="238"/>
      <c r="H183" s="241">
        <v>1.466</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16.5" customHeight="1" x14ac:dyDescent="0.2">
      <c r="A184" s="35"/>
      <c r="B184" s="36"/>
      <c r="C184" s="209" t="s">
        <v>383</v>
      </c>
      <c r="D184" s="209" t="s">
        <v>296</v>
      </c>
      <c r="E184" s="210" t="s">
        <v>1539</v>
      </c>
      <c r="F184" s="211" t="s">
        <v>1540</v>
      </c>
      <c r="G184" s="212" t="s">
        <v>299</v>
      </c>
      <c r="H184" s="213">
        <v>35.28</v>
      </c>
      <c r="I184" s="214"/>
      <c r="J184" s="215">
        <f>ROUND(I184*H184,2)</f>
        <v>0</v>
      </c>
      <c r="K184" s="211" t="s">
        <v>300</v>
      </c>
      <c r="L184" s="40"/>
      <c r="M184" s="216" t="s">
        <v>1</v>
      </c>
      <c r="N184" s="217" t="s">
        <v>40</v>
      </c>
      <c r="O184" s="72"/>
      <c r="P184" s="218">
        <f>O184*H184</f>
        <v>0</v>
      </c>
      <c r="Q184" s="218">
        <v>5.9000000000000003E-4</v>
      </c>
      <c r="R184" s="218">
        <f>Q184*H184</f>
        <v>2.0815200000000002E-2</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5828</v>
      </c>
    </row>
    <row r="185" spans="1:65" s="2" customFormat="1" ht="28.8" x14ac:dyDescent="0.2">
      <c r="A185" s="35"/>
      <c r="B185" s="36"/>
      <c r="C185" s="37"/>
      <c r="D185" s="222" t="s">
        <v>303</v>
      </c>
      <c r="E185" s="37"/>
      <c r="F185" s="223" t="s">
        <v>1542</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8.8" x14ac:dyDescent="0.2">
      <c r="A186" s="35"/>
      <c r="B186" s="36"/>
      <c r="C186" s="37"/>
      <c r="D186" s="222" t="s">
        <v>305</v>
      </c>
      <c r="E186" s="37"/>
      <c r="F186" s="226" t="s">
        <v>6360</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14" customFormat="1" x14ac:dyDescent="0.2">
      <c r="B187" s="237"/>
      <c r="C187" s="238"/>
      <c r="D187" s="222" t="s">
        <v>307</v>
      </c>
      <c r="E187" s="239" t="s">
        <v>1</v>
      </c>
      <c r="F187" s="240" t="s">
        <v>6374</v>
      </c>
      <c r="G187" s="238"/>
      <c r="H187" s="241">
        <v>35.28</v>
      </c>
      <c r="I187" s="242"/>
      <c r="J187" s="238"/>
      <c r="K187" s="238"/>
      <c r="L187" s="243"/>
      <c r="M187" s="244"/>
      <c r="N187" s="245"/>
      <c r="O187" s="245"/>
      <c r="P187" s="245"/>
      <c r="Q187" s="245"/>
      <c r="R187" s="245"/>
      <c r="S187" s="245"/>
      <c r="T187" s="246"/>
      <c r="AT187" s="247" t="s">
        <v>307</v>
      </c>
      <c r="AU187" s="247" t="s">
        <v>83</v>
      </c>
      <c r="AV187" s="14" t="s">
        <v>83</v>
      </c>
      <c r="AW187" s="14" t="s">
        <v>32</v>
      </c>
      <c r="AX187" s="14" t="s">
        <v>81</v>
      </c>
      <c r="AY187" s="247" t="s">
        <v>294</v>
      </c>
    </row>
    <row r="188" spans="1:65" s="2" customFormat="1" ht="16.5" customHeight="1" x14ac:dyDescent="0.2">
      <c r="A188" s="35"/>
      <c r="B188" s="36"/>
      <c r="C188" s="209" t="s">
        <v>8</v>
      </c>
      <c r="D188" s="209" t="s">
        <v>296</v>
      </c>
      <c r="E188" s="210" t="s">
        <v>1545</v>
      </c>
      <c r="F188" s="211" t="s">
        <v>1546</v>
      </c>
      <c r="G188" s="212" t="s">
        <v>299</v>
      </c>
      <c r="H188" s="213">
        <v>35.28</v>
      </c>
      <c r="I188" s="214"/>
      <c r="J188" s="215">
        <f>ROUND(I188*H188,2)</f>
        <v>0</v>
      </c>
      <c r="K188" s="211" t="s">
        <v>300</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5834</v>
      </c>
    </row>
    <row r="189" spans="1:65" s="2" customFormat="1" ht="28.8" x14ac:dyDescent="0.2">
      <c r="A189" s="35"/>
      <c r="B189" s="36"/>
      <c r="C189" s="37"/>
      <c r="D189" s="222" t="s">
        <v>303</v>
      </c>
      <c r="E189" s="37"/>
      <c r="F189" s="223" t="s">
        <v>1548</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4" customHeight="1" x14ac:dyDescent="0.2">
      <c r="A190" s="35"/>
      <c r="B190" s="36"/>
      <c r="C190" s="209" t="s">
        <v>396</v>
      </c>
      <c r="D190" s="209" t="s">
        <v>296</v>
      </c>
      <c r="E190" s="210" t="s">
        <v>1549</v>
      </c>
      <c r="F190" s="211" t="s">
        <v>1550</v>
      </c>
      <c r="G190" s="212" t="s">
        <v>349</v>
      </c>
      <c r="H190" s="213">
        <v>8.0640000000000001</v>
      </c>
      <c r="I190" s="214"/>
      <c r="J190" s="215">
        <f>ROUND(I190*H190,2)</f>
        <v>0</v>
      </c>
      <c r="K190" s="211" t="s">
        <v>300</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5837</v>
      </c>
    </row>
    <row r="191" spans="1:65" s="2" customFormat="1" ht="38.4" x14ac:dyDescent="0.2">
      <c r="A191" s="35"/>
      <c r="B191" s="36"/>
      <c r="C191" s="37"/>
      <c r="D191" s="222" t="s">
        <v>303</v>
      </c>
      <c r="E191" s="37"/>
      <c r="F191" s="223" t="s">
        <v>1552</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14" customFormat="1" x14ac:dyDescent="0.2">
      <c r="B192" s="237"/>
      <c r="C192" s="238"/>
      <c r="D192" s="222" t="s">
        <v>307</v>
      </c>
      <c r="E192" s="239" t="s">
        <v>1</v>
      </c>
      <c r="F192" s="240" t="s">
        <v>6375</v>
      </c>
      <c r="G192" s="238"/>
      <c r="H192" s="241">
        <v>8.0640000000000001</v>
      </c>
      <c r="I192" s="242"/>
      <c r="J192" s="238"/>
      <c r="K192" s="238"/>
      <c r="L192" s="243"/>
      <c r="M192" s="244"/>
      <c r="N192" s="245"/>
      <c r="O192" s="245"/>
      <c r="P192" s="245"/>
      <c r="Q192" s="245"/>
      <c r="R192" s="245"/>
      <c r="S192" s="245"/>
      <c r="T192" s="246"/>
      <c r="AT192" s="247" t="s">
        <v>307</v>
      </c>
      <c r="AU192" s="247" t="s">
        <v>83</v>
      </c>
      <c r="AV192" s="14" t="s">
        <v>83</v>
      </c>
      <c r="AW192" s="14" t="s">
        <v>32</v>
      </c>
      <c r="AX192" s="14" t="s">
        <v>81</v>
      </c>
      <c r="AY192" s="247" t="s">
        <v>294</v>
      </c>
    </row>
    <row r="193" spans="1:65" s="2" customFormat="1" ht="24" customHeight="1" x14ac:dyDescent="0.2">
      <c r="A193" s="35"/>
      <c r="B193" s="36"/>
      <c r="C193" s="209" t="s">
        <v>402</v>
      </c>
      <c r="D193" s="209" t="s">
        <v>296</v>
      </c>
      <c r="E193" s="210" t="s">
        <v>441</v>
      </c>
      <c r="F193" s="211" t="s">
        <v>442</v>
      </c>
      <c r="G193" s="212" t="s">
        <v>349</v>
      </c>
      <c r="H193" s="213">
        <v>16.201000000000001</v>
      </c>
      <c r="I193" s="214"/>
      <c r="J193" s="215">
        <f>ROUND(I193*H193,2)</f>
        <v>0</v>
      </c>
      <c r="K193" s="211" t="s">
        <v>300</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5839</v>
      </c>
    </row>
    <row r="194" spans="1:65" s="2" customFormat="1" ht="38.4" x14ac:dyDescent="0.2">
      <c r="A194" s="35"/>
      <c r="B194" s="36"/>
      <c r="C194" s="37"/>
      <c r="D194" s="222" t="s">
        <v>303</v>
      </c>
      <c r="E194" s="37"/>
      <c r="F194" s="223" t="s">
        <v>444</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13" customFormat="1" x14ac:dyDescent="0.2">
      <c r="B195" s="227"/>
      <c r="C195" s="228"/>
      <c r="D195" s="222" t="s">
        <v>307</v>
      </c>
      <c r="E195" s="229" t="s">
        <v>1</v>
      </c>
      <c r="F195" s="230" t="s">
        <v>445</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6376</v>
      </c>
      <c r="G196" s="238"/>
      <c r="H196" s="241">
        <v>1.54</v>
      </c>
      <c r="I196" s="242"/>
      <c r="J196" s="238"/>
      <c r="K196" s="238"/>
      <c r="L196" s="243"/>
      <c r="M196" s="244"/>
      <c r="N196" s="245"/>
      <c r="O196" s="245"/>
      <c r="P196" s="245"/>
      <c r="Q196" s="245"/>
      <c r="R196" s="245"/>
      <c r="S196" s="245"/>
      <c r="T196" s="246"/>
      <c r="AT196" s="247" t="s">
        <v>307</v>
      </c>
      <c r="AU196" s="247" t="s">
        <v>83</v>
      </c>
      <c r="AV196" s="14" t="s">
        <v>83</v>
      </c>
      <c r="AW196" s="14" t="s">
        <v>32</v>
      </c>
      <c r="AX196" s="14" t="s">
        <v>75</v>
      </c>
      <c r="AY196" s="247" t="s">
        <v>294</v>
      </c>
    </row>
    <row r="197" spans="1:65" s="13" customFormat="1" x14ac:dyDescent="0.2">
      <c r="B197" s="227"/>
      <c r="C197" s="228"/>
      <c r="D197" s="222" t="s">
        <v>307</v>
      </c>
      <c r="E197" s="229" t="s">
        <v>1</v>
      </c>
      <c r="F197" s="230" t="s">
        <v>455</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6377</v>
      </c>
      <c r="G198" s="238"/>
      <c r="H198" s="241">
        <v>14.661</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6" customFormat="1" x14ac:dyDescent="0.2">
      <c r="B199" s="269"/>
      <c r="C199" s="270"/>
      <c r="D199" s="222" t="s">
        <v>307</v>
      </c>
      <c r="E199" s="271" t="s">
        <v>1</v>
      </c>
      <c r="F199" s="272" t="s">
        <v>457</v>
      </c>
      <c r="G199" s="270"/>
      <c r="H199" s="273">
        <v>16.201000000000001</v>
      </c>
      <c r="I199" s="274"/>
      <c r="J199" s="270"/>
      <c r="K199" s="270"/>
      <c r="L199" s="275"/>
      <c r="M199" s="276"/>
      <c r="N199" s="277"/>
      <c r="O199" s="277"/>
      <c r="P199" s="277"/>
      <c r="Q199" s="277"/>
      <c r="R199" s="277"/>
      <c r="S199" s="277"/>
      <c r="T199" s="278"/>
      <c r="AT199" s="279" t="s">
        <v>307</v>
      </c>
      <c r="AU199" s="279" t="s">
        <v>83</v>
      </c>
      <c r="AV199" s="16" t="s">
        <v>301</v>
      </c>
      <c r="AW199" s="16" t="s">
        <v>32</v>
      </c>
      <c r="AX199" s="16" t="s">
        <v>81</v>
      </c>
      <c r="AY199" s="279" t="s">
        <v>294</v>
      </c>
    </row>
    <row r="200" spans="1:65" s="2" customFormat="1" ht="24" customHeight="1" x14ac:dyDescent="0.2">
      <c r="A200" s="35"/>
      <c r="B200" s="36"/>
      <c r="C200" s="209" t="s">
        <v>408</v>
      </c>
      <c r="D200" s="209" t="s">
        <v>296</v>
      </c>
      <c r="E200" s="210" t="s">
        <v>2864</v>
      </c>
      <c r="F200" s="211" t="s">
        <v>2865</v>
      </c>
      <c r="G200" s="212" t="s">
        <v>349</v>
      </c>
      <c r="H200" s="213">
        <v>4.4349999999999996</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5842</v>
      </c>
    </row>
    <row r="201" spans="1:65" s="2" customFormat="1" ht="38.4" x14ac:dyDescent="0.2">
      <c r="A201" s="35"/>
      <c r="B201" s="36"/>
      <c r="C201" s="37"/>
      <c r="D201" s="222" t="s">
        <v>303</v>
      </c>
      <c r="E201" s="37"/>
      <c r="F201" s="223" t="s">
        <v>444</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13" customFormat="1" x14ac:dyDescent="0.2">
      <c r="B202" s="227"/>
      <c r="C202" s="228"/>
      <c r="D202" s="222" t="s">
        <v>307</v>
      </c>
      <c r="E202" s="229" t="s">
        <v>1</v>
      </c>
      <c r="F202" s="230" t="s">
        <v>6125</v>
      </c>
      <c r="G202" s="228"/>
      <c r="H202" s="229" t="s">
        <v>1</v>
      </c>
      <c r="I202" s="231"/>
      <c r="J202" s="228"/>
      <c r="K202" s="228"/>
      <c r="L202" s="232"/>
      <c r="M202" s="233"/>
      <c r="N202" s="234"/>
      <c r="O202" s="234"/>
      <c r="P202" s="234"/>
      <c r="Q202" s="234"/>
      <c r="R202" s="234"/>
      <c r="S202" s="234"/>
      <c r="T202" s="235"/>
      <c r="AT202" s="236" t="s">
        <v>307</v>
      </c>
      <c r="AU202" s="236" t="s">
        <v>83</v>
      </c>
      <c r="AV202" s="13" t="s">
        <v>81</v>
      </c>
      <c r="AW202" s="13" t="s">
        <v>32</v>
      </c>
      <c r="AX202" s="13" t="s">
        <v>75</v>
      </c>
      <c r="AY202" s="236" t="s">
        <v>294</v>
      </c>
    </row>
    <row r="203" spans="1:65" s="14" customFormat="1" x14ac:dyDescent="0.2">
      <c r="B203" s="237"/>
      <c r="C203" s="238"/>
      <c r="D203" s="222" t="s">
        <v>307</v>
      </c>
      <c r="E203" s="239" t="s">
        <v>1</v>
      </c>
      <c r="F203" s="240" t="s">
        <v>6378</v>
      </c>
      <c r="G203" s="238"/>
      <c r="H203" s="241">
        <v>3.379</v>
      </c>
      <c r="I203" s="242"/>
      <c r="J203" s="238"/>
      <c r="K203" s="238"/>
      <c r="L203" s="243"/>
      <c r="M203" s="244"/>
      <c r="N203" s="245"/>
      <c r="O203" s="245"/>
      <c r="P203" s="245"/>
      <c r="Q203" s="245"/>
      <c r="R203" s="245"/>
      <c r="S203" s="245"/>
      <c r="T203" s="246"/>
      <c r="AT203" s="247" t="s">
        <v>307</v>
      </c>
      <c r="AU203" s="247" t="s">
        <v>83</v>
      </c>
      <c r="AV203" s="14" t="s">
        <v>83</v>
      </c>
      <c r="AW203" s="14" t="s">
        <v>32</v>
      </c>
      <c r="AX203" s="14" t="s">
        <v>75</v>
      </c>
      <c r="AY203" s="247" t="s">
        <v>294</v>
      </c>
    </row>
    <row r="204" spans="1:65" s="13" customFormat="1" x14ac:dyDescent="0.2">
      <c r="B204" s="227"/>
      <c r="C204" s="228"/>
      <c r="D204" s="222" t="s">
        <v>307</v>
      </c>
      <c r="E204" s="229" t="s">
        <v>1</v>
      </c>
      <c r="F204" s="230" t="s">
        <v>3880</v>
      </c>
      <c r="G204" s="228"/>
      <c r="H204" s="229" t="s">
        <v>1</v>
      </c>
      <c r="I204" s="231"/>
      <c r="J204" s="228"/>
      <c r="K204" s="228"/>
      <c r="L204" s="232"/>
      <c r="M204" s="233"/>
      <c r="N204" s="234"/>
      <c r="O204" s="234"/>
      <c r="P204" s="234"/>
      <c r="Q204" s="234"/>
      <c r="R204" s="234"/>
      <c r="S204" s="234"/>
      <c r="T204" s="235"/>
      <c r="AT204" s="236" t="s">
        <v>307</v>
      </c>
      <c r="AU204" s="236" t="s">
        <v>83</v>
      </c>
      <c r="AV204" s="13" t="s">
        <v>81</v>
      </c>
      <c r="AW204" s="13" t="s">
        <v>32</v>
      </c>
      <c r="AX204" s="13" t="s">
        <v>75</v>
      </c>
      <c r="AY204" s="236" t="s">
        <v>294</v>
      </c>
    </row>
    <row r="205" spans="1:65" s="14" customFormat="1" x14ac:dyDescent="0.2">
      <c r="B205" s="237"/>
      <c r="C205" s="238"/>
      <c r="D205" s="222" t="s">
        <v>307</v>
      </c>
      <c r="E205" s="239" t="s">
        <v>1</v>
      </c>
      <c r="F205" s="240" t="s">
        <v>6379</v>
      </c>
      <c r="G205" s="238"/>
      <c r="H205" s="241">
        <v>1.056</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6" customFormat="1" x14ac:dyDescent="0.2">
      <c r="B206" s="269"/>
      <c r="C206" s="270"/>
      <c r="D206" s="222" t="s">
        <v>307</v>
      </c>
      <c r="E206" s="271" t="s">
        <v>1</v>
      </c>
      <c r="F206" s="272" t="s">
        <v>457</v>
      </c>
      <c r="G206" s="270"/>
      <c r="H206" s="273">
        <v>4.4350000000000005</v>
      </c>
      <c r="I206" s="274"/>
      <c r="J206" s="270"/>
      <c r="K206" s="270"/>
      <c r="L206" s="275"/>
      <c r="M206" s="276"/>
      <c r="N206" s="277"/>
      <c r="O206" s="277"/>
      <c r="P206" s="277"/>
      <c r="Q206" s="277"/>
      <c r="R206" s="277"/>
      <c r="S206" s="277"/>
      <c r="T206" s="278"/>
      <c r="AT206" s="279" t="s">
        <v>307</v>
      </c>
      <c r="AU206" s="279" t="s">
        <v>83</v>
      </c>
      <c r="AV206" s="16" t="s">
        <v>301</v>
      </c>
      <c r="AW206" s="16" t="s">
        <v>32</v>
      </c>
      <c r="AX206" s="16" t="s">
        <v>81</v>
      </c>
      <c r="AY206" s="279" t="s">
        <v>294</v>
      </c>
    </row>
    <row r="207" spans="1:65" s="2" customFormat="1" ht="24" customHeight="1" x14ac:dyDescent="0.2">
      <c r="A207" s="35"/>
      <c r="B207" s="36"/>
      <c r="C207" s="209" t="s">
        <v>415</v>
      </c>
      <c r="D207" s="209" t="s">
        <v>296</v>
      </c>
      <c r="E207" s="210" t="s">
        <v>448</v>
      </c>
      <c r="F207" s="211" t="s">
        <v>449</v>
      </c>
      <c r="G207" s="212" t="s">
        <v>349</v>
      </c>
      <c r="H207" s="213">
        <v>10.226000000000001</v>
      </c>
      <c r="I207" s="214"/>
      <c r="J207" s="215">
        <f>ROUND(I207*H207,2)</f>
        <v>0</v>
      </c>
      <c r="K207" s="211" t="s">
        <v>300</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5850</v>
      </c>
    </row>
    <row r="208" spans="1:65" s="2" customFormat="1" ht="38.4" x14ac:dyDescent="0.2">
      <c r="A208" s="35"/>
      <c r="B208" s="36"/>
      <c r="C208" s="37"/>
      <c r="D208" s="222" t="s">
        <v>303</v>
      </c>
      <c r="E208" s="37"/>
      <c r="F208" s="223" t="s">
        <v>451</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24" customHeight="1" x14ac:dyDescent="0.2">
      <c r="A209" s="35"/>
      <c r="B209" s="36"/>
      <c r="C209" s="209" t="s">
        <v>421</v>
      </c>
      <c r="D209" s="209" t="s">
        <v>296</v>
      </c>
      <c r="E209" s="210" t="s">
        <v>2870</v>
      </c>
      <c r="F209" s="211" t="s">
        <v>2871</v>
      </c>
      <c r="G209" s="212" t="s">
        <v>349</v>
      </c>
      <c r="H209" s="213">
        <v>4.4349999999999996</v>
      </c>
      <c r="I209" s="214"/>
      <c r="J209" s="215">
        <f>ROUND(I209*H209,2)</f>
        <v>0</v>
      </c>
      <c r="K209" s="211" t="s">
        <v>300</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5851</v>
      </c>
    </row>
    <row r="210" spans="1:65" s="2" customFormat="1" ht="19.2" x14ac:dyDescent="0.2">
      <c r="A210" s="35"/>
      <c r="B210" s="36"/>
      <c r="C210" s="37"/>
      <c r="D210" s="222" t="s">
        <v>303</v>
      </c>
      <c r="E210" s="37"/>
      <c r="F210" s="223" t="s">
        <v>2873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4" customHeight="1" x14ac:dyDescent="0.2">
      <c r="A211" s="35"/>
      <c r="B211" s="36"/>
      <c r="C211" s="209" t="s">
        <v>7</v>
      </c>
      <c r="D211" s="209" t="s">
        <v>296</v>
      </c>
      <c r="E211" s="210" t="s">
        <v>2874</v>
      </c>
      <c r="F211" s="211" t="s">
        <v>2875</v>
      </c>
      <c r="G211" s="212" t="s">
        <v>349</v>
      </c>
      <c r="H211" s="213">
        <v>10.226000000000001</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5852</v>
      </c>
    </row>
    <row r="212" spans="1:65" s="2" customFormat="1" ht="19.2" x14ac:dyDescent="0.2">
      <c r="A212" s="35"/>
      <c r="B212" s="36"/>
      <c r="C212" s="37"/>
      <c r="D212" s="222" t="s">
        <v>303</v>
      </c>
      <c r="E212" s="37"/>
      <c r="F212" s="223" t="s">
        <v>2873</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13" customFormat="1" x14ac:dyDescent="0.2">
      <c r="B213" s="227"/>
      <c r="C213" s="228"/>
      <c r="D213" s="222" t="s">
        <v>307</v>
      </c>
      <c r="E213" s="229" t="s">
        <v>1</v>
      </c>
      <c r="F213" s="230" t="s">
        <v>3894</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6380</v>
      </c>
      <c r="G214" s="238"/>
      <c r="H214" s="241">
        <v>14.661</v>
      </c>
      <c r="I214" s="242"/>
      <c r="J214" s="238"/>
      <c r="K214" s="238"/>
      <c r="L214" s="243"/>
      <c r="M214" s="244"/>
      <c r="N214" s="245"/>
      <c r="O214" s="245"/>
      <c r="P214" s="245"/>
      <c r="Q214" s="245"/>
      <c r="R214" s="245"/>
      <c r="S214" s="245"/>
      <c r="T214" s="246"/>
      <c r="AT214" s="247" t="s">
        <v>307</v>
      </c>
      <c r="AU214" s="247" t="s">
        <v>83</v>
      </c>
      <c r="AV214" s="14" t="s">
        <v>83</v>
      </c>
      <c r="AW214" s="14" t="s">
        <v>32</v>
      </c>
      <c r="AX214" s="14" t="s">
        <v>75</v>
      </c>
      <c r="AY214" s="247" t="s">
        <v>294</v>
      </c>
    </row>
    <row r="215" spans="1:65" s="13" customFormat="1" x14ac:dyDescent="0.2">
      <c r="B215" s="227"/>
      <c r="C215" s="228"/>
      <c r="D215" s="222" t="s">
        <v>307</v>
      </c>
      <c r="E215" s="229" t="s">
        <v>1</v>
      </c>
      <c r="F215" s="230" t="s">
        <v>3896</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6381</v>
      </c>
      <c r="G216" s="238"/>
      <c r="H216" s="241">
        <v>-4.4349999999999996</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6" customFormat="1" x14ac:dyDescent="0.2">
      <c r="B217" s="269"/>
      <c r="C217" s="270"/>
      <c r="D217" s="222" t="s">
        <v>307</v>
      </c>
      <c r="E217" s="271" t="s">
        <v>1</v>
      </c>
      <c r="F217" s="272" t="s">
        <v>457</v>
      </c>
      <c r="G217" s="270"/>
      <c r="H217" s="273">
        <v>10.225999999999999</v>
      </c>
      <c r="I217" s="274"/>
      <c r="J217" s="270"/>
      <c r="K217" s="270"/>
      <c r="L217" s="275"/>
      <c r="M217" s="276"/>
      <c r="N217" s="277"/>
      <c r="O217" s="277"/>
      <c r="P217" s="277"/>
      <c r="Q217" s="277"/>
      <c r="R217" s="277"/>
      <c r="S217" s="277"/>
      <c r="T217" s="278"/>
      <c r="AT217" s="279" t="s">
        <v>307</v>
      </c>
      <c r="AU217" s="279" t="s">
        <v>83</v>
      </c>
      <c r="AV217" s="16" t="s">
        <v>301</v>
      </c>
      <c r="AW217" s="16" t="s">
        <v>32</v>
      </c>
      <c r="AX217" s="16" t="s">
        <v>81</v>
      </c>
      <c r="AY217" s="279" t="s">
        <v>294</v>
      </c>
    </row>
    <row r="218" spans="1:65" s="2" customFormat="1" ht="16.5" customHeight="1" x14ac:dyDescent="0.2">
      <c r="A218" s="35"/>
      <c r="B218" s="36"/>
      <c r="C218" s="209" t="s">
        <v>434</v>
      </c>
      <c r="D218" s="209" t="s">
        <v>296</v>
      </c>
      <c r="E218" s="210" t="s">
        <v>459</v>
      </c>
      <c r="F218" s="211" t="s">
        <v>460</v>
      </c>
      <c r="G218" s="212" t="s">
        <v>349</v>
      </c>
      <c r="H218" s="213">
        <v>10.226000000000001</v>
      </c>
      <c r="I218" s="214"/>
      <c r="J218" s="215">
        <f>ROUND(I218*H218,2)</f>
        <v>0</v>
      </c>
      <c r="K218" s="211" t="s">
        <v>300</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5855</v>
      </c>
    </row>
    <row r="219" spans="1:65" s="2" customFormat="1" x14ac:dyDescent="0.2">
      <c r="A219" s="35"/>
      <c r="B219" s="36"/>
      <c r="C219" s="37"/>
      <c r="D219" s="222" t="s">
        <v>303</v>
      </c>
      <c r="E219" s="37"/>
      <c r="F219" s="223" t="s">
        <v>462</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24" customHeight="1" x14ac:dyDescent="0.2">
      <c r="A220" s="35"/>
      <c r="B220" s="36"/>
      <c r="C220" s="209" t="s">
        <v>440</v>
      </c>
      <c r="D220" s="209" t="s">
        <v>296</v>
      </c>
      <c r="E220" s="210" t="s">
        <v>464</v>
      </c>
      <c r="F220" s="211" t="s">
        <v>465</v>
      </c>
      <c r="G220" s="212" t="s">
        <v>412</v>
      </c>
      <c r="H220" s="213">
        <v>18.407</v>
      </c>
      <c r="I220" s="214"/>
      <c r="J220" s="215">
        <f>ROUND(I220*H220,2)</f>
        <v>0</v>
      </c>
      <c r="K220" s="211" t="s">
        <v>300</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5856</v>
      </c>
    </row>
    <row r="221" spans="1:65" s="2" customFormat="1" ht="28.8" x14ac:dyDescent="0.2">
      <c r="A221" s="35"/>
      <c r="B221" s="36"/>
      <c r="C221" s="37"/>
      <c r="D221" s="222" t="s">
        <v>303</v>
      </c>
      <c r="E221" s="37"/>
      <c r="F221" s="223" t="s">
        <v>467</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14" customFormat="1" x14ac:dyDescent="0.2">
      <c r="B222" s="237"/>
      <c r="C222" s="238"/>
      <c r="D222" s="222" t="s">
        <v>307</v>
      </c>
      <c r="E222" s="238"/>
      <c r="F222" s="240" t="s">
        <v>6382</v>
      </c>
      <c r="G222" s="238"/>
      <c r="H222" s="241">
        <v>18.407</v>
      </c>
      <c r="I222" s="242"/>
      <c r="J222" s="238"/>
      <c r="K222" s="238"/>
      <c r="L222" s="243"/>
      <c r="M222" s="244"/>
      <c r="N222" s="245"/>
      <c r="O222" s="245"/>
      <c r="P222" s="245"/>
      <c r="Q222" s="245"/>
      <c r="R222" s="245"/>
      <c r="S222" s="245"/>
      <c r="T222" s="246"/>
      <c r="AT222" s="247" t="s">
        <v>307</v>
      </c>
      <c r="AU222" s="247" t="s">
        <v>83</v>
      </c>
      <c r="AV222" s="14" t="s">
        <v>83</v>
      </c>
      <c r="AW222" s="14" t="s">
        <v>4</v>
      </c>
      <c r="AX222" s="14" t="s">
        <v>81</v>
      </c>
      <c r="AY222" s="247" t="s">
        <v>294</v>
      </c>
    </row>
    <row r="223" spans="1:65" s="2" customFormat="1" ht="24" customHeight="1" x14ac:dyDescent="0.2">
      <c r="A223" s="35"/>
      <c r="B223" s="36"/>
      <c r="C223" s="209" t="s">
        <v>447</v>
      </c>
      <c r="D223" s="209" t="s">
        <v>296</v>
      </c>
      <c r="E223" s="210" t="s">
        <v>470</v>
      </c>
      <c r="F223" s="211" t="s">
        <v>471</v>
      </c>
      <c r="G223" s="212" t="s">
        <v>349</v>
      </c>
      <c r="H223" s="213">
        <v>12.417</v>
      </c>
      <c r="I223" s="214"/>
      <c r="J223" s="215">
        <f>ROUND(I223*H223,2)</f>
        <v>0</v>
      </c>
      <c r="K223" s="211" t="s">
        <v>300</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5858</v>
      </c>
    </row>
    <row r="224" spans="1:65" s="2" customFormat="1" ht="28.8" x14ac:dyDescent="0.2">
      <c r="A224" s="35"/>
      <c r="B224" s="36"/>
      <c r="C224" s="37"/>
      <c r="D224" s="222" t="s">
        <v>303</v>
      </c>
      <c r="E224" s="37"/>
      <c r="F224" s="223" t="s">
        <v>473</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13" customFormat="1" x14ac:dyDescent="0.2">
      <c r="B225" s="227"/>
      <c r="C225" s="228"/>
      <c r="D225" s="222" t="s">
        <v>307</v>
      </c>
      <c r="E225" s="229" t="s">
        <v>1</v>
      </c>
      <c r="F225" s="230" t="s">
        <v>455</v>
      </c>
      <c r="G225" s="228"/>
      <c r="H225" s="229" t="s">
        <v>1</v>
      </c>
      <c r="I225" s="231"/>
      <c r="J225" s="228"/>
      <c r="K225" s="228"/>
      <c r="L225" s="232"/>
      <c r="M225" s="233"/>
      <c r="N225" s="234"/>
      <c r="O225" s="234"/>
      <c r="P225" s="234"/>
      <c r="Q225" s="234"/>
      <c r="R225" s="234"/>
      <c r="S225" s="234"/>
      <c r="T225" s="235"/>
      <c r="AT225" s="236" t="s">
        <v>307</v>
      </c>
      <c r="AU225" s="236" t="s">
        <v>83</v>
      </c>
      <c r="AV225" s="13" t="s">
        <v>81</v>
      </c>
      <c r="AW225" s="13" t="s">
        <v>32</v>
      </c>
      <c r="AX225" s="13" t="s">
        <v>75</v>
      </c>
      <c r="AY225" s="236" t="s">
        <v>294</v>
      </c>
    </row>
    <row r="226" spans="1:65" s="14" customFormat="1" x14ac:dyDescent="0.2">
      <c r="B226" s="237"/>
      <c r="C226" s="238"/>
      <c r="D226" s="222" t="s">
        <v>307</v>
      </c>
      <c r="E226" s="239" t="s">
        <v>1</v>
      </c>
      <c r="F226" s="240" t="s">
        <v>6377</v>
      </c>
      <c r="G226" s="238"/>
      <c r="H226" s="241">
        <v>14.661</v>
      </c>
      <c r="I226" s="242"/>
      <c r="J226" s="238"/>
      <c r="K226" s="238"/>
      <c r="L226" s="243"/>
      <c r="M226" s="244"/>
      <c r="N226" s="245"/>
      <c r="O226" s="245"/>
      <c r="P226" s="245"/>
      <c r="Q226" s="245"/>
      <c r="R226" s="245"/>
      <c r="S226" s="245"/>
      <c r="T226" s="246"/>
      <c r="AT226" s="247" t="s">
        <v>307</v>
      </c>
      <c r="AU226" s="247" t="s">
        <v>83</v>
      </c>
      <c r="AV226" s="14" t="s">
        <v>83</v>
      </c>
      <c r="AW226" s="14" t="s">
        <v>32</v>
      </c>
      <c r="AX226" s="14" t="s">
        <v>75</v>
      </c>
      <c r="AY226" s="247" t="s">
        <v>294</v>
      </c>
    </row>
    <row r="227" spans="1:65" s="13" customFormat="1" x14ac:dyDescent="0.2">
      <c r="B227" s="227"/>
      <c r="C227" s="228"/>
      <c r="D227" s="222" t="s">
        <v>307</v>
      </c>
      <c r="E227" s="229" t="s">
        <v>1</v>
      </c>
      <c r="F227" s="230" t="s">
        <v>1560</v>
      </c>
      <c r="G227" s="228"/>
      <c r="H227" s="229" t="s">
        <v>1</v>
      </c>
      <c r="I227" s="231"/>
      <c r="J227" s="228"/>
      <c r="K227" s="228"/>
      <c r="L227" s="232"/>
      <c r="M227" s="233"/>
      <c r="N227" s="234"/>
      <c r="O227" s="234"/>
      <c r="P227" s="234"/>
      <c r="Q227" s="234"/>
      <c r="R227" s="234"/>
      <c r="S227" s="234"/>
      <c r="T227" s="235"/>
      <c r="AT227" s="236" t="s">
        <v>307</v>
      </c>
      <c r="AU227" s="236" t="s">
        <v>83</v>
      </c>
      <c r="AV227" s="13" t="s">
        <v>81</v>
      </c>
      <c r="AW227" s="13" t="s">
        <v>32</v>
      </c>
      <c r="AX227" s="13" t="s">
        <v>75</v>
      </c>
      <c r="AY227" s="236" t="s">
        <v>294</v>
      </c>
    </row>
    <row r="228" spans="1:65" s="14" customFormat="1" x14ac:dyDescent="0.2">
      <c r="B228" s="237"/>
      <c r="C228" s="238"/>
      <c r="D228" s="222" t="s">
        <v>307</v>
      </c>
      <c r="E228" s="239" t="s">
        <v>1</v>
      </c>
      <c r="F228" s="240" t="s">
        <v>6383</v>
      </c>
      <c r="G228" s="238"/>
      <c r="H228" s="241">
        <v>-1.3859999999999999</v>
      </c>
      <c r="I228" s="242"/>
      <c r="J228" s="238"/>
      <c r="K228" s="238"/>
      <c r="L228" s="243"/>
      <c r="M228" s="244"/>
      <c r="N228" s="245"/>
      <c r="O228" s="245"/>
      <c r="P228" s="245"/>
      <c r="Q228" s="245"/>
      <c r="R228" s="245"/>
      <c r="S228" s="245"/>
      <c r="T228" s="246"/>
      <c r="AT228" s="247" t="s">
        <v>307</v>
      </c>
      <c r="AU228" s="247" t="s">
        <v>83</v>
      </c>
      <c r="AV228" s="14" t="s">
        <v>83</v>
      </c>
      <c r="AW228" s="14" t="s">
        <v>32</v>
      </c>
      <c r="AX228" s="14" t="s">
        <v>75</v>
      </c>
      <c r="AY228" s="247" t="s">
        <v>294</v>
      </c>
    </row>
    <row r="229" spans="1:65" s="13" customFormat="1" x14ac:dyDescent="0.2">
      <c r="B229" s="227"/>
      <c r="C229" s="228"/>
      <c r="D229" s="222" t="s">
        <v>307</v>
      </c>
      <c r="E229" s="229" t="s">
        <v>1</v>
      </c>
      <c r="F229" s="230" t="s">
        <v>1562</v>
      </c>
      <c r="G229" s="228"/>
      <c r="H229" s="229" t="s">
        <v>1</v>
      </c>
      <c r="I229" s="231"/>
      <c r="J229" s="228"/>
      <c r="K229" s="228"/>
      <c r="L229" s="232"/>
      <c r="M229" s="233"/>
      <c r="N229" s="234"/>
      <c r="O229" s="234"/>
      <c r="P229" s="234"/>
      <c r="Q229" s="234"/>
      <c r="R229" s="234"/>
      <c r="S229" s="234"/>
      <c r="T229" s="235"/>
      <c r="AT229" s="236" t="s">
        <v>307</v>
      </c>
      <c r="AU229" s="236" t="s">
        <v>83</v>
      </c>
      <c r="AV229" s="13" t="s">
        <v>81</v>
      </c>
      <c r="AW229" s="13" t="s">
        <v>32</v>
      </c>
      <c r="AX229" s="13" t="s">
        <v>75</v>
      </c>
      <c r="AY229" s="236" t="s">
        <v>294</v>
      </c>
    </row>
    <row r="230" spans="1:65" s="14" customFormat="1" x14ac:dyDescent="0.2">
      <c r="B230" s="237"/>
      <c r="C230" s="238"/>
      <c r="D230" s="222" t="s">
        <v>307</v>
      </c>
      <c r="E230" s="239" t="s">
        <v>1</v>
      </c>
      <c r="F230" s="240" t="s">
        <v>6384</v>
      </c>
      <c r="G230" s="238"/>
      <c r="H230" s="241">
        <v>-6.3760000000000003</v>
      </c>
      <c r="I230" s="242"/>
      <c r="J230" s="238"/>
      <c r="K230" s="238"/>
      <c r="L230" s="243"/>
      <c r="M230" s="244"/>
      <c r="N230" s="245"/>
      <c r="O230" s="245"/>
      <c r="P230" s="245"/>
      <c r="Q230" s="245"/>
      <c r="R230" s="245"/>
      <c r="S230" s="245"/>
      <c r="T230" s="246"/>
      <c r="AT230" s="247" t="s">
        <v>307</v>
      </c>
      <c r="AU230" s="247" t="s">
        <v>83</v>
      </c>
      <c r="AV230" s="14" t="s">
        <v>83</v>
      </c>
      <c r="AW230" s="14" t="s">
        <v>32</v>
      </c>
      <c r="AX230" s="14" t="s">
        <v>75</v>
      </c>
      <c r="AY230" s="247" t="s">
        <v>294</v>
      </c>
    </row>
    <row r="231" spans="1:65" s="13" customFormat="1" ht="20.399999999999999" x14ac:dyDescent="0.2">
      <c r="B231" s="227"/>
      <c r="C231" s="228"/>
      <c r="D231" s="222" t="s">
        <v>307</v>
      </c>
      <c r="E231" s="229" t="s">
        <v>1</v>
      </c>
      <c r="F231" s="230" t="s">
        <v>6385</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6379</v>
      </c>
      <c r="G232" s="238"/>
      <c r="H232" s="241">
        <v>1.056</v>
      </c>
      <c r="I232" s="242"/>
      <c r="J232" s="238"/>
      <c r="K232" s="238"/>
      <c r="L232" s="243"/>
      <c r="M232" s="244"/>
      <c r="N232" s="245"/>
      <c r="O232" s="245"/>
      <c r="P232" s="245"/>
      <c r="Q232" s="245"/>
      <c r="R232" s="245"/>
      <c r="S232" s="245"/>
      <c r="T232" s="246"/>
      <c r="AT232" s="247" t="s">
        <v>307</v>
      </c>
      <c r="AU232" s="247" t="s">
        <v>83</v>
      </c>
      <c r="AV232" s="14" t="s">
        <v>83</v>
      </c>
      <c r="AW232" s="14" t="s">
        <v>32</v>
      </c>
      <c r="AX232" s="14" t="s">
        <v>75</v>
      </c>
      <c r="AY232" s="247" t="s">
        <v>294</v>
      </c>
    </row>
    <row r="233" spans="1:65" s="13" customFormat="1" x14ac:dyDescent="0.2">
      <c r="B233" s="227"/>
      <c r="C233" s="228"/>
      <c r="D233" s="222" t="s">
        <v>307</v>
      </c>
      <c r="E233" s="229" t="s">
        <v>1</v>
      </c>
      <c r="F233" s="230" t="s">
        <v>6136</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6386</v>
      </c>
      <c r="G234" s="238"/>
      <c r="H234" s="241">
        <v>4.4619999999999997</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6" customFormat="1" x14ac:dyDescent="0.2">
      <c r="B235" s="269"/>
      <c r="C235" s="270"/>
      <c r="D235" s="222" t="s">
        <v>307</v>
      </c>
      <c r="E235" s="271" t="s">
        <v>1</v>
      </c>
      <c r="F235" s="272" t="s">
        <v>457</v>
      </c>
      <c r="G235" s="270"/>
      <c r="H235" s="273">
        <v>12.417</v>
      </c>
      <c r="I235" s="274"/>
      <c r="J235" s="270"/>
      <c r="K235" s="270"/>
      <c r="L235" s="275"/>
      <c r="M235" s="276"/>
      <c r="N235" s="277"/>
      <c r="O235" s="277"/>
      <c r="P235" s="277"/>
      <c r="Q235" s="277"/>
      <c r="R235" s="277"/>
      <c r="S235" s="277"/>
      <c r="T235" s="278"/>
      <c r="AT235" s="279" t="s">
        <v>307</v>
      </c>
      <c r="AU235" s="279" t="s">
        <v>83</v>
      </c>
      <c r="AV235" s="16" t="s">
        <v>301</v>
      </c>
      <c r="AW235" s="16" t="s">
        <v>32</v>
      </c>
      <c r="AX235" s="16" t="s">
        <v>81</v>
      </c>
      <c r="AY235" s="279" t="s">
        <v>294</v>
      </c>
    </row>
    <row r="236" spans="1:65" s="2" customFormat="1" ht="16.5" customHeight="1" x14ac:dyDescent="0.2">
      <c r="A236" s="35"/>
      <c r="B236" s="36"/>
      <c r="C236" s="259" t="s">
        <v>458</v>
      </c>
      <c r="D236" s="259" t="s">
        <v>409</v>
      </c>
      <c r="E236" s="260" t="s">
        <v>479</v>
      </c>
      <c r="F236" s="261" t="s">
        <v>480</v>
      </c>
      <c r="G236" s="262" t="s">
        <v>412</v>
      </c>
      <c r="H236" s="263">
        <v>17.559999999999999</v>
      </c>
      <c r="I236" s="264"/>
      <c r="J236" s="265">
        <f>ROUND(I236*H236,2)</f>
        <v>0</v>
      </c>
      <c r="K236" s="261" t="s">
        <v>300</v>
      </c>
      <c r="L236" s="266"/>
      <c r="M236" s="267" t="s">
        <v>1</v>
      </c>
      <c r="N236" s="268" t="s">
        <v>40</v>
      </c>
      <c r="O236" s="72"/>
      <c r="P236" s="218">
        <f>O236*H236</f>
        <v>0</v>
      </c>
      <c r="Q236" s="218">
        <v>0.2</v>
      </c>
      <c r="R236" s="218">
        <f>Q236*H236</f>
        <v>3.512</v>
      </c>
      <c r="S236" s="218">
        <v>0</v>
      </c>
      <c r="T236" s="219">
        <f>S236*H236</f>
        <v>0</v>
      </c>
      <c r="U236" s="35"/>
      <c r="V236" s="35"/>
      <c r="W236" s="35"/>
      <c r="X236" s="35"/>
      <c r="Y236" s="35"/>
      <c r="Z236" s="35"/>
      <c r="AA236" s="35"/>
      <c r="AB236" s="35"/>
      <c r="AC236" s="35"/>
      <c r="AD236" s="35"/>
      <c r="AE236" s="35"/>
      <c r="AR236" s="220" t="s">
        <v>340</v>
      </c>
      <c r="AT236" s="220" t="s">
        <v>409</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5866</v>
      </c>
    </row>
    <row r="237" spans="1:65" s="2" customFormat="1" x14ac:dyDescent="0.2">
      <c r="A237" s="35"/>
      <c r="B237" s="36"/>
      <c r="C237" s="37"/>
      <c r="D237" s="222" t="s">
        <v>303</v>
      </c>
      <c r="E237" s="37"/>
      <c r="F237" s="223" t="s">
        <v>480</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13" customFormat="1" x14ac:dyDescent="0.2">
      <c r="B238" s="227"/>
      <c r="C238" s="228"/>
      <c r="D238" s="222" t="s">
        <v>307</v>
      </c>
      <c r="E238" s="229" t="s">
        <v>1</v>
      </c>
      <c r="F238" s="230" t="s">
        <v>2892</v>
      </c>
      <c r="G238" s="228"/>
      <c r="H238" s="229" t="s">
        <v>1</v>
      </c>
      <c r="I238" s="231"/>
      <c r="J238" s="228"/>
      <c r="K238" s="228"/>
      <c r="L238" s="232"/>
      <c r="M238" s="233"/>
      <c r="N238" s="234"/>
      <c r="O238" s="234"/>
      <c r="P238" s="234"/>
      <c r="Q238" s="234"/>
      <c r="R238" s="234"/>
      <c r="S238" s="234"/>
      <c r="T238" s="235"/>
      <c r="AT238" s="236" t="s">
        <v>307</v>
      </c>
      <c r="AU238" s="236" t="s">
        <v>83</v>
      </c>
      <c r="AV238" s="13" t="s">
        <v>81</v>
      </c>
      <c r="AW238" s="13" t="s">
        <v>32</v>
      </c>
      <c r="AX238" s="13" t="s">
        <v>75</v>
      </c>
      <c r="AY238" s="236" t="s">
        <v>294</v>
      </c>
    </row>
    <row r="239" spans="1:65" s="14" customFormat="1" x14ac:dyDescent="0.2">
      <c r="B239" s="237"/>
      <c r="C239" s="238"/>
      <c r="D239" s="222" t="s">
        <v>307</v>
      </c>
      <c r="E239" s="239" t="s">
        <v>1</v>
      </c>
      <c r="F239" s="240" t="s">
        <v>6387</v>
      </c>
      <c r="G239" s="238"/>
      <c r="H239" s="241">
        <v>12.417</v>
      </c>
      <c r="I239" s="242"/>
      <c r="J239" s="238"/>
      <c r="K239" s="238"/>
      <c r="L239" s="243"/>
      <c r="M239" s="244"/>
      <c r="N239" s="245"/>
      <c r="O239" s="245"/>
      <c r="P239" s="245"/>
      <c r="Q239" s="245"/>
      <c r="R239" s="245"/>
      <c r="S239" s="245"/>
      <c r="T239" s="246"/>
      <c r="AT239" s="247" t="s">
        <v>307</v>
      </c>
      <c r="AU239" s="247" t="s">
        <v>83</v>
      </c>
      <c r="AV239" s="14" t="s">
        <v>83</v>
      </c>
      <c r="AW239" s="14" t="s">
        <v>32</v>
      </c>
      <c r="AX239" s="14" t="s">
        <v>75</v>
      </c>
      <c r="AY239" s="247" t="s">
        <v>294</v>
      </c>
    </row>
    <row r="240" spans="1:65" s="13" customFormat="1" x14ac:dyDescent="0.2">
      <c r="B240" s="227"/>
      <c r="C240" s="228"/>
      <c r="D240" s="222" t="s">
        <v>307</v>
      </c>
      <c r="E240" s="229" t="s">
        <v>1</v>
      </c>
      <c r="F240" s="230" t="s">
        <v>6125</v>
      </c>
      <c r="G240" s="228"/>
      <c r="H240" s="229" t="s">
        <v>1</v>
      </c>
      <c r="I240" s="231"/>
      <c r="J240" s="228"/>
      <c r="K240" s="228"/>
      <c r="L240" s="232"/>
      <c r="M240" s="233"/>
      <c r="N240" s="234"/>
      <c r="O240" s="234"/>
      <c r="P240" s="234"/>
      <c r="Q240" s="234"/>
      <c r="R240" s="234"/>
      <c r="S240" s="234"/>
      <c r="T240" s="235"/>
      <c r="AT240" s="236" t="s">
        <v>307</v>
      </c>
      <c r="AU240" s="236" t="s">
        <v>83</v>
      </c>
      <c r="AV240" s="13" t="s">
        <v>81</v>
      </c>
      <c r="AW240" s="13" t="s">
        <v>32</v>
      </c>
      <c r="AX240" s="13" t="s">
        <v>75</v>
      </c>
      <c r="AY240" s="236" t="s">
        <v>294</v>
      </c>
    </row>
    <row r="241" spans="1:65" s="14" customFormat="1" x14ac:dyDescent="0.2">
      <c r="B241" s="237"/>
      <c r="C241" s="238"/>
      <c r="D241" s="222" t="s">
        <v>307</v>
      </c>
      <c r="E241" s="239" t="s">
        <v>1</v>
      </c>
      <c r="F241" s="240" t="s">
        <v>6388</v>
      </c>
      <c r="G241" s="238"/>
      <c r="H241" s="241">
        <v>-3.379</v>
      </c>
      <c r="I241" s="242"/>
      <c r="J241" s="238"/>
      <c r="K241" s="238"/>
      <c r="L241" s="243"/>
      <c r="M241" s="244"/>
      <c r="N241" s="245"/>
      <c r="O241" s="245"/>
      <c r="P241" s="245"/>
      <c r="Q241" s="245"/>
      <c r="R241" s="245"/>
      <c r="S241" s="245"/>
      <c r="T241" s="246"/>
      <c r="AT241" s="247" t="s">
        <v>307</v>
      </c>
      <c r="AU241" s="247" t="s">
        <v>83</v>
      </c>
      <c r="AV241" s="14" t="s">
        <v>83</v>
      </c>
      <c r="AW241" s="14" t="s">
        <v>32</v>
      </c>
      <c r="AX241" s="14" t="s">
        <v>75</v>
      </c>
      <c r="AY241" s="247" t="s">
        <v>294</v>
      </c>
    </row>
    <row r="242" spans="1:65" s="13" customFormat="1" x14ac:dyDescent="0.2">
      <c r="B242" s="227"/>
      <c r="C242" s="228"/>
      <c r="D242" s="222" t="s">
        <v>307</v>
      </c>
      <c r="E242" s="229" t="s">
        <v>1</v>
      </c>
      <c r="F242" s="230" t="s">
        <v>3880</v>
      </c>
      <c r="G242" s="228"/>
      <c r="H242" s="229" t="s">
        <v>1</v>
      </c>
      <c r="I242" s="231"/>
      <c r="J242" s="228"/>
      <c r="K242" s="228"/>
      <c r="L242" s="232"/>
      <c r="M242" s="233"/>
      <c r="N242" s="234"/>
      <c r="O242" s="234"/>
      <c r="P242" s="234"/>
      <c r="Q242" s="234"/>
      <c r="R242" s="234"/>
      <c r="S242" s="234"/>
      <c r="T242" s="235"/>
      <c r="AT242" s="236" t="s">
        <v>307</v>
      </c>
      <c r="AU242" s="236" t="s">
        <v>83</v>
      </c>
      <c r="AV242" s="13" t="s">
        <v>81</v>
      </c>
      <c r="AW242" s="13" t="s">
        <v>32</v>
      </c>
      <c r="AX242" s="13" t="s">
        <v>75</v>
      </c>
      <c r="AY242" s="236" t="s">
        <v>294</v>
      </c>
    </row>
    <row r="243" spans="1:65" s="14" customFormat="1" x14ac:dyDescent="0.2">
      <c r="B243" s="237"/>
      <c r="C243" s="238"/>
      <c r="D243" s="222" t="s">
        <v>307</v>
      </c>
      <c r="E243" s="239" t="s">
        <v>1</v>
      </c>
      <c r="F243" s="240" t="s">
        <v>6389</v>
      </c>
      <c r="G243" s="238"/>
      <c r="H243" s="241">
        <v>-1.056</v>
      </c>
      <c r="I243" s="242"/>
      <c r="J243" s="238"/>
      <c r="K243" s="238"/>
      <c r="L243" s="243"/>
      <c r="M243" s="244"/>
      <c r="N243" s="245"/>
      <c r="O243" s="245"/>
      <c r="P243" s="245"/>
      <c r="Q243" s="245"/>
      <c r="R243" s="245"/>
      <c r="S243" s="245"/>
      <c r="T243" s="246"/>
      <c r="AT243" s="247" t="s">
        <v>307</v>
      </c>
      <c r="AU243" s="247" t="s">
        <v>83</v>
      </c>
      <c r="AV243" s="14" t="s">
        <v>83</v>
      </c>
      <c r="AW243" s="14" t="s">
        <v>32</v>
      </c>
      <c r="AX243" s="14" t="s">
        <v>75</v>
      </c>
      <c r="AY243" s="247" t="s">
        <v>294</v>
      </c>
    </row>
    <row r="244" spans="1:65" s="16" customFormat="1" x14ac:dyDescent="0.2">
      <c r="B244" s="269"/>
      <c r="C244" s="270"/>
      <c r="D244" s="222" t="s">
        <v>307</v>
      </c>
      <c r="E244" s="271" t="s">
        <v>1</v>
      </c>
      <c r="F244" s="272" t="s">
        <v>457</v>
      </c>
      <c r="G244" s="270"/>
      <c r="H244" s="273">
        <v>7.9820000000000002</v>
      </c>
      <c r="I244" s="274"/>
      <c r="J244" s="270"/>
      <c r="K244" s="270"/>
      <c r="L244" s="275"/>
      <c r="M244" s="276"/>
      <c r="N244" s="277"/>
      <c r="O244" s="277"/>
      <c r="P244" s="277"/>
      <c r="Q244" s="277"/>
      <c r="R244" s="277"/>
      <c r="S244" s="277"/>
      <c r="T244" s="278"/>
      <c r="AT244" s="279" t="s">
        <v>307</v>
      </c>
      <c r="AU244" s="279" t="s">
        <v>83</v>
      </c>
      <c r="AV244" s="16" t="s">
        <v>301</v>
      </c>
      <c r="AW244" s="16" t="s">
        <v>32</v>
      </c>
      <c r="AX244" s="16" t="s">
        <v>81</v>
      </c>
      <c r="AY244" s="279" t="s">
        <v>294</v>
      </c>
    </row>
    <row r="245" spans="1:65" s="14" customFormat="1" x14ac:dyDescent="0.2">
      <c r="B245" s="237"/>
      <c r="C245" s="238"/>
      <c r="D245" s="222" t="s">
        <v>307</v>
      </c>
      <c r="E245" s="238"/>
      <c r="F245" s="240" t="s">
        <v>6390</v>
      </c>
      <c r="G245" s="238"/>
      <c r="H245" s="241">
        <v>17.559999999999999</v>
      </c>
      <c r="I245" s="242"/>
      <c r="J245" s="238"/>
      <c r="K245" s="238"/>
      <c r="L245" s="243"/>
      <c r="M245" s="244"/>
      <c r="N245" s="245"/>
      <c r="O245" s="245"/>
      <c r="P245" s="245"/>
      <c r="Q245" s="245"/>
      <c r="R245" s="245"/>
      <c r="S245" s="245"/>
      <c r="T245" s="246"/>
      <c r="AT245" s="247" t="s">
        <v>307</v>
      </c>
      <c r="AU245" s="247" t="s">
        <v>83</v>
      </c>
      <c r="AV245" s="14" t="s">
        <v>83</v>
      </c>
      <c r="AW245" s="14" t="s">
        <v>4</v>
      </c>
      <c r="AX245" s="14" t="s">
        <v>81</v>
      </c>
      <c r="AY245" s="247" t="s">
        <v>294</v>
      </c>
    </row>
    <row r="246" spans="1:65" s="2" customFormat="1" ht="24" customHeight="1" x14ac:dyDescent="0.2">
      <c r="A246" s="35"/>
      <c r="B246" s="36"/>
      <c r="C246" s="209" t="s">
        <v>463</v>
      </c>
      <c r="D246" s="209" t="s">
        <v>296</v>
      </c>
      <c r="E246" s="210" t="s">
        <v>1569</v>
      </c>
      <c r="F246" s="211" t="s">
        <v>1570</v>
      </c>
      <c r="G246" s="212" t="s">
        <v>349</v>
      </c>
      <c r="H246" s="213">
        <v>6.3760000000000003</v>
      </c>
      <c r="I246" s="214"/>
      <c r="J246" s="215">
        <f>ROUND(I246*H246,2)</f>
        <v>0</v>
      </c>
      <c r="K246" s="211" t="s">
        <v>1571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301</v>
      </c>
      <c r="AT246" s="220" t="s">
        <v>296</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5874</v>
      </c>
    </row>
    <row r="247" spans="1:65" s="2" customFormat="1" ht="38.4" x14ac:dyDescent="0.2">
      <c r="A247" s="35"/>
      <c r="B247" s="36"/>
      <c r="C247" s="37"/>
      <c r="D247" s="222" t="s">
        <v>303</v>
      </c>
      <c r="E247" s="37"/>
      <c r="F247" s="223" t="s">
        <v>1573</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8.8" x14ac:dyDescent="0.2">
      <c r="A248" s="35"/>
      <c r="B248" s="36"/>
      <c r="C248" s="37"/>
      <c r="D248" s="222" t="s">
        <v>305</v>
      </c>
      <c r="E248" s="37"/>
      <c r="F248" s="226" t="s">
        <v>6360</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305</v>
      </c>
      <c r="AU248" s="18" t="s">
        <v>83</v>
      </c>
    </row>
    <row r="249" spans="1:65" s="14" customFormat="1" x14ac:dyDescent="0.2">
      <c r="B249" s="237"/>
      <c r="C249" s="238"/>
      <c r="D249" s="222" t="s">
        <v>307</v>
      </c>
      <c r="E249" s="239" t="s">
        <v>1</v>
      </c>
      <c r="F249" s="240" t="s">
        <v>6391</v>
      </c>
      <c r="G249" s="238"/>
      <c r="H249" s="241">
        <v>6.3760000000000003</v>
      </c>
      <c r="I249" s="242"/>
      <c r="J249" s="238"/>
      <c r="K249" s="238"/>
      <c r="L249" s="243"/>
      <c r="M249" s="244"/>
      <c r="N249" s="245"/>
      <c r="O249" s="245"/>
      <c r="P249" s="245"/>
      <c r="Q249" s="245"/>
      <c r="R249" s="245"/>
      <c r="S249" s="245"/>
      <c r="T249" s="246"/>
      <c r="AT249" s="247" t="s">
        <v>307</v>
      </c>
      <c r="AU249" s="247" t="s">
        <v>83</v>
      </c>
      <c r="AV249" s="14" t="s">
        <v>83</v>
      </c>
      <c r="AW249" s="14" t="s">
        <v>32</v>
      </c>
      <c r="AX249" s="14" t="s">
        <v>81</v>
      </c>
      <c r="AY249" s="247" t="s">
        <v>294</v>
      </c>
    </row>
    <row r="250" spans="1:65" s="2" customFormat="1" ht="16.5" customHeight="1" x14ac:dyDescent="0.2">
      <c r="A250" s="35"/>
      <c r="B250" s="36"/>
      <c r="C250" s="259" t="s">
        <v>469</v>
      </c>
      <c r="D250" s="259" t="s">
        <v>409</v>
      </c>
      <c r="E250" s="260" t="s">
        <v>1576</v>
      </c>
      <c r="F250" s="261" t="s">
        <v>1577</v>
      </c>
      <c r="G250" s="262" t="s">
        <v>412</v>
      </c>
      <c r="H250" s="263">
        <v>12.752000000000001</v>
      </c>
      <c r="I250" s="264"/>
      <c r="J250" s="265">
        <f>ROUND(I250*H250,2)</f>
        <v>0</v>
      </c>
      <c r="K250" s="261" t="s">
        <v>1</v>
      </c>
      <c r="L250" s="266"/>
      <c r="M250" s="267" t="s">
        <v>1</v>
      </c>
      <c r="N250" s="268" t="s">
        <v>40</v>
      </c>
      <c r="O250" s="72"/>
      <c r="P250" s="218">
        <f>O250*H250</f>
        <v>0</v>
      </c>
      <c r="Q250" s="218">
        <v>0.2</v>
      </c>
      <c r="R250" s="218">
        <f>Q250*H250</f>
        <v>2.5504000000000002</v>
      </c>
      <c r="S250" s="218">
        <v>0</v>
      </c>
      <c r="T250" s="219">
        <f>S250*H250</f>
        <v>0</v>
      </c>
      <c r="U250" s="35"/>
      <c r="V250" s="35"/>
      <c r="W250" s="35"/>
      <c r="X250" s="35"/>
      <c r="Y250" s="35"/>
      <c r="Z250" s="35"/>
      <c r="AA250" s="35"/>
      <c r="AB250" s="35"/>
      <c r="AC250" s="35"/>
      <c r="AD250" s="35"/>
      <c r="AE250" s="35"/>
      <c r="AR250" s="220" t="s">
        <v>340</v>
      </c>
      <c r="AT250" s="220" t="s">
        <v>409</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5879</v>
      </c>
    </row>
    <row r="251" spans="1:65" s="2" customFormat="1" x14ac:dyDescent="0.2">
      <c r="A251" s="35"/>
      <c r="B251" s="36"/>
      <c r="C251" s="37"/>
      <c r="D251" s="222" t="s">
        <v>303</v>
      </c>
      <c r="E251" s="37"/>
      <c r="F251" s="223" t="s">
        <v>1579</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14" customFormat="1" x14ac:dyDescent="0.2">
      <c r="B252" s="237"/>
      <c r="C252" s="238"/>
      <c r="D252" s="222" t="s">
        <v>307</v>
      </c>
      <c r="E252" s="238"/>
      <c r="F252" s="240" t="s">
        <v>6392</v>
      </c>
      <c r="G252" s="238"/>
      <c r="H252" s="241">
        <v>12.752000000000001</v>
      </c>
      <c r="I252" s="242"/>
      <c r="J252" s="238"/>
      <c r="K252" s="238"/>
      <c r="L252" s="243"/>
      <c r="M252" s="244"/>
      <c r="N252" s="245"/>
      <c r="O252" s="245"/>
      <c r="P252" s="245"/>
      <c r="Q252" s="245"/>
      <c r="R252" s="245"/>
      <c r="S252" s="245"/>
      <c r="T252" s="246"/>
      <c r="AT252" s="247" t="s">
        <v>307</v>
      </c>
      <c r="AU252" s="247" t="s">
        <v>83</v>
      </c>
      <c r="AV252" s="14" t="s">
        <v>83</v>
      </c>
      <c r="AW252" s="14" t="s">
        <v>4</v>
      </c>
      <c r="AX252" s="14" t="s">
        <v>81</v>
      </c>
      <c r="AY252" s="247" t="s">
        <v>294</v>
      </c>
    </row>
    <row r="253" spans="1:65" s="12" customFormat="1" ht="22.95" customHeight="1" x14ac:dyDescent="0.25">
      <c r="B253" s="193"/>
      <c r="C253" s="194"/>
      <c r="D253" s="195" t="s">
        <v>74</v>
      </c>
      <c r="E253" s="207" t="s">
        <v>83</v>
      </c>
      <c r="F253" s="207" t="s">
        <v>483</v>
      </c>
      <c r="G253" s="194"/>
      <c r="H253" s="194"/>
      <c r="I253" s="197"/>
      <c r="J253" s="208">
        <f>BK253</f>
        <v>0</v>
      </c>
      <c r="K253" s="194"/>
      <c r="L253" s="199"/>
      <c r="M253" s="200"/>
      <c r="N253" s="201"/>
      <c r="O253" s="201"/>
      <c r="P253" s="202">
        <f>SUM(P254:P261)</f>
        <v>0</v>
      </c>
      <c r="Q253" s="201"/>
      <c r="R253" s="202">
        <f>SUM(R254:R261)</f>
        <v>2.8547819999999997</v>
      </c>
      <c r="S253" s="201"/>
      <c r="T253" s="203">
        <f>SUM(T254:T261)</f>
        <v>0</v>
      </c>
      <c r="AR253" s="204" t="s">
        <v>81</v>
      </c>
      <c r="AT253" s="205" t="s">
        <v>74</v>
      </c>
      <c r="AU253" s="205" t="s">
        <v>81</v>
      </c>
      <c r="AY253" s="204" t="s">
        <v>294</v>
      </c>
      <c r="BK253" s="206">
        <f>SUM(BK254:BK261)</f>
        <v>0</v>
      </c>
    </row>
    <row r="254" spans="1:65" s="2" customFormat="1" ht="24" customHeight="1" x14ac:dyDescent="0.2">
      <c r="A254" s="35"/>
      <c r="B254" s="36"/>
      <c r="C254" s="209" t="s">
        <v>478</v>
      </c>
      <c r="D254" s="209" t="s">
        <v>296</v>
      </c>
      <c r="E254" s="210" t="s">
        <v>5881</v>
      </c>
      <c r="F254" s="211" t="s">
        <v>5882</v>
      </c>
      <c r="G254" s="212" t="s">
        <v>386</v>
      </c>
      <c r="H254" s="213">
        <v>12.6</v>
      </c>
      <c r="I254" s="214"/>
      <c r="J254" s="215">
        <f>ROUND(I254*H254,2)</f>
        <v>0</v>
      </c>
      <c r="K254" s="211" t="s">
        <v>300</v>
      </c>
      <c r="L254" s="40"/>
      <c r="M254" s="216" t="s">
        <v>1</v>
      </c>
      <c r="N254" s="217" t="s">
        <v>40</v>
      </c>
      <c r="O254" s="72"/>
      <c r="P254" s="218">
        <f>O254*H254</f>
        <v>0</v>
      </c>
      <c r="Q254" s="218">
        <v>0.22656999999999999</v>
      </c>
      <c r="R254" s="218">
        <f>Q254*H254</f>
        <v>2.8547819999999997</v>
      </c>
      <c r="S254" s="218">
        <v>0</v>
      </c>
      <c r="T254" s="219">
        <f>S254*H254</f>
        <v>0</v>
      </c>
      <c r="U254" s="35"/>
      <c r="V254" s="35"/>
      <c r="W254" s="35"/>
      <c r="X254" s="35"/>
      <c r="Y254" s="35"/>
      <c r="Z254" s="35"/>
      <c r="AA254" s="35"/>
      <c r="AB254" s="35"/>
      <c r="AC254" s="35"/>
      <c r="AD254" s="35"/>
      <c r="AE254" s="35"/>
      <c r="AR254" s="220" t="s">
        <v>301</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5883</v>
      </c>
    </row>
    <row r="255" spans="1:65" s="2" customFormat="1" ht="38.4" x14ac:dyDescent="0.2">
      <c r="A255" s="35"/>
      <c r="B255" s="36"/>
      <c r="C255" s="37"/>
      <c r="D255" s="222" t="s">
        <v>303</v>
      </c>
      <c r="E255" s="37"/>
      <c r="F255" s="223" t="s">
        <v>5884</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28.8" x14ac:dyDescent="0.2">
      <c r="A256" s="35"/>
      <c r="B256" s="36"/>
      <c r="C256" s="37"/>
      <c r="D256" s="222" t="s">
        <v>305</v>
      </c>
      <c r="E256" s="37"/>
      <c r="F256" s="226" t="s">
        <v>6360</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14" customFormat="1" x14ac:dyDescent="0.2">
      <c r="B257" s="237"/>
      <c r="C257" s="238"/>
      <c r="D257" s="222" t="s">
        <v>307</v>
      </c>
      <c r="E257" s="239" t="s">
        <v>1</v>
      </c>
      <c r="F257" s="240" t="s">
        <v>6393</v>
      </c>
      <c r="G257" s="238"/>
      <c r="H257" s="241">
        <v>12.6</v>
      </c>
      <c r="I257" s="242"/>
      <c r="J257" s="238"/>
      <c r="K257" s="238"/>
      <c r="L257" s="243"/>
      <c r="M257" s="244"/>
      <c r="N257" s="245"/>
      <c r="O257" s="245"/>
      <c r="P257" s="245"/>
      <c r="Q257" s="245"/>
      <c r="R257" s="245"/>
      <c r="S257" s="245"/>
      <c r="T257" s="246"/>
      <c r="AT257" s="247" t="s">
        <v>307</v>
      </c>
      <c r="AU257" s="247" t="s">
        <v>83</v>
      </c>
      <c r="AV257" s="14" t="s">
        <v>83</v>
      </c>
      <c r="AW257" s="14" t="s">
        <v>32</v>
      </c>
      <c r="AX257" s="14" t="s">
        <v>81</v>
      </c>
      <c r="AY257" s="247" t="s">
        <v>294</v>
      </c>
    </row>
    <row r="258" spans="1:65" s="2" customFormat="1" ht="24" customHeight="1" x14ac:dyDescent="0.2">
      <c r="A258" s="35"/>
      <c r="B258" s="36"/>
      <c r="C258" s="209" t="s">
        <v>484</v>
      </c>
      <c r="D258" s="209" t="s">
        <v>296</v>
      </c>
      <c r="E258" s="210" t="s">
        <v>527</v>
      </c>
      <c r="F258" s="211" t="s">
        <v>528</v>
      </c>
      <c r="G258" s="212" t="s">
        <v>299</v>
      </c>
      <c r="H258" s="213">
        <v>13.86</v>
      </c>
      <c r="I258" s="214"/>
      <c r="J258" s="215">
        <f>ROUND(I258*H258,2)</f>
        <v>0</v>
      </c>
      <c r="K258" s="211" t="s">
        <v>300</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301</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5886</v>
      </c>
    </row>
    <row r="259" spans="1:65" s="2" customFormat="1" ht="28.8" x14ac:dyDescent="0.2">
      <c r="A259" s="35"/>
      <c r="B259" s="36"/>
      <c r="C259" s="37"/>
      <c r="D259" s="222" t="s">
        <v>303</v>
      </c>
      <c r="E259" s="37"/>
      <c r="F259" s="223" t="s">
        <v>1582</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28.8" x14ac:dyDescent="0.2">
      <c r="A260" s="35"/>
      <c r="B260" s="36"/>
      <c r="C260" s="37"/>
      <c r="D260" s="222" t="s">
        <v>305</v>
      </c>
      <c r="E260" s="37"/>
      <c r="F260" s="226" t="s">
        <v>6360</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305</v>
      </c>
      <c r="AU260" s="18" t="s">
        <v>83</v>
      </c>
    </row>
    <row r="261" spans="1:65" s="14" customFormat="1" x14ac:dyDescent="0.2">
      <c r="B261" s="237"/>
      <c r="C261" s="238"/>
      <c r="D261" s="222" t="s">
        <v>307</v>
      </c>
      <c r="E261" s="239" t="s">
        <v>1</v>
      </c>
      <c r="F261" s="240" t="s">
        <v>6394</v>
      </c>
      <c r="G261" s="238"/>
      <c r="H261" s="241">
        <v>13.86</v>
      </c>
      <c r="I261" s="242"/>
      <c r="J261" s="238"/>
      <c r="K261" s="238"/>
      <c r="L261" s="243"/>
      <c r="M261" s="244"/>
      <c r="N261" s="245"/>
      <c r="O261" s="245"/>
      <c r="P261" s="245"/>
      <c r="Q261" s="245"/>
      <c r="R261" s="245"/>
      <c r="S261" s="245"/>
      <c r="T261" s="246"/>
      <c r="AT261" s="247" t="s">
        <v>307</v>
      </c>
      <c r="AU261" s="247" t="s">
        <v>83</v>
      </c>
      <c r="AV261" s="14" t="s">
        <v>83</v>
      </c>
      <c r="AW261" s="14" t="s">
        <v>32</v>
      </c>
      <c r="AX261" s="14" t="s">
        <v>81</v>
      </c>
      <c r="AY261" s="247" t="s">
        <v>294</v>
      </c>
    </row>
    <row r="262" spans="1:65" s="12" customFormat="1" ht="22.95" customHeight="1" x14ac:dyDescent="0.25">
      <c r="B262" s="193"/>
      <c r="C262" s="194"/>
      <c r="D262" s="195" t="s">
        <v>74</v>
      </c>
      <c r="E262" s="207" t="s">
        <v>301</v>
      </c>
      <c r="F262" s="207" t="s">
        <v>775</v>
      </c>
      <c r="G262" s="194"/>
      <c r="H262" s="194"/>
      <c r="I262" s="197"/>
      <c r="J262" s="208">
        <f>BK262</f>
        <v>0</v>
      </c>
      <c r="K262" s="194"/>
      <c r="L262" s="199"/>
      <c r="M262" s="200"/>
      <c r="N262" s="201"/>
      <c r="O262" s="201"/>
      <c r="P262" s="202">
        <f>SUM(P263:P274)</f>
        <v>0</v>
      </c>
      <c r="Q262" s="201"/>
      <c r="R262" s="202">
        <f>SUM(R263:R274)</f>
        <v>4.3452000000000005E-3</v>
      </c>
      <c r="S262" s="201"/>
      <c r="T262" s="203">
        <f>SUM(T263:T274)</f>
        <v>0</v>
      </c>
      <c r="AR262" s="204" t="s">
        <v>81</v>
      </c>
      <c r="AT262" s="205" t="s">
        <v>74</v>
      </c>
      <c r="AU262" s="205" t="s">
        <v>81</v>
      </c>
      <c r="AY262" s="204" t="s">
        <v>294</v>
      </c>
      <c r="BK262" s="206">
        <f>SUM(BK263:BK274)</f>
        <v>0</v>
      </c>
    </row>
    <row r="263" spans="1:65" s="2" customFormat="1" ht="16.5" customHeight="1" x14ac:dyDescent="0.2">
      <c r="A263" s="35"/>
      <c r="B263" s="36"/>
      <c r="C263" s="209" t="s">
        <v>490</v>
      </c>
      <c r="D263" s="209" t="s">
        <v>296</v>
      </c>
      <c r="E263" s="210" t="s">
        <v>1584</v>
      </c>
      <c r="F263" s="211" t="s">
        <v>1585</v>
      </c>
      <c r="G263" s="212" t="s">
        <v>349</v>
      </c>
      <c r="H263" s="213">
        <v>1.3859999999999999</v>
      </c>
      <c r="I263" s="214"/>
      <c r="J263" s="215">
        <f>ROUND(I263*H263,2)</f>
        <v>0</v>
      </c>
      <c r="K263" s="211" t="s">
        <v>300</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301</v>
      </c>
      <c r="AT263" s="220" t="s">
        <v>296</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301</v>
      </c>
      <c r="BM263" s="220" t="s">
        <v>5916</v>
      </c>
    </row>
    <row r="264" spans="1:65" s="2" customFormat="1" ht="19.2" x14ac:dyDescent="0.2">
      <c r="A264" s="35"/>
      <c r="B264" s="36"/>
      <c r="C264" s="37"/>
      <c r="D264" s="222" t="s">
        <v>303</v>
      </c>
      <c r="E264" s="37"/>
      <c r="F264" s="223" t="s">
        <v>1587</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28.8" x14ac:dyDescent="0.2">
      <c r="A265" s="35"/>
      <c r="B265" s="36"/>
      <c r="C265" s="37"/>
      <c r="D265" s="222" t="s">
        <v>305</v>
      </c>
      <c r="E265" s="37"/>
      <c r="F265" s="226" t="s">
        <v>6360</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305</v>
      </c>
      <c r="AU265" s="18" t="s">
        <v>83</v>
      </c>
    </row>
    <row r="266" spans="1:65" s="14" customFormat="1" x14ac:dyDescent="0.2">
      <c r="B266" s="237"/>
      <c r="C266" s="238"/>
      <c r="D266" s="222" t="s">
        <v>307</v>
      </c>
      <c r="E266" s="239" t="s">
        <v>1</v>
      </c>
      <c r="F266" s="240" t="s">
        <v>6395</v>
      </c>
      <c r="G266" s="238"/>
      <c r="H266" s="241">
        <v>1.3859999999999999</v>
      </c>
      <c r="I266" s="242"/>
      <c r="J266" s="238"/>
      <c r="K266" s="238"/>
      <c r="L266" s="243"/>
      <c r="M266" s="244"/>
      <c r="N266" s="245"/>
      <c r="O266" s="245"/>
      <c r="P266" s="245"/>
      <c r="Q266" s="245"/>
      <c r="R266" s="245"/>
      <c r="S266" s="245"/>
      <c r="T266" s="246"/>
      <c r="AT266" s="247" t="s">
        <v>307</v>
      </c>
      <c r="AU266" s="247" t="s">
        <v>83</v>
      </c>
      <c r="AV266" s="14" t="s">
        <v>83</v>
      </c>
      <c r="AW266" s="14" t="s">
        <v>32</v>
      </c>
      <c r="AX266" s="14" t="s">
        <v>81</v>
      </c>
      <c r="AY266" s="247" t="s">
        <v>294</v>
      </c>
    </row>
    <row r="267" spans="1:65" s="2" customFormat="1" ht="24" customHeight="1" x14ac:dyDescent="0.2">
      <c r="A267" s="35"/>
      <c r="B267" s="36"/>
      <c r="C267" s="209" t="s">
        <v>497</v>
      </c>
      <c r="D267" s="209" t="s">
        <v>296</v>
      </c>
      <c r="E267" s="210" t="s">
        <v>6287</v>
      </c>
      <c r="F267" s="211" t="s">
        <v>6288</v>
      </c>
      <c r="G267" s="212" t="s">
        <v>349</v>
      </c>
      <c r="H267" s="213">
        <v>8.8999999999999996E-2</v>
      </c>
      <c r="I267" s="214"/>
      <c r="J267" s="215">
        <f>ROUND(I267*H267,2)</f>
        <v>0</v>
      </c>
      <c r="K267" s="211" t="s">
        <v>300</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301</v>
      </c>
      <c r="AT267" s="220" t="s">
        <v>296</v>
      </c>
      <c r="AU267" s="220" t="s">
        <v>83</v>
      </c>
      <c r="AY267" s="18" t="s">
        <v>294</v>
      </c>
      <c r="BE267" s="221">
        <f>IF(N267="základní",J267,0)</f>
        <v>0</v>
      </c>
      <c r="BF267" s="221">
        <f>IF(N267="snížená",J267,0)</f>
        <v>0</v>
      </c>
      <c r="BG267" s="221">
        <f>IF(N267="zákl. přenesená",J267,0)</f>
        <v>0</v>
      </c>
      <c r="BH267" s="221">
        <f>IF(N267="sníž. přenesená",J267,0)</f>
        <v>0</v>
      </c>
      <c r="BI267" s="221">
        <f>IF(N267="nulová",J267,0)</f>
        <v>0</v>
      </c>
      <c r="BJ267" s="18" t="s">
        <v>81</v>
      </c>
      <c r="BK267" s="221">
        <f>ROUND(I267*H267,2)</f>
        <v>0</v>
      </c>
      <c r="BL267" s="18" t="s">
        <v>301</v>
      </c>
      <c r="BM267" s="220" t="s">
        <v>6289</v>
      </c>
    </row>
    <row r="268" spans="1:65" s="2" customFormat="1" ht="19.2" x14ac:dyDescent="0.2">
      <c r="A268" s="35"/>
      <c r="B268" s="36"/>
      <c r="C268" s="37"/>
      <c r="D268" s="222" t="s">
        <v>303</v>
      </c>
      <c r="E268" s="37"/>
      <c r="F268" s="223" t="s">
        <v>6290</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303</v>
      </c>
      <c r="AU268" s="18" t="s">
        <v>83</v>
      </c>
    </row>
    <row r="269" spans="1:65" s="2" customFormat="1" ht="28.8" x14ac:dyDescent="0.2">
      <c r="A269" s="35"/>
      <c r="B269" s="36"/>
      <c r="C269" s="37"/>
      <c r="D269" s="222" t="s">
        <v>305</v>
      </c>
      <c r="E269" s="37"/>
      <c r="F269" s="226" t="s">
        <v>6360</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305</v>
      </c>
      <c r="AU269" s="18" t="s">
        <v>83</v>
      </c>
    </row>
    <row r="270" spans="1:65" s="14" customFormat="1" x14ac:dyDescent="0.2">
      <c r="B270" s="237"/>
      <c r="C270" s="238"/>
      <c r="D270" s="222" t="s">
        <v>307</v>
      </c>
      <c r="E270" s="239" t="s">
        <v>1</v>
      </c>
      <c r="F270" s="240" t="s">
        <v>6291</v>
      </c>
      <c r="G270" s="238"/>
      <c r="H270" s="241">
        <v>8.8999999999999996E-2</v>
      </c>
      <c r="I270" s="242"/>
      <c r="J270" s="238"/>
      <c r="K270" s="238"/>
      <c r="L270" s="243"/>
      <c r="M270" s="244"/>
      <c r="N270" s="245"/>
      <c r="O270" s="245"/>
      <c r="P270" s="245"/>
      <c r="Q270" s="245"/>
      <c r="R270" s="245"/>
      <c r="S270" s="245"/>
      <c r="T270" s="246"/>
      <c r="AT270" s="247" t="s">
        <v>307</v>
      </c>
      <c r="AU270" s="247" t="s">
        <v>83</v>
      </c>
      <c r="AV270" s="14" t="s">
        <v>83</v>
      </c>
      <c r="AW270" s="14" t="s">
        <v>32</v>
      </c>
      <c r="AX270" s="14" t="s">
        <v>81</v>
      </c>
      <c r="AY270" s="247" t="s">
        <v>294</v>
      </c>
    </row>
    <row r="271" spans="1:65" s="2" customFormat="1" ht="16.5" customHeight="1" x14ac:dyDescent="0.2">
      <c r="A271" s="35"/>
      <c r="B271" s="36"/>
      <c r="C271" s="209" t="s">
        <v>502</v>
      </c>
      <c r="D271" s="209" t="s">
        <v>296</v>
      </c>
      <c r="E271" s="210" t="s">
        <v>6292</v>
      </c>
      <c r="F271" s="211" t="s">
        <v>6293</v>
      </c>
      <c r="G271" s="212" t="s">
        <v>299</v>
      </c>
      <c r="H271" s="213">
        <v>0.68</v>
      </c>
      <c r="I271" s="214"/>
      <c r="J271" s="215">
        <f>ROUND(I271*H271,2)</f>
        <v>0</v>
      </c>
      <c r="K271" s="211" t="s">
        <v>300</v>
      </c>
      <c r="L271" s="40"/>
      <c r="M271" s="216" t="s">
        <v>1</v>
      </c>
      <c r="N271" s="217" t="s">
        <v>40</v>
      </c>
      <c r="O271" s="72"/>
      <c r="P271" s="218">
        <f>O271*H271</f>
        <v>0</v>
      </c>
      <c r="Q271" s="218">
        <v>6.3899999999999998E-3</v>
      </c>
      <c r="R271" s="218">
        <f>Q271*H271</f>
        <v>4.3452000000000005E-3</v>
      </c>
      <c r="S271" s="218">
        <v>0</v>
      </c>
      <c r="T271" s="219">
        <f>S271*H271</f>
        <v>0</v>
      </c>
      <c r="U271" s="35"/>
      <c r="V271" s="35"/>
      <c r="W271" s="35"/>
      <c r="X271" s="35"/>
      <c r="Y271" s="35"/>
      <c r="Z271" s="35"/>
      <c r="AA271" s="35"/>
      <c r="AB271" s="35"/>
      <c r="AC271" s="35"/>
      <c r="AD271" s="35"/>
      <c r="AE271" s="35"/>
      <c r="AR271" s="220" t="s">
        <v>301</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301</v>
      </c>
      <c r="BM271" s="220" t="s">
        <v>6294</v>
      </c>
    </row>
    <row r="272" spans="1:65" s="2" customFormat="1" ht="19.2" x14ac:dyDescent="0.2">
      <c r="A272" s="35"/>
      <c r="B272" s="36"/>
      <c r="C272" s="37"/>
      <c r="D272" s="222" t="s">
        <v>303</v>
      </c>
      <c r="E272" s="37"/>
      <c r="F272" s="223" t="s">
        <v>6295</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2" customFormat="1" ht="28.8" x14ac:dyDescent="0.2">
      <c r="A273" s="35"/>
      <c r="B273" s="36"/>
      <c r="C273" s="37"/>
      <c r="D273" s="222" t="s">
        <v>305</v>
      </c>
      <c r="E273" s="37"/>
      <c r="F273" s="226" t="s">
        <v>6360</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305</v>
      </c>
      <c r="AU273" s="18" t="s">
        <v>83</v>
      </c>
    </row>
    <row r="274" spans="1:65" s="14" customFormat="1" x14ac:dyDescent="0.2">
      <c r="B274" s="237"/>
      <c r="C274" s="238"/>
      <c r="D274" s="222" t="s">
        <v>307</v>
      </c>
      <c r="E274" s="239" t="s">
        <v>1</v>
      </c>
      <c r="F274" s="240" t="s">
        <v>6296</v>
      </c>
      <c r="G274" s="238"/>
      <c r="H274" s="241">
        <v>0.68</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12" customFormat="1" ht="22.95" customHeight="1" x14ac:dyDescent="0.25">
      <c r="B275" s="193"/>
      <c r="C275" s="194"/>
      <c r="D275" s="195" t="s">
        <v>74</v>
      </c>
      <c r="E275" s="207" t="s">
        <v>340</v>
      </c>
      <c r="F275" s="207" t="s">
        <v>1590</v>
      </c>
      <c r="G275" s="194"/>
      <c r="H275" s="194"/>
      <c r="I275" s="197"/>
      <c r="J275" s="208">
        <f>BK275</f>
        <v>0</v>
      </c>
      <c r="K275" s="194"/>
      <c r="L275" s="199"/>
      <c r="M275" s="200"/>
      <c r="N275" s="201"/>
      <c r="O275" s="201"/>
      <c r="P275" s="202">
        <f>SUM(P276:P326)</f>
        <v>0</v>
      </c>
      <c r="Q275" s="201"/>
      <c r="R275" s="202">
        <f>SUM(R276:R326)</f>
        <v>0.34153110000000003</v>
      </c>
      <c r="S275" s="201"/>
      <c r="T275" s="203">
        <f>SUM(T276:T326)</f>
        <v>0</v>
      </c>
      <c r="AR275" s="204" t="s">
        <v>81</v>
      </c>
      <c r="AT275" s="205" t="s">
        <v>74</v>
      </c>
      <c r="AU275" s="205" t="s">
        <v>81</v>
      </c>
      <c r="AY275" s="204" t="s">
        <v>294</v>
      </c>
      <c r="BK275" s="206">
        <f>SUM(BK276:BK326)</f>
        <v>0</v>
      </c>
    </row>
    <row r="276" spans="1:65" s="2" customFormat="1" ht="24" customHeight="1" x14ac:dyDescent="0.2">
      <c r="A276" s="35"/>
      <c r="B276" s="36"/>
      <c r="C276" s="209" t="s">
        <v>508</v>
      </c>
      <c r="D276" s="209" t="s">
        <v>296</v>
      </c>
      <c r="E276" s="210" t="s">
        <v>6301</v>
      </c>
      <c r="F276" s="211" t="s">
        <v>6302</v>
      </c>
      <c r="G276" s="212" t="s">
        <v>673</v>
      </c>
      <c r="H276" s="213">
        <v>2</v>
      </c>
      <c r="I276" s="214"/>
      <c r="J276" s="215">
        <f>ROUND(I276*H276,2)</f>
        <v>0</v>
      </c>
      <c r="K276" s="211" t="s">
        <v>300</v>
      </c>
      <c r="L276" s="40"/>
      <c r="M276" s="216" t="s">
        <v>1</v>
      </c>
      <c r="N276" s="217" t="s">
        <v>40</v>
      </c>
      <c r="O276" s="72"/>
      <c r="P276" s="218">
        <f>O276*H276</f>
        <v>0</v>
      </c>
      <c r="Q276" s="218">
        <v>2.96E-3</v>
      </c>
      <c r="R276" s="218">
        <f>Q276*H276</f>
        <v>5.9199999999999999E-3</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6396</v>
      </c>
    </row>
    <row r="277" spans="1:65" s="2" customFormat="1" ht="28.8" x14ac:dyDescent="0.2">
      <c r="A277" s="35"/>
      <c r="B277" s="36"/>
      <c r="C277" s="37"/>
      <c r="D277" s="222" t="s">
        <v>303</v>
      </c>
      <c r="E277" s="37"/>
      <c r="F277" s="223" t="s">
        <v>6304</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8.8" x14ac:dyDescent="0.2">
      <c r="A278" s="35"/>
      <c r="B278" s="36"/>
      <c r="C278" s="37"/>
      <c r="D278" s="222" t="s">
        <v>305</v>
      </c>
      <c r="E278" s="37"/>
      <c r="F278" s="226" t="s">
        <v>6360</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14" customFormat="1" x14ac:dyDescent="0.2">
      <c r="B279" s="237"/>
      <c r="C279" s="238"/>
      <c r="D279" s="222" t="s">
        <v>307</v>
      </c>
      <c r="E279" s="239" t="s">
        <v>1</v>
      </c>
      <c r="F279" s="240" t="s">
        <v>1891</v>
      </c>
      <c r="G279" s="238"/>
      <c r="H279" s="241">
        <v>2</v>
      </c>
      <c r="I279" s="242"/>
      <c r="J279" s="238"/>
      <c r="K279" s="238"/>
      <c r="L279" s="243"/>
      <c r="M279" s="244"/>
      <c r="N279" s="245"/>
      <c r="O279" s="245"/>
      <c r="P279" s="245"/>
      <c r="Q279" s="245"/>
      <c r="R279" s="245"/>
      <c r="S279" s="245"/>
      <c r="T279" s="246"/>
      <c r="AT279" s="247" t="s">
        <v>307</v>
      </c>
      <c r="AU279" s="247" t="s">
        <v>83</v>
      </c>
      <c r="AV279" s="14" t="s">
        <v>83</v>
      </c>
      <c r="AW279" s="14" t="s">
        <v>32</v>
      </c>
      <c r="AX279" s="14" t="s">
        <v>81</v>
      </c>
      <c r="AY279" s="247" t="s">
        <v>294</v>
      </c>
    </row>
    <row r="280" spans="1:65" s="2" customFormat="1" ht="24" customHeight="1" x14ac:dyDescent="0.2">
      <c r="A280" s="35"/>
      <c r="B280" s="36"/>
      <c r="C280" s="259" t="s">
        <v>515</v>
      </c>
      <c r="D280" s="259" t="s">
        <v>409</v>
      </c>
      <c r="E280" s="260" t="s">
        <v>6305</v>
      </c>
      <c r="F280" s="261" t="s">
        <v>6306</v>
      </c>
      <c r="G280" s="262" t="s">
        <v>326</v>
      </c>
      <c r="H280" s="263">
        <v>1</v>
      </c>
      <c r="I280" s="264"/>
      <c r="J280" s="265">
        <f>ROUND(I280*H280,2)</f>
        <v>0</v>
      </c>
      <c r="K280" s="261" t="s">
        <v>1</v>
      </c>
      <c r="L280" s="266"/>
      <c r="M280" s="267" t="s">
        <v>1</v>
      </c>
      <c r="N280" s="268"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340</v>
      </c>
      <c r="AT280" s="220" t="s">
        <v>409</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6307</v>
      </c>
    </row>
    <row r="281" spans="1:65" s="2" customFormat="1" ht="19.2" x14ac:dyDescent="0.2">
      <c r="A281" s="35"/>
      <c r="B281" s="36"/>
      <c r="C281" s="37"/>
      <c r="D281" s="222" t="s">
        <v>303</v>
      </c>
      <c r="E281" s="37"/>
      <c r="F281" s="223" t="s">
        <v>6306</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24" customHeight="1" x14ac:dyDescent="0.2">
      <c r="A282" s="35"/>
      <c r="B282" s="36"/>
      <c r="C282" s="259" t="s">
        <v>520</v>
      </c>
      <c r="D282" s="259" t="s">
        <v>409</v>
      </c>
      <c r="E282" s="260" t="s">
        <v>6397</v>
      </c>
      <c r="F282" s="261" t="s">
        <v>6398</v>
      </c>
      <c r="G282" s="262" t="s">
        <v>326</v>
      </c>
      <c r="H282" s="263">
        <v>1</v>
      </c>
      <c r="I282" s="264"/>
      <c r="J282" s="265">
        <f>ROUND(I282*H282,2)</f>
        <v>0</v>
      </c>
      <c r="K282" s="261" t="s">
        <v>1</v>
      </c>
      <c r="L282" s="266"/>
      <c r="M282" s="267" t="s">
        <v>1</v>
      </c>
      <c r="N282" s="268"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340</v>
      </c>
      <c r="AT282" s="220" t="s">
        <v>409</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6399</v>
      </c>
    </row>
    <row r="283" spans="1:65" s="2" customFormat="1" ht="19.2" x14ac:dyDescent="0.2">
      <c r="A283" s="35"/>
      <c r="B283" s="36"/>
      <c r="C283" s="37"/>
      <c r="D283" s="222" t="s">
        <v>303</v>
      </c>
      <c r="E283" s="37"/>
      <c r="F283" s="223" t="s">
        <v>6398</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24" customHeight="1" x14ac:dyDescent="0.2">
      <c r="A284" s="35"/>
      <c r="B284" s="36"/>
      <c r="C284" s="209" t="s">
        <v>526</v>
      </c>
      <c r="D284" s="209" t="s">
        <v>296</v>
      </c>
      <c r="E284" s="210" t="s">
        <v>6308</v>
      </c>
      <c r="F284" s="211" t="s">
        <v>6309</v>
      </c>
      <c r="G284" s="212" t="s">
        <v>386</v>
      </c>
      <c r="H284" s="213">
        <v>12.6</v>
      </c>
      <c r="I284" s="214"/>
      <c r="J284" s="215">
        <f>ROUND(I284*H284,2)</f>
        <v>0</v>
      </c>
      <c r="K284" s="211" t="s">
        <v>300</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6310</v>
      </c>
    </row>
    <row r="285" spans="1:65" s="2" customFormat="1" ht="28.8" x14ac:dyDescent="0.2">
      <c r="A285" s="35"/>
      <c r="B285" s="36"/>
      <c r="C285" s="37"/>
      <c r="D285" s="222" t="s">
        <v>303</v>
      </c>
      <c r="E285" s="37"/>
      <c r="F285" s="223" t="s">
        <v>6311</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8.8" x14ac:dyDescent="0.2">
      <c r="A286" s="35"/>
      <c r="B286" s="36"/>
      <c r="C286" s="37"/>
      <c r="D286" s="222" t="s">
        <v>305</v>
      </c>
      <c r="E286" s="37"/>
      <c r="F286" s="226" t="s">
        <v>6360</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305</v>
      </c>
      <c r="AU286" s="18" t="s">
        <v>83</v>
      </c>
    </row>
    <row r="287" spans="1:65" s="14" customFormat="1" x14ac:dyDescent="0.2">
      <c r="B287" s="237"/>
      <c r="C287" s="238"/>
      <c r="D287" s="222" t="s">
        <v>307</v>
      </c>
      <c r="E287" s="239" t="s">
        <v>1</v>
      </c>
      <c r="F287" s="240" t="s">
        <v>6393</v>
      </c>
      <c r="G287" s="238"/>
      <c r="H287" s="241">
        <v>12.6</v>
      </c>
      <c r="I287" s="242"/>
      <c r="J287" s="238"/>
      <c r="K287" s="238"/>
      <c r="L287" s="243"/>
      <c r="M287" s="244"/>
      <c r="N287" s="245"/>
      <c r="O287" s="245"/>
      <c r="P287" s="245"/>
      <c r="Q287" s="245"/>
      <c r="R287" s="245"/>
      <c r="S287" s="245"/>
      <c r="T287" s="246"/>
      <c r="AT287" s="247" t="s">
        <v>307</v>
      </c>
      <c r="AU287" s="247" t="s">
        <v>83</v>
      </c>
      <c r="AV287" s="14" t="s">
        <v>83</v>
      </c>
      <c r="AW287" s="14" t="s">
        <v>32</v>
      </c>
      <c r="AX287" s="14" t="s">
        <v>81</v>
      </c>
      <c r="AY287" s="247" t="s">
        <v>294</v>
      </c>
    </row>
    <row r="288" spans="1:65" s="2" customFormat="1" ht="16.5" customHeight="1" x14ac:dyDescent="0.2">
      <c r="A288" s="35"/>
      <c r="B288" s="36"/>
      <c r="C288" s="259" t="s">
        <v>531</v>
      </c>
      <c r="D288" s="259" t="s">
        <v>409</v>
      </c>
      <c r="E288" s="260" t="s">
        <v>6312</v>
      </c>
      <c r="F288" s="261" t="s">
        <v>6313</v>
      </c>
      <c r="G288" s="262" t="s">
        <v>386</v>
      </c>
      <c r="H288" s="263">
        <v>13.23</v>
      </c>
      <c r="I288" s="264"/>
      <c r="J288" s="265">
        <f>ROUND(I288*H288,2)</f>
        <v>0</v>
      </c>
      <c r="K288" s="261" t="s">
        <v>300</v>
      </c>
      <c r="L288" s="266"/>
      <c r="M288" s="267" t="s">
        <v>1</v>
      </c>
      <c r="N288" s="268" t="s">
        <v>40</v>
      </c>
      <c r="O288" s="72"/>
      <c r="P288" s="218">
        <f>O288*H288</f>
        <v>0</v>
      </c>
      <c r="Q288" s="218">
        <v>4.5700000000000003E-3</v>
      </c>
      <c r="R288" s="218">
        <f>Q288*H288</f>
        <v>6.0461100000000004E-2</v>
      </c>
      <c r="S288" s="218">
        <v>0</v>
      </c>
      <c r="T288" s="219">
        <f>S288*H288</f>
        <v>0</v>
      </c>
      <c r="U288" s="35"/>
      <c r="V288" s="35"/>
      <c r="W288" s="35"/>
      <c r="X288" s="35"/>
      <c r="Y288" s="35"/>
      <c r="Z288" s="35"/>
      <c r="AA288" s="35"/>
      <c r="AB288" s="35"/>
      <c r="AC288" s="35"/>
      <c r="AD288" s="35"/>
      <c r="AE288" s="35"/>
      <c r="AR288" s="220" t="s">
        <v>340</v>
      </c>
      <c r="AT288" s="220" t="s">
        <v>409</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6314</v>
      </c>
    </row>
    <row r="289" spans="1:65" s="2" customFormat="1" x14ac:dyDescent="0.2">
      <c r="A289" s="35"/>
      <c r="B289" s="36"/>
      <c r="C289" s="37"/>
      <c r="D289" s="222" t="s">
        <v>303</v>
      </c>
      <c r="E289" s="37"/>
      <c r="F289" s="223" t="s">
        <v>6313</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4" customFormat="1" x14ac:dyDescent="0.2">
      <c r="B290" s="237"/>
      <c r="C290" s="238"/>
      <c r="D290" s="222" t="s">
        <v>307</v>
      </c>
      <c r="E290" s="238"/>
      <c r="F290" s="240" t="s">
        <v>6400</v>
      </c>
      <c r="G290" s="238"/>
      <c r="H290" s="241">
        <v>13.23</v>
      </c>
      <c r="I290" s="242"/>
      <c r="J290" s="238"/>
      <c r="K290" s="238"/>
      <c r="L290" s="243"/>
      <c r="M290" s="244"/>
      <c r="N290" s="245"/>
      <c r="O290" s="245"/>
      <c r="P290" s="245"/>
      <c r="Q290" s="245"/>
      <c r="R290" s="245"/>
      <c r="S290" s="245"/>
      <c r="T290" s="246"/>
      <c r="AT290" s="247" t="s">
        <v>307</v>
      </c>
      <c r="AU290" s="247" t="s">
        <v>83</v>
      </c>
      <c r="AV290" s="14" t="s">
        <v>83</v>
      </c>
      <c r="AW290" s="14" t="s">
        <v>4</v>
      </c>
      <c r="AX290" s="14" t="s">
        <v>81</v>
      </c>
      <c r="AY290" s="247" t="s">
        <v>294</v>
      </c>
    </row>
    <row r="291" spans="1:65" s="2" customFormat="1" ht="24" customHeight="1" x14ac:dyDescent="0.2">
      <c r="A291" s="35"/>
      <c r="B291" s="36"/>
      <c r="C291" s="209" t="s">
        <v>538</v>
      </c>
      <c r="D291" s="209" t="s">
        <v>296</v>
      </c>
      <c r="E291" s="210" t="s">
        <v>6316</v>
      </c>
      <c r="F291" s="211" t="s">
        <v>6317</v>
      </c>
      <c r="G291" s="212" t="s">
        <v>673</v>
      </c>
      <c r="H291" s="213">
        <v>8</v>
      </c>
      <c r="I291" s="214"/>
      <c r="J291" s="215">
        <f>ROUND(I291*H291,2)</f>
        <v>0</v>
      </c>
      <c r="K291" s="211" t="s">
        <v>300</v>
      </c>
      <c r="L291" s="40"/>
      <c r="M291" s="216" t="s">
        <v>1</v>
      </c>
      <c r="N291" s="217"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301</v>
      </c>
      <c r="AT291" s="220" t="s">
        <v>296</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6318</v>
      </c>
    </row>
    <row r="292" spans="1:65" s="2" customFormat="1" ht="28.8" x14ac:dyDescent="0.2">
      <c r="A292" s="35"/>
      <c r="B292" s="36"/>
      <c r="C292" s="37"/>
      <c r="D292" s="222" t="s">
        <v>303</v>
      </c>
      <c r="E292" s="37"/>
      <c r="F292" s="223" t="s">
        <v>6319</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28.8" x14ac:dyDescent="0.2">
      <c r="A293" s="35"/>
      <c r="B293" s="36"/>
      <c r="C293" s="37"/>
      <c r="D293" s="222" t="s">
        <v>305</v>
      </c>
      <c r="E293" s="37"/>
      <c r="F293" s="226" t="s">
        <v>6360</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305</v>
      </c>
      <c r="AU293" s="18" t="s">
        <v>83</v>
      </c>
    </row>
    <row r="294" spans="1:65" s="14" customFormat="1" x14ac:dyDescent="0.2">
      <c r="B294" s="237"/>
      <c r="C294" s="238"/>
      <c r="D294" s="222" t="s">
        <v>307</v>
      </c>
      <c r="E294" s="239" t="s">
        <v>1</v>
      </c>
      <c r="F294" s="240" t="s">
        <v>6401</v>
      </c>
      <c r="G294" s="238"/>
      <c r="H294" s="241">
        <v>8</v>
      </c>
      <c r="I294" s="242"/>
      <c r="J294" s="238"/>
      <c r="K294" s="238"/>
      <c r="L294" s="243"/>
      <c r="M294" s="244"/>
      <c r="N294" s="245"/>
      <c r="O294" s="245"/>
      <c r="P294" s="245"/>
      <c r="Q294" s="245"/>
      <c r="R294" s="245"/>
      <c r="S294" s="245"/>
      <c r="T294" s="246"/>
      <c r="AT294" s="247" t="s">
        <v>307</v>
      </c>
      <c r="AU294" s="247" t="s">
        <v>83</v>
      </c>
      <c r="AV294" s="14" t="s">
        <v>83</v>
      </c>
      <c r="AW294" s="14" t="s">
        <v>32</v>
      </c>
      <c r="AX294" s="14" t="s">
        <v>81</v>
      </c>
      <c r="AY294" s="247" t="s">
        <v>294</v>
      </c>
    </row>
    <row r="295" spans="1:65" s="2" customFormat="1" ht="16.5" customHeight="1" x14ac:dyDescent="0.2">
      <c r="A295" s="35"/>
      <c r="B295" s="36"/>
      <c r="C295" s="259" t="s">
        <v>544</v>
      </c>
      <c r="D295" s="259" t="s">
        <v>409</v>
      </c>
      <c r="E295" s="260" t="s">
        <v>6321</v>
      </c>
      <c r="F295" s="261" t="s">
        <v>6322</v>
      </c>
      <c r="G295" s="262" t="s">
        <v>673</v>
      </c>
      <c r="H295" s="263">
        <v>5</v>
      </c>
      <c r="I295" s="264"/>
      <c r="J295" s="265">
        <f>ROUND(I295*H295,2)</f>
        <v>0</v>
      </c>
      <c r="K295" s="261" t="s">
        <v>1</v>
      </c>
      <c r="L295" s="266"/>
      <c r="M295" s="267" t="s">
        <v>1</v>
      </c>
      <c r="N295" s="268" t="s">
        <v>40</v>
      </c>
      <c r="O295" s="72"/>
      <c r="P295" s="218">
        <f>O295*H295</f>
        <v>0</v>
      </c>
      <c r="Q295" s="218">
        <v>1.81E-3</v>
      </c>
      <c r="R295" s="218">
        <f>Q295*H295</f>
        <v>9.049999999999999E-3</v>
      </c>
      <c r="S295" s="218">
        <v>0</v>
      </c>
      <c r="T295" s="219">
        <f>S295*H295</f>
        <v>0</v>
      </c>
      <c r="U295" s="35"/>
      <c r="V295" s="35"/>
      <c r="W295" s="35"/>
      <c r="X295" s="35"/>
      <c r="Y295" s="35"/>
      <c r="Z295" s="35"/>
      <c r="AA295" s="35"/>
      <c r="AB295" s="35"/>
      <c r="AC295" s="35"/>
      <c r="AD295" s="35"/>
      <c r="AE295" s="35"/>
      <c r="AR295" s="220" t="s">
        <v>340</v>
      </c>
      <c r="AT295" s="220" t="s">
        <v>409</v>
      </c>
      <c r="AU295" s="220" t="s">
        <v>83</v>
      </c>
      <c r="AY295" s="18" t="s">
        <v>294</v>
      </c>
      <c r="BE295" s="221">
        <f>IF(N295="základní",J295,0)</f>
        <v>0</v>
      </c>
      <c r="BF295" s="221">
        <f>IF(N295="snížená",J295,0)</f>
        <v>0</v>
      </c>
      <c r="BG295" s="221">
        <f>IF(N295="zákl. přenesená",J295,0)</f>
        <v>0</v>
      </c>
      <c r="BH295" s="221">
        <f>IF(N295="sníž. přenesená",J295,0)</f>
        <v>0</v>
      </c>
      <c r="BI295" s="221">
        <f>IF(N295="nulová",J295,0)</f>
        <v>0</v>
      </c>
      <c r="BJ295" s="18" t="s">
        <v>81</v>
      </c>
      <c r="BK295" s="221">
        <f>ROUND(I295*H295,2)</f>
        <v>0</v>
      </c>
      <c r="BL295" s="18" t="s">
        <v>301</v>
      </c>
      <c r="BM295" s="220" t="s">
        <v>6323</v>
      </c>
    </row>
    <row r="296" spans="1:65" s="2" customFormat="1" x14ac:dyDescent="0.2">
      <c r="A296" s="35"/>
      <c r="B296" s="36"/>
      <c r="C296" s="37"/>
      <c r="D296" s="222" t="s">
        <v>303</v>
      </c>
      <c r="E296" s="37"/>
      <c r="F296" s="223" t="s">
        <v>6322</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303</v>
      </c>
      <c r="AU296" s="18" t="s">
        <v>83</v>
      </c>
    </row>
    <row r="297" spans="1:65" s="2" customFormat="1" ht="16.5" customHeight="1" x14ac:dyDescent="0.2">
      <c r="A297" s="35"/>
      <c r="B297" s="36"/>
      <c r="C297" s="259" t="s">
        <v>549</v>
      </c>
      <c r="D297" s="259" t="s">
        <v>409</v>
      </c>
      <c r="E297" s="260" t="s">
        <v>1614</v>
      </c>
      <c r="F297" s="261" t="s">
        <v>6326</v>
      </c>
      <c r="G297" s="262" t="s">
        <v>673</v>
      </c>
      <c r="H297" s="263">
        <v>2</v>
      </c>
      <c r="I297" s="264"/>
      <c r="J297" s="265">
        <f>ROUND(I297*H297,2)</f>
        <v>0</v>
      </c>
      <c r="K297" s="261" t="s">
        <v>1</v>
      </c>
      <c r="L297" s="266"/>
      <c r="M297" s="267" t="s">
        <v>1</v>
      </c>
      <c r="N297" s="268" t="s">
        <v>40</v>
      </c>
      <c r="O297" s="72"/>
      <c r="P297" s="218">
        <f>O297*H297</f>
        <v>0</v>
      </c>
      <c r="Q297" s="218">
        <v>8.0000000000000002E-3</v>
      </c>
      <c r="R297" s="218">
        <f>Q297*H297</f>
        <v>1.6E-2</v>
      </c>
      <c r="S297" s="218">
        <v>0</v>
      </c>
      <c r="T297" s="219">
        <f>S297*H297</f>
        <v>0</v>
      </c>
      <c r="U297" s="35"/>
      <c r="V297" s="35"/>
      <c r="W297" s="35"/>
      <c r="X297" s="35"/>
      <c r="Y297" s="35"/>
      <c r="Z297" s="35"/>
      <c r="AA297" s="35"/>
      <c r="AB297" s="35"/>
      <c r="AC297" s="35"/>
      <c r="AD297" s="35"/>
      <c r="AE297" s="35"/>
      <c r="AR297" s="220" t="s">
        <v>340</v>
      </c>
      <c r="AT297" s="220" t="s">
        <v>409</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301</v>
      </c>
      <c r="BM297" s="220" t="s">
        <v>6325</v>
      </c>
    </row>
    <row r="298" spans="1:65" s="2" customFormat="1" x14ac:dyDescent="0.2">
      <c r="A298" s="35"/>
      <c r="B298" s="36"/>
      <c r="C298" s="37"/>
      <c r="D298" s="222" t="s">
        <v>303</v>
      </c>
      <c r="E298" s="37"/>
      <c r="F298" s="223" t="s">
        <v>6326</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2" customFormat="1" ht="16.5" customHeight="1" x14ac:dyDescent="0.2">
      <c r="A299" s="35"/>
      <c r="B299" s="36"/>
      <c r="C299" s="259" t="s">
        <v>556</v>
      </c>
      <c r="D299" s="259" t="s">
        <v>409</v>
      </c>
      <c r="E299" s="260" t="s">
        <v>6329</v>
      </c>
      <c r="F299" s="261" t="s">
        <v>6330</v>
      </c>
      <c r="G299" s="262" t="s">
        <v>673</v>
      </c>
      <c r="H299" s="263">
        <v>1</v>
      </c>
      <c r="I299" s="264"/>
      <c r="J299" s="265">
        <f>ROUND(I299*H299,2)</f>
        <v>0</v>
      </c>
      <c r="K299" s="261" t="s">
        <v>1</v>
      </c>
      <c r="L299" s="266"/>
      <c r="M299" s="267" t="s">
        <v>1</v>
      </c>
      <c r="N299" s="268" t="s">
        <v>40</v>
      </c>
      <c r="O299" s="72"/>
      <c r="P299" s="218">
        <f>O299*H299</f>
        <v>0</v>
      </c>
      <c r="Q299" s="218">
        <v>8.0000000000000002E-3</v>
      </c>
      <c r="R299" s="218">
        <f>Q299*H299</f>
        <v>8.0000000000000002E-3</v>
      </c>
      <c r="S299" s="218">
        <v>0</v>
      </c>
      <c r="T299" s="219">
        <f>S299*H299</f>
        <v>0</v>
      </c>
      <c r="U299" s="35"/>
      <c r="V299" s="35"/>
      <c r="W299" s="35"/>
      <c r="X299" s="35"/>
      <c r="Y299" s="35"/>
      <c r="Z299" s="35"/>
      <c r="AA299" s="35"/>
      <c r="AB299" s="35"/>
      <c r="AC299" s="35"/>
      <c r="AD299" s="35"/>
      <c r="AE299" s="35"/>
      <c r="AR299" s="220" t="s">
        <v>340</v>
      </c>
      <c r="AT299" s="220" t="s">
        <v>409</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6331</v>
      </c>
    </row>
    <row r="300" spans="1:65" s="2" customFormat="1" x14ac:dyDescent="0.2">
      <c r="A300" s="35"/>
      <c r="B300" s="36"/>
      <c r="C300" s="37"/>
      <c r="D300" s="222" t="s">
        <v>303</v>
      </c>
      <c r="E300" s="37"/>
      <c r="F300" s="223" t="s">
        <v>6330</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24" customHeight="1" x14ac:dyDescent="0.2">
      <c r="A301" s="35"/>
      <c r="B301" s="36"/>
      <c r="C301" s="259" t="s">
        <v>564</v>
      </c>
      <c r="D301" s="259" t="s">
        <v>409</v>
      </c>
      <c r="E301" s="260" t="s">
        <v>6332</v>
      </c>
      <c r="F301" s="261" t="s">
        <v>6333</v>
      </c>
      <c r="G301" s="262" t="s">
        <v>673</v>
      </c>
      <c r="H301" s="263">
        <v>1</v>
      </c>
      <c r="I301" s="264"/>
      <c r="J301" s="265">
        <f>ROUND(I301*H301,2)</f>
        <v>0</v>
      </c>
      <c r="K301" s="261" t="s">
        <v>1</v>
      </c>
      <c r="L301" s="266"/>
      <c r="M301" s="267" t="s">
        <v>1</v>
      </c>
      <c r="N301" s="268" t="s">
        <v>40</v>
      </c>
      <c r="O301" s="72"/>
      <c r="P301" s="218">
        <f>O301*H301</f>
        <v>0</v>
      </c>
      <c r="Q301" s="218">
        <v>8.0000000000000002E-3</v>
      </c>
      <c r="R301" s="218">
        <f>Q301*H301</f>
        <v>8.0000000000000002E-3</v>
      </c>
      <c r="S301" s="218">
        <v>0</v>
      </c>
      <c r="T301" s="219">
        <f>S301*H301</f>
        <v>0</v>
      </c>
      <c r="U301" s="35"/>
      <c r="V301" s="35"/>
      <c r="W301" s="35"/>
      <c r="X301" s="35"/>
      <c r="Y301" s="35"/>
      <c r="Z301" s="35"/>
      <c r="AA301" s="35"/>
      <c r="AB301" s="35"/>
      <c r="AC301" s="35"/>
      <c r="AD301" s="35"/>
      <c r="AE301" s="35"/>
      <c r="AR301" s="220" t="s">
        <v>340</v>
      </c>
      <c r="AT301" s="220" t="s">
        <v>409</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6334</v>
      </c>
    </row>
    <row r="302" spans="1:65" s="2" customFormat="1" x14ac:dyDescent="0.2">
      <c r="A302" s="35"/>
      <c r="B302" s="36"/>
      <c r="C302" s="37"/>
      <c r="D302" s="222" t="s">
        <v>303</v>
      </c>
      <c r="E302" s="37"/>
      <c r="F302" s="223" t="s">
        <v>6333</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2" customFormat="1" ht="24" customHeight="1" x14ac:dyDescent="0.2">
      <c r="A303" s="35"/>
      <c r="B303" s="36"/>
      <c r="C303" s="209" t="s">
        <v>570</v>
      </c>
      <c r="D303" s="209" t="s">
        <v>296</v>
      </c>
      <c r="E303" s="210" t="s">
        <v>1620</v>
      </c>
      <c r="F303" s="211" t="s">
        <v>1621</v>
      </c>
      <c r="G303" s="212" t="s">
        <v>1622</v>
      </c>
      <c r="H303" s="213">
        <v>1</v>
      </c>
      <c r="I303" s="214"/>
      <c r="J303" s="215">
        <f>ROUND(I303*H303,2)</f>
        <v>0</v>
      </c>
      <c r="K303" s="211" t="s">
        <v>300</v>
      </c>
      <c r="L303" s="40"/>
      <c r="M303" s="216" t="s">
        <v>1</v>
      </c>
      <c r="N303" s="217" t="s">
        <v>40</v>
      </c>
      <c r="O303" s="72"/>
      <c r="P303" s="218">
        <f>O303*H303</f>
        <v>0</v>
      </c>
      <c r="Q303" s="218">
        <v>1E-4</v>
      </c>
      <c r="R303" s="218">
        <f>Q303*H303</f>
        <v>1E-4</v>
      </c>
      <c r="S303" s="218">
        <v>0</v>
      </c>
      <c r="T303" s="219">
        <f>S303*H303</f>
        <v>0</v>
      </c>
      <c r="U303" s="35"/>
      <c r="V303" s="35"/>
      <c r="W303" s="35"/>
      <c r="X303" s="35"/>
      <c r="Y303" s="35"/>
      <c r="Z303" s="35"/>
      <c r="AA303" s="35"/>
      <c r="AB303" s="35"/>
      <c r="AC303" s="35"/>
      <c r="AD303" s="35"/>
      <c r="AE303" s="35"/>
      <c r="AR303" s="220" t="s">
        <v>301</v>
      </c>
      <c r="AT303" s="220" t="s">
        <v>296</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301</v>
      </c>
      <c r="BM303" s="220" t="s">
        <v>6149</v>
      </c>
    </row>
    <row r="304" spans="1:65" s="2" customFormat="1" x14ac:dyDescent="0.2">
      <c r="A304" s="35"/>
      <c r="B304" s="36"/>
      <c r="C304" s="37"/>
      <c r="D304" s="222" t="s">
        <v>303</v>
      </c>
      <c r="E304" s="37"/>
      <c r="F304" s="223" t="s">
        <v>1624</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16.5" customHeight="1" x14ac:dyDescent="0.2">
      <c r="A305" s="35"/>
      <c r="B305" s="36"/>
      <c r="C305" s="209" t="s">
        <v>577</v>
      </c>
      <c r="D305" s="209" t="s">
        <v>296</v>
      </c>
      <c r="E305" s="210" t="s">
        <v>1626</v>
      </c>
      <c r="F305" s="211" t="s">
        <v>1627</v>
      </c>
      <c r="G305" s="212" t="s">
        <v>386</v>
      </c>
      <c r="H305" s="213">
        <v>12.6</v>
      </c>
      <c r="I305" s="214"/>
      <c r="J305" s="215">
        <f>ROUND(I305*H305,2)</f>
        <v>0</v>
      </c>
      <c r="K305" s="211" t="s">
        <v>300</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5997</v>
      </c>
    </row>
    <row r="306" spans="1:65" s="2" customFormat="1" x14ac:dyDescent="0.2">
      <c r="A306" s="35"/>
      <c r="B306" s="36"/>
      <c r="C306" s="37"/>
      <c r="D306" s="222" t="s">
        <v>303</v>
      </c>
      <c r="E306" s="37"/>
      <c r="F306" s="223" t="s">
        <v>1629</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16.5" customHeight="1" x14ac:dyDescent="0.2">
      <c r="A307" s="35"/>
      <c r="B307" s="36"/>
      <c r="C307" s="209" t="s">
        <v>584</v>
      </c>
      <c r="D307" s="209" t="s">
        <v>296</v>
      </c>
      <c r="E307" s="210" t="s">
        <v>6064</v>
      </c>
      <c r="F307" s="211" t="s">
        <v>6065</v>
      </c>
      <c r="G307" s="212" t="s">
        <v>386</v>
      </c>
      <c r="H307" s="213">
        <v>13.9</v>
      </c>
      <c r="I307" s="214"/>
      <c r="J307" s="215">
        <f>ROUND(I307*H307,2)</f>
        <v>0</v>
      </c>
      <c r="K307" s="211" t="s">
        <v>300</v>
      </c>
      <c r="L307" s="40"/>
      <c r="M307" s="216" t="s">
        <v>1</v>
      </c>
      <c r="N307" s="217" t="s">
        <v>40</v>
      </c>
      <c r="O307" s="72"/>
      <c r="P307" s="218">
        <f>O307*H307</f>
        <v>0</v>
      </c>
      <c r="Q307" s="218">
        <v>1.9000000000000001E-4</v>
      </c>
      <c r="R307" s="218">
        <f>Q307*H307</f>
        <v>2.6410000000000001E-3</v>
      </c>
      <c r="S307" s="218">
        <v>0</v>
      </c>
      <c r="T307" s="219">
        <f>S307*H307</f>
        <v>0</v>
      </c>
      <c r="U307" s="35"/>
      <c r="V307" s="35"/>
      <c r="W307" s="35"/>
      <c r="X307" s="35"/>
      <c r="Y307" s="35"/>
      <c r="Z307" s="35"/>
      <c r="AA307" s="35"/>
      <c r="AB307" s="35"/>
      <c r="AC307" s="35"/>
      <c r="AD307" s="35"/>
      <c r="AE307" s="35"/>
      <c r="AR307" s="220" t="s">
        <v>301</v>
      </c>
      <c r="AT307" s="220" t="s">
        <v>296</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301</v>
      </c>
      <c r="BM307" s="220" t="s">
        <v>6335</v>
      </c>
    </row>
    <row r="308" spans="1:65" s="2" customFormat="1" x14ac:dyDescent="0.2">
      <c r="A308" s="35"/>
      <c r="B308" s="36"/>
      <c r="C308" s="37"/>
      <c r="D308" s="222" t="s">
        <v>303</v>
      </c>
      <c r="E308" s="37"/>
      <c r="F308" s="223" t="s">
        <v>6067</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28.8" x14ac:dyDescent="0.2">
      <c r="A309" s="35"/>
      <c r="B309" s="36"/>
      <c r="C309" s="37"/>
      <c r="D309" s="222" t="s">
        <v>305</v>
      </c>
      <c r="E309" s="37"/>
      <c r="F309" s="226" t="s">
        <v>6360</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305</v>
      </c>
      <c r="AU309" s="18" t="s">
        <v>83</v>
      </c>
    </row>
    <row r="310" spans="1:65" s="14" customFormat="1" x14ac:dyDescent="0.2">
      <c r="B310" s="237"/>
      <c r="C310" s="238"/>
      <c r="D310" s="222" t="s">
        <v>307</v>
      </c>
      <c r="E310" s="239" t="s">
        <v>1</v>
      </c>
      <c r="F310" s="240" t="s">
        <v>6402</v>
      </c>
      <c r="G310" s="238"/>
      <c r="H310" s="241">
        <v>13.9</v>
      </c>
      <c r="I310" s="242"/>
      <c r="J310" s="238"/>
      <c r="K310" s="238"/>
      <c r="L310" s="243"/>
      <c r="M310" s="244"/>
      <c r="N310" s="245"/>
      <c r="O310" s="245"/>
      <c r="P310" s="245"/>
      <c r="Q310" s="245"/>
      <c r="R310" s="245"/>
      <c r="S310" s="245"/>
      <c r="T310" s="246"/>
      <c r="AT310" s="247" t="s">
        <v>307</v>
      </c>
      <c r="AU310" s="247" t="s">
        <v>83</v>
      </c>
      <c r="AV310" s="14" t="s">
        <v>83</v>
      </c>
      <c r="AW310" s="14" t="s">
        <v>32</v>
      </c>
      <c r="AX310" s="14" t="s">
        <v>81</v>
      </c>
      <c r="AY310" s="247" t="s">
        <v>294</v>
      </c>
    </row>
    <row r="311" spans="1:65" s="2" customFormat="1" ht="16.5" customHeight="1" x14ac:dyDescent="0.2">
      <c r="A311" s="35"/>
      <c r="B311" s="36"/>
      <c r="C311" s="209" t="s">
        <v>507</v>
      </c>
      <c r="D311" s="209" t="s">
        <v>296</v>
      </c>
      <c r="E311" s="210" t="s">
        <v>6069</v>
      </c>
      <c r="F311" s="211" t="s">
        <v>6070</v>
      </c>
      <c r="G311" s="212" t="s">
        <v>386</v>
      </c>
      <c r="H311" s="213">
        <v>11.9</v>
      </c>
      <c r="I311" s="214"/>
      <c r="J311" s="215">
        <f>ROUND(I311*H311,2)</f>
        <v>0</v>
      </c>
      <c r="K311" s="211" t="s">
        <v>300</v>
      </c>
      <c r="L311" s="40"/>
      <c r="M311" s="216" t="s">
        <v>1</v>
      </c>
      <c r="N311" s="217" t="s">
        <v>40</v>
      </c>
      <c r="O311" s="72"/>
      <c r="P311" s="218">
        <f>O311*H311</f>
        <v>0</v>
      </c>
      <c r="Q311" s="218">
        <v>9.0000000000000006E-5</v>
      </c>
      <c r="R311" s="218">
        <f>Q311*H311</f>
        <v>1.0710000000000001E-3</v>
      </c>
      <c r="S311" s="218">
        <v>0</v>
      </c>
      <c r="T311" s="219">
        <f>S311*H311</f>
        <v>0</v>
      </c>
      <c r="U311" s="35"/>
      <c r="V311" s="35"/>
      <c r="W311" s="35"/>
      <c r="X311" s="35"/>
      <c r="Y311" s="35"/>
      <c r="Z311" s="35"/>
      <c r="AA311" s="35"/>
      <c r="AB311" s="35"/>
      <c r="AC311" s="35"/>
      <c r="AD311" s="35"/>
      <c r="AE311" s="35"/>
      <c r="AR311" s="220" t="s">
        <v>301</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6337</v>
      </c>
    </row>
    <row r="312" spans="1:65" s="2" customFormat="1" x14ac:dyDescent="0.2">
      <c r="A312" s="35"/>
      <c r="B312" s="36"/>
      <c r="C312" s="37"/>
      <c r="D312" s="222" t="s">
        <v>303</v>
      </c>
      <c r="E312" s="37"/>
      <c r="F312" s="223" t="s">
        <v>6072</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4" customHeight="1" x14ac:dyDescent="0.2">
      <c r="A313" s="35"/>
      <c r="B313" s="36"/>
      <c r="C313" s="209" t="s">
        <v>597</v>
      </c>
      <c r="D313" s="209" t="s">
        <v>296</v>
      </c>
      <c r="E313" s="210" t="s">
        <v>6338</v>
      </c>
      <c r="F313" s="211" t="s">
        <v>6339</v>
      </c>
      <c r="G313" s="212" t="s">
        <v>673</v>
      </c>
      <c r="H313" s="213">
        <v>5</v>
      </c>
      <c r="I313" s="214"/>
      <c r="J313" s="215">
        <f>ROUND(I313*H313,2)</f>
        <v>0</v>
      </c>
      <c r="K313" s="211" t="s">
        <v>1</v>
      </c>
      <c r="L313" s="40"/>
      <c r="M313" s="216" t="s">
        <v>1</v>
      </c>
      <c r="N313" s="217" t="s">
        <v>40</v>
      </c>
      <c r="O313" s="72"/>
      <c r="P313" s="218">
        <f>O313*H313</f>
        <v>0</v>
      </c>
      <c r="Q313" s="218">
        <v>2.4000000000000001E-4</v>
      </c>
      <c r="R313" s="218">
        <f>Q313*H313</f>
        <v>1.2000000000000001E-3</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6340</v>
      </c>
    </row>
    <row r="314" spans="1:65" s="2" customFormat="1" ht="19.2" x14ac:dyDescent="0.2">
      <c r="A314" s="35"/>
      <c r="B314" s="36"/>
      <c r="C314" s="37"/>
      <c r="D314" s="222" t="s">
        <v>303</v>
      </c>
      <c r="E314" s="37"/>
      <c r="F314" s="223" t="s">
        <v>6341</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28.8" x14ac:dyDescent="0.2">
      <c r="A315" s="35"/>
      <c r="B315" s="36"/>
      <c r="C315" s="37"/>
      <c r="D315" s="222" t="s">
        <v>305</v>
      </c>
      <c r="E315" s="37"/>
      <c r="F315" s="226" t="s">
        <v>6360</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305</v>
      </c>
      <c r="AU315" s="18" t="s">
        <v>83</v>
      </c>
    </row>
    <row r="316" spans="1:65" s="14" customFormat="1" x14ac:dyDescent="0.2">
      <c r="B316" s="237"/>
      <c r="C316" s="238"/>
      <c r="D316" s="222" t="s">
        <v>307</v>
      </c>
      <c r="E316" s="239" t="s">
        <v>1</v>
      </c>
      <c r="F316" s="240" t="s">
        <v>323</v>
      </c>
      <c r="G316" s="238"/>
      <c r="H316" s="241">
        <v>5</v>
      </c>
      <c r="I316" s="242"/>
      <c r="J316" s="238"/>
      <c r="K316" s="238"/>
      <c r="L316" s="243"/>
      <c r="M316" s="244"/>
      <c r="N316" s="245"/>
      <c r="O316" s="245"/>
      <c r="P316" s="245"/>
      <c r="Q316" s="245"/>
      <c r="R316" s="245"/>
      <c r="S316" s="245"/>
      <c r="T316" s="246"/>
      <c r="AT316" s="247" t="s">
        <v>307</v>
      </c>
      <c r="AU316" s="247" t="s">
        <v>83</v>
      </c>
      <c r="AV316" s="14" t="s">
        <v>83</v>
      </c>
      <c r="AW316" s="14" t="s">
        <v>32</v>
      </c>
      <c r="AX316" s="14" t="s">
        <v>81</v>
      </c>
      <c r="AY316" s="247" t="s">
        <v>294</v>
      </c>
    </row>
    <row r="317" spans="1:65" s="2" customFormat="1" ht="16.5" customHeight="1" x14ac:dyDescent="0.2">
      <c r="A317" s="35"/>
      <c r="B317" s="36"/>
      <c r="C317" s="209" t="s">
        <v>612</v>
      </c>
      <c r="D317" s="209" t="s">
        <v>296</v>
      </c>
      <c r="E317" s="210" t="s">
        <v>6342</v>
      </c>
      <c r="F317" s="211" t="s">
        <v>6343</v>
      </c>
      <c r="G317" s="212" t="s">
        <v>673</v>
      </c>
      <c r="H317" s="213">
        <v>2</v>
      </c>
      <c r="I317" s="214"/>
      <c r="J317" s="215">
        <f>ROUND(I317*H317,2)</f>
        <v>0</v>
      </c>
      <c r="K317" s="211" t="s">
        <v>300</v>
      </c>
      <c r="L317" s="40"/>
      <c r="M317" s="216" t="s">
        <v>1</v>
      </c>
      <c r="N317" s="217" t="s">
        <v>40</v>
      </c>
      <c r="O317" s="72"/>
      <c r="P317" s="218">
        <f>O317*H317</f>
        <v>0</v>
      </c>
      <c r="Q317" s="218">
        <v>1.1999999999999999E-3</v>
      </c>
      <c r="R317" s="218">
        <f>Q317*H317</f>
        <v>2.3999999999999998E-3</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6344</v>
      </c>
    </row>
    <row r="318" spans="1:65" s="2" customFormat="1" ht="19.2" x14ac:dyDescent="0.2">
      <c r="A318" s="35"/>
      <c r="B318" s="36"/>
      <c r="C318" s="37"/>
      <c r="D318" s="222" t="s">
        <v>303</v>
      </c>
      <c r="E318" s="37"/>
      <c r="F318" s="223" t="s">
        <v>6345</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28.8" x14ac:dyDescent="0.2">
      <c r="A319" s="35"/>
      <c r="B319" s="36"/>
      <c r="C319" s="37"/>
      <c r="D319" s="222" t="s">
        <v>305</v>
      </c>
      <c r="E319" s="37"/>
      <c r="F319" s="226" t="s">
        <v>6360</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305</v>
      </c>
      <c r="AU319" s="18" t="s">
        <v>83</v>
      </c>
    </row>
    <row r="320" spans="1:65" s="14" customFormat="1" x14ac:dyDescent="0.2">
      <c r="B320" s="237"/>
      <c r="C320" s="238"/>
      <c r="D320" s="222" t="s">
        <v>307</v>
      </c>
      <c r="E320" s="239" t="s">
        <v>1</v>
      </c>
      <c r="F320" s="240" t="s">
        <v>83</v>
      </c>
      <c r="G320" s="238"/>
      <c r="H320" s="241">
        <v>2</v>
      </c>
      <c r="I320" s="242"/>
      <c r="J320" s="238"/>
      <c r="K320" s="238"/>
      <c r="L320" s="243"/>
      <c r="M320" s="244"/>
      <c r="N320" s="245"/>
      <c r="O320" s="245"/>
      <c r="P320" s="245"/>
      <c r="Q320" s="245"/>
      <c r="R320" s="245"/>
      <c r="S320" s="245"/>
      <c r="T320" s="246"/>
      <c r="AT320" s="247" t="s">
        <v>307</v>
      </c>
      <c r="AU320" s="247" t="s">
        <v>83</v>
      </c>
      <c r="AV320" s="14" t="s">
        <v>83</v>
      </c>
      <c r="AW320" s="14" t="s">
        <v>32</v>
      </c>
      <c r="AX320" s="14" t="s">
        <v>81</v>
      </c>
      <c r="AY320" s="247" t="s">
        <v>294</v>
      </c>
    </row>
    <row r="321" spans="1:65" s="2" customFormat="1" ht="16.5" customHeight="1" x14ac:dyDescent="0.2">
      <c r="A321" s="35"/>
      <c r="B321" s="36"/>
      <c r="C321" s="209" t="s">
        <v>401</v>
      </c>
      <c r="D321" s="209" t="s">
        <v>296</v>
      </c>
      <c r="E321" s="210" t="s">
        <v>6346</v>
      </c>
      <c r="F321" s="211" t="s">
        <v>6347</v>
      </c>
      <c r="G321" s="212" t="s">
        <v>386</v>
      </c>
      <c r="H321" s="213">
        <v>4.4000000000000004</v>
      </c>
      <c r="I321" s="214"/>
      <c r="J321" s="215">
        <f>ROUND(I321*H321,2)</f>
        <v>0</v>
      </c>
      <c r="K321" s="211" t="s">
        <v>300</v>
      </c>
      <c r="L321" s="40"/>
      <c r="M321" s="216" t="s">
        <v>1</v>
      </c>
      <c r="N321" s="217" t="s">
        <v>40</v>
      </c>
      <c r="O321" s="72"/>
      <c r="P321" s="218">
        <f>O321*H321</f>
        <v>0</v>
      </c>
      <c r="Q321" s="218">
        <v>5.8E-4</v>
      </c>
      <c r="R321" s="218">
        <f>Q321*H321</f>
        <v>2.552E-3</v>
      </c>
      <c r="S321" s="218">
        <v>0</v>
      </c>
      <c r="T321" s="219">
        <f>S321*H321</f>
        <v>0</v>
      </c>
      <c r="U321" s="35"/>
      <c r="V321" s="35"/>
      <c r="W321" s="35"/>
      <c r="X321" s="35"/>
      <c r="Y321" s="35"/>
      <c r="Z321" s="35"/>
      <c r="AA321" s="35"/>
      <c r="AB321" s="35"/>
      <c r="AC321" s="35"/>
      <c r="AD321" s="35"/>
      <c r="AE321" s="35"/>
      <c r="AR321" s="220" t="s">
        <v>301</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6348</v>
      </c>
    </row>
    <row r="322" spans="1:65" s="2" customFormat="1" ht="19.2" x14ac:dyDescent="0.2">
      <c r="A322" s="35"/>
      <c r="B322" s="36"/>
      <c r="C322" s="37"/>
      <c r="D322" s="222" t="s">
        <v>303</v>
      </c>
      <c r="E322" s="37"/>
      <c r="F322" s="223" t="s">
        <v>6349</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8.8" x14ac:dyDescent="0.2">
      <c r="A323" s="35"/>
      <c r="B323" s="36"/>
      <c r="C323" s="37"/>
      <c r="D323" s="222" t="s">
        <v>305</v>
      </c>
      <c r="E323" s="37"/>
      <c r="F323" s="226" t="s">
        <v>6360</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305</v>
      </c>
      <c r="AU323" s="18" t="s">
        <v>83</v>
      </c>
    </row>
    <row r="324" spans="1:65" s="14" customFormat="1" x14ac:dyDescent="0.2">
      <c r="B324" s="237"/>
      <c r="C324" s="238"/>
      <c r="D324" s="222" t="s">
        <v>307</v>
      </c>
      <c r="E324" s="239" t="s">
        <v>1</v>
      </c>
      <c r="F324" s="240" t="s">
        <v>6403</v>
      </c>
      <c r="G324" s="238"/>
      <c r="H324" s="241">
        <v>4.4000000000000004</v>
      </c>
      <c r="I324" s="242"/>
      <c r="J324" s="238"/>
      <c r="K324" s="238"/>
      <c r="L324" s="243"/>
      <c r="M324" s="244"/>
      <c r="N324" s="245"/>
      <c r="O324" s="245"/>
      <c r="P324" s="245"/>
      <c r="Q324" s="245"/>
      <c r="R324" s="245"/>
      <c r="S324" s="245"/>
      <c r="T324" s="246"/>
      <c r="AT324" s="247" t="s">
        <v>307</v>
      </c>
      <c r="AU324" s="247" t="s">
        <v>83</v>
      </c>
      <c r="AV324" s="14" t="s">
        <v>83</v>
      </c>
      <c r="AW324" s="14" t="s">
        <v>32</v>
      </c>
      <c r="AX324" s="14" t="s">
        <v>81</v>
      </c>
      <c r="AY324" s="247" t="s">
        <v>294</v>
      </c>
    </row>
    <row r="325" spans="1:65" s="2" customFormat="1" ht="24" customHeight="1" x14ac:dyDescent="0.2">
      <c r="A325" s="35"/>
      <c r="B325" s="36"/>
      <c r="C325" s="259" t="s">
        <v>630</v>
      </c>
      <c r="D325" s="259" t="s">
        <v>409</v>
      </c>
      <c r="E325" s="260" t="s">
        <v>6351</v>
      </c>
      <c r="F325" s="261" t="s">
        <v>6352</v>
      </c>
      <c r="G325" s="262" t="s">
        <v>386</v>
      </c>
      <c r="H325" s="263">
        <v>4.4000000000000004</v>
      </c>
      <c r="I325" s="264"/>
      <c r="J325" s="265">
        <f>ROUND(I325*H325,2)</f>
        <v>0</v>
      </c>
      <c r="K325" s="261" t="s">
        <v>300</v>
      </c>
      <c r="L325" s="266"/>
      <c r="M325" s="267" t="s">
        <v>1</v>
      </c>
      <c r="N325" s="268" t="s">
        <v>40</v>
      </c>
      <c r="O325" s="72"/>
      <c r="P325" s="218">
        <f>O325*H325</f>
        <v>0</v>
      </c>
      <c r="Q325" s="218">
        <v>5.0939999999999999E-2</v>
      </c>
      <c r="R325" s="218">
        <f>Q325*H325</f>
        <v>0.224136</v>
      </c>
      <c r="S325" s="218">
        <v>0</v>
      </c>
      <c r="T325" s="219">
        <f>S325*H325</f>
        <v>0</v>
      </c>
      <c r="U325" s="35"/>
      <c r="V325" s="35"/>
      <c r="W325" s="35"/>
      <c r="X325" s="35"/>
      <c r="Y325" s="35"/>
      <c r="Z325" s="35"/>
      <c r="AA325" s="35"/>
      <c r="AB325" s="35"/>
      <c r="AC325" s="35"/>
      <c r="AD325" s="35"/>
      <c r="AE325" s="35"/>
      <c r="AR325" s="220" t="s">
        <v>340</v>
      </c>
      <c r="AT325" s="220" t="s">
        <v>409</v>
      </c>
      <c r="AU325" s="220" t="s">
        <v>83</v>
      </c>
      <c r="AY325" s="18" t="s">
        <v>294</v>
      </c>
      <c r="BE325" s="221">
        <f>IF(N325="základní",J325,0)</f>
        <v>0</v>
      </c>
      <c r="BF325" s="221">
        <f>IF(N325="snížená",J325,0)</f>
        <v>0</v>
      </c>
      <c r="BG325" s="221">
        <f>IF(N325="zákl. přenesená",J325,0)</f>
        <v>0</v>
      </c>
      <c r="BH325" s="221">
        <f>IF(N325="sníž. přenesená",J325,0)</f>
        <v>0</v>
      </c>
      <c r="BI325" s="221">
        <f>IF(N325="nulová",J325,0)</f>
        <v>0</v>
      </c>
      <c r="BJ325" s="18" t="s">
        <v>81</v>
      </c>
      <c r="BK325" s="221">
        <f>ROUND(I325*H325,2)</f>
        <v>0</v>
      </c>
      <c r="BL325" s="18" t="s">
        <v>301</v>
      </c>
      <c r="BM325" s="220" t="s">
        <v>6353</v>
      </c>
    </row>
    <row r="326" spans="1:65" s="2" customFormat="1" x14ac:dyDescent="0.2">
      <c r="A326" s="35"/>
      <c r="B326" s="36"/>
      <c r="C326" s="37"/>
      <c r="D326" s="222" t="s">
        <v>303</v>
      </c>
      <c r="E326" s="37"/>
      <c r="F326" s="223" t="s">
        <v>6352</v>
      </c>
      <c r="G326" s="37"/>
      <c r="H326" s="37"/>
      <c r="I326" s="124"/>
      <c r="J326" s="37"/>
      <c r="K326" s="37"/>
      <c r="L326" s="40"/>
      <c r="M326" s="224"/>
      <c r="N326" s="225"/>
      <c r="O326" s="72"/>
      <c r="P326" s="72"/>
      <c r="Q326" s="72"/>
      <c r="R326" s="72"/>
      <c r="S326" s="72"/>
      <c r="T326" s="73"/>
      <c r="U326" s="35"/>
      <c r="V326" s="35"/>
      <c r="W326" s="35"/>
      <c r="X326" s="35"/>
      <c r="Y326" s="35"/>
      <c r="Z326" s="35"/>
      <c r="AA326" s="35"/>
      <c r="AB326" s="35"/>
      <c r="AC326" s="35"/>
      <c r="AD326" s="35"/>
      <c r="AE326" s="35"/>
      <c r="AT326" s="18" t="s">
        <v>303</v>
      </c>
      <c r="AU326" s="18" t="s">
        <v>83</v>
      </c>
    </row>
    <row r="327" spans="1:65" s="12" customFormat="1" ht="22.95" customHeight="1" x14ac:dyDescent="0.25">
      <c r="B327" s="193"/>
      <c r="C327" s="194"/>
      <c r="D327" s="195" t="s">
        <v>74</v>
      </c>
      <c r="E327" s="207" t="s">
        <v>346</v>
      </c>
      <c r="F327" s="207" t="s">
        <v>864</v>
      </c>
      <c r="G327" s="194"/>
      <c r="H327" s="194"/>
      <c r="I327" s="197"/>
      <c r="J327" s="208">
        <f>BK327</f>
        <v>0</v>
      </c>
      <c r="K327" s="194"/>
      <c r="L327" s="199"/>
      <c r="M327" s="200"/>
      <c r="N327" s="201"/>
      <c r="O327" s="201"/>
      <c r="P327" s="202">
        <f>SUM(P328:P341)</f>
        <v>0</v>
      </c>
      <c r="Q327" s="201"/>
      <c r="R327" s="202">
        <f>SUM(R328:R341)</f>
        <v>0</v>
      </c>
      <c r="S327" s="201"/>
      <c r="T327" s="203">
        <f>SUM(T328:T341)</f>
        <v>0</v>
      </c>
      <c r="AR327" s="204" t="s">
        <v>81</v>
      </c>
      <c r="AT327" s="205" t="s">
        <v>74</v>
      </c>
      <c r="AU327" s="205" t="s">
        <v>81</v>
      </c>
      <c r="AY327" s="204" t="s">
        <v>294</v>
      </c>
      <c r="BK327" s="206">
        <f>SUM(BK328:BK341)</f>
        <v>0</v>
      </c>
    </row>
    <row r="328" spans="1:65" s="2" customFormat="1" ht="60" customHeight="1" x14ac:dyDescent="0.2">
      <c r="A328" s="35"/>
      <c r="B328" s="36"/>
      <c r="C328" s="209" t="s">
        <v>645</v>
      </c>
      <c r="D328" s="209" t="s">
        <v>296</v>
      </c>
      <c r="E328" s="210" t="s">
        <v>4407</v>
      </c>
      <c r="F328" s="211" t="s">
        <v>6354</v>
      </c>
      <c r="G328" s="212" t="s">
        <v>326</v>
      </c>
      <c r="H328" s="213">
        <v>1</v>
      </c>
      <c r="I328" s="214"/>
      <c r="J328" s="215">
        <f>ROUND(I328*H328,2)</f>
        <v>0</v>
      </c>
      <c r="K328" s="211" t="s">
        <v>1</v>
      </c>
      <c r="L328" s="40"/>
      <c r="M328" s="216" t="s">
        <v>1</v>
      </c>
      <c r="N328" s="217"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301</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301</v>
      </c>
      <c r="BM328" s="220" t="s">
        <v>6404</v>
      </c>
    </row>
    <row r="329" spans="1:65" s="2" customFormat="1" ht="38.4" x14ac:dyDescent="0.2">
      <c r="A329" s="35"/>
      <c r="B329" s="36"/>
      <c r="C329" s="37"/>
      <c r="D329" s="222" t="s">
        <v>303</v>
      </c>
      <c r="E329" s="37"/>
      <c r="F329" s="223" t="s">
        <v>6354</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28.8" x14ac:dyDescent="0.2">
      <c r="A330" s="35"/>
      <c r="B330" s="36"/>
      <c r="C330" s="37"/>
      <c r="D330" s="222" t="s">
        <v>305</v>
      </c>
      <c r="E330" s="37"/>
      <c r="F330" s="226" t="s">
        <v>6360</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305</v>
      </c>
      <c r="AU330" s="18" t="s">
        <v>83</v>
      </c>
    </row>
    <row r="331" spans="1:65" s="14" customFormat="1" x14ac:dyDescent="0.2">
      <c r="B331" s="237"/>
      <c r="C331" s="238"/>
      <c r="D331" s="222" t="s">
        <v>307</v>
      </c>
      <c r="E331" s="239" t="s">
        <v>1</v>
      </c>
      <c r="F331" s="240" t="s">
        <v>81</v>
      </c>
      <c r="G331" s="238"/>
      <c r="H331" s="241">
        <v>1</v>
      </c>
      <c r="I331" s="242"/>
      <c r="J331" s="238"/>
      <c r="K331" s="238"/>
      <c r="L331" s="243"/>
      <c r="M331" s="244"/>
      <c r="N331" s="245"/>
      <c r="O331" s="245"/>
      <c r="P331" s="245"/>
      <c r="Q331" s="245"/>
      <c r="R331" s="245"/>
      <c r="S331" s="245"/>
      <c r="T331" s="246"/>
      <c r="AT331" s="247" t="s">
        <v>307</v>
      </c>
      <c r="AU331" s="247" t="s">
        <v>83</v>
      </c>
      <c r="AV331" s="14" t="s">
        <v>83</v>
      </c>
      <c r="AW331" s="14" t="s">
        <v>32</v>
      </c>
      <c r="AX331" s="14" t="s">
        <v>81</v>
      </c>
      <c r="AY331" s="247" t="s">
        <v>294</v>
      </c>
    </row>
    <row r="332" spans="1:65" s="2" customFormat="1" ht="16.5" customHeight="1" x14ac:dyDescent="0.2">
      <c r="A332" s="35"/>
      <c r="B332" s="36"/>
      <c r="C332" s="209" t="s">
        <v>653</v>
      </c>
      <c r="D332" s="209" t="s">
        <v>296</v>
      </c>
      <c r="E332" s="210" t="s">
        <v>1630</v>
      </c>
      <c r="F332" s="211" t="s">
        <v>1631</v>
      </c>
      <c r="G332" s="212" t="s">
        <v>386</v>
      </c>
      <c r="H332" s="213">
        <v>11.2</v>
      </c>
      <c r="I332" s="214"/>
      <c r="J332" s="215">
        <f>ROUND(I332*H332,2)</f>
        <v>0</v>
      </c>
      <c r="K332" s="211" t="s">
        <v>300</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301</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301</v>
      </c>
      <c r="BM332" s="220" t="s">
        <v>6076</v>
      </c>
    </row>
    <row r="333" spans="1:65" s="2" customFormat="1" ht="19.2" x14ac:dyDescent="0.2">
      <c r="A333" s="35"/>
      <c r="B333" s="36"/>
      <c r="C333" s="37"/>
      <c r="D333" s="222" t="s">
        <v>303</v>
      </c>
      <c r="E333" s="37"/>
      <c r="F333" s="223" t="s">
        <v>1633</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28.8" x14ac:dyDescent="0.2">
      <c r="A334" s="35"/>
      <c r="B334" s="36"/>
      <c r="C334" s="37"/>
      <c r="D334" s="222" t="s">
        <v>305</v>
      </c>
      <c r="E334" s="37"/>
      <c r="F334" s="226" t="s">
        <v>6360</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305</v>
      </c>
      <c r="AU334" s="18" t="s">
        <v>83</v>
      </c>
    </row>
    <row r="335" spans="1:65" s="13" customFormat="1" x14ac:dyDescent="0.2">
      <c r="B335" s="227"/>
      <c r="C335" s="228"/>
      <c r="D335" s="222" t="s">
        <v>307</v>
      </c>
      <c r="E335" s="229" t="s">
        <v>1</v>
      </c>
      <c r="F335" s="230" t="s">
        <v>1634</v>
      </c>
      <c r="G335" s="228"/>
      <c r="H335" s="229" t="s">
        <v>1</v>
      </c>
      <c r="I335" s="231"/>
      <c r="J335" s="228"/>
      <c r="K335" s="228"/>
      <c r="L335" s="232"/>
      <c r="M335" s="233"/>
      <c r="N335" s="234"/>
      <c r="O335" s="234"/>
      <c r="P335" s="234"/>
      <c r="Q335" s="234"/>
      <c r="R335" s="234"/>
      <c r="S335" s="234"/>
      <c r="T335" s="235"/>
      <c r="AT335" s="236" t="s">
        <v>307</v>
      </c>
      <c r="AU335" s="236" t="s">
        <v>83</v>
      </c>
      <c r="AV335" s="13" t="s">
        <v>81</v>
      </c>
      <c r="AW335" s="13" t="s">
        <v>32</v>
      </c>
      <c r="AX335" s="13" t="s">
        <v>75</v>
      </c>
      <c r="AY335" s="236" t="s">
        <v>294</v>
      </c>
    </row>
    <row r="336" spans="1:65" s="14" customFormat="1" x14ac:dyDescent="0.2">
      <c r="B336" s="237"/>
      <c r="C336" s="238"/>
      <c r="D336" s="222" t="s">
        <v>307</v>
      </c>
      <c r="E336" s="239" t="s">
        <v>1</v>
      </c>
      <c r="F336" s="240" t="s">
        <v>6405</v>
      </c>
      <c r="G336" s="238"/>
      <c r="H336" s="241">
        <v>11.2</v>
      </c>
      <c r="I336" s="242"/>
      <c r="J336" s="238"/>
      <c r="K336" s="238"/>
      <c r="L336" s="243"/>
      <c r="M336" s="244"/>
      <c r="N336" s="245"/>
      <c r="O336" s="245"/>
      <c r="P336" s="245"/>
      <c r="Q336" s="245"/>
      <c r="R336" s="245"/>
      <c r="S336" s="245"/>
      <c r="T336" s="246"/>
      <c r="AT336" s="247" t="s">
        <v>307</v>
      </c>
      <c r="AU336" s="247" t="s">
        <v>83</v>
      </c>
      <c r="AV336" s="14" t="s">
        <v>83</v>
      </c>
      <c r="AW336" s="14" t="s">
        <v>32</v>
      </c>
      <c r="AX336" s="14" t="s">
        <v>81</v>
      </c>
      <c r="AY336" s="247" t="s">
        <v>294</v>
      </c>
    </row>
    <row r="337" spans="1:65" s="2" customFormat="1" ht="24" customHeight="1" x14ac:dyDescent="0.2">
      <c r="A337" s="35"/>
      <c r="B337" s="36"/>
      <c r="C337" s="209" t="s">
        <v>661</v>
      </c>
      <c r="D337" s="209" t="s">
        <v>296</v>
      </c>
      <c r="E337" s="210" t="s">
        <v>4483</v>
      </c>
      <c r="F337" s="211" t="s">
        <v>6406</v>
      </c>
      <c r="G337" s="212" t="s">
        <v>326</v>
      </c>
      <c r="H337" s="213">
        <v>1</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301</v>
      </c>
      <c r="AT337" s="220" t="s">
        <v>296</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6407</v>
      </c>
    </row>
    <row r="338" spans="1:65" s="2" customFormat="1" ht="19.2" x14ac:dyDescent="0.2">
      <c r="A338" s="35"/>
      <c r="B338" s="36"/>
      <c r="C338" s="37"/>
      <c r="D338" s="222" t="s">
        <v>303</v>
      </c>
      <c r="E338" s="37"/>
      <c r="F338" s="223" t="s">
        <v>6406</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28.8" x14ac:dyDescent="0.2">
      <c r="A339" s="35"/>
      <c r="B339" s="36"/>
      <c r="C339" s="37"/>
      <c r="D339" s="222" t="s">
        <v>305</v>
      </c>
      <c r="E339" s="37"/>
      <c r="F339" s="226" t="s">
        <v>6360</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305</v>
      </c>
      <c r="AU339" s="18" t="s">
        <v>83</v>
      </c>
    </row>
    <row r="340" spans="1:65" s="13" customFormat="1" x14ac:dyDescent="0.2">
      <c r="B340" s="227"/>
      <c r="C340" s="228"/>
      <c r="D340" s="222" t="s">
        <v>307</v>
      </c>
      <c r="E340" s="229" t="s">
        <v>1</v>
      </c>
      <c r="F340" s="230" t="s">
        <v>6408</v>
      </c>
      <c r="G340" s="228"/>
      <c r="H340" s="229" t="s">
        <v>1</v>
      </c>
      <c r="I340" s="231"/>
      <c r="J340" s="228"/>
      <c r="K340" s="228"/>
      <c r="L340" s="232"/>
      <c r="M340" s="233"/>
      <c r="N340" s="234"/>
      <c r="O340" s="234"/>
      <c r="P340" s="234"/>
      <c r="Q340" s="234"/>
      <c r="R340" s="234"/>
      <c r="S340" s="234"/>
      <c r="T340" s="235"/>
      <c r="AT340" s="236" t="s">
        <v>307</v>
      </c>
      <c r="AU340" s="236" t="s">
        <v>83</v>
      </c>
      <c r="AV340" s="13" t="s">
        <v>81</v>
      </c>
      <c r="AW340" s="13" t="s">
        <v>32</v>
      </c>
      <c r="AX340" s="13" t="s">
        <v>75</v>
      </c>
      <c r="AY340" s="236" t="s">
        <v>294</v>
      </c>
    </row>
    <row r="341" spans="1:65" s="14" customFormat="1" x14ac:dyDescent="0.2">
      <c r="B341" s="237"/>
      <c r="C341" s="238"/>
      <c r="D341" s="222" t="s">
        <v>307</v>
      </c>
      <c r="E341" s="239" t="s">
        <v>1</v>
      </c>
      <c r="F341" s="240" t="s">
        <v>81</v>
      </c>
      <c r="G341" s="238"/>
      <c r="H341" s="241">
        <v>1</v>
      </c>
      <c r="I341" s="242"/>
      <c r="J341" s="238"/>
      <c r="K341" s="238"/>
      <c r="L341" s="243"/>
      <c r="M341" s="244"/>
      <c r="N341" s="245"/>
      <c r="O341" s="245"/>
      <c r="P341" s="245"/>
      <c r="Q341" s="245"/>
      <c r="R341" s="245"/>
      <c r="S341" s="245"/>
      <c r="T341" s="246"/>
      <c r="AT341" s="247" t="s">
        <v>307</v>
      </c>
      <c r="AU341" s="247" t="s">
        <v>83</v>
      </c>
      <c r="AV341" s="14" t="s">
        <v>83</v>
      </c>
      <c r="AW341" s="14" t="s">
        <v>32</v>
      </c>
      <c r="AX341" s="14" t="s">
        <v>81</v>
      </c>
      <c r="AY341" s="247" t="s">
        <v>294</v>
      </c>
    </row>
    <row r="342" spans="1:65" s="12" customFormat="1" ht="22.95" customHeight="1" x14ac:dyDescent="0.25">
      <c r="B342" s="193"/>
      <c r="C342" s="194"/>
      <c r="D342" s="195" t="s">
        <v>74</v>
      </c>
      <c r="E342" s="207" t="s">
        <v>1033</v>
      </c>
      <c r="F342" s="207" t="s">
        <v>1034</v>
      </c>
      <c r="G342" s="194"/>
      <c r="H342" s="194"/>
      <c r="I342" s="197"/>
      <c r="J342" s="208">
        <f>BK342</f>
        <v>0</v>
      </c>
      <c r="K342" s="194"/>
      <c r="L342" s="199"/>
      <c r="M342" s="200"/>
      <c r="N342" s="201"/>
      <c r="O342" s="201"/>
      <c r="P342" s="202">
        <f>SUM(P343:P354)</f>
        <v>0</v>
      </c>
      <c r="Q342" s="201"/>
      <c r="R342" s="202">
        <f>SUM(R343:R354)</f>
        <v>0</v>
      </c>
      <c r="S342" s="201"/>
      <c r="T342" s="203">
        <f>SUM(T343:T354)</f>
        <v>0</v>
      </c>
      <c r="AR342" s="204" t="s">
        <v>81</v>
      </c>
      <c r="AT342" s="205" t="s">
        <v>74</v>
      </c>
      <c r="AU342" s="205" t="s">
        <v>81</v>
      </c>
      <c r="AY342" s="204" t="s">
        <v>294</v>
      </c>
      <c r="BK342" s="206">
        <f>SUM(BK343:BK354)</f>
        <v>0</v>
      </c>
    </row>
    <row r="343" spans="1:65" s="2" customFormat="1" ht="16.5" customHeight="1" x14ac:dyDescent="0.2">
      <c r="A343" s="35"/>
      <c r="B343" s="36"/>
      <c r="C343" s="209" t="s">
        <v>670</v>
      </c>
      <c r="D343" s="209" t="s">
        <v>296</v>
      </c>
      <c r="E343" s="210" t="s">
        <v>1036</v>
      </c>
      <c r="F343" s="211" t="s">
        <v>1037</v>
      </c>
      <c r="G343" s="212" t="s">
        <v>412</v>
      </c>
      <c r="H343" s="213">
        <v>6.0119999999999996</v>
      </c>
      <c r="I343" s="214"/>
      <c r="J343" s="215">
        <f>ROUND(I343*H343,2)</f>
        <v>0</v>
      </c>
      <c r="K343" s="211" t="s">
        <v>300</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301</v>
      </c>
      <c r="AT343" s="220" t="s">
        <v>296</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301</v>
      </c>
      <c r="BM343" s="220" t="s">
        <v>6096</v>
      </c>
    </row>
    <row r="344" spans="1:65" s="2" customFormat="1" ht="28.8" x14ac:dyDescent="0.2">
      <c r="A344" s="35"/>
      <c r="B344" s="36"/>
      <c r="C344" s="37"/>
      <c r="D344" s="222" t="s">
        <v>303</v>
      </c>
      <c r="E344" s="37"/>
      <c r="F344" s="223" t="s">
        <v>1039</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24" customHeight="1" x14ac:dyDescent="0.2">
      <c r="A345" s="35"/>
      <c r="B345" s="36"/>
      <c r="C345" s="209" t="s">
        <v>676</v>
      </c>
      <c r="D345" s="209" t="s">
        <v>296</v>
      </c>
      <c r="E345" s="210" t="s">
        <v>1041</v>
      </c>
      <c r="F345" s="211" t="s">
        <v>1042</v>
      </c>
      <c r="G345" s="212" t="s">
        <v>412</v>
      </c>
      <c r="H345" s="213">
        <v>42.084000000000003</v>
      </c>
      <c r="I345" s="214"/>
      <c r="J345" s="215">
        <f>ROUND(I345*H345,2)</f>
        <v>0</v>
      </c>
      <c r="K345" s="211" t="s">
        <v>300</v>
      </c>
      <c r="L345" s="40"/>
      <c r="M345" s="216" t="s">
        <v>1</v>
      </c>
      <c r="N345" s="217" t="s">
        <v>40</v>
      </c>
      <c r="O345" s="72"/>
      <c r="P345" s="218">
        <f>O345*H345</f>
        <v>0</v>
      </c>
      <c r="Q345" s="218">
        <v>0</v>
      </c>
      <c r="R345" s="218">
        <f>Q345*H345</f>
        <v>0</v>
      </c>
      <c r="S345" s="218">
        <v>0</v>
      </c>
      <c r="T345" s="219">
        <f>S345*H345</f>
        <v>0</v>
      </c>
      <c r="U345" s="35"/>
      <c r="V345" s="35"/>
      <c r="W345" s="35"/>
      <c r="X345" s="35"/>
      <c r="Y345" s="35"/>
      <c r="Z345" s="35"/>
      <c r="AA345" s="35"/>
      <c r="AB345" s="35"/>
      <c r="AC345" s="35"/>
      <c r="AD345" s="35"/>
      <c r="AE345" s="35"/>
      <c r="AR345" s="220" t="s">
        <v>301</v>
      </c>
      <c r="AT345" s="220" t="s">
        <v>296</v>
      </c>
      <c r="AU345" s="220" t="s">
        <v>83</v>
      </c>
      <c r="AY345" s="18" t="s">
        <v>294</v>
      </c>
      <c r="BE345" s="221">
        <f>IF(N345="základní",J345,0)</f>
        <v>0</v>
      </c>
      <c r="BF345" s="221">
        <f>IF(N345="snížená",J345,0)</f>
        <v>0</v>
      </c>
      <c r="BG345" s="221">
        <f>IF(N345="zákl. přenesená",J345,0)</f>
        <v>0</v>
      </c>
      <c r="BH345" s="221">
        <f>IF(N345="sníž. přenesená",J345,0)</f>
        <v>0</v>
      </c>
      <c r="BI345" s="221">
        <f>IF(N345="nulová",J345,0)</f>
        <v>0</v>
      </c>
      <c r="BJ345" s="18" t="s">
        <v>81</v>
      </c>
      <c r="BK345" s="221">
        <f>ROUND(I345*H345,2)</f>
        <v>0</v>
      </c>
      <c r="BL345" s="18" t="s">
        <v>301</v>
      </c>
      <c r="BM345" s="220" t="s">
        <v>6097</v>
      </c>
    </row>
    <row r="346" spans="1:65" s="2" customFormat="1" ht="28.8" x14ac:dyDescent="0.2">
      <c r="A346" s="35"/>
      <c r="B346" s="36"/>
      <c r="C346" s="37"/>
      <c r="D346" s="222" t="s">
        <v>303</v>
      </c>
      <c r="E346" s="37"/>
      <c r="F346" s="223" t="s">
        <v>1044</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303</v>
      </c>
      <c r="AU346" s="18" t="s">
        <v>83</v>
      </c>
    </row>
    <row r="347" spans="1:65" s="14" customFormat="1" x14ac:dyDescent="0.2">
      <c r="B347" s="237"/>
      <c r="C347" s="238"/>
      <c r="D347" s="222" t="s">
        <v>307</v>
      </c>
      <c r="E347" s="238"/>
      <c r="F347" s="240" t="s">
        <v>6409</v>
      </c>
      <c r="G347" s="238"/>
      <c r="H347" s="241">
        <v>42.084000000000003</v>
      </c>
      <c r="I347" s="242"/>
      <c r="J347" s="238"/>
      <c r="K347" s="238"/>
      <c r="L347" s="243"/>
      <c r="M347" s="244"/>
      <c r="N347" s="245"/>
      <c r="O347" s="245"/>
      <c r="P347" s="245"/>
      <c r="Q347" s="245"/>
      <c r="R347" s="245"/>
      <c r="S347" s="245"/>
      <c r="T347" s="246"/>
      <c r="AT347" s="247" t="s">
        <v>307</v>
      </c>
      <c r="AU347" s="247" t="s">
        <v>83</v>
      </c>
      <c r="AV347" s="14" t="s">
        <v>83</v>
      </c>
      <c r="AW347" s="14" t="s">
        <v>4</v>
      </c>
      <c r="AX347" s="14" t="s">
        <v>81</v>
      </c>
      <c r="AY347" s="247" t="s">
        <v>294</v>
      </c>
    </row>
    <row r="348" spans="1:65" s="2" customFormat="1" ht="24" customHeight="1" x14ac:dyDescent="0.2">
      <c r="A348" s="35"/>
      <c r="B348" s="36"/>
      <c r="C348" s="209" t="s">
        <v>681</v>
      </c>
      <c r="D348" s="209" t="s">
        <v>296</v>
      </c>
      <c r="E348" s="210" t="s">
        <v>1047</v>
      </c>
      <c r="F348" s="211" t="s">
        <v>1048</v>
      </c>
      <c r="G348" s="212" t="s">
        <v>412</v>
      </c>
      <c r="H348" s="213">
        <v>6.0119999999999996</v>
      </c>
      <c r="I348" s="214"/>
      <c r="J348" s="215">
        <f>ROUND(I348*H348,2)</f>
        <v>0</v>
      </c>
      <c r="K348" s="211" t="s">
        <v>300</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301</v>
      </c>
      <c r="AT348" s="220" t="s">
        <v>296</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6099</v>
      </c>
    </row>
    <row r="349" spans="1:65" s="2" customFormat="1" ht="19.2" x14ac:dyDescent="0.2">
      <c r="A349" s="35"/>
      <c r="B349" s="36"/>
      <c r="C349" s="37"/>
      <c r="D349" s="222" t="s">
        <v>303</v>
      </c>
      <c r="E349" s="37"/>
      <c r="F349" s="223" t="s">
        <v>1050</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24" customHeight="1" x14ac:dyDescent="0.2">
      <c r="A350" s="35"/>
      <c r="B350" s="36"/>
      <c r="C350" s="209" t="s">
        <v>687</v>
      </c>
      <c r="D350" s="209" t="s">
        <v>296</v>
      </c>
      <c r="E350" s="210" t="s">
        <v>1058</v>
      </c>
      <c r="F350" s="211" t="s">
        <v>1059</v>
      </c>
      <c r="G350" s="212" t="s">
        <v>412</v>
      </c>
      <c r="H350" s="213">
        <v>1.3919999999999999</v>
      </c>
      <c r="I350" s="214"/>
      <c r="J350" s="215">
        <f>ROUND(I350*H350,2)</f>
        <v>0</v>
      </c>
      <c r="K350" s="211" t="s">
        <v>300</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301</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6100</v>
      </c>
    </row>
    <row r="351" spans="1:65" s="2" customFormat="1" ht="28.8" x14ac:dyDescent="0.2">
      <c r="A351" s="35"/>
      <c r="B351" s="36"/>
      <c r="C351" s="37"/>
      <c r="D351" s="222" t="s">
        <v>303</v>
      </c>
      <c r="E351" s="37"/>
      <c r="F351" s="223" t="s">
        <v>1061</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14" customFormat="1" x14ac:dyDescent="0.2">
      <c r="B352" s="237"/>
      <c r="C352" s="238"/>
      <c r="D352" s="222" t="s">
        <v>307</v>
      </c>
      <c r="E352" s="239" t="s">
        <v>1</v>
      </c>
      <c r="F352" s="240" t="s">
        <v>6410</v>
      </c>
      <c r="G352" s="238"/>
      <c r="H352" s="241">
        <v>1.3919999999999999</v>
      </c>
      <c r="I352" s="242"/>
      <c r="J352" s="238"/>
      <c r="K352" s="238"/>
      <c r="L352" s="243"/>
      <c r="M352" s="244"/>
      <c r="N352" s="245"/>
      <c r="O352" s="245"/>
      <c r="P352" s="245"/>
      <c r="Q352" s="245"/>
      <c r="R352" s="245"/>
      <c r="S352" s="245"/>
      <c r="T352" s="246"/>
      <c r="AT352" s="247" t="s">
        <v>307</v>
      </c>
      <c r="AU352" s="247" t="s">
        <v>83</v>
      </c>
      <c r="AV352" s="14" t="s">
        <v>83</v>
      </c>
      <c r="AW352" s="14" t="s">
        <v>32</v>
      </c>
      <c r="AX352" s="14" t="s">
        <v>81</v>
      </c>
      <c r="AY352" s="247" t="s">
        <v>294</v>
      </c>
    </row>
    <row r="353" spans="1:65" s="2" customFormat="1" ht="24" customHeight="1" x14ac:dyDescent="0.2">
      <c r="A353" s="35"/>
      <c r="B353" s="36"/>
      <c r="C353" s="209" t="s">
        <v>693</v>
      </c>
      <c r="D353" s="209" t="s">
        <v>296</v>
      </c>
      <c r="E353" s="210" t="s">
        <v>1064</v>
      </c>
      <c r="F353" s="211" t="s">
        <v>1065</v>
      </c>
      <c r="G353" s="212" t="s">
        <v>412</v>
      </c>
      <c r="H353" s="213">
        <v>4.62</v>
      </c>
      <c r="I353" s="214"/>
      <c r="J353" s="215">
        <f>ROUND(I353*H353,2)</f>
        <v>0</v>
      </c>
      <c r="K353" s="211" t="s">
        <v>300</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6102</v>
      </c>
    </row>
    <row r="354" spans="1:65" s="2" customFormat="1" ht="28.8" x14ac:dyDescent="0.2">
      <c r="A354" s="35"/>
      <c r="B354" s="36"/>
      <c r="C354" s="37"/>
      <c r="D354" s="222" t="s">
        <v>303</v>
      </c>
      <c r="E354" s="37"/>
      <c r="F354" s="223" t="s">
        <v>467</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12" customFormat="1" ht="22.95" customHeight="1" x14ac:dyDescent="0.25">
      <c r="B355" s="193"/>
      <c r="C355" s="194"/>
      <c r="D355" s="195" t="s">
        <v>74</v>
      </c>
      <c r="E355" s="207" t="s">
        <v>1073</v>
      </c>
      <c r="F355" s="207" t="s">
        <v>1074</v>
      </c>
      <c r="G355" s="194"/>
      <c r="H355" s="194"/>
      <c r="I355" s="197"/>
      <c r="J355" s="208">
        <f>BK355</f>
        <v>0</v>
      </c>
      <c r="K355" s="194"/>
      <c r="L355" s="199"/>
      <c r="M355" s="200"/>
      <c r="N355" s="201"/>
      <c r="O355" s="201"/>
      <c r="P355" s="202">
        <f>SUM(P356:P357)</f>
        <v>0</v>
      </c>
      <c r="Q355" s="201"/>
      <c r="R355" s="202">
        <f>SUM(R356:R357)</f>
        <v>0</v>
      </c>
      <c r="S355" s="201"/>
      <c r="T355" s="203">
        <f>SUM(T356:T357)</f>
        <v>0</v>
      </c>
      <c r="AR355" s="204" t="s">
        <v>81</v>
      </c>
      <c r="AT355" s="205" t="s">
        <v>74</v>
      </c>
      <c r="AU355" s="205" t="s">
        <v>81</v>
      </c>
      <c r="AY355" s="204" t="s">
        <v>294</v>
      </c>
      <c r="BK355" s="206">
        <f>SUM(BK356:BK357)</f>
        <v>0</v>
      </c>
    </row>
    <row r="356" spans="1:65" s="2" customFormat="1" ht="24" customHeight="1" x14ac:dyDescent="0.2">
      <c r="A356" s="35"/>
      <c r="B356" s="36"/>
      <c r="C356" s="209" t="s">
        <v>725</v>
      </c>
      <c r="D356" s="209" t="s">
        <v>296</v>
      </c>
      <c r="E356" s="210" t="s">
        <v>1644</v>
      </c>
      <c r="F356" s="211" t="s">
        <v>1645</v>
      </c>
      <c r="G356" s="212" t="s">
        <v>412</v>
      </c>
      <c r="H356" s="213">
        <v>9.3130000000000006</v>
      </c>
      <c r="I356" s="214"/>
      <c r="J356" s="215">
        <f>ROUND(I356*H356,2)</f>
        <v>0</v>
      </c>
      <c r="K356" s="211" t="s">
        <v>300</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301</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6103</v>
      </c>
    </row>
    <row r="357" spans="1:65" s="2" customFormat="1" ht="28.8" x14ac:dyDescent="0.2">
      <c r="A357" s="35"/>
      <c r="B357" s="36"/>
      <c r="C357" s="37"/>
      <c r="D357" s="222" t="s">
        <v>303</v>
      </c>
      <c r="E357" s="37"/>
      <c r="F357" s="223" t="s">
        <v>1647</v>
      </c>
      <c r="G357" s="37"/>
      <c r="H357" s="37"/>
      <c r="I357" s="124"/>
      <c r="J357" s="37"/>
      <c r="K357" s="37"/>
      <c r="L357" s="40"/>
      <c r="M357" s="287"/>
      <c r="N357" s="288"/>
      <c r="O357" s="289"/>
      <c r="P357" s="289"/>
      <c r="Q357" s="289"/>
      <c r="R357" s="289"/>
      <c r="S357" s="289"/>
      <c r="T357" s="290"/>
      <c r="U357" s="35"/>
      <c r="V357" s="35"/>
      <c r="W357" s="35"/>
      <c r="X357" s="35"/>
      <c r="Y357" s="35"/>
      <c r="Z357" s="35"/>
      <c r="AA357" s="35"/>
      <c r="AB357" s="35"/>
      <c r="AC357" s="35"/>
      <c r="AD357" s="35"/>
      <c r="AE357" s="35"/>
      <c r="AT357" s="18" t="s">
        <v>303</v>
      </c>
      <c r="AU357" s="18" t="s">
        <v>83</v>
      </c>
    </row>
    <row r="358" spans="1:65" s="2" customFormat="1" ht="6.9" customHeight="1" x14ac:dyDescent="0.2">
      <c r="A358" s="35"/>
      <c r="B358" s="55"/>
      <c r="C358" s="56"/>
      <c r="D358" s="56"/>
      <c r="E358" s="56"/>
      <c r="F358" s="56"/>
      <c r="G358" s="56"/>
      <c r="H358" s="56"/>
      <c r="I358" s="159"/>
      <c r="J358" s="56"/>
      <c r="K358" s="56"/>
      <c r="L358" s="40"/>
      <c r="M358" s="35"/>
      <c r="O358" s="35"/>
      <c r="P358" s="35"/>
      <c r="Q358" s="35"/>
      <c r="R358" s="35"/>
      <c r="S358" s="35"/>
      <c r="T358" s="35"/>
      <c r="U358" s="35"/>
      <c r="V358" s="35"/>
      <c r="W358" s="35"/>
      <c r="X358" s="35"/>
      <c r="Y358" s="35"/>
      <c r="Z358" s="35"/>
      <c r="AA358" s="35"/>
      <c r="AB358" s="35"/>
      <c r="AC358" s="35"/>
      <c r="AD358" s="35"/>
      <c r="AE358" s="35"/>
    </row>
  </sheetData>
  <sheetProtection algorithmName="SHA-512" hashValue="Opo/sGEiZixURufdqeeB2Pzs8bLZZQA+CGEoIEgT2yulWcnh0PFzwc1k7ndEsorE4Jxe31S2flfeE9mjUgcMrw==" saltValue="b4TN/Pot08s0X94pwRWplA==" spinCount="100000" sheet="1" objects="1" scenarios="1" formatColumns="0" formatRows="0" autoFilter="0"/>
  <autoFilter ref="C131:K357"/>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1"/>
  <sheetViews>
    <sheetView showGridLines="0" topLeftCell="A375"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170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6411</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ROUND(J136,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ROUND((SUM(BE136:BE390)),  2)</f>
        <v>0</v>
      </c>
      <c r="G37" s="35"/>
      <c r="H37" s="35"/>
      <c r="I37" s="138">
        <v>0.21</v>
      </c>
      <c r="J37" s="137">
        <f>ROUND(((SUM(BE136:BE390))*I37),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ROUND((SUM(BF136:BF390)),  2)</f>
        <v>0</v>
      </c>
      <c r="G38" s="35"/>
      <c r="H38" s="35"/>
      <c r="I38" s="138">
        <v>0.15</v>
      </c>
      <c r="J38" s="137">
        <f>ROUND(((SUM(BF136:BF390))*I38),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ROUND((SUM(BG136:BG390)),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ROUND((SUM(BH136:BH390)),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ROUND((SUM(BI136:BI390)),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0006 - SO 08.4 Sání užitkové vody UV1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J136</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J137</f>
        <v>0</v>
      </c>
      <c r="K101" s="169"/>
      <c r="L101" s="174"/>
    </row>
    <row r="102" spans="1:47" s="10" customFormat="1" ht="19.95" customHeight="1" x14ac:dyDescent="0.2">
      <c r="B102" s="175"/>
      <c r="C102" s="104"/>
      <c r="D102" s="176" t="s">
        <v>258</v>
      </c>
      <c r="E102" s="177"/>
      <c r="F102" s="177"/>
      <c r="G102" s="177"/>
      <c r="H102" s="177"/>
      <c r="I102" s="178"/>
      <c r="J102" s="179">
        <f>J138</f>
        <v>0</v>
      </c>
      <c r="K102" s="104"/>
      <c r="L102" s="180"/>
    </row>
    <row r="103" spans="1:47" s="10" customFormat="1" ht="19.95" customHeight="1" x14ac:dyDescent="0.2">
      <c r="B103" s="175"/>
      <c r="C103" s="104"/>
      <c r="D103" s="176" t="s">
        <v>259</v>
      </c>
      <c r="E103" s="177"/>
      <c r="F103" s="177"/>
      <c r="G103" s="177"/>
      <c r="H103" s="177"/>
      <c r="I103" s="178"/>
      <c r="J103" s="179">
        <f>J273</f>
        <v>0</v>
      </c>
      <c r="K103" s="104"/>
      <c r="L103" s="180"/>
    </row>
    <row r="104" spans="1:47" s="10" customFormat="1" ht="19.95" customHeight="1" x14ac:dyDescent="0.2">
      <c r="B104" s="175"/>
      <c r="C104" s="104"/>
      <c r="D104" s="176" t="s">
        <v>261</v>
      </c>
      <c r="E104" s="177"/>
      <c r="F104" s="177"/>
      <c r="G104" s="177"/>
      <c r="H104" s="177"/>
      <c r="I104" s="178"/>
      <c r="J104" s="179">
        <f>J282</f>
        <v>0</v>
      </c>
      <c r="K104" s="104"/>
      <c r="L104" s="180"/>
    </row>
    <row r="105" spans="1:47" s="10" customFormat="1" ht="19.95" customHeight="1" x14ac:dyDescent="0.2">
      <c r="B105" s="175"/>
      <c r="C105" s="104"/>
      <c r="D105" s="176" t="s">
        <v>1504</v>
      </c>
      <c r="E105" s="177"/>
      <c r="F105" s="177"/>
      <c r="G105" s="177"/>
      <c r="H105" s="177"/>
      <c r="I105" s="178"/>
      <c r="J105" s="179">
        <f>J287</f>
        <v>0</v>
      </c>
      <c r="K105" s="104"/>
      <c r="L105" s="180"/>
    </row>
    <row r="106" spans="1:47" s="10" customFormat="1" ht="19.95" customHeight="1" x14ac:dyDescent="0.2">
      <c r="B106" s="175"/>
      <c r="C106" s="104"/>
      <c r="D106" s="176" t="s">
        <v>263</v>
      </c>
      <c r="E106" s="177"/>
      <c r="F106" s="177"/>
      <c r="G106" s="177"/>
      <c r="H106" s="177"/>
      <c r="I106" s="178"/>
      <c r="J106" s="179">
        <f>J330</f>
        <v>0</v>
      </c>
      <c r="K106" s="104"/>
      <c r="L106" s="180"/>
    </row>
    <row r="107" spans="1:47" s="10" customFormat="1" ht="19.95" customHeight="1" x14ac:dyDescent="0.2">
      <c r="B107" s="175"/>
      <c r="C107" s="104"/>
      <c r="D107" s="176" t="s">
        <v>264</v>
      </c>
      <c r="E107" s="177"/>
      <c r="F107" s="177"/>
      <c r="G107" s="177"/>
      <c r="H107" s="177"/>
      <c r="I107" s="178"/>
      <c r="J107" s="179">
        <f>J354</f>
        <v>0</v>
      </c>
      <c r="K107" s="104"/>
      <c r="L107" s="180"/>
    </row>
    <row r="108" spans="1:47" s="10" customFormat="1" ht="19.95" customHeight="1" x14ac:dyDescent="0.2">
      <c r="B108" s="175"/>
      <c r="C108" s="104"/>
      <c r="D108" s="176" t="s">
        <v>265</v>
      </c>
      <c r="E108" s="177"/>
      <c r="F108" s="177"/>
      <c r="G108" s="177"/>
      <c r="H108" s="177"/>
      <c r="I108" s="178"/>
      <c r="J108" s="179">
        <f>J371</f>
        <v>0</v>
      </c>
      <c r="K108" s="104"/>
      <c r="L108" s="180"/>
    </row>
    <row r="109" spans="1:47" s="9" customFormat="1" ht="24.9" customHeight="1" x14ac:dyDescent="0.2">
      <c r="B109" s="168"/>
      <c r="C109" s="169"/>
      <c r="D109" s="170" t="s">
        <v>266</v>
      </c>
      <c r="E109" s="171"/>
      <c r="F109" s="171"/>
      <c r="G109" s="171"/>
      <c r="H109" s="171"/>
      <c r="I109" s="172"/>
      <c r="J109" s="173">
        <f>J374</f>
        <v>0</v>
      </c>
      <c r="K109" s="169"/>
      <c r="L109" s="174"/>
    </row>
    <row r="110" spans="1:47" s="10" customFormat="1" ht="19.95" customHeight="1" x14ac:dyDescent="0.2">
      <c r="B110" s="175"/>
      <c r="C110" s="104"/>
      <c r="D110" s="176" t="s">
        <v>274</v>
      </c>
      <c r="E110" s="177"/>
      <c r="F110" s="177"/>
      <c r="G110" s="177"/>
      <c r="H110" s="177"/>
      <c r="I110" s="178"/>
      <c r="J110" s="179">
        <f>J375</f>
        <v>0</v>
      </c>
      <c r="K110" s="104"/>
      <c r="L110" s="180"/>
    </row>
    <row r="111" spans="1:47" s="9" customFormat="1" ht="24.9" customHeight="1" x14ac:dyDescent="0.2">
      <c r="B111" s="168"/>
      <c r="C111" s="169"/>
      <c r="D111" s="170" t="s">
        <v>1787</v>
      </c>
      <c r="E111" s="171"/>
      <c r="F111" s="171"/>
      <c r="G111" s="171"/>
      <c r="H111" s="171"/>
      <c r="I111" s="172"/>
      <c r="J111" s="173">
        <f>J384</f>
        <v>0</v>
      </c>
      <c r="K111" s="169"/>
      <c r="L111" s="174"/>
    </row>
    <row r="112" spans="1:47" s="10" customFormat="1" ht="19.95" customHeight="1" x14ac:dyDescent="0.2">
      <c r="B112" s="175"/>
      <c r="C112" s="104"/>
      <c r="D112" s="176" t="s">
        <v>5426</v>
      </c>
      <c r="E112" s="177"/>
      <c r="F112" s="177"/>
      <c r="G112" s="177"/>
      <c r="H112" s="177"/>
      <c r="I112" s="178"/>
      <c r="J112" s="179">
        <f>J385</f>
        <v>0</v>
      </c>
      <c r="K112" s="104"/>
      <c r="L112" s="180"/>
    </row>
    <row r="113" spans="1:31" s="2" customFormat="1" ht="21.75"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 customHeight="1" x14ac:dyDescent="0.2">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 customHeight="1" x14ac:dyDescent="0.2">
      <c r="A119" s="35"/>
      <c r="B119" s="36"/>
      <c r="C119" s="24" t="s">
        <v>279</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16</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42" t="str">
        <f>E7</f>
        <v>ČOV Přerov - kalová koncovka</v>
      </c>
      <c r="F122" s="343"/>
      <c r="G122" s="343"/>
      <c r="H122" s="343"/>
      <c r="I122" s="124"/>
      <c r="J122" s="37"/>
      <c r="K122" s="37"/>
      <c r="L122" s="52"/>
      <c r="S122" s="35"/>
      <c r="T122" s="35"/>
      <c r="U122" s="35"/>
      <c r="V122" s="35"/>
      <c r="W122" s="35"/>
      <c r="X122" s="35"/>
      <c r="Y122" s="35"/>
      <c r="Z122" s="35"/>
      <c r="AA122" s="35"/>
      <c r="AB122" s="35"/>
      <c r="AC122" s="35"/>
      <c r="AD122" s="35"/>
      <c r="AE122" s="35"/>
    </row>
    <row r="123" spans="1:31" s="1" customFormat="1" ht="12" customHeight="1" x14ac:dyDescent="0.2">
      <c r="B123" s="22"/>
      <c r="C123" s="30" t="s">
        <v>246</v>
      </c>
      <c r="D123" s="23"/>
      <c r="E123" s="23"/>
      <c r="F123" s="23"/>
      <c r="G123" s="23"/>
      <c r="H123" s="23"/>
      <c r="I123" s="116"/>
      <c r="J123" s="23"/>
      <c r="K123" s="23"/>
      <c r="L123" s="21"/>
    </row>
    <row r="124" spans="1:31" s="1" customFormat="1" ht="16.5" customHeight="1" x14ac:dyDescent="0.2">
      <c r="B124" s="22"/>
      <c r="C124" s="23"/>
      <c r="D124" s="23"/>
      <c r="E124" s="342" t="s">
        <v>247</v>
      </c>
      <c r="F124" s="303"/>
      <c r="G124" s="303"/>
      <c r="H124" s="303"/>
      <c r="I124" s="116"/>
      <c r="J124" s="23"/>
      <c r="K124" s="23"/>
      <c r="L124" s="21"/>
    </row>
    <row r="125" spans="1:31" s="1" customFormat="1" ht="12" customHeight="1" x14ac:dyDescent="0.2">
      <c r="B125" s="22"/>
      <c r="C125" s="30" t="s">
        <v>248</v>
      </c>
      <c r="D125" s="23"/>
      <c r="E125" s="23"/>
      <c r="F125" s="23"/>
      <c r="G125" s="23"/>
      <c r="H125" s="23"/>
      <c r="I125" s="116"/>
      <c r="J125" s="23"/>
      <c r="K125" s="23"/>
      <c r="L125" s="21"/>
    </row>
    <row r="126" spans="1:31" s="2" customFormat="1" ht="16.5" customHeight="1" x14ac:dyDescent="0.2">
      <c r="A126" s="35"/>
      <c r="B126" s="36"/>
      <c r="C126" s="37"/>
      <c r="D126" s="37"/>
      <c r="E126" s="344" t="s">
        <v>5754</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250</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6.5" customHeight="1" x14ac:dyDescent="0.2">
      <c r="A128" s="35"/>
      <c r="B128" s="36"/>
      <c r="C128" s="37"/>
      <c r="D128" s="37"/>
      <c r="E128" s="323" t="str">
        <f>E13</f>
        <v>0006 - SO 08.4 Sání užitkové vody UV1</v>
      </c>
      <c r="F128" s="345"/>
      <c r="G128" s="345"/>
      <c r="H128" s="345"/>
      <c r="I128" s="124"/>
      <c r="J128" s="37"/>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12" customHeight="1" x14ac:dyDescent="0.2">
      <c r="A130" s="35"/>
      <c r="B130" s="36"/>
      <c r="C130" s="30" t="s">
        <v>20</v>
      </c>
      <c r="D130" s="37"/>
      <c r="E130" s="37"/>
      <c r="F130" s="28" t="str">
        <f>F16</f>
        <v xml:space="preserve"> </v>
      </c>
      <c r="G130" s="37"/>
      <c r="H130" s="37"/>
      <c r="I130" s="125" t="s">
        <v>22</v>
      </c>
      <c r="J130" s="67" t="str">
        <f>IF(J16="","",J16)</f>
        <v>6. 12. 2018</v>
      </c>
      <c r="K130" s="37"/>
      <c r="L130" s="52"/>
      <c r="S130" s="35"/>
      <c r="T130" s="35"/>
      <c r="U130" s="35"/>
      <c r="V130" s="35"/>
      <c r="W130" s="35"/>
      <c r="X130" s="35"/>
      <c r="Y130" s="35"/>
      <c r="Z130" s="35"/>
      <c r="AA130" s="35"/>
      <c r="AB130" s="35"/>
      <c r="AC130" s="35"/>
      <c r="AD130" s="35"/>
      <c r="AE130" s="35"/>
    </row>
    <row r="131" spans="1:65" s="2" customFormat="1" ht="6.9"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2" customFormat="1" ht="43.2" customHeight="1" x14ac:dyDescent="0.2">
      <c r="A132" s="35"/>
      <c r="B132" s="36"/>
      <c r="C132" s="30" t="s">
        <v>24</v>
      </c>
      <c r="D132" s="37"/>
      <c r="E132" s="37"/>
      <c r="F132" s="28" t="str">
        <f>E19</f>
        <v>Vodovody a kanalizace Přerov, a.s.</v>
      </c>
      <c r="G132" s="37"/>
      <c r="H132" s="37"/>
      <c r="I132" s="125" t="s">
        <v>30</v>
      </c>
      <c r="J132" s="33" t="str">
        <f>E25</f>
        <v>Sweco Hydroprojekt a.s., divize Morava</v>
      </c>
      <c r="K132" s="37"/>
      <c r="L132" s="52"/>
      <c r="S132" s="35"/>
      <c r="T132" s="35"/>
      <c r="U132" s="35"/>
      <c r="V132" s="35"/>
      <c r="W132" s="35"/>
      <c r="X132" s="35"/>
      <c r="Y132" s="35"/>
      <c r="Z132" s="35"/>
      <c r="AA132" s="35"/>
      <c r="AB132" s="35"/>
      <c r="AC132" s="35"/>
      <c r="AD132" s="35"/>
      <c r="AE132" s="35"/>
    </row>
    <row r="133" spans="1:65" s="2" customFormat="1" ht="15.15" customHeight="1" x14ac:dyDescent="0.2">
      <c r="A133" s="35"/>
      <c r="B133" s="36"/>
      <c r="C133" s="30" t="s">
        <v>28</v>
      </c>
      <c r="D133" s="37"/>
      <c r="E133" s="37"/>
      <c r="F133" s="28" t="str">
        <f>IF(E22="","",E22)</f>
        <v>Vyplň údaj</v>
      </c>
      <c r="G133" s="37"/>
      <c r="H133" s="37"/>
      <c r="I133" s="125" t="s">
        <v>33</v>
      </c>
      <c r="J133" s="33" t="str">
        <f>E28</f>
        <v xml:space="preserve"> </v>
      </c>
      <c r="K133" s="37"/>
      <c r="L133" s="52"/>
      <c r="S133" s="35"/>
      <c r="T133" s="35"/>
      <c r="U133" s="35"/>
      <c r="V133" s="35"/>
      <c r="W133" s="35"/>
      <c r="X133" s="35"/>
      <c r="Y133" s="35"/>
      <c r="Z133" s="35"/>
      <c r="AA133" s="35"/>
      <c r="AB133" s="35"/>
      <c r="AC133" s="35"/>
      <c r="AD133" s="35"/>
      <c r="AE133" s="35"/>
    </row>
    <row r="134" spans="1:65" s="2" customFormat="1" ht="10.35" customHeight="1" x14ac:dyDescent="0.2">
      <c r="A134" s="35"/>
      <c r="B134" s="36"/>
      <c r="C134" s="37"/>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65" s="11" customFormat="1" ht="29.25" customHeight="1" x14ac:dyDescent="0.2">
      <c r="A135" s="181"/>
      <c r="B135" s="182"/>
      <c r="C135" s="183" t="s">
        <v>280</v>
      </c>
      <c r="D135" s="184" t="s">
        <v>60</v>
      </c>
      <c r="E135" s="184" t="s">
        <v>56</v>
      </c>
      <c r="F135" s="184" t="s">
        <v>57</v>
      </c>
      <c r="G135" s="184" t="s">
        <v>281</v>
      </c>
      <c r="H135" s="184" t="s">
        <v>282</v>
      </c>
      <c r="I135" s="185" t="s">
        <v>283</v>
      </c>
      <c r="J135" s="184" t="s">
        <v>254</v>
      </c>
      <c r="K135" s="186" t="s">
        <v>284</v>
      </c>
      <c r="L135" s="187"/>
      <c r="M135" s="76" t="s">
        <v>1</v>
      </c>
      <c r="N135" s="77" t="s">
        <v>39</v>
      </c>
      <c r="O135" s="77" t="s">
        <v>285</v>
      </c>
      <c r="P135" s="77" t="s">
        <v>286</v>
      </c>
      <c r="Q135" s="77" t="s">
        <v>287</v>
      </c>
      <c r="R135" s="77" t="s">
        <v>288</v>
      </c>
      <c r="S135" s="77" t="s">
        <v>289</v>
      </c>
      <c r="T135" s="78" t="s">
        <v>290</v>
      </c>
      <c r="U135" s="181"/>
      <c r="V135" s="181"/>
      <c r="W135" s="181"/>
      <c r="X135" s="181"/>
      <c r="Y135" s="181"/>
      <c r="Z135" s="181"/>
      <c r="AA135" s="181"/>
      <c r="AB135" s="181"/>
      <c r="AC135" s="181"/>
      <c r="AD135" s="181"/>
      <c r="AE135" s="181"/>
    </row>
    <row r="136" spans="1:65" s="2" customFormat="1" ht="22.95" customHeight="1" x14ac:dyDescent="0.3">
      <c r="A136" s="35"/>
      <c r="B136" s="36"/>
      <c r="C136" s="83" t="s">
        <v>291</v>
      </c>
      <c r="D136" s="37"/>
      <c r="E136" s="37"/>
      <c r="F136" s="37"/>
      <c r="G136" s="37"/>
      <c r="H136" s="37"/>
      <c r="I136" s="124"/>
      <c r="J136" s="188">
        <f>BK136</f>
        <v>0</v>
      </c>
      <c r="K136" s="37"/>
      <c r="L136" s="40"/>
      <c r="M136" s="79"/>
      <c r="N136" s="189"/>
      <c r="O136" s="80"/>
      <c r="P136" s="190">
        <f>P137+P374+P384</f>
        <v>0</v>
      </c>
      <c r="Q136" s="80"/>
      <c r="R136" s="190">
        <f>R137+R374+R384</f>
        <v>21.596238060000001</v>
      </c>
      <c r="S136" s="80"/>
      <c r="T136" s="191">
        <f>T137+T374+T384</f>
        <v>10.814500000000001</v>
      </c>
      <c r="U136" s="35"/>
      <c r="V136" s="35"/>
      <c r="W136" s="35"/>
      <c r="X136" s="35"/>
      <c r="Y136" s="35"/>
      <c r="Z136" s="35"/>
      <c r="AA136" s="35"/>
      <c r="AB136" s="35"/>
      <c r="AC136" s="35"/>
      <c r="AD136" s="35"/>
      <c r="AE136" s="35"/>
      <c r="AT136" s="18" t="s">
        <v>74</v>
      </c>
      <c r="AU136" s="18" t="s">
        <v>256</v>
      </c>
      <c r="BK136" s="192">
        <f>BK137+BK374+BK384</f>
        <v>0</v>
      </c>
    </row>
    <row r="137" spans="1:65" s="12" customFormat="1" ht="25.95" customHeight="1" x14ac:dyDescent="0.25">
      <c r="B137" s="193"/>
      <c r="C137" s="194"/>
      <c r="D137" s="195" t="s">
        <v>74</v>
      </c>
      <c r="E137" s="196" t="s">
        <v>292</v>
      </c>
      <c r="F137" s="196" t="s">
        <v>293</v>
      </c>
      <c r="G137" s="194"/>
      <c r="H137" s="194"/>
      <c r="I137" s="197"/>
      <c r="J137" s="198">
        <f>BK137</f>
        <v>0</v>
      </c>
      <c r="K137" s="194"/>
      <c r="L137" s="199"/>
      <c r="M137" s="200"/>
      <c r="N137" s="201"/>
      <c r="O137" s="201"/>
      <c r="P137" s="202">
        <f>P138+P273+P282+P287+P330+P354+P371</f>
        <v>0</v>
      </c>
      <c r="Q137" s="201"/>
      <c r="R137" s="202">
        <f>R138+R273+R282+R287+R330+R354+R371</f>
        <v>21.596238060000001</v>
      </c>
      <c r="S137" s="201"/>
      <c r="T137" s="203">
        <f>T138+T273+T282+T287+T330+T354+T371</f>
        <v>10.814500000000001</v>
      </c>
      <c r="AR137" s="204" t="s">
        <v>81</v>
      </c>
      <c r="AT137" s="205" t="s">
        <v>74</v>
      </c>
      <c r="AU137" s="205" t="s">
        <v>75</v>
      </c>
      <c r="AY137" s="204" t="s">
        <v>294</v>
      </c>
      <c r="BK137" s="206">
        <f>BK138+BK273+BK282+BK287+BK330+BK354+BK371</f>
        <v>0</v>
      </c>
    </row>
    <row r="138" spans="1:65" s="12" customFormat="1" ht="22.95" customHeight="1" x14ac:dyDescent="0.25">
      <c r="B138" s="193"/>
      <c r="C138" s="194"/>
      <c r="D138" s="195" t="s">
        <v>74</v>
      </c>
      <c r="E138" s="207" t="s">
        <v>81</v>
      </c>
      <c r="F138" s="207" t="s">
        <v>295</v>
      </c>
      <c r="G138" s="194"/>
      <c r="H138" s="194"/>
      <c r="I138" s="197"/>
      <c r="J138" s="208">
        <f>BK138</f>
        <v>0</v>
      </c>
      <c r="K138" s="194"/>
      <c r="L138" s="199"/>
      <c r="M138" s="200"/>
      <c r="N138" s="201"/>
      <c r="O138" s="201"/>
      <c r="P138" s="202">
        <f>SUM(P139:P272)</f>
        <v>0</v>
      </c>
      <c r="Q138" s="201"/>
      <c r="R138" s="202">
        <f>SUM(R139:R272)</f>
        <v>15.944612500000002</v>
      </c>
      <c r="S138" s="201"/>
      <c r="T138" s="203">
        <f>SUM(T139:T272)</f>
        <v>10.7668</v>
      </c>
      <c r="AR138" s="204" t="s">
        <v>81</v>
      </c>
      <c r="AT138" s="205" t="s">
        <v>74</v>
      </c>
      <c r="AU138" s="205" t="s">
        <v>81</v>
      </c>
      <c r="AY138" s="204" t="s">
        <v>294</v>
      </c>
      <c r="BK138" s="206">
        <f>SUM(BK139:BK272)</f>
        <v>0</v>
      </c>
    </row>
    <row r="139" spans="1:65" s="2" customFormat="1" ht="24" customHeight="1" x14ac:dyDescent="0.2">
      <c r="A139" s="35"/>
      <c r="B139" s="36"/>
      <c r="C139" s="209" t="s">
        <v>81</v>
      </c>
      <c r="D139" s="209" t="s">
        <v>296</v>
      </c>
      <c r="E139" s="210" t="s">
        <v>3470</v>
      </c>
      <c r="F139" s="211" t="s">
        <v>3471</v>
      </c>
      <c r="G139" s="212" t="s">
        <v>299</v>
      </c>
      <c r="H139" s="213">
        <v>3.96</v>
      </c>
      <c r="I139" s="214"/>
      <c r="J139" s="215">
        <f>ROUND(I139*H139,2)</f>
        <v>0</v>
      </c>
      <c r="K139" s="211" t="s">
        <v>300</v>
      </c>
      <c r="L139" s="40"/>
      <c r="M139" s="216" t="s">
        <v>1</v>
      </c>
      <c r="N139" s="217" t="s">
        <v>40</v>
      </c>
      <c r="O139" s="72"/>
      <c r="P139" s="218">
        <f>O139*H139</f>
        <v>0</v>
      </c>
      <c r="Q139" s="218">
        <v>0</v>
      </c>
      <c r="R139" s="218">
        <f>Q139*H139</f>
        <v>0</v>
      </c>
      <c r="S139" s="218">
        <v>0.26</v>
      </c>
      <c r="T139" s="219">
        <f>S139*H139</f>
        <v>1.0296000000000001</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6412</v>
      </c>
    </row>
    <row r="140" spans="1:65" s="2" customFormat="1" ht="38.4" x14ac:dyDescent="0.2">
      <c r="A140" s="35"/>
      <c r="B140" s="36"/>
      <c r="C140" s="37"/>
      <c r="D140" s="222" t="s">
        <v>303</v>
      </c>
      <c r="E140" s="37"/>
      <c r="F140" s="223" t="s">
        <v>3473</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6413</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6414</v>
      </c>
      <c r="G142" s="238"/>
      <c r="H142" s="241">
        <v>3.96</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83</v>
      </c>
      <c r="D143" s="209" t="s">
        <v>296</v>
      </c>
      <c r="E143" s="210" t="s">
        <v>6415</v>
      </c>
      <c r="F143" s="211" t="s">
        <v>6416</v>
      </c>
      <c r="G143" s="212" t="s">
        <v>299</v>
      </c>
      <c r="H143" s="213">
        <v>3.96</v>
      </c>
      <c r="I143" s="214"/>
      <c r="J143" s="215">
        <f>ROUND(I143*H143,2)</f>
        <v>0</v>
      </c>
      <c r="K143" s="211" t="s">
        <v>300</v>
      </c>
      <c r="L143" s="40"/>
      <c r="M143" s="216" t="s">
        <v>1</v>
      </c>
      <c r="N143" s="217" t="s">
        <v>40</v>
      </c>
      <c r="O143" s="72"/>
      <c r="P143" s="218">
        <f>O143*H143</f>
        <v>0</v>
      </c>
      <c r="Q143" s="218">
        <v>0</v>
      </c>
      <c r="R143" s="218">
        <f>Q143*H143</f>
        <v>0</v>
      </c>
      <c r="S143" s="218">
        <v>0.28999999999999998</v>
      </c>
      <c r="T143" s="219">
        <f>S143*H143</f>
        <v>1.1483999999999999</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6417</v>
      </c>
    </row>
    <row r="144" spans="1:65" s="2" customFormat="1" ht="48" x14ac:dyDescent="0.2">
      <c r="A144" s="35"/>
      <c r="B144" s="36"/>
      <c r="C144" s="37"/>
      <c r="D144" s="222" t="s">
        <v>303</v>
      </c>
      <c r="E144" s="37"/>
      <c r="F144" s="223" t="s">
        <v>6418</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24" customHeight="1" x14ac:dyDescent="0.2">
      <c r="A145" s="35"/>
      <c r="B145" s="36"/>
      <c r="C145" s="209" t="s">
        <v>91</v>
      </c>
      <c r="D145" s="209" t="s">
        <v>296</v>
      </c>
      <c r="E145" s="210" t="s">
        <v>310</v>
      </c>
      <c r="F145" s="211" t="s">
        <v>311</v>
      </c>
      <c r="G145" s="212" t="s">
        <v>299</v>
      </c>
      <c r="H145" s="213">
        <v>8.8000000000000007</v>
      </c>
      <c r="I145" s="214"/>
      <c r="J145" s="215">
        <f>ROUND(I145*H145,2)</f>
        <v>0</v>
      </c>
      <c r="K145" s="211" t="s">
        <v>300</v>
      </c>
      <c r="L145" s="40"/>
      <c r="M145" s="216" t="s">
        <v>1</v>
      </c>
      <c r="N145" s="217" t="s">
        <v>40</v>
      </c>
      <c r="O145" s="72"/>
      <c r="P145" s="218">
        <f>O145*H145</f>
        <v>0</v>
      </c>
      <c r="Q145" s="218">
        <v>0</v>
      </c>
      <c r="R145" s="218">
        <f>Q145*H145</f>
        <v>0</v>
      </c>
      <c r="S145" s="218">
        <v>0.75</v>
      </c>
      <c r="T145" s="219">
        <f>S145*H145</f>
        <v>6.6000000000000005</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6419</v>
      </c>
    </row>
    <row r="146" spans="1:65" s="2" customFormat="1" ht="48" x14ac:dyDescent="0.2">
      <c r="A146" s="35"/>
      <c r="B146" s="36"/>
      <c r="C146" s="37"/>
      <c r="D146" s="222" t="s">
        <v>303</v>
      </c>
      <c r="E146" s="37"/>
      <c r="F146" s="223" t="s">
        <v>313</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24" customHeight="1" x14ac:dyDescent="0.2">
      <c r="A147" s="35"/>
      <c r="B147" s="36"/>
      <c r="C147" s="209" t="s">
        <v>301</v>
      </c>
      <c r="D147" s="209" t="s">
        <v>296</v>
      </c>
      <c r="E147" s="210" t="s">
        <v>314</v>
      </c>
      <c r="F147" s="211" t="s">
        <v>315</v>
      </c>
      <c r="G147" s="212" t="s">
        <v>299</v>
      </c>
      <c r="H147" s="213">
        <v>8.8000000000000007</v>
      </c>
      <c r="I147" s="214"/>
      <c r="J147" s="215">
        <f>ROUND(I147*H147,2)</f>
        <v>0</v>
      </c>
      <c r="K147" s="211" t="s">
        <v>300</v>
      </c>
      <c r="L147" s="40"/>
      <c r="M147" s="216" t="s">
        <v>1</v>
      </c>
      <c r="N147" s="217" t="s">
        <v>40</v>
      </c>
      <c r="O147" s="72"/>
      <c r="P147" s="218">
        <f>O147*H147</f>
        <v>0</v>
      </c>
      <c r="Q147" s="218">
        <v>0</v>
      </c>
      <c r="R147" s="218">
        <f>Q147*H147</f>
        <v>0</v>
      </c>
      <c r="S147" s="218">
        <v>9.8000000000000004E-2</v>
      </c>
      <c r="T147" s="219">
        <f>S147*H147</f>
        <v>0.86240000000000006</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6420</v>
      </c>
    </row>
    <row r="148" spans="1:65" s="2" customFormat="1" ht="38.4" x14ac:dyDescent="0.2">
      <c r="A148" s="35"/>
      <c r="B148" s="36"/>
      <c r="C148" s="37"/>
      <c r="D148" s="222" t="s">
        <v>303</v>
      </c>
      <c r="E148" s="37"/>
      <c r="F148" s="223" t="s">
        <v>317</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4" customHeight="1" x14ac:dyDescent="0.2">
      <c r="A149" s="35"/>
      <c r="B149" s="36"/>
      <c r="C149" s="209" t="s">
        <v>323</v>
      </c>
      <c r="D149" s="209" t="s">
        <v>296</v>
      </c>
      <c r="E149" s="210" t="s">
        <v>318</v>
      </c>
      <c r="F149" s="211" t="s">
        <v>319</v>
      </c>
      <c r="G149" s="212" t="s">
        <v>299</v>
      </c>
      <c r="H149" s="213">
        <v>8.8000000000000007</v>
      </c>
      <c r="I149" s="214"/>
      <c r="J149" s="215">
        <f>ROUND(I149*H149,2)</f>
        <v>0</v>
      </c>
      <c r="K149" s="211" t="s">
        <v>300</v>
      </c>
      <c r="L149" s="40"/>
      <c r="M149" s="216" t="s">
        <v>1</v>
      </c>
      <c r="N149" s="217" t="s">
        <v>40</v>
      </c>
      <c r="O149" s="72"/>
      <c r="P149" s="218">
        <f>O149*H149</f>
        <v>0</v>
      </c>
      <c r="Q149" s="218">
        <v>5.0000000000000002E-5</v>
      </c>
      <c r="R149" s="218">
        <f>Q149*H149</f>
        <v>4.4000000000000007E-4</v>
      </c>
      <c r="S149" s="218">
        <v>0.128</v>
      </c>
      <c r="T149" s="219">
        <f>S149*H149</f>
        <v>1.1264000000000001</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6421</v>
      </c>
    </row>
    <row r="150" spans="1:65" s="2" customFormat="1" ht="28.8" x14ac:dyDescent="0.2">
      <c r="A150" s="35"/>
      <c r="B150" s="36"/>
      <c r="C150" s="37"/>
      <c r="D150" s="222" t="s">
        <v>303</v>
      </c>
      <c r="E150" s="37"/>
      <c r="F150" s="223" t="s">
        <v>321</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28.8" x14ac:dyDescent="0.2">
      <c r="A151" s="35"/>
      <c r="B151" s="36"/>
      <c r="C151" s="37"/>
      <c r="D151" s="222" t="s">
        <v>305</v>
      </c>
      <c r="E151" s="37"/>
      <c r="F151" s="226" t="s">
        <v>6413</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305</v>
      </c>
      <c r="AU151" s="18" t="s">
        <v>83</v>
      </c>
    </row>
    <row r="152" spans="1:65" s="14" customFormat="1" x14ac:dyDescent="0.2">
      <c r="B152" s="237"/>
      <c r="C152" s="238"/>
      <c r="D152" s="222" t="s">
        <v>307</v>
      </c>
      <c r="E152" s="239" t="s">
        <v>1</v>
      </c>
      <c r="F152" s="240" t="s">
        <v>6422</v>
      </c>
      <c r="G152" s="238"/>
      <c r="H152" s="241">
        <v>8.8000000000000007</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24" customHeight="1" x14ac:dyDescent="0.2">
      <c r="A153" s="35"/>
      <c r="B153" s="36"/>
      <c r="C153" s="209" t="s">
        <v>328</v>
      </c>
      <c r="D153" s="209" t="s">
        <v>296</v>
      </c>
      <c r="E153" s="210" t="s">
        <v>324</v>
      </c>
      <c r="F153" s="211" t="s">
        <v>325</v>
      </c>
      <c r="G153" s="212" t="s">
        <v>326</v>
      </c>
      <c r="H153" s="213">
        <v>1</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6423</v>
      </c>
    </row>
    <row r="154" spans="1:65" s="2" customFormat="1" ht="19.2" x14ac:dyDescent="0.2">
      <c r="A154" s="35"/>
      <c r="B154" s="36"/>
      <c r="C154" s="37"/>
      <c r="D154" s="222" t="s">
        <v>303</v>
      </c>
      <c r="E154" s="37"/>
      <c r="F154" s="223" t="s">
        <v>325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13" customFormat="1" x14ac:dyDescent="0.2">
      <c r="B155" s="227"/>
      <c r="C155" s="228"/>
      <c r="D155" s="222" t="s">
        <v>307</v>
      </c>
      <c r="E155" s="229" t="s">
        <v>1</v>
      </c>
      <c r="F155" s="230" t="s">
        <v>5774</v>
      </c>
      <c r="G155" s="228"/>
      <c r="H155" s="229" t="s">
        <v>1</v>
      </c>
      <c r="I155" s="231"/>
      <c r="J155" s="228"/>
      <c r="K155" s="228"/>
      <c r="L155" s="232"/>
      <c r="M155" s="233"/>
      <c r="N155" s="234"/>
      <c r="O155" s="234"/>
      <c r="P155" s="234"/>
      <c r="Q155" s="234"/>
      <c r="R155" s="234"/>
      <c r="S155" s="234"/>
      <c r="T155" s="235"/>
      <c r="AT155" s="236" t="s">
        <v>307</v>
      </c>
      <c r="AU155" s="236" t="s">
        <v>83</v>
      </c>
      <c r="AV155" s="13" t="s">
        <v>81</v>
      </c>
      <c r="AW155" s="13" t="s">
        <v>32</v>
      </c>
      <c r="AX155" s="13" t="s">
        <v>75</v>
      </c>
      <c r="AY155" s="236" t="s">
        <v>294</v>
      </c>
    </row>
    <row r="156" spans="1:65" s="14" customFormat="1" x14ac:dyDescent="0.2">
      <c r="B156" s="237"/>
      <c r="C156" s="238"/>
      <c r="D156" s="222" t="s">
        <v>307</v>
      </c>
      <c r="E156" s="239" t="s">
        <v>1</v>
      </c>
      <c r="F156" s="240" t="s">
        <v>81</v>
      </c>
      <c r="G156" s="238"/>
      <c r="H156" s="241">
        <v>1</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333</v>
      </c>
      <c r="D157" s="209" t="s">
        <v>296</v>
      </c>
      <c r="E157" s="210" t="s">
        <v>334</v>
      </c>
      <c r="F157" s="211" t="s">
        <v>335</v>
      </c>
      <c r="G157" s="212" t="s">
        <v>336</v>
      </c>
      <c r="H157" s="213">
        <v>60</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6424</v>
      </c>
    </row>
    <row r="158" spans="1:65" s="2" customFormat="1" ht="19.2" x14ac:dyDescent="0.2">
      <c r="A158" s="35"/>
      <c r="B158" s="36"/>
      <c r="C158" s="37"/>
      <c r="D158" s="222" t="s">
        <v>303</v>
      </c>
      <c r="E158" s="37"/>
      <c r="F158" s="223" t="s">
        <v>5776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3" customFormat="1" x14ac:dyDescent="0.2">
      <c r="B159" s="227"/>
      <c r="C159" s="228"/>
      <c r="D159" s="222" t="s">
        <v>307</v>
      </c>
      <c r="E159" s="229" t="s">
        <v>1</v>
      </c>
      <c r="F159" s="230" t="s">
        <v>5777</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6362</v>
      </c>
      <c r="G160" s="238"/>
      <c r="H160" s="241">
        <v>60</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24" customHeight="1" x14ac:dyDescent="0.2">
      <c r="A161" s="35"/>
      <c r="B161" s="36"/>
      <c r="C161" s="209" t="s">
        <v>340</v>
      </c>
      <c r="D161" s="209" t="s">
        <v>296</v>
      </c>
      <c r="E161" s="210" t="s">
        <v>341</v>
      </c>
      <c r="F161" s="211" t="s">
        <v>342</v>
      </c>
      <c r="G161" s="212" t="s">
        <v>343</v>
      </c>
      <c r="H161" s="213">
        <v>5</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6425</v>
      </c>
    </row>
    <row r="162" spans="1:65" s="2" customFormat="1" ht="19.2" x14ac:dyDescent="0.2">
      <c r="A162" s="35"/>
      <c r="B162" s="36"/>
      <c r="C162" s="37"/>
      <c r="D162" s="222" t="s">
        <v>303</v>
      </c>
      <c r="E162" s="37"/>
      <c r="F162" s="223" t="s">
        <v>345</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6.5" customHeight="1" x14ac:dyDescent="0.2">
      <c r="A163" s="35"/>
      <c r="B163" s="36"/>
      <c r="C163" s="209" t="s">
        <v>346</v>
      </c>
      <c r="D163" s="209" t="s">
        <v>296</v>
      </c>
      <c r="E163" s="210" t="s">
        <v>5780</v>
      </c>
      <c r="F163" s="211" t="s">
        <v>6248</v>
      </c>
      <c r="G163" s="212" t="s">
        <v>386</v>
      </c>
      <c r="H163" s="213">
        <v>2.2000000000000002</v>
      </c>
      <c r="I163" s="214"/>
      <c r="J163" s="215">
        <f>ROUND(I163*H163,2)</f>
        <v>0</v>
      </c>
      <c r="K163" s="211" t="s">
        <v>1</v>
      </c>
      <c r="L163" s="40"/>
      <c r="M163" s="216" t="s">
        <v>1</v>
      </c>
      <c r="N163" s="217" t="s">
        <v>40</v>
      </c>
      <c r="O163" s="72"/>
      <c r="P163" s="218">
        <f>O163*H163</f>
        <v>0</v>
      </c>
      <c r="Q163" s="218">
        <v>8.6800000000000002E-3</v>
      </c>
      <c r="R163" s="218">
        <f>Q163*H163</f>
        <v>1.9096000000000002E-2</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6426</v>
      </c>
    </row>
    <row r="164" spans="1:65" s="2" customFormat="1" ht="57.6" x14ac:dyDescent="0.2">
      <c r="A164" s="35"/>
      <c r="B164" s="36"/>
      <c r="C164" s="37"/>
      <c r="D164" s="222" t="s">
        <v>303</v>
      </c>
      <c r="E164" s="37"/>
      <c r="F164" s="223" t="s">
        <v>3695</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28.8" x14ac:dyDescent="0.2">
      <c r="A165" s="35"/>
      <c r="B165" s="36"/>
      <c r="C165" s="37"/>
      <c r="D165" s="222" t="s">
        <v>305</v>
      </c>
      <c r="E165" s="37"/>
      <c r="F165" s="226" t="s">
        <v>6413</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305</v>
      </c>
      <c r="AU165" s="18" t="s">
        <v>83</v>
      </c>
    </row>
    <row r="166" spans="1:65" s="14" customFormat="1" x14ac:dyDescent="0.2">
      <c r="B166" s="237"/>
      <c r="C166" s="238"/>
      <c r="D166" s="222" t="s">
        <v>307</v>
      </c>
      <c r="E166" s="239" t="s">
        <v>1</v>
      </c>
      <c r="F166" s="240" t="s">
        <v>6250</v>
      </c>
      <c r="G166" s="238"/>
      <c r="H166" s="241">
        <v>2.2000000000000002</v>
      </c>
      <c r="I166" s="242"/>
      <c r="J166" s="238"/>
      <c r="K166" s="238"/>
      <c r="L166" s="243"/>
      <c r="M166" s="244"/>
      <c r="N166" s="245"/>
      <c r="O166" s="245"/>
      <c r="P166" s="245"/>
      <c r="Q166" s="245"/>
      <c r="R166" s="245"/>
      <c r="S166" s="245"/>
      <c r="T166" s="246"/>
      <c r="AT166" s="247" t="s">
        <v>307</v>
      </c>
      <c r="AU166" s="247" t="s">
        <v>83</v>
      </c>
      <c r="AV166" s="14" t="s">
        <v>83</v>
      </c>
      <c r="AW166" s="14" t="s">
        <v>32</v>
      </c>
      <c r="AX166" s="14" t="s">
        <v>81</v>
      </c>
      <c r="AY166" s="247" t="s">
        <v>294</v>
      </c>
    </row>
    <row r="167" spans="1:65" s="2" customFormat="1" ht="24" customHeight="1" x14ac:dyDescent="0.2">
      <c r="A167" s="35"/>
      <c r="B167" s="36"/>
      <c r="C167" s="209" t="s">
        <v>353</v>
      </c>
      <c r="D167" s="209" t="s">
        <v>296</v>
      </c>
      <c r="E167" s="210" t="s">
        <v>3692</v>
      </c>
      <c r="F167" s="211" t="s">
        <v>3693</v>
      </c>
      <c r="G167" s="212" t="s">
        <v>386</v>
      </c>
      <c r="H167" s="213">
        <v>3.3</v>
      </c>
      <c r="I167" s="214"/>
      <c r="J167" s="215">
        <f>ROUND(I167*H167,2)</f>
        <v>0</v>
      </c>
      <c r="K167" s="211" t="s">
        <v>300</v>
      </c>
      <c r="L167" s="40"/>
      <c r="M167" s="216" t="s">
        <v>1</v>
      </c>
      <c r="N167" s="217" t="s">
        <v>40</v>
      </c>
      <c r="O167" s="72"/>
      <c r="P167" s="218">
        <f>O167*H167</f>
        <v>0</v>
      </c>
      <c r="Q167" s="218">
        <v>8.6800000000000002E-3</v>
      </c>
      <c r="R167" s="218">
        <f>Q167*H167</f>
        <v>2.8643999999999999E-2</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6427</v>
      </c>
    </row>
    <row r="168" spans="1:65" s="2" customFormat="1" ht="57.6" x14ac:dyDescent="0.2">
      <c r="A168" s="35"/>
      <c r="B168" s="36"/>
      <c r="C168" s="37"/>
      <c r="D168" s="222" t="s">
        <v>303</v>
      </c>
      <c r="E168" s="37"/>
      <c r="F168" s="223" t="s">
        <v>3695</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28.8" x14ac:dyDescent="0.2">
      <c r="A169" s="35"/>
      <c r="B169" s="36"/>
      <c r="C169" s="37"/>
      <c r="D169" s="222" t="s">
        <v>305</v>
      </c>
      <c r="E169" s="37"/>
      <c r="F169" s="226" t="s">
        <v>6413</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305</v>
      </c>
      <c r="AU169" s="18" t="s">
        <v>83</v>
      </c>
    </row>
    <row r="170" spans="1:65" s="14" customFormat="1" x14ac:dyDescent="0.2">
      <c r="B170" s="237"/>
      <c r="C170" s="238"/>
      <c r="D170" s="222" t="s">
        <v>307</v>
      </c>
      <c r="E170" s="239" t="s">
        <v>1</v>
      </c>
      <c r="F170" s="240" t="s">
        <v>6364</v>
      </c>
      <c r="G170" s="238"/>
      <c r="H170" s="241">
        <v>3.3</v>
      </c>
      <c r="I170" s="242"/>
      <c r="J170" s="238"/>
      <c r="K170" s="238"/>
      <c r="L170" s="243"/>
      <c r="M170" s="244"/>
      <c r="N170" s="245"/>
      <c r="O170" s="245"/>
      <c r="P170" s="245"/>
      <c r="Q170" s="245"/>
      <c r="R170" s="245"/>
      <c r="S170" s="245"/>
      <c r="T170" s="246"/>
      <c r="AT170" s="247" t="s">
        <v>307</v>
      </c>
      <c r="AU170" s="247" t="s">
        <v>83</v>
      </c>
      <c r="AV170" s="14" t="s">
        <v>83</v>
      </c>
      <c r="AW170" s="14" t="s">
        <v>32</v>
      </c>
      <c r="AX170" s="14" t="s">
        <v>81</v>
      </c>
      <c r="AY170" s="247" t="s">
        <v>294</v>
      </c>
    </row>
    <row r="171" spans="1:65" s="2" customFormat="1" ht="24" customHeight="1" x14ac:dyDescent="0.2">
      <c r="A171" s="35"/>
      <c r="B171" s="36"/>
      <c r="C171" s="209" t="s">
        <v>365</v>
      </c>
      <c r="D171" s="209" t="s">
        <v>296</v>
      </c>
      <c r="E171" s="210" t="s">
        <v>6428</v>
      </c>
      <c r="F171" s="211" t="s">
        <v>6429</v>
      </c>
      <c r="G171" s="212" t="s">
        <v>386</v>
      </c>
      <c r="H171" s="213">
        <v>1.1000000000000001</v>
      </c>
      <c r="I171" s="214"/>
      <c r="J171" s="215">
        <f>ROUND(I171*H171,2)</f>
        <v>0</v>
      </c>
      <c r="K171" s="211" t="s">
        <v>300</v>
      </c>
      <c r="L171" s="40"/>
      <c r="M171" s="216" t="s">
        <v>1</v>
      </c>
      <c r="N171" s="217" t="s">
        <v>40</v>
      </c>
      <c r="O171" s="72"/>
      <c r="P171" s="218">
        <f>O171*H171</f>
        <v>0</v>
      </c>
      <c r="Q171" s="218">
        <v>3.6900000000000002E-2</v>
      </c>
      <c r="R171" s="218">
        <f>Q171*H171</f>
        <v>4.0590000000000008E-2</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6430</v>
      </c>
    </row>
    <row r="172" spans="1:65" s="2" customFormat="1" ht="57.6" x14ac:dyDescent="0.2">
      <c r="A172" s="35"/>
      <c r="B172" s="36"/>
      <c r="C172" s="37"/>
      <c r="D172" s="222" t="s">
        <v>303</v>
      </c>
      <c r="E172" s="37"/>
      <c r="F172" s="223" t="s">
        <v>6431</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28.8" x14ac:dyDescent="0.2">
      <c r="A173" s="35"/>
      <c r="B173" s="36"/>
      <c r="C173" s="37"/>
      <c r="D173" s="222" t="s">
        <v>305</v>
      </c>
      <c r="E173" s="37"/>
      <c r="F173" s="226" t="s">
        <v>6413</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305</v>
      </c>
      <c r="AU173" s="18" t="s">
        <v>83</v>
      </c>
    </row>
    <row r="174" spans="1:65" s="14" customFormat="1" x14ac:dyDescent="0.2">
      <c r="B174" s="237"/>
      <c r="C174" s="238"/>
      <c r="D174" s="222" t="s">
        <v>307</v>
      </c>
      <c r="E174" s="239" t="s">
        <v>1</v>
      </c>
      <c r="F174" s="240" t="s">
        <v>6251</v>
      </c>
      <c r="G174" s="238"/>
      <c r="H174" s="241">
        <v>1.1000000000000001</v>
      </c>
      <c r="I174" s="242"/>
      <c r="J174" s="238"/>
      <c r="K174" s="238"/>
      <c r="L174" s="243"/>
      <c r="M174" s="244"/>
      <c r="N174" s="245"/>
      <c r="O174" s="245"/>
      <c r="P174" s="245"/>
      <c r="Q174" s="245"/>
      <c r="R174" s="245"/>
      <c r="S174" s="245"/>
      <c r="T174" s="246"/>
      <c r="AT174" s="247" t="s">
        <v>307</v>
      </c>
      <c r="AU174" s="247" t="s">
        <v>83</v>
      </c>
      <c r="AV174" s="14" t="s">
        <v>83</v>
      </c>
      <c r="AW174" s="14" t="s">
        <v>32</v>
      </c>
      <c r="AX174" s="14" t="s">
        <v>81</v>
      </c>
      <c r="AY174" s="247" t="s">
        <v>294</v>
      </c>
    </row>
    <row r="175" spans="1:65" s="2" customFormat="1" ht="24" customHeight="1" x14ac:dyDescent="0.2">
      <c r="A175" s="35"/>
      <c r="B175" s="36"/>
      <c r="C175" s="209" t="s">
        <v>371</v>
      </c>
      <c r="D175" s="209" t="s">
        <v>296</v>
      </c>
      <c r="E175" s="210" t="s">
        <v>3697</v>
      </c>
      <c r="F175" s="211" t="s">
        <v>3698</v>
      </c>
      <c r="G175" s="212" t="s">
        <v>349</v>
      </c>
      <c r="H175" s="213">
        <v>17.425999999999998</v>
      </c>
      <c r="I175" s="214"/>
      <c r="J175" s="215">
        <f>ROUND(I175*H175,2)</f>
        <v>0</v>
      </c>
      <c r="K175" s="211" t="s">
        <v>300</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6432</v>
      </c>
    </row>
    <row r="176" spans="1:65" s="2" customFormat="1" ht="19.2" x14ac:dyDescent="0.2">
      <c r="A176" s="35"/>
      <c r="B176" s="36"/>
      <c r="C176" s="37"/>
      <c r="D176" s="222" t="s">
        <v>303</v>
      </c>
      <c r="E176" s="37"/>
      <c r="F176" s="223" t="s">
        <v>3700</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13" customFormat="1" x14ac:dyDescent="0.2">
      <c r="B177" s="227"/>
      <c r="C177" s="228"/>
      <c r="D177" s="222" t="s">
        <v>307</v>
      </c>
      <c r="E177" s="229" t="s">
        <v>1</v>
      </c>
      <c r="F177" s="230" t="s">
        <v>3701</v>
      </c>
      <c r="G177" s="228"/>
      <c r="H177" s="229" t="s">
        <v>1</v>
      </c>
      <c r="I177" s="231"/>
      <c r="J177" s="228"/>
      <c r="K177" s="228"/>
      <c r="L177" s="232"/>
      <c r="M177" s="233"/>
      <c r="N177" s="234"/>
      <c r="O177" s="234"/>
      <c r="P177" s="234"/>
      <c r="Q177" s="234"/>
      <c r="R177" s="234"/>
      <c r="S177" s="234"/>
      <c r="T177" s="235"/>
      <c r="AT177" s="236" t="s">
        <v>307</v>
      </c>
      <c r="AU177" s="236" t="s">
        <v>83</v>
      </c>
      <c r="AV177" s="13" t="s">
        <v>81</v>
      </c>
      <c r="AW177" s="13" t="s">
        <v>32</v>
      </c>
      <c r="AX177" s="13" t="s">
        <v>75</v>
      </c>
      <c r="AY177" s="236" t="s">
        <v>294</v>
      </c>
    </row>
    <row r="178" spans="1:65" s="14" customFormat="1" x14ac:dyDescent="0.2">
      <c r="B178" s="237"/>
      <c r="C178" s="238"/>
      <c r="D178" s="222" t="s">
        <v>307</v>
      </c>
      <c r="E178" s="239" t="s">
        <v>1</v>
      </c>
      <c r="F178" s="240" t="s">
        <v>6433</v>
      </c>
      <c r="G178" s="238"/>
      <c r="H178" s="241">
        <v>17.425999999999998</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16.5" customHeight="1" x14ac:dyDescent="0.2">
      <c r="A179" s="35"/>
      <c r="B179" s="36"/>
      <c r="C179" s="209" t="s">
        <v>377</v>
      </c>
      <c r="D179" s="209" t="s">
        <v>296</v>
      </c>
      <c r="E179" s="210" t="s">
        <v>347</v>
      </c>
      <c r="F179" s="211" t="s">
        <v>348</v>
      </c>
      <c r="G179" s="212" t="s">
        <v>349</v>
      </c>
      <c r="H179" s="213">
        <v>2.7610000000000001</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6434</v>
      </c>
    </row>
    <row r="180" spans="1:65" s="2" customFormat="1" ht="28.8" x14ac:dyDescent="0.2">
      <c r="A180" s="35"/>
      <c r="B180" s="36"/>
      <c r="C180" s="37"/>
      <c r="D180" s="222" t="s">
        <v>303</v>
      </c>
      <c r="E180" s="37"/>
      <c r="F180" s="223" t="s">
        <v>351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6413</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4" customFormat="1" x14ac:dyDescent="0.2">
      <c r="B182" s="237"/>
      <c r="C182" s="238"/>
      <c r="D182" s="222" t="s">
        <v>307</v>
      </c>
      <c r="E182" s="239" t="s">
        <v>1</v>
      </c>
      <c r="F182" s="240" t="s">
        <v>6435</v>
      </c>
      <c r="G182" s="238"/>
      <c r="H182" s="241">
        <v>2.7610000000000001</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24" customHeight="1" x14ac:dyDescent="0.2">
      <c r="A183" s="35"/>
      <c r="B183" s="36"/>
      <c r="C183" s="209" t="s">
        <v>383</v>
      </c>
      <c r="D183" s="209" t="s">
        <v>296</v>
      </c>
      <c r="E183" s="210" t="s">
        <v>1515</v>
      </c>
      <c r="F183" s="211" t="s">
        <v>1516</v>
      </c>
      <c r="G183" s="212" t="s">
        <v>349</v>
      </c>
      <c r="H183" s="213">
        <v>46.469000000000001</v>
      </c>
      <c r="I183" s="214"/>
      <c r="J183" s="215">
        <f>ROUND(I183*H183,2)</f>
        <v>0</v>
      </c>
      <c r="K183" s="211" t="s">
        <v>300</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6436</v>
      </c>
    </row>
    <row r="184" spans="1:65" s="2" customFormat="1" ht="28.8" x14ac:dyDescent="0.2">
      <c r="A184" s="35"/>
      <c r="B184" s="36"/>
      <c r="C184" s="37"/>
      <c r="D184" s="222" t="s">
        <v>303</v>
      </c>
      <c r="E184" s="37"/>
      <c r="F184" s="223" t="s">
        <v>1518</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38.4" x14ac:dyDescent="0.2">
      <c r="A185" s="35"/>
      <c r="B185" s="36"/>
      <c r="C185" s="37"/>
      <c r="D185" s="222" t="s">
        <v>305</v>
      </c>
      <c r="E185" s="37"/>
      <c r="F185" s="226" t="s">
        <v>6437</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14" customFormat="1" x14ac:dyDescent="0.2">
      <c r="B186" s="237"/>
      <c r="C186" s="238"/>
      <c r="D186" s="222" t="s">
        <v>307</v>
      </c>
      <c r="E186" s="239" t="s">
        <v>1</v>
      </c>
      <c r="F186" s="240" t="s">
        <v>6438</v>
      </c>
      <c r="G186" s="238"/>
      <c r="H186" s="241">
        <v>31.751999999999999</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4" customFormat="1" x14ac:dyDescent="0.2">
      <c r="B187" s="237"/>
      <c r="C187" s="238"/>
      <c r="D187" s="222" t="s">
        <v>307</v>
      </c>
      <c r="E187" s="239" t="s">
        <v>1</v>
      </c>
      <c r="F187" s="240" t="s">
        <v>6439</v>
      </c>
      <c r="G187" s="238"/>
      <c r="H187" s="241">
        <v>17.423999999999999</v>
      </c>
      <c r="I187" s="242"/>
      <c r="J187" s="238"/>
      <c r="K187" s="238"/>
      <c r="L187" s="243"/>
      <c r="M187" s="244"/>
      <c r="N187" s="245"/>
      <c r="O187" s="245"/>
      <c r="P187" s="245"/>
      <c r="Q187" s="245"/>
      <c r="R187" s="245"/>
      <c r="S187" s="245"/>
      <c r="T187" s="246"/>
      <c r="AT187" s="247" t="s">
        <v>307</v>
      </c>
      <c r="AU187" s="247" t="s">
        <v>83</v>
      </c>
      <c r="AV187" s="14" t="s">
        <v>83</v>
      </c>
      <c r="AW187" s="14" t="s">
        <v>32</v>
      </c>
      <c r="AX187" s="14" t="s">
        <v>75</v>
      </c>
      <c r="AY187" s="247" t="s">
        <v>294</v>
      </c>
    </row>
    <row r="188" spans="1:65" s="14" customFormat="1" x14ac:dyDescent="0.2">
      <c r="B188" s="237"/>
      <c r="C188" s="238"/>
      <c r="D188" s="222" t="s">
        <v>307</v>
      </c>
      <c r="E188" s="239" t="s">
        <v>1</v>
      </c>
      <c r="F188" s="240" t="s">
        <v>6440</v>
      </c>
      <c r="G188" s="238"/>
      <c r="H188" s="241">
        <v>8.91</v>
      </c>
      <c r="I188" s="242"/>
      <c r="J188" s="238"/>
      <c r="K188" s="238"/>
      <c r="L188" s="243"/>
      <c r="M188" s="244"/>
      <c r="N188" s="245"/>
      <c r="O188" s="245"/>
      <c r="P188" s="245"/>
      <c r="Q188" s="245"/>
      <c r="R188" s="245"/>
      <c r="S188" s="245"/>
      <c r="T188" s="246"/>
      <c r="AT188" s="247" t="s">
        <v>307</v>
      </c>
      <c r="AU188" s="247" t="s">
        <v>83</v>
      </c>
      <c r="AV188" s="14" t="s">
        <v>83</v>
      </c>
      <c r="AW188" s="14" t="s">
        <v>32</v>
      </c>
      <c r="AX188" s="14" t="s">
        <v>75</v>
      </c>
      <c r="AY188" s="247" t="s">
        <v>294</v>
      </c>
    </row>
    <row r="189" spans="1:65" s="15" customFormat="1" x14ac:dyDescent="0.2">
      <c r="B189" s="248"/>
      <c r="C189" s="249"/>
      <c r="D189" s="222" t="s">
        <v>307</v>
      </c>
      <c r="E189" s="250" t="s">
        <v>1</v>
      </c>
      <c r="F189" s="251" t="s">
        <v>363</v>
      </c>
      <c r="G189" s="249"/>
      <c r="H189" s="252">
        <v>58.085999999999999</v>
      </c>
      <c r="I189" s="253"/>
      <c r="J189" s="249"/>
      <c r="K189" s="249"/>
      <c r="L189" s="254"/>
      <c r="M189" s="255"/>
      <c r="N189" s="256"/>
      <c r="O189" s="256"/>
      <c r="P189" s="256"/>
      <c r="Q189" s="256"/>
      <c r="R189" s="256"/>
      <c r="S189" s="256"/>
      <c r="T189" s="257"/>
      <c r="AT189" s="258" t="s">
        <v>307</v>
      </c>
      <c r="AU189" s="258" t="s">
        <v>83</v>
      </c>
      <c r="AV189" s="15" t="s">
        <v>91</v>
      </c>
      <c r="AW189" s="15" t="s">
        <v>32</v>
      </c>
      <c r="AX189" s="15" t="s">
        <v>75</v>
      </c>
      <c r="AY189" s="258" t="s">
        <v>294</v>
      </c>
    </row>
    <row r="190" spans="1:65" s="14" customFormat="1" x14ac:dyDescent="0.2">
      <c r="B190" s="237"/>
      <c r="C190" s="238"/>
      <c r="D190" s="222" t="s">
        <v>307</v>
      </c>
      <c r="E190" s="239" t="s">
        <v>1</v>
      </c>
      <c r="F190" s="240" t="s">
        <v>6441</v>
      </c>
      <c r="G190" s="238"/>
      <c r="H190" s="241">
        <v>46.469000000000001</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2" customFormat="1" ht="24" customHeight="1" x14ac:dyDescent="0.2">
      <c r="A191" s="35"/>
      <c r="B191" s="36"/>
      <c r="C191" s="209" t="s">
        <v>8</v>
      </c>
      <c r="D191" s="209" t="s">
        <v>296</v>
      </c>
      <c r="E191" s="210" t="s">
        <v>1523</v>
      </c>
      <c r="F191" s="211" t="s">
        <v>1524</v>
      </c>
      <c r="G191" s="212" t="s">
        <v>349</v>
      </c>
      <c r="H191" s="213">
        <v>23.234999999999999</v>
      </c>
      <c r="I191" s="214"/>
      <c r="J191" s="215">
        <f>ROUND(I191*H191,2)</f>
        <v>0</v>
      </c>
      <c r="K191" s="211" t="s">
        <v>300</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6442</v>
      </c>
    </row>
    <row r="192" spans="1:65" s="2" customFormat="1" ht="28.8" x14ac:dyDescent="0.2">
      <c r="A192" s="35"/>
      <c r="B192" s="36"/>
      <c r="C192" s="37"/>
      <c r="D192" s="222" t="s">
        <v>303</v>
      </c>
      <c r="E192" s="37"/>
      <c r="F192" s="223" t="s">
        <v>1526</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14" customFormat="1" x14ac:dyDescent="0.2">
      <c r="B193" s="237"/>
      <c r="C193" s="238"/>
      <c r="D193" s="222" t="s">
        <v>307</v>
      </c>
      <c r="E193" s="239" t="s">
        <v>1</v>
      </c>
      <c r="F193" s="240" t="s">
        <v>6443</v>
      </c>
      <c r="G193" s="238"/>
      <c r="H193" s="241">
        <v>23.234999999999999</v>
      </c>
      <c r="I193" s="242"/>
      <c r="J193" s="238"/>
      <c r="K193" s="238"/>
      <c r="L193" s="243"/>
      <c r="M193" s="244"/>
      <c r="N193" s="245"/>
      <c r="O193" s="245"/>
      <c r="P193" s="245"/>
      <c r="Q193" s="245"/>
      <c r="R193" s="245"/>
      <c r="S193" s="245"/>
      <c r="T193" s="246"/>
      <c r="AT193" s="247" t="s">
        <v>307</v>
      </c>
      <c r="AU193" s="247" t="s">
        <v>83</v>
      </c>
      <c r="AV193" s="14" t="s">
        <v>83</v>
      </c>
      <c r="AW193" s="14" t="s">
        <v>32</v>
      </c>
      <c r="AX193" s="14" t="s">
        <v>81</v>
      </c>
      <c r="AY193" s="247" t="s">
        <v>294</v>
      </c>
    </row>
    <row r="194" spans="1:65" s="2" customFormat="1" ht="24" customHeight="1" x14ac:dyDescent="0.2">
      <c r="A194" s="35"/>
      <c r="B194" s="36"/>
      <c r="C194" s="209" t="s">
        <v>396</v>
      </c>
      <c r="D194" s="209" t="s">
        <v>296</v>
      </c>
      <c r="E194" s="210" t="s">
        <v>1528</v>
      </c>
      <c r="F194" s="211" t="s">
        <v>1529</v>
      </c>
      <c r="G194" s="212" t="s">
        <v>349</v>
      </c>
      <c r="H194" s="213">
        <v>11.617000000000001</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6444</v>
      </c>
    </row>
    <row r="195" spans="1:65" s="2" customFormat="1" ht="28.8" x14ac:dyDescent="0.2">
      <c r="A195" s="35"/>
      <c r="B195" s="36"/>
      <c r="C195" s="37"/>
      <c r="D195" s="222" t="s">
        <v>303</v>
      </c>
      <c r="E195" s="37"/>
      <c r="F195" s="223" t="s">
        <v>1531</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38.4" x14ac:dyDescent="0.2">
      <c r="A196" s="35"/>
      <c r="B196" s="36"/>
      <c r="C196" s="37"/>
      <c r="D196" s="222" t="s">
        <v>305</v>
      </c>
      <c r="E196" s="37"/>
      <c r="F196" s="226" t="s">
        <v>6437</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83</v>
      </c>
    </row>
    <row r="197" spans="1:65" s="14" customFormat="1" x14ac:dyDescent="0.2">
      <c r="B197" s="237"/>
      <c r="C197" s="238"/>
      <c r="D197" s="222" t="s">
        <v>307</v>
      </c>
      <c r="E197" s="239" t="s">
        <v>1</v>
      </c>
      <c r="F197" s="240" t="s">
        <v>6445</v>
      </c>
      <c r="G197" s="238"/>
      <c r="H197" s="241">
        <v>11.617000000000001</v>
      </c>
      <c r="I197" s="242"/>
      <c r="J197" s="238"/>
      <c r="K197" s="238"/>
      <c r="L197" s="243"/>
      <c r="M197" s="244"/>
      <c r="N197" s="245"/>
      <c r="O197" s="245"/>
      <c r="P197" s="245"/>
      <c r="Q197" s="245"/>
      <c r="R197" s="245"/>
      <c r="S197" s="245"/>
      <c r="T197" s="246"/>
      <c r="AT197" s="247" t="s">
        <v>307</v>
      </c>
      <c r="AU197" s="247" t="s">
        <v>83</v>
      </c>
      <c r="AV197" s="14" t="s">
        <v>83</v>
      </c>
      <c r="AW197" s="14" t="s">
        <v>32</v>
      </c>
      <c r="AX197" s="14" t="s">
        <v>81</v>
      </c>
      <c r="AY197" s="247" t="s">
        <v>294</v>
      </c>
    </row>
    <row r="198" spans="1:65" s="2" customFormat="1" ht="24" customHeight="1" x14ac:dyDescent="0.2">
      <c r="A198" s="35"/>
      <c r="B198" s="36"/>
      <c r="C198" s="209" t="s">
        <v>402</v>
      </c>
      <c r="D198" s="209" t="s">
        <v>296</v>
      </c>
      <c r="E198" s="210" t="s">
        <v>1533</v>
      </c>
      <c r="F198" s="211" t="s">
        <v>1534</v>
      </c>
      <c r="G198" s="212" t="s">
        <v>349</v>
      </c>
      <c r="H198" s="213">
        <v>5.8090000000000002</v>
      </c>
      <c r="I198" s="214"/>
      <c r="J198" s="215">
        <f>ROUND(I198*H198,2)</f>
        <v>0</v>
      </c>
      <c r="K198" s="211" t="s">
        <v>300</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6446</v>
      </c>
    </row>
    <row r="199" spans="1:65" s="2" customFormat="1" ht="28.8" x14ac:dyDescent="0.2">
      <c r="A199" s="35"/>
      <c r="B199" s="36"/>
      <c r="C199" s="37"/>
      <c r="D199" s="222" t="s">
        <v>303</v>
      </c>
      <c r="E199" s="37"/>
      <c r="F199" s="223" t="s">
        <v>1536</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28.8" x14ac:dyDescent="0.2">
      <c r="A200" s="35"/>
      <c r="B200" s="36"/>
      <c r="C200" s="37"/>
      <c r="D200" s="222" t="s">
        <v>305</v>
      </c>
      <c r="E200" s="37"/>
      <c r="F200" s="226" t="s">
        <v>1537</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14" customFormat="1" x14ac:dyDescent="0.2">
      <c r="B201" s="237"/>
      <c r="C201" s="238"/>
      <c r="D201" s="222" t="s">
        <v>307</v>
      </c>
      <c r="E201" s="239" t="s">
        <v>1</v>
      </c>
      <c r="F201" s="240" t="s">
        <v>6447</v>
      </c>
      <c r="G201" s="238"/>
      <c r="H201" s="241">
        <v>5.8090000000000002</v>
      </c>
      <c r="I201" s="242"/>
      <c r="J201" s="238"/>
      <c r="K201" s="238"/>
      <c r="L201" s="243"/>
      <c r="M201" s="244"/>
      <c r="N201" s="245"/>
      <c r="O201" s="245"/>
      <c r="P201" s="245"/>
      <c r="Q201" s="245"/>
      <c r="R201" s="245"/>
      <c r="S201" s="245"/>
      <c r="T201" s="246"/>
      <c r="AT201" s="247" t="s">
        <v>307</v>
      </c>
      <c r="AU201" s="247" t="s">
        <v>83</v>
      </c>
      <c r="AV201" s="14" t="s">
        <v>83</v>
      </c>
      <c r="AW201" s="14" t="s">
        <v>32</v>
      </c>
      <c r="AX201" s="14" t="s">
        <v>81</v>
      </c>
      <c r="AY201" s="247" t="s">
        <v>294</v>
      </c>
    </row>
    <row r="202" spans="1:65" s="2" customFormat="1" ht="16.5" customHeight="1" x14ac:dyDescent="0.2">
      <c r="A202" s="35"/>
      <c r="B202" s="36"/>
      <c r="C202" s="209" t="s">
        <v>408</v>
      </c>
      <c r="D202" s="209" t="s">
        <v>296</v>
      </c>
      <c r="E202" s="210" t="s">
        <v>1539</v>
      </c>
      <c r="F202" s="211" t="s">
        <v>1540</v>
      </c>
      <c r="G202" s="212" t="s">
        <v>299</v>
      </c>
      <c r="H202" s="213">
        <v>120.75</v>
      </c>
      <c r="I202" s="214"/>
      <c r="J202" s="215">
        <f>ROUND(I202*H202,2)</f>
        <v>0</v>
      </c>
      <c r="K202" s="211" t="s">
        <v>300</v>
      </c>
      <c r="L202" s="40"/>
      <c r="M202" s="216" t="s">
        <v>1</v>
      </c>
      <c r="N202" s="217" t="s">
        <v>40</v>
      </c>
      <c r="O202" s="72"/>
      <c r="P202" s="218">
        <f>O202*H202</f>
        <v>0</v>
      </c>
      <c r="Q202" s="218">
        <v>5.9000000000000003E-4</v>
      </c>
      <c r="R202" s="218">
        <f>Q202*H202</f>
        <v>7.12425E-2</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6448</v>
      </c>
    </row>
    <row r="203" spans="1:65" s="2" customFormat="1" ht="28.8" x14ac:dyDescent="0.2">
      <c r="A203" s="35"/>
      <c r="B203" s="36"/>
      <c r="C203" s="37"/>
      <c r="D203" s="222" t="s">
        <v>303</v>
      </c>
      <c r="E203" s="37"/>
      <c r="F203" s="223" t="s">
        <v>1542</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28.8" x14ac:dyDescent="0.2">
      <c r="A204" s="35"/>
      <c r="B204" s="36"/>
      <c r="C204" s="37"/>
      <c r="D204" s="222" t="s">
        <v>305</v>
      </c>
      <c r="E204" s="37"/>
      <c r="F204" s="226" t="s">
        <v>6413</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14" customFormat="1" x14ac:dyDescent="0.2">
      <c r="B205" s="237"/>
      <c r="C205" s="238"/>
      <c r="D205" s="222" t="s">
        <v>307</v>
      </c>
      <c r="E205" s="239" t="s">
        <v>1</v>
      </c>
      <c r="F205" s="240" t="s">
        <v>6449</v>
      </c>
      <c r="G205" s="238"/>
      <c r="H205" s="241">
        <v>120.75</v>
      </c>
      <c r="I205" s="242"/>
      <c r="J205" s="238"/>
      <c r="K205" s="238"/>
      <c r="L205" s="243"/>
      <c r="M205" s="244"/>
      <c r="N205" s="245"/>
      <c r="O205" s="245"/>
      <c r="P205" s="245"/>
      <c r="Q205" s="245"/>
      <c r="R205" s="245"/>
      <c r="S205" s="245"/>
      <c r="T205" s="246"/>
      <c r="AT205" s="247" t="s">
        <v>307</v>
      </c>
      <c r="AU205" s="247" t="s">
        <v>83</v>
      </c>
      <c r="AV205" s="14" t="s">
        <v>83</v>
      </c>
      <c r="AW205" s="14" t="s">
        <v>32</v>
      </c>
      <c r="AX205" s="14" t="s">
        <v>81</v>
      </c>
      <c r="AY205" s="247" t="s">
        <v>294</v>
      </c>
    </row>
    <row r="206" spans="1:65" s="2" customFormat="1" ht="16.5" customHeight="1" x14ac:dyDescent="0.2">
      <c r="A206" s="35"/>
      <c r="B206" s="36"/>
      <c r="C206" s="209" t="s">
        <v>415</v>
      </c>
      <c r="D206" s="209" t="s">
        <v>296</v>
      </c>
      <c r="E206" s="210" t="s">
        <v>1545</v>
      </c>
      <c r="F206" s="211" t="s">
        <v>1546</v>
      </c>
      <c r="G206" s="212" t="s">
        <v>299</v>
      </c>
      <c r="H206" s="213">
        <v>120.75</v>
      </c>
      <c r="I206" s="214"/>
      <c r="J206" s="215">
        <f>ROUND(I206*H206,2)</f>
        <v>0</v>
      </c>
      <c r="K206" s="211" t="s">
        <v>300</v>
      </c>
      <c r="L206" s="40"/>
      <c r="M206" s="216" t="s">
        <v>1</v>
      </c>
      <c r="N206" s="217"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301</v>
      </c>
      <c r="AT206" s="220" t="s">
        <v>296</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6450</v>
      </c>
    </row>
    <row r="207" spans="1:65" s="2" customFormat="1" ht="28.8" x14ac:dyDescent="0.2">
      <c r="A207" s="35"/>
      <c r="B207" s="36"/>
      <c r="C207" s="37"/>
      <c r="D207" s="222" t="s">
        <v>303</v>
      </c>
      <c r="E207" s="37"/>
      <c r="F207" s="223" t="s">
        <v>1548</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24" customHeight="1" x14ac:dyDescent="0.2">
      <c r="A208" s="35"/>
      <c r="B208" s="36"/>
      <c r="C208" s="209" t="s">
        <v>421</v>
      </c>
      <c r="D208" s="209" t="s">
        <v>296</v>
      </c>
      <c r="E208" s="210" t="s">
        <v>1549</v>
      </c>
      <c r="F208" s="211" t="s">
        <v>1550</v>
      </c>
      <c r="G208" s="212" t="s">
        <v>349</v>
      </c>
      <c r="H208" s="213">
        <v>31.946999999999999</v>
      </c>
      <c r="I208" s="214"/>
      <c r="J208" s="215">
        <f>ROUND(I208*H208,2)</f>
        <v>0</v>
      </c>
      <c r="K208" s="211" t="s">
        <v>300</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6451</v>
      </c>
    </row>
    <row r="209" spans="1:65" s="2" customFormat="1" ht="38.4" x14ac:dyDescent="0.2">
      <c r="A209" s="35"/>
      <c r="B209" s="36"/>
      <c r="C209" s="37"/>
      <c r="D209" s="222" t="s">
        <v>303</v>
      </c>
      <c r="E209" s="37"/>
      <c r="F209" s="223" t="s">
        <v>1552</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14" customFormat="1" x14ac:dyDescent="0.2">
      <c r="B210" s="237"/>
      <c r="C210" s="238"/>
      <c r="D210" s="222" t="s">
        <v>307</v>
      </c>
      <c r="E210" s="239" t="s">
        <v>1</v>
      </c>
      <c r="F210" s="240" t="s">
        <v>6452</v>
      </c>
      <c r="G210" s="238"/>
      <c r="H210" s="241">
        <v>31.946999999999999</v>
      </c>
      <c r="I210" s="242"/>
      <c r="J210" s="238"/>
      <c r="K210" s="238"/>
      <c r="L210" s="243"/>
      <c r="M210" s="244"/>
      <c r="N210" s="245"/>
      <c r="O210" s="245"/>
      <c r="P210" s="245"/>
      <c r="Q210" s="245"/>
      <c r="R210" s="245"/>
      <c r="S210" s="245"/>
      <c r="T210" s="246"/>
      <c r="AT210" s="247" t="s">
        <v>307</v>
      </c>
      <c r="AU210" s="247" t="s">
        <v>83</v>
      </c>
      <c r="AV210" s="14" t="s">
        <v>83</v>
      </c>
      <c r="AW210" s="14" t="s">
        <v>32</v>
      </c>
      <c r="AX210" s="14" t="s">
        <v>81</v>
      </c>
      <c r="AY210" s="247" t="s">
        <v>294</v>
      </c>
    </row>
    <row r="211" spans="1:65" s="2" customFormat="1" ht="24" customHeight="1" x14ac:dyDescent="0.2">
      <c r="A211" s="35"/>
      <c r="B211" s="36"/>
      <c r="C211" s="209" t="s">
        <v>7</v>
      </c>
      <c r="D211" s="209" t="s">
        <v>296</v>
      </c>
      <c r="E211" s="210" t="s">
        <v>441</v>
      </c>
      <c r="F211" s="211" t="s">
        <v>442</v>
      </c>
      <c r="G211" s="212" t="s">
        <v>349</v>
      </c>
      <c r="H211" s="213">
        <v>60.847000000000001</v>
      </c>
      <c r="I211" s="214"/>
      <c r="J211" s="215">
        <f>ROUND(I211*H211,2)</f>
        <v>0</v>
      </c>
      <c r="K211" s="211" t="s">
        <v>300</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6453</v>
      </c>
    </row>
    <row r="212" spans="1:65" s="2" customFormat="1" ht="38.4" x14ac:dyDescent="0.2">
      <c r="A212" s="35"/>
      <c r="B212" s="36"/>
      <c r="C212" s="37"/>
      <c r="D212" s="222" t="s">
        <v>303</v>
      </c>
      <c r="E212" s="37"/>
      <c r="F212" s="223" t="s">
        <v>444</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13" customFormat="1" x14ac:dyDescent="0.2">
      <c r="B213" s="227"/>
      <c r="C213" s="228"/>
      <c r="D213" s="222" t="s">
        <v>307</v>
      </c>
      <c r="E213" s="229" t="s">
        <v>1</v>
      </c>
      <c r="F213" s="230" t="s">
        <v>445</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6454</v>
      </c>
      <c r="G214" s="238"/>
      <c r="H214" s="241">
        <v>2.7610000000000001</v>
      </c>
      <c r="I214" s="242"/>
      <c r="J214" s="238"/>
      <c r="K214" s="238"/>
      <c r="L214" s="243"/>
      <c r="M214" s="244"/>
      <c r="N214" s="245"/>
      <c r="O214" s="245"/>
      <c r="P214" s="245"/>
      <c r="Q214" s="245"/>
      <c r="R214" s="245"/>
      <c r="S214" s="245"/>
      <c r="T214" s="246"/>
      <c r="AT214" s="247" t="s">
        <v>307</v>
      </c>
      <c r="AU214" s="247" t="s">
        <v>83</v>
      </c>
      <c r="AV214" s="14" t="s">
        <v>83</v>
      </c>
      <c r="AW214" s="14" t="s">
        <v>32</v>
      </c>
      <c r="AX214" s="14" t="s">
        <v>75</v>
      </c>
      <c r="AY214" s="247" t="s">
        <v>294</v>
      </c>
    </row>
    <row r="215" spans="1:65" s="13" customFormat="1" x14ac:dyDescent="0.2">
      <c r="B215" s="227"/>
      <c r="C215" s="228"/>
      <c r="D215" s="222" t="s">
        <v>307</v>
      </c>
      <c r="E215" s="229" t="s">
        <v>1</v>
      </c>
      <c r="F215" s="230" t="s">
        <v>455</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6455</v>
      </c>
      <c r="G216" s="238"/>
      <c r="H216" s="241">
        <v>58.085999999999999</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6" customFormat="1" x14ac:dyDescent="0.2">
      <c r="B217" s="269"/>
      <c r="C217" s="270"/>
      <c r="D217" s="222" t="s">
        <v>307</v>
      </c>
      <c r="E217" s="271" t="s">
        <v>1</v>
      </c>
      <c r="F217" s="272" t="s">
        <v>457</v>
      </c>
      <c r="G217" s="270"/>
      <c r="H217" s="273">
        <v>60.847000000000001</v>
      </c>
      <c r="I217" s="274"/>
      <c r="J217" s="270"/>
      <c r="K217" s="270"/>
      <c r="L217" s="275"/>
      <c r="M217" s="276"/>
      <c r="N217" s="277"/>
      <c r="O217" s="277"/>
      <c r="P217" s="277"/>
      <c r="Q217" s="277"/>
      <c r="R217" s="277"/>
      <c r="S217" s="277"/>
      <c r="T217" s="278"/>
      <c r="AT217" s="279" t="s">
        <v>307</v>
      </c>
      <c r="AU217" s="279" t="s">
        <v>83</v>
      </c>
      <c r="AV217" s="16" t="s">
        <v>301</v>
      </c>
      <c r="AW217" s="16" t="s">
        <v>32</v>
      </c>
      <c r="AX217" s="16" t="s">
        <v>81</v>
      </c>
      <c r="AY217" s="279" t="s">
        <v>294</v>
      </c>
    </row>
    <row r="218" spans="1:65" s="2" customFormat="1" ht="24" customHeight="1" x14ac:dyDescent="0.2">
      <c r="A218" s="35"/>
      <c r="B218" s="36"/>
      <c r="C218" s="209" t="s">
        <v>434</v>
      </c>
      <c r="D218" s="209" t="s">
        <v>296</v>
      </c>
      <c r="E218" s="210" t="s">
        <v>2864</v>
      </c>
      <c r="F218" s="211" t="s">
        <v>2865</v>
      </c>
      <c r="G218" s="212" t="s">
        <v>349</v>
      </c>
      <c r="H218" s="213">
        <v>26.782</v>
      </c>
      <c r="I218" s="214"/>
      <c r="J218" s="215">
        <f>ROUND(I218*H218,2)</f>
        <v>0</v>
      </c>
      <c r="K218" s="211" t="s">
        <v>1</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6456</v>
      </c>
    </row>
    <row r="219" spans="1:65" s="2" customFormat="1" ht="38.4" x14ac:dyDescent="0.2">
      <c r="A219" s="35"/>
      <c r="B219" s="36"/>
      <c r="C219" s="37"/>
      <c r="D219" s="222" t="s">
        <v>303</v>
      </c>
      <c r="E219" s="37"/>
      <c r="F219" s="223" t="s">
        <v>444</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13" customFormat="1" x14ac:dyDescent="0.2">
      <c r="B220" s="227"/>
      <c r="C220" s="228"/>
      <c r="D220" s="222" t="s">
        <v>307</v>
      </c>
      <c r="E220" s="229" t="s">
        <v>1</v>
      </c>
      <c r="F220" s="230" t="s">
        <v>6125</v>
      </c>
      <c r="G220" s="228"/>
      <c r="H220" s="229" t="s">
        <v>1</v>
      </c>
      <c r="I220" s="231"/>
      <c r="J220" s="228"/>
      <c r="K220" s="228"/>
      <c r="L220" s="232"/>
      <c r="M220" s="233"/>
      <c r="N220" s="234"/>
      <c r="O220" s="234"/>
      <c r="P220" s="234"/>
      <c r="Q220" s="234"/>
      <c r="R220" s="234"/>
      <c r="S220" s="234"/>
      <c r="T220" s="235"/>
      <c r="AT220" s="236" t="s">
        <v>307</v>
      </c>
      <c r="AU220" s="236" t="s">
        <v>83</v>
      </c>
      <c r="AV220" s="13" t="s">
        <v>81</v>
      </c>
      <c r="AW220" s="13" t="s">
        <v>32</v>
      </c>
      <c r="AX220" s="13" t="s">
        <v>75</v>
      </c>
      <c r="AY220" s="236" t="s">
        <v>294</v>
      </c>
    </row>
    <row r="221" spans="1:65" s="14" customFormat="1" x14ac:dyDescent="0.2">
      <c r="B221" s="237"/>
      <c r="C221" s="238"/>
      <c r="D221" s="222" t="s">
        <v>307</v>
      </c>
      <c r="E221" s="239" t="s">
        <v>1</v>
      </c>
      <c r="F221" s="240" t="s">
        <v>6457</v>
      </c>
      <c r="G221" s="238"/>
      <c r="H221" s="241">
        <v>24.021000000000001</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3" customFormat="1" x14ac:dyDescent="0.2">
      <c r="B222" s="227"/>
      <c r="C222" s="228"/>
      <c r="D222" s="222" t="s">
        <v>307</v>
      </c>
      <c r="E222" s="229" t="s">
        <v>1</v>
      </c>
      <c r="F222" s="230" t="s">
        <v>3880</v>
      </c>
      <c r="G222" s="228"/>
      <c r="H222" s="229" t="s">
        <v>1</v>
      </c>
      <c r="I222" s="231"/>
      <c r="J222" s="228"/>
      <c r="K222" s="228"/>
      <c r="L222" s="232"/>
      <c r="M222" s="233"/>
      <c r="N222" s="234"/>
      <c r="O222" s="234"/>
      <c r="P222" s="234"/>
      <c r="Q222" s="234"/>
      <c r="R222" s="234"/>
      <c r="S222" s="234"/>
      <c r="T222" s="235"/>
      <c r="AT222" s="236" t="s">
        <v>307</v>
      </c>
      <c r="AU222" s="236" t="s">
        <v>83</v>
      </c>
      <c r="AV222" s="13" t="s">
        <v>81</v>
      </c>
      <c r="AW222" s="13" t="s">
        <v>32</v>
      </c>
      <c r="AX222" s="13" t="s">
        <v>75</v>
      </c>
      <c r="AY222" s="236" t="s">
        <v>294</v>
      </c>
    </row>
    <row r="223" spans="1:65" s="14" customFormat="1" x14ac:dyDescent="0.2">
      <c r="B223" s="237"/>
      <c r="C223" s="238"/>
      <c r="D223" s="222" t="s">
        <v>307</v>
      </c>
      <c r="E223" s="239" t="s">
        <v>1</v>
      </c>
      <c r="F223" s="240" t="s">
        <v>6435</v>
      </c>
      <c r="G223" s="238"/>
      <c r="H223" s="241">
        <v>2.7610000000000001</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6" customFormat="1" x14ac:dyDescent="0.2">
      <c r="B224" s="269"/>
      <c r="C224" s="270"/>
      <c r="D224" s="222" t="s">
        <v>307</v>
      </c>
      <c r="E224" s="271" t="s">
        <v>1</v>
      </c>
      <c r="F224" s="272" t="s">
        <v>457</v>
      </c>
      <c r="G224" s="270"/>
      <c r="H224" s="273">
        <v>26.782</v>
      </c>
      <c r="I224" s="274"/>
      <c r="J224" s="270"/>
      <c r="K224" s="270"/>
      <c r="L224" s="275"/>
      <c r="M224" s="276"/>
      <c r="N224" s="277"/>
      <c r="O224" s="277"/>
      <c r="P224" s="277"/>
      <c r="Q224" s="277"/>
      <c r="R224" s="277"/>
      <c r="S224" s="277"/>
      <c r="T224" s="278"/>
      <c r="AT224" s="279" t="s">
        <v>307</v>
      </c>
      <c r="AU224" s="279" t="s">
        <v>83</v>
      </c>
      <c r="AV224" s="16" t="s">
        <v>301</v>
      </c>
      <c r="AW224" s="16" t="s">
        <v>32</v>
      </c>
      <c r="AX224" s="16" t="s">
        <v>81</v>
      </c>
      <c r="AY224" s="279" t="s">
        <v>294</v>
      </c>
    </row>
    <row r="225" spans="1:65" s="2" customFormat="1" ht="24" customHeight="1" x14ac:dyDescent="0.2">
      <c r="A225" s="35"/>
      <c r="B225" s="36"/>
      <c r="C225" s="209" t="s">
        <v>440</v>
      </c>
      <c r="D225" s="209" t="s">
        <v>296</v>
      </c>
      <c r="E225" s="210" t="s">
        <v>448</v>
      </c>
      <c r="F225" s="211" t="s">
        <v>449</v>
      </c>
      <c r="G225" s="212" t="s">
        <v>349</v>
      </c>
      <c r="H225" s="213">
        <v>31.303999999999998</v>
      </c>
      <c r="I225" s="214"/>
      <c r="J225" s="215">
        <f>ROUND(I225*H225,2)</f>
        <v>0</v>
      </c>
      <c r="K225" s="211" t="s">
        <v>300</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6458</v>
      </c>
    </row>
    <row r="226" spans="1:65" s="2" customFormat="1" ht="38.4" x14ac:dyDescent="0.2">
      <c r="A226" s="35"/>
      <c r="B226" s="36"/>
      <c r="C226" s="37"/>
      <c r="D226" s="222" t="s">
        <v>303</v>
      </c>
      <c r="E226" s="37"/>
      <c r="F226" s="223" t="s">
        <v>451</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24" customHeight="1" x14ac:dyDescent="0.2">
      <c r="A227" s="35"/>
      <c r="B227" s="36"/>
      <c r="C227" s="209" t="s">
        <v>447</v>
      </c>
      <c r="D227" s="209" t="s">
        <v>296</v>
      </c>
      <c r="E227" s="210" t="s">
        <v>2870</v>
      </c>
      <c r="F227" s="211" t="s">
        <v>2871</v>
      </c>
      <c r="G227" s="212" t="s">
        <v>349</v>
      </c>
      <c r="H227" s="213">
        <v>26.782</v>
      </c>
      <c r="I227" s="214"/>
      <c r="J227" s="215">
        <f>ROUND(I227*H227,2)</f>
        <v>0</v>
      </c>
      <c r="K227" s="211" t="s">
        <v>300</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6459</v>
      </c>
    </row>
    <row r="228" spans="1:65" s="2" customFormat="1" ht="19.2" x14ac:dyDescent="0.2">
      <c r="A228" s="35"/>
      <c r="B228" s="36"/>
      <c r="C228" s="37"/>
      <c r="D228" s="222" t="s">
        <v>303</v>
      </c>
      <c r="E228" s="37"/>
      <c r="F228" s="223" t="s">
        <v>2873</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24" customHeight="1" x14ac:dyDescent="0.2">
      <c r="A229" s="35"/>
      <c r="B229" s="36"/>
      <c r="C229" s="209" t="s">
        <v>458</v>
      </c>
      <c r="D229" s="209" t="s">
        <v>296</v>
      </c>
      <c r="E229" s="210" t="s">
        <v>2874</v>
      </c>
      <c r="F229" s="211" t="s">
        <v>2875</v>
      </c>
      <c r="G229" s="212" t="s">
        <v>349</v>
      </c>
      <c r="H229" s="213">
        <v>31.303999999999998</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6460</v>
      </c>
    </row>
    <row r="230" spans="1:65" s="2" customFormat="1" ht="19.2" x14ac:dyDescent="0.2">
      <c r="A230" s="35"/>
      <c r="B230" s="36"/>
      <c r="C230" s="37"/>
      <c r="D230" s="222" t="s">
        <v>303</v>
      </c>
      <c r="E230" s="37"/>
      <c r="F230" s="223" t="s">
        <v>2873</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13" customFormat="1" x14ac:dyDescent="0.2">
      <c r="B231" s="227"/>
      <c r="C231" s="228"/>
      <c r="D231" s="222" t="s">
        <v>307</v>
      </c>
      <c r="E231" s="229" t="s">
        <v>1</v>
      </c>
      <c r="F231" s="230" t="s">
        <v>3894</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6461</v>
      </c>
      <c r="G232" s="238"/>
      <c r="H232" s="241">
        <v>58.085999999999999</v>
      </c>
      <c r="I232" s="242"/>
      <c r="J232" s="238"/>
      <c r="K232" s="238"/>
      <c r="L232" s="243"/>
      <c r="M232" s="244"/>
      <c r="N232" s="245"/>
      <c r="O232" s="245"/>
      <c r="P232" s="245"/>
      <c r="Q232" s="245"/>
      <c r="R232" s="245"/>
      <c r="S232" s="245"/>
      <c r="T232" s="246"/>
      <c r="AT232" s="247" t="s">
        <v>307</v>
      </c>
      <c r="AU232" s="247" t="s">
        <v>83</v>
      </c>
      <c r="AV232" s="14" t="s">
        <v>83</v>
      </c>
      <c r="AW232" s="14" t="s">
        <v>32</v>
      </c>
      <c r="AX232" s="14" t="s">
        <v>75</v>
      </c>
      <c r="AY232" s="247" t="s">
        <v>294</v>
      </c>
    </row>
    <row r="233" spans="1:65" s="13" customFormat="1" x14ac:dyDescent="0.2">
      <c r="B233" s="227"/>
      <c r="C233" s="228"/>
      <c r="D233" s="222" t="s">
        <v>307</v>
      </c>
      <c r="E233" s="229" t="s">
        <v>1</v>
      </c>
      <c r="F233" s="230" t="s">
        <v>3896</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6462</v>
      </c>
      <c r="G234" s="238"/>
      <c r="H234" s="241">
        <v>-26.782</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6" customFormat="1" x14ac:dyDescent="0.2">
      <c r="B235" s="269"/>
      <c r="C235" s="270"/>
      <c r="D235" s="222" t="s">
        <v>307</v>
      </c>
      <c r="E235" s="271" t="s">
        <v>1</v>
      </c>
      <c r="F235" s="272" t="s">
        <v>457</v>
      </c>
      <c r="G235" s="270"/>
      <c r="H235" s="273">
        <v>31.303999999999998</v>
      </c>
      <c r="I235" s="274"/>
      <c r="J235" s="270"/>
      <c r="K235" s="270"/>
      <c r="L235" s="275"/>
      <c r="M235" s="276"/>
      <c r="N235" s="277"/>
      <c r="O235" s="277"/>
      <c r="P235" s="277"/>
      <c r="Q235" s="277"/>
      <c r="R235" s="277"/>
      <c r="S235" s="277"/>
      <c r="T235" s="278"/>
      <c r="AT235" s="279" t="s">
        <v>307</v>
      </c>
      <c r="AU235" s="279" t="s">
        <v>83</v>
      </c>
      <c r="AV235" s="16" t="s">
        <v>301</v>
      </c>
      <c r="AW235" s="16" t="s">
        <v>32</v>
      </c>
      <c r="AX235" s="16" t="s">
        <v>81</v>
      </c>
      <c r="AY235" s="279" t="s">
        <v>294</v>
      </c>
    </row>
    <row r="236" spans="1:65" s="2" customFormat="1" ht="16.5" customHeight="1" x14ac:dyDescent="0.2">
      <c r="A236" s="35"/>
      <c r="B236" s="36"/>
      <c r="C236" s="209" t="s">
        <v>463</v>
      </c>
      <c r="D236" s="209" t="s">
        <v>296</v>
      </c>
      <c r="E236" s="210" t="s">
        <v>459</v>
      </c>
      <c r="F236" s="211" t="s">
        <v>460</v>
      </c>
      <c r="G236" s="212" t="s">
        <v>349</v>
      </c>
      <c r="H236" s="213">
        <v>31.303999999999998</v>
      </c>
      <c r="I236" s="214"/>
      <c r="J236" s="215">
        <f>ROUND(I236*H236,2)</f>
        <v>0</v>
      </c>
      <c r="K236" s="211" t="s">
        <v>300</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6463</v>
      </c>
    </row>
    <row r="237" spans="1:65" s="2" customFormat="1" x14ac:dyDescent="0.2">
      <c r="A237" s="35"/>
      <c r="B237" s="36"/>
      <c r="C237" s="37"/>
      <c r="D237" s="222" t="s">
        <v>303</v>
      </c>
      <c r="E237" s="37"/>
      <c r="F237" s="223" t="s">
        <v>462</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24" customHeight="1" x14ac:dyDescent="0.2">
      <c r="A238" s="35"/>
      <c r="B238" s="36"/>
      <c r="C238" s="209" t="s">
        <v>469</v>
      </c>
      <c r="D238" s="209" t="s">
        <v>296</v>
      </c>
      <c r="E238" s="210" t="s">
        <v>464</v>
      </c>
      <c r="F238" s="211" t="s">
        <v>465</v>
      </c>
      <c r="G238" s="212" t="s">
        <v>412</v>
      </c>
      <c r="H238" s="213">
        <v>56.347000000000001</v>
      </c>
      <c r="I238" s="214"/>
      <c r="J238" s="215">
        <f>ROUND(I238*H238,2)</f>
        <v>0</v>
      </c>
      <c r="K238" s="211" t="s">
        <v>300</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6464</v>
      </c>
    </row>
    <row r="239" spans="1:65" s="2" customFormat="1" ht="28.8" x14ac:dyDescent="0.2">
      <c r="A239" s="35"/>
      <c r="B239" s="36"/>
      <c r="C239" s="37"/>
      <c r="D239" s="222" t="s">
        <v>303</v>
      </c>
      <c r="E239" s="37"/>
      <c r="F239" s="223" t="s">
        <v>467</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14" customFormat="1" x14ac:dyDescent="0.2">
      <c r="B240" s="237"/>
      <c r="C240" s="238"/>
      <c r="D240" s="222" t="s">
        <v>307</v>
      </c>
      <c r="E240" s="238"/>
      <c r="F240" s="240" t="s">
        <v>6465</v>
      </c>
      <c r="G240" s="238"/>
      <c r="H240" s="241">
        <v>56.347000000000001</v>
      </c>
      <c r="I240" s="242"/>
      <c r="J240" s="238"/>
      <c r="K240" s="238"/>
      <c r="L240" s="243"/>
      <c r="M240" s="244"/>
      <c r="N240" s="245"/>
      <c r="O240" s="245"/>
      <c r="P240" s="245"/>
      <c r="Q240" s="245"/>
      <c r="R240" s="245"/>
      <c r="S240" s="245"/>
      <c r="T240" s="246"/>
      <c r="AT240" s="247" t="s">
        <v>307</v>
      </c>
      <c r="AU240" s="247" t="s">
        <v>83</v>
      </c>
      <c r="AV240" s="14" t="s">
        <v>83</v>
      </c>
      <c r="AW240" s="14" t="s">
        <v>4</v>
      </c>
      <c r="AX240" s="14" t="s">
        <v>81</v>
      </c>
      <c r="AY240" s="247" t="s">
        <v>294</v>
      </c>
    </row>
    <row r="241" spans="1:65" s="2" customFormat="1" ht="24" customHeight="1" x14ac:dyDescent="0.2">
      <c r="A241" s="35"/>
      <c r="B241" s="36"/>
      <c r="C241" s="209" t="s">
        <v>478</v>
      </c>
      <c r="D241" s="209" t="s">
        <v>296</v>
      </c>
      <c r="E241" s="210" t="s">
        <v>470</v>
      </c>
      <c r="F241" s="211" t="s">
        <v>471</v>
      </c>
      <c r="G241" s="212" t="s">
        <v>349</v>
      </c>
      <c r="H241" s="213">
        <v>51.536000000000001</v>
      </c>
      <c r="I241" s="214"/>
      <c r="J241" s="215">
        <f>ROUND(I241*H241,2)</f>
        <v>0</v>
      </c>
      <c r="K241" s="211" t="s">
        <v>300</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6466</v>
      </c>
    </row>
    <row r="242" spans="1:65" s="2" customFormat="1" ht="28.8" x14ac:dyDescent="0.2">
      <c r="A242" s="35"/>
      <c r="B242" s="36"/>
      <c r="C242" s="37"/>
      <c r="D242" s="222" t="s">
        <v>303</v>
      </c>
      <c r="E242" s="37"/>
      <c r="F242" s="223" t="s">
        <v>473</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13" customFormat="1" x14ac:dyDescent="0.2">
      <c r="B243" s="227"/>
      <c r="C243" s="228"/>
      <c r="D243" s="222" t="s">
        <v>307</v>
      </c>
      <c r="E243" s="229" t="s">
        <v>1</v>
      </c>
      <c r="F243" s="230" t="s">
        <v>455</v>
      </c>
      <c r="G243" s="228"/>
      <c r="H243" s="229" t="s">
        <v>1</v>
      </c>
      <c r="I243" s="231"/>
      <c r="J243" s="228"/>
      <c r="K243" s="228"/>
      <c r="L243" s="232"/>
      <c r="M243" s="233"/>
      <c r="N243" s="234"/>
      <c r="O243" s="234"/>
      <c r="P243" s="234"/>
      <c r="Q243" s="234"/>
      <c r="R243" s="234"/>
      <c r="S243" s="234"/>
      <c r="T243" s="235"/>
      <c r="AT243" s="236" t="s">
        <v>307</v>
      </c>
      <c r="AU243" s="236" t="s">
        <v>83</v>
      </c>
      <c r="AV243" s="13" t="s">
        <v>81</v>
      </c>
      <c r="AW243" s="13" t="s">
        <v>32</v>
      </c>
      <c r="AX243" s="13" t="s">
        <v>75</v>
      </c>
      <c r="AY243" s="236" t="s">
        <v>294</v>
      </c>
    </row>
    <row r="244" spans="1:65" s="14" customFormat="1" x14ac:dyDescent="0.2">
      <c r="B244" s="237"/>
      <c r="C244" s="238"/>
      <c r="D244" s="222" t="s">
        <v>307</v>
      </c>
      <c r="E244" s="239" t="s">
        <v>1</v>
      </c>
      <c r="F244" s="240" t="s">
        <v>6455</v>
      </c>
      <c r="G244" s="238"/>
      <c r="H244" s="241">
        <v>58.085999999999999</v>
      </c>
      <c r="I244" s="242"/>
      <c r="J244" s="238"/>
      <c r="K244" s="238"/>
      <c r="L244" s="243"/>
      <c r="M244" s="244"/>
      <c r="N244" s="245"/>
      <c r="O244" s="245"/>
      <c r="P244" s="245"/>
      <c r="Q244" s="245"/>
      <c r="R244" s="245"/>
      <c r="S244" s="245"/>
      <c r="T244" s="246"/>
      <c r="AT244" s="247" t="s">
        <v>307</v>
      </c>
      <c r="AU244" s="247" t="s">
        <v>83</v>
      </c>
      <c r="AV244" s="14" t="s">
        <v>83</v>
      </c>
      <c r="AW244" s="14" t="s">
        <v>32</v>
      </c>
      <c r="AX244" s="14" t="s">
        <v>75</v>
      </c>
      <c r="AY244" s="247" t="s">
        <v>294</v>
      </c>
    </row>
    <row r="245" spans="1:65" s="13" customFormat="1" x14ac:dyDescent="0.2">
      <c r="B245" s="227"/>
      <c r="C245" s="228"/>
      <c r="D245" s="222" t="s">
        <v>307</v>
      </c>
      <c r="E245" s="229" t="s">
        <v>1</v>
      </c>
      <c r="F245" s="230" t="s">
        <v>1560</v>
      </c>
      <c r="G245" s="228"/>
      <c r="H245" s="229" t="s">
        <v>1</v>
      </c>
      <c r="I245" s="231"/>
      <c r="J245" s="228"/>
      <c r="K245" s="228"/>
      <c r="L245" s="232"/>
      <c r="M245" s="233"/>
      <c r="N245" s="234"/>
      <c r="O245" s="234"/>
      <c r="P245" s="234"/>
      <c r="Q245" s="234"/>
      <c r="R245" s="234"/>
      <c r="S245" s="234"/>
      <c r="T245" s="235"/>
      <c r="AT245" s="236" t="s">
        <v>307</v>
      </c>
      <c r="AU245" s="236" t="s">
        <v>83</v>
      </c>
      <c r="AV245" s="13" t="s">
        <v>81</v>
      </c>
      <c r="AW245" s="13" t="s">
        <v>32</v>
      </c>
      <c r="AX245" s="13" t="s">
        <v>75</v>
      </c>
      <c r="AY245" s="236" t="s">
        <v>294</v>
      </c>
    </row>
    <row r="246" spans="1:65" s="14" customFormat="1" x14ac:dyDescent="0.2">
      <c r="B246" s="237"/>
      <c r="C246" s="238"/>
      <c r="D246" s="222" t="s">
        <v>307</v>
      </c>
      <c r="E246" s="239" t="s">
        <v>1</v>
      </c>
      <c r="F246" s="240" t="s">
        <v>6467</v>
      </c>
      <c r="G246" s="238"/>
      <c r="H246" s="241">
        <v>-2.657</v>
      </c>
      <c r="I246" s="242"/>
      <c r="J246" s="238"/>
      <c r="K246" s="238"/>
      <c r="L246" s="243"/>
      <c r="M246" s="244"/>
      <c r="N246" s="245"/>
      <c r="O246" s="245"/>
      <c r="P246" s="245"/>
      <c r="Q246" s="245"/>
      <c r="R246" s="245"/>
      <c r="S246" s="245"/>
      <c r="T246" s="246"/>
      <c r="AT246" s="247" t="s">
        <v>307</v>
      </c>
      <c r="AU246" s="247" t="s">
        <v>83</v>
      </c>
      <c r="AV246" s="14" t="s">
        <v>83</v>
      </c>
      <c r="AW246" s="14" t="s">
        <v>32</v>
      </c>
      <c r="AX246" s="14" t="s">
        <v>75</v>
      </c>
      <c r="AY246" s="247" t="s">
        <v>294</v>
      </c>
    </row>
    <row r="247" spans="1:65" s="13" customFormat="1" x14ac:dyDescent="0.2">
      <c r="B247" s="227"/>
      <c r="C247" s="228"/>
      <c r="D247" s="222" t="s">
        <v>307</v>
      </c>
      <c r="E247" s="229" t="s">
        <v>1</v>
      </c>
      <c r="F247" s="230" t="s">
        <v>1562</v>
      </c>
      <c r="G247" s="228"/>
      <c r="H247" s="229" t="s">
        <v>1</v>
      </c>
      <c r="I247" s="231"/>
      <c r="J247" s="228"/>
      <c r="K247" s="228"/>
      <c r="L247" s="232"/>
      <c r="M247" s="233"/>
      <c r="N247" s="234"/>
      <c r="O247" s="234"/>
      <c r="P247" s="234"/>
      <c r="Q247" s="234"/>
      <c r="R247" s="234"/>
      <c r="S247" s="234"/>
      <c r="T247" s="235"/>
      <c r="AT247" s="236" t="s">
        <v>307</v>
      </c>
      <c r="AU247" s="236" t="s">
        <v>83</v>
      </c>
      <c r="AV247" s="13" t="s">
        <v>81</v>
      </c>
      <c r="AW247" s="13" t="s">
        <v>32</v>
      </c>
      <c r="AX247" s="13" t="s">
        <v>75</v>
      </c>
      <c r="AY247" s="236" t="s">
        <v>294</v>
      </c>
    </row>
    <row r="248" spans="1:65" s="14" customFormat="1" x14ac:dyDescent="0.2">
      <c r="B248" s="237"/>
      <c r="C248" s="238"/>
      <c r="D248" s="222" t="s">
        <v>307</v>
      </c>
      <c r="E248" s="239" t="s">
        <v>1</v>
      </c>
      <c r="F248" s="240" t="s">
        <v>6468</v>
      </c>
      <c r="G248" s="238"/>
      <c r="H248" s="241">
        <v>-12.22</v>
      </c>
      <c r="I248" s="242"/>
      <c r="J248" s="238"/>
      <c r="K248" s="238"/>
      <c r="L248" s="243"/>
      <c r="M248" s="244"/>
      <c r="N248" s="245"/>
      <c r="O248" s="245"/>
      <c r="P248" s="245"/>
      <c r="Q248" s="245"/>
      <c r="R248" s="245"/>
      <c r="S248" s="245"/>
      <c r="T248" s="246"/>
      <c r="AT248" s="247" t="s">
        <v>307</v>
      </c>
      <c r="AU248" s="247" t="s">
        <v>83</v>
      </c>
      <c r="AV248" s="14" t="s">
        <v>83</v>
      </c>
      <c r="AW248" s="14" t="s">
        <v>32</v>
      </c>
      <c r="AX248" s="14" t="s">
        <v>75</v>
      </c>
      <c r="AY248" s="247" t="s">
        <v>294</v>
      </c>
    </row>
    <row r="249" spans="1:65" s="13" customFormat="1" x14ac:dyDescent="0.2">
      <c r="B249" s="227"/>
      <c r="C249" s="228"/>
      <c r="D249" s="222" t="s">
        <v>307</v>
      </c>
      <c r="E249" s="229" t="s">
        <v>1</v>
      </c>
      <c r="F249" s="230" t="s">
        <v>3919</v>
      </c>
      <c r="G249" s="228"/>
      <c r="H249" s="229" t="s">
        <v>1</v>
      </c>
      <c r="I249" s="231"/>
      <c r="J249" s="228"/>
      <c r="K249" s="228"/>
      <c r="L249" s="232"/>
      <c r="M249" s="233"/>
      <c r="N249" s="234"/>
      <c r="O249" s="234"/>
      <c r="P249" s="234"/>
      <c r="Q249" s="234"/>
      <c r="R249" s="234"/>
      <c r="S249" s="234"/>
      <c r="T249" s="235"/>
      <c r="AT249" s="236" t="s">
        <v>307</v>
      </c>
      <c r="AU249" s="236" t="s">
        <v>83</v>
      </c>
      <c r="AV249" s="13" t="s">
        <v>81</v>
      </c>
      <c r="AW249" s="13" t="s">
        <v>32</v>
      </c>
      <c r="AX249" s="13" t="s">
        <v>75</v>
      </c>
      <c r="AY249" s="236" t="s">
        <v>294</v>
      </c>
    </row>
    <row r="250" spans="1:65" s="14" customFormat="1" x14ac:dyDescent="0.2">
      <c r="B250" s="237"/>
      <c r="C250" s="238"/>
      <c r="D250" s="222" t="s">
        <v>307</v>
      </c>
      <c r="E250" s="239" t="s">
        <v>1</v>
      </c>
      <c r="F250" s="240" t="s">
        <v>6435</v>
      </c>
      <c r="G250" s="238"/>
      <c r="H250" s="241">
        <v>2.7610000000000001</v>
      </c>
      <c r="I250" s="242"/>
      <c r="J250" s="238"/>
      <c r="K250" s="238"/>
      <c r="L250" s="243"/>
      <c r="M250" s="244"/>
      <c r="N250" s="245"/>
      <c r="O250" s="245"/>
      <c r="P250" s="245"/>
      <c r="Q250" s="245"/>
      <c r="R250" s="245"/>
      <c r="S250" s="245"/>
      <c r="T250" s="246"/>
      <c r="AT250" s="247" t="s">
        <v>307</v>
      </c>
      <c r="AU250" s="247" t="s">
        <v>83</v>
      </c>
      <c r="AV250" s="14" t="s">
        <v>83</v>
      </c>
      <c r="AW250" s="14" t="s">
        <v>32</v>
      </c>
      <c r="AX250" s="14" t="s">
        <v>75</v>
      </c>
      <c r="AY250" s="247" t="s">
        <v>294</v>
      </c>
    </row>
    <row r="251" spans="1:65" s="13" customFormat="1" x14ac:dyDescent="0.2">
      <c r="B251" s="227"/>
      <c r="C251" s="228"/>
      <c r="D251" s="222" t="s">
        <v>307</v>
      </c>
      <c r="E251" s="229" t="s">
        <v>1</v>
      </c>
      <c r="F251" s="230" t="s">
        <v>1564</v>
      </c>
      <c r="G251" s="228"/>
      <c r="H251" s="229" t="s">
        <v>1</v>
      </c>
      <c r="I251" s="231"/>
      <c r="J251" s="228"/>
      <c r="K251" s="228"/>
      <c r="L251" s="232"/>
      <c r="M251" s="233"/>
      <c r="N251" s="234"/>
      <c r="O251" s="234"/>
      <c r="P251" s="234"/>
      <c r="Q251" s="234"/>
      <c r="R251" s="234"/>
      <c r="S251" s="234"/>
      <c r="T251" s="235"/>
      <c r="AT251" s="236" t="s">
        <v>307</v>
      </c>
      <c r="AU251" s="236" t="s">
        <v>83</v>
      </c>
      <c r="AV251" s="13" t="s">
        <v>81</v>
      </c>
      <c r="AW251" s="13" t="s">
        <v>32</v>
      </c>
      <c r="AX251" s="13" t="s">
        <v>75</v>
      </c>
      <c r="AY251" s="236" t="s">
        <v>294</v>
      </c>
    </row>
    <row r="252" spans="1:65" s="14" customFormat="1" x14ac:dyDescent="0.2">
      <c r="B252" s="237"/>
      <c r="C252" s="238"/>
      <c r="D252" s="222" t="s">
        <v>307</v>
      </c>
      <c r="E252" s="239" t="s">
        <v>1</v>
      </c>
      <c r="F252" s="240" t="s">
        <v>6469</v>
      </c>
      <c r="G252" s="238"/>
      <c r="H252" s="241">
        <v>4.5759999999999996</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3" customFormat="1" x14ac:dyDescent="0.2">
      <c r="B253" s="227"/>
      <c r="C253" s="228"/>
      <c r="D253" s="222" t="s">
        <v>307</v>
      </c>
      <c r="E253" s="229" t="s">
        <v>1</v>
      </c>
      <c r="F253" s="230" t="s">
        <v>6470</v>
      </c>
      <c r="G253" s="228"/>
      <c r="H253" s="229" t="s">
        <v>1</v>
      </c>
      <c r="I253" s="231"/>
      <c r="J253" s="228"/>
      <c r="K253" s="228"/>
      <c r="L253" s="232"/>
      <c r="M253" s="233"/>
      <c r="N253" s="234"/>
      <c r="O253" s="234"/>
      <c r="P253" s="234"/>
      <c r="Q253" s="234"/>
      <c r="R253" s="234"/>
      <c r="S253" s="234"/>
      <c r="T253" s="235"/>
      <c r="AT253" s="236" t="s">
        <v>307</v>
      </c>
      <c r="AU253" s="236" t="s">
        <v>83</v>
      </c>
      <c r="AV253" s="13" t="s">
        <v>81</v>
      </c>
      <c r="AW253" s="13" t="s">
        <v>32</v>
      </c>
      <c r="AX253" s="13" t="s">
        <v>75</v>
      </c>
      <c r="AY253" s="236" t="s">
        <v>294</v>
      </c>
    </row>
    <row r="254" spans="1:65" s="14" customFormat="1" x14ac:dyDescent="0.2">
      <c r="B254" s="237"/>
      <c r="C254" s="238"/>
      <c r="D254" s="222" t="s">
        <v>307</v>
      </c>
      <c r="E254" s="239" t="s">
        <v>1</v>
      </c>
      <c r="F254" s="240" t="s">
        <v>6471</v>
      </c>
      <c r="G254" s="238"/>
      <c r="H254" s="241">
        <v>0.99</v>
      </c>
      <c r="I254" s="242"/>
      <c r="J254" s="238"/>
      <c r="K254" s="238"/>
      <c r="L254" s="243"/>
      <c r="M254" s="244"/>
      <c r="N254" s="245"/>
      <c r="O254" s="245"/>
      <c r="P254" s="245"/>
      <c r="Q254" s="245"/>
      <c r="R254" s="245"/>
      <c r="S254" s="245"/>
      <c r="T254" s="246"/>
      <c r="AT254" s="247" t="s">
        <v>307</v>
      </c>
      <c r="AU254" s="247" t="s">
        <v>83</v>
      </c>
      <c r="AV254" s="14" t="s">
        <v>83</v>
      </c>
      <c r="AW254" s="14" t="s">
        <v>32</v>
      </c>
      <c r="AX254" s="14" t="s">
        <v>75</v>
      </c>
      <c r="AY254" s="247" t="s">
        <v>294</v>
      </c>
    </row>
    <row r="255" spans="1:65" s="16" customFormat="1" x14ac:dyDescent="0.2">
      <c r="B255" s="269"/>
      <c r="C255" s="270"/>
      <c r="D255" s="222" t="s">
        <v>307</v>
      </c>
      <c r="E255" s="271" t="s">
        <v>1</v>
      </c>
      <c r="F255" s="272" t="s">
        <v>457</v>
      </c>
      <c r="G255" s="270"/>
      <c r="H255" s="273">
        <v>51.536000000000008</v>
      </c>
      <c r="I255" s="274"/>
      <c r="J255" s="270"/>
      <c r="K255" s="270"/>
      <c r="L255" s="275"/>
      <c r="M255" s="276"/>
      <c r="N255" s="277"/>
      <c r="O255" s="277"/>
      <c r="P255" s="277"/>
      <c r="Q255" s="277"/>
      <c r="R255" s="277"/>
      <c r="S255" s="277"/>
      <c r="T255" s="278"/>
      <c r="AT255" s="279" t="s">
        <v>307</v>
      </c>
      <c r="AU255" s="279" t="s">
        <v>83</v>
      </c>
      <c r="AV255" s="16" t="s">
        <v>301</v>
      </c>
      <c r="AW255" s="16" t="s">
        <v>32</v>
      </c>
      <c r="AX255" s="16" t="s">
        <v>81</v>
      </c>
      <c r="AY255" s="279" t="s">
        <v>294</v>
      </c>
    </row>
    <row r="256" spans="1:65" s="2" customFormat="1" ht="16.5" customHeight="1" x14ac:dyDescent="0.2">
      <c r="A256" s="35"/>
      <c r="B256" s="36"/>
      <c r="C256" s="259" t="s">
        <v>484</v>
      </c>
      <c r="D256" s="259" t="s">
        <v>409</v>
      </c>
      <c r="E256" s="260" t="s">
        <v>479</v>
      </c>
      <c r="F256" s="261" t="s">
        <v>480</v>
      </c>
      <c r="G256" s="262" t="s">
        <v>412</v>
      </c>
      <c r="H256" s="263">
        <v>54.482999999999997</v>
      </c>
      <c r="I256" s="264"/>
      <c r="J256" s="265">
        <f>ROUND(I256*H256,2)</f>
        <v>0</v>
      </c>
      <c r="K256" s="261" t="s">
        <v>300</v>
      </c>
      <c r="L256" s="266"/>
      <c r="M256" s="267" t="s">
        <v>1</v>
      </c>
      <c r="N256" s="268" t="s">
        <v>40</v>
      </c>
      <c r="O256" s="72"/>
      <c r="P256" s="218">
        <f>O256*H256</f>
        <v>0</v>
      </c>
      <c r="Q256" s="218">
        <v>0.2</v>
      </c>
      <c r="R256" s="218">
        <f>Q256*H256</f>
        <v>10.896599999999999</v>
      </c>
      <c r="S256" s="218">
        <v>0</v>
      </c>
      <c r="T256" s="219">
        <f>S256*H256</f>
        <v>0</v>
      </c>
      <c r="U256" s="35"/>
      <c r="V256" s="35"/>
      <c r="W256" s="35"/>
      <c r="X256" s="35"/>
      <c r="Y256" s="35"/>
      <c r="Z256" s="35"/>
      <c r="AA256" s="35"/>
      <c r="AB256" s="35"/>
      <c r="AC256" s="35"/>
      <c r="AD256" s="35"/>
      <c r="AE256" s="35"/>
      <c r="AR256" s="220" t="s">
        <v>340</v>
      </c>
      <c r="AT256" s="220" t="s">
        <v>409</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6472</v>
      </c>
    </row>
    <row r="257" spans="1:65" s="2" customFormat="1" x14ac:dyDescent="0.2">
      <c r="A257" s="35"/>
      <c r="B257" s="36"/>
      <c r="C257" s="37"/>
      <c r="D257" s="222" t="s">
        <v>303</v>
      </c>
      <c r="E257" s="37"/>
      <c r="F257" s="223" t="s">
        <v>480</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13" customFormat="1" x14ac:dyDescent="0.2">
      <c r="B258" s="227"/>
      <c r="C258" s="228"/>
      <c r="D258" s="222" t="s">
        <v>307</v>
      </c>
      <c r="E258" s="229" t="s">
        <v>1</v>
      </c>
      <c r="F258" s="230" t="s">
        <v>2892</v>
      </c>
      <c r="G258" s="228"/>
      <c r="H258" s="229" t="s">
        <v>1</v>
      </c>
      <c r="I258" s="231"/>
      <c r="J258" s="228"/>
      <c r="K258" s="228"/>
      <c r="L258" s="232"/>
      <c r="M258" s="233"/>
      <c r="N258" s="234"/>
      <c r="O258" s="234"/>
      <c r="P258" s="234"/>
      <c r="Q258" s="234"/>
      <c r="R258" s="234"/>
      <c r="S258" s="234"/>
      <c r="T258" s="235"/>
      <c r="AT258" s="236" t="s">
        <v>307</v>
      </c>
      <c r="AU258" s="236" t="s">
        <v>83</v>
      </c>
      <c r="AV258" s="13" t="s">
        <v>81</v>
      </c>
      <c r="AW258" s="13" t="s">
        <v>32</v>
      </c>
      <c r="AX258" s="13" t="s">
        <v>75</v>
      </c>
      <c r="AY258" s="236" t="s">
        <v>294</v>
      </c>
    </row>
    <row r="259" spans="1:65" s="14" customFormat="1" x14ac:dyDescent="0.2">
      <c r="B259" s="237"/>
      <c r="C259" s="238"/>
      <c r="D259" s="222" t="s">
        <v>307</v>
      </c>
      <c r="E259" s="239" t="s">
        <v>1</v>
      </c>
      <c r="F259" s="240" t="s">
        <v>6473</v>
      </c>
      <c r="G259" s="238"/>
      <c r="H259" s="241">
        <v>51.536000000000001</v>
      </c>
      <c r="I259" s="242"/>
      <c r="J259" s="238"/>
      <c r="K259" s="238"/>
      <c r="L259" s="243"/>
      <c r="M259" s="244"/>
      <c r="N259" s="245"/>
      <c r="O259" s="245"/>
      <c r="P259" s="245"/>
      <c r="Q259" s="245"/>
      <c r="R259" s="245"/>
      <c r="S259" s="245"/>
      <c r="T259" s="246"/>
      <c r="AT259" s="247" t="s">
        <v>307</v>
      </c>
      <c r="AU259" s="247" t="s">
        <v>83</v>
      </c>
      <c r="AV259" s="14" t="s">
        <v>83</v>
      </c>
      <c r="AW259" s="14" t="s">
        <v>32</v>
      </c>
      <c r="AX259" s="14" t="s">
        <v>75</v>
      </c>
      <c r="AY259" s="247" t="s">
        <v>294</v>
      </c>
    </row>
    <row r="260" spans="1:65" s="13" customFormat="1" x14ac:dyDescent="0.2">
      <c r="B260" s="227"/>
      <c r="C260" s="228"/>
      <c r="D260" s="222" t="s">
        <v>307</v>
      </c>
      <c r="E260" s="229" t="s">
        <v>1</v>
      </c>
      <c r="F260" s="230" t="s">
        <v>3878</v>
      </c>
      <c r="G260" s="228"/>
      <c r="H260" s="229" t="s">
        <v>1</v>
      </c>
      <c r="I260" s="231"/>
      <c r="J260" s="228"/>
      <c r="K260" s="228"/>
      <c r="L260" s="232"/>
      <c r="M260" s="233"/>
      <c r="N260" s="234"/>
      <c r="O260" s="234"/>
      <c r="P260" s="234"/>
      <c r="Q260" s="234"/>
      <c r="R260" s="234"/>
      <c r="S260" s="234"/>
      <c r="T260" s="235"/>
      <c r="AT260" s="236" t="s">
        <v>307</v>
      </c>
      <c r="AU260" s="236" t="s">
        <v>83</v>
      </c>
      <c r="AV260" s="13" t="s">
        <v>81</v>
      </c>
      <c r="AW260" s="13" t="s">
        <v>32</v>
      </c>
      <c r="AX260" s="13" t="s">
        <v>75</v>
      </c>
      <c r="AY260" s="236" t="s">
        <v>294</v>
      </c>
    </row>
    <row r="261" spans="1:65" s="14" customFormat="1" x14ac:dyDescent="0.2">
      <c r="B261" s="237"/>
      <c r="C261" s="238"/>
      <c r="D261" s="222" t="s">
        <v>307</v>
      </c>
      <c r="E261" s="239" t="s">
        <v>1</v>
      </c>
      <c r="F261" s="240" t="s">
        <v>6474</v>
      </c>
      <c r="G261" s="238"/>
      <c r="H261" s="241">
        <v>-24.021000000000001</v>
      </c>
      <c r="I261" s="242"/>
      <c r="J261" s="238"/>
      <c r="K261" s="238"/>
      <c r="L261" s="243"/>
      <c r="M261" s="244"/>
      <c r="N261" s="245"/>
      <c r="O261" s="245"/>
      <c r="P261" s="245"/>
      <c r="Q261" s="245"/>
      <c r="R261" s="245"/>
      <c r="S261" s="245"/>
      <c r="T261" s="246"/>
      <c r="AT261" s="247" t="s">
        <v>307</v>
      </c>
      <c r="AU261" s="247" t="s">
        <v>83</v>
      </c>
      <c r="AV261" s="14" t="s">
        <v>83</v>
      </c>
      <c r="AW261" s="14" t="s">
        <v>32</v>
      </c>
      <c r="AX261" s="14" t="s">
        <v>75</v>
      </c>
      <c r="AY261" s="247" t="s">
        <v>294</v>
      </c>
    </row>
    <row r="262" spans="1:65" s="13" customFormat="1" x14ac:dyDescent="0.2">
      <c r="B262" s="227"/>
      <c r="C262" s="228"/>
      <c r="D262" s="222" t="s">
        <v>307</v>
      </c>
      <c r="E262" s="229" t="s">
        <v>1</v>
      </c>
      <c r="F262" s="230" t="s">
        <v>3919</v>
      </c>
      <c r="G262" s="228"/>
      <c r="H262" s="229" t="s">
        <v>1</v>
      </c>
      <c r="I262" s="231"/>
      <c r="J262" s="228"/>
      <c r="K262" s="228"/>
      <c r="L262" s="232"/>
      <c r="M262" s="233"/>
      <c r="N262" s="234"/>
      <c r="O262" s="234"/>
      <c r="P262" s="234"/>
      <c r="Q262" s="234"/>
      <c r="R262" s="234"/>
      <c r="S262" s="234"/>
      <c r="T262" s="235"/>
      <c r="AT262" s="236" t="s">
        <v>307</v>
      </c>
      <c r="AU262" s="236" t="s">
        <v>83</v>
      </c>
      <c r="AV262" s="13" t="s">
        <v>81</v>
      </c>
      <c r="AW262" s="13" t="s">
        <v>32</v>
      </c>
      <c r="AX262" s="13" t="s">
        <v>75</v>
      </c>
      <c r="AY262" s="236" t="s">
        <v>294</v>
      </c>
    </row>
    <row r="263" spans="1:65" s="14" customFormat="1" x14ac:dyDescent="0.2">
      <c r="B263" s="237"/>
      <c r="C263" s="238"/>
      <c r="D263" s="222" t="s">
        <v>307</v>
      </c>
      <c r="E263" s="239" t="s">
        <v>1</v>
      </c>
      <c r="F263" s="240" t="s">
        <v>6475</v>
      </c>
      <c r="G263" s="238"/>
      <c r="H263" s="241">
        <v>-2.75</v>
      </c>
      <c r="I263" s="242"/>
      <c r="J263" s="238"/>
      <c r="K263" s="238"/>
      <c r="L263" s="243"/>
      <c r="M263" s="244"/>
      <c r="N263" s="245"/>
      <c r="O263" s="245"/>
      <c r="P263" s="245"/>
      <c r="Q263" s="245"/>
      <c r="R263" s="245"/>
      <c r="S263" s="245"/>
      <c r="T263" s="246"/>
      <c r="AT263" s="247" t="s">
        <v>307</v>
      </c>
      <c r="AU263" s="247" t="s">
        <v>83</v>
      </c>
      <c r="AV263" s="14" t="s">
        <v>83</v>
      </c>
      <c r="AW263" s="14" t="s">
        <v>32</v>
      </c>
      <c r="AX263" s="14" t="s">
        <v>75</v>
      </c>
      <c r="AY263" s="247" t="s">
        <v>294</v>
      </c>
    </row>
    <row r="264" spans="1:65" s="16" customFormat="1" x14ac:dyDescent="0.2">
      <c r="B264" s="269"/>
      <c r="C264" s="270"/>
      <c r="D264" s="222" t="s">
        <v>307</v>
      </c>
      <c r="E264" s="271" t="s">
        <v>1</v>
      </c>
      <c r="F264" s="272" t="s">
        <v>457</v>
      </c>
      <c r="G264" s="270"/>
      <c r="H264" s="273">
        <v>24.765000000000001</v>
      </c>
      <c r="I264" s="274"/>
      <c r="J264" s="270"/>
      <c r="K264" s="270"/>
      <c r="L264" s="275"/>
      <c r="M264" s="276"/>
      <c r="N264" s="277"/>
      <c r="O264" s="277"/>
      <c r="P264" s="277"/>
      <c r="Q264" s="277"/>
      <c r="R264" s="277"/>
      <c r="S264" s="277"/>
      <c r="T264" s="278"/>
      <c r="AT264" s="279" t="s">
        <v>307</v>
      </c>
      <c r="AU264" s="279" t="s">
        <v>83</v>
      </c>
      <c r="AV264" s="16" t="s">
        <v>301</v>
      </c>
      <c r="AW264" s="16" t="s">
        <v>32</v>
      </c>
      <c r="AX264" s="16" t="s">
        <v>81</v>
      </c>
      <c r="AY264" s="279" t="s">
        <v>294</v>
      </c>
    </row>
    <row r="265" spans="1:65" s="14" customFormat="1" x14ac:dyDescent="0.2">
      <c r="B265" s="237"/>
      <c r="C265" s="238"/>
      <c r="D265" s="222" t="s">
        <v>307</v>
      </c>
      <c r="E265" s="238"/>
      <c r="F265" s="240" t="s">
        <v>6476</v>
      </c>
      <c r="G265" s="238"/>
      <c r="H265" s="241">
        <v>54.482999999999997</v>
      </c>
      <c r="I265" s="242"/>
      <c r="J265" s="238"/>
      <c r="K265" s="238"/>
      <c r="L265" s="243"/>
      <c r="M265" s="244"/>
      <c r="N265" s="245"/>
      <c r="O265" s="245"/>
      <c r="P265" s="245"/>
      <c r="Q265" s="245"/>
      <c r="R265" s="245"/>
      <c r="S265" s="245"/>
      <c r="T265" s="246"/>
      <c r="AT265" s="247" t="s">
        <v>307</v>
      </c>
      <c r="AU265" s="247" t="s">
        <v>83</v>
      </c>
      <c r="AV265" s="14" t="s">
        <v>83</v>
      </c>
      <c r="AW265" s="14" t="s">
        <v>4</v>
      </c>
      <c r="AX265" s="14" t="s">
        <v>81</v>
      </c>
      <c r="AY265" s="247" t="s">
        <v>294</v>
      </c>
    </row>
    <row r="266" spans="1:65" s="2" customFormat="1" ht="24" customHeight="1" x14ac:dyDescent="0.2">
      <c r="A266" s="35"/>
      <c r="B266" s="36"/>
      <c r="C266" s="209" t="s">
        <v>490</v>
      </c>
      <c r="D266" s="209" t="s">
        <v>296</v>
      </c>
      <c r="E266" s="210" t="s">
        <v>1569</v>
      </c>
      <c r="F266" s="211" t="s">
        <v>1570</v>
      </c>
      <c r="G266" s="212" t="s">
        <v>349</v>
      </c>
      <c r="H266" s="213">
        <v>12.22</v>
      </c>
      <c r="I266" s="214"/>
      <c r="J266" s="215">
        <f>ROUND(I266*H266,2)</f>
        <v>0</v>
      </c>
      <c r="K266" s="211" t="s">
        <v>1571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6477</v>
      </c>
    </row>
    <row r="267" spans="1:65" s="2" customFormat="1" ht="38.4" x14ac:dyDescent="0.2">
      <c r="A267" s="35"/>
      <c r="B267" s="36"/>
      <c r="C267" s="37"/>
      <c r="D267" s="222" t="s">
        <v>303</v>
      </c>
      <c r="E267" s="37"/>
      <c r="F267" s="223" t="s">
        <v>1573</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28.8" x14ac:dyDescent="0.2">
      <c r="A268" s="35"/>
      <c r="B268" s="36"/>
      <c r="C268" s="37"/>
      <c r="D268" s="222" t="s">
        <v>305</v>
      </c>
      <c r="E268" s="37"/>
      <c r="F268" s="226" t="s">
        <v>6413</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14" customFormat="1" x14ac:dyDescent="0.2">
      <c r="B269" s="237"/>
      <c r="C269" s="238"/>
      <c r="D269" s="222" t="s">
        <v>307</v>
      </c>
      <c r="E269" s="239" t="s">
        <v>1</v>
      </c>
      <c r="F269" s="240" t="s">
        <v>6478</v>
      </c>
      <c r="G269" s="238"/>
      <c r="H269" s="241">
        <v>12.22</v>
      </c>
      <c r="I269" s="242"/>
      <c r="J269" s="238"/>
      <c r="K269" s="238"/>
      <c r="L269" s="243"/>
      <c r="M269" s="244"/>
      <c r="N269" s="245"/>
      <c r="O269" s="245"/>
      <c r="P269" s="245"/>
      <c r="Q269" s="245"/>
      <c r="R269" s="245"/>
      <c r="S269" s="245"/>
      <c r="T269" s="246"/>
      <c r="AT269" s="247" t="s">
        <v>307</v>
      </c>
      <c r="AU269" s="247" t="s">
        <v>83</v>
      </c>
      <c r="AV269" s="14" t="s">
        <v>83</v>
      </c>
      <c r="AW269" s="14" t="s">
        <v>32</v>
      </c>
      <c r="AX269" s="14" t="s">
        <v>81</v>
      </c>
      <c r="AY269" s="247" t="s">
        <v>294</v>
      </c>
    </row>
    <row r="270" spans="1:65" s="2" customFormat="1" ht="16.5" customHeight="1" x14ac:dyDescent="0.2">
      <c r="A270" s="35"/>
      <c r="B270" s="36"/>
      <c r="C270" s="259" t="s">
        <v>497</v>
      </c>
      <c r="D270" s="259" t="s">
        <v>409</v>
      </c>
      <c r="E270" s="260" t="s">
        <v>1576</v>
      </c>
      <c r="F270" s="261" t="s">
        <v>1577</v>
      </c>
      <c r="G270" s="262" t="s">
        <v>412</v>
      </c>
      <c r="H270" s="263">
        <v>24.44</v>
      </c>
      <c r="I270" s="264"/>
      <c r="J270" s="265">
        <f>ROUND(I270*H270,2)</f>
        <v>0</v>
      </c>
      <c r="K270" s="261" t="s">
        <v>1</v>
      </c>
      <c r="L270" s="266"/>
      <c r="M270" s="267" t="s">
        <v>1</v>
      </c>
      <c r="N270" s="268" t="s">
        <v>40</v>
      </c>
      <c r="O270" s="72"/>
      <c r="P270" s="218">
        <f>O270*H270</f>
        <v>0</v>
      </c>
      <c r="Q270" s="218">
        <v>0.2</v>
      </c>
      <c r="R270" s="218">
        <f>Q270*H270</f>
        <v>4.8880000000000008</v>
      </c>
      <c r="S270" s="218">
        <v>0</v>
      </c>
      <c r="T270" s="219">
        <f>S270*H270</f>
        <v>0</v>
      </c>
      <c r="U270" s="35"/>
      <c r="V270" s="35"/>
      <c r="W270" s="35"/>
      <c r="X270" s="35"/>
      <c r="Y270" s="35"/>
      <c r="Z270" s="35"/>
      <c r="AA270" s="35"/>
      <c r="AB270" s="35"/>
      <c r="AC270" s="35"/>
      <c r="AD270" s="35"/>
      <c r="AE270" s="35"/>
      <c r="AR270" s="220" t="s">
        <v>340</v>
      </c>
      <c r="AT270" s="220" t="s">
        <v>409</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6479</v>
      </c>
    </row>
    <row r="271" spans="1:65" s="2" customFormat="1" x14ac:dyDescent="0.2">
      <c r="A271" s="35"/>
      <c r="B271" s="36"/>
      <c r="C271" s="37"/>
      <c r="D271" s="222" t="s">
        <v>303</v>
      </c>
      <c r="E271" s="37"/>
      <c r="F271" s="223" t="s">
        <v>1579</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14" customFormat="1" x14ac:dyDescent="0.2">
      <c r="B272" s="237"/>
      <c r="C272" s="238"/>
      <c r="D272" s="222" t="s">
        <v>307</v>
      </c>
      <c r="E272" s="238"/>
      <c r="F272" s="240" t="s">
        <v>6480</v>
      </c>
      <c r="G272" s="238"/>
      <c r="H272" s="241">
        <v>24.44</v>
      </c>
      <c r="I272" s="242"/>
      <c r="J272" s="238"/>
      <c r="K272" s="238"/>
      <c r="L272" s="243"/>
      <c r="M272" s="244"/>
      <c r="N272" s="245"/>
      <c r="O272" s="245"/>
      <c r="P272" s="245"/>
      <c r="Q272" s="245"/>
      <c r="R272" s="245"/>
      <c r="S272" s="245"/>
      <c r="T272" s="246"/>
      <c r="AT272" s="247" t="s">
        <v>307</v>
      </c>
      <c r="AU272" s="247" t="s">
        <v>83</v>
      </c>
      <c r="AV272" s="14" t="s">
        <v>83</v>
      </c>
      <c r="AW272" s="14" t="s">
        <v>4</v>
      </c>
      <c r="AX272" s="14" t="s">
        <v>81</v>
      </c>
      <c r="AY272" s="247" t="s">
        <v>294</v>
      </c>
    </row>
    <row r="273" spans="1:65" s="12" customFormat="1" ht="22.95" customHeight="1" x14ac:dyDescent="0.25">
      <c r="B273" s="193"/>
      <c r="C273" s="194"/>
      <c r="D273" s="195" t="s">
        <v>74</v>
      </c>
      <c r="E273" s="207" t="s">
        <v>83</v>
      </c>
      <c r="F273" s="207" t="s">
        <v>483</v>
      </c>
      <c r="G273" s="194"/>
      <c r="H273" s="194"/>
      <c r="I273" s="197"/>
      <c r="J273" s="208">
        <f>BK273</f>
        <v>0</v>
      </c>
      <c r="K273" s="194"/>
      <c r="L273" s="199"/>
      <c r="M273" s="200"/>
      <c r="N273" s="201"/>
      <c r="O273" s="201"/>
      <c r="P273" s="202">
        <f>SUM(P274:P281)</f>
        <v>0</v>
      </c>
      <c r="Q273" s="201"/>
      <c r="R273" s="202">
        <f>SUM(R274:R281)</f>
        <v>5.4716654999999994</v>
      </c>
      <c r="S273" s="201"/>
      <c r="T273" s="203">
        <f>SUM(T274:T281)</f>
        <v>0</v>
      </c>
      <c r="AR273" s="204" t="s">
        <v>81</v>
      </c>
      <c r="AT273" s="205" t="s">
        <v>74</v>
      </c>
      <c r="AU273" s="205" t="s">
        <v>81</v>
      </c>
      <c r="AY273" s="204" t="s">
        <v>294</v>
      </c>
      <c r="BK273" s="206">
        <f>SUM(BK274:BK281)</f>
        <v>0</v>
      </c>
    </row>
    <row r="274" spans="1:65" s="2" customFormat="1" ht="24" customHeight="1" x14ac:dyDescent="0.2">
      <c r="A274" s="35"/>
      <c r="B274" s="36"/>
      <c r="C274" s="209" t="s">
        <v>502</v>
      </c>
      <c r="D274" s="209" t="s">
        <v>296</v>
      </c>
      <c r="E274" s="210" t="s">
        <v>5881</v>
      </c>
      <c r="F274" s="211" t="s">
        <v>5882</v>
      </c>
      <c r="G274" s="212" t="s">
        <v>386</v>
      </c>
      <c r="H274" s="213">
        <v>24.15</v>
      </c>
      <c r="I274" s="214"/>
      <c r="J274" s="215">
        <f>ROUND(I274*H274,2)</f>
        <v>0</v>
      </c>
      <c r="K274" s="211" t="s">
        <v>300</v>
      </c>
      <c r="L274" s="40"/>
      <c r="M274" s="216" t="s">
        <v>1</v>
      </c>
      <c r="N274" s="217" t="s">
        <v>40</v>
      </c>
      <c r="O274" s="72"/>
      <c r="P274" s="218">
        <f>O274*H274</f>
        <v>0</v>
      </c>
      <c r="Q274" s="218">
        <v>0.22656999999999999</v>
      </c>
      <c r="R274" s="218">
        <f>Q274*H274</f>
        <v>5.4716654999999994</v>
      </c>
      <c r="S274" s="218">
        <v>0</v>
      </c>
      <c r="T274" s="219">
        <f>S274*H274</f>
        <v>0</v>
      </c>
      <c r="U274" s="35"/>
      <c r="V274" s="35"/>
      <c r="W274" s="35"/>
      <c r="X274" s="35"/>
      <c r="Y274" s="35"/>
      <c r="Z274" s="35"/>
      <c r="AA274" s="35"/>
      <c r="AB274" s="35"/>
      <c r="AC274" s="35"/>
      <c r="AD274" s="35"/>
      <c r="AE274" s="35"/>
      <c r="AR274" s="220" t="s">
        <v>301</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6481</v>
      </c>
    </row>
    <row r="275" spans="1:65" s="2" customFormat="1" ht="38.4" x14ac:dyDescent="0.2">
      <c r="A275" s="35"/>
      <c r="B275" s="36"/>
      <c r="C275" s="37"/>
      <c r="D275" s="222" t="s">
        <v>303</v>
      </c>
      <c r="E275" s="37"/>
      <c r="F275" s="223" t="s">
        <v>5884</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28.8" x14ac:dyDescent="0.2">
      <c r="A276" s="35"/>
      <c r="B276" s="36"/>
      <c r="C276" s="37"/>
      <c r="D276" s="222" t="s">
        <v>305</v>
      </c>
      <c r="E276" s="37"/>
      <c r="F276" s="226" t="s">
        <v>6413</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305</v>
      </c>
      <c r="AU276" s="18" t="s">
        <v>83</v>
      </c>
    </row>
    <row r="277" spans="1:65" s="14" customFormat="1" x14ac:dyDescent="0.2">
      <c r="B277" s="237"/>
      <c r="C277" s="238"/>
      <c r="D277" s="222" t="s">
        <v>307</v>
      </c>
      <c r="E277" s="239" t="s">
        <v>1</v>
      </c>
      <c r="F277" s="240" t="s">
        <v>6482</v>
      </c>
      <c r="G277" s="238"/>
      <c r="H277" s="241">
        <v>24.15</v>
      </c>
      <c r="I277" s="242"/>
      <c r="J277" s="238"/>
      <c r="K277" s="238"/>
      <c r="L277" s="243"/>
      <c r="M277" s="244"/>
      <c r="N277" s="245"/>
      <c r="O277" s="245"/>
      <c r="P277" s="245"/>
      <c r="Q277" s="245"/>
      <c r="R277" s="245"/>
      <c r="S277" s="245"/>
      <c r="T277" s="246"/>
      <c r="AT277" s="247" t="s">
        <v>307</v>
      </c>
      <c r="AU277" s="247" t="s">
        <v>83</v>
      </c>
      <c r="AV277" s="14" t="s">
        <v>83</v>
      </c>
      <c r="AW277" s="14" t="s">
        <v>32</v>
      </c>
      <c r="AX277" s="14" t="s">
        <v>81</v>
      </c>
      <c r="AY277" s="247" t="s">
        <v>294</v>
      </c>
    </row>
    <row r="278" spans="1:65" s="2" customFormat="1" ht="24" customHeight="1" x14ac:dyDescent="0.2">
      <c r="A278" s="35"/>
      <c r="B278" s="36"/>
      <c r="C278" s="209" t="s">
        <v>508</v>
      </c>
      <c r="D278" s="209" t="s">
        <v>296</v>
      </c>
      <c r="E278" s="210" t="s">
        <v>527</v>
      </c>
      <c r="F278" s="211" t="s">
        <v>528</v>
      </c>
      <c r="G278" s="212" t="s">
        <v>299</v>
      </c>
      <c r="H278" s="213">
        <v>26.565000000000001</v>
      </c>
      <c r="I278" s="214"/>
      <c r="J278" s="215">
        <f>ROUND(I278*H278,2)</f>
        <v>0</v>
      </c>
      <c r="K278" s="211" t="s">
        <v>300</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301</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6483</v>
      </c>
    </row>
    <row r="279" spans="1:65" s="2" customFormat="1" ht="28.8" x14ac:dyDescent="0.2">
      <c r="A279" s="35"/>
      <c r="B279" s="36"/>
      <c r="C279" s="37"/>
      <c r="D279" s="222" t="s">
        <v>303</v>
      </c>
      <c r="E279" s="37"/>
      <c r="F279" s="223" t="s">
        <v>1582</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28.8" x14ac:dyDescent="0.2">
      <c r="A280" s="35"/>
      <c r="B280" s="36"/>
      <c r="C280" s="37"/>
      <c r="D280" s="222" t="s">
        <v>305</v>
      </c>
      <c r="E280" s="37"/>
      <c r="F280" s="226" t="s">
        <v>6413</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305</v>
      </c>
      <c r="AU280" s="18" t="s">
        <v>83</v>
      </c>
    </row>
    <row r="281" spans="1:65" s="14" customFormat="1" x14ac:dyDescent="0.2">
      <c r="B281" s="237"/>
      <c r="C281" s="238"/>
      <c r="D281" s="222" t="s">
        <v>307</v>
      </c>
      <c r="E281" s="239" t="s">
        <v>1</v>
      </c>
      <c r="F281" s="240" t="s">
        <v>6484</v>
      </c>
      <c r="G281" s="238"/>
      <c r="H281" s="241">
        <v>26.565000000000001</v>
      </c>
      <c r="I281" s="242"/>
      <c r="J281" s="238"/>
      <c r="K281" s="238"/>
      <c r="L281" s="243"/>
      <c r="M281" s="244"/>
      <c r="N281" s="245"/>
      <c r="O281" s="245"/>
      <c r="P281" s="245"/>
      <c r="Q281" s="245"/>
      <c r="R281" s="245"/>
      <c r="S281" s="245"/>
      <c r="T281" s="246"/>
      <c r="AT281" s="247" t="s">
        <v>307</v>
      </c>
      <c r="AU281" s="247" t="s">
        <v>83</v>
      </c>
      <c r="AV281" s="14" t="s">
        <v>83</v>
      </c>
      <c r="AW281" s="14" t="s">
        <v>32</v>
      </c>
      <c r="AX281" s="14" t="s">
        <v>81</v>
      </c>
      <c r="AY281" s="247" t="s">
        <v>294</v>
      </c>
    </row>
    <row r="282" spans="1:65" s="12" customFormat="1" ht="22.95" customHeight="1" x14ac:dyDescent="0.25">
      <c r="B282" s="193"/>
      <c r="C282" s="194"/>
      <c r="D282" s="195" t="s">
        <v>74</v>
      </c>
      <c r="E282" s="207" t="s">
        <v>301</v>
      </c>
      <c r="F282" s="207" t="s">
        <v>775</v>
      </c>
      <c r="G282" s="194"/>
      <c r="H282" s="194"/>
      <c r="I282" s="197"/>
      <c r="J282" s="208">
        <f>BK282</f>
        <v>0</v>
      </c>
      <c r="K282" s="194"/>
      <c r="L282" s="199"/>
      <c r="M282" s="200"/>
      <c r="N282" s="201"/>
      <c r="O282" s="201"/>
      <c r="P282" s="202">
        <f>SUM(P283:P286)</f>
        <v>0</v>
      </c>
      <c r="Q282" s="201"/>
      <c r="R282" s="202">
        <f>SUM(R283:R286)</f>
        <v>0</v>
      </c>
      <c r="S282" s="201"/>
      <c r="T282" s="203">
        <f>SUM(T283:T286)</f>
        <v>0</v>
      </c>
      <c r="AR282" s="204" t="s">
        <v>81</v>
      </c>
      <c r="AT282" s="205" t="s">
        <v>74</v>
      </c>
      <c r="AU282" s="205" t="s">
        <v>81</v>
      </c>
      <c r="AY282" s="204" t="s">
        <v>294</v>
      </c>
      <c r="BK282" s="206">
        <f>SUM(BK283:BK286)</f>
        <v>0</v>
      </c>
    </row>
    <row r="283" spans="1:65" s="2" customFormat="1" ht="16.5" customHeight="1" x14ac:dyDescent="0.2">
      <c r="A283" s="35"/>
      <c r="B283" s="36"/>
      <c r="C283" s="209" t="s">
        <v>515</v>
      </c>
      <c r="D283" s="209" t="s">
        <v>296</v>
      </c>
      <c r="E283" s="210" t="s">
        <v>1584</v>
      </c>
      <c r="F283" s="211" t="s">
        <v>1585</v>
      </c>
      <c r="G283" s="212" t="s">
        <v>349</v>
      </c>
      <c r="H283" s="213">
        <v>2.657</v>
      </c>
      <c r="I283" s="214"/>
      <c r="J283" s="215">
        <f>ROUND(I283*H283,2)</f>
        <v>0</v>
      </c>
      <c r="K283" s="211" t="s">
        <v>300</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301</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6485</v>
      </c>
    </row>
    <row r="284" spans="1:65" s="2" customFormat="1" ht="19.2" x14ac:dyDescent="0.2">
      <c r="A284" s="35"/>
      <c r="B284" s="36"/>
      <c r="C284" s="37"/>
      <c r="D284" s="222" t="s">
        <v>303</v>
      </c>
      <c r="E284" s="37"/>
      <c r="F284" s="223" t="s">
        <v>1587</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2" customFormat="1" ht="28.8" x14ac:dyDescent="0.2">
      <c r="A285" s="35"/>
      <c r="B285" s="36"/>
      <c r="C285" s="37"/>
      <c r="D285" s="222" t="s">
        <v>305</v>
      </c>
      <c r="E285" s="37"/>
      <c r="F285" s="226" t="s">
        <v>6413</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305</v>
      </c>
      <c r="AU285" s="18" t="s">
        <v>83</v>
      </c>
    </row>
    <row r="286" spans="1:65" s="14" customFormat="1" x14ac:dyDescent="0.2">
      <c r="B286" s="237"/>
      <c r="C286" s="238"/>
      <c r="D286" s="222" t="s">
        <v>307</v>
      </c>
      <c r="E286" s="239" t="s">
        <v>1</v>
      </c>
      <c r="F286" s="240" t="s">
        <v>6486</v>
      </c>
      <c r="G286" s="238"/>
      <c r="H286" s="241">
        <v>2.657</v>
      </c>
      <c r="I286" s="242"/>
      <c r="J286" s="238"/>
      <c r="K286" s="238"/>
      <c r="L286" s="243"/>
      <c r="M286" s="244"/>
      <c r="N286" s="245"/>
      <c r="O286" s="245"/>
      <c r="P286" s="245"/>
      <c r="Q286" s="245"/>
      <c r="R286" s="245"/>
      <c r="S286" s="245"/>
      <c r="T286" s="246"/>
      <c r="AT286" s="247" t="s">
        <v>307</v>
      </c>
      <c r="AU286" s="247" t="s">
        <v>83</v>
      </c>
      <c r="AV286" s="14" t="s">
        <v>83</v>
      </c>
      <c r="AW286" s="14" t="s">
        <v>32</v>
      </c>
      <c r="AX286" s="14" t="s">
        <v>81</v>
      </c>
      <c r="AY286" s="247" t="s">
        <v>294</v>
      </c>
    </row>
    <row r="287" spans="1:65" s="12" customFormat="1" ht="22.95" customHeight="1" x14ac:dyDescent="0.25">
      <c r="B287" s="193"/>
      <c r="C287" s="194"/>
      <c r="D287" s="195" t="s">
        <v>74</v>
      </c>
      <c r="E287" s="207" t="s">
        <v>340</v>
      </c>
      <c r="F287" s="207" t="s">
        <v>1590</v>
      </c>
      <c r="G287" s="194"/>
      <c r="H287" s="194"/>
      <c r="I287" s="197"/>
      <c r="J287" s="208">
        <f>BK287</f>
        <v>0</v>
      </c>
      <c r="K287" s="194"/>
      <c r="L287" s="199"/>
      <c r="M287" s="200"/>
      <c r="N287" s="201"/>
      <c r="O287" s="201"/>
      <c r="P287" s="202">
        <f>SUM(P288:P329)</f>
        <v>0</v>
      </c>
      <c r="Q287" s="201"/>
      <c r="R287" s="202">
        <f>SUM(R288:R329)</f>
        <v>0.17895806</v>
      </c>
      <c r="S287" s="201"/>
      <c r="T287" s="203">
        <f>SUM(T288:T329)</f>
        <v>0</v>
      </c>
      <c r="AR287" s="204" t="s">
        <v>81</v>
      </c>
      <c r="AT287" s="205" t="s">
        <v>74</v>
      </c>
      <c r="AU287" s="205" t="s">
        <v>81</v>
      </c>
      <c r="AY287" s="204" t="s">
        <v>294</v>
      </c>
      <c r="BK287" s="206">
        <f>SUM(BK288:BK329)</f>
        <v>0</v>
      </c>
    </row>
    <row r="288" spans="1:65" s="2" customFormat="1" ht="24" customHeight="1" x14ac:dyDescent="0.2">
      <c r="A288" s="35"/>
      <c r="B288" s="36"/>
      <c r="C288" s="209" t="s">
        <v>520</v>
      </c>
      <c r="D288" s="209" t="s">
        <v>296</v>
      </c>
      <c r="E288" s="210" t="s">
        <v>6487</v>
      </c>
      <c r="F288" s="211" t="s">
        <v>6488</v>
      </c>
      <c r="G288" s="212" t="s">
        <v>326</v>
      </c>
      <c r="H288" s="213">
        <v>1</v>
      </c>
      <c r="I288" s="214"/>
      <c r="J288" s="215">
        <f>ROUND(I288*H288,2)</f>
        <v>0</v>
      </c>
      <c r="K288" s="211" t="s">
        <v>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6489</v>
      </c>
    </row>
    <row r="289" spans="1:65" s="2" customFormat="1" ht="19.2" x14ac:dyDescent="0.2">
      <c r="A289" s="35"/>
      <c r="B289" s="36"/>
      <c r="C289" s="37"/>
      <c r="D289" s="222" t="s">
        <v>303</v>
      </c>
      <c r="E289" s="37"/>
      <c r="F289" s="223" t="s">
        <v>6490</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28.8" x14ac:dyDescent="0.2">
      <c r="A290" s="35"/>
      <c r="B290" s="36"/>
      <c r="C290" s="37"/>
      <c r="D290" s="222" t="s">
        <v>305</v>
      </c>
      <c r="E290" s="37"/>
      <c r="F290" s="226" t="s">
        <v>6413</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305</v>
      </c>
      <c r="AU290" s="18" t="s">
        <v>83</v>
      </c>
    </row>
    <row r="291" spans="1:65" s="14" customFormat="1" x14ac:dyDescent="0.2">
      <c r="B291" s="237"/>
      <c r="C291" s="238"/>
      <c r="D291" s="222" t="s">
        <v>307</v>
      </c>
      <c r="E291" s="239" t="s">
        <v>1</v>
      </c>
      <c r="F291" s="240" t="s">
        <v>81</v>
      </c>
      <c r="G291" s="238"/>
      <c r="H291" s="241">
        <v>1</v>
      </c>
      <c r="I291" s="242"/>
      <c r="J291" s="238"/>
      <c r="K291" s="238"/>
      <c r="L291" s="243"/>
      <c r="M291" s="244"/>
      <c r="N291" s="245"/>
      <c r="O291" s="245"/>
      <c r="P291" s="245"/>
      <c r="Q291" s="245"/>
      <c r="R291" s="245"/>
      <c r="S291" s="245"/>
      <c r="T291" s="246"/>
      <c r="AT291" s="247" t="s">
        <v>307</v>
      </c>
      <c r="AU291" s="247" t="s">
        <v>83</v>
      </c>
      <c r="AV291" s="14" t="s">
        <v>83</v>
      </c>
      <c r="AW291" s="14" t="s">
        <v>32</v>
      </c>
      <c r="AX291" s="14" t="s">
        <v>81</v>
      </c>
      <c r="AY291" s="247" t="s">
        <v>294</v>
      </c>
    </row>
    <row r="292" spans="1:65" s="2" customFormat="1" ht="24" customHeight="1" x14ac:dyDescent="0.2">
      <c r="A292" s="35"/>
      <c r="B292" s="36"/>
      <c r="C292" s="209" t="s">
        <v>526</v>
      </c>
      <c r="D292" s="209" t="s">
        <v>296</v>
      </c>
      <c r="E292" s="210" t="s">
        <v>6301</v>
      </c>
      <c r="F292" s="211" t="s">
        <v>6302</v>
      </c>
      <c r="G292" s="212" t="s">
        <v>673</v>
      </c>
      <c r="H292" s="213">
        <v>1</v>
      </c>
      <c r="I292" s="214"/>
      <c r="J292" s="215">
        <f>ROUND(I292*H292,2)</f>
        <v>0</v>
      </c>
      <c r="K292" s="211" t="s">
        <v>300</v>
      </c>
      <c r="L292" s="40"/>
      <c r="M292" s="216" t="s">
        <v>1</v>
      </c>
      <c r="N292" s="217" t="s">
        <v>40</v>
      </c>
      <c r="O292" s="72"/>
      <c r="P292" s="218">
        <f>O292*H292</f>
        <v>0</v>
      </c>
      <c r="Q292" s="218">
        <v>2.96E-3</v>
      </c>
      <c r="R292" s="218">
        <f>Q292*H292</f>
        <v>2.96E-3</v>
      </c>
      <c r="S292" s="218">
        <v>0</v>
      </c>
      <c r="T292" s="219">
        <f>S292*H292</f>
        <v>0</v>
      </c>
      <c r="U292" s="35"/>
      <c r="V292" s="35"/>
      <c r="W292" s="35"/>
      <c r="X292" s="35"/>
      <c r="Y292" s="35"/>
      <c r="Z292" s="35"/>
      <c r="AA292" s="35"/>
      <c r="AB292" s="35"/>
      <c r="AC292" s="35"/>
      <c r="AD292" s="35"/>
      <c r="AE292" s="35"/>
      <c r="AR292" s="220" t="s">
        <v>301</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6491</v>
      </c>
    </row>
    <row r="293" spans="1:65" s="2" customFormat="1" ht="28.8" x14ac:dyDescent="0.2">
      <c r="A293" s="35"/>
      <c r="B293" s="36"/>
      <c r="C293" s="37"/>
      <c r="D293" s="222" t="s">
        <v>303</v>
      </c>
      <c r="E293" s="37"/>
      <c r="F293" s="223" t="s">
        <v>6304</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8.8" x14ac:dyDescent="0.2">
      <c r="A294" s="35"/>
      <c r="B294" s="36"/>
      <c r="C294" s="37"/>
      <c r="D294" s="222" t="s">
        <v>305</v>
      </c>
      <c r="E294" s="37"/>
      <c r="F294" s="226" t="s">
        <v>6413</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305</v>
      </c>
      <c r="AU294" s="18" t="s">
        <v>83</v>
      </c>
    </row>
    <row r="295" spans="1:65" s="14" customFormat="1" x14ac:dyDescent="0.2">
      <c r="B295" s="237"/>
      <c r="C295" s="238"/>
      <c r="D295" s="222" t="s">
        <v>307</v>
      </c>
      <c r="E295" s="239" t="s">
        <v>1</v>
      </c>
      <c r="F295" s="240" t="s">
        <v>81</v>
      </c>
      <c r="G295" s="238"/>
      <c r="H295" s="241">
        <v>1</v>
      </c>
      <c r="I295" s="242"/>
      <c r="J295" s="238"/>
      <c r="K295" s="238"/>
      <c r="L295" s="243"/>
      <c r="M295" s="244"/>
      <c r="N295" s="245"/>
      <c r="O295" s="245"/>
      <c r="P295" s="245"/>
      <c r="Q295" s="245"/>
      <c r="R295" s="245"/>
      <c r="S295" s="245"/>
      <c r="T295" s="246"/>
      <c r="AT295" s="247" t="s">
        <v>307</v>
      </c>
      <c r="AU295" s="247" t="s">
        <v>83</v>
      </c>
      <c r="AV295" s="14" t="s">
        <v>83</v>
      </c>
      <c r="AW295" s="14" t="s">
        <v>32</v>
      </c>
      <c r="AX295" s="14" t="s">
        <v>81</v>
      </c>
      <c r="AY295" s="247" t="s">
        <v>294</v>
      </c>
    </row>
    <row r="296" spans="1:65" s="2" customFormat="1" ht="24" customHeight="1" x14ac:dyDescent="0.2">
      <c r="A296" s="35"/>
      <c r="B296" s="36"/>
      <c r="C296" s="259" t="s">
        <v>531</v>
      </c>
      <c r="D296" s="259" t="s">
        <v>409</v>
      </c>
      <c r="E296" s="260" t="s">
        <v>6492</v>
      </c>
      <c r="F296" s="261" t="s">
        <v>6398</v>
      </c>
      <c r="G296" s="262" t="s">
        <v>326</v>
      </c>
      <c r="H296" s="263">
        <v>1</v>
      </c>
      <c r="I296" s="264"/>
      <c r="J296" s="265">
        <f>ROUND(I296*H296,2)</f>
        <v>0</v>
      </c>
      <c r="K296" s="261" t="s">
        <v>1</v>
      </c>
      <c r="L296" s="266"/>
      <c r="M296" s="267" t="s">
        <v>1</v>
      </c>
      <c r="N296" s="268"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340</v>
      </c>
      <c r="AT296" s="220" t="s">
        <v>409</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6493</v>
      </c>
    </row>
    <row r="297" spans="1:65" s="2" customFormat="1" ht="19.2" x14ac:dyDescent="0.2">
      <c r="A297" s="35"/>
      <c r="B297" s="36"/>
      <c r="C297" s="37"/>
      <c r="D297" s="222" t="s">
        <v>303</v>
      </c>
      <c r="E297" s="37"/>
      <c r="F297" s="223" t="s">
        <v>6398</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24" customHeight="1" x14ac:dyDescent="0.2">
      <c r="A298" s="35"/>
      <c r="B298" s="36"/>
      <c r="C298" s="209" t="s">
        <v>538</v>
      </c>
      <c r="D298" s="209" t="s">
        <v>296</v>
      </c>
      <c r="E298" s="210" t="s">
        <v>6308</v>
      </c>
      <c r="F298" s="211" t="s">
        <v>6309</v>
      </c>
      <c r="G298" s="212" t="s">
        <v>386</v>
      </c>
      <c r="H298" s="213">
        <v>24.15</v>
      </c>
      <c r="I298" s="214"/>
      <c r="J298" s="215">
        <f>ROUND(I298*H298,2)</f>
        <v>0</v>
      </c>
      <c r="K298" s="211" t="s">
        <v>300</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301</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6494</v>
      </c>
    </row>
    <row r="299" spans="1:65" s="2" customFormat="1" ht="28.8" x14ac:dyDescent="0.2">
      <c r="A299" s="35"/>
      <c r="B299" s="36"/>
      <c r="C299" s="37"/>
      <c r="D299" s="222" t="s">
        <v>303</v>
      </c>
      <c r="E299" s="37"/>
      <c r="F299" s="223" t="s">
        <v>6311</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28.8" x14ac:dyDescent="0.2">
      <c r="A300" s="35"/>
      <c r="B300" s="36"/>
      <c r="C300" s="37"/>
      <c r="D300" s="222" t="s">
        <v>305</v>
      </c>
      <c r="E300" s="37"/>
      <c r="F300" s="226" t="s">
        <v>6413</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305</v>
      </c>
      <c r="AU300" s="18" t="s">
        <v>83</v>
      </c>
    </row>
    <row r="301" spans="1:65" s="14" customFormat="1" x14ac:dyDescent="0.2">
      <c r="B301" s="237"/>
      <c r="C301" s="238"/>
      <c r="D301" s="222" t="s">
        <v>307</v>
      </c>
      <c r="E301" s="239" t="s">
        <v>1</v>
      </c>
      <c r="F301" s="240" t="s">
        <v>6482</v>
      </c>
      <c r="G301" s="238"/>
      <c r="H301" s="241">
        <v>24.15</v>
      </c>
      <c r="I301" s="242"/>
      <c r="J301" s="238"/>
      <c r="K301" s="238"/>
      <c r="L301" s="243"/>
      <c r="M301" s="244"/>
      <c r="N301" s="245"/>
      <c r="O301" s="245"/>
      <c r="P301" s="245"/>
      <c r="Q301" s="245"/>
      <c r="R301" s="245"/>
      <c r="S301" s="245"/>
      <c r="T301" s="246"/>
      <c r="AT301" s="247" t="s">
        <v>307</v>
      </c>
      <c r="AU301" s="247" t="s">
        <v>83</v>
      </c>
      <c r="AV301" s="14" t="s">
        <v>83</v>
      </c>
      <c r="AW301" s="14" t="s">
        <v>32</v>
      </c>
      <c r="AX301" s="14" t="s">
        <v>81</v>
      </c>
      <c r="AY301" s="247" t="s">
        <v>294</v>
      </c>
    </row>
    <row r="302" spans="1:65" s="2" customFormat="1" ht="16.5" customHeight="1" x14ac:dyDescent="0.2">
      <c r="A302" s="35"/>
      <c r="B302" s="36"/>
      <c r="C302" s="259" t="s">
        <v>544</v>
      </c>
      <c r="D302" s="259" t="s">
        <v>409</v>
      </c>
      <c r="E302" s="260" t="s">
        <v>6312</v>
      </c>
      <c r="F302" s="261" t="s">
        <v>6313</v>
      </c>
      <c r="G302" s="262" t="s">
        <v>386</v>
      </c>
      <c r="H302" s="263">
        <v>25.358000000000001</v>
      </c>
      <c r="I302" s="264"/>
      <c r="J302" s="265">
        <f>ROUND(I302*H302,2)</f>
        <v>0</v>
      </c>
      <c r="K302" s="261" t="s">
        <v>300</v>
      </c>
      <c r="L302" s="266"/>
      <c r="M302" s="267" t="s">
        <v>1</v>
      </c>
      <c r="N302" s="268" t="s">
        <v>40</v>
      </c>
      <c r="O302" s="72"/>
      <c r="P302" s="218">
        <f>O302*H302</f>
        <v>0</v>
      </c>
      <c r="Q302" s="218">
        <v>4.5700000000000003E-3</v>
      </c>
      <c r="R302" s="218">
        <f>Q302*H302</f>
        <v>0.11588606000000001</v>
      </c>
      <c r="S302" s="218">
        <v>0</v>
      </c>
      <c r="T302" s="219">
        <f>S302*H302</f>
        <v>0</v>
      </c>
      <c r="U302" s="35"/>
      <c r="V302" s="35"/>
      <c r="W302" s="35"/>
      <c r="X302" s="35"/>
      <c r="Y302" s="35"/>
      <c r="Z302" s="35"/>
      <c r="AA302" s="35"/>
      <c r="AB302" s="35"/>
      <c r="AC302" s="35"/>
      <c r="AD302" s="35"/>
      <c r="AE302" s="35"/>
      <c r="AR302" s="220" t="s">
        <v>340</v>
      </c>
      <c r="AT302" s="220" t="s">
        <v>409</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6495</v>
      </c>
    </row>
    <row r="303" spans="1:65" s="2" customFormat="1" x14ac:dyDescent="0.2">
      <c r="A303" s="35"/>
      <c r="B303" s="36"/>
      <c r="C303" s="37"/>
      <c r="D303" s="222" t="s">
        <v>303</v>
      </c>
      <c r="E303" s="37"/>
      <c r="F303" s="223" t="s">
        <v>6313</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14" customFormat="1" x14ac:dyDescent="0.2">
      <c r="B304" s="237"/>
      <c r="C304" s="238"/>
      <c r="D304" s="222" t="s">
        <v>307</v>
      </c>
      <c r="E304" s="238"/>
      <c r="F304" s="240" t="s">
        <v>6496</v>
      </c>
      <c r="G304" s="238"/>
      <c r="H304" s="241">
        <v>25.358000000000001</v>
      </c>
      <c r="I304" s="242"/>
      <c r="J304" s="238"/>
      <c r="K304" s="238"/>
      <c r="L304" s="243"/>
      <c r="M304" s="244"/>
      <c r="N304" s="245"/>
      <c r="O304" s="245"/>
      <c r="P304" s="245"/>
      <c r="Q304" s="245"/>
      <c r="R304" s="245"/>
      <c r="S304" s="245"/>
      <c r="T304" s="246"/>
      <c r="AT304" s="247" t="s">
        <v>307</v>
      </c>
      <c r="AU304" s="247" t="s">
        <v>83</v>
      </c>
      <c r="AV304" s="14" t="s">
        <v>83</v>
      </c>
      <c r="AW304" s="14" t="s">
        <v>4</v>
      </c>
      <c r="AX304" s="14" t="s">
        <v>81</v>
      </c>
      <c r="AY304" s="247" t="s">
        <v>294</v>
      </c>
    </row>
    <row r="305" spans="1:65" s="2" customFormat="1" ht="24" customHeight="1" x14ac:dyDescent="0.2">
      <c r="A305" s="35"/>
      <c r="B305" s="36"/>
      <c r="C305" s="209" t="s">
        <v>549</v>
      </c>
      <c r="D305" s="209" t="s">
        <v>296</v>
      </c>
      <c r="E305" s="210" t="s">
        <v>6316</v>
      </c>
      <c r="F305" s="211" t="s">
        <v>6317</v>
      </c>
      <c r="G305" s="212" t="s">
        <v>673</v>
      </c>
      <c r="H305" s="213">
        <v>11</v>
      </c>
      <c r="I305" s="214"/>
      <c r="J305" s="215">
        <f>ROUND(I305*H305,2)</f>
        <v>0</v>
      </c>
      <c r="K305" s="211" t="s">
        <v>300</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6497</v>
      </c>
    </row>
    <row r="306" spans="1:65" s="2" customFormat="1" ht="28.8" x14ac:dyDescent="0.2">
      <c r="A306" s="35"/>
      <c r="B306" s="36"/>
      <c r="C306" s="37"/>
      <c r="D306" s="222" t="s">
        <v>303</v>
      </c>
      <c r="E306" s="37"/>
      <c r="F306" s="223" t="s">
        <v>6319</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28.8" x14ac:dyDescent="0.2">
      <c r="A307" s="35"/>
      <c r="B307" s="36"/>
      <c r="C307" s="37"/>
      <c r="D307" s="222" t="s">
        <v>305</v>
      </c>
      <c r="E307" s="37"/>
      <c r="F307" s="226" t="s">
        <v>6413</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305</v>
      </c>
      <c r="AU307" s="18" t="s">
        <v>83</v>
      </c>
    </row>
    <row r="308" spans="1:65" s="14" customFormat="1" x14ac:dyDescent="0.2">
      <c r="B308" s="237"/>
      <c r="C308" s="238"/>
      <c r="D308" s="222" t="s">
        <v>307</v>
      </c>
      <c r="E308" s="239" t="s">
        <v>1</v>
      </c>
      <c r="F308" s="240" t="s">
        <v>6498</v>
      </c>
      <c r="G308" s="238"/>
      <c r="H308" s="241">
        <v>11</v>
      </c>
      <c r="I308" s="242"/>
      <c r="J308" s="238"/>
      <c r="K308" s="238"/>
      <c r="L308" s="243"/>
      <c r="M308" s="244"/>
      <c r="N308" s="245"/>
      <c r="O308" s="245"/>
      <c r="P308" s="245"/>
      <c r="Q308" s="245"/>
      <c r="R308" s="245"/>
      <c r="S308" s="245"/>
      <c r="T308" s="246"/>
      <c r="AT308" s="247" t="s">
        <v>307</v>
      </c>
      <c r="AU308" s="247" t="s">
        <v>83</v>
      </c>
      <c r="AV308" s="14" t="s">
        <v>83</v>
      </c>
      <c r="AW308" s="14" t="s">
        <v>32</v>
      </c>
      <c r="AX308" s="14" t="s">
        <v>81</v>
      </c>
      <c r="AY308" s="247" t="s">
        <v>294</v>
      </c>
    </row>
    <row r="309" spans="1:65" s="2" customFormat="1" ht="16.5" customHeight="1" x14ac:dyDescent="0.2">
      <c r="A309" s="35"/>
      <c r="B309" s="36"/>
      <c r="C309" s="259" t="s">
        <v>556</v>
      </c>
      <c r="D309" s="259" t="s">
        <v>409</v>
      </c>
      <c r="E309" s="260" t="s">
        <v>6321</v>
      </c>
      <c r="F309" s="261" t="s">
        <v>6322</v>
      </c>
      <c r="G309" s="262" t="s">
        <v>673</v>
      </c>
      <c r="H309" s="263">
        <v>7</v>
      </c>
      <c r="I309" s="264"/>
      <c r="J309" s="265">
        <f>ROUND(I309*H309,2)</f>
        <v>0</v>
      </c>
      <c r="K309" s="261" t="s">
        <v>1</v>
      </c>
      <c r="L309" s="266"/>
      <c r="M309" s="267" t="s">
        <v>1</v>
      </c>
      <c r="N309" s="268" t="s">
        <v>40</v>
      </c>
      <c r="O309" s="72"/>
      <c r="P309" s="218">
        <f>O309*H309</f>
        <v>0</v>
      </c>
      <c r="Q309" s="218">
        <v>1.81E-3</v>
      </c>
      <c r="R309" s="218">
        <f>Q309*H309</f>
        <v>1.2670000000000001E-2</v>
      </c>
      <c r="S309" s="218">
        <v>0</v>
      </c>
      <c r="T309" s="219">
        <f>S309*H309</f>
        <v>0</v>
      </c>
      <c r="U309" s="35"/>
      <c r="V309" s="35"/>
      <c r="W309" s="35"/>
      <c r="X309" s="35"/>
      <c r="Y309" s="35"/>
      <c r="Z309" s="35"/>
      <c r="AA309" s="35"/>
      <c r="AB309" s="35"/>
      <c r="AC309" s="35"/>
      <c r="AD309" s="35"/>
      <c r="AE309" s="35"/>
      <c r="AR309" s="220" t="s">
        <v>340</v>
      </c>
      <c r="AT309" s="220" t="s">
        <v>409</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6499</v>
      </c>
    </row>
    <row r="310" spans="1:65" s="2" customFormat="1" x14ac:dyDescent="0.2">
      <c r="A310" s="35"/>
      <c r="B310" s="36"/>
      <c r="C310" s="37"/>
      <c r="D310" s="222" t="s">
        <v>303</v>
      </c>
      <c r="E310" s="37"/>
      <c r="F310" s="223" t="s">
        <v>6322</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59" t="s">
        <v>564</v>
      </c>
      <c r="D311" s="259" t="s">
        <v>409</v>
      </c>
      <c r="E311" s="260" t="s">
        <v>1614</v>
      </c>
      <c r="F311" s="261" t="s">
        <v>6327</v>
      </c>
      <c r="G311" s="262" t="s">
        <v>673</v>
      </c>
      <c r="H311" s="263">
        <v>1</v>
      </c>
      <c r="I311" s="264"/>
      <c r="J311" s="265">
        <f>ROUND(I311*H311,2)</f>
        <v>0</v>
      </c>
      <c r="K311" s="261" t="s">
        <v>1</v>
      </c>
      <c r="L311" s="266"/>
      <c r="M311" s="267" t="s">
        <v>1</v>
      </c>
      <c r="N311" s="268" t="s">
        <v>40</v>
      </c>
      <c r="O311" s="72"/>
      <c r="P311" s="218">
        <f>O311*H311</f>
        <v>0</v>
      </c>
      <c r="Q311" s="218">
        <v>8.0000000000000002E-3</v>
      </c>
      <c r="R311" s="218">
        <f>Q311*H311</f>
        <v>8.0000000000000002E-3</v>
      </c>
      <c r="S311" s="218">
        <v>0</v>
      </c>
      <c r="T311" s="219">
        <f>S311*H311</f>
        <v>0</v>
      </c>
      <c r="U311" s="35"/>
      <c r="V311" s="35"/>
      <c r="W311" s="35"/>
      <c r="X311" s="35"/>
      <c r="Y311" s="35"/>
      <c r="Z311" s="35"/>
      <c r="AA311" s="35"/>
      <c r="AB311" s="35"/>
      <c r="AC311" s="35"/>
      <c r="AD311" s="35"/>
      <c r="AE311" s="35"/>
      <c r="AR311" s="220" t="s">
        <v>340</v>
      </c>
      <c r="AT311" s="220" t="s">
        <v>409</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6500</v>
      </c>
    </row>
    <row r="312" spans="1:65" s="2" customFormat="1" x14ac:dyDescent="0.2">
      <c r="A312" s="35"/>
      <c r="B312" s="36"/>
      <c r="C312" s="37"/>
      <c r="D312" s="222" t="s">
        <v>303</v>
      </c>
      <c r="E312" s="37"/>
      <c r="F312" s="223" t="s">
        <v>6327</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16.5" customHeight="1" x14ac:dyDescent="0.2">
      <c r="A313" s="35"/>
      <c r="B313" s="36"/>
      <c r="C313" s="259" t="s">
        <v>570</v>
      </c>
      <c r="D313" s="259" t="s">
        <v>409</v>
      </c>
      <c r="E313" s="260" t="s">
        <v>6501</v>
      </c>
      <c r="F313" s="261" t="s">
        <v>6502</v>
      </c>
      <c r="G313" s="262" t="s">
        <v>673</v>
      </c>
      <c r="H313" s="263">
        <v>2</v>
      </c>
      <c r="I313" s="264"/>
      <c r="J313" s="265">
        <f>ROUND(I313*H313,2)</f>
        <v>0</v>
      </c>
      <c r="K313" s="261" t="s">
        <v>1</v>
      </c>
      <c r="L313" s="266"/>
      <c r="M313" s="267" t="s">
        <v>1</v>
      </c>
      <c r="N313" s="268" t="s">
        <v>40</v>
      </c>
      <c r="O313" s="72"/>
      <c r="P313" s="218">
        <f>O313*H313</f>
        <v>0</v>
      </c>
      <c r="Q313" s="218">
        <v>8.0000000000000002E-3</v>
      </c>
      <c r="R313" s="218">
        <f>Q313*H313</f>
        <v>1.6E-2</v>
      </c>
      <c r="S313" s="218">
        <v>0</v>
      </c>
      <c r="T313" s="219">
        <f>S313*H313</f>
        <v>0</v>
      </c>
      <c r="U313" s="35"/>
      <c r="V313" s="35"/>
      <c r="W313" s="35"/>
      <c r="X313" s="35"/>
      <c r="Y313" s="35"/>
      <c r="Z313" s="35"/>
      <c r="AA313" s="35"/>
      <c r="AB313" s="35"/>
      <c r="AC313" s="35"/>
      <c r="AD313" s="35"/>
      <c r="AE313" s="35"/>
      <c r="AR313" s="220" t="s">
        <v>340</v>
      </c>
      <c r="AT313" s="220" t="s">
        <v>409</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6503</v>
      </c>
    </row>
    <row r="314" spans="1:65" s="2" customFormat="1" x14ac:dyDescent="0.2">
      <c r="A314" s="35"/>
      <c r="B314" s="36"/>
      <c r="C314" s="37"/>
      <c r="D314" s="222" t="s">
        <v>303</v>
      </c>
      <c r="E314" s="37"/>
      <c r="F314" s="223" t="s">
        <v>6502</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6.5" customHeight="1" x14ac:dyDescent="0.2">
      <c r="A315" s="35"/>
      <c r="B315" s="36"/>
      <c r="C315" s="259" t="s">
        <v>577</v>
      </c>
      <c r="D315" s="259" t="s">
        <v>409</v>
      </c>
      <c r="E315" s="260" t="s">
        <v>6329</v>
      </c>
      <c r="F315" s="261" t="s">
        <v>6330</v>
      </c>
      <c r="G315" s="262" t="s">
        <v>673</v>
      </c>
      <c r="H315" s="263">
        <v>1</v>
      </c>
      <c r="I315" s="264"/>
      <c r="J315" s="265">
        <f>ROUND(I315*H315,2)</f>
        <v>0</v>
      </c>
      <c r="K315" s="261" t="s">
        <v>1</v>
      </c>
      <c r="L315" s="266"/>
      <c r="M315" s="267" t="s">
        <v>1</v>
      </c>
      <c r="N315" s="268" t="s">
        <v>40</v>
      </c>
      <c r="O315" s="72"/>
      <c r="P315" s="218">
        <f>O315*H315</f>
        <v>0</v>
      </c>
      <c r="Q315" s="218">
        <v>8.0000000000000002E-3</v>
      </c>
      <c r="R315" s="218">
        <f>Q315*H315</f>
        <v>8.0000000000000002E-3</v>
      </c>
      <c r="S315" s="218">
        <v>0</v>
      </c>
      <c r="T315" s="219">
        <f>S315*H315</f>
        <v>0</v>
      </c>
      <c r="U315" s="35"/>
      <c r="V315" s="35"/>
      <c r="W315" s="35"/>
      <c r="X315" s="35"/>
      <c r="Y315" s="35"/>
      <c r="Z315" s="35"/>
      <c r="AA315" s="35"/>
      <c r="AB315" s="35"/>
      <c r="AC315" s="35"/>
      <c r="AD315" s="35"/>
      <c r="AE315" s="35"/>
      <c r="AR315" s="220" t="s">
        <v>340</v>
      </c>
      <c r="AT315" s="220" t="s">
        <v>409</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6504</v>
      </c>
    </row>
    <row r="316" spans="1:65" s="2" customFormat="1" x14ac:dyDescent="0.2">
      <c r="A316" s="35"/>
      <c r="B316" s="36"/>
      <c r="C316" s="37"/>
      <c r="D316" s="222" t="s">
        <v>303</v>
      </c>
      <c r="E316" s="37"/>
      <c r="F316" s="223" t="s">
        <v>6330</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24" customHeight="1" x14ac:dyDescent="0.2">
      <c r="A317" s="35"/>
      <c r="B317" s="36"/>
      <c r="C317" s="259" t="s">
        <v>584</v>
      </c>
      <c r="D317" s="259" t="s">
        <v>409</v>
      </c>
      <c r="E317" s="260" t="s">
        <v>6332</v>
      </c>
      <c r="F317" s="261" t="s">
        <v>6333</v>
      </c>
      <c r="G317" s="262" t="s">
        <v>673</v>
      </c>
      <c r="H317" s="263">
        <v>1</v>
      </c>
      <c r="I317" s="264"/>
      <c r="J317" s="265">
        <f>ROUND(I317*H317,2)</f>
        <v>0</v>
      </c>
      <c r="K317" s="261" t="s">
        <v>1</v>
      </c>
      <c r="L317" s="266"/>
      <c r="M317" s="267" t="s">
        <v>1</v>
      </c>
      <c r="N317" s="268" t="s">
        <v>40</v>
      </c>
      <c r="O317" s="72"/>
      <c r="P317" s="218">
        <f>O317*H317</f>
        <v>0</v>
      </c>
      <c r="Q317" s="218">
        <v>8.0000000000000002E-3</v>
      </c>
      <c r="R317" s="218">
        <f>Q317*H317</f>
        <v>8.0000000000000002E-3</v>
      </c>
      <c r="S317" s="218">
        <v>0</v>
      </c>
      <c r="T317" s="219">
        <f>S317*H317</f>
        <v>0</v>
      </c>
      <c r="U317" s="35"/>
      <c r="V317" s="35"/>
      <c r="W317" s="35"/>
      <c r="X317" s="35"/>
      <c r="Y317" s="35"/>
      <c r="Z317" s="35"/>
      <c r="AA317" s="35"/>
      <c r="AB317" s="35"/>
      <c r="AC317" s="35"/>
      <c r="AD317" s="35"/>
      <c r="AE317" s="35"/>
      <c r="AR317" s="220" t="s">
        <v>340</v>
      </c>
      <c r="AT317" s="220" t="s">
        <v>409</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6505</v>
      </c>
    </row>
    <row r="318" spans="1:65" s="2" customFormat="1" x14ac:dyDescent="0.2">
      <c r="A318" s="35"/>
      <c r="B318" s="36"/>
      <c r="C318" s="37"/>
      <c r="D318" s="222" t="s">
        <v>303</v>
      </c>
      <c r="E318" s="37"/>
      <c r="F318" s="223" t="s">
        <v>6333</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24" customHeight="1" x14ac:dyDescent="0.2">
      <c r="A319" s="35"/>
      <c r="B319" s="36"/>
      <c r="C319" s="209" t="s">
        <v>507</v>
      </c>
      <c r="D319" s="209" t="s">
        <v>296</v>
      </c>
      <c r="E319" s="210" t="s">
        <v>1620</v>
      </c>
      <c r="F319" s="211" t="s">
        <v>1621</v>
      </c>
      <c r="G319" s="212" t="s">
        <v>1622</v>
      </c>
      <c r="H319" s="213">
        <v>1</v>
      </c>
      <c r="I319" s="214"/>
      <c r="J319" s="215">
        <f>ROUND(I319*H319,2)</f>
        <v>0</v>
      </c>
      <c r="K319" s="211" t="s">
        <v>300</v>
      </c>
      <c r="L319" s="40"/>
      <c r="M319" s="216" t="s">
        <v>1</v>
      </c>
      <c r="N319" s="217" t="s">
        <v>40</v>
      </c>
      <c r="O319" s="72"/>
      <c r="P319" s="218">
        <f>O319*H319</f>
        <v>0</v>
      </c>
      <c r="Q319" s="218">
        <v>1E-4</v>
      </c>
      <c r="R319" s="218">
        <f>Q319*H319</f>
        <v>1E-4</v>
      </c>
      <c r="S319" s="218">
        <v>0</v>
      </c>
      <c r="T319" s="219">
        <f>S319*H319</f>
        <v>0</v>
      </c>
      <c r="U319" s="35"/>
      <c r="V319" s="35"/>
      <c r="W319" s="35"/>
      <c r="X319" s="35"/>
      <c r="Y319" s="35"/>
      <c r="Z319" s="35"/>
      <c r="AA319" s="35"/>
      <c r="AB319" s="35"/>
      <c r="AC319" s="35"/>
      <c r="AD319" s="35"/>
      <c r="AE319" s="35"/>
      <c r="AR319" s="220" t="s">
        <v>301</v>
      </c>
      <c r="AT319" s="220" t="s">
        <v>296</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6506</v>
      </c>
    </row>
    <row r="320" spans="1:65" s="2" customFormat="1" x14ac:dyDescent="0.2">
      <c r="A320" s="35"/>
      <c r="B320" s="36"/>
      <c r="C320" s="37"/>
      <c r="D320" s="222" t="s">
        <v>303</v>
      </c>
      <c r="E320" s="37"/>
      <c r="F320" s="223" t="s">
        <v>1624</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16.5" customHeight="1" x14ac:dyDescent="0.2">
      <c r="A321" s="35"/>
      <c r="B321" s="36"/>
      <c r="C321" s="209" t="s">
        <v>597</v>
      </c>
      <c r="D321" s="209" t="s">
        <v>296</v>
      </c>
      <c r="E321" s="210" t="s">
        <v>1626</v>
      </c>
      <c r="F321" s="211" t="s">
        <v>1627</v>
      </c>
      <c r="G321" s="212" t="s">
        <v>386</v>
      </c>
      <c r="H321" s="213">
        <v>25.55</v>
      </c>
      <c r="I321" s="214"/>
      <c r="J321" s="215">
        <f>ROUND(I321*H321,2)</f>
        <v>0</v>
      </c>
      <c r="K321" s="211" t="s">
        <v>300</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301</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6507</v>
      </c>
    </row>
    <row r="322" spans="1:65" s="2" customFormat="1" x14ac:dyDescent="0.2">
      <c r="A322" s="35"/>
      <c r="B322" s="36"/>
      <c r="C322" s="37"/>
      <c r="D322" s="222" t="s">
        <v>303</v>
      </c>
      <c r="E322" s="37"/>
      <c r="F322" s="223" t="s">
        <v>1629</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14" customFormat="1" x14ac:dyDescent="0.2">
      <c r="B323" s="237"/>
      <c r="C323" s="238"/>
      <c r="D323" s="222" t="s">
        <v>307</v>
      </c>
      <c r="E323" s="239" t="s">
        <v>1</v>
      </c>
      <c r="F323" s="240" t="s">
        <v>6508</v>
      </c>
      <c r="G323" s="238"/>
      <c r="H323" s="241">
        <v>25.55</v>
      </c>
      <c r="I323" s="242"/>
      <c r="J323" s="238"/>
      <c r="K323" s="238"/>
      <c r="L323" s="243"/>
      <c r="M323" s="244"/>
      <c r="N323" s="245"/>
      <c r="O323" s="245"/>
      <c r="P323" s="245"/>
      <c r="Q323" s="245"/>
      <c r="R323" s="245"/>
      <c r="S323" s="245"/>
      <c r="T323" s="246"/>
      <c r="AT323" s="247" t="s">
        <v>307</v>
      </c>
      <c r="AU323" s="247" t="s">
        <v>83</v>
      </c>
      <c r="AV323" s="14" t="s">
        <v>83</v>
      </c>
      <c r="AW323" s="14" t="s">
        <v>32</v>
      </c>
      <c r="AX323" s="14" t="s">
        <v>81</v>
      </c>
      <c r="AY323" s="247" t="s">
        <v>294</v>
      </c>
    </row>
    <row r="324" spans="1:65" s="2" customFormat="1" ht="16.5" customHeight="1" x14ac:dyDescent="0.2">
      <c r="A324" s="35"/>
      <c r="B324" s="36"/>
      <c r="C324" s="209" t="s">
        <v>612</v>
      </c>
      <c r="D324" s="209" t="s">
        <v>296</v>
      </c>
      <c r="E324" s="210" t="s">
        <v>6064</v>
      </c>
      <c r="F324" s="211" t="s">
        <v>6065</v>
      </c>
      <c r="G324" s="212" t="s">
        <v>386</v>
      </c>
      <c r="H324" s="213">
        <v>27.7</v>
      </c>
      <c r="I324" s="214"/>
      <c r="J324" s="215">
        <f>ROUND(I324*H324,2)</f>
        <v>0</v>
      </c>
      <c r="K324" s="211" t="s">
        <v>300</v>
      </c>
      <c r="L324" s="40"/>
      <c r="M324" s="216" t="s">
        <v>1</v>
      </c>
      <c r="N324" s="217" t="s">
        <v>40</v>
      </c>
      <c r="O324" s="72"/>
      <c r="P324" s="218">
        <f>O324*H324</f>
        <v>0</v>
      </c>
      <c r="Q324" s="218">
        <v>1.9000000000000001E-4</v>
      </c>
      <c r="R324" s="218">
        <f>Q324*H324</f>
        <v>5.2630000000000003E-3</v>
      </c>
      <c r="S324" s="218">
        <v>0</v>
      </c>
      <c r="T324" s="219">
        <f>S324*H324</f>
        <v>0</v>
      </c>
      <c r="U324" s="35"/>
      <c r="V324" s="35"/>
      <c r="W324" s="35"/>
      <c r="X324" s="35"/>
      <c r="Y324" s="35"/>
      <c r="Z324" s="35"/>
      <c r="AA324" s="35"/>
      <c r="AB324" s="35"/>
      <c r="AC324" s="35"/>
      <c r="AD324" s="35"/>
      <c r="AE324" s="35"/>
      <c r="AR324" s="220" t="s">
        <v>301</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301</v>
      </c>
      <c r="BM324" s="220" t="s">
        <v>6509</v>
      </c>
    </row>
    <row r="325" spans="1:65" s="2" customFormat="1" x14ac:dyDescent="0.2">
      <c r="A325" s="35"/>
      <c r="B325" s="36"/>
      <c r="C325" s="37"/>
      <c r="D325" s="222" t="s">
        <v>303</v>
      </c>
      <c r="E325" s="37"/>
      <c r="F325" s="223" t="s">
        <v>6067</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28.8" x14ac:dyDescent="0.2">
      <c r="A326" s="35"/>
      <c r="B326" s="36"/>
      <c r="C326" s="37"/>
      <c r="D326" s="222" t="s">
        <v>305</v>
      </c>
      <c r="E326" s="37"/>
      <c r="F326" s="226" t="s">
        <v>6413</v>
      </c>
      <c r="G326" s="37"/>
      <c r="H326" s="37"/>
      <c r="I326" s="124"/>
      <c r="J326" s="37"/>
      <c r="K326" s="37"/>
      <c r="L326" s="40"/>
      <c r="M326" s="224"/>
      <c r="N326" s="225"/>
      <c r="O326" s="72"/>
      <c r="P326" s="72"/>
      <c r="Q326" s="72"/>
      <c r="R326" s="72"/>
      <c r="S326" s="72"/>
      <c r="T326" s="73"/>
      <c r="U326" s="35"/>
      <c r="V326" s="35"/>
      <c r="W326" s="35"/>
      <c r="X326" s="35"/>
      <c r="Y326" s="35"/>
      <c r="Z326" s="35"/>
      <c r="AA326" s="35"/>
      <c r="AB326" s="35"/>
      <c r="AC326" s="35"/>
      <c r="AD326" s="35"/>
      <c r="AE326" s="35"/>
      <c r="AT326" s="18" t="s">
        <v>305</v>
      </c>
      <c r="AU326" s="18" t="s">
        <v>83</v>
      </c>
    </row>
    <row r="327" spans="1:65" s="14" customFormat="1" x14ac:dyDescent="0.2">
      <c r="B327" s="237"/>
      <c r="C327" s="238"/>
      <c r="D327" s="222" t="s">
        <v>307</v>
      </c>
      <c r="E327" s="239" t="s">
        <v>1</v>
      </c>
      <c r="F327" s="240" t="s">
        <v>6510</v>
      </c>
      <c r="G327" s="238"/>
      <c r="H327" s="241">
        <v>27.7</v>
      </c>
      <c r="I327" s="242"/>
      <c r="J327" s="238"/>
      <c r="K327" s="238"/>
      <c r="L327" s="243"/>
      <c r="M327" s="244"/>
      <c r="N327" s="245"/>
      <c r="O327" s="245"/>
      <c r="P327" s="245"/>
      <c r="Q327" s="245"/>
      <c r="R327" s="245"/>
      <c r="S327" s="245"/>
      <c r="T327" s="246"/>
      <c r="AT327" s="247" t="s">
        <v>307</v>
      </c>
      <c r="AU327" s="247" t="s">
        <v>83</v>
      </c>
      <c r="AV327" s="14" t="s">
        <v>83</v>
      </c>
      <c r="AW327" s="14" t="s">
        <v>32</v>
      </c>
      <c r="AX327" s="14" t="s">
        <v>81</v>
      </c>
      <c r="AY327" s="247" t="s">
        <v>294</v>
      </c>
    </row>
    <row r="328" spans="1:65" s="2" customFormat="1" ht="16.5" customHeight="1" x14ac:dyDescent="0.2">
      <c r="A328" s="35"/>
      <c r="B328" s="36"/>
      <c r="C328" s="209" t="s">
        <v>401</v>
      </c>
      <c r="D328" s="209" t="s">
        <v>296</v>
      </c>
      <c r="E328" s="210" t="s">
        <v>6069</v>
      </c>
      <c r="F328" s="211" t="s">
        <v>6070</v>
      </c>
      <c r="G328" s="212" t="s">
        <v>386</v>
      </c>
      <c r="H328" s="213">
        <v>23.1</v>
      </c>
      <c r="I328" s="214"/>
      <c r="J328" s="215">
        <f>ROUND(I328*H328,2)</f>
        <v>0</v>
      </c>
      <c r="K328" s="211" t="s">
        <v>300</v>
      </c>
      <c r="L328" s="40"/>
      <c r="M328" s="216" t="s">
        <v>1</v>
      </c>
      <c r="N328" s="217" t="s">
        <v>40</v>
      </c>
      <c r="O328" s="72"/>
      <c r="P328" s="218">
        <f>O328*H328</f>
        <v>0</v>
      </c>
      <c r="Q328" s="218">
        <v>9.0000000000000006E-5</v>
      </c>
      <c r="R328" s="218">
        <f>Q328*H328</f>
        <v>2.0790000000000001E-3</v>
      </c>
      <c r="S328" s="218">
        <v>0</v>
      </c>
      <c r="T328" s="219">
        <f>S328*H328</f>
        <v>0</v>
      </c>
      <c r="U328" s="35"/>
      <c r="V328" s="35"/>
      <c r="W328" s="35"/>
      <c r="X328" s="35"/>
      <c r="Y328" s="35"/>
      <c r="Z328" s="35"/>
      <c r="AA328" s="35"/>
      <c r="AB328" s="35"/>
      <c r="AC328" s="35"/>
      <c r="AD328" s="35"/>
      <c r="AE328" s="35"/>
      <c r="AR328" s="220" t="s">
        <v>301</v>
      </c>
      <c r="AT328" s="220" t="s">
        <v>296</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301</v>
      </c>
      <c r="BM328" s="220" t="s">
        <v>6511</v>
      </c>
    </row>
    <row r="329" spans="1:65" s="2" customFormat="1" x14ac:dyDescent="0.2">
      <c r="A329" s="35"/>
      <c r="B329" s="36"/>
      <c r="C329" s="37"/>
      <c r="D329" s="222" t="s">
        <v>303</v>
      </c>
      <c r="E329" s="37"/>
      <c r="F329" s="223" t="s">
        <v>6072</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12" customFormat="1" ht="22.95" customHeight="1" x14ac:dyDescent="0.25">
      <c r="B330" s="193"/>
      <c r="C330" s="194"/>
      <c r="D330" s="195" t="s">
        <v>74</v>
      </c>
      <c r="E330" s="207" t="s">
        <v>346</v>
      </c>
      <c r="F330" s="207" t="s">
        <v>864</v>
      </c>
      <c r="G330" s="194"/>
      <c r="H330" s="194"/>
      <c r="I330" s="197"/>
      <c r="J330" s="208">
        <f>BK330</f>
        <v>0</v>
      </c>
      <c r="K330" s="194"/>
      <c r="L330" s="199"/>
      <c r="M330" s="200"/>
      <c r="N330" s="201"/>
      <c r="O330" s="201"/>
      <c r="P330" s="202">
        <f>SUM(P331:P353)</f>
        <v>0</v>
      </c>
      <c r="Q330" s="201"/>
      <c r="R330" s="202">
        <f>SUM(R331:R353)</f>
        <v>1.0020000000000001E-3</v>
      </c>
      <c r="S330" s="201"/>
      <c r="T330" s="203">
        <f>SUM(T331:T353)</f>
        <v>4.7699999999999999E-2</v>
      </c>
      <c r="AR330" s="204" t="s">
        <v>81</v>
      </c>
      <c r="AT330" s="205" t="s">
        <v>74</v>
      </c>
      <c r="AU330" s="205" t="s">
        <v>81</v>
      </c>
      <c r="AY330" s="204" t="s">
        <v>294</v>
      </c>
      <c r="BK330" s="206">
        <f>SUM(BK331:BK353)</f>
        <v>0</v>
      </c>
    </row>
    <row r="331" spans="1:65" s="2" customFormat="1" ht="60" customHeight="1" x14ac:dyDescent="0.2">
      <c r="A331" s="35"/>
      <c r="B331" s="36"/>
      <c r="C331" s="209" t="s">
        <v>630</v>
      </c>
      <c r="D331" s="209" t="s">
        <v>296</v>
      </c>
      <c r="E331" s="210" t="s">
        <v>4407</v>
      </c>
      <c r="F331" s="211" t="s">
        <v>6354</v>
      </c>
      <c r="G331" s="212" t="s">
        <v>326</v>
      </c>
      <c r="H331" s="213">
        <v>2</v>
      </c>
      <c r="I331" s="214"/>
      <c r="J331" s="215">
        <f>ROUND(I331*H331,2)</f>
        <v>0</v>
      </c>
      <c r="K331" s="211" t="s">
        <v>1</v>
      </c>
      <c r="L331" s="40"/>
      <c r="M331" s="216" t="s">
        <v>1</v>
      </c>
      <c r="N331" s="217" t="s">
        <v>40</v>
      </c>
      <c r="O331" s="72"/>
      <c r="P331" s="218">
        <f>O331*H331</f>
        <v>0</v>
      </c>
      <c r="Q331" s="218">
        <v>0</v>
      </c>
      <c r="R331" s="218">
        <f>Q331*H331</f>
        <v>0</v>
      </c>
      <c r="S331" s="218">
        <v>0</v>
      </c>
      <c r="T331" s="219">
        <f>S331*H331</f>
        <v>0</v>
      </c>
      <c r="U331" s="35"/>
      <c r="V331" s="35"/>
      <c r="W331" s="35"/>
      <c r="X331" s="35"/>
      <c r="Y331" s="35"/>
      <c r="Z331" s="35"/>
      <c r="AA331" s="35"/>
      <c r="AB331" s="35"/>
      <c r="AC331" s="35"/>
      <c r="AD331" s="35"/>
      <c r="AE331" s="35"/>
      <c r="AR331" s="220" t="s">
        <v>301</v>
      </c>
      <c r="AT331" s="220" t="s">
        <v>296</v>
      </c>
      <c r="AU331" s="220" t="s">
        <v>83</v>
      </c>
      <c r="AY331" s="18" t="s">
        <v>294</v>
      </c>
      <c r="BE331" s="221">
        <f>IF(N331="základní",J331,0)</f>
        <v>0</v>
      </c>
      <c r="BF331" s="221">
        <f>IF(N331="snížená",J331,0)</f>
        <v>0</v>
      </c>
      <c r="BG331" s="221">
        <f>IF(N331="zákl. přenesená",J331,0)</f>
        <v>0</v>
      </c>
      <c r="BH331" s="221">
        <f>IF(N331="sníž. přenesená",J331,0)</f>
        <v>0</v>
      </c>
      <c r="BI331" s="221">
        <f>IF(N331="nulová",J331,0)</f>
        <v>0</v>
      </c>
      <c r="BJ331" s="18" t="s">
        <v>81</v>
      </c>
      <c r="BK331" s="221">
        <f>ROUND(I331*H331,2)</f>
        <v>0</v>
      </c>
      <c r="BL331" s="18" t="s">
        <v>301</v>
      </c>
      <c r="BM331" s="220" t="s">
        <v>6512</v>
      </c>
    </row>
    <row r="332" spans="1:65" s="2" customFormat="1" ht="38.4" x14ac:dyDescent="0.2">
      <c r="A332" s="35"/>
      <c r="B332" s="36"/>
      <c r="C332" s="37"/>
      <c r="D332" s="222" t="s">
        <v>303</v>
      </c>
      <c r="E332" s="37"/>
      <c r="F332" s="223" t="s">
        <v>6354</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303</v>
      </c>
      <c r="AU332" s="18" t="s">
        <v>83</v>
      </c>
    </row>
    <row r="333" spans="1:65" s="2" customFormat="1" ht="28.8" x14ac:dyDescent="0.2">
      <c r="A333" s="35"/>
      <c r="B333" s="36"/>
      <c r="C333" s="37"/>
      <c r="D333" s="222" t="s">
        <v>305</v>
      </c>
      <c r="E333" s="37"/>
      <c r="F333" s="226" t="s">
        <v>6413</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305</v>
      </c>
      <c r="AU333" s="18" t="s">
        <v>83</v>
      </c>
    </row>
    <row r="334" spans="1:65" s="14" customFormat="1" x14ac:dyDescent="0.2">
      <c r="B334" s="237"/>
      <c r="C334" s="238"/>
      <c r="D334" s="222" t="s">
        <v>307</v>
      </c>
      <c r="E334" s="239" t="s">
        <v>1</v>
      </c>
      <c r="F334" s="240" t="s">
        <v>83</v>
      </c>
      <c r="G334" s="238"/>
      <c r="H334" s="241">
        <v>2</v>
      </c>
      <c r="I334" s="242"/>
      <c r="J334" s="238"/>
      <c r="K334" s="238"/>
      <c r="L334" s="243"/>
      <c r="M334" s="244"/>
      <c r="N334" s="245"/>
      <c r="O334" s="245"/>
      <c r="P334" s="245"/>
      <c r="Q334" s="245"/>
      <c r="R334" s="245"/>
      <c r="S334" s="245"/>
      <c r="T334" s="246"/>
      <c r="AT334" s="247" t="s">
        <v>307</v>
      </c>
      <c r="AU334" s="247" t="s">
        <v>83</v>
      </c>
      <c r="AV334" s="14" t="s">
        <v>83</v>
      </c>
      <c r="AW334" s="14" t="s">
        <v>32</v>
      </c>
      <c r="AX334" s="14" t="s">
        <v>81</v>
      </c>
      <c r="AY334" s="247" t="s">
        <v>294</v>
      </c>
    </row>
    <row r="335" spans="1:65" s="2" customFormat="1" ht="24" customHeight="1" x14ac:dyDescent="0.2">
      <c r="A335" s="35"/>
      <c r="B335" s="36"/>
      <c r="C335" s="209" t="s">
        <v>645</v>
      </c>
      <c r="D335" s="209" t="s">
        <v>296</v>
      </c>
      <c r="E335" s="210" t="s">
        <v>4412</v>
      </c>
      <c r="F335" s="211" t="s">
        <v>6513</v>
      </c>
      <c r="G335" s="212" t="s">
        <v>386</v>
      </c>
      <c r="H335" s="213">
        <v>5</v>
      </c>
      <c r="I335" s="214"/>
      <c r="J335" s="215">
        <f>ROUND(I335*H335,2)</f>
        <v>0</v>
      </c>
      <c r="K335" s="211" t="s">
        <v>1</v>
      </c>
      <c r="L335" s="40"/>
      <c r="M335" s="216" t="s">
        <v>1</v>
      </c>
      <c r="N335" s="217"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301</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6514</v>
      </c>
    </row>
    <row r="336" spans="1:65" s="2" customFormat="1" x14ac:dyDescent="0.2">
      <c r="A336" s="35"/>
      <c r="B336" s="36"/>
      <c r="C336" s="37"/>
      <c r="D336" s="222" t="s">
        <v>303</v>
      </c>
      <c r="E336" s="37"/>
      <c r="F336" s="223" t="s">
        <v>6513</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28.8" x14ac:dyDescent="0.2">
      <c r="A337" s="35"/>
      <c r="B337" s="36"/>
      <c r="C337" s="37"/>
      <c r="D337" s="222" t="s">
        <v>305</v>
      </c>
      <c r="E337" s="37"/>
      <c r="F337" s="226" t="s">
        <v>6413</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14" customFormat="1" x14ac:dyDescent="0.2">
      <c r="B338" s="237"/>
      <c r="C338" s="238"/>
      <c r="D338" s="222" t="s">
        <v>307</v>
      </c>
      <c r="E338" s="239" t="s">
        <v>1</v>
      </c>
      <c r="F338" s="240" t="s">
        <v>323</v>
      </c>
      <c r="G338" s="238"/>
      <c r="H338" s="241">
        <v>5</v>
      </c>
      <c r="I338" s="242"/>
      <c r="J338" s="238"/>
      <c r="K338" s="238"/>
      <c r="L338" s="243"/>
      <c r="M338" s="244"/>
      <c r="N338" s="245"/>
      <c r="O338" s="245"/>
      <c r="P338" s="245"/>
      <c r="Q338" s="245"/>
      <c r="R338" s="245"/>
      <c r="S338" s="245"/>
      <c r="T338" s="246"/>
      <c r="AT338" s="247" t="s">
        <v>307</v>
      </c>
      <c r="AU338" s="247" t="s">
        <v>83</v>
      </c>
      <c r="AV338" s="14" t="s">
        <v>83</v>
      </c>
      <c r="AW338" s="14" t="s">
        <v>32</v>
      </c>
      <c r="AX338" s="14" t="s">
        <v>81</v>
      </c>
      <c r="AY338" s="247" t="s">
        <v>294</v>
      </c>
    </row>
    <row r="339" spans="1:65" s="2" customFormat="1" ht="16.5" customHeight="1" x14ac:dyDescent="0.2">
      <c r="A339" s="35"/>
      <c r="B339" s="36"/>
      <c r="C339" s="209" t="s">
        <v>653</v>
      </c>
      <c r="D339" s="209" t="s">
        <v>296</v>
      </c>
      <c r="E339" s="210" t="s">
        <v>1630</v>
      </c>
      <c r="F339" s="211" t="s">
        <v>1631</v>
      </c>
      <c r="G339" s="212" t="s">
        <v>386</v>
      </c>
      <c r="H339" s="213">
        <v>16</v>
      </c>
      <c r="I339" s="214"/>
      <c r="J339" s="215">
        <f>ROUND(I339*H339,2)</f>
        <v>0</v>
      </c>
      <c r="K339" s="211" t="s">
        <v>300</v>
      </c>
      <c r="L339" s="40"/>
      <c r="M339" s="216" t="s">
        <v>1</v>
      </c>
      <c r="N339" s="217"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301</v>
      </c>
      <c r="AT339" s="220" t="s">
        <v>296</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6515</v>
      </c>
    </row>
    <row r="340" spans="1:65" s="2" customFormat="1" ht="19.2" x14ac:dyDescent="0.2">
      <c r="A340" s="35"/>
      <c r="B340" s="36"/>
      <c r="C340" s="37"/>
      <c r="D340" s="222" t="s">
        <v>303</v>
      </c>
      <c r="E340" s="37"/>
      <c r="F340" s="223" t="s">
        <v>1633</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28.8" x14ac:dyDescent="0.2">
      <c r="A341" s="35"/>
      <c r="B341" s="36"/>
      <c r="C341" s="37"/>
      <c r="D341" s="222" t="s">
        <v>305</v>
      </c>
      <c r="E341" s="37"/>
      <c r="F341" s="226" t="s">
        <v>6413</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305</v>
      </c>
      <c r="AU341" s="18" t="s">
        <v>83</v>
      </c>
    </row>
    <row r="342" spans="1:65" s="13" customFormat="1" x14ac:dyDescent="0.2">
      <c r="B342" s="227"/>
      <c r="C342" s="228"/>
      <c r="D342" s="222" t="s">
        <v>307</v>
      </c>
      <c r="E342" s="229" t="s">
        <v>1</v>
      </c>
      <c r="F342" s="230" t="s">
        <v>1634</v>
      </c>
      <c r="G342" s="228"/>
      <c r="H342" s="229" t="s">
        <v>1</v>
      </c>
      <c r="I342" s="231"/>
      <c r="J342" s="228"/>
      <c r="K342" s="228"/>
      <c r="L342" s="232"/>
      <c r="M342" s="233"/>
      <c r="N342" s="234"/>
      <c r="O342" s="234"/>
      <c r="P342" s="234"/>
      <c r="Q342" s="234"/>
      <c r="R342" s="234"/>
      <c r="S342" s="234"/>
      <c r="T342" s="235"/>
      <c r="AT342" s="236" t="s">
        <v>307</v>
      </c>
      <c r="AU342" s="236" t="s">
        <v>83</v>
      </c>
      <c r="AV342" s="13" t="s">
        <v>81</v>
      </c>
      <c r="AW342" s="13" t="s">
        <v>32</v>
      </c>
      <c r="AX342" s="13" t="s">
        <v>75</v>
      </c>
      <c r="AY342" s="236" t="s">
        <v>294</v>
      </c>
    </row>
    <row r="343" spans="1:65" s="14" customFormat="1" x14ac:dyDescent="0.2">
      <c r="B343" s="237"/>
      <c r="C343" s="238"/>
      <c r="D343" s="222" t="s">
        <v>307</v>
      </c>
      <c r="E343" s="239" t="s">
        <v>1</v>
      </c>
      <c r="F343" s="240" t="s">
        <v>6516</v>
      </c>
      <c r="G343" s="238"/>
      <c r="H343" s="241">
        <v>16</v>
      </c>
      <c r="I343" s="242"/>
      <c r="J343" s="238"/>
      <c r="K343" s="238"/>
      <c r="L343" s="243"/>
      <c r="M343" s="244"/>
      <c r="N343" s="245"/>
      <c r="O343" s="245"/>
      <c r="P343" s="245"/>
      <c r="Q343" s="245"/>
      <c r="R343" s="245"/>
      <c r="S343" s="245"/>
      <c r="T343" s="246"/>
      <c r="AT343" s="247" t="s">
        <v>307</v>
      </c>
      <c r="AU343" s="247" t="s">
        <v>83</v>
      </c>
      <c r="AV343" s="14" t="s">
        <v>83</v>
      </c>
      <c r="AW343" s="14" t="s">
        <v>32</v>
      </c>
      <c r="AX343" s="14" t="s">
        <v>81</v>
      </c>
      <c r="AY343" s="247" t="s">
        <v>294</v>
      </c>
    </row>
    <row r="344" spans="1:65" s="2" customFormat="1" ht="24" customHeight="1" x14ac:dyDescent="0.2">
      <c r="A344" s="35"/>
      <c r="B344" s="36"/>
      <c r="C344" s="209" t="s">
        <v>661</v>
      </c>
      <c r="D344" s="209" t="s">
        <v>296</v>
      </c>
      <c r="E344" s="210" t="s">
        <v>4483</v>
      </c>
      <c r="F344" s="211" t="s">
        <v>6406</v>
      </c>
      <c r="G344" s="212" t="s">
        <v>326</v>
      </c>
      <c r="H344" s="213">
        <v>1</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301</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6517</v>
      </c>
    </row>
    <row r="345" spans="1:65" s="2" customFormat="1" ht="19.2" x14ac:dyDescent="0.2">
      <c r="A345" s="35"/>
      <c r="B345" s="36"/>
      <c r="C345" s="37"/>
      <c r="D345" s="222" t="s">
        <v>303</v>
      </c>
      <c r="E345" s="37"/>
      <c r="F345" s="223" t="s">
        <v>6406</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28.8" x14ac:dyDescent="0.2">
      <c r="A346" s="35"/>
      <c r="B346" s="36"/>
      <c r="C346" s="37"/>
      <c r="D346" s="222" t="s">
        <v>305</v>
      </c>
      <c r="E346" s="37"/>
      <c r="F346" s="226" t="s">
        <v>6413</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305</v>
      </c>
      <c r="AU346" s="18" t="s">
        <v>83</v>
      </c>
    </row>
    <row r="347" spans="1:65" s="13" customFormat="1" x14ac:dyDescent="0.2">
      <c r="B347" s="227"/>
      <c r="C347" s="228"/>
      <c r="D347" s="222" t="s">
        <v>307</v>
      </c>
      <c r="E347" s="229" t="s">
        <v>1</v>
      </c>
      <c r="F347" s="230" t="s">
        <v>6518</v>
      </c>
      <c r="G347" s="228"/>
      <c r="H347" s="229" t="s">
        <v>1</v>
      </c>
      <c r="I347" s="231"/>
      <c r="J347" s="228"/>
      <c r="K347" s="228"/>
      <c r="L347" s="232"/>
      <c r="M347" s="233"/>
      <c r="N347" s="234"/>
      <c r="O347" s="234"/>
      <c r="P347" s="234"/>
      <c r="Q347" s="234"/>
      <c r="R347" s="234"/>
      <c r="S347" s="234"/>
      <c r="T347" s="235"/>
      <c r="AT347" s="236" t="s">
        <v>307</v>
      </c>
      <c r="AU347" s="236" t="s">
        <v>83</v>
      </c>
      <c r="AV347" s="13" t="s">
        <v>81</v>
      </c>
      <c r="AW347" s="13" t="s">
        <v>32</v>
      </c>
      <c r="AX347" s="13" t="s">
        <v>75</v>
      </c>
      <c r="AY347" s="236" t="s">
        <v>294</v>
      </c>
    </row>
    <row r="348" spans="1:65" s="14" customFormat="1" x14ac:dyDescent="0.2">
      <c r="B348" s="237"/>
      <c r="C348" s="238"/>
      <c r="D348" s="222" t="s">
        <v>307</v>
      </c>
      <c r="E348" s="239" t="s">
        <v>1</v>
      </c>
      <c r="F348" s="240" t="s">
        <v>81</v>
      </c>
      <c r="G348" s="238"/>
      <c r="H348" s="241">
        <v>1</v>
      </c>
      <c r="I348" s="242"/>
      <c r="J348" s="238"/>
      <c r="K348" s="238"/>
      <c r="L348" s="243"/>
      <c r="M348" s="244"/>
      <c r="N348" s="245"/>
      <c r="O348" s="245"/>
      <c r="P348" s="245"/>
      <c r="Q348" s="245"/>
      <c r="R348" s="245"/>
      <c r="S348" s="245"/>
      <c r="T348" s="246"/>
      <c r="AT348" s="247" t="s">
        <v>307</v>
      </c>
      <c r="AU348" s="247" t="s">
        <v>83</v>
      </c>
      <c r="AV348" s="14" t="s">
        <v>83</v>
      </c>
      <c r="AW348" s="14" t="s">
        <v>32</v>
      </c>
      <c r="AX348" s="14" t="s">
        <v>81</v>
      </c>
      <c r="AY348" s="247" t="s">
        <v>294</v>
      </c>
    </row>
    <row r="349" spans="1:65" s="2" customFormat="1" ht="24" customHeight="1" x14ac:dyDescent="0.2">
      <c r="A349" s="35"/>
      <c r="B349" s="36"/>
      <c r="C349" s="209" t="s">
        <v>670</v>
      </c>
      <c r="D349" s="209" t="s">
        <v>296</v>
      </c>
      <c r="E349" s="210" t="s">
        <v>6519</v>
      </c>
      <c r="F349" s="211" t="s">
        <v>6520</v>
      </c>
      <c r="G349" s="212" t="s">
        <v>386</v>
      </c>
      <c r="H349" s="213">
        <v>0.3</v>
      </c>
      <c r="I349" s="214"/>
      <c r="J349" s="215">
        <f>ROUND(I349*H349,2)</f>
        <v>0</v>
      </c>
      <c r="K349" s="211" t="s">
        <v>300</v>
      </c>
      <c r="L349" s="40"/>
      <c r="M349" s="216" t="s">
        <v>1</v>
      </c>
      <c r="N349" s="217" t="s">
        <v>40</v>
      </c>
      <c r="O349" s="72"/>
      <c r="P349" s="218">
        <f>O349*H349</f>
        <v>0</v>
      </c>
      <c r="Q349" s="218">
        <v>3.3400000000000001E-3</v>
      </c>
      <c r="R349" s="218">
        <f>Q349*H349</f>
        <v>1.0020000000000001E-3</v>
      </c>
      <c r="S349" s="218">
        <v>0.159</v>
      </c>
      <c r="T349" s="219">
        <f>S349*H349</f>
        <v>4.7699999999999999E-2</v>
      </c>
      <c r="U349" s="35"/>
      <c r="V349" s="35"/>
      <c r="W349" s="35"/>
      <c r="X349" s="35"/>
      <c r="Y349" s="35"/>
      <c r="Z349" s="35"/>
      <c r="AA349" s="35"/>
      <c r="AB349" s="35"/>
      <c r="AC349" s="35"/>
      <c r="AD349" s="35"/>
      <c r="AE349" s="35"/>
      <c r="AR349" s="220" t="s">
        <v>301</v>
      </c>
      <c r="AT349" s="220" t="s">
        <v>296</v>
      </c>
      <c r="AU349" s="220" t="s">
        <v>83</v>
      </c>
      <c r="AY349" s="18" t="s">
        <v>294</v>
      </c>
      <c r="BE349" s="221">
        <f>IF(N349="základní",J349,0)</f>
        <v>0</v>
      </c>
      <c r="BF349" s="221">
        <f>IF(N349="snížená",J349,0)</f>
        <v>0</v>
      </c>
      <c r="BG349" s="221">
        <f>IF(N349="zákl. přenesená",J349,0)</f>
        <v>0</v>
      </c>
      <c r="BH349" s="221">
        <f>IF(N349="sníž. přenesená",J349,0)</f>
        <v>0</v>
      </c>
      <c r="BI349" s="221">
        <f>IF(N349="nulová",J349,0)</f>
        <v>0</v>
      </c>
      <c r="BJ349" s="18" t="s">
        <v>81</v>
      </c>
      <c r="BK349" s="221">
        <f>ROUND(I349*H349,2)</f>
        <v>0</v>
      </c>
      <c r="BL349" s="18" t="s">
        <v>301</v>
      </c>
      <c r="BM349" s="220" t="s">
        <v>6521</v>
      </c>
    </row>
    <row r="350" spans="1:65" s="2" customFormat="1" ht="28.8" x14ac:dyDescent="0.2">
      <c r="A350" s="35"/>
      <c r="B350" s="36"/>
      <c r="C350" s="37"/>
      <c r="D350" s="222" t="s">
        <v>303</v>
      </c>
      <c r="E350" s="37"/>
      <c r="F350" s="223" t="s">
        <v>6522</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303</v>
      </c>
      <c r="AU350" s="18" t="s">
        <v>83</v>
      </c>
    </row>
    <row r="351" spans="1:65" s="2" customFormat="1" ht="28.8" x14ac:dyDescent="0.2">
      <c r="A351" s="35"/>
      <c r="B351" s="36"/>
      <c r="C351" s="37"/>
      <c r="D351" s="222" t="s">
        <v>305</v>
      </c>
      <c r="E351" s="37"/>
      <c r="F351" s="226" t="s">
        <v>6413</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305</v>
      </c>
      <c r="AU351" s="18" t="s">
        <v>83</v>
      </c>
    </row>
    <row r="352" spans="1:65" s="13" customFormat="1" x14ac:dyDescent="0.2">
      <c r="B352" s="227"/>
      <c r="C352" s="228"/>
      <c r="D352" s="222" t="s">
        <v>307</v>
      </c>
      <c r="E352" s="229" t="s">
        <v>1</v>
      </c>
      <c r="F352" s="230" t="s">
        <v>6523</v>
      </c>
      <c r="G352" s="228"/>
      <c r="H352" s="229" t="s">
        <v>1</v>
      </c>
      <c r="I352" s="231"/>
      <c r="J352" s="228"/>
      <c r="K352" s="228"/>
      <c r="L352" s="232"/>
      <c r="M352" s="233"/>
      <c r="N352" s="234"/>
      <c r="O352" s="234"/>
      <c r="P352" s="234"/>
      <c r="Q352" s="234"/>
      <c r="R352" s="234"/>
      <c r="S352" s="234"/>
      <c r="T352" s="235"/>
      <c r="AT352" s="236" t="s">
        <v>307</v>
      </c>
      <c r="AU352" s="236" t="s">
        <v>83</v>
      </c>
      <c r="AV352" s="13" t="s">
        <v>81</v>
      </c>
      <c r="AW352" s="13" t="s">
        <v>32</v>
      </c>
      <c r="AX352" s="13" t="s">
        <v>75</v>
      </c>
      <c r="AY352" s="236" t="s">
        <v>294</v>
      </c>
    </row>
    <row r="353" spans="1:65" s="14" customFormat="1" x14ac:dyDescent="0.2">
      <c r="B353" s="237"/>
      <c r="C353" s="238"/>
      <c r="D353" s="222" t="s">
        <v>307</v>
      </c>
      <c r="E353" s="239" t="s">
        <v>1</v>
      </c>
      <c r="F353" s="240" t="s">
        <v>4139</v>
      </c>
      <c r="G353" s="238"/>
      <c r="H353" s="241">
        <v>0.3</v>
      </c>
      <c r="I353" s="242"/>
      <c r="J353" s="238"/>
      <c r="K353" s="238"/>
      <c r="L353" s="243"/>
      <c r="M353" s="244"/>
      <c r="N353" s="245"/>
      <c r="O353" s="245"/>
      <c r="P353" s="245"/>
      <c r="Q353" s="245"/>
      <c r="R353" s="245"/>
      <c r="S353" s="245"/>
      <c r="T353" s="246"/>
      <c r="AT353" s="247" t="s">
        <v>307</v>
      </c>
      <c r="AU353" s="247" t="s">
        <v>83</v>
      </c>
      <c r="AV353" s="14" t="s">
        <v>83</v>
      </c>
      <c r="AW353" s="14" t="s">
        <v>32</v>
      </c>
      <c r="AX353" s="14" t="s">
        <v>81</v>
      </c>
      <c r="AY353" s="247" t="s">
        <v>294</v>
      </c>
    </row>
    <row r="354" spans="1:65" s="12" customFormat="1" ht="22.95" customHeight="1" x14ac:dyDescent="0.25">
      <c r="B354" s="193"/>
      <c r="C354" s="194"/>
      <c r="D354" s="195" t="s">
        <v>74</v>
      </c>
      <c r="E354" s="207" t="s">
        <v>1033</v>
      </c>
      <c r="F354" s="207" t="s">
        <v>1034</v>
      </c>
      <c r="G354" s="194"/>
      <c r="H354" s="194"/>
      <c r="I354" s="197"/>
      <c r="J354" s="208">
        <f>BK354</f>
        <v>0</v>
      </c>
      <c r="K354" s="194"/>
      <c r="L354" s="199"/>
      <c r="M354" s="200"/>
      <c r="N354" s="201"/>
      <c r="O354" s="201"/>
      <c r="P354" s="202">
        <f>SUM(P355:P370)</f>
        <v>0</v>
      </c>
      <c r="Q354" s="201"/>
      <c r="R354" s="202">
        <f>SUM(R355:R370)</f>
        <v>0</v>
      </c>
      <c r="S354" s="201"/>
      <c r="T354" s="203">
        <f>SUM(T355:T370)</f>
        <v>0</v>
      </c>
      <c r="AR354" s="204" t="s">
        <v>81</v>
      </c>
      <c r="AT354" s="205" t="s">
        <v>74</v>
      </c>
      <c r="AU354" s="205" t="s">
        <v>81</v>
      </c>
      <c r="AY354" s="204" t="s">
        <v>294</v>
      </c>
      <c r="BK354" s="206">
        <f>SUM(BK355:BK370)</f>
        <v>0</v>
      </c>
    </row>
    <row r="355" spans="1:65" s="2" customFormat="1" ht="16.5" customHeight="1" x14ac:dyDescent="0.2">
      <c r="A355" s="35"/>
      <c r="B355" s="36"/>
      <c r="C355" s="209" t="s">
        <v>676</v>
      </c>
      <c r="D355" s="209" t="s">
        <v>296</v>
      </c>
      <c r="E355" s="210" t="s">
        <v>1036</v>
      </c>
      <c r="F355" s="211" t="s">
        <v>1037</v>
      </c>
      <c r="G355" s="212" t="s">
        <v>412</v>
      </c>
      <c r="H355" s="213">
        <v>10.815</v>
      </c>
      <c r="I355" s="214"/>
      <c r="J355" s="215">
        <f>ROUND(I355*H355,2)</f>
        <v>0</v>
      </c>
      <c r="K355" s="211" t="s">
        <v>300</v>
      </c>
      <c r="L355" s="40"/>
      <c r="M355" s="216" t="s">
        <v>1</v>
      </c>
      <c r="N355" s="217" t="s">
        <v>40</v>
      </c>
      <c r="O355" s="72"/>
      <c r="P355" s="218">
        <f>O355*H355</f>
        <v>0</v>
      </c>
      <c r="Q355" s="218">
        <v>0</v>
      </c>
      <c r="R355" s="218">
        <f>Q355*H355</f>
        <v>0</v>
      </c>
      <c r="S355" s="218">
        <v>0</v>
      </c>
      <c r="T355" s="219">
        <f>S355*H355</f>
        <v>0</v>
      </c>
      <c r="U355" s="35"/>
      <c r="V355" s="35"/>
      <c r="W355" s="35"/>
      <c r="X355" s="35"/>
      <c r="Y355" s="35"/>
      <c r="Z355" s="35"/>
      <c r="AA355" s="35"/>
      <c r="AB355" s="35"/>
      <c r="AC355" s="35"/>
      <c r="AD355" s="35"/>
      <c r="AE355" s="35"/>
      <c r="AR355" s="220" t="s">
        <v>301</v>
      </c>
      <c r="AT355" s="220" t="s">
        <v>296</v>
      </c>
      <c r="AU355" s="220" t="s">
        <v>83</v>
      </c>
      <c r="AY355" s="18" t="s">
        <v>294</v>
      </c>
      <c r="BE355" s="221">
        <f>IF(N355="základní",J355,0)</f>
        <v>0</v>
      </c>
      <c r="BF355" s="221">
        <f>IF(N355="snížená",J355,0)</f>
        <v>0</v>
      </c>
      <c r="BG355" s="221">
        <f>IF(N355="zákl. přenesená",J355,0)</f>
        <v>0</v>
      </c>
      <c r="BH355" s="221">
        <f>IF(N355="sníž. přenesená",J355,0)</f>
        <v>0</v>
      </c>
      <c r="BI355" s="221">
        <f>IF(N355="nulová",J355,0)</f>
        <v>0</v>
      </c>
      <c r="BJ355" s="18" t="s">
        <v>81</v>
      </c>
      <c r="BK355" s="221">
        <f>ROUND(I355*H355,2)</f>
        <v>0</v>
      </c>
      <c r="BL355" s="18" t="s">
        <v>301</v>
      </c>
      <c r="BM355" s="220" t="s">
        <v>6524</v>
      </c>
    </row>
    <row r="356" spans="1:65" s="2" customFormat="1" ht="28.8" x14ac:dyDescent="0.2">
      <c r="A356" s="35"/>
      <c r="B356" s="36"/>
      <c r="C356" s="37"/>
      <c r="D356" s="222" t="s">
        <v>303</v>
      </c>
      <c r="E356" s="37"/>
      <c r="F356" s="223" t="s">
        <v>1039</v>
      </c>
      <c r="G356" s="37"/>
      <c r="H356" s="37"/>
      <c r="I356" s="124"/>
      <c r="J356" s="37"/>
      <c r="K356" s="37"/>
      <c r="L356" s="40"/>
      <c r="M356" s="224"/>
      <c r="N356" s="225"/>
      <c r="O356" s="72"/>
      <c r="P356" s="72"/>
      <c r="Q356" s="72"/>
      <c r="R356" s="72"/>
      <c r="S356" s="72"/>
      <c r="T356" s="73"/>
      <c r="U356" s="35"/>
      <c r="V356" s="35"/>
      <c r="W356" s="35"/>
      <c r="X356" s="35"/>
      <c r="Y356" s="35"/>
      <c r="Z356" s="35"/>
      <c r="AA356" s="35"/>
      <c r="AB356" s="35"/>
      <c r="AC356" s="35"/>
      <c r="AD356" s="35"/>
      <c r="AE356" s="35"/>
      <c r="AT356" s="18" t="s">
        <v>303</v>
      </c>
      <c r="AU356" s="18" t="s">
        <v>83</v>
      </c>
    </row>
    <row r="357" spans="1:65" s="2" customFormat="1" ht="24" customHeight="1" x14ac:dyDescent="0.2">
      <c r="A357" s="35"/>
      <c r="B357" s="36"/>
      <c r="C357" s="209" t="s">
        <v>681</v>
      </c>
      <c r="D357" s="209" t="s">
        <v>296</v>
      </c>
      <c r="E357" s="210" t="s">
        <v>1041</v>
      </c>
      <c r="F357" s="211" t="s">
        <v>1042</v>
      </c>
      <c r="G357" s="212" t="s">
        <v>412</v>
      </c>
      <c r="H357" s="213">
        <v>75.704999999999998</v>
      </c>
      <c r="I357" s="214"/>
      <c r="J357" s="215">
        <f>ROUND(I357*H357,2)</f>
        <v>0</v>
      </c>
      <c r="K357" s="211" t="s">
        <v>300</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301</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301</v>
      </c>
      <c r="BM357" s="220" t="s">
        <v>6525</v>
      </c>
    </row>
    <row r="358" spans="1:65" s="2" customFormat="1" ht="28.8" x14ac:dyDescent="0.2">
      <c r="A358" s="35"/>
      <c r="B358" s="36"/>
      <c r="C358" s="37"/>
      <c r="D358" s="222" t="s">
        <v>303</v>
      </c>
      <c r="E358" s="37"/>
      <c r="F358" s="223" t="s">
        <v>1044</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14" customFormat="1" x14ac:dyDescent="0.2">
      <c r="B359" s="237"/>
      <c r="C359" s="238"/>
      <c r="D359" s="222" t="s">
        <v>307</v>
      </c>
      <c r="E359" s="238"/>
      <c r="F359" s="240" t="s">
        <v>6526</v>
      </c>
      <c r="G359" s="238"/>
      <c r="H359" s="241">
        <v>75.704999999999998</v>
      </c>
      <c r="I359" s="242"/>
      <c r="J359" s="238"/>
      <c r="K359" s="238"/>
      <c r="L359" s="243"/>
      <c r="M359" s="244"/>
      <c r="N359" s="245"/>
      <c r="O359" s="245"/>
      <c r="P359" s="245"/>
      <c r="Q359" s="245"/>
      <c r="R359" s="245"/>
      <c r="S359" s="245"/>
      <c r="T359" s="246"/>
      <c r="AT359" s="247" t="s">
        <v>307</v>
      </c>
      <c r="AU359" s="247" t="s">
        <v>83</v>
      </c>
      <c r="AV359" s="14" t="s">
        <v>83</v>
      </c>
      <c r="AW359" s="14" t="s">
        <v>4</v>
      </c>
      <c r="AX359" s="14" t="s">
        <v>81</v>
      </c>
      <c r="AY359" s="247" t="s">
        <v>294</v>
      </c>
    </row>
    <row r="360" spans="1:65" s="2" customFormat="1" ht="24" customHeight="1" x14ac:dyDescent="0.2">
      <c r="A360" s="35"/>
      <c r="B360" s="36"/>
      <c r="C360" s="209" t="s">
        <v>687</v>
      </c>
      <c r="D360" s="209" t="s">
        <v>296</v>
      </c>
      <c r="E360" s="210" t="s">
        <v>1047</v>
      </c>
      <c r="F360" s="211" t="s">
        <v>1048</v>
      </c>
      <c r="G360" s="212" t="s">
        <v>412</v>
      </c>
      <c r="H360" s="213">
        <v>10.815</v>
      </c>
      <c r="I360" s="214"/>
      <c r="J360" s="215">
        <f>ROUND(I360*H360,2)</f>
        <v>0</v>
      </c>
      <c r="K360" s="211" t="s">
        <v>300</v>
      </c>
      <c r="L360" s="40"/>
      <c r="M360" s="216" t="s">
        <v>1</v>
      </c>
      <c r="N360" s="217" t="s">
        <v>40</v>
      </c>
      <c r="O360" s="72"/>
      <c r="P360" s="218">
        <f>O360*H360</f>
        <v>0</v>
      </c>
      <c r="Q360" s="218">
        <v>0</v>
      </c>
      <c r="R360" s="218">
        <f>Q360*H360</f>
        <v>0</v>
      </c>
      <c r="S360" s="218">
        <v>0</v>
      </c>
      <c r="T360" s="219">
        <f>S360*H360</f>
        <v>0</v>
      </c>
      <c r="U360" s="35"/>
      <c r="V360" s="35"/>
      <c r="W360" s="35"/>
      <c r="X360" s="35"/>
      <c r="Y360" s="35"/>
      <c r="Z360" s="35"/>
      <c r="AA360" s="35"/>
      <c r="AB360" s="35"/>
      <c r="AC360" s="35"/>
      <c r="AD360" s="35"/>
      <c r="AE360" s="35"/>
      <c r="AR360" s="220" t="s">
        <v>301</v>
      </c>
      <c r="AT360" s="220" t="s">
        <v>296</v>
      </c>
      <c r="AU360" s="220" t="s">
        <v>83</v>
      </c>
      <c r="AY360" s="18" t="s">
        <v>294</v>
      </c>
      <c r="BE360" s="221">
        <f>IF(N360="základní",J360,0)</f>
        <v>0</v>
      </c>
      <c r="BF360" s="221">
        <f>IF(N360="snížená",J360,0)</f>
        <v>0</v>
      </c>
      <c r="BG360" s="221">
        <f>IF(N360="zákl. přenesená",J360,0)</f>
        <v>0</v>
      </c>
      <c r="BH360" s="221">
        <f>IF(N360="sníž. přenesená",J360,0)</f>
        <v>0</v>
      </c>
      <c r="BI360" s="221">
        <f>IF(N360="nulová",J360,0)</f>
        <v>0</v>
      </c>
      <c r="BJ360" s="18" t="s">
        <v>81</v>
      </c>
      <c r="BK360" s="221">
        <f>ROUND(I360*H360,2)</f>
        <v>0</v>
      </c>
      <c r="BL360" s="18" t="s">
        <v>301</v>
      </c>
      <c r="BM360" s="220" t="s">
        <v>6527</v>
      </c>
    </row>
    <row r="361" spans="1:65" s="2" customFormat="1" ht="19.2" x14ac:dyDescent="0.2">
      <c r="A361" s="35"/>
      <c r="B361" s="36"/>
      <c r="C361" s="37"/>
      <c r="D361" s="222" t="s">
        <v>303</v>
      </c>
      <c r="E361" s="37"/>
      <c r="F361" s="223" t="s">
        <v>1050</v>
      </c>
      <c r="G361" s="37"/>
      <c r="H361" s="37"/>
      <c r="I361" s="124"/>
      <c r="J361" s="37"/>
      <c r="K361" s="37"/>
      <c r="L361" s="40"/>
      <c r="M361" s="224"/>
      <c r="N361" s="225"/>
      <c r="O361" s="72"/>
      <c r="P361" s="72"/>
      <c r="Q361" s="72"/>
      <c r="R361" s="72"/>
      <c r="S361" s="72"/>
      <c r="T361" s="73"/>
      <c r="U361" s="35"/>
      <c r="V361" s="35"/>
      <c r="W361" s="35"/>
      <c r="X361" s="35"/>
      <c r="Y361" s="35"/>
      <c r="Z361" s="35"/>
      <c r="AA361" s="35"/>
      <c r="AB361" s="35"/>
      <c r="AC361" s="35"/>
      <c r="AD361" s="35"/>
      <c r="AE361" s="35"/>
      <c r="AT361" s="18" t="s">
        <v>303</v>
      </c>
      <c r="AU361" s="18" t="s">
        <v>83</v>
      </c>
    </row>
    <row r="362" spans="1:65" s="2" customFormat="1" ht="24" customHeight="1" x14ac:dyDescent="0.2">
      <c r="A362" s="35"/>
      <c r="B362" s="36"/>
      <c r="C362" s="209" t="s">
        <v>693</v>
      </c>
      <c r="D362" s="209" t="s">
        <v>296</v>
      </c>
      <c r="E362" s="210" t="s">
        <v>1052</v>
      </c>
      <c r="F362" s="211" t="s">
        <v>1053</v>
      </c>
      <c r="G362" s="212" t="s">
        <v>412</v>
      </c>
      <c r="H362" s="213">
        <v>1.0780000000000001</v>
      </c>
      <c r="I362" s="214"/>
      <c r="J362" s="215">
        <f>ROUND(I362*H362,2)</f>
        <v>0</v>
      </c>
      <c r="K362" s="211" t="s">
        <v>300</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301</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6528</v>
      </c>
    </row>
    <row r="363" spans="1:65" s="2" customFormat="1" ht="28.8" x14ac:dyDescent="0.2">
      <c r="A363" s="35"/>
      <c r="B363" s="36"/>
      <c r="C363" s="37"/>
      <c r="D363" s="222" t="s">
        <v>303</v>
      </c>
      <c r="E363" s="37"/>
      <c r="F363" s="223" t="s">
        <v>1055</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14" customFormat="1" x14ac:dyDescent="0.2">
      <c r="B364" s="237"/>
      <c r="C364" s="238"/>
      <c r="D364" s="222" t="s">
        <v>307</v>
      </c>
      <c r="E364" s="239" t="s">
        <v>1</v>
      </c>
      <c r="F364" s="240" t="s">
        <v>6529</v>
      </c>
      <c r="G364" s="238"/>
      <c r="H364" s="241">
        <v>1.0780000000000001</v>
      </c>
      <c r="I364" s="242"/>
      <c r="J364" s="238"/>
      <c r="K364" s="238"/>
      <c r="L364" s="243"/>
      <c r="M364" s="244"/>
      <c r="N364" s="245"/>
      <c r="O364" s="245"/>
      <c r="P364" s="245"/>
      <c r="Q364" s="245"/>
      <c r="R364" s="245"/>
      <c r="S364" s="245"/>
      <c r="T364" s="246"/>
      <c r="AT364" s="247" t="s">
        <v>307</v>
      </c>
      <c r="AU364" s="247" t="s">
        <v>83</v>
      </c>
      <c r="AV364" s="14" t="s">
        <v>83</v>
      </c>
      <c r="AW364" s="14" t="s">
        <v>32</v>
      </c>
      <c r="AX364" s="14" t="s">
        <v>81</v>
      </c>
      <c r="AY364" s="247" t="s">
        <v>294</v>
      </c>
    </row>
    <row r="365" spans="1:65" s="2" customFormat="1" ht="24" customHeight="1" x14ac:dyDescent="0.2">
      <c r="A365" s="35"/>
      <c r="B365" s="36"/>
      <c r="C365" s="209" t="s">
        <v>725</v>
      </c>
      <c r="D365" s="209" t="s">
        <v>296</v>
      </c>
      <c r="E365" s="210" t="s">
        <v>1058</v>
      </c>
      <c r="F365" s="211" t="s">
        <v>1059</v>
      </c>
      <c r="G365" s="212" t="s">
        <v>412</v>
      </c>
      <c r="H365" s="213">
        <v>1.988</v>
      </c>
      <c r="I365" s="214"/>
      <c r="J365" s="215">
        <f>ROUND(I365*H365,2)</f>
        <v>0</v>
      </c>
      <c r="K365" s="211" t="s">
        <v>300</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301</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6530</v>
      </c>
    </row>
    <row r="366" spans="1:65" s="2" customFormat="1" ht="28.8" x14ac:dyDescent="0.2">
      <c r="A366" s="35"/>
      <c r="B366" s="36"/>
      <c r="C366" s="37"/>
      <c r="D366" s="222" t="s">
        <v>303</v>
      </c>
      <c r="E366" s="37"/>
      <c r="F366" s="223" t="s">
        <v>1061</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14" customFormat="1" x14ac:dyDescent="0.2">
      <c r="B367" s="237"/>
      <c r="C367" s="238"/>
      <c r="D367" s="222" t="s">
        <v>307</v>
      </c>
      <c r="E367" s="239" t="s">
        <v>1</v>
      </c>
      <c r="F367" s="240" t="s">
        <v>6531</v>
      </c>
      <c r="G367" s="238"/>
      <c r="H367" s="241">
        <v>1.988</v>
      </c>
      <c r="I367" s="242"/>
      <c r="J367" s="238"/>
      <c r="K367" s="238"/>
      <c r="L367" s="243"/>
      <c r="M367" s="244"/>
      <c r="N367" s="245"/>
      <c r="O367" s="245"/>
      <c r="P367" s="245"/>
      <c r="Q367" s="245"/>
      <c r="R367" s="245"/>
      <c r="S367" s="245"/>
      <c r="T367" s="246"/>
      <c r="AT367" s="247" t="s">
        <v>307</v>
      </c>
      <c r="AU367" s="247" t="s">
        <v>83</v>
      </c>
      <c r="AV367" s="14" t="s">
        <v>83</v>
      </c>
      <c r="AW367" s="14" t="s">
        <v>32</v>
      </c>
      <c r="AX367" s="14" t="s">
        <v>81</v>
      </c>
      <c r="AY367" s="247" t="s">
        <v>294</v>
      </c>
    </row>
    <row r="368" spans="1:65" s="2" customFormat="1" ht="24" customHeight="1" x14ac:dyDescent="0.2">
      <c r="A368" s="35"/>
      <c r="B368" s="36"/>
      <c r="C368" s="209" t="s">
        <v>760</v>
      </c>
      <c r="D368" s="209" t="s">
        <v>296</v>
      </c>
      <c r="E368" s="210" t="s">
        <v>1064</v>
      </c>
      <c r="F368" s="211" t="s">
        <v>1065</v>
      </c>
      <c r="G368" s="212" t="s">
        <v>412</v>
      </c>
      <c r="H368" s="213">
        <v>7.7480000000000002</v>
      </c>
      <c r="I368" s="214"/>
      <c r="J368" s="215">
        <f>ROUND(I368*H368,2)</f>
        <v>0</v>
      </c>
      <c r="K368" s="211" t="s">
        <v>300</v>
      </c>
      <c r="L368" s="40"/>
      <c r="M368" s="216" t="s">
        <v>1</v>
      </c>
      <c r="N368" s="217" t="s">
        <v>40</v>
      </c>
      <c r="O368" s="72"/>
      <c r="P368" s="218">
        <f>O368*H368</f>
        <v>0</v>
      </c>
      <c r="Q368" s="218">
        <v>0</v>
      </c>
      <c r="R368" s="218">
        <f>Q368*H368</f>
        <v>0</v>
      </c>
      <c r="S368" s="218">
        <v>0</v>
      </c>
      <c r="T368" s="219">
        <f>S368*H368</f>
        <v>0</v>
      </c>
      <c r="U368" s="35"/>
      <c r="V368" s="35"/>
      <c r="W368" s="35"/>
      <c r="X368" s="35"/>
      <c r="Y368" s="35"/>
      <c r="Z368" s="35"/>
      <c r="AA368" s="35"/>
      <c r="AB368" s="35"/>
      <c r="AC368" s="35"/>
      <c r="AD368" s="35"/>
      <c r="AE368" s="35"/>
      <c r="AR368" s="220" t="s">
        <v>301</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301</v>
      </c>
      <c r="BM368" s="220" t="s">
        <v>6532</v>
      </c>
    </row>
    <row r="369" spans="1:65" s="2" customFormat="1" ht="28.8" x14ac:dyDescent="0.2">
      <c r="A369" s="35"/>
      <c r="B369" s="36"/>
      <c r="C369" s="37"/>
      <c r="D369" s="222" t="s">
        <v>303</v>
      </c>
      <c r="E369" s="37"/>
      <c r="F369" s="223" t="s">
        <v>467</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14" customFormat="1" x14ac:dyDescent="0.2">
      <c r="B370" s="237"/>
      <c r="C370" s="238"/>
      <c r="D370" s="222" t="s">
        <v>307</v>
      </c>
      <c r="E370" s="239" t="s">
        <v>1</v>
      </c>
      <c r="F370" s="240" t="s">
        <v>6533</v>
      </c>
      <c r="G370" s="238"/>
      <c r="H370" s="241">
        <v>7.7480000000000002</v>
      </c>
      <c r="I370" s="242"/>
      <c r="J370" s="238"/>
      <c r="K370" s="238"/>
      <c r="L370" s="243"/>
      <c r="M370" s="244"/>
      <c r="N370" s="245"/>
      <c r="O370" s="245"/>
      <c r="P370" s="245"/>
      <c r="Q370" s="245"/>
      <c r="R370" s="245"/>
      <c r="S370" s="245"/>
      <c r="T370" s="246"/>
      <c r="AT370" s="247" t="s">
        <v>307</v>
      </c>
      <c r="AU370" s="247" t="s">
        <v>83</v>
      </c>
      <c r="AV370" s="14" t="s">
        <v>83</v>
      </c>
      <c r="AW370" s="14" t="s">
        <v>32</v>
      </c>
      <c r="AX370" s="14" t="s">
        <v>81</v>
      </c>
      <c r="AY370" s="247" t="s">
        <v>294</v>
      </c>
    </row>
    <row r="371" spans="1:65" s="12" customFormat="1" ht="22.95" customHeight="1" x14ac:dyDescent="0.25">
      <c r="B371" s="193"/>
      <c r="C371" s="194"/>
      <c r="D371" s="195" t="s">
        <v>74</v>
      </c>
      <c r="E371" s="207" t="s">
        <v>1073</v>
      </c>
      <c r="F371" s="207" t="s">
        <v>1074</v>
      </c>
      <c r="G371" s="194"/>
      <c r="H371" s="194"/>
      <c r="I371" s="197"/>
      <c r="J371" s="208">
        <f>BK371</f>
        <v>0</v>
      </c>
      <c r="K371" s="194"/>
      <c r="L371" s="199"/>
      <c r="M371" s="200"/>
      <c r="N371" s="201"/>
      <c r="O371" s="201"/>
      <c r="P371" s="202">
        <f>SUM(P372:P373)</f>
        <v>0</v>
      </c>
      <c r="Q371" s="201"/>
      <c r="R371" s="202">
        <f>SUM(R372:R373)</f>
        <v>0</v>
      </c>
      <c r="S371" s="201"/>
      <c r="T371" s="203">
        <f>SUM(T372:T373)</f>
        <v>0</v>
      </c>
      <c r="AR371" s="204" t="s">
        <v>81</v>
      </c>
      <c r="AT371" s="205" t="s">
        <v>74</v>
      </c>
      <c r="AU371" s="205" t="s">
        <v>81</v>
      </c>
      <c r="AY371" s="204" t="s">
        <v>294</v>
      </c>
      <c r="BK371" s="206">
        <f>SUM(BK372:BK373)</f>
        <v>0</v>
      </c>
    </row>
    <row r="372" spans="1:65" s="2" customFormat="1" ht="24" customHeight="1" x14ac:dyDescent="0.2">
      <c r="A372" s="35"/>
      <c r="B372" s="36"/>
      <c r="C372" s="209" t="s">
        <v>765</v>
      </c>
      <c r="D372" s="209" t="s">
        <v>296</v>
      </c>
      <c r="E372" s="210" t="s">
        <v>1644</v>
      </c>
      <c r="F372" s="211" t="s">
        <v>1645</v>
      </c>
      <c r="G372" s="212" t="s">
        <v>412</v>
      </c>
      <c r="H372" s="213">
        <v>21.596</v>
      </c>
      <c r="I372" s="214"/>
      <c r="J372" s="215">
        <f>ROUND(I372*H372,2)</f>
        <v>0</v>
      </c>
      <c r="K372" s="211" t="s">
        <v>300</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6534</v>
      </c>
    </row>
    <row r="373" spans="1:65" s="2" customFormat="1" ht="28.8" x14ac:dyDescent="0.2">
      <c r="A373" s="35"/>
      <c r="B373" s="36"/>
      <c r="C373" s="37"/>
      <c r="D373" s="222" t="s">
        <v>303</v>
      </c>
      <c r="E373" s="37"/>
      <c r="F373" s="223" t="s">
        <v>1647</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12" customFormat="1" ht="25.95" customHeight="1" x14ac:dyDescent="0.25">
      <c r="B374" s="193"/>
      <c r="C374" s="194"/>
      <c r="D374" s="195" t="s">
        <v>74</v>
      </c>
      <c r="E374" s="196" t="s">
        <v>1080</v>
      </c>
      <c r="F374" s="196" t="s">
        <v>1081</v>
      </c>
      <c r="G374" s="194"/>
      <c r="H374" s="194"/>
      <c r="I374" s="197"/>
      <c r="J374" s="198">
        <f>BK374</f>
        <v>0</v>
      </c>
      <c r="K374" s="194"/>
      <c r="L374" s="199"/>
      <c r="M374" s="200"/>
      <c r="N374" s="201"/>
      <c r="O374" s="201"/>
      <c r="P374" s="202">
        <f>P375</f>
        <v>0</v>
      </c>
      <c r="Q374" s="201"/>
      <c r="R374" s="202">
        <f>R375</f>
        <v>0</v>
      </c>
      <c r="S374" s="201"/>
      <c r="T374" s="203">
        <f>T375</f>
        <v>0</v>
      </c>
      <c r="AR374" s="204" t="s">
        <v>83</v>
      </c>
      <c r="AT374" s="205" t="s">
        <v>74</v>
      </c>
      <c r="AU374" s="205" t="s">
        <v>75</v>
      </c>
      <c r="AY374" s="204" t="s">
        <v>294</v>
      </c>
      <c r="BK374" s="206">
        <f>BK375</f>
        <v>0</v>
      </c>
    </row>
    <row r="375" spans="1:65" s="12" customFormat="1" ht="22.95" customHeight="1" x14ac:dyDescent="0.25">
      <c r="B375" s="193"/>
      <c r="C375" s="194"/>
      <c r="D375" s="195" t="s">
        <v>74</v>
      </c>
      <c r="E375" s="207" t="s">
        <v>1307</v>
      </c>
      <c r="F375" s="207" t="s">
        <v>1308</v>
      </c>
      <c r="G375" s="194"/>
      <c r="H375" s="194"/>
      <c r="I375" s="197"/>
      <c r="J375" s="208">
        <f>BK375</f>
        <v>0</v>
      </c>
      <c r="K375" s="194"/>
      <c r="L375" s="199"/>
      <c r="M375" s="200"/>
      <c r="N375" s="201"/>
      <c r="O375" s="201"/>
      <c r="P375" s="202">
        <f>SUM(P376:P383)</f>
        <v>0</v>
      </c>
      <c r="Q375" s="201"/>
      <c r="R375" s="202">
        <f>SUM(R376:R383)</f>
        <v>0</v>
      </c>
      <c r="S375" s="201"/>
      <c r="T375" s="203">
        <f>SUM(T376:T383)</f>
        <v>0</v>
      </c>
      <c r="AR375" s="204" t="s">
        <v>83</v>
      </c>
      <c r="AT375" s="205" t="s">
        <v>74</v>
      </c>
      <c r="AU375" s="205" t="s">
        <v>81</v>
      </c>
      <c r="AY375" s="204" t="s">
        <v>294</v>
      </c>
      <c r="BK375" s="206">
        <f>SUM(BK376:BK383)</f>
        <v>0</v>
      </c>
    </row>
    <row r="376" spans="1:65" s="2" customFormat="1" ht="24" customHeight="1" x14ac:dyDescent="0.2">
      <c r="A376" s="35"/>
      <c r="B376" s="36"/>
      <c r="C376" s="209" t="s">
        <v>776</v>
      </c>
      <c r="D376" s="209" t="s">
        <v>296</v>
      </c>
      <c r="E376" s="210" t="s">
        <v>1310</v>
      </c>
      <c r="F376" s="211" t="s">
        <v>6535</v>
      </c>
      <c r="G376" s="212" t="s">
        <v>1316</v>
      </c>
      <c r="H376" s="213">
        <v>628.52</v>
      </c>
      <c r="I376" s="214"/>
      <c r="J376" s="215">
        <f>ROUND(I376*H376,2)</f>
        <v>0</v>
      </c>
      <c r="K376" s="211" t="s">
        <v>1</v>
      </c>
      <c r="L376" s="40"/>
      <c r="M376" s="216" t="s">
        <v>1</v>
      </c>
      <c r="N376" s="217" t="s">
        <v>40</v>
      </c>
      <c r="O376" s="72"/>
      <c r="P376" s="218">
        <f>O376*H376</f>
        <v>0</v>
      </c>
      <c r="Q376" s="218">
        <v>0</v>
      </c>
      <c r="R376" s="218">
        <f>Q376*H376</f>
        <v>0</v>
      </c>
      <c r="S376" s="218">
        <v>0</v>
      </c>
      <c r="T376" s="219">
        <f>S376*H376</f>
        <v>0</v>
      </c>
      <c r="U376" s="35"/>
      <c r="V376" s="35"/>
      <c r="W376" s="35"/>
      <c r="X376" s="35"/>
      <c r="Y376" s="35"/>
      <c r="Z376" s="35"/>
      <c r="AA376" s="35"/>
      <c r="AB376" s="35"/>
      <c r="AC376" s="35"/>
      <c r="AD376" s="35"/>
      <c r="AE376" s="35"/>
      <c r="AR376" s="220" t="s">
        <v>396</v>
      </c>
      <c r="AT376" s="220" t="s">
        <v>296</v>
      </c>
      <c r="AU376" s="220" t="s">
        <v>83</v>
      </c>
      <c r="AY376" s="18" t="s">
        <v>294</v>
      </c>
      <c r="BE376" s="221">
        <f>IF(N376="základní",J376,0)</f>
        <v>0</v>
      </c>
      <c r="BF376" s="221">
        <f>IF(N376="snížená",J376,0)</f>
        <v>0</v>
      </c>
      <c r="BG376" s="221">
        <f>IF(N376="zákl. přenesená",J376,0)</f>
        <v>0</v>
      </c>
      <c r="BH376" s="221">
        <f>IF(N376="sníž. přenesená",J376,0)</f>
        <v>0</v>
      </c>
      <c r="BI376" s="221">
        <f>IF(N376="nulová",J376,0)</f>
        <v>0</v>
      </c>
      <c r="BJ376" s="18" t="s">
        <v>81</v>
      </c>
      <c r="BK376" s="221">
        <f>ROUND(I376*H376,2)</f>
        <v>0</v>
      </c>
      <c r="BL376" s="18" t="s">
        <v>396</v>
      </c>
      <c r="BM376" s="220" t="s">
        <v>6536</v>
      </c>
    </row>
    <row r="377" spans="1:65" s="2" customFormat="1" ht="19.2" x14ac:dyDescent="0.2">
      <c r="A377" s="35"/>
      <c r="B377" s="36"/>
      <c r="C377" s="37"/>
      <c r="D377" s="222" t="s">
        <v>303</v>
      </c>
      <c r="E377" s="37"/>
      <c r="F377" s="223" t="s">
        <v>6537</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303</v>
      </c>
      <c r="AU377" s="18" t="s">
        <v>83</v>
      </c>
    </row>
    <row r="378" spans="1:65" s="2" customFormat="1" ht="28.8" x14ac:dyDescent="0.2">
      <c r="A378" s="35"/>
      <c r="B378" s="36"/>
      <c r="C378" s="37"/>
      <c r="D378" s="222" t="s">
        <v>305</v>
      </c>
      <c r="E378" s="37"/>
      <c r="F378" s="226" t="s">
        <v>6413</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305</v>
      </c>
      <c r="AU378" s="18" t="s">
        <v>83</v>
      </c>
    </row>
    <row r="379" spans="1:65" s="14" customFormat="1" x14ac:dyDescent="0.2">
      <c r="B379" s="237"/>
      <c r="C379" s="238"/>
      <c r="D379" s="222" t="s">
        <v>307</v>
      </c>
      <c r="E379" s="239" t="s">
        <v>1</v>
      </c>
      <c r="F379" s="240" t="s">
        <v>6538</v>
      </c>
      <c r="G379" s="238"/>
      <c r="H379" s="241">
        <v>628.52</v>
      </c>
      <c r="I379" s="242"/>
      <c r="J379" s="238"/>
      <c r="K379" s="238"/>
      <c r="L379" s="243"/>
      <c r="M379" s="244"/>
      <c r="N379" s="245"/>
      <c r="O379" s="245"/>
      <c r="P379" s="245"/>
      <c r="Q379" s="245"/>
      <c r="R379" s="245"/>
      <c r="S379" s="245"/>
      <c r="T379" s="246"/>
      <c r="AT379" s="247" t="s">
        <v>307</v>
      </c>
      <c r="AU379" s="247" t="s">
        <v>83</v>
      </c>
      <c r="AV379" s="14" t="s">
        <v>83</v>
      </c>
      <c r="AW379" s="14" t="s">
        <v>32</v>
      </c>
      <c r="AX379" s="14" t="s">
        <v>81</v>
      </c>
      <c r="AY379" s="247" t="s">
        <v>294</v>
      </c>
    </row>
    <row r="380" spans="1:65" s="2" customFormat="1" ht="24" customHeight="1" x14ac:dyDescent="0.2">
      <c r="A380" s="35"/>
      <c r="B380" s="36"/>
      <c r="C380" s="209" t="s">
        <v>788</v>
      </c>
      <c r="D380" s="209" t="s">
        <v>296</v>
      </c>
      <c r="E380" s="210" t="s">
        <v>1314</v>
      </c>
      <c r="F380" s="211" t="s">
        <v>6539</v>
      </c>
      <c r="G380" s="212" t="s">
        <v>1316</v>
      </c>
      <c r="H380" s="213">
        <v>4.09</v>
      </c>
      <c r="I380" s="214"/>
      <c r="J380" s="215">
        <f>ROUND(I380*H380,2)</f>
        <v>0</v>
      </c>
      <c r="K380" s="211" t="s">
        <v>1</v>
      </c>
      <c r="L380" s="40"/>
      <c r="M380" s="216" t="s">
        <v>1</v>
      </c>
      <c r="N380" s="217"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396</v>
      </c>
      <c r="AT380" s="220" t="s">
        <v>296</v>
      </c>
      <c r="AU380" s="220" t="s">
        <v>83</v>
      </c>
      <c r="AY380" s="18" t="s">
        <v>294</v>
      </c>
      <c r="BE380" s="221">
        <f>IF(N380="základní",J380,0)</f>
        <v>0</v>
      </c>
      <c r="BF380" s="221">
        <f>IF(N380="snížená",J380,0)</f>
        <v>0</v>
      </c>
      <c r="BG380" s="221">
        <f>IF(N380="zákl. přenesená",J380,0)</f>
        <v>0</v>
      </c>
      <c r="BH380" s="221">
        <f>IF(N380="sníž. přenesená",J380,0)</f>
        <v>0</v>
      </c>
      <c r="BI380" s="221">
        <f>IF(N380="nulová",J380,0)</f>
        <v>0</v>
      </c>
      <c r="BJ380" s="18" t="s">
        <v>81</v>
      </c>
      <c r="BK380" s="221">
        <f>ROUND(I380*H380,2)</f>
        <v>0</v>
      </c>
      <c r="BL380" s="18" t="s">
        <v>396</v>
      </c>
      <c r="BM380" s="220" t="s">
        <v>6540</v>
      </c>
    </row>
    <row r="381" spans="1:65" s="2" customFormat="1" ht="19.2" x14ac:dyDescent="0.2">
      <c r="A381" s="35"/>
      <c r="B381" s="36"/>
      <c r="C381" s="37"/>
      <c r="D381" s="222" t="s">
        <v>303</v>
      </c>
      <c r="E381" s="37"/>
      <c r="F381" s="223" t="s">
        <v>6539</v>
      </c>
      <c r="G381" s="37"/>
      <c r="H381" s="37"/>
      <c r="I381" s="124"/>
      <c r="J381" s="37"/>
      <c r="K381" s="37"/>
      <c r="L381" s="40"/>
      <c r="M381" s="224"/>
      <c r="N381" s="225"/>
      <c r="O381" s="72"/>
      <c r="P381" s="72"/>
      <c r="Q381" s="72"/>
      <c r="R381" s="72"/>
      <c r="S381" s="72"/>
      <c r="T381" s="73"/>
      <c r="U381" s="35"/>
      <c r="V381" s="35"/>
      <c r="W381" s="35"/>
      <c r="X381" s="35"/>
      <c r="Y381" s="35"/>
      <c r="Z381" s="35"/>
      <c r="AA381" s="35"/>
      <c r="AB381" s="35"/>
      <c r="AC381" s="35"/>
      <c r="AD381" s="35"/>
      <c r="AE381" s="35"/>
      <c r="AT381" s="18" t="s">
        <v>303</v>
      </c>
      <c r="AU381" s="18" t="s">
        <v>83</v>
      </c>
    </row>
    <row r="382" spans="1:65" s="2" customFormat="1" ht="28.8" x14ac:dyDescent="0.2">
      <c r="A382" s="35"/>
      <c r="B382" s="36"/>
      <c r="C382" s="37"/>
      <c r="D382" s="222" t="s">
        <v>305</v>
      </c>
      <c r="E382" s="37"/>
      <c r="F382" s="226" t="s">
        <v>6413</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305</v>
      </c>
      <c r="AU382" s="18" t="s">
        <v>83</v>
      </c>
    </row>
    <row r="383" spans="1:65" s="14" customFormat="1" x14ac:dyDescent="0.2">
      <c r="B383" s="237"/>
      <c r="C383" s="238"/>
      <c r="D383" s="222" t="s">
        <v>307</v>
      </c>
      <c r="E383" s="239" t="s">
        <v>1</v>
      </c>
      <c r="F383" s="240" t="s">
        <v>6541</v>
      </c>
      <c r="G383" s="238"/>
      <c r="H383" s="241">
        <v>4.09</v>
      </c>
      <c r="I383" s="242"/>
      <c r="J383" s="238"/>
      <c r="K383" s="238"/>
      <c r="L383" s="243"/>
      <c r="M383" s="244"/>
      <c r="N383" s="245"/>
      <c r="O383" s="245"/>
      <c r="P383" s="245"/>
      <c r="Q383" s="245"/>
      <c r="R383" s="245"/>
      <c r="S383" s="245"/>
      <c r="T383" s="246"/>
      <c r="AT383" s="247" t="s">
        <v>307</v>
      </c>
      <c r="AU383" s="247" t="s">
        <v>83</v>
      </c>
      <c r="AV383" s="14" t="s">
        <v>83</v>
      </c>
      <c r="AW383" s="14" t="s">
        <v>32</v>
      </c>
      <c r="AX383" s="14" t="s">
        <v>81</v>
      </c>
      <c r="AY383" s="247" t="s">
        <v>294</v>
      </c>
    </row>
    <row r="384" spans="1:65" s="12" customFormat="1" ht="25.95" customHeight="1" x14ac:dyDescent="0.25">
      <c r="B384" s="193"/>
      <c r="C384" s="194"/>
      <c r="D384" s="195" t="s">
        <v>74</v>
      </c>
      <c r="E384" s="196" t="s">
        <v>409</v>
      </c>
      <c r="F384" s="196" t="s">
        <v>1789</v>
      </c>
      <c r="G384" s="194"/>
      <c r="H384" s="194"/>
      <c r="I384" s="197"/>
      <c r="J384" s="198">
        <f>BK384</f>
        <v>0</v>
      </c>
      <c r="K384" s="194"/>
      <c r="L384" s="199"/>
      <c r="M384" s="200"/>
      <c r="N384" s="201"/>
      <c r="O384" s="201"/>
      <c r="P384" s="202">
        <f>P385</f>
        <v>0</v>
      </c>
      <c r="Q384" s="201"/>
      <c r="R384" s="202">
        <f>R385</f>
        <v>0</v>
      </c>
      <c r="S384" s="201"/>
      <c r="T384" s="203">
        <f>T385</f>
        <v>0</v>
      </c>
      <c r="AR384" s="204" t="s">
        <v>91</v>
      </c>
      <c r="AT384" s="205" t="s">
        <v>74</v>
      </c>
      <c r="AU384" s="205" t="s">
        <v>75</v>
      </c>
      <c r="AY384" s="204" t="s">
        <v>294</v>
      </c>
      <c r="BK384" s="206">
        <f>BK385</f>
        <v>0</v>
      </c>
    </row>
    <row r="385" spans="1:65" s="12" customFormat="1" ht="22.95" customHeight="1" x14ac:dyDescent="0.25">
      <c r="B385" s="193"/>
      <c r="C385" s="194"/>
      <c r="D385" s="195" t="s">
        <v>74</v>
      </c>
      <c r="E385" s="207" t="s">
        <v>5532</v>
      </c>
      <c r="F385" s="207" t="s">
        <v>5533</v>
      </c>
      <c r="G385" s="194"/>
      <c r="H385" s="194"/>
      <c r="I385" s="197"/>
      <c r="J385" s="208">
        <f>BK385</f>
        <v>0</v>
      </c>
      <c r="K385" s="194"/>
      <c r="L385" s="199"/>
      <c r="M385" s="200"/>
      <c r="N385" s="201"/>
      <c r="O385" s="201"/>
      <c r="P385" s="202">
        <f>SUM(P386:P390)</f>
        <v>0</v>
      </c>
      <c r="Q385" s="201"/>
      <c r="R385" s="202">
        <f>SUM(R386:R390)</f>
        <v>0</v>
      </c>
      <c r="S385" s="201"/>
      <c r="T385" s="203">
        <f>SUM(T386:T390)</f>
        <v>0</v>
      </c>
      <c r="AR385" s="204" t="s">
        <v>91</v>
      </c>
      <c r="AT385" s="205" t="s">
        <v>74</v>
      </c>
      <c r="AU385" s="205" t="s">
        <v>81</v>
      </c>
      <c r="AY385" s="204" t="s">
        <v>294</v>
      </c>
      <c r="BK385" s="206">
        <f>SUM(BK386:BK390)</f>
        <v>0</v>
      </c>
    </row>
    <row r="386" spans="1:65" s="2" customFormat="1" ht="24" customHeight="1" x14ac:dyDescent="0.2">
      <c r="A386" s="35"/>
      <c r="B386" s="36"/>
      <c r="C386" s="209" t="s">
        <v>794</v>
      </c>
      <c r="D386" s="209" t="s">
        <v>296</v>
      </c>
      <c r="E386" s="210" t="s">
        <v>6542</v>
      </c>
      <c r="F386" s="211" t="s">
        <v>6543</v>
      </c>
      <c r="G386" s="212" t="s">
        <v>326</v>
      </c>
      <c r="H386" s="213">
        <v>1</v>
      </c>
      <c r="I386" s="214"/>
      <c r="J386" s="215">
        <f>ROUND(I386*H386,2)</f>
        <v>0</v>
      </c>
      <c r="K386" s="211" t="s">
        <v>1</v>
      </c>
      <c r="L386" s="40"/>
      <c r="M386" s="216" t="s">
        <v>1</v>
      </c>
      <c r="N386" s="217" t="s">
        <v>40</v>
      </c>
      <c r="O386" s="72"/>
      <c r="P386" s="218">
        <f>O386*H386</f>
        <v>0</v>
      </c>
      <c r="Q386" s="218">
        <v>0</v>
      </c>
      <c r="R386" s="218">
        <f>Q386*H386</f>
        <v>0</v>
      </c>
      <c r="S386" s="218">
        <v>0</v>
      </c>
      <c r="T386" s="219">
        <f>S386*H386</f>
        <v>0</v>
      </c>
      <c r="U386" s="35"/>
      <c r="V386" s="35"/>
      <c r="W386" s="35"/>
      <c r="X386" s="35"/>
      <c r="Y386" s="35"/>
      <c r="Z386" s="35"/>
      <c r="AA386" s="35"/>
      <c r="AB386" s="35"/>
      <c r="AC386" s="35"/>
      <c r="AD386" s="35"/>
      <c r="AE386" s="35"/>
      <c r="AR386" s="220" t="s">
        <v>794</v>
      </c>
      <c r="AT386" s="220" t="s">
        <v>296</v>
      </c>
      <c r="AU386" s="220" t="s">
        <v>83</v>
      </c>
      <c r="AY386" s="18" t="s">
        <v>294</v>
      </c>
      <c r="BE386" s="221">
        <f>IF(N386="základní",J386,0)</f>
        <v>0</v>
      </c>
      <c r="BF386" s="221">
        <f>IF(N386="snížená",J386,0)</f>
        <v>0</v>
      </c>
      <c r="BG386" s="221">
        <f>IF(N386="zákl. přenesená",J386,0)</f>
        <v>0</v>
      </c>
      <c r="BH386" s="221">
        <f>IF(N386="sníž. přenesená",J386,0)</f>
        <v>0</v>
      </c>
      <c r="BI386" s="221">
        <f>IF(N386="nulová",J386,0)</f>
        <v>0</v>
      </c>
      <c r="BJ386" s="18" t="s">
        <v>81</v>
      </c>
      <c r="BK386" s="221">
        <f>ROUND(I386*H386,2)</f>
        <v>0</v>
      </c>
      <c r="BL386" s="18" t="s">
        <v>794</v>
      </c>
      <c r="BM386" s="220" t="s">
        <v>6544</v>
      </c>
    </row>
    <row r="387" spans="1:65" s="2" customFormat="1" ht="19.2" x14ac:dyDescent="0.2">
      <c r="A387" s="35"/>
      <c r="B387" s="36"/>
      <c r="C387" s="37"/>
      <c r="D387" s="222" t="s">
        <v>303</v>
      </c>
      <c r="E387" s="37"/>
      <c r="F387" s="223" t="s">
        <v>6543</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303</v>
      </c>
      <c r="AU387" s="18" t="s">
        <v>83</v>
      </c>
    </row>
    <row r="388" spans="1:65" s="2" customFormat="1" ht="28.8" x14ac:dyDescent="0.2">
      <c r="A388" s="35"/>
      <c r="B388" s="36"/>
      <c r="C388" s="37"/>
      <c r="D388" s="222" t="s">
        <v>305</v>
      </c>
      <c r="E388" s="37"/>
      <c r="F388" s="226" t="s">
        <v>6413</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305</v>
      </c>
      <c r="AU388" s="18" t="s">
        <v>83</v>
      </c>
    </row>
    <row r="389" spans="1:65" s="13" customFormat="1" x14ac:dyDescent="0.2">
      <c r="B389" s="227"/>
      <c r="C389" s="228"/>
      <c r="D389" s="222" t="s">
        <v>307</v>
      </c>
      <c r="E389" s="229" t="s">
        <v>1</v>
      </c>
      <c r="F389" s="230" t="s">
        <v>6545</v>
      </c>
      <c r="G389" s="228"/>
      <c r="H389" s="229" t="s">
        <v>1</v>
      </c>
      <c r="I389" s="231"/>
      <c r="J389" s="228"/>
      <c r="K389" s="228"/>
      <c r="L389" s="232"/>
      <c r="M389" s="233"/>
      <c r="N389" s="234"/>
      <c r="O389" s="234"/>
      <c r="P389" s="234"/>
      <c r="Q389" s="234"/>
      <c r="R389" s="234"/>
      <c r="S389" s="234"/>
      <c r="T389" s="235"/>
      <c r="AT389" s="236" t="s">
        <v>307</v>
      </c>
      <c r="AU389" s="236" t="s">
        <v>83</v>
      </c>
      <c r="AV389" s="13" t="s">
        <v>81</v>
      </c>
      <c r="AW389" s="13" t="s">
        <v>32</v>
      </c>
      <c r="AX389" s="13" t="s">
        <v>75</v>
      </c>
      <c r="AY389" s="236" t="s">
        <v>294</v>
      </c>
    </row>
    <row r="390" spans="1:65" s="14" customFormat="1" x14ac:dyDescent="0.2">
      <c r="B390" s="237"/>
      <c r="C390" s="238"/>
      <c r="D390" s="222" t="s">
        <v>307</v>
      </c>
      <c r="E390" s="239" t="s">
        <v>1</v>
      </c>
      <c r="F390" s="240" t="s">
        <v>81</v>
      </c>
      <c r="G390" s="238"/>
      <c r="H390" s="241">
        <v>1</v>
      </c>
      <c r="I390" s="242"/>
      <c r="J390" s="238"/>
      <c r="K390" s="238"/>
      <c r="L390" s="243"/>
      <c r="M390" s="281"/>
      <c r="N390" s="282"/>
      <c r="O390" s="282"/>
      <c r="P390" s="282"/>
      <c r="Q390" s="282"/>
      <c r="R390" s="282"/>
      <c r="S390" s="282"/>
      <c r="T390" s="283"/>
      <c r="AT390" s="247" t="s">
        <v>307</v>
      </c>
      <c r="AU390" s="247" t="s">
        <v>83</v>
      </c>
      <c r="AV390" s="14" t="s">
        <v>83</v>
      </c>
      <c r="AW390" s="14" t="s">
        <v>32</v>
      </c>
      <c r="AX390" s="14" t="s">
        <v>81</v>
      </c>
      <c r="AY390" s="247" t="s">
        <v>294</v>
      </c>
    </row>
    <row r="391" spans="1:65" s="2" customFormat="1" ht="6.9" customHeight="1" x14ac:dyDescent="0.2">
      <c r="A391" s="35"/>
      <c r="B391" s="55"/>
      <c r="C391" s="56"/>
      <c r="D391" s="56"/>
      <c r="E391" s="56"/>
      <c r="F391" s="56"/>
      <c r="G391" s="56"/>
      <c r="H391" s="56"/>
      <c r="I391" s="159"/>
      <c r="J391" s="56"/>
      <c r="K391" s="56"/>
      <c r="L391" s="40"/>
      <c r="M391" s="35"/>
      <c r="O391" s="35"/>
      <c r="P391" s="35"/>
      <c r="Q391" s="35"/>
      <c r="R391" s="35"/>
      <c r="S391" s="35"/>
      <c r="T391" s="35"/>
      <c r="U391" s="35"/>
      <c r="V391" s="35"/>
      <c r="W391" s="35"/>
      <c r="X391" s="35"/>
      <c r="Y391" s="35"/>
      <c r="Z391" s="35"/>
      <c r="AA391" s="35"/>
      <c r="AB391" s="35"/>
      <c r="AC391" s="35"/>
      <c r="AD391" s="35"/>
      <c r="AE391" s="35"/>
    </row>
  </sheetData>
  <sheetProtection algorithmName="SHA-512" hashValue="fPEhCp8EnD+gIovHj1i6CSCBo3DHPPdz6fAJyCA4AzXJmqqBgI2xAm5IcvUn6oDVtjdPPe2VEfwwx2S1RyAwyg==" saltValue="n7TfrRj+h9VOKsZ+hzwiow==" spinCount="100000" sheet="1" objects="1" scenarios="1" formatColumns="0" formatRows="0" autoFilter="0"/>
  <autoFilter ref="C135:K39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1"/>
  <sheetViews>
    <sheetView showGridLines="0" topLeftCell="A267"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172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27" customHeight="1" x14ac:dyDescent="0.2">
      <c r="A13" s="35"/>
      <c r="B13" s="40"/>
      <c r="C13" s="35"/>
      <c r="D13" s="35"/>
      <c r="E13" s="351" t="s">
        <v>6546</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ROUND(J130,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ROUND((SUM(BE130:BE270)),  2)</f>
        <v>0</v>
      </c>
      <c r="G37" s="35"/>
      <c r="H37" s="35"/>
      <c r="I37" s="138">
        <v>0.21</v>
      </c>
      <c r="J37" s="137">
        <f>ROUND(((SUM(BE130:BE270))*I37),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ROUND((SUM(BF130:BF270)),  2)</f>
        <v>0</v>
      </c>
      <c r="G38" s="35"/>
      <c r="H38" s="35"/>
      <c r="I38" s="138">
        <v>0.15</v>
      </c>
      <c r="J38" s="137">
        <f>ROUND(((SUM(BF130:BF270))*I38),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ROUND((SUM(BG130:BG270)),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ROUND((SUM(BH130:BH270)),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ROUND((SUM(BI130:BI270)),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27" customHeight="1" x14ac:dyDescent="0.2">
      <c r="A91" s="35"/>
      <c r="B91" s="36"/>
      <c r="C91" s="37"/>
      <c r="D91" s="37"/>
      <c r="E91" s="323" t="str">
        <f>E13</f>
        <v>0007 - SO 08.5 Nová přípojka užitkového vodovodu do biofiltru – UV2</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J130</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J131</f>
        <v>0</v>
      </c>
      <c r="K101" s="169"/>
      <c r="L101" s="174"/>
    </row>
    <row r="102" spans="1:47" s="10" customFormat="1" ht="19.95" customHeight="1" x14ac:dyDescent="0.2">
      <c r="B102" s="175"/>
      <c r="C102" s="104"/>
      <c r="D102" s="176" t="s">
        <v>258</v>
      </c>
      <c r="E102" s="177"/>
      <c r="F102" s="177"/>
      <c r="G102" s="177"/>
      <c r="H102" s="177"/>
      <c r="I102" s="178"/>
      <c r="J102" s="179">
        <f>J132</f>
        <v>0</v>
      </c>
      <c r="K102" s="104"/>
      <c r="L102" s="180"/>
    </row>
    <row r="103" spans="1:47" s="10" customFormat="1" ht="19.95" customHeight="1" x14ac:dyDescent="0.2">
      <c r="B103" s="175"/>
      <c r="C103" s="104"/>
      <c r="D103" s="176" t="s">
        <v>259</v>
      </c>
      <c r="E103" s="177"/>
      <c r="F103" s="177"/>
      <c r="G103" s="177"/>
      <c r="H103" s="177"/>
      <c r="I103" s="178"/>
      <c r="J103" s="179">
        <f>J231</f>
        <v>0</v>
      </c>
      <c r="K103" s="104"/>
      <c r="L103" s="180"/>
    </row>
    <row r="104" spans="1:47" s="10" customFormat="1" ht="19.95" customHeight="1" x14ac:dyDescent="0.2">
      <c r="B104" s="175"/>
      <c r="C104" s="104"/>
      <c r="D104" s="176" t="s">
        <v>261</v>
      </c>
      <c r="E104" s="177"/>
      <c r="F104" s="177"/>
      <c r="G104" s="177"/>
      <c r="H104" s="177"/>
      <c r="I104" s="178"/>
      <c r="J104" s="179">
        <f>J236</f>
        <v>0</v>
      </c>
      <c r="K104" s="104"/>
      <c r="L104" s="180"/>
    </row>
    <row r="105" spans="1:47" s="10" customFormat="1" ht="19.95" customHeight="1" x14ac:dyDescent="0.2">
      <c r="B105" s="175"/>
      <c r="C105" s="104"/>
      <c r="D105" s="176" t="s">
        <v>1504</v>
      </c>
      <c r="E105" s="177"/>
      <c r="F105" s="177"/>
      <c r="G105" s="177"/>
      <c r="H105" s="177"/>
      <c r="I105" s="178"/>
      <c r="J105" s="179">
        <f>J241</f>
        <v>0</v>
      </c>
      <c r="K105" s="104"/>
      <c r="L105" s="180"/>
    </row>
    <row r="106" spans="1:47" s="10" customFormat="1" ht="19.95" customHeight="1" x14ac:dyDescent="0.2">
      <c r="B106" s="175"/>
      <c r="C106" s="104"/>
      <c r="D106" s="176" t="s">
        <v>265</v>
      </c>
      <c r="E106" s="177"/>
      <c r="F106" s="177"/>
      <c r="G106" s="177"/>
      <c r="H106" s="177"/>
      <c r="I106" s="178"/>
      <c r="J106" s="179">
        <f>J268</f>
        <v>0</v>
      </c>
      <c r="K106" s="104"/>
      <c r="L106" s="180"/>
    </row>
    <row r="107" spans="1:47" s="2" customFormat="1" ht="21.75" customHeight="1" x14ac:dyDescent="0.2">
      <c r="A107" s="35"/>
      <c r="B107" s="36"/>
      <c r="C107" s="37"/>
      <c r="D107" s="37"/>
      <c r="E107" s="37"/>
      <c r="F107" s="37"/>
      <c r="G107" s="37"/>
      <c r="H107" s="37"/>
      <c r="I107" s="124"/>
      <c r="J107" s="37"/>
      <c r="K107" s="37"/>
      <c r="L107" s="52"/>
      <c r="S107" s="35"/>
      <c r="T107" s="35"/>
      <c r="U107" s="35"/>
      <c r="V107" s="35"/>
      <c r="W107" s="35"/>
      <c r="X107" s="35"/>
      <c r="Y107" s="35"/>
      <c r="Z107" s="35"/>
      <c r="AA107" s="35"/>
      <c r="AB107" s="35"/>
      <c r="AC107" s="35"/>
      <c r="AD107" s="35"/>
      <c r="AE107" s="35"/>
    </row>
    <row r="108" spans="1:47" s="2" customFormat="1" ht="6.9" customHeight="1" x14ac:dyDescent="0.2">
      <c r="A108" s="35"/>
      <c r="B108" s="55"/>
      <c r="C108" s="56"/>
      <c r="D108" s="56"/>
      <c r="E108" s="56"/>
      <c r="F108" s="56"/>
      <c r="G108" s="56"/>
      <c r="H108" s="56"/>
      <c r="I108" s="159"/>
      <c r="J108" s="56"/>
      <c r="K108" s="56"/>
      <c r="L108" s="52"/>
      <c r="S108" s="35"/>
      <c r="T108" s="35"/>
      <c r="U108" s="35"/>
      <c r="V108" s="35"/>
      <c r="W108" s="35"/>
      <c r="X108" s="35"/>
      <c r="Y108" s="35"/>
      <c r="Z108" s="35"/>
      <c r="AA108" s="35"/>
      <c r="AB108" s="35"/>
      <c r="AC108" s="35"/>
      <c r="AD108" s="35"/>
      <c r="AE108" s="35"/>
    </row>
    <row r="112" spans="1:47" s="2" customFormat="1" ht="6.9" customHeight="1" x14ac:dyDescent="0.2">
      <c r="A112" s="35"/>
      <c r="B112" s="57"/>
      <c r="C112" s="58"/>
      <c r="D112" s="58"/>
      <c r="E112" s="58"/>
      <c r="F112" s="58"/>
      <c r="G112" s="58"/>
      <c r="H112" s="58"/>
      <c r="I112" s="162"/>
      <c r="J112" s="58"/>
      <c r="K112" s="58"/>
      <c r="L112" s="52"/>
      <c r="S112" s="35"/>
      <c r="T112" s="35"/>
      <c r="U112" s="35"/>
      <c r="V112" s="35"/>
      <c r="W112" s="35"/>
      <c r="X112" s="35"/>
      <c r="Y112" s="35"/>
      <c r="Z112" s="35"/>
      <c r="AA112" s="35"/>
      <c r="AB112" s="35"/>
      <c r="AC112" s="35"/>
      <c r="AD112" s="35"/>
      <c r="AE112" s="35"/>
    </row>
    <row r="113" spans="1:31" s="2" customFormat="1" ht="24.9" customHeight="1" x14ac:dyDescent="0.2">
      <c r="A113" s="35"/>
      <c r="B113" s="36"/>
      <c r="C113" s="24" t="s">
        <v>279</v>
      </c>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36"/>
      <c r="C114" s="37"/>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12" customHeight="1" x14ac:dyDescent="0.2">
      <c r="A115" s="35"/>
      <c r="B115" s="36"/>
      <c r="C115" s="30" t="s">
        <v>16</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16.5" customHeight="1" x14ac:dyDescent="0.2">
      <c r="A116" s="35"/>
      <c r="B116" s="36"/>
      <c r="C116" s="37"/>
      <c r="D116" s="37"/>
      <c r="E116" s="342" t="str">
        <f>E7</f>
        <v>ČOV Přerov - kalová koncovka</v>
      </c>
      <c r="F116" s="343"/>
      <c r="G116" s="343"/>
      <c r="H116" s="343"/>
      <c r="I116" s="124"/>
      <c r="J116" s="37"/>
      <c r="K116" s="37"/>
      <c r="L116" s="52"/>
      <c r="S116" s="35"/>
      <c r="T116" s="35"/>
      <c r="U116" s="35"/>
      <c r="V116" s="35"/>
      <c r="W116" s="35"/>
      <c r="X116" s="35"/>
      <c r="Y116" s="35"/>
      <c r="Z116" s="35"/>
      <c r="AA116" s="35"/>
      <c r="AB116" s="35"/>
      <c r="AC116" s="35"/>
      <c r="AD116" s="35"/>
      <c r="AE116" s="35"/>
    </row>
    <row r="117" spans="1:31" s="1" customFormat="1" ht="12" customHeight="1" x14ac:dyDescent="0.2">
      <c r="B117" s="22"/>
      <c r="C117" s="30" t="s">
        <v>246</v>
      </c>
      <c r="D117" s="23"/>
      <c r="E117" s="23"/>
      <c r="F117" s="23"/>
      <c r="G117" s="23"/>
      <c r="H117" s="23"/>
      <c r="I117" s="116"/>
      <c r="J117" s="23"/>
      <c r="K117" s="23"/>
      <c r="L117" s="21"/>
    </row>
    <row r="118" spans="1:31" s="1" customFormat="1" ht="16.5" customHeight="1" x14ac:dyDescent="0.2">
      <c r="B118" s="22"/>
      <c r="C118" s="23"/>
      <c r="D118" s="23"/>
      <c r="E118" s="342" t="s">
        <v>247</v>
      </c>
      <c r="F118" s="303"/>
      <c r="G118" s="303"/>
      <c r="H118" s="303"/>
      <c r="I118" s="116"/>
      <c r="J118" s="23"/>
      <c r="K118" s="23"/>
      <c r="L118" s="21"/>
    </row>
    <row r="119" spans="1:31" s="1" customFormat="1" ht="12" customHeight="1" x14ac:dyDescent="0.2">
      <c r="B119" s="22"/>
      <c r="C119" s="30" t="s">
        <v>248</v>
      </c>
      <c r="D119" s="23"/>
      <c r="E119" s="23"/>
      <c r="F119" s="23"/>
      <c r="G119" s="23"/>
      <c r="H119" s="23"/>
      <c r="I119" s="116"/>
      <c r="J119" s="23"/>
      <c r="K119" s="23"/>
      <c r="L119" s="21"/>
    </row>
    <row r="120" spans="1:31" s="2" customFormat="1" ht="16.5" customHeight="1" x14ac:dyDescent="0.2">
      <c r="A120" s="35"/>
      <c r="B120" s="36"/>
      <c r="C120" s="37"/>
      <c r="D120" s="37"/>
      <c r="E120" s="344" t="s">
        <v>5754</v>
      </c>
      <c r="F120" s="345"/>
      <c r="G120" s="345"/>
      <c r="H120" s="345"/>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250</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27" customHeight="1" x14ac:dyDescent="0.2">
      <c r="A122" s="35"/>
      <c r="B122" s="36"/>
      <c r="C122" s="37"/>
      <c r="D122" s="37"/>
      <c r="E122" s="323" t="str">
        <f>E13</f>
        <v>0007 - SO 08.5 Nová přípojka užitkového vodovodu do biofiltru – UV2</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6.9"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20</v>
      </c>
      <c r="D124" s="37"/>
      <c r="E124" s="37"/>
      <c r="F124" s="28" t="str">
        <f>F16</f>
        <v xml:space="preserve"> </v>
      </c>
      <c r="G124" s="37"/>
      <c r="H124" s="37"/>
      <c r="I124" s="125" t="s">
        <v>22</v>
      </c>
      <c r="J124" s="67" t="str">
        <f>IF(J16="","",J16)</f>
        <v>6. 12. 2018</v>
      </c>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43.2" customHeight="1" x14ac:dyDescent="0.2">
      <c r="A126" s="35"/>
      <c r="B126" s="36"/>
      <c r="C126" s="30" t="s">
        <v>24</v>
      </c>
      <c r="D126" s="37"/>
      <c r="E126" s="37"/>
      <c r="F126" s="28" t="str">
        <f>E19</f>
        <v>Vodovody a kanalizace Přerov, a.s.</v>
      </c>
      <c r="G126" s="37"/>
      <c r="H126" s="37"/>
      <c r="I126" s="125" t="s">
        <v>30</v>
      </c>
      <c r="J126" s="33" t="str">
        <f>E25</f>
        <v>Sweco Hydroprojekt a.s., divize Morava</v>
      </c>
      <c r="K126" s="37"/>
      <c r="L126" s="52"/>
      <c r="S126" s="35"/>
      <c r="T126" s="35"/>
      <c r="U126" s="35"/>
      <c r="V126" s="35"/>
      <c r="W126" s="35"/>
      <c r="X126" s="35"/>
      <c r="Y126" s="35"/>
      <c r="Z126" s="35"/>
      <c r="AA126" s="35"/>
      <c r="AB126" s="35"/>
      <c r="AC126" s="35"/>
      <c r="AD126" s="35"/>
      <c r="AE126" s="35"/>
    </row>
    <row r="127" spans="1:31" s="2" customFormat="1" ht="15.15" customHeight="1" x14ac:dyDescent="0.2">
      <c r="A127" s="35"/>
      <c r="B127" s="36"/>
      <c r="C127" s="30" t="s">
        <v>28</v>
      </c>
      <c r="D127" s="37"/>
      <c r="E127" s="37"/>
      <c r="F127" s="28" t="str">
        <f>IF(E22="","",E22)</f>
        <v>Vyplň údaj</v>
      </c>
      <c r="G127" s="37"/>
      <c r="H127" s="37"/>
      <c r="I127" s="125" t="s">
        <v>33</v>
      </c>
      <c r="J127" s="33" t="str">
        <f>E28</f>
        <v xml:space="preserve"> </v>
      </c>
      <c r="K127" s="37"/>
      <c r="L127" s="52"/>
      <c r="S127" s="35"/>
      <c r="T127" s="35"/>
      <c r="U127" s="35"/>
      <c r="V127" s="35"/>
      <c r="W127" s="35"/>
      <c r="X127" s="35"/>
      <c r="Y127" s="35"/>
      <c r="Z127" s="35"/>
      <c r="AA127" s="35"/>
      <c r="AB127" s="35"/>
      <c r="AC127" s="35"/>
      <c r="AD127" s="35"/>
      <c r="AE127" s="35"/>
    </row>
    <row r="128" spans="1:31" s="2" customFormat="1" ht="10.35"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11" customFormat="1" ht="29.25" customHeight="1" x14ac:dyDescent="0.2">
      <c r="A129" s="181"/>
      <c r="B129" s="182"/>
      <c r="C129" s="183" t="s">
        <v>280</v>
      </c>
      <c r="D129" s="184" t="s">
        <v>60</v>
      </c>
      <c r="E129" s="184" t="s">
        <v>56</v>
      </c>
      <c r="F129" s="184" t="s">
        <v>57</v>
      </c>
      <c r="G129" s="184" t="s">
        <v>281</v>
      </c>
      <c r="H129" s="184" t="s">
        <v>282</v>
      </c>
      <c r="I129" s="185" t="s">
        <v>283</v>
      </c>
      <c r="J129" s="184" t="s">
        <v>254</v>
      </c>
      <c r="K129" s="186" t="s">
        <v>284</v>
      </c>
      <c r="L129" s="187"/>
      <c r="M129" s="76" t="s">
        <v>1</v>
      </c>
      <c r="N129" s="77" t="s">
        <v>39</v>
      </c>
      <c r="O129" s="77" t="s">
        <v>285</v>
      </c>
      <c r="P129" s="77" t="s">
        <v>286</v>
      </c>
      <c r="Q129" s="77" t="s">
        <v>287</v>
      </c>
      <c r="R129" s="77" t="s">
        <v>288</v>
      </c>
      <c r="S129" s="77" t="s">
        <v>289</v>
      </c>
      <c r="T129" s="78" t="s">
        <v>290</v>
      </c>
      <c r="U129" s="181"/>
      <c r="V129" s="181"/>
      <c r="W129" s="181"/>
      <c r="X129" s="181"/>
      <c r="Y129" s="181"/>
      <c r="Z129" s="181"/>
      <c r="AA129" s="181"/>
      <c r="AB129" s="181"/>
      <c r="AC129" s="181"/>
      <c r="AD129" s="181"/>
      <c r="AE129" s="181"/>
    </row>
    <row r="130" spans="1:65" s="2" customFormat="1" ht="22.95" customHeight="1" x14ac:dyDescent="0.3">
      <c r="A130" s="35"/>
      <c r="B130" s="36"/>
      <c r="C130" s="83" t="s">
        <v>291</v>
      </c>
      <c r="D130" s="37"/>
      <c r="E130" s="37"/>
      <c r="F130" s="37"/>
      <c r="G130" s="37"/>
      <c r="H130" s="37"/>
      <c r="I130" s="124"/>
      <c r="J130" s="188">
        <f>BK130</f>
        <v>0</v>
      </c>
      <c r="K130" s="37"/>
      <c r="L130" s="40"/>
      <c r="M130" s="79"/>
      <c r="N130" s="189"/>
      <c r="O130" s="80"/>
      <c r="P130" s="190">
        <f>P131</f>
        <v>0</v>
      </c>
      <c r="Q130" s="80"/>
      <c r="R130" s="190">
        <f>R131</f>
        <v>2.1862972000000003</v>
      </c>
      <c r="S130" s="80"/>
      <c r="T130" s="191">
        <f>T131</f>
        <v>0</v>
      </c>
      <c r="U130" s="35"/>
      <c r="V130" s="35"/>
      <c r="W130" s="35"/>
      <c r="X130" s="35"/>
      <c r="Y130" s="35"/>
      <c r="Z130" s="35"/>
      <c r="AA130" s="35"/>
      <c r="AB130" s="35"/>
      <c r="AC130" s="35"/>
      <c r="AD130" s="35"/>
      <c r="AE130" s="35"/>
      <c r="AT130" s="18" t="s">
        <v>74</v>
      </c>
      <c r="AU130" s="18" t="s">
        <v>256</v>
      </c>
      <c r="BK130" s="192">
        <f>BK131</f>
        <v>0</v>
      </c>
    </row>
    <row r="131" spans="1:65" s="12" customFormat="1" ht="25.95" customHeight="1" x14ac:dyDescent="0.25">
      <c r="B131" s="193"/>
      <c r="C131" s="194"/>
      <c r="D131" s="195" t="s">
        <v>74</v>
      </c>
      <c r="E131" s="196" t="s">
        <v>292</v>
      </c>
      <c r="F131" s="196" t="s">
        <v>293</v>
      </c>
      <c r="G131" s="194"/>
      <c r="H131" s="194"/>
      <c r="I131" s="197"/>
      <c r="J131" s="198">
        <f>BK131</f>
        <v>0</v>
      </c>
      <c r="K131" s="194"/>
      <c r="L131" s="199"/>
      <c r="M131" s="200"/>
      <c r="N131" s="201"/>
      <c r="O131" s="201"/>
      <c r="P131" s="202">
        <f>P132+P231+P236+P241+P268</f>
        <v>0</v>
      </c>
      <c r="Q131" s="201"/>
      <c r="R131" s="202">
        <f>R132+R231+R236+R241+R268</f>
        <v>2.1862972000000003</v>
      </c>
      <c r="S131" s="201"/>
      <c r="T131" s="203">
        <f>T132+T231+T236+T241+T268</f>
        <v>0</v>
      </c>
      <c r="AR131" s="204" t="s">
        <v>81</v>
      </c>
      <c r="AT131" s="205" t="s">
        <v>74</v>
      </c>
      <c r="AU131" s="205" t="s">
        <v>75</v>
      </c>
      <c r="AY131" s="204" t="s">
        <v>294</v>
      </c>
      <c r="BK131" s="206">
        <f>BK132+BK231+BK236+BK241+BK268</f>
        <v>0</v>
      </c>
    </row>
    <row r="132" spans="1:65" s="12" customFormat="1" ht="22.95" customHeight="1" x14ac:dyDescent="0.25">
      <c r="B132" s="193"/>
      <c r="C132" s="194"/>
      <c r="D132" s="195" t="s">
        <v>74</v>
      </c>
      <c r="E132" s="207" t="s">
        <v>81</v>
      </c>
      <c r="F132" s="207" t="s">
        <v>295</v>
      </c>
      <c r="G132" s="194"/>
      <c r="H132" s="194"/>
      <c r="I132" s="197"/>
      <c r="J132" s="208">
        <f>BK132</f>
        <v>0</v>
      </c>
      <c r="K132" s="194"/>
      <c r="L132" s="199"/>
      <c r="M132" s="200"/>
      <c r="N132" s="201"/>
      <c r="O132" s="201"/>
      <c r="P132" s="202">
        <f>SUM(P133:P230)</f>
        <v>0</v>
      </c>
      <c r="Q132" s="201"/>
      <c r="R132" s="202">
        <f>SUM(R133:R230)</f>
        <v>2.1817296000000002</v>
      </c>
      <c r="S132" s="201"/>
      <c r="T132" s="203">
        <f>SUM(T133:T230)</f>
        <v>0</v>
      </c>
      <c r="AR132" s="204" t="s">
        <v>81</v>
      </c>
      <c r="AT132" s="205" t="s">
        <v>74</v>
      </c>
      <c r="AU132" s="205" t="s">
        <v>81</v>
      </c>
      <c r="AY132" s="204" t="s">
        <v>294</v>
      </c>
      <c r="BK132" s="206">
        <f>SUM(BK133:BK230)</f>
        <v>0</v>
      </c>
    </row>
    <row r="133" spans="1:65" s="2" customFormat="1" ht="24" customHeight="1" x14ac:dyDescent="0.2">
      <c r="A133" s="35"/>
      <c r="B133" s="36"/>
      <c r="C133" s="209" t="s">
        <v>81</v>
      </c>
      <c r="D133" s="209" t="s">
        <v>296</v>
      </c>
      <c r="E133" s="210" t="s">
        <v>3692</v>
      </c>
      <c r="F133" s="211" t="s">
        <v>3693</v>
      </c>
      <c r="G133" s="212" t="s">
        <v>386</v>
      </c>
      <c r="H133" s="213">
        <v>1.1000000000000001</v>
      </c>
      <c r="I133" s="214"/>
      <c r="J133" s="215">
        <f>ROUND(I133*H133,2)</f>
        <v>0</v>
      </c>
      <c r="K133" s="211" t="s">
        <v>300</v>
      </c>
      <c r="L133" s="40"/>
      <c r="M133" s="216" t="s">
        <v>1</v>
      </c>
      <c r="N133" s="217" t="s">
        <v>40</v>
      </c>
      <c r="O133" s="72"/>
      <c r="P133" s="218">
        <f>O133*H133</f>
        <v>0</v>
      </c>
      <c r="Q133" s="218">
        <v>8.6800000000000002E-3</v>
      </c>
      <c r="R133" s="218">
        <f>Q133*H133</f>
        <v>9.5480000000000009E-3</v>
      </c>
      <c r="S133" s="218">
        <v>0</v>
      </c>
      <c r="T133" s="219">
        <f>S133*H133</f>
        <v>0</v>
      </c>
      <c r="U133" s="35"/>
      <c r="V133" s="35"/>
      <c r="W133" s="35"/>
      <c r="X133" s="35"/>
      <c r="Y133" s="35"/>
      <c r="Z133" s="35"/>
      <c r="AA133" s="35"/>
      <c r="AB133" s="35"/>
      <c r="AC133" s="35"/>
      <c r="AD133" s="35"/>
      <c r="AE133" s="35"/>
      <c r="AR133" s="220" t="s">
        <v>301</v>
      </c>
      <c r="AT133" s="220" t="s">
        <v>296</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6547</v>
      </c>
    </row>
    <row r="134" spans="1:65" s="2" customFormat="1" ht="57.6" x14ac:dyDescent="0.2">
      <c r="A134" s="35"/>
      <c r="B134" s="36"/>
      <c r="C134" s="37"/>
      <c r="D134" s="222" t="s">
        <v>303</v>
      </c>
      <c r="E134" s="37"/>
      <c r="F134" s="223" t="s">
        <v>3695</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2" customFormat="1" ht="28.8" x14ac:dyDescent="0.2">
      <c r="A135" s="35"/>
      <c r="B135" s="36"/>
      <c r="C135" s="37"/>
      <c r="D135" s="222" t="s">
        <v>305</v>
      </c>
      <c r="E135" s="37"/>
      <c r="F135" s="226" t="s">
        <v>6413</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305</v>
      </c>
      <c r="AU135" s="18" t="s">
        <v>83</v>
      </c>
    </row>
    <row r="136" spans="1:65" s="14" customFormat="1" x14ac:dyDescent="0.2">
      <c r="B136" s="237"/>
      <c r="C136" s="238"/>
      <c r="D136" s="222" t="s">
        <v>307</v>
      </c>
      <c r="E136" s="239" t="s">
        <v>1</v>
      </c>
      <c r="F136" s="240" t="s">
        <v>6251</v>
      </c>
      <c r="G136" s="238"/>
      <c r="H136" s="241">
        <v>1.1000000000000001</v>
      </c>
      <c r="I136" s="242"/>
      <c r="J136" s="238"/>
      <c r="K136" s="238"/>
      <c r="L136" s="243"/>
      <c r="M136" s="244"/>
      <c r="N136" s="245"/>
      <c r="O136" s="245"/>
      <c r="P136" s="245"/>
      <c r="Q136" s="245"/>
      <c r="R136" s="245"/>
      <c r="S136" s="245"/>
      <c r="T136" s="246"/>
      <c r="AT136" s="247" t="s">
        <v>307</v>
      </c>
      <c r="AU136" s="247" t="s">
        <v>83</v>
      </c>
      <c r="AV136" s="14" t="s">
        <v>83</v>
      </c>
      <c r="AW136" s="14" t="s">
        <v>32</v>
      </c>
      <c r="AX136" s="14" t="s">
        <v>81</v>
      </c>
      <c r="AY136" s="247" t="s">
        <v>294</v>
      </c>
    </row>
    <row r="137" spans="1:65" s="2" customFormat="1" ht="24" customHeight="1" x14ac:dyDescent="0.2">
      <c r="A137" s="35"/>
      <c r="B137" s="36"/>
      <c r="C137" s="209" t="s">
        <v>83</v>
      </c>
      <c r="D137" s="209" t="s">
        <v>296</v>
      </c>
      <c r="E137" s="210" t="s">
        <v>3697</v>
      </c>
      <c r="F137" s="211" t="s">
        <v>3698</v>
      </c>
      <c r="G137" s="212" t="s">
        <v>349</v>
      </c>
      <c r="H137" s="213">
        <v>2.2970000000000002</v>
      </c>
      <c r="I137" s="214"/>
      <c r="J137" s="215">
        <f>ROUND(I137*H137,2)</f>
        <v>0</v>
      </c>
      <c r="K137" s="211" t="s">
        <v>300</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6432</v>
      </c>
    </row>
    <row r="138" spans="1:65" s="2" customFormat="1" ht="19.2" x14ac:dyDescent="0.2">
      <c r="A138" s="35"/>
      <c r="B138" s="36"/>
      <c r="C138" s="37"/>
      <c r="D138" s="222" t="s">
        <v>303</v>
      </c>
      <c r="E138" s="37"/>
      <c r="F138" s="223" t="s">
        <v>3700</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13" customFormat="1" x14ac:dyDescent="0.2">
      <c r="B139" s="227"/>
      <c r="C139" s="228"/>
      <c r="D139" s="222" t="s">
        <v>307</v>
      </c>
      <c r="E139" s="229" t="s">
        <v>1</v>
      </c>
      <c r="F139" s="230" t="s">
        <v>3701</v>
      </c>
      <c r="G139" s="228"/>
      <c r="H139" s="229" t="s">
        <v>1</v>
      </c>
      <c r="I139" s="231"/>
      <c r="J139" s="228"/>
      <c r="K139" s="228"/>
      <c r="L139" s="232"/>
      <c r="M139" s="233"/>
      <c r="N139" s="234"/>
      <c r="O139" s="234"/>
      <c r="P139" s="234"/>
      <c r="Q139" s="234"/>
      <c r="R139" s="234"/>
      <c r="S139" s="234"/>
      <c r="T139" s="235"/>
      <c r="AT139" s="236" t="s">
        <v>307</v>
      </c>
      <c r="AU139" s="236" t="s">
        <v>83</v>
      </c>
      <c r="AV139" s="13" t="s">
        <v>81</v>
      </c>
      <c r="AW139" s="13" t="s">
        <v>32</v>
      </c>
      <c r="AX139" s="13" t="s">
        <v>75</v>
      </c>
      <c r="AY139" s="236" t="s">
        <v>294</v>
      </c>
    </row>
    <row r="140" spans="1:65" s="14" customFormat="1" x14ac:dyDescent="0.2">
      <c r="B140" s="237"/>
      <c r="C140" s="238"/>
      <c r="D140" s="222" t="s">
        <v>307</v>
      </c>
      <c r="E140" s="239" t="s">
        <v>1</v>
      </c>
      <c r="F140" s="240" t="s">
        <v>6548</v>
      </c>
      <c r="G140" s="238"/>
      <c r="H140" s="241">
        <v>2.2970000000000002</v>
      </c>
      <c r="I140" s="242"/>
      <c r="J140" s="238"/>
      <c r="K140" s="238"/>
      <c r="L140" s="243"/>
      <c r="M140" s="244"/>
      <c r="N140" s="245"/>
      <c r="O140" s="245"/>
      <c r="P140" s="245"/>
      <c r="Q140" s="245"/>
      <c r="R140" s="245"/>
      <c r="S140" s="245"/>
      <c r="T140" s="246"/>
      <c r="AT140" s="247" t="s">
        <v>307</v>
      </c>
      <c r="AU140" s="247" t="s">
        <v>83</v>
      </c>
      <c r="AV140" s="14" t="s">
        <v>83</v>
      </c>
      <c r="AW140" s="14" t="s">
        <v>32</v>
      </c>
      <c r="AX140" s="14" t="s">
        <v>81</v>
      </c>
      <c r="AY140" s="247" t="s">
        <v>294</v>
      </c>
    </row>
    <row r="141" spans="1:65" s="2" customFormat="1" ht="16.5" customHeight="1" x14ac:dyDescent="0.2">
      <c r="A141" s="35"/>
      <c r="B141" s="36"/>
      <c r="C141" s="209" t="s">
        <v>91</v>
      </c>
      <c r="D141" s="209" t="s">
        <v>296</v>
      </c>
      <c r="E141" s="210" t="s">
        <v>347</v>
      </c>
      <c r="F141" s="211" t="s">
        <v>348</v>
      </c>
      <c r="G141" s="212" t="s">
        <v>349</v>
      </c>
      <c r="H141" s="213">
        <v>1.276</v>
      </c>
      <c r="I141" s="214"/>
      <c r="J141" s="215">
        <f>ROUND(I141*H141,2)</f>
        <v>0</v>
      </c>
      <c r="K141" s="211" t="s">
        <v>300</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6434</v>
      </c>
    </row>
    <row r="142" spans="1:65" s="2" customFormat="1" ht="28.8" x14ac:dyDescent="0.2">
      <c r="A142" s="35"/>
      <c r="B142" s="36"/>
      <c r="C142" s="37"/>
      <c r="D142" s="222" t="s">
        <v>303</v>
      </c>
      <c r="E142" s="37"/>
      <c r="F142" s="223" t="s">
        <v>351</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8.8" x14ac:dyDescent="0.2">
      <c r="A143" s="35"/>
      <c r="B143" s="36"/>
      <c r="C143" s="37"/>
      <c r="D143" s="222" t="s">
        <v>305</v>
      </c>
      <c r="E143" s="37"/>
      <c r="F143" s="226" t="s">
        <v>6413</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83</v>
      </c>
    </row>
    <row r="144" spans="1:65" s="14" customFormat="1" x14ac:dyDescent="0.2">
      <c r="B144" s="237"/>
      <c r="C144" s="238"/>
      <c r="D144" s="222" t="s">
        <v>307</v>
      </c>
      <c r="E144" s="239" t="s">
        <v>1</v>
      </c>
      <c r="F144" s="240" t="s">
        <v>6549</v>
      </c>
      <c r="G144" s="238"/>
      <c r="H144" s="241">
        <v>1.276</v>
      </c>
      <c r="I144" s="242"/>
      <c r="J144" s="238"/>
      <c r="K144" s="238"/>
      <c r="L144" s="243"/>
      <c r="M144" s="244"/>
      <c r="N144" s="245"/>
      <c r="O144" s="245"/>
      <c r="P144" s="245"/>
      <c r="Q144" s="245"/>
      <c r="R144" s="245"/>
      <c r="S144" s="245"/>
      <c r="T144" s="246"/>
      <c r="AT144" s="247" t="s">
        <v>307</v>
      </c>
      <c r="AU144" s="247" t="s">
        <v>83</v>
      </c>
      <c r="AV144" s="14" t="s">
        <v>83</v>
      </c>
      <c r="AW144" s="14" t="s">
        <v>32</v>
      </c>
      <c r="AX144" s="14" t="s">
        <v>81</v>
      </c>
      <c r="AY144" s="247" t="s">
        <v>294</v>
      </c>
    </row>
    <row r="145" spans="1:65" s="2" customFormat="1" ht="24" customHeight="1" x14ac:dyDescent="0.2">
      <c r="A145" s="35"/>
      <c r="B145" s="36"/>
      <c r="C145" s="209" t="s">
        <v>301</v>
      </c>
      <c r="D145" s="209" t="s">
        <v>296</v>
      </c>
      <c r="E145" s="210" t="s">
        <v>1515</v>
      </c>
      <c r="F145" s="211" t="s">
        <v>1516</v>
      </c>
      <c r="G145" s="212" t="s">
        <v>349</v>
      </c>
      <c r="H145" s="213">
        <v>6.125</v>
      </c>
      <c r="I145" s="214"/>
      <c r="J145" s="215">
        <f>ROUND(I145*H145,2)</f>
        <v>0</v>
      </c>
      <c r="K145" s="211" t="s">
        <v>300</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6436</v>
      </c>
    </row>
    <row r="146" spans="1:65" s="2" customFormat="1" ht="28.8" x14ac:dyDescent="0.2">
      <c r="A146" s="35"/>
      <c r="B146" s="36"/>
      <c r="C146" s="37"/>
      <c r="D146" s="222" t="s">
        <v>303</v>
      </c>
      <c r="E146" s="37"/>
      <c r="F146" s="223" t="s">
        <v>1518</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38.4" x14ac:dyDescent="0.2">
      <c r="A147" s="35"/>
      <c r="B147" s="36"/>
      <c r="C147" s="37"/>
      <c r="D147" s="222" t="s">
        <v>305</v>
      </c>
      <c r="E147" s="37"/>
      <c r="F147" s="226" t="s">
        <v>6437</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305</v>
      </c>
      <c r="AU147" s="18" t="s">
        <v>83</v>
      </c>
    </row>
    <row r="148" spans="1:65" s="14" customFormat="1" x14ac:dyDescent="0.2">
      <c r="B148" s="237"/>
      <c r="C148" s="238"/>
      <c r="D148" s="222" t="s">
        <v>307</v>
      </c>
      <c r="E148" s="239" t="s">
        <v>1</v>
      </c>
      <c r="F148" s="240" t="s">
        <v>6550</v>
      </c>
      <c r="G148" s="238"/>
      <c r="H148" s="241">
        <v>7.6559999999999997</v>
      </c>
      <c r="I148" s="242"/>
      <c r="J148" s="238"/>
      <c r="K148" s="238"/>
      <c r="L148" s="243"/>
      <c r="M148" s="244"/>
      <c r="N148" s="245"/>
      <c r="O148" s="245"/>
      <c r="P148" s="245"/>
      <c r="Q148" s="245"/>
      <c r="R148" s="245"/>
      <c r="S148" s="245"/>
      <c r="T148" s="246"/>
      <c r="AT148" s="247" t="s">
        <v>307</v>
      </c>
      <c r="AU148" s="247" t="s">
        <v>83</v>
      </c>
      <c r="AV148" s="14" t="s">
        <v>83</v>
      </c>
      <c r="AW148" s="14" t="s">
        <v>32</v>
      </c>
      <c r="AX148" s="14" t="s">
        <v>75</v>
      </c>
      <c r="AY148" s="247" t="s">
        <v>294</v>
      </c>
    </row>
    <row r="149" spans="1:65" s="15" customFormat="1" x14ac:dyDescent="0.2">
      <c r="B149" s="248"/>
      <c r="C149" s="249"/>
      <c r="D149" s="222" t="s">
        <v>307</v>
      </c>
      <c r="E149" s="250" t="s">
        <v>1</v>
      </c>
      <c r="F149" s="251" t="s">
        <v>363</v>
      </c>
      <c r="G149" s="249"/>
      <c r="H149" s="252">
        <v>7.6559999999999997</v>
      </c>
      <c r="I149" s="253"/>
      <c r="J149" s="249"/>
      <c r="K149" s="249"/>
      <c r="L149" s="254"/>
      <c r="M149" s="255"/>
      <c r="N149" s="256"/>
      <c r="O149" s="256"/>
      <c r="P149" s="256"/>
      <c r="Q149" s="256"/>
      <c r="R149" s="256"/>
      <c r="S149" s="256"/>
      <c r="T149" s="257"/>
      <c r="AT149" s="258" t="s">
        <v>307</v>
      </c>
      <c r="AU149" s="258" t="s">
        <v>83</v>
      </c>
      <c r="AV149" s="15" t="s">
        <v>91</v>
      </c>
      <c r="AW149" s="15" t="s">
        <v>32</v>
      </c>
      <c r="AX149" s="15" t="s">
        <v>75</v>
      </c>
      <c r="AY149" s="258" t="s">
        <v>294</v>
      </c>
    </row>
    <row r="150" spans="1:65" s="14" customFormat="1" x14ac:dyDescent="0.2">
      <c r="B150" s="237"/>
      <c r="C150" s="238"/>
      <c r="D150" s="222" t="s">
        <v>307</v>
      </c>
      <c r="E150" s="239" t="s">
        <v>1</v>
      </c>
      <c r="F150" s="240" t="s">
        <v>6551</v>
      </c>
      <c r="G150" s="238"/>
      <c r="H150" s="241">
        <v>6.125</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323</v>
      </c>
      <c r="D151" s="209" t="s">
        <v>296</v>
      </c>
      <c r="E151" s="210" t="s">
        <v>1523</v>
      </c>
      <c r="F151" s="211" t="s">
        <v>1524</v>
      </c>
      <c r="G151" s="212" t="s">
        <v>349</v>
      </c>
      <c r="H151" s="213">
        <v>3.0630000000000002</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6442</v>
      </c>
    </row>
    <row r="152" spans="1:65" s="2" customFormat="1" ht="28.8" x14ac:dyDescent="0.2">
      <c r="A152" s="35"/>
      <c r="B152" s="36"/>
      <c r="C152" s="37"/>
      <c r="D152" s="222" t="s">
        <v>303</v>
      </c>
      <c r="E152" s="37"/>
      <c r="F152" s="223" t="s">
        <v>1526</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14" customFormat="1" x14ac:dyDescent="0.2">
      <c r="B153" s="237"/>
      <c r="C153" s="238"/>
      <c r="D153" s="222" t="s">
        <v>307</v>
      </c>
      <c r="E153" s="239" t="s">
        <v>1</v>
      </c>
      <c r="F153" s="240" t="s">
        <v>6552</v>
      </c>
      <c r="G153" s="238"/>
      <c r="H153" s="241">
        <v>3.0630000000000002</v>
      </c>
      <c r="I153" s="242"/>
      <c r="J153" s="238"/>
      <c r="K153" s="238"/>
      <c r="L153" s="243"/>
      <c r="M153" s="244"/>
      <c r="N153" s="245"/>
      <c r="O153" s="245"/>
      <c r="P153" s="245"/>
      <c r="Q153" s="245"/>
      <c r="R153" s="245"/>
      <c r="S153" s="245"/>
      <c r="T153" s="246"/>
      <c r="AT153" s="247" t="s">
        <v>307</v>
      </c>
      <c r="AU153" s="247" t="s">
        <v>83</v>
      </c>
      <c r="AV153" s="14" t="s">
        <v>83</v>
      </c>
      <c r="AW153" s="14" t="s">
        <v>32</v>
      </c>
      <c r="AX153" s="14" t="s">
        <v>81</v>
      </c>
      <c r="AY153" s="247" t="s">
        <v>294</v>
      </c>
    </row>
    <row r="154" spans="1:65" s="2" customFormat="1" ht="24" customHeight="1" x14ac:dyDescent="0.2">
      <c r="A154" s="35"/>
      <c r="B154" s="36"/>
      <c r="C154" s="209" t="s">
        <v>328</v>
      </c>
      <c r="D154" s="209" t="s">
        <v>296</v>
      </c>
      <c r="E154" s="210" t="s">
        <v>1528</v>
      </c>
      <c r="F154" s="211" t="s">
        <v>1529</v>
      </c>
      <c r="G154" s="212" t="s">
        <v>349</v>
      </c>
      <c r="H154" s="213">
        <v>1.5309999999999999</v>
      </c>
      <c r="I154" s="214"/>
      <c r="J154" s="215">
        <f>ROUND(I154*H154,2)</f>
        <v>0</v>
      </c>
      <c r="K154" s="211" t="s">
        <v>300</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6444</v>
      </c>
    </row>
    <row r="155" spans="1:65" s="2" customFormat="1" ht="28.8" x14ac:dyDescent="0.2">
      <c r="A155" s="35"/>
      <c r="B155" s="36"/>
      <c r="C155" s="37"/>
      <c r="D155" s="222" t="s">
        <v>303</v>
      </c>
      <c r="E155" s="37"/>
      <c r="F155" s="223" t="s">
        <v>1531</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38.4" x14ac:dyDescent="0.2">
      <c r="A156" s="35"/>
      <c r="B156" s="36"/>
      <c r="C156" s="37"/>
      <c r="D156" s="222" t="s">
        <v>305</v>
      </c>
      <c r="E156" s="37"/>
      <c r="F156" s="226" t="s">
        <v>6437</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14" customFormat="1" x14ac:dyDescent="0.2">
      <c r="B157" s="237"/>
      <c r="C157" s="238"/>
      <c r="D157" s="222" t="s">
        <v>307</v>
      </c>
      <c r="E157" s="239" t="s">
        <v>1</v>
      </c>
      <c r="F157" s="240" t="s">
        <v>6553</v>
      </c>
      <c r="G157" s="238"/>
      <c r="H157" s="241">
        <v>1.5309999999999999</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333</v>
      </c>
      <c r="D158" s="209" t="s">
        <v>296</v>
      </c>
      <c r="E158" s="210" t="s">
        <v>1533</v>
      </c>
      <c r="F158" s="211" t="s">
        <v>1534</v>
      </c>
      <c r="G158" s="212" t="s">
        <v>349</v>
      </c>
      <c r="H158" s="213">
        <v>0.76600000000000001</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6446</v>
      </c>
    </row>
    <row r="159" spans="1:65" s="2" customFormat="1" ht="28.8" x14ac:dyDescent="0.2">
      <c r="A159" s="35"/>
      <c r="B159" s="36"/>
      <c r="C159" s="37"/>
      <c r="D159" s="222" t="s">
        <v>303</v>
      </c>
      <c r="E159" s="37"/>
      <c r="F159" s="223" t="s">
        <v>1536</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8.8" x14ac:dyDescent="0.2">
      <c r="A160" s="35"/>
      <c r="B160" s="36"/>
      <c r="C160" s="37"/>
      <c r="D160" s="222" t="s">
        <v>305</v>
      </c>
      <c r="E160" s="37"/>
      <c r="F160" s="226" t="s">
        <v>1537</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305</v>
      </c>
      <c r="AU160" s="18" t="s">
        <v>83</v>
      </c>
    </row>
    <row r="161" spans="1:65" s="14" customFormat="1" x14ac:dyDescent="0.2">
      <c r="B161" s="237"/>
      <c r="C161" s="238"/>
      <c r="D161" s="222" t="s">
        <v>307</v>
      </c>
      <c r="E161" s="239" t="s">
        <v>1</v>
      </c>
      <c r="F161" s="240" t="s">
        <v>6554</v>
      </c>
      <c r="G161" s="238"/>
      <c r="H161" s="241">
        <v>0.76600000000000001</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16.5" customHeight="1" x14ac:dyDescent="0.2">
      <c r="A162" s="35"/>
      <c r="B162" s="36"/>
      <c r="C162" s="209" t="s">
        <v>340</v>
      </c>
      <c r="D162" s="209" t="s">
        <v>296</v>
      </c>
      <c r="E162" s="210" t="s">
        <v>1539</v>
      </c>
      <c r="F162" s="211" t="s">
        <v>1540</v>
      </c>
      <c r="G162" s="212" t="s">
        <v>299</v>
      </c>
      <c r="H162" s="213">
        <v>16.239999999999998</v>
      </c>
      <c r="I162" s="214"/>
      <c r="J162" s="215">
        <f>ROUND(I162*H162,2)</f>
        <v>0</v>
      </c>
      <c r="K162" s="211" t="s">
        <v>300</v>
      </c>
      <c r="L162" s="40"/>
      <c r="M162" s="216" t="s">
        <v>1</v>
      </c>
      <c r="N162" s="217" t="s">
        <v>40</v>
      </c>
      <c r="O162" s="72"/>
      <c r="P162" s="218">
        <f>O162*H162</f>
        <v>0</v>
      </c>
      <c r="Q162" s="218">
        <v>5.9000000000000003E-4</v>
      </c>
      <c r="R162" s="218">
        <f>Q162*H162</f>
        <v>9.5815999999999991E-3</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6448</v>
      </c>
    </row>
    <row r="163" spans="1:65" s="2" customFormat="1" ht="28.8" x14ac:dyDescent="0.2">
      <c r="A163" s="35"/>
      <c r="B163" s="36"/>
      <c r="C163" s="37"/>
      <c r="D163" s="222" t="s">
        <v>303</v>
      </c>
      <c r="E163" s="37"/>
      <c r="F163" s="223" t="s">
        <v>1542</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28.8" x14ac:dyDescent="0.2">
      <c r="A164" s="35"/>
      <c r="B164" s="36"/>
      <c r="C164" s="37"/>
      <c r="D164" s="222" t="s">
        <v>305</v>
      </c>
      <c r="E164" s="37"/>
      <c r="F164" s="226" t="s">
        <v>6413</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4" customFormat="1" x14ac:dyDescent="0.2">
      <c r="B165" s="237"/>
      <c r="C165" s="238"/>
      <c r="D165" s="222" t="s">
        <v>307</v>
      </c>
      <c r="E165" s="239" t="s">
        <v>1</v>
      </c>
      <c r="F165" s="240" t="s">
        <v>6555</v>
      </c>
      <c r="G165" s="238"/>
      <c r="H165" s="241">
        <v>16.239999999999998</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16.5" customHeight="1" x14ac:dyDescent="0.2">
      <c r="A166" s="35"/>
      <c r="B166" s="36"/>
      <c r="C166" s="209" t="s">
        <v>346</v>
      </c>
      <c r="D166" s="209" t="s">
        <v>296</v>
      </c>
      <c r="E166" s="210" t="s">
        <v>1545</v>
      </c>
      <c r="F166" s="211" t="s">
        <v>1546</v>
      </c>
      <c r="G166" s="212" t="s">
        <v>299</v>
      </c>
      <c r="H166" s="213">
        <v>16.239999999999998</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6450</v>
      </c>
    </row>
    <row r="167" spans="1:65" s="2" customFormat="1" ht="28.8" x14ac:dyDescent="0.2">
      <c r="A167" s="35"/>
      <c r="B167" s="36"/>
      <c r="C167" s="37"/>
      <c r="D167" s="222" t="s">
        <v>303</v>
      </c>
      <c r="E167" s="37"/>
      <c r="F167" s="223" t="s">
        <v>1548</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4" customHeight="1" x14ac:dyDescent="0.2">
      <c r="A168" s="35"/>
      <c r="B168" s="36"/>
      <c r="C168" s="209" t="s">
        <v>353</v>
      </c>
      <c r="D168" s="209" t="s">
        <v>296</v>
      </c>
      <c r="E168" s="210" t="s">
        <v>1549</v>
      </c>
      <c r="F168" s="211" t="s">
        <v>1550</v>
      </c>
      <c r="G168" s="212" t="s">
        <v>349</v>
      </c>
      <c r="H168" s="213">
        <v>4.2110000000000003</v>
      </c>
      <c r="I168" s="214"/>
      <c r="J168" s="215">
        <f>ROUND(I168*H168,2)</f>
        <v>0</v>
      </c>
      <c r="K168" s="211" t="s">
        <v>300</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6451</v>
      </c>
    </row>
    <row r="169" spans="1:65" s="2" customFormat="1" ht="38.4" x14ac:dyDescent="0.2">
      <c r="A169" s="35"/>
      <c r="B169" s="36"/>
      <c r="C169" s="37"/>
      <c r="D169" s="222" t="s">
        <v>303</v>
      </c>
      <c r="E169" s="37"/>
      <c r="F169" s="223" t="s">
        <v>1552</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14" customFormat="1" x14ac:dyDescent="0.2">
      <c r="B170" s="237"/>
      <c r="C170" s="238"/>
      <c r="D170" s="222" t="s">
        <v>307</v>
      </c>
      <c r="E170" s="239" t="s">
        <v>1</v>
      </c>
      <c r="F170" s="240" t="s">
        <v>6556</v>
      </c>
      <c r="G170" s="238"/>
      <c r="H170" s="241">
        <v>4.2110000000000003</v>
      </c>
      <c r="I170" s="242"/>
      <c r="J170" s="238"/>
      <c r="K170" s="238"/>
      <c r="L170" s="243"/>
      <c r="M170" s="244"/>
      <c r="N170" s="245"/>
      <c r="O170" s="245"/>
      <c r="P170" s="245"/>
      <c r="Q170" s="245"/>
      <c r="R170" s="245"/>
      <c r="S170" s="245"/>
      <c r="T170" s="246"/>
      <c r="AT170" s="247" t="s">
        <v>307</v>
      </c>
      <c r="AU170" s="247" t="s">
        <v>83</v>
      </c>
      <c r="AV170" s="14" t="s">
        <v>83</v>
      </c>
      <c r="AW170" s="14" t="s">
        <v>32</v>
      </c>
      <c r="AX170" s="14" t="s">
        <v>81</v>
      </c>
      <c r="AY170" s="247" t="s">
        <v>294</v>
      </c>
    </row>
    <row r="171" spans="1:65" s="2" customFormat="1" ht="24" customHeight="1" x14ac:dyDescent="0.2">
      <c r="A171" s="35"/>
      <c r="B171" s="36"/>
      <c r="C171" s="209" t="s">
        <v>365</v>
      </c>
      <c r="D171" s="209" t="s">
        <v>296</v>
      </c>
      <c r="E171" s="210" t="s">
        <v>441</v>
      </c>
      <c r="F171" s="211" t="s">
        <v>442</v>
      </c>
      <c r="G171" s="212" t="s">
        <v>349</v>
      </c>
      <c r="H171" s="213">
        <v>8.9320000000000004</v>
      </c>
      <c r="I171" s="214"/>
      <c r="J171" s="215">
        <f>ROUND(I171*H171,2)</f>
        <v>0</v>
      </c>
      <c r="K171" s="211" t="s">
        <v>300</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6453</v>
      </c>
    </row>
    <row r="172" spans="1:65" s="2" customFormat="1" ht="38.4" x14ac:dyDescent="0.2">
      <c r="A172" s="35"/>
      <c r="B172" s="36"/>
      <c r="C172" s="37"/>
      <c r="D172" s="222" t="s">
        <v>303</v>
      </c>
      <c r="E172" s="37"/>
      <c r="F172" s="223" t="s">
        <v>444</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13" customFormat="1" x14ac:dyDescent="0.2">
      <c r="B173" s="227"/>
      <c r="C173" s="228"/>
      <c r="D173" s="222" t="s">
        <v>307</v>
      </c>
      <c r="E173" s="229" t="s">
        <v>1</v>
      </c>
      <c r="F173" s="230" t="s">
        <v>445</v>
      </c>
      <c r="G173" s="228"/>
      <c r="H173" s="229" t="s">
        <v>1</v>
      </c>
      <c r="I173" s="231"/>
      <c r="J173" s="228"/>
      <c r="K173" s="228"/>
      <c r="L173" s="232"/>
      <c r="M173" s="233"/>
      <c r="N173" s="234"/>
      <c r="O173" s="234"/>
      <c r="P173" s="234"/>
      <c r="Q173" s="234"/>
      <c r="R173" s="234"/>
      <c r="S173" s="234"/>
      <c r="T173" s="235"/>
      <c r="AT173" s="236" t="s">
        <v>307</v>
      </c>
      <c r="AU173" s="236" t="s">
        <v>83</v>
      </c>
      <c r="AV173" s="13" t="s">
        <v>81</v>
      </c>
      <c r="AW173" s="13" t="s">
        <v>32</v>
      </c>
      <c r="AX173" s="13" t="s">
        <v>75</v>
      </c>
      <c r="AY173" s="236" t="s">
        <v>294</v>
      </c>
    </row>
    <row r="174" spans="1:65" s="14" customFormat="1" x14ac:dyDescent="0.2">
      <c r="B174" s="237"/>
      <c r="C174" s="238"/>
      <c r="D174" s="222" t="s">
        <v>307</v>
      </c>
      <c r="E174" s="239" t="s">
        <v>1</v>
      </c>
      <c r="F174" s="240" t="s">
        <v>6557</v>
      </c>
      <c r="G174" s="238"/>
      <c r="H174" s="241">
        <v>1.276</v>
      </c>
      <c r="I174" s="242"/>
      <c r="J174" s="238"/>
      <c r="K174" s="238"/>
      <c r="L174" s="243"/>
      <c r="M174" s="244"/>
      <c r="N174" s="245"/>
      <c r="O174" s="245"/>
      <c r="P174" s="245"/>
      <c r="Q174" s="245"/>
      <c r="R174" s="245"/>
      <c r="S174" s="245"/>
      <c r="T174" s="246"/>
      <c r="AT174" s="247" t="s">
        <v>307</v>
      </c>
      <c r="AU174" s="247" t="s">
        <v>83</v>
      </c>
      <c r="AV174" s="14" t="s">
        <v>83</v>
      </c>
      <c r="AW174" s="14" t="s">
        <v>32</v>
      </c>
      <c r="AX174" s="14" t="s">
        <v>75</v>
      </c>
      <c r="AY174" s="247" t="s">
        <v>294</v>
      </c>
    </row>
    <row r="175" spans="1:65" s="13" customFormat="1" x14ac:dyDescent="0.2">
      <c r="B175" s="227"/>
      <c r="C175" s="228"/>
      <c r="D175" s="222" t="s">
        <v>307</v>
      </c>
      <c r="E175" s="229" t="s">
        <v>1</v>
      </c>
      <c r="F175" s="230" t="s">
        <v>455</v>
      </c>
      <c r="G175" s="228"/>
      <c r="H175" s="229" t="s">
        <v>1</v>
      </c>
      <c r="I175" s="231"/>
      <c r="J175" s="228"/>
      <c r="K175" s="228"/>
      <c r="L175" s="232"/>
      <c r="M175" s="233"/>
      <c r="N175" s="234"/>
      <c r="O175" s="234"/>
      <c r="P175" s="234"/>
      <c r="Q175" s="234"/>
      <c r="R175" s="234"/>
      <c r="S175" s="234"/>
      <c r="T175" s="235"/>
      <c r="AT175" s="236" t="s">
        <v>307</v>
      </c>
      <c r="AU175" s="236" t="s">
        <v>83</v>
      </c>
      <c r="AV175" s="13" t="s">
        <v>81</v>
      </c>
      <c r="AW175" s="13" t="s">
        <v>32</v>
      </c>
      <c r="AX175" s="13" t="s">
        <v>75</v>
      </c>
      <c r="AY175" s="236" t="s">
        <v>294</v>
      </c>
    </row>
    <row r="176" spans="1:65" s="14" customFormat="1" x14ac:dyDescent="0.2">
      <c r="B176" s="237"/>
      <c r="C176" s="238"/>
      <c r="D176" s="222" t="s">
        <v>307</v>
      </c>
      <c r="E176" s="239" t="s">
        <v>1</v>
      </c>
      <c r="F176" s="240" t="s">
        <v>6558</v>
      </c>
      <c r="G176" s="238"/>
      <c r="H176" s="241">
        <v>7.6559999999999997</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6" customFormat="1" x14ac:dyDescent="0.2">
      <c r="B177" s="269"/>
      <c r="C177" s="270"/>
      <c r="D177" s="222" t="s">
        <v>307</v>
      </c>
      <c r="E177" s="271" t="s">
        <v>1</v>
      </c>
      <c r="F177" s="272" t="s">
        <v>457</v>
      </c>
      <c r="G177" s="270"/>
      <c r="H177" s="273">
        <v>8.9320000000000004</v>
      </c>
      <c r="I177" s="274"/>
      <c r="J177" s="270"/>
      <c r="K177" s="270"/>
      <c r="L177" s="275"/>
      <c r="M177" s="276"/>
      <c r="N177" s="277"/>
      <c r="O177" s="277"/>
      <c r="P177" s="277"/>
      <c r="Q177" s="277"/>
      <c r="R177" s="277"/>
      <c r="S177" s="277"/>
      <c r="T177" s="278"/>
      <c r="AT177" s="279" t="s">
        <v>307</v>
      </c>
      <c r="AU177" s="279" t="s">
        <v>83</v>
      </c>
      <c r="AV177" s="16" t="s">
        <v>301</v>
      </c>
      <c r="AW177" s="16" t="s">
        <v>32</v>
      </c>
      <c r="AX177" s="16" t="s">
        <v>81</v>
      </c>
      <c r="AY177" s="279" t="s">
        <v>294</v>
      </c>
    </row>
    <row r="178" spans="1:65" s="2" customFormat="1" ht="24" customHeight="1" x14ac:dyDescent="0.2">
      <c r="A178" s="35"/>
      <c r="B178" s="36"/>
      <c r="C178" s="209" t="s">
        <v>371</v>
      </c>
      <c r="D178" s="209" t="s">
        <v>296</v>
      </c>
      <c r="E178" s="210" t="s">
        <v>2864</v>
      </c>
      <c r="F178" s="211" t="s">
        <v>2865</v>
      </c>
      <c r="G178" s="212" t="s">
        <v>349</v>
      </c>
      <c r="H178" s="213">
        <v>4.5410000000000004</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6456</v>
      </c>
    </row>
    <row r="179" spans="1:65" s="2" customFormat="1" ht="38.4" x14ac:dyDescent="0.2">
      <c r="A179" s="35"/>
      <c r="B179" s="36"/>
      <c r="C179" s="37"/>
      <c r="D179" s="222" t="s">
        <v>303</v>
      </c>
      <c r="E179" s="37"/>
      <c r="F179" s="223" t="s">
        <v>444</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3" customFormat="1" x14ac:dyDescent="0.2">
      <c r="B180" s="227"/>
      <c r="C180" s="228"/>
      <c r="D180" s="222" t="s">
        <v>307</v>
      </c>
      <c r="E180" s="229" t="s">
        <v>1</v>
      </c>
      <c r="F180" s="230" t="s">
        <v>6125</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6559</v>
      </c>
      <c r="G181" s="238"/>
      <c r="H181" s="241">
        <v>3.5950000000000002</v>
      </c>
      <c r="I181" s="242"/>
      <c r="J181" s="238"/>
      <c r="K181" s="238"/>
      <c r="L181" s="243"/>
      <c r="M181" s="244"/>
      <c r="N181" s="245"/>
      <c r="O181" s="245"/>
      <c r="P181" s="245"/>
      <c r="Q181" s="245"/>
      <c r="R181" s="245"/>
      <c r="S181" s="245"/>
      <c r="T181" s="246"/>
      <c r="AT181" s="247" t="s">
        <v>307</v>
      </c>
      <c r="AU181" s="247" t="s">
        <v>83</v>
      </c>
      <c r="AV181" s="14" t="s">
        <v>83</v>
      </c>
      <c r="AW181" s="14" t="s">
        <v>32</v>
      </c>
      <c r="AX181" s="14" t="s">
        <v>75</v>
      </c>
      <c r="AY181" s="247" t="s">
        <v>294</v>
      </c>
    </row>
    <row r="182" spans="1:65" s="13" customFormat="1" x14ac:dyDescent="0.2">
      <c r="B182" s="227"/>
      <c r="C182" s="228"/>
      <c r="D182" s="222" t="s">
        <v>307</v>
      </c>
      <c r="E182" s="229" t="s">
        <v>1</v>
      </c>
      <c r="F182" s="230" t="s">
        <v>3880</v>
      </c>
      <c r="G182" s="228"/>
      <c r="H182" s="229" t="s">
        <v>1</v>
      </c>
      <c r="I182" s="231"/>
      <c r="J182" s="228"/>
      <c r="K182" s="228"/>
      <c r="L182" s="232"/>
      <c r="M182" s="233"/>
      <c r="N182" s="234"/>
      <c r="O182" s="234"/>
      <c r="P182" s="234"/>
      <c r="Q182" s="234"/>
      <c r="R182" s="234"/>
      <c r="S182" s="234"/>
      <c r="T182" s="235"/>
      <c r="AT182" s="236" t="s">
        <v>307</v>
      </c>
      <c r="AU182" s="236" t="s">
        <v>83</v>
      </c>
      <c r="AV182" s="13" t="s">
        <v>81</v>
      </c>
      <c r="AW182" s="13" t="s">
        <v>32</v>
      </c>
      <c r="AX182" s="13" t="s">
        <v>75</v>
      </c>
      <c r="AY182" s="236" t="s">
        <v>294</v>
      </c>
    </row>
    <row r="183" spans="1:65" s="14" customFormat="1" x14ac:dyDescent="0.2">
      <c r="B183" s="237"/>
      <c r="C183" s="238"/>
      <c r="D183" s="222" t="s">
        <v>307</v>
      </c>
      <c r="E183" s="239" t="s">
        <v>1</v>
      </c>
      <c r="F183" s="240" t="s">
        <v>6560</v>
      </c>
      <c r="G183" s="238"/>
      <c r="H183" s="241">
        <v>0.94599999999999995</v>
      </c>
      <c r="I183" s="242"/>
      <c r="J183" s="238"/>
      <c r="K183" s="238"/>
      <c r="L183" s="243"/>
      <c r="M183" s="244"/>
      <c r="N183" s="245"/>
      <c r="O183" s="245"/>
      <c r="P183" s="245"/>
      <c r="Q183" s="245"/>
      <c r="R183" s="245"/>
      <c r="S183" s="245"/>
      <c r="T183" s="246"/>
      <c r="AT183" s="247" t="s">
        <v>307</v>
      </c>
      <c r="AU183" s="247" t="s">
        <v>83</v>
      </c>
      <c r="AV183" s="14" t="s">
        <v>83</v>
      </c>
      <c r="AW183" s="14" t="s">
        <v>32</v>
      </c>
      <c r="AX183" s="14" t="s">
        <v>75</v>
      </c>
      <c r="AY183" s="247" t="s">
        <v>294</v>
      </c>
    </row>
    <row r="184" spans="1:65" s="16" customFormat="1" x14ac:dyDescent="0.2">
      <c r="B184" s="269"/>
      <c r="C184" s="270"/>
      <c r="D184" s="222" t="s">
        <v>307</v>
      </c>
      <c r="E184" s="271" t="s">
        <v>1</v>
      </c>
      <c r="F184" s="272" t="s">
        <v>457</v>
      </c>
      <c r="G184" s="270"/>
      <c r="H184" s="273">
        <v>4.5410000000000004</v>
      </c>
      <c r="I184" s="274"/>
      <c r="J184" s="270"/>
      <c r="K184" s="270"/>
      <c r="L184" s="275"/>
      <c r="M184" s="276"/>
      <c r="N184" s="277"/>
      <c r="O184" s="277"/>
      <c r="P184" s="277"/>
      <c r="Q184" s="277"/>
      <c r="R184" s="277"/>
      <c r="S184" s="277"/>
      <c r="T184" s="278"/>
      <c r="AT184" s="279" t="s">
        <v>307</v>
      </c>
      <c r="AU184" s="279" t="s">
        <v>83</v>
      </c>
      <c r="AV184" s="16" t="s">
        <v>301</v>
      </c>
      <c r="AW184" s="16" t="s">
        <v>32</v>
      </c>
      <c r="AX184" s="16" t="s">
        <v>81</v>
      </c>
      <c r="AY184" s="279" t="s">
        <v>294</v>
      </c>
    </row>
    <row r="185" spans="1:65" s="2" customFormat="1" ht="24" customHeight="1" x14ac:dyDescent="0.2">
      <c r="A185" s="35"/>
      <c r="B185" s="36"/>
      <c r="C185" s="209" t="s">
        <v>377</v>
      </c>
      <c r="D185" s="209" t="s">
        <v>296</v>
      </c>
      <c r="E185" s="210" t="s">
        <v>448</v>
      </c>
      <c r="F185" s="211" t="s">
        <v>449</v>
      </c>
      <c r="G185" s="212" t="s">
        <v>349</v>
      </c>
      <c r="H185" s="213">
        <v>3.1150000000000002</v>
      </c>
      <c r="I185" s="214"/>
      <c r="J185" s="215">
        <f>ROUND(I185*H185,2)</f>
        <v>0</v>
      </c>
      <c r="K185" s="211" t="s">
        <v>300</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6458</v>
      </c>
    </row>
    <row r="186" spans="1:65" s="2" customFormat="1" ht="38.4" x14ac:dyDescent="0.2">
      <c r="A186" s="35"/>
      <c r="B186" s="36"/>
      <c r="C186" s="37"/>
      <c r="D186" s="222" t="s">
        <v>303</v>
      </c>
      <c r="E186" s="37"/>
      <c r="F186" s="223" t="s">
        <v>451</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24" customHeight="1" x14ac:dyDescent="0.2">
      <c r="A187" s="35"/>
      <c r="B187" s="36"/>
      <c r="C187" s="209" t="s">
        <v>383</v>
      </c>
      <c r="D187" s="209" t="s">
        <v>296</v>
      </c>
      <c r="E187" s="210" t="s">
        <v>2870</v>
      </c>
      <c r="F187" s="211" t="s">
        <v>2871</v>
      </c>
      <c r="G187" s="212" t="s">
        <v>349</v>
      </c>
      <c r="H187" s="213">
        <v>4.5410000000000004</v>
      </c>
      <c r="I187" s="214"/>
      <c r="J187" s="215">
        <f>ROUND(I187*H187,2)</f>
        <v>0</v>
      </c>
      <c r="K187" s="211" t="s">
        <v>300</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6459</v>
      </c>
    </row>
    <row r="188" spans="1:65" s="2" customFormat="1" ht="19.2" x14ac:dyDescent="0.2">
      <c r="A188" s="35"/>
      <c r="B188" s="36"/>
      <c r="C188" s="37"/>
      <c r="D188" s="222" t="s">
        <v>303</v>
      </c>
      <c r="E188" s="37"/>
      <c r="F188" s="223" t="s">
        <v>2873</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24" customHeight="1" x14ac:dyDescent="0.2">
      <c r="A189" s="35"/>
      <c r="B189" s="36"/>
      <c r="C189" s="209" t="s">
        <v>8</v>
      </c>
      <c r="D189" s="209" t="s">
        <v>296</v>
      </c>
      <c r="E189" s="210" t="s">
        <v>2874</v>
      </c>
      <c r="F189" s="211" t="s">
        <v>2875</v>
      </c>
      <c r="G189" s="212" t="s">
        <v>349</v>
      </c>
      <c r="H189" s="213">
        <v>3.1150000000000002</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6460</v>
      </c>
    </row>
    <row r="190" spans="1:65" s="2" customFormat="1" ht="19.2" x14ac:dyDescent="0.2">
      <c r="A190" s="35"/>
      <c r="B190" s="36"/>
      <c r="C190" s="37"/>
      <c r="D190" s="222" t="s">
        <v>303</v>
      </c>
      <c r="E190" s="37"/>
      <c r="F190" s="223" t="s">
        <v>2873</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13" customFormat="1" x14ac:dyDescent="0.2">
      <c r="B191" s="227"/>
      <c r="C191" s="228"/>
      <c r="D191" s="222" t="s">
        <v>307</v>
      </c>
      <c r="E191" s="229" t="s">
        <v>1</v>
      </c>
      <c r="F191" s="230" t="s">
        <v>3894</v>
      </c>
      <c r="G191" s="228"/>
      <c r="H191" s="229" t="s">
        <v>1</v>
      </c>
      <c r="I191" s="231"/>
      <c r="J191" s="228"/>
      <c r="K191" s="228"/>
      <c r="L191" s="232"/>
      <c r="M191" s="233"/>
      <c r="N191" s="234"/>
      <c r="O191" s="234"/>
      <c r="P191" s="234"/>
      <c r="Q191" s="234"/>
      <c r="R191" s="234"/>
      <c r="S191" s="234"/>
      <c r="T191" s="235"/>
      <c r="AT191" s="236" t="s">
        <v>307</v>
      </c>
      <c r="AU191" s="236" t="s">
        <v>83</v>
      </c>
      <c r="AV191" s="13" t="s">
        <v>81</v>
      </c>
      <c r="AW191" s="13" t="s">
        <v>32</v>
      </c>
      <c r="AX191" s="13" t="s">
        <v>75</v>
      </c>
      <c r="AY191" s="236" t="s">
        <v>294</v>
      </c>
    </row>
    <row r="192" spans="1:65" s="14" customFormat="1" x14ac:dyDescent="0.2">
      <c r="B192" s="237"/>
      <c r="C192" s="238"/>
      <c r="D192" s="222" t="s">
        <v>307</v>
      </c>
      <c r="E192" s="239" t="s">
        <v>1</v>
      </c>
      <c r="F192" s="240" t="s">
        <v>6561</v>
      </c>
      <c r="G192" s="238"/>
      <c r="H192" s="241">
        <v>7.6559999999999997</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3" customFormat="1" x14ac:dyDescent="0.2">
      <c r="B193" s="227"/>
      <c r="C193" s="228"/>
      <c r="D193" s="222" t="s">
        <v>307</v>
      </c>
      <c r="E193" s="229" t="s">
        <v>1</v>
      </c>
      <c r="F193" s="230" t="s">
        <v>3896</v>
      </c>
      <c r="G193" s="228"/>
      <c r="H193" s="229" t="s">
        <v>1</v>
      </c>
      <c r="I193" s="231"/>
      <c r="J193" s="228"/>
      <c r="K193" s="228"/>
      <c r="L193" s="232"/>
      <c r="M193" s="233"/>
      <c r="N193" s="234"/>
      <c r="O193" s="234"/>
      <c r="P193" s="234"/>
      <c r="Q193" s="234"/>
      <c r="R193" s="234"/>
      <c r="S193" s="234"/>
      <c r="T193" s="235"/>
      <c r="AT193" s="236" t="s">
        <v>307</v>
      </c>
      <c r="AU193" s="236" t="s">
        <v>83</v>
      </c>
      <c r="AV193" s="13" t="s">
        <v>81</v>
      </c>
      <c r="AW193" s="13" t="s">
        <v>32</v>
      </c>
      <c r="AX193" s="13" t="s">
        <v>75</v>
      </c>
      <c r="AY193" s="236" t="s">
        <v>294</v>
      </c>
    </row>
    <row r="194" spans="1:65" s="14" customFormat="1" x14ac:dyDescent="0.2">
      <c r="B194" s="237"/>
      <c r="C194" s="238"/>
      <c r="D194" s="222" t="s">
        <v>307</v>
      </c>
      <c r="E194" s="239" t="s">
        <v>1</v>
      </c>
      <c r="F194" s="240" t="s">
        <v>6562</v>
      </c>
      <c r="G194" s="238"/>
      <c r="H194" s="241">
        <v>-4.5410000000000004</v>
      </c>
      <c r="I194" s="242"/>
      <c r="J194" s="238"/>
      <c r="K194" s="238"/>
      <c r="L194" s="243"/>
      <c r="M194" s="244"/>
      <c r="N194" s="245"/>
      <c r="O194" s="245"/>
      <c r="P194" s="245"/>
      <c r="Q194" s="245"/>
      <c r="R194" s="245"/>
      <c r="S194" s="245"/>
      <c r="T194" s="246"/>
      <c r="AT194" s="247" t="s">
        <v>307</v>
      </c>
      <c r="AU194" s="247" t="s">
        <v>83</v>
      </c>
      <c r="AV194" s="14" t="s">
        <v>83</v>
      </c>
      <c r="AW194" s="14" t="s">
        <v>32</v>
      </c>
      <c r="AX194" s="14" t="s">
        <v>75</v>
      </c>
      <c r="AY194" s="247" t="s">
        <v>294</v>
      </c>
    </row>
    <row r="195" spans="1:65" s="16" customFormat="1" x14ac:dyDescent="0.2">
      <c r="B195" s="269"/>
      <c r="C195" s="270"/>
      <c r="D195" s="222" t="s">
        <v>307</v>
      </c>
      <c r="E195" s="271" t="s">
        <v>1</v>
      </c>
      <c r="F195" s="272" t="s">
        <v>457</v>
      </c>
      <c r="G195" s="270"/>
      <c r="H195" s="273">
        <v>3.1149999999999993</v>
      </c>
      <c r="I195" s="274"/>
      <c r="J195" s="270"/>
      <c r="K195" s="270"/>
      <c r="L195" s="275"/>
      <c r="M195" s="276"/>
      <c r="N195" s="277"/>
      <c r="O195" s="277"/>
      <c r="P195" s="277"/>
      <c r="Q195" s="277"/>
      <c r="R195" s="277"/>
      <c r="S195" s="277"/>
      <c r="T195" s="278"/>
      <c r="AT195" s="279" t="s">
        <v>307</v>
      </c>
      <c r="AU195" s="279" t="s">
        <v>83</v>
      </c>
      <c r="AV195" s="16" t="s">
        <v>301</v>
      </c>
      <c r="AW195" s="16" t="s">
        <v>32</v>
      </c>
      <c r="AX195" s="16" t="s">
        <v>81</v>
      </c>
      <c r="AY195" s="279" t="s">
        <v>294</v>
      </c>
    </row>
    <row r="196" spans="1:65" s="2" customFormat="1" ht="16.5" customHeight="1" x14ac:dyDescent="0.2">
      <c r="A196" s="35"/>
      <c r="B196" s="36"/>
      <c r="C196" s="209" t="s">
        <v>396</v>
      </c>
      <c r="D196" s="209" t="s">
        <v>296</v>
      </c>
      <c r="E196" s="210" t="s">
        <v>459</v>
      </c>
      <c r="F196" s="211" t="s">
        <v>460</v>
      </c>
      <c r="G196" s="212" t="s">
        <v>349</v>
      </c>
      <c r="H196" s="213">
        <v>3.1150000000000002</v>
      </c>
      <c r="I196" s="214"/>
      <c r="J196" s="215">
        <f>ROUND(I196*H196,2)</f>
        <v>0</v>
      </c>
      <c r="K196" s="211" t="s">
        <v>300</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6463</v>
      </c>
    </row>
    <row r="197" spans="1:65" s="2" customFormat="1" x14ac:dyDescent="0.2">
      <c r="A197" s="35"/>
      <c r="B197" s="36"/>
      <c r="C197" s="37"/>
      <c r="D197" s="222" t="s">
        <v>303</v>
      </c>
      <c r="E197" s="37"/>
      <c r="F197" s="223" t="s">
        <v>462</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24" customHeight="1" x14ac:dyDescent="0.2">
      <c r="A198" s="35"/>
      <c r="B198" s="36"/>
      <c r="C198" s="209" t="s">
        <v>402</v>
      </c>
      <c r="D198" s="209" t="s">
        <v>296</v>
      </c>
      <c r="E198" s="210" t="s">
        <v>464</v>
      </c>
      <c r="F198" s="211" t="s">
        <v>465</v>
      </c>
      <c r="G198" s="212" t="s">
        <v>412</v>
      </c>
      <c r="H198" s="213">
        <v>5.6070000000000002</v>
      </c>
      <c r="I198" s="214"/>
      <c r="J198" s="215">
        <f>ROUND(I198*H198,2)</f>
        <v>0</v>
      </c>
      <c r="K198" s="211" t="s">
        <v>300</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6464</v>
      </c>
    </row>
    <row r="199" spans="1:65" s="2" customFormat="1" ht="28.8" x14ac:dyDescent="0.2">
      <c r="A199" s="35"/>
      <c r="B199" s="36"/>
      <c r="C199" s="37"/>
      <c r="D199" s="222" t="s">
        <v>303</v>
      </c>
      <c r="E199" s="37"/>
      <c r="F199" s="223" t="s">
        <v>467</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14" customFormat="1" x14ac:dyDescent="0.2">
      <c r="B200" s="237"/>
      <c r="C200" s="238"/>
      <c r="D200" s="222" t="s">
        <v>307</v>
      </c>
      <c r="E200" s="238"/>
      <c r="F200" s="240" t="s">
        <v>6563</v>
      </c>
      <c r="G200" s="238"/>
      <c r="H200" s="241">
        <v>5.6070000000000002</v>
      </c>
      <c r="I200" s="242"/>
      <c r="J200" s="238"/>
      <c r="K200" s="238"/>
      <c r="L200" s="243"/>
      <c r="M200" s="244"/>
      <c r="N200" s="245"/>
      <c r="O200" s="245"/>
      <c r="P200" s="245"/>
      <c r="Q200" s="245"/>
      <c r="R200" s="245"/>
      <c r="S200" s="245"/>
      <c r="T200" s="246"/>
      <c r="AT200" s="247" t="s">
        <v>307</v>
      </c>
      <c r="AU200" s="247" t="s">
        <v>83</v>
      </c>
      <c r="AV200" s="14" t="s">
        <v>83</v>
      </c>
      <c r="AW200" s="14" t="s">
        <v>4</v>
      </c>
      <c r="AX200" s="14" t="s">
        <v>81</v>
      </c>
      <c r="AY200" s="247" t="s">
        <v>294</v>
      </c>
    </row>
    <row r="201" spans="1:65" s="2" customFormat="1" ht="24" customHeight="1" x14ac:dyDescent="0.2">
      <c r="A201" s="35"/>
      <c r="B201" s="36"/>
      <c r="C201" s="209" t="s">
        <v>408</v>
      </c>
      <c r="D201" s="209" t="s">
        <v>296</v>
      </c>
      <c r="E201" s="210" t="s">
        <v>470</v>
      </c>
      <c r="F201" s="211" t="s">
        <v>471</v>
      </c>
      <c r="G201" s="212" t="s">
        <v>349</v>
      </c>
      <c r="H201" s="213">
        <v>7.484</v>
      </c>
      <c r="I201" s="214"/>
      <c r="J201" s="215">
        <f>ROUND(I201*H201,2)</f>
        <v>0</v>
      </c>
      <c r="K201" s="211" t="s">
        <v>300</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6466</v>
      </c>
    </row>
    <row r="202" spans="1:65" s="2" customFormat="1" ht="28.8" x14ac:dyDescent="0.2">
      <c r="A202" s="35"/>
      <c r="B202" s="36"/>
      <c r="C202" s="37"/>
      <c r="D202" s="222" t="s">
        <v>303</v>
      </c>
      <c r="E202" s="37"/>
      <c r="F202" s="223" t="s">
        <v>473</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13" customFormat="1" x14ac:dyDescent="0.2">
      <c r="B203" s="227"/>
      <c r="C203" s="228"/>
      <c r="D203" s="222" t="s">
        <v>307</v>
      </c>
      <c r="E203" s="229" t="s">
        <v>1</v>
      </c>
      <c r="F203" s="230" t="s">
        <v>455</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6558</v>
      </c>
      <c r="G204" s="238"/>
      <c r="H204" s="241">
        <v>7.6559999999999997</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3" customFormat="1" x14ac:dyDescent="0.2">
      <c r="B205" s="227"/>
      <c r="C205" s="228"/>
      <c r="D205" s="222" t="s">
        <v>307</v>
      </c>
      <c r="E205" s="229" t="s">
        <v>1</v>
      </c>
      <c r="F205" s="230" t="s">
        <v>1560</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4" customFormat="1" x14ac:dyDescent="0.2">
      <c r="B206" s="237"/>
      <c r="C206" s="238"/>
      <c r="D206" s="222" t="s">
        <v>307</v>
      </c>
      <c r="E206" s="239" t="s">
        <v>1</v>
      </c>
      <c r="F206" s="240" t="s">
        <v>6564</v>
      </c>
      <c r="G206" s="238"/>
      <c r="H206" s="241">
        <v>0.63800000000000001</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3" customFormat="1" x14ac:dyDescent="0.2">
      <c r="B207" s="227"/>
      <c r="C207" s="228"/>
      <c r="D207" s="222" t="s">
        <v>307</v>
      </c>
      <c r="E207" s="229" t="s">
        <v>1</v>
      </c>
      <c r="F207" s="230" t="s">
        <v>1562</v>
      </c>
      <c r="G207" s="228"/>
      <c r="H207" s="229" t="s">
        <v>1</v>
      </c>
      <c r="I207" s="231"/>
      <c r="J207" s="228"/>
      <c r="K207" s="228"/>
      <c r="L207" s="232"/>
      <c r="M207" s="233"/>
      <c r="N207" s="234"/>
      <c r="O207" s="234"/>
      <c r="P207" s="234"/>
      <c r="Q207" s="234"/>
      <c r="R207" s="234"/>
      <c r="S207" s="234"/>
      <c r="T207" s="235"/>
      <c r="AT207" s="236" t="s">
        <v>307</v>
      </c>
      <c r="AU207" s="236" t="s">
        <v>83</v>
      </c>
      <c r="AV207" s="13" t="s">
        <v>81</v>
      </c>
      <c r="AW207" s="13" t="s">
        <v>32</v>
      </c>
      <c r="AX207" s="13" t="s">
        <v>75</v>
      </c>
      <c r="AY207" s="236" t="s">
        <v>294</v>
      </c>
    </row>
    <row r="208" spans="1:65" s="14" customFormat="1" x14ac:dyDescent="0.2">
      <c r="B208" s="237"/>
      <c r="C208" s="238"/>
      <c r="D208" s="222" t="s">
        <v>307</v>
      </c>
      <c r="E208" s="239" t="s">
        <v>1</v>
      </c>
      <c r="F208" s="240" t="s">
        <v>6565</v>
      </c>
      <c r="G208" s="238"/>
      <c r="H208" s="241">
        <v>-2.169</v>
      </c>
      <c r="I208" s="242"/>
      <c r="J208" s="238"/>
      <c r="K208" s="238"/>
      <c r="L208" s="243"/>
      <c r="M208" s="244"/>
      <c r="N208" s="245"/>
      <c r="O208" s="245"/>
      <c r="P208" s="245"/>
      <c r="Q208" s="245"/>
      <c r="R208" s="245"/>
      <c r="S208" s="245"/>
      <c r="T208" s="246"/>
      <c r="AT208" s="247" t="s">
        <v>307</v>
      </c>
      <c r="AU208" s="247" t="s">
        <v>83</v>
      </c>
      <c r="AV208" s="14" t="s">
        <v>83</v>
      </c>
      <c r="AW208" s="14" t="s">
        <v>32</v>
      </c>
      <c r="AX208" s="14" t="s">
        <v>75</v>
      </c>
      <c r="AY208" s="247" t="s">
        <v>294</v>
      </c>
    </row>
    <row r="209" spans="1:65" s="13" customFormat="1" ht="20.399999999999999" x14ac:dyDescent="0.2">
      <c r="B209" s="227"/>
      <c r="C209" s="228"/>
      <c r="D209" s="222" t="s">
        <v>307</v>
      </c>
      <c r="E209" s="229" t="s">
        <v>1</v>
      </c>
      <c r="F209" s="230" t="s">
        <v>6566</v>
      </c>
      <c r="G209" s="228"/>
      <c r="H209" s="229" t="s">
        <v>1</v>
      </c>
      <c r="I209" s="231"/>
      <c r="J209" s="228"/>
      <c r="K209" s="228"/>
      <c r="L209" s="232"/>
      <c r="M209" s="233"/>
      <c r="N209" s="234"/>
      <c r="O209" s="234"/>
      <c r="P209" s="234"/>
      <c r="Q209" s="234"/>
      <c r="R209" s="234"/>
      <c r="S209" s="234"/>
      <c r="T209" s="235"/>
      <c r="AT209" s="236" t="s">
        <v>307</v>
      </c>
      <c r="AU209" s="236" t="s">
        <v>83</v>
      </c>
      <c r="AV209" s="13" t="s">
        <v>81</v>
      </c>
      <c r="AW209" s="13" t="s">
        <v>32</v>
      </c>
      <c r="AX209" s="13" t="s">
        <v>75</v>
      </c>
      <c r="AY209" s="236" t="s">
        <v>294</v>
      </c>
    </row>
    <row r="210" spans="1:65" s="14" customFormat="1" x14ac:dyDescent="0.2">
      <c r="B210" s="237"/>
      <c r="C210" s="238"/>
      <c r="D210" s="222" t="s">
        <v>307</v>
      </c>
      <c r="E210" s="239" t="s">
        <v>1</v>
      </c>
      <c r="F210" s="240" t="s">
        <v>6560</v>
      </c>
      <c r="G210" s="238"/>
      <c r="H210" s="241">
        <v>0.94599999999999995</v>
      </c>
      <c r="I210" s="242"/>
      <c r="J210" s="238"/>
      <c r="K210" s="238"/>
      <c r="L210" s="243"/>
      <c r="M210" s="244"/>
      <c r="N210" s="245"/>
      <c r="O210" s="245"/>
      <c r="P210" s="245"/>
      <c r="Q210" s="245"/>
      <c r="R210" s="245"/>
      <c r="S210" s="245"/>
      <c r="T210" s="246"/>
      <c r="AT210" s="247" t="s">
        <v>307</v>
      </c>
      <c r="AU210" s="247" t="s">
        <v>83</v>
      </c>
      <c r="AV210" s="14" t="s">
        <v>83</v>
      </c>
      <c r="AW210" s="14" t="s">
        <v>32</v>
      </c>
      <c r="AX210" s="14" t="s">
        <v>75</v>
      </c>
      <c r="AY210" s="247" t="s">
        <v>294</v>
      </c>
    </row>
    <row r="211" spans="1:65" s="13" customFormat="1" x14ac:dyDescent="0.2">
      <c r="B211" s="227"/>
      <c r="C211" s="228"/>
      <c r="D211" s="222" t="s">
        <v>307</v>
      </c>
      <c r="E211" s="229" t="s">
        <v>1</v>
      </c>
      <c r="F211" s="230" t="s">
        <v>6567</v>
      </c>
      <c r="G211" s="228"/>
      <c r="H211" s="229" t="s">
        <v>1</v>
      </c>
      <c r="I211" s="231"/>
      <c r="J211" s="228"/>
      <c r="K211" s="228"/>
      <c r="L211" s="232"/>
      <c r="M211" s="233"/>
      <c r="N211" s="234"/>
      <c r="O211" s="234"/>
      <c r="P211" s="234"/>
      <c r="Q211" s="234"/>
      <c r="R211" s="234"/>
      <c r="S211" s="234"/>
      <c r="T211" s="235"/>
      <c r="AT211" s="236" t="s">
        <v>307</v>
      </c>
      <c r="AU211" s="236" t="s">
        <v>83</v>
      </c>
      <c r="AV211" s="13" t="s">
        <v>81</v>
      </c>
      <c r="AW211" s="13" t="s">
        <v>32</v>
      </c>
      <c r="AX211" s="13" t="s">
        <v>75</v>
      </c>
      <c r="AY211" s="236" t="s">
        <v>294</v>
      </c>
    </row>
    <row r="212" spans="1:65" s="14" customFormat="1" x14ac:dyDescent="0.2">
      <c r="B212" s="237"/>
      <c r="C212" s="238"/>
      <c r="D212" s="222" t="s">
        <v>307</v>
      </c>
      <c r="E212" s="239" t="s">
        <v>1</v>
      </c>
      <c r="F212" s="240" t="s">
        <v>6568</v>
      </c>
      <c r="G212" s="238"/>
      <c r="H212" s="241">
        <v>0.41299999999999998</v>
      </c>
      <c r="I212" s="242"/>
      <c r="J212" s="238"/>
      <c r="K212" s="238"/>
      <c r="L212" s="243"/>
      <c r="M212" s="244"/>
      <c r="N212" s="245"/>
      <c r="O212" s="245"/>
      <c r="P212" s="245"/>
      <c r="Q212" s="245"/>
      <c r="R212" s="245"/>
      <c r="S212" s="245"/>
      <c r="T212" s="246"/>
      <c r="AT212" s="247" t="s">
        <v>307</v>
      </c>
      <c r="AU212" s="247" t="s">
        <v>83</v>
      </c>
      <c r="AV212" s="14" t="s">
        <v>83</v>
      </c>
      <c r="AW212" s="14" t="s">
        <v>32</v>
      </c>
      <c r="AX212" s="14" t="s">
        <v>75</v>
      </c>
      <c r="AY212" s="247" t="s">
        <v>294</v>
      </c>
    </row>
    <row r="213" spans="1:65" s="16" customFormat="1" x14ac:dyDescent="0.2">
      <c r="B213" s="269"/>
      <c r="C213" s="270"/>
      <c r="D213" s="222" t="s">
        <v>307</v>
      </c>
      <c r="E213" s="271" t="s">
        <v>1</v>
      </c>
      <c r="F213" s="272" t="s">
        <v>457</v>
      </c>
      <c r="G213" s="270"/>
      <c r="H213" s="273">
        <v>7.484</v>
      </c>
      <c r="I213" s="274"/>
      <c r="J213" s="270"/>
      <c r="K213" s="270"/>
      <c r="L213" s="275"/>
      <c r="M213" s="276"/>
      <c r="N213" s="277"/>
      <c r="O213" s="277"/>
      <c r="P213" s="277"/>
      <c r="Q213" s="277"/>
      <c r="R213" s="277"/>
      <c r="S213" s="277"/>
      <c r="T213" s="278"/>
      <c r="AT213" s="279" t="s">
        <v>307</v>
      </c>
      <c r="AU213" s="279" t="s">
        <v>83</v>
      </c>
      <c r="AV213" s="16" t="s">
        <v>301</v>
      </c>
      <c r="AW213" s="16" t="s">
        <v>32</v>
      </c>
      <c r="AX213" s="16" t="s">
        <v>81</v>
      </c>
      <c r="AY213" s="279" t="s">
        <v>294</v>
      </c>
    </row>
    <row r="214" spans="1:65" s="2" customFormat="1" ht="16.5" customHeight="1" x14ac:dyDescent="0.2">
      <c r="A214" s="35"/>
      <c r="B214" s="36"/>
      <c r="C214" s="259" t="s">
        <v>415</v>
      </c>
      <c r="D214" s="259" t="s">
        <v>409</v>
      </c>
      <c r="E214" s="260" t="s">
        <v>479</v>
      </c>
      <c r="F214" s="261" t="s">
        <v>480</v>
      </c>
      <c r="G214" s="262" t="s">
        <v>412</v>
      </c>
      <c r="H214" s="263">
        <v>6.4749999999999996</v>
      </c>
      <c r="I214" s="264"/>
      <c r="J214" s="265">
        <f>ROUND(I214*H214,2)</f>
        <v>0</v>
      </c>
      <c r="K214" s="261" t="s">
        <v>300</v>
      </c>
      <c r="L214" s="266"/>
      <c r="M214" s="267" t="s">
        <v>1</v>
      </c>
      <c r="N214" s="268" t="s">
        <v>40</v>
      </c>
      <c r="O214" s="72"/>
      <c r="P214" s="218">
        <f>O214*H214</f>
        <v>0</v>
      </c>
      <c r="Q214" s="218">
        <v>0.2</v>
      </c>
      <c r="R214" s="218">
        <f>Q214*H214</f>
        <v>1.2949999999999999</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6472</v>
      </c>
    </row>
    <row r="215" spans="1:65" s="2" customFormat="1" x14ac:dyDescent="0.2">
      <c r="A215" s="35"/>
      <c r="B215" s="36"/>
      <c r="C215" s="37"/>
      <c r="D215" s="222" t="s">
        <v>303</v>
      </c>
      <c r="E215" s="37"/>
      <c r="F215" s="223" t="s">
        <v>480</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13" customFormat="1" x14ac:dyDescent="0.2">
      <c r="B216" s="227"/>
      <c r="C216" s="228"/>
      <c r="D216" s="222" t="s">
        <v>307</v>
      </c>
      <c r="E216" s="229" t="s">
        <v>1</v>
      </c>
      <c r="F216" s="230" t="s">
        <v>2892</v>
      </c>
      <c r="G216" s="228"/>
      <c r="H216" s="229" t="s">
        <v>1</v>
      </c>
      <c r="I216" s="231"/>
      <c r="J216" s="228"/>
      <c r="K216" s="228"/>
      <c r="L216" s="232"/>
      <c r="M216" s="233"/>
      <c r="N216" s="234"/>
      <c r="O216" s="234"/>
      <c r="P216" s="234"/>
      <c r="Q216" s="234"/>
      <c r="R216" s="234"/>
      <c r="S216" s="234"/>
      <c r="T216" s="235"/>
      <c r="AT216" s="236" t="s">
        <v>307</v>
      </c>
      <c r="AU216" s="236" t="s">
        <v>83</v>
      </c>
      <c r="AV216" s="13" t="s">
        <v>81</v>
      </c>
      <c r="AW216" s="13" t="s">
        <v>32</v>
      </c>
      <c r="AX216" s="13" t="s">
        <v>75</v>
      </c>
      <c r="AY216" s="236" t="s">
        <v>294</v>
      </c>
    </row>
    <row r="217" spans="1:65" s="14" customFormat="1" x14ac:dyDescent="0.2">
      <c r="B217" s="237"/>
      <c r="C217" s="238"/>
      <c r="D217" s="222" t="s">
        <v>307</v>
      </c>
      <c r="E217" s="239" t="s">
        <v>1</v>
      </c>
      <c r="F217" s="240" t="s">
        <v>6569</v>
      </c>
      <c r="G217" s="238"/>
      <c r="H217" s="241">
        <v>7.484</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1:65" s="13" customFormat="1" x14ac:dyDescent="0.2">
      <c r="B218" s="227"/>
      <c r="C218" s="228"/>
      <c r="D218" s="222" t="s">
        <v>307</v>
      </c>
      <c r="E218" s="229" t="s">
        <v>1</v>
      </c>
      <c r="F218" s="230" t="s">
        <v>3878</v>
      </c>
      <c r="G218" s="228"/>
      <c r="H218" s="229" t="s">
        <v>1</v>
      </c>
      <c r="I218" s="231"/>
      <c r="J218" s="228"/>
      <c r="K218" s="228"/>
      <c r="L218" s="232"/>
      <c r="M218" s="233"/>
      <c r="N218" s="234"/>
      <c r="O218" s="234"/>
      <c r="P218" s="234"/>
      <c r="Q218" s="234"/>
      <c r="R218" s="234"/>
      <c r="S218" s="234"/>
      <c r="T218" s="235"/>
      <c r="AT218" s="236" t="s">
        <v>307</v>
      </c>
      <c r="AU218" s="236" t="s">
        <v>83</v>
      </c>
      <c r="AV218" s="13" t="s">
        <v>81</v>
      </c>
      <c r="AW218" s="13" t="s">
        <v>32</v>
      </c>
      <c r="AX218" s="13" t="s">
        <v>75</v>
      </c>
      <c r="AY218" s="236" t="s">
        <v>294</v>
      </c>
    </row>
    <row r="219" spans="1:65" s="14" customFormat="1" x14ac:dyDescent="0.2">
      <c r="B219" s="237"/>
      <c r="C219" s="238"/>
      <c r="D219" s="222" t="s">
        <v>307</v>
      </c>
      <c r="E219" s="239" t="s">
        <v>1</v>
      </c>
      <c r="F219" s="240" t="s">
        <v>6570</v>
      </c>
      <c r="G219" s="238"/>
      <c r="H219" s="241">
        <v>-3.5950000000000002</v>
      </c>
      <c r="I219" s="242"/>
      <c r="J219" s="238"/>
      <c r="K219" s="238"/>
      <c r="L219" s="243"/>
      <c r="M219" s="244"/>
      <c r="N219" s="245"/>
      <c r="O219" s="245"/>
      <c r="P219" s="245"/>
      <c r="Q219" s="245"/>
      <c r="R219" s="245"/>
      <c r="S219" s="245"/>
      <c r="T219" s="246"/>
      <c r="AT219" s="247" t="s">
        <v>307</v>
      </c>
      <c r="AU219" s="247" t="s">
        <v>83</v>
      </c>
      <c r="AV219" s="14" t="s">
        <v>83</v>
      </c>
      <c r="AW219" s="14" t="s">
        <v>32</v>
      </c>
      <c r="AX219" s="14" t="s">
        <v>75</v>
      </c>
      <c r="AY219" s="247" t="s">
        <v>294</v>
      </c>
    </row>
    <row r="220" spans="1:65" s="13" customFormat="1" x14ac:dyDescent="0.2">
      <c r="B220" s="227"/>
      <c r="C220" s="228"/>
      <c r="D220" s="222" t="s">
        <v>307</v>
      </c>
      <c r="E220" s="229" t="s">
        <v>1</v>
      </c>
      <c r="F220" s="230" t="s">
        <v>3919</v>
      </c>
      <c r="G220" s="228"/>
      <c r="H220" s="229" t="s">
        <v>1</v>
      </c>
      <c r="I220" s="231"/>
      <c r="J220" s="228"/>
      <c r="K220" s="228"/>
      <c r="L220" s="232"/>
      <c r="M220" s="233"/>
      <c r="N220" s="234"/>
      <c r="O220" s="234"/>
      <c r="P220" s="234"/>
      <c r="Q220" s="234"/>
      <c r="R220" s="234"/>
      <c r="S220" s="234"/>
      <c r="T220" s="235"/>
      <c r="AT220" s="236" t="s">
        <v>307</v>
      </c>
      <c r="AU220" s="236" t="s">
        <v>83</v>
      </c>
      <c r="AV220" s="13" t="s">
        <v>81</v>
      </c>
      <c r="AW220" s="13" t="s">
        <v>32</v>
      </c>
      <c r="AX220" s="13" t="s">
        <v>75</v>
      </c>
      <c r="AY220" s="236" t="s">
        <v>294</v>
      </c>
    </row>
    <row r="221" spans="1:65" s="14" customFormat="1" x14ac:dyDescent="0.2">
      <c r="B221" s="237"/>
      <c r="C221" s="238"/>
      <c r="D221" s="222" t="s">
        <v>307</v>
      </c>
      <c r="E221" s="239" t="s">
        <v>1</v>
      </c>
      <c r="F221" s="240" t="s">
        <v>6571</v>
      </c>
      <c r="G221" s="238"/>
      <c r="H221" s="241">
        <v>-0.94599999999999995</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6" customFormat="1" x14ac:dyDescent="0.2">
      <c r="B222" s="269"/>
      <c r="C222" s="270"/>
      <c r="D222" s="222" t="s">
        <v>307</v>
      </c>
      <c r="E222" s="271" t="s">
        <v>1</v>
      </c>
      <c r="F222" s="272" t="s">
        <v>457</v>
      </c>
      <c r="G222" s="270"/>
      <c r="H222" s="273">
        <v>2.9429999999999996</v>
      </c>
      <c r="I222" s="274"/>
      <c r="J222" s="270"/>
      <c r="K222" s="270"/>
      <c r="L222" s="275"/>
      <c r="M222" s="276"/>
      <c r="N222" s="277"/>
      <c r="O222" s="277"/>
      <c r="P222" s="277"/>
      <c r="Q222" s="277"/>
      <c r="R222" s="277"/>
      <c r="S222" s="277"/>
      <c r="T222" s="278"/>
      <c r="AT222" s="279" t="s">
        <v>307</v>
      </c>
      <c r="AU222" s="279" t="s">
        <v>83</v>
      </c>
      <c r="AV222" s="16" t="s">
        <v>301</v>
      </c>
      <c r="AW222" s="16" t="s">
        <v>32</v>
      </c>
      <c r="AX222" s="16" t="s">
        <v>81</v>
      </c>
      <c r="AY222" s="279" t="s">
        <v>294</v>
      </c>
    </row>
    <row r="223" spans="1:65" s="14" customFormat="1" x14ac:dyDescent="0.2">
      <c r="B223" s="237"/>
      <c r="C223" s="238"/>
      <c r="D223" s="222" t="s">
        <v>307</v>
      </c>
      <c r="E223" s="238"/>
      <c r="F223" s="240" t="s">
        <v>6572</v>
      </c>
      <c r="G223" s="238"/>
      <c r="H223" s="241">
        <v>6.4749999999999996</v>
      </c>
      <c r="I223" s="242"/>
      <c r="J223" s="238"/>
      <c r="K223" s="238"/>
      <c r="L223" s="243"/>
      <c r="M223" s="244"/>
      <c r="N223" s="245"/>
      <c r="O223" s="245"/>
      <c r="P223" s="245"/>
      <c r="Q223" s="245"/>
      <c r="R223" s="245"/>
      <c r="S223" s="245"/>
      <c r="T223" s="246"/>
      <c r="AT223" s="247" t="s">
        <v>307</v>
      </c>
      <c r="AU223" s="247" t="s">
        <v>83</v>
      </c>
      <c r="AV223" s="14" t="s">
        <v>83</v>
      </c>
      <c r="AW223" s="14" t="s">
        <v>4</v>
      </c>
      <c r="AX223" s="14" t="s">
        <v>81</v>
      </c>
      <c r="AY223" s="247" t="s">
        <v>294</v>
      </c>
    </row>
    <row r="224" spans="1:65" s="2" customFormat="1" ht="24" customHeight="1" x14ac:dyDescent="0.2">
      <c r="A224" s="35"/>
      <c r="B224" s="36"/>
      <c r="C224" s="209" t="s">
        <v>421</v>
      </c>
      <c r="D224" s="209" t="s">
        <v>296</v>
      </c>
      <c r="E224" s="210" t="s">
        <v>1569</v>
      </c>
      <c r="F224" s="211" t="s">
        <v>1570</v>
      </c>
      <c r="G224" s="212" t="s">
        <v>349</v>
      </c>
      <c r="H224" s="213">
        <v>2.169</v>
      </c>
      <c r="I224" s="214"/>
      <c r="J224" s="215">
        <f>ROUND(I224*H224,2)</f>
        <v>0</v>
      </c>
      <c r="K224" s="211" t="s">
        <v>1571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6477</v>
      </c>
    </row>
    <row r="225" spans="1:65" s="2" customFormat="1" ht="38.4" x14ac:dyDescent="0.2">
      <c r="A225" s="35"/>
      <c r="B225" s="36"/>
      <c r="C225" s="37"/>
      <c r="D225" s="222" t="s">
        <v>303</v>
      </c>
      <c r="E225" s="37"/>
      <c r="F225" s="223" t="s">
        <v>1573</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28.8" x14ac:dyDescent="0.2">
      <c r="A226" s="35"/>
      <c r="B226" s="36"/>
      <c r="C226" s="37"/>
      <c r="D226" s="222" t="s">
        <v>305</v>
      </c>
      <c r="E226" s="37"/>
      <c r="F226" s="226" t="s">
        <v>6413</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305</v>
      </c>
      <c r="AU226" s="18" t="s">
        <v>83</v>
      </c>
    </row>
    <row r="227" spans="1:65" s="14" customFormat="1" x14ac:dyDescent="0.2">
      <c r="B227" s="237"/>
      <c r="C227" s="238"/>
      <c r="D227" s="222" t="s">
        <v>307</v>
      </c>
      <c r="E227" s="239" t="s">
        <v>1</v>
      </c>
      <c r="F227" s="240" t="s">
        <v>6573</v>
      </c>
      <c r="G227" s="238"/>
      <c r="H227" s="241">
        <v>2.169</v>
      </c>
      <c r="I227" s="242"/>
      <c r="J227" s="238"/>
      <c r="K227" s="238"/>
      <c r="L227" s="243"/>
      <c r="M227" s="244"/>
      <c r="N227" s="245"/>
      <c r="O227" s="245"/>
      <c r="P227" s="245"/>
      <c r="Q227" s="245"/>
      <c r="R227" s="245"/>
      <c r="S227" s="245"/>
      <c r="T227" s="246"/>
      <c r="AT227" s="247" t="s">
        <v>307</v>
      </c>
      <c r="AU227" s="247" t="s">
        <v>83</v>
      </c>
      <c r="AV227" s="14" t="s">
        <v>83</v>
      </c>
      <c r="AW227" s="14" t="s">
        <v>32</v>
      </c>
      <c r="AX227" s="14" t="s">
        <v>81</v>
      </c>
      <c r="AY227" s="247" t="s">
        <v>294</v>
      </c>
    </row>
    <row r="228" spans="1:65" s="2" customFormat="1" ht="16.5" customHeight="1" x14ac:dyDescent="0.2">
      <c r="A228" s="35"/>
      <c r="B228" s="36"/>
      <c r="C228" s="259" t="s">
        <v>7</v>
      </c>
      <c r="D228" s="259" t="s">
        <v>409</v>
      </c>
      <c r="E228" s="260" t="s">
        <v>1576</v>
      </c>
      <c r="F228" s="261" t="s">
        <v>1577</v>
      </c>
      <c r="G228" s="262" t="s">
        <v>412</v>
      </c>
      <c r="H228" s="263">
        <v>4.3380000000000001</v>
      </c>
      <c r="I228" s="264"/>
      <c r="J228" s="265">
        <f>ROUND(I228*H228,2)</f>
        <v>0</v>
      </c>
      <c r="K228" s="261" t="s">
        <v>1</v>
      </c>
      <c r="L228" s="266"/>
      <c r="M228" s="267" t="s">
        <v>1</v>
      </c>
      <c r="N228" s="268" t="s">
        <v>40</v>
      </c>
      <c r="O228" s="72"/>
      <c r="P228" s="218">
        <f>O228*H228</f>
        <v>0</v>
      </c>
      <c r="Q228" s="218">
        <v>0.2</v>
      </c>
      <c r="R228" s="218">
        <f>Q228*H228</f>
        <v>0.86760000000000004</v>
      </c>
      <c r="S228" s="218">
        <v>0</v>
      </c>
      <c r="T228" s="219">
        <f>S228*H228</f>
        <v>0</v>
      </c>
      <c r="U228" s="35"/>
      <c r="V228" s="35"/>
      <c r="W228" s="35"/>
      <c r="X228" s="35"/>
      <c r="Y228" s="35"/>
      <c r="Z228" s="35"/>
      <c r="AA228" s="35"/>
      <c r="AB228" s="35"/>
      <c r="AC228" s="35"/>
      <c r="AD228" s="35"/>
      <c r="AE228" s="35"/>
      <c r="AR228" s="220" t="s">
        <v>340</v>
      </c>
      <c r="AT228" s="220" t="s">
        <v>409</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6479</v>
      </c>
    </row>
    <row r="229" spans="1:65" s="2" customFormat="1" x14ac:dyDescent="0.2">
      <c r="A229" s="35"/>
      <c r="B229" s="36"/>
      <c r="C229" s="37"/>
      <c r="D229" s="222" t="s">
        <v>303</v>
      </c>
      <c r="E229" s="37"/>
      <c r="F229" s="223" t="s">
        <v>1579</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14" customFormat="1" x14ac:dyDescent="0.2">
      <c r="B230" s="237"/>
      <c r="C230" s="238"/>
      <c r="D230" s="222" t="s">
        <v>307</v>
      </c>
      <c r="E230" s="238"/>
      <c r="F230" s="240" t="s">
        <v>6574</v>
      </c>
      <c r="G230" s="238"/>
      <c r="H230" s="241">
        <v>4.3380000000000001</v>
      </c>
      <c r="I230" s="242"/>
      <c r="J230" s="238"/>
      <c r="K230" s="238"/>
      <c r="L230" s="243"/>
      <c r="M230" s="244"/>
      <c r="N230" s="245"/>
      <c r="O230" s="245"/>
      <c r="P230" s="245"/>
      <c r="Q230" s="245"/>
      <c r="R230" s="245"/>
      <c r="S230" s="245"/>
      <c r="T230" s="246"/>
      <c r="AT230" s="247" t="s">
        <v>307</v>
      </c>
      <c r="AU230" s="247" t="s">
        <v>83</v>
      </c>
      <c r="AV230" s="14" t="s">
        <v>83</v>
      </c>
      <c r="AW230" s="14" t="s">
        <v>4</v>
      </c>
      <c r="AX230" s="14" t="s">
        <v>81</v>
      </c>
      <c r="AY230" s="247" t="s">
        <v>294</v>
      </c>
    </row>
    <row r="231" spans="1:65" s="12" customFormat="1" ht="22.95" customHeight="1" x14ac:dyDescent="0.25">
      <c r="B231" s="193"/>
      <c r="C231" s="194"/>
      <c r="D231" s="195" t="s">
        <v>74</v>
      </c>
      <c r="E231" s="207" t="s">
        <v>83</v>
      </c>
      <c r="F231" s="207" t="s">
        <v>483</v>
      </c>
      <c r="G231" s="194"/>
      <c r="H231" s="194"/>
      <c r="I231" s="197"/>
      <c r="J231" s="208">
        <f>BK231</f>
        <v>0</v>
      </c>
      <c r="K231" s="194"/>
      <c r="L231" s="199"/>
      <c r="M231" s="200"/>
      <c r="N231" s="201"/>
      <c r="O231" s="201"/>
      <c r="P231" s="202">
        <f>SUM(P232:P235)</f>
        <v>0</v>
      </c>
      <c r="Q231" s="201"/>
      <c r="R231" s="202">
        <f>SUM(R232:R235)</f>
        <v>0</v>
      </c>
      <c r="S231" s="201"/>
      <c r="T231" s="203">
        <f>SUM(T232:T235)</f>
        <v>0</v>
      </c>
      <c r="AR231" s="204" t="s">
        <v>81</v>
      </c>
      <c r="AT231" s="205" t="s">
        <v>74</v>
      </c>
      <c r="AU231" s="205" t="s">
        <v>81</v>
      </c>
      <c r="AY231" s="204" t="s">
        <v>294</v>
      </c>
      <c r="BK231" s="206">
        <f>SUM(BK232:BK235)</f>
        <v>0</v>
      </c>
    </row>
    <row r="232" spans="1:65" s="2" customFormat="1" ht="24" customHeight="1" x14ac:dyDescent="0.2">
      <c r="A232" s="35"/>
      <c r="B232" s="36"/>
      <c r="C232" s="209" t="s">
        <v>434</v>
      </c>
      <c r="D232" s="209" t="s">
        <v>296</v>
      </c>
      <c r="E232" s="210" t="s">
        <v>527</v>
      </c>
      <c r="F232" s="211" t="s">
        <v>528</v>
      </c>
      <c r="G232" s="212" t="s">
        <v>299</v>
      </c>
      <c r="H232" s="213">
        <v>6.38</v>
      </c>
      <c r="I232" s="214"/>
      <c r="J232" s="215">
        <f>ROUND(I232*H232,2)</f>
        <v>0</v>
      </c>
      <c r="K232" s="211" t="s">
        <v>300</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6575</v>
      </c>
    </row>
    <row r="233" spans="1:65" s="2" customFormat="1" ht="28.8" x14ac:dyDescent="0.2">
      <c r="A233" s="35"/>
      <c r="B233" s="36"/>
      <c r="C233" s="37"/>
      <c r="D233" s="222" t="s">
        <v>303</v>
      </c>
      <c r="E233" s="37"/>
      <c r="F233" s="223" t="s">
        <v>1582</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28.8" x14ac:dyDescent="0.2">
      <c r="A234" s="35"/>
      <c r="B234" s="36"/>
      <c r="C234" s="37"/>
      <c r="D234" s="222" t="s">
        <v>305</v>
      </c>
      <c r="E234" s="37"/>
      <c r="F234" s="226" t="s">
        <v>6413</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305</v>
      </c>
      <c r="AU234" s="18" t="s">
        <v>83</v>
      </c>
    </row>
    <row r="235" spans="1:65" s="14" customFormat="1" x14ac:dyDescent="0.2">
      <c r="B235" s="237"/>
      <c r="C235" s="238"/>
      <c r="D235" s="222" t="s">
        <v>307</v>
      </c>
      <c r="E235" s="239" t="s">
        <v>1</v>
      </c>
      <c r="F235" s="240" t="s">
        <v>6576</v>
      </c>
      <c r="G235" s="238"/>
      <c r="H235" s="241">
        <v>6.38</v>
      </c>
      <c r="I235" s="242"/>
      <c r="J235" s="238"/>
      <c r="K235" s="238"/>
      <c r="L235" s="243"/>
      <c r="M235" s="244"/>
      <c r="N235" s="245"/>
      <c r="O235" s="245"/>
      <c r="P235" s="245"/>
      <c r="Q235" s="245"/>
      <c r="R235" s="245"/>
      <c r="S235" s="245"/>
      <c r="T235" s="246"/>
      <c r="AT235" s="247" t="s">
        <v>307</v>
      </c>
      <c r="AU235" s="247" t="s">
        <v>83</v>
      </c>
      <c r="AV235" s="14" t="s">
        <v>83</v>
      </c>
      <c r="AW235" s="14" t="s">
        <v>32</v>
      </c>
      <c r="AX235" s="14" t="s">
        <v>81</v>
      </c>
      <c r="AY235" s="247" t="s">
        <v>294</v>
      </c>
    </row>
    <row r="236" spans="1:65" s="12" customFormat="1" ht="22.95" customHeight="1" x14ac:dyDescent="0.25">
      <c r="B236" s="193"/>
      <c r="C236" s="194"/>
      <c r="D236" s="195" t="s">
        <v>74</v>
      </c>
      <c r="E236" s="207" t="s">
        <v>301</v>
      </c>
      <c r="F236" s="207" t="s">
        <v>775</v>
      </c>
      <c r="G236" s="194"/>
      <c r="H236" s="194"/>
      <c r="I236" s="197"/>
      <c r="J236" s="208">
        <f>BK236</f>
        <v>0</v>
      </c>
      <c r="K236" s="194"/>
      <c r="L236" s="199"/>
      <c r="M236" s="200"/>
      <c r="N236" s="201"/>
      <c r="O236" s="201"/>
      <c r="P236" s="202">
        <f>SUM(P237:P240)</f>
        <v>0</v>
      </c>
      <c r="Q236" s="201"/>
      <c r="R236" s="202">
        <f>SUM(R237:R240)</f>
        <v>0</v>
      </c>
      <c r="S236" s="201"/>
      <c r="T236" s="203">
        <f>SUM(T237:T240)</f>
        <v>0</v>
      </c>
      <c r="AR236" s="204" t="s">
        <v>81</v>
      </c>
      <c r="AT236" s="205" t="s">
        <v>74</v>
      </c>
      <c r="AU236" s="205" t="s">
        <v>81</v>
      </c>
      <c r="AY236" s="204" t="s">
        <v>294</v>
      </c>
      <c r="BK236" s="206">
        <f>SUM(BK237:BK240)</f>
        <v>0</v>
      </c>
    </row>
    <row r="237" spans="1:65" s="2" customFormat="1" ht="16.5" customHeight="1" x14ac:dyDescent="0.2">
      <c r="A237" s="35"/>
      <c r="B237" s="36"/>
      <c r="C237" s="209" t="s">
        <v>440</v>
      </c>
      <c r="D237" s="209" t="s">
        <v>296</v>
      </c>
      <c r="E237" s="210" t="s">
        <v>1584</v>
      </c>
      <c r="F237" s="211" t="s">
        <v>1585</v>
      </c>
      <c r="G237" s="212" t="s">
        <v>349</v>
      </c>
      <c r="H237" s="213">
        <v>0.63800000000000001</v>
      </c>
      <c r="I237" s="214"/>
      <c r="J237" s="215">
        <f>ROUND(I237*H237,2)</f>
        <v>0</v>
      </c>
      <c r="K237" s="211" t="s">
        <v>300</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6485</v>
      </c>
    </row>
    <row r="238" spans="1:65" s="2" customFormat="1" ht="19.2" x14ac:dyDescent="0.2">
      <c r="A238" s="35"/>
      <c r="B238" s="36"/>
      <c r="C238" s="37"/>
      <c r="D238" s="222" t="s">
        <v>303</v>
      </c>
      <c r="E238" s="37"/>
      <c r="F238" s="223" t="s">
        <v>1587</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8.8" x14ac:dyDescent="0.2">
      <c r="A239" s="35"/>
      <c r="B239" s="36"/>
      <c r="C239" s="37"/>
      <c r="D239" s="222" t="s">
        <v>305</v>
      </c>
      <c r="E239" s="37"/>
      <c r="F239" s="226" t="s">
        <v>6413</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305</v>
      </c>
      <c r="AU239" s="18" t="s">
        <v>83</v>
      </c>
    </row>
    <row r="240" spans="1:65" s="14" customFormat="1" x14ac:dyDescent="0.2">
      <c r="B240" s="237"/>
      <c r="C240" s="238"/>
      <c r="D240" s="222" t="s">
        <v>307</v>
      </c>
      <c r="E240" s="239" t="s">
        <v>1</v>
      </c>
      <c r="F240" s="240" t="s">
        <v>6577</v>
      </c>
      <c r="G240" s="238"/>
      <c r="H240" s="241">
        <v>0.63800000000000001</v>
      </c>
      <c r="I240" s="242"/>
      <c r="J240" s="238"/>
      <c r="K240" s="238"/>
      <c r="L240" s="243"/>
      <c r="M240" s="244"/>
      <c r="N240" s="245"/>
      <c r="O240" s="245"/>
      <c r="P240" s="245"/>
      <c r="Q240" s="245"/>
      <c r="R240" s="245"/>
      <c r="S240" s="245"/>
      <c r="T240" s="246"/>
      <c r="AT240" s="247" t="s">
        <v>307</v>
      </c>
      <c r="AU240" s="247" t="s">
        <v>83</v>
      </c>
      <c r="AV240" s="14" t="s">
        <v>83</v>
      </c>
      <c r="AW240" s="14" t="s">
        <v>32</v>
      </c>
      <c r="AX240" s="14" t="s">
        <v>81</v>
      </c>
      <c r="AY240" s="247" t="s">
        <v>294</v>
      </c>
    </row>
    <row r="241" spans="1:65" s="12" customFormat="1" ht="22.95" customHeight="1" x14ac:dyDescent="0.25">
      <c r="B241" s="193"/>
      <c r="C241" s="194"/>
      <c r="D241" s="195" t="s">
        <v>74</v>
      </c>
      <c r="E241" s="207" t="s">
        <v>340</v>
      </c>
      <c r="F241" s="207" t="s">
        <v>1590</v>
      </c>
      <c r="G241" s="194"/>
      <c r="H241" s="194"/>
      <c r="I241" s="197"/>
      <c r="J241" s="208">
        <f>BK241</f>
        <v>0</v>
      </c>
      <c r="K241" s="194"/>
      <c r="L241" s="199"/>
      <c r="M241" s="200"/>
      <c r="N241" s="201"/>
      <c r="O241" s="201"/>
      <c r="P241" s="202">
        <f>SUM(P242:P267)</f>
        <v>0</v>
      </c>
      <c r="Q241" s="201"/>
      <c r="R241" s="202">
        <f>SUM(R242:R267)</f>
        <v>4.5676000000000007E-3</v>
      </c>
      <c r="S241" s="201"/>
      <c r="T241" s="203">
        <f>SUM(T242:T267)</f>
        <v>0</v>
      </c>
      <c r="AR241" s="204" t="s">
        <v>81</v>
      </c>
      <c r="AT241" s="205" t="s">
        <v>74</v>
      </c>
      <c r="AU241" s="205" t="s">
        <v>81</v>
      </c>
      <c r="AY241" s="204" t="s">
        <v>294</v>
      </c>
      <c r="BK241" s="206">
        <f>SUM(BK242:BK267)</f>
        <v>0</v>
      </c>
    </row>
    <row r="242" spans="1:65" s="2" customFormat="1" ht="24" customHeight="1" x14ac:dyDescent="0.2">
      <c r="A242" s="35"/>
      <c r="B242" s="36"/>
      <c r="C242" s="209" t="s">
        <v>447</v>
      </c>
      <c r="D242" s="209" t="s">
        <v>296</v>
      </c>
      <c r="E242" s="210" t="s">
        <v>6578</v>
      </c>
      <c r="F242" s="211" t="s">
        <v>6579</v>
      </c>
      <c r="G242" s="212" t="s">
        <v>386</v>
      </c>
      <c r="H242" s="213">
        <v>8.4</v>
      </c>
      <c r="I242" s="214"/>
      <c r="J242" s="215">
        <f>ROUND(I242*H242,2)</f>
        <v>0</v>
      </c>
      <c r="K242" s="211" t="s">
        <v>300</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6580</v>
      </c>
    </row>
    <row r="243" spans="1:65" s="2" customFormat="1" ht="28.8" x14ac:dyDescent="0.2">
      <c r="A243" s="35"/>
      <c r="B243" s="36"/>
      <c r="C243" s="37"/>
      <c r="D243" s="222" t="s">
        <v>303</v>
      </c>
      <c r="E243" s="37"/>
      <c r="F243" s="223" t="s">
        <v>6581</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28.8" x14ac:dyDescent="0.2">
      <c r="A244" s="35"/>
      <c r="B244" s="36"/>
      <c r="C244" s="37"/>
      <c r="D244" s="222" t="s">
        <v>305</v>
      </c>
      <c r="E244" s="37"/>
      <c r="F244" s="226" t="s">
        <v>6413</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4" customFormat="1" x14ac:dyDescent="0.2">
      <c r="B245" s="237"/>
      <c r="C245" s="238"/>
      <c r="D245" s="222" t="s">
        <v>307</v>
      </c>
      <c r="E245" s="239" t="s">
        <v>1</v>
      </c>
      <c r="F245" s="240" t="s">
        <v>6582</v>
      </c>
      <c r="G245" s="238"/>
      <c r="H245" s="241">
        <v>8.4</v>
      </c>
      <c r="I245" s="242"/>
      <c r="J245" s="238"/>
      <c r="K245" s="238"/>
      <c r="L245" s="243"/>
      <c r="M245" s="244"/>
      <c r="N245" s="245"/>
      <c r="O245" s="245"/>
      <c r="P245" s="245"/>
      <c r="Q245" s="245"/>
      <c r="R245" s="245"/>
      <c r="S245" s="245"/>
      <c r="T245" s="246"/>
      <c r="AT245" s="247" t="s">
        <v>307</v>
      </c>
      <c r="AU245" s="247" t="s">
        <v>83</v>
      </c>
      <c r="AV245" s="14" t="s">
        <v>83</v>
      </c>
      <c r="AW245" s="14" t="s">
        <v>32</v>
      </c>
      <c r="AX245" s="14" t="s">
        <v>81</v>
      </c>
      <c r="AY245" s="247" t="s">
        <v>294</v>
      </c>
    </row>
    <row r="246" spans="1:65" s="2" customFormat="1" ht="16.5" customHeight="1" x14ac:dyDescent="0.2">
      <c r="A246" s="35"/>
      <c r="B246" s="36"/>
      <c r="C246" s="259" t="s">
        <v>458</v>
      </c>
      <c r="D246" s="259" t="s">
        <v>409</v>
      </c>
      <c r="E246" s="260" t="s">
        <v>6583</v>
      </c>
      <c r="F246" s="261" t="s">
        <v>6584</v>
      </c>
      <c r="G246" s="262" t="s">
        <v>386</v>
      </c>
      <c r="H246" s="263">
        <v>8.82</v>
      </c>
      <c r="I246" s="264"/>
      <c r="J246" s="265">
        <f>ROUND(I246*H246,2)</f>
        <v>0</v>
      </c>
      <c r="K246" s="261" t="s">
        <v>300</v>
      </c>
      <c r="L246" s="266"/>
      <c r="M246" s="267" t="s">
        <v>1</v>
      </c>
      <c r="N246" s="268" t="s">
        <v>40</v>
      </c>
      <c r="O246" s="72"/>
      <c r="P246" s="218">
        <f>O246*H246</f>
        <v>0</v>
      </c>
      <c r="Q246" s="218">
        <v>4.2999999999999999E-4</v>
      </c>
      <c r="R246" s="218">
        <f>Q246*H246</f>
        <v>3.7926000000000001E-3</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6585</v>
      </c>
    </row>
    <row r="247" spans="1:65" s="2" customFormat="1" x14ac:dyDescent="0.2">
      <c r="A247" s="35"/>
      <c r="B247" s="36"/>
      <c r="C247" s="37"/>
      <c r="D247" s="222" t="s">
        <v>303</v>
      </c>
      <c r="E247" s="37"/>
      <c r="F247" s="223" t="s">
        <v>6584</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14" customFormat="1" x14ac:dyDescent="0.2">
      <c r="B248" s="237"/>
      <c r="C248" s="238"/>
      <c r="D248" s="222" t="s">
        <v>307</v>
      </c>
      <c r="E248" s="238"/>
      <c r="F248" s="240" t="s">
        <v>6586</v>
      </c>
      <c r="G248" s="238"/>
      <c r="H248" s="241">
        <v>8.82</v>
      </c>
      <c r="I248" s="242"/>
      <c r="J248" s="238"/>
      <c r="K248" s="238"/>
      <c r="L248" s="243"/>
      <c r="M248" s="244"/>
      <c r="N248" s="245"/>
      <c r="O248" s="245"/>
      <c r="P248" s="245"/>
      <c r="Q248" s="245"/>
      <c r="R248" s="245"/>
      <c r="S248" s="245"/>
      <c r="T248" s="246"/>
      <c r="AT248" s="247" t="s">
        <v>307</v>
      </c>
      <c r="AU248" s="247" t="s">
        <v>83</v>
      </c>
      <c r="AV248" s="14" t="s">
        <v>83</v>
      </c>
      <c r="AW248" s="14" t="s">
        <v>4</v>
      </c>
      <c r="AX248" s="14" t="s">
        <v>81</v>
      </c>
      <c r="AY248" s="247" t="s">
        <v>294</v>
      </c>
    </row>
    <row r="249" spans="1:65" s="2" customFormat="1" ht="24" customHeight="1" x14ac:dyDescent="0.2">
      <c r="A249" s="35"/>
      <c r="B249" s="36"/>
      <c r="C249" s="209" t="s">
        <v>463</v>
      </c>
      <c r="D249" s="209" t="s">
        <v>296</v>
      </c>
      <c r="E249" s="210" t="s">
        <v>6587</v>
      </c>
      <c r="F249" s="211" t="s">
        <v>6588</v>
      </c>
      <c r="G249" s="212" t="s">
        <v>673</v>
      </c>
      <c r="H249" s="213">
        <v>2</v>
      </c>
      <c r="I249" s="214"/>
      <c r="J249" s="215">
        <f>ROUND(I249*H249,2)</f>
        <v>0</v>
      </c>
      <c r="K249" s="211" t="s">
        <v>300</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6589</v>
      </c>
    </row>
    <row r="250" spans="1:65" s="2" customFormat="1" ht="28.8" x14ac:dyDescent="0.2">
      <c r="A250" s="35"/>
      <c r="B250" s="36"/>
      <c r="C250" s="37"/>
      <c r="D250" s="222" t="s">
        <v>303</v>
      </c>
      <c r="E250" s="37"/>
      <c r="F250" s="223" t="s">
        <v>6590</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28.8" x14ac:dyDescent="0.2">
      <c r="A251" s="35"/>
      <c r="B251" s="36"/>
      <c r="C251" s="37"/>
      <c r="D251" s="222" t="s">
        <v>305</v>
      </c>
      <c r="E251" s="37"/>
      <c r="F251" s="226" t="s">
        <v>6413</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305</v>
      </c>
      <c r="AU251" s="18" t="s">
        <v>83</v>
      </c>
    </row>
    <row r="252" spans="1:65" s="14" customFormat="1" x14ac:dyDescent="0.2">
      <c r="B252" s="237"/>
      <c r="C252" s="238"/>
      <c r="D252" s="222" t="s">
        <v>307</v>
      </c>
      <c r="E252" s="239" t="s">
        <v>1</v>
      </c>
      <c r="F252" s="240" t="s">
        <v>83</v>
      </c>
      <c r="G252" s="238"/>
      <c r="H252" s="241">
        <v>2</v>
      </c>
      <c r="I252" s="242"/>
      <c r="J252" s="238"/>
      <c r="K252" s="238"/>
      <c r="L252" s="243"/>
      <c r="M252" s="244"/>
      <c r="N252" s="245"/>
      <c r="O252" s="245"/>
      <c r="P252" s="245"/>
      <c r="Q252" s="245"/>
      <c r="R252" s="245"/>
      <c r="S252" s="245"/>
      <c r="T252" s="246"/>
      <c r="AT252" s="247" t="s">
        <v>307</v>
      </c>
      <c r="AU252" s="247" t="s">
        <v>83</v>
      </c>
      <c r="AV252" s="14" t="s">
        <v>83</v>
      </c>
      <c r="AW252" s="14" t="s">
        <v>32</v>
      </c>
      <c r="AX252" s="14" t="s">
        <v>81</v>
      </c>
      <c r="AY252" s="247" t="s">
        <v>294</v>
      </c>
    </row>
    <row r="253" spans="1:65" s="2" customFormat="1" ht="24" customHeight="1" x14ac:dyDescent="0.2">
      <c r="A253" s="35"/>
      <c r="B253" s="36"/>
      <c r="C253" s="259" t="s">
        <v>469</v>
      </c>
      <c r="D253" s="259" t="s">
        <v>409</v>
      </c>
      <c r="E253" s="260" t="s">
        <v>6591</v>
      </c>
      <c r="F253" s="261" t="s">
        <v>6592</v>
      </c>
      <c r="G253" s="262" t="s">
        <v>326</v>
      </c>
      <c r="H253" s="263">
        <v>2</v>
      </c>
      <c r="I253" s="264"/>
      <c r="J253" s="265">
        <f>ROUND(I253*H253,2)</f>
        <v>0</v>
      </c>
      <c r="K253" s="261" t="s">
        <v>1</v>
      </c>
      <c r="L253" s="266"/>
      <c r="M253" s="267" t="s">
        <v>1</v>
      </c>
      <c r="N253" s="268"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340</v>
      </c>
      <c r="AT253" s="220" t="s">
        <v>409</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6593</v>
      </c>
    </row>
    <row r="254" spans="1:65" s="2" customFormat="1" ht="19.2" x14ac:dyDescent="0.2">
      <c r="A254" s="35"/>
      <c r="B254" s="36"/>
      <c r="C254" s="37"/>
      <c r="D254" s="222" t="s">
        <v>303</v>
      </c>
      <c r="E254" s="37"/>
      <c r="F254" s="223" t="s">
        <v>6592</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16.5" customHeight="1" x14ac:dyDescent="0.2">
      <c r="A255" s="35"/>
      <c r="B255" s="36"/>
      <c r="C255" s="209" t="s">
        <v>478</v>
      </c>
      <c r="D255" s="209" t="s">
        <v>296</v>
      </c>
      <c r="E255" s="210" t="s">
        <v>4017</v>
      </c>
      <c r="F255" s="211" t="s">
        <v>4018</v>
      </c>
      <c r="G255" s="212" t="s">
        <v>386</v>
      </c>
      <c r="H255" s="213">
        <v>2.4</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6594</v>
      </c>
    </row>
    <row r="256" spans="1:65" s="2" customFormat="1" x14ac:dyDescent="0.2">
      <c r="A256" s="35"/>
      <c r="B256" s="36"/>
      <c r="C256" s="37"/>
      <c r="D256" s="222" t="s">
        <v>303</v>
      </c>
      <c r="E256" s="37"/>
      <c r="F256" s="223" t="s">
        <v>4018</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2" customFormat="1" ht="28.8" x14ac:dyDescent="0.2">
      <c r="A257" s="35"/>
      <c r="B257" s="36"/>
      <c r="C257" s="37"/>
      <c r="D257" s="222" t="s">
        <v>305</v>
      </c>
      <c r="E257" s="37"/>
      <c r="F257" s="226" t="s">
        <v>6413</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305</v>
      </c>
      <c r="AU257" s="18" t="s">
        <v>83</v>
      </c>
    </row>
    <row r="258" spans="1:65" s="13" customFormat="1" x14ac:dyDescent="0.2">
      <c r="B258" s="227"/>
      <c r="C258" s="228"/>
      <c r="D258" s="222" t="s">
        <v>307</v>
      </c>
      <c r="E258" s="229" t="s">
        <v>1</v>
      </c>
      <c r="F258" s="230" t="s">
        <v>6595</v>
      </c>
      <c r="G258" s="228"/>
      <c r="H258" s="229" t="s">
        <v>1</v>
      </c>
      <c r="I258" s="231"/>
      <c r="J258" s="228"/>
      <c r="K258" s="228"/>
      <c r="L258" s="232"/>
      <c r="M258" s="233"/>
      <c r="N258" s="234"/>
      <c r="O258" s="234"/>
      <c r="P258" s="234"/>
      <c r="Q258" s="234"/>
      <c r="R258" s="234"/>
      <c r="S258" s="234"/>
      <c r="T258" s="235"/>
      <c r="AT258" s="236" t="s">
        <v>307</v>
      </c>
      <c r="AU258" s="236" t="s">
        <v>83</v>
      </c>
      <c r="AV258" s="13" t="s">
        <v>81</v>
      </c>
      <c r="AW258" s="13" t="s">
        <v>32</v>
      </c>
      <c r="AX258" s="13" t="s">
        <v>75</v>
      </c>
      <c r="AY258" s="236" t="s">
        <v>294</v>
      </c>
    </row>
    <row r="259" spans="1:65" s="14" customFormat="1" x14ac:dyDescent="0.2">
      <c r="B259" s="237"/>
      <c r="C259" s="238"/>
      <c r="D259" s="222" t="s">
        <v>307</v>
      </c>
      <c r="E259" s="239" t="s">
        <v>1</v>
      </c>
      <c r="F259" s="240" t="s">
        <v>6596</v>
      </c>
      <c r="G259" s="238"/>
      <c r="H259" s="241">
        <v>2.4</v>
      </c>
      <c r="I259" s="242"/>
      <c r="J259" s="238"/>
      <c r="K259" s="238"/>
      <c r="L259" s="243"/>
      <c r="M259" s="244"/>
      <c r="N259" s="245"/>
      <c r="O259" s="245"/>
      <c r="P259" s="245"/>
      <c r="Q259" s="245"/>
      <c r="R259" s="245"/>
      <c r="S259" s="245"/>
      <c r="T259" s="246"/>
      <c r="AT259" s="247" t="s">
        <v>307</v>
      </c>
      <c r="AU259" s="247" t="s">
        <v>83</v>
      </c>
      <c r="AV259" s="14" t="s">
        <v>83</v>
      </c>
      <c r="AW259" s="14" t="s">
        <v>32</v>
      </c>
      <c r="AX259" s="14" t="s">
        <v>81</v>
      </c>
      <c r="AY259" s="247" t="s">
        <v>294</v>
      </c>
    </row>
    <row r="260" spans="1:65" s="2" customFormat="1" ht="36" customHeight="1" x14ac:dyDescent="0.2">
      <c r="A260" s="35"/>
      <c r="B260" s="36"/>
      <c r="C260" s="209" t="s">
        <v>484</v>
      </c>
      <c r="D260" s="209" t="s">
        <v>296</v>
      </c>
      <c r="E260" s="210" t="s">
        <v>6597</v>
      </c>
      <c r="F260" s="211" t="s">
        <v>6598</v>
      </c>
      <c r="G260" s="212" t="s">
        <v>386</v>
      </c>
      <c r="H260" s="213">
        <v>2.5</v>
      </c>
      <c r="I260" s="214"/>
      <c r="J260" s="215">
        <f>ROUND(I260*H260,2)</f>
        <v>0</v>
      </c>
      <c r="K260" s="211" t="s">
        <v>1</v>
      </c>
      <c r="L260" s="40"/>
      <c r="M260" s="216" t="s">
        <v>1</v>
      </c>
      <c r="N260" s="217" t="s">
        <v>40</v>
      </c>
      <c r="O260" s="72"/>
      <c r="P260" s="218">
        <f>O260*H260</f>
        <v>0</v>
      </c>
      <c r="Q260" s="218">
        <v>2.7E-4</v>
      </c>
      <c r="R260" s="218">
        <f>Q260*H260</f>
        <v>6.7500000000000004E-4</v>
      </c>
      <c r="S260" s="218">
        <v>0</v>
      </c>
      <c r="T260" s="219">
        <f>S260*H260</f>
        <v>0</v>
      </c>
      <c r="U260" s="35"/>
      <c r="V260" s="35"/>
      <c r="W260" s="35"/>
      <c r="X260" s="35"/>
      <c r="Y260" s="35"/>
      <c r="Z260" s="35"/>
      <c r="AA260" s="35"/>
      <c r="AB260" s="35"/>
      <c r="AC260" s="35"/>
      <c r="AD260" s="35"/>
      <c r="AE260" s="35"/>
      <c r="AR260" s="220" t="s">
        <v>396</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396</v>
      </c>
      <c r="BM260" s="220" t="s">
        <v>6599</v>
      </c>
    </row>
    <row r="261" spans="1:65" s="2" customFormat="1" ht="28.8" x14ac:dyDescent="0.2">
      <c r="A261" s="35"/>
      <c r="B261" s="36"/>
      <c r="C261" s="37"/>
      <c r="D261" s="222" t="s">
        <v>303</v>
      </c>
      <c r="E261" s="37"/>
      <c r="F261" s="223" t="s">
        <v>6598</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8.8" x14ac:dyDescent="0.2">
      <c r="A262" s="35"/>
      <c r="B262" s="36"/>
      <c r="C262" s="37"/>
      <c r="D262" s="222" t="s">
        <v>305</v>
      </c>
      <c r="E262" s="37"/>
      <c r="F262" s="226" t="s">
        <v>6413</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305</v>
      </c>
      <c r="AU262" s="18" t="s">
        <v>83</v>
      </c>
    </row>
    <row r="263" spans="1:65" s="14" customFormat="1" x14ac:dyDescent="0.2">
      <c r="B263" s="237"/>
      <c r="C263" s="238"/>
      <c r="D263" s="222" t="s">
        <v>307</v>
      </c>
      <c r="E263" s="239" t="s">
        <v>1</v>
      </c>
      <c r="F263" s="240" t="s">
        <v>1772</v>
      </c>
      <c r="G263" s="238"/>
      <c r="H263" s="241">
        <v>2.5</v>
      </c>
      <c r="I263" s="242"/>
      <c r="J263" s="238"/>
      <c r="K263" s="238"/>
      <c r="L263" s="243"/>
      <c r="M263" s="244"/>
      <c r="N263" s="245"/>
      <c r="O263" s="245"/>
      <c r="P263" s="245"/>
      <c r="Q263" s="245"/>
      <c r="R263" s="245"/>
      <c r="S263" s="245"/>
      <c r="T263" s="246"/>
      <c r="AT263" s="247" t="s">
        <v>307</v>
      </c>
      <c r="AU263" s="247" t="s">
        <v>83</v>
      </c>
      <c r="AV263" s="14" t="s">
        <v>83</v>
      </c>
      <c r="AW263" s="14" t="s">
        <v>32</v>
      </c>
      <c r="AX263" s="14" t="s">
        <v>81</v>
      </c>
      <c r="AY263" s="247" t="s">
        <v>294</v>
      </c>
    </row>
    <row r="264" spans="1:65" s="2" customFormat="1" ht="16.5" customHeight="1" x14ac:dyDescent="0.2">
      <c r="A264" s="35"/>
      <c r="B264" s="36"/>
      <c r="C264" s="209" t="s">
        <v>490</v>
      </c>
      <c r="D264" s="209" t="s">
        <v>296</v>
      </c>
      <c r="E264" s="210" t="s">
        <v>6600</v>
      </c>
      <c r="F264" s="211" t="s">
        <v>6601</v>
      </c>
      <c r="G264" s="212" t="s">
        <v>386</v>
      </c>
      <c r="H264" s="213">
        <v>8.4</v>
      </c>
      <c r="I264" s="214"/>
      <c r="J264" s="215">
        <f>ROUND(I264*H264,2)</f>
        <v>0</v>
      </c>
      <c r="K264" s="211" t="s">
        <v>300</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6602</v>
      </c>
    </row>
    <row r="265" spans="1:65" s="2" customFormat="1" x14ac:dyDescent="0.2">
      <c r="A265" s="35"/>
      <c r="B265" s="36"/>
      <c r="C265" s="37"/>
      <c r="D265" s="222" t="s">
        <v>303</v>
      </c>
      <c r="E265" s="37"/>
      <c r="F265" s="223" t="s">
        <v>6603</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24" customHeight="1" x14ac:dyDescent="0.2">
      <c r="A266" s="35"/>
      <c r="B266" s="36"/>
      <c r="C266" s="209" t="s">
        <v>497</v>
      </c>
      <c r="D266" s="209" t="s">
        <v>296</v>
      </c>
      <c r="E266" s="210" t="s">
        <v>1620</v>
      </c>
      <c r="F266" s="211" t="s">
        <v>1621</v>
      </c>
      <c r="G266" s="212" t="s">
        <v>1622</v>
      </c>
      <c r="H266" s="213">
        <v>1</v>
      </c>
      <c r="I266" s="214"/>
      <c r="J266" s="215">
        <f>ROUND(I266*H266,2)</f>
        <v>0</v>
      </c>
      <c r="K266" s="211" t="s">
        <v>300</v>
      </c>
      <c r="L266" s="40"/>
      <c r="M266" s="216" t="s">
        <v>1</v>
      </c>
      <c r="N266" s="217" t="s">
        <v>40</v>
      </c>
      <c r="O266" s="72"/>
      <c r="P266" s="218">
        <f>O266*H266</f>
        <v>0</v>
      </c>
      <c r="Q266" s="218">
        <v>1E-4</v>
      </c>
      <c r="R266" s="218">
        <f>Q266*H266</f>
        <v>1E-4</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6506</v>
      </c>
    </row>
    <row r="267" spans="1:65" s="2" customFormat="1" x14ac:dyDescent="0.2">
      <c r="A267" s="35"/>
      <c r="B267" s="36"/>
      <c r="C267" s="37"/>
      <c r="D267" s="222" t="s">
        <v>303</v>
      </c>
      <c r="E267" s="37"/>
      <c r="F267" s="223" t="s">
        <v>1624</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12" customFormat="1" ht="22.95" customHeight="1" x14ac:dyDescent="0.25">
      <c r="B268" s="193"/>
      <c r="C268" s="194"/>
      <c r="D268" s="195" t="s">
        <v>74</v>
      </c>
      <c r="E268" s="207" t="s">
        <v>1073</v>
      </c>
      <c r="F268" s="207" t="s">
        <v>1074</v>
      </c>
      <c r="G268" s="194"/>
      <c r="H268" s="194"/>
      <c r="I268" s="197"/>
      <c r="J268" s="208">
        <f>BK268</f>
        <v>0</v>
      </c>
      <c r="K268" s="194"/>
      <c r="L268" s="199"/>
      <c r="M268" s="200"/>
      <c r="N268" s="201"/>
      <c r="O268" s="201"/>
      <c r="P268" s="202">
        <f>SUM(P269:P270)</f>
        <v>0</v>
      </c>
      <c r="Q268" s="201"/>
      <c r="R268" s="202">
        <f>SUM(R269:R270)</f>
        <v>0</v>
      </c>
      <c r="S268" s="201"/>
      <c r="T268" s="203">
        <f>SUM(T269:T270)</f>
        <v>0</v>
      </c>
      <c r="AR268" s="204" t="s">
        <v>81</v>
      </c>
      <c r="AT268" s="205" t="s">
        <v>74</v>
      </c>
      <c r="AU268" s="205" t="s">
        <v>81</v>
      </c>
      <c r="AY268" s="204" t="s">
        <v>294</v>
      </c>
      <c r="BK268" s="206">
        <f>SUM(BK269:BK270)</f>
        <v>0</v>
      </c>
    </row>
    <row r="269" spans="1:65" s="2" customFormat="1" ht="24" customHeight="1" x14ac:dyDescent="0.2">
      <c r="A269" s="35"/>
      <c r="B269" s="36"/>
      <c r="C269" s="209" t="s">
        <v>502</v>
      </c>
      <c r="D269" s="209" t="s">
        <v>296</v>
      </c>
      <c r="E269" s="210" t="s">
        <v>1644</v>
      </c>
      <c r="F269" s="211" t="s">
        <v>1645</v>
      </c>
      <c r="G269" s="212" t="s">
        <v>412</v>
      </c>
      <c r="H269" s="213">
        <v>2.1859999999999999</v>
      </c>
      <c r="I269" s="214"/>
      <c r="J269" s="215">
        <f>ROUND(I269*H269,2)</f>
        <v>0</v>
      </c>
      <c r="K269" s="211" t="s">
        <v>300</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6534</v>
      </c>
    </row>
    <row r="270" spans="1:65" s="2" customFormat="1" ht="28.8" x14ac:dyDescent="0.2">
      <c r="A270" s="35"/>
      <c r="B270" s="36"/>
      <c r="C270" s="37"/>
      <c r="D270" s="222" t="s">
        <v>303</v>
      </c>
      <c r="E270" s="37"/>
      <c r="F270" s="223" t="s">
        <v>1647</v>
      </c>
      <c r="G270" s="37"/>
      <c r="H270" s="37"/>
      <c r="I270" s="124"/>
      <c r="J270" s="37"/>
      <c r="K270" s="37"/>
      <c r="L270" s="40"/>
      <c r="M270" s="287"/>
      <c r="N270" s="288"/>
      <c r="O270" s="289"/>
      <c r="P270" s="289"/>
      <c r="Q270" s="289"/>
      <c r="R270" s="289"/>
      <c r="S270" s="289"/>
      <c r="T270" s="290"/>
      <c r="U270" s="35"/>
      <c r="V270" s="35"/>
      <c r="W270" s="35"/>
      <c r="X270" s="35"/>
      <c r="Y270" s="35"/>
      <c r="Z270" s="35"/>
      <c r="AA270" s="35"/>
      <c r="AB270" s="35"/>
      <c r="AC270" s="35"/>
      <c r="AD270" s="35"/>
      <c r="AE270" s="35"/>
      <c r="AT270" s="18" t="s">
        <v>303</v>
      </c>
      <c r="AU270" s="18" t="s">
        <v>83</v>
      </c>
    </row>
    <row r="271" spans="1:65" s="2" customFormat="1" ht="6.9" customHeight="1" x14ac:dyDescent="0.2">
      <c r="A271" s="35"/>
      <c r="B271" s="55"/>
      <c r="C271" s="56"/>
      <c r="D271" s="56"/>
      <c r="E271" s="56"/>
      <c r="F271" s="56"/>
      <c r="G271" s="56"/>
      <c r="H271" s="56"/>
      <c r="I271" s="159"/>
      <c r="J271" s="56"/>
      <c r="K271" s="56"/>
      <c r="L271" s="40"/>
      <c r="M271" s="35"/>
      <c r="O271" s="35"/>
      <c r="P271" s="35"/>
      <c r="Q271" s="35"/>
      <c r="R271" s="35"/>
      <c r="S271" s="35"/>
      <c r="T271" s="35"/>
      <c r="U271" s="35"/>
      <c r="V271" s="35"/>
      <c r="W271" s="35"/>
      <c r="X271" s="35"/>
      <c r="Y271" s="35"/>
      <c r="Z271" s="35"/>
      <c r="AA271" s="35"/>
      <c r="AB271" s="35"/>
      <c r="AC271" s="35"/>
      <c r="AD271" s="35"/>
      <c r="AE271" s="35"/>
    </row>
  </sheetData>
  <sheetProtection algorithmName="SHA-512" hashValue="qlKQUT9qJivEkf/6fAyZ4mPbUhM23GrsZ5j0vb5rqAJA6KUEET0V71IMkn1n4T65R8XLlrqtLDUFzRombNWO6w==" saltValue="2C0Pde8gQEp8gusRSnlbmA==" spinCount="100000" sheet="1" objects="1" scenarios="1" formatColumns="0" formatRows="0" autoFilter="0"/>
  <autoFilter ref="C129:K27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9"/>
  <sheetViews>
    <sheetView showGridLines="0" topLeftCell="A414" workbookViewId="0">
      <selection activeCell="C2" sqref="C2"/>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175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6604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ROUND((SUM(BE132:BE418)),  2)</f>
        <v>0</v>
      </c>
      <c r="G37" s="35"/>
      <c r="H37" s="35"/>
      <c r="I37" s="138">
        <v>0.21</v>
      </c>
      <c r="J37" s="137">
        <f>ROUND(((SUM(BE132:BE418))*I37),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ROUND((SUM(BF132:BF418)),  2)</f>
        <v>0</v>
      </c>
      <c r="G38" s="35"/>
      <c r="H38" s="35"/>
      <c r="I38" s="138">
        <v>0.15</v>
      </c>
      <c r="J38" s="137">
        <f>ROUND(((SUM(BF132:BF418))*I38),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ROUND((SUM(BG132:BG418)),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ROUND((SUM(BH132:BH418)),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ROUND((SUM(BI132:BI418)),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0008 - SO 08.6 Přeložka pitného vodovodu PV1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J256</f>
        <v>0</v>
      </c>
      <c r="K103" s="104"/>
      <c r="L103" s="180"/>
    </row>
    <row r="104" spans="1:47" s="10" customFormat="1" ht="19.95" customHeight="1" x14ac:dyDescent="0.2">
      <c r="B104" s="175"/>
      <c r="C104" s="104"/>
      <c r="D104" s="176" t="s">
        <v>261</v>
      </c>
      <c r="E104" s="177"/>
      <c r="F104" s="177"/>
      <c r="G104" s="177"/>
      <c r="H104" s="177"/>
      <c r="I104" s="178"/>
      <c r="J104" s="179">
        <f>J265</f>
        <v>0</v>
      </c>
      <c r="K104" s="104"/>
      <c r="L104" s="180"/>
    </row>
    <row r="105" spans="1:47" s="10" customFormat="1" ht="19.95" customHeight="1" x14ac:dyDescent="0.2">
      <c r="B105" s="175"/>
      <c r="C105" s="104"/>
      <c r="D105" s="176" t="s">
        <v>1504</v>
      </c>
      <c r="E105" s="177"/>
      <c r="F105" s="177"/>
      <c r="G105" s="177"/>
      <c r="H105" s="177"/>
      <c r="I105" s="178"/>
      <c r="J105" s="179">
        <f>J284</f>
        <v>0</v>
      </c>
      <c r="K105" s="104"/>
      <c r="L105" s="180"/>
    </row>
    <row r="106" spans="1:47" s="10" customFormat="1" ht="19.95" customHeight="1" x14ac:dyDescent="0.2">
      <c r="B106" s="175"/>
      <c r="C106" s="104"/>
      <c r="D106" s="176" t="s">
        <v>263</v>
      </c>
      <c r="E106" s="177"/>
      <c r="F106" s="177"/>
      <c r="G106" s="177"/>
      <c r="H106" s="177"/>
      <c r="I106" s="178"/>
      <c r="J106" s="179">
        <f>J388</f>
        <v>0</v>
      </c>
      <c r="K106" s="104"/>
      <c r="L106" s="180"/>
    </row>
    <row r="107" spans="1:47" s="10" customFormat="1" ht="19.95" customHeight="1" x14ac:dyDescent="0.2">
      <c r="B107" s="175"/>
      <c r="C107" s="104"/>
      <c r="D107" s="176" t="s">
        <v>264</v>
      </c>
      <c r="E107" s="177"/>
      <c r="F107" s="177"/>
      <c r="G107" s="177"/>
      <c r="H107" s="177"/>
      <c r="I107" s="178"/>
      <c r="J107" s="179">
        <f>J403</f>
        <v>0</v>
      </c>
      <c r="K107" s="104"/>
      <c r="L107" s="180"/>
    </row>
    <row r="108" spans="1:47" s="10" customFormat="1" ht="19.95" customHeight="1" x14ac:dyDescent="0.2">
      <c r="B108" s="175"/>
      <c r="C108" s="104"/>
      <c r="D108" s="176" t="s">
        <v>265</v>
      </c>
      <c r="E108" s="177"/>
      <c r="F108" s="177"/>
      <c r="G108" s="177"/>
      <c r="H108" s="177"/>
      <c r="I108" s="178"/>
      <c r="J108" s="179">
        <f>J416</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0008 - SO 08.6 Přeložka pitného vodovodu PV1</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19.770806010000005</v>
      </c>
      <c r="S132" s="80"/>
      <c r="T132" s="191">
        <f>T133</f>
        <v>5.5827200000000001</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P134+P256+P265+P284+P388+P403+P416</f>
        <v>0</v>
      </c>
      <c r="Q133" s="201"/>
      <c r="R133" s="202">
        <f>R134+R256+R265+R284+R388+R403+R416</f>
        <v>19.770806010000005</v>
      </c>
      <c r="S133" s="201"/>
      <c r="T133" s="203">
        <f>T134+T256+T265+T284+T388+T403+T416</f>
        <v>5.5827200000000001</v>
      </c>
      <c r="AR133" s="204" t="s">
        <v>81</v>
      </c>
      <c r="AT133" s="205" t="s">
        <v>74</v>
      </c>
      <c r="AU133" s="205" t="s">
        <v>75</v>
      </c>
      <c r="AY133" s="204" t="s">
        <v>294</v>
      </c>
      <c r="BK133" s="206">
        <f>BK134+BK256+BK265+BK284+BK388+BK403+BK416</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SUM(P135:P255)</f>
        <v>0</v>
      </c>
      <c r="Q134" s="201"/>
      <c r="R134" s="202">
        <f>SUM(R135:R255)</f>
        <v>13.972199000000002</v>
      </c>
      <c r="S134" s="201"/>
      <c r="T134" s="203">
        <f>SUM(T135:T255)</f>
        <v>5.5827200000000001</v>
      </c>
      <c r="AR134" s="204" t="s">
        <v>81</v>
      </c>
      <c r="AT134" s="205" t="s">
        <v>74</v>
      </c>
      <c r="AU134" s="205" t="s">
        <v>81</v>
      </c>
      <c r="AY134" s="204" t="s">
        <v>294</v>
      </c>
      <c r="BK134" s="206">
        <f>SUM(BK135:BK255)</f>
        <v>0</v>
      </c>
    </row>
    <row r="135" spans="1:65" s="2" customFormat="1" ht="24" customHeight="1" x14ac:dyDescent="0.2">
      <c r="A135" s="35"/>
      <c r="B135" s="36"/>
      <c r="C135" s="209" t="s">
        <v>81</v>
      </c>
      <c r="D135" s="209" t="s">
        <v>296</v>
      </c>
      <c r="E135" s="210" t="s">
        <v>310</v>
      </c>
      <c r="F135" s="211" t="s">
        <v>311</v>
      </c>
      <c r="G135" s="212" t="s">
        <v>299</v>
      </c>
      <c r="H135" s="213">
        <v>5.72</v>
      </c>
      <c r="I135" s="214"/>
      <c r="J135" s="215">
        <f>ROUND(I135*H135,2)</f>
        <v>0</v>
      </c>
      <c r="K135" s="211" t="s">
        <v>300</v>
      </c>
      <c r="L135" s="40"/>
      <c r="M135" s="216" t="s">
        <v>1</v>
      </c>
      <c r="N135" s="217" t="s">
        <v>40</v>
      </c>
      <c r="O135" s="72"/>
      <c r="P135" s="218">
        <f>O135*H135</f>
        <v>0</v>
      </c>
      <c r="Q135" s="218">
        <v>0</v>
      </c>
      <c r="R135" s="218">
        <f>Q135*H135</f>
        <v>0</v>
      </c>
      <c r="S135" s="218">
        <v>0.75</v>
      </c>
      <c r="T135" s="219">
        <f>S135*H135</f>
        <v>4.29</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6419</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5.72</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0.56055999999999995</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6420</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5.72</v>
      </c>
      <c r="I139" s="214"/>
      <c r="J139" s="215">
        <f>ROUND(I139*H139,2)</f>
        <v>0</v>
      </c>
      <c r="K139" s="211" t="s">
        <v>300</v>
      </c>
      <c r="L139" s="40"/>
      <c r="M139" s="216" t="s">
        <v>1</v>
      </c>
      <c r="N139" s="217" t="s">
        <v>40</v>
      </c>
      <c r="O139" s="72"/>
      <c r="P139" s="218">
        <f>O139*H139</f>
        <v>0</v>
      </c>
      <c r="Q139" s="218">
        <v>5.0000000000000002E-5</v>
      </c>
      <c r="R139" s="218">
        <f>Q139*H139</f>
        <v>2.8600000000000001E-4</v>
      </c>
      <c r="S139" s="218">
        <v>0.128</v>
      </c>
      <c r="T139" s="219">
        <f>S139*H139</f>
        <v>0.73216000000000003</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6421</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6605</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6606</v>
      </c>
      <c r="G142" s="238"/>
      <c r="H142" s="241">
        <v>5.72</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24" customHeight="1" x14ac:dyDescent="0.2">
      <c r="A143" s="35"/>
      <c r="B143" s="36"/>
      <c r="C143" s="209" t="s">
        <v>301</v>
      </c>
      <c r="D143" s="209" t="s">
        <v>296</v>
      </c>
      <c r="E143" s="210" t="s">
        <v>324</v>
      </c>
      <c r="F143" s="211" t="s">
        <v>325</v>
      </c>
      <c r="G143" s="212" t="s">
        <v>326</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6423</v>
      </c>
    </row>
    <row r="144" spans="1:65" s="2" customFormat="1" ht="19.2" x14ac:dyDescent="0.2">
      <c r="A144" s="35"/>
      <c r="B144" s="36"/>
      <c r="C144" s="37"/>
      <c r="D144" s="222" t="s">
        <v>303</v>
      </c>
      <c r="E144" s="37"/>
      <c r="F144" s="223" t="s">
        <v>325</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x14ac:dyDescent="0.2">
      <c r="B145" s="227"/>
      <c r="C145" s="228"/>
      <c r="D145" s="222" t="s">
        <v>307</v>
      </c>
      <c r="E145" s="229" t="s">
        <v>1</v>
      </c>
      <c r="F145" s="230" t="s">
        <v>5774</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323</v>
      </c>
      <c r="D147" s="209" t="s">
        <v>296</v>
      </c>
      <c r="E147" s="210" t="s">
        <v>334</v>
      </c>
      <c r="F147" s="211" t="s">
        <v>335</v>
      </c>
      <c r="G147" s="212" t="s">
        <v>336</v>
      </c>
      <c r="H147" s="213">
        <v>60</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6424</v>
      </c>
    </row>
    <row r="148" spans="1:65" s="2" customFormat="1" ht="19.2" x14ac:dyDescent="0.2">
      <c r="A148" s="35"/>
      <c r="B148" s="36"/>
      <c r="C148" s="37"/>
      <c r="D148" s="222" t="s">
        <v>303</v>
      </c>
      <c r="E148" s="37"/>
      <c r="F148" s="223" t="s">
        <v>5776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3" customFormat="1" x14ac:dyDescent="0.2">
      <c r="B149" s="227"/>
      <c r="C149" s="228"/>
      <c r="D149" s="222" t="s">
        <v>307</v>
      </c>
      <c r="E149" s="229" t="s">
        <v>1</v>
      </c>
      <c r="F149" s="230" t="s">
        <v>5777</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6362</v>
      </c>
      <c r="G150" s="238"/>
      <c r="H150" s="241">
        <v>60</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328</v>
      </c>
      <c r="D151" s="209" t="s">
        <v>296</v>
      </c>
      <c r="E151" s="210" t="s">
        <v>341</v>
      </c>
      <c r="F151" s="211" t="s">
        <v>342</v>
      </c>
      <c r="G151" s="212" t="s">
        <v>343</v>
      </c>
      <c r="H151" s="213">
        <v>5</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6425</v>
      </c>
    </row>
    <row r="152" spans="1:65" s="2" customFormat="1" ht="19.2" x14ac:dyDescent="0.2">
      <c r="A152" s="35"/>
      <c r="B152" s="36"/>
      <c r="C152" s="37"/>
      <c r="D152" s="222" t="s">
        <v>303</v>
      </c>
      <c r="E152" s="37"/>
      <c r="F152" s="223" t="s">
        <v>345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16.5" customHeight="1" x14ac:dyDescent="0.2">
      <c r="A153" s="35"/>
      <c r="B153" s="36"/>
      <c r="C153" s="209" t="s">
        <v>333</v>
      </c>
      <c r="D153" s="209" t="s">
        <v>296</v>
      </c>
      <c r="E153" s="210" t="s">
        <v>5780</v>
      </c>
      <c r="F153" s="211" t="s">
        <v>6248</v>
      </c>
      <c r="G153" s="212" t="s">
        <v>386</v>
      </c>
      <c r="H153" s="213">
        <v>1.1000000000000001</v>
      </c>
      <c r="I153" s="214"/>
      <c r="J153" s="215">
        <f>ROUND(I153*H153,2)</f>
        <v>0</v>
      </c>
      <c r="K153" s="211" t="s">
        <v>1</v>
      </c>
      <c r="L153" s="40"/>
      <c r="M153" s="216" t="s">
        <v>1</v>
      </c>
      <c r="N153" s="217" t="s">
        <v>40</v>
      </c>
      <c r="O153" s="72"/>
      <c r="P153" s="218">
        <f>O153*H153</f>
        <v>0</v>
      </c>
      <c r="Q153" s="218">
        <v>8.6800000000000002E-3</v>
      </c>
      <c r="R153" s="218">
        <f>Q153*H153</f>
        <v>9.5480000000000009E-3</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6426</v>
      </c>
    </row>
    <row r="154" spans="1:65" s="2" customFormat="1" ht="57.6" x14ac:dyDescent="0.2">
      <c r="A154" s="35"/>
      <c r="B154" s="36"/>
      <c r="C154" s="37"/>
      <c r="D154" s="222" t="s">
        <v>303</v>
      </c>
      <c r="E154" s="37"/>
      <c r="F154" s="223" t="s">
        <v>3695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6605</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6251</v>
      </c>
      <c r="G156" s="238"/>
      <c r="H156" s="241">
        <v>1.1000000000000001</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340</v>
      </c>
      <c r="D157" s="209" t="s">
        <v>296</v>
      </c>
      <c r="E157" s="210" t="s">
        <v>3692</v>
      </c>
      <c r="F157" s="211" t="s">
        <v>3693</v>
      </c>
      <c r="G157" s="212" t="s">
        <v>386</v>
      </c>
      <c r="H157" s="213">
        <v>5.5</v>
      </c>
      <c r="I157" s="214"/>
      <c r="J157" s="215">
        <f>ROUND(I157*H157,2)</f>
        <v>0</v>
      </c>
      <c r="K157" s="211" t="s">
        <v>300</v>
      </c>
      <c r="L157" s="40"/>
      <c r="M157" s="216" t="s">
        <v>1</v>
      </c>
      <c r="N157" s="217" t="s">
        <v>40</v>
      </c>
      <c r="O157" s="72"/>
      <c r="P157" s="218">
        <f>O157*H157</f>
        <v>0</v>
      </c>
      <c r="Q157" s="218">
        <v>8.6800000000000002E-3</v>
      </c>
      <c r="R157" s="218">
        <f>Q157*H157</f>
        <v>4.7740000000000005E-2</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6427</v>
      </c>
    </row>
    <row r="158" spans="1:65" s="2" customFormat="1" ht="57.6" x14ac:dyDescent="0.2">
      <c r="A158" s="35"/>
      <c r="B158" s="36"/>
      <c r="C158" s="37"/>
      <c r="D158" s="222" t="s">
        <v>303</v>
      </c>
      <c r="E158" s="37"/>
      <c r="F158" s="223" t="s">
        <v>3695</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28.8" x14ac:dyDescent="0.2">
      <c r="A159" s="35"/>
      <c r="B159" s="36"/>
      <c r="C159" s="37"/>
      <c r="D159" s="222" t="s">
        <v>305</v>
      </c>
      <c r="E159" s="37"/>
      <c r="F159" s="226" t="s">
        <v>6605</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305</v>
      </c>
      <c r="AU159" s="18" t="s">
        <v>83</v>
      </c>
    </row>
    <row r="160" spans="1:65" s="14" customFormat="1" x14ac:dyDescent="0.2">
      <c r="B160" s="237"/>
      <c r="C160" s="238"/>
      <c r="D160" s="222" t="s">
        <v>307</v>
      </c>
      <c r="E160" s="239" t="s">
        <v>1</v>
      </c>
      <c r="F160" s="240" t="s">
        <v>6607</v>
      </c>
      <c r="G160" s="238"/>
      <c r="H160" s="241">
        <v>5.5</v>
      </c>
      <c r="I160" s="242"/>
      <c r="J160" s="238"/>
      <c r="K160" s="238"/>
      <c r="L160" s="243"/>
      <c r="M160" s="244"/>
      <c r="N160" s="245"/>
      <c r="O160" s="245"/>
      <c r="P160" s="245"/>
      <c r="Q160" s="245"/>
      <c r="R160" s="245"/>
      <c r="S160" s="245"/>
      <c r="T160" s="246"/>
      <c r="AT160" s="247" t="s">
        <v>307</v>
      </c>
      <c r="AU160" s="247" t="s">
        <v>83</v>
      </c>
      <c r="AV160" s="14" t="s">
        <v>83</v>
      </c>
      <c r="AW160" s="14" t="s">
        <v>32</v>
      </c>
      <c r="AX160" s="14" t="s">
        <v>81</v>
      </c>
      <c r="AY160" s="247" t="s">
        <v>294</v>
      </c>
    </row>
    <row r="161" spans="1:65" s="2" customFormat="1" ht="24" customHeight="1" x14ac:dyDescent="0.2">
      <c r="A161" s="35"/>
      <c r="B161" s="36"/>
      <c r="C161" s="209" t="s">
        <v>346</v>
      </c>
      <c r="D161" s="209" t="s">
        <v>296</v>
      </c>
      <c r="E161" s="210" t="s">
        <v>3697</v>
      </c>
      <c r="F161" s="211" t="s">
        <v>3698</v>
      </c>
      <c r="G161" s="212" t="s">
        <v>349</v>
      </c>
      <c r="H161" s="213">
        <v>9.3510000000000009</v>
      </c>
      <c r="I161" s="214"/>
      <c r="J161" s="215">
        <f>ROUND(I161*H161,2)</f>
        <v>0</v>
      </c>
      <c r="K161" s="211" t="s">
        <v>300</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6432</v>
      </c>
    </row>
    <row r="162" spans="1:65" s="2" customFormat="1" ht="19.2" x14ac:dyDescent="0.2">
      <c r="A162" s="35"/>
      <c r="B162" s="36"/>
      <c r="C162" s="37"/>
      <c r="D162" s="222" t="s">
        <v>303</v>
      </c>
      <c r="E162" s="37"/>
      <c r="F162" s="223" t="s">
        <v>3700</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13" customFormat="1" x14ac:dyDescent="0.2">
      <c r="B163" s="227"/>
      <c r="C163" s="228"/>
      <c r="D163" s="222" t="s">
        <v>307</v>
      </c>
      <c r="E163" s="229" t="s">
        <v>1</v>
      </c>
      <c r="F163" s="230" t="s">
        <v>3701</v>
      </c>
      <c r="G163" s="228"/>
      <c r="H163" s="229" t="s">
        <v>1</v>
      </c>
      <c r="I163" s="231"/>
      <c r="J163" s="228"/>
      <c r="K163" s="228"/>
      <c r="L163" s="232"/>
      <c r="M163" s="233"/>
      <c r="N163" s="234"/>
      <c r="O163" s="234"/>
      <c r="P163" s="234"/>
      <c r="Q163" s="234"/>
      <c r="R163" s="234"/>
      <c r="S163" s="234"/>
      <c r="T163" s="235"/>
      <c r="AT163" s="236" t="s">
        <v>307</v>
      </c>
      <c r="AU163" s="236" t="s">
        <v>83</v>
      </c>
      <c r="AV163" s="13" t="s">
        <v>81</v>
      </c>
      <c r="AW163" s="13" t="s">
        <v>32</v>
      </c>
      <c r="AX163" s="13" t="s">
        <v>75</v>
      </c>
      <c r="AY163" s="236" t="s">
        <v>294</v>
      </c>
    </row>
    <row r="164" spans="1:65" s="14" customFormat="1" x14ac:dyDescent="0.2">
      <c r="B164" s="237"/>
      <c r="C164" s="238"/>
      <c r="D164" s="222" t="s">
        <v>307</v>
      </c>
      <c r="E164" s="239" t="s">
        <v>1</v>
      </c>
      <c r="F164" s="240" t="s">
        <v>6608</v>
      </c>
      <c r="G164" s="238"/>
      <c r="H164" s="241">
        <v>9.3510000000000009</v>
      </c>
      <c r="I164" s="242"/>
      <c r="J164" s="238"/>
      <c r="K164" s="238"/>
      <c r="L164" s="243"/>
      <c r="M164" s="244"/>
      <c r="N164" s="245"/>
      <c r="O164" s="245"/>
      <c r="P164" s="245"/>
      <c r="Q164" s="245"/>
      <c r="R164" s="245"/>
      <c r="S164" s="245"/>
      <c r="T164" s="246"/>
      <c r="AT164" s="247" t="s">
        <v>307</v>
      </c>
      <c r="AU164" s="247" t="s">
        <v>83</v>
      </c>
      <c r="AV164" s="14" t="s">
        <v>83</v>
      </c>
      <c r="AW164" s="14" t="s">
        <v>32</v>
      </c>
      <c r="AX164" s="14" t="s">
        <v>81</v>
      </c>
      <c r="AY164" s="247" t="s">
        <v>294</v>
      </c>
    </row>
    <row r="165" spans="1:65" s="2" customFormat="1" ht="16.5" customHeight="1" x14ac:dyDescent="0.2">
      <c r="A165" s="35"/>
      <c r="B165" s="36"/>
      <c r="C165" s="209" t="s">
        <v>353</v>
      </c>
      <c r="D165" s="209" t="s">
        <v>296</v>
      </c>
      <c r="E165" s="210" t="s">
        <v>347</v>
      </c>
      <c r="F165" s="211" t="s">
        <v>348</v>
      </c>
      <c r="G165" s="212" t="s">
        <v>349</v>
      </c>
      <c r="H165" s="213">
        <v>2.9809999999999999</v>
      </c>
      <c r="I165" s="214"/>
      <c r="J165" s="215">
        <f>ROUND(I165*H165,2)</f>
        <v>0</v>
      </c>
      <c r="K165" s="211" t="s">
        <v>300</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6434</v>
      </c>
    </row>
    <row r="166" spans="1:65" s="2" customFormat="1" ht="28.8" x14ac:dyDescent="0.2">
      <c r="A166" s="35"/>
      <c r="B166" s="36"/>
      <c r="C166" s="37"/>
      <c r="D166" s="222" t="s">
        <v>303</v>
      </c>
      <c r="E166" s="37"/>
      <c r="F166" s="223" t="s">
        <v>351</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28.8" x14ac:dyDescent="0.2">
      <c r="A167" s="35"/>
      <c r="B167" s="36"/>
      <c r="C167" s="37"/>
      <c r="D167" s="222" t="s">
        <v>305</v>
      </c>
      <c r="E167" s="37"/>
      <c r="F167" s="226" t="s">
        <v>6605</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305</v>
      </c>
      <c r="AU167" s="18" t="s">
        <v>83</v>
      </c>
    </row>
    <row r="168" spans="1:65" s="14" customFormat="1" x14ac:dyDescent="0.2">
      <c r="B168" s="237"/>
      <c r="C168" s="238"/>
      <c r="D168" s="222" t="s">
        <v>307</v>
      </c>
      <c r="E168" s="239" t="s">
        <v>1</v>
      </c>
      <c r="F168" s="240" t="s">
        <v>6609</v>
      </c>
      <c r="G168" s="238"/>
      <c r="H168" s="241">
        <v>2.9809999999999999</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24" customHeight="1" x14ac:dyDescent="0.2">
      <c r="A169" s="35"/>
      <c r="B169" s="36"/>
      <c r="C169" s="209" t="s">
        <v>365</v>
      </c>
      <c r="D169" s="209" t="s">
        <v>296</v>
      </c>
      <c r="E169" s="210" t="s">
        <v>1515</v>
      </c>
      <c r="F169" s="211" t="s">
        <v>1516</v>
      </c>
      <c r="G169" s="212" t="s">
        <v>349</v>
      </c>
      <c r="H169" s="213">
        <v>24.936</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6436</v>
      </c>
    </row>
    <row r="170" spans="1:65" s="2" customFormat="1" ht="28.8" x14ac:dyDescent="0.2">
      <c r="A170" s="35"/>
      <c r="B170" s="36"/>
      <c r="C170" s="37"/>
      <c r="D170" s="222" t="s">
        <v>303</v>
      </c>
      <c r="E170" s="37"/>
      <c r="F170" s="223" t="s">
        <v>1518</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38.4" x14ac:dyDescent="0.2">
      <c r="A171" s="35"/>
      <c r="B171" s="36"/>
      <c r="C171" s="37"/>
      <c r="D171" s="222" t="s">
        <v>305</v>
      </c>
      <c r="E171" s="37"/>
      <c r="F171" s="226" t="s">
        <v>6610</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6611</v>
      </c>
      <c r="G172" s="238"/>
      <c r="H172" s="241">
        <v>23.847999999999999</v>
      </c>
      <c r="I172" s="242"/>
      <c r="J172" s="238"/>
      <c r="K172" s="238"/>
      <c r="L172" s="243"/>
      <c r="M172" s="244"/>
      <c r="N172" s="245"/>
      <c r="O172" s="245"/>
      <c r="P172" s="245"/>
      <c r="Q172" s="245"/>
      <c r="R172" s="245"/>
      <c r="S172" s="245"/>
      <c r="T172" s="246"/>
      <c r="AT172" s="247" t="s">
        <v>307</v>
      </c>
      <c r="AU172" s="247" t="s">
        <v>83</v>
      </c>
      <c r="AV172" s="14" t="s">
        <v>83</v>
      </c>
      <c r="AW172" s="14" t="s">
        <v>32</v>
      </c>
      <c r="AX172" s="14" t="s">
        <v>75</v>
      </c>
      <c r="AY172" s="247" t="s">
        <v>294</v>
      </c>
    </row>
    <row r="173" spans="1:65" s="14" customFormat="1" x14ac:dyDescent="0.2">
      <c r="B173" s="237"/>
      <c r="C173" s="238"/>
      <c r="D173" s="222" t="s">
        <v>307</v>
      </c>
      <c r="E173" s="239" t="s">
        <v>1</v>
      </c>
      <c r="F173" s="240" t="s">
        <v>6612</v>
      </c>
      <c r="G173" s="238"/>
      <c r="H173" s="241">
        <v>7.3220000000000001</v>
      </c>
      <c r="I173" s="242"/>
      <c r="J173" s="238"/>
      <c r="K173" s="238"/>
      <c r="L173" s="243"/>
      <c r="M173" s="244"/>
      <c r="N173" s="245"/>
      <c r="O173" s="245"/>
      <c r="P173" s="245"/>
      <c r="Q173" s="245"/>
      <c r="R173" s="245"/>
      <c r="S173" s="245"/>
      <c r="T173" s="246"/>
      <c r="AT173" s="247" t="s">
        <v>307</v>
      </c>
      <c r="AU173" s="247" t="s">
        <v>83</v>
      </c>
      <c r="AV173" s="14" t="s">
        <v>83</v>
      </c>
      <c r="AW173" s="14" t="s">
        <v>32</v>
      </c>
      <c r="AX173" s="14" t="s">
        <v>75</v>
      </c>
      <c r="AY173" s="247" t="s">
        <v>294</v>
      </c>
    </row>
    <row r="174" spans="1:65" s="15" customFormat="1" x14ac:dyDescent="0.2">
      <c r="B174" s="248"/>
      <c r="C174" s="249"/>
      <c r="D174" s="222" t="s">
        <v>307</v>
      </c>
      <c r="E174" s="250" t="s">
        <v>1</v>
      </c>
      <c r="F174" s="251" t="s">
        <v>363</v>
      </c>
      <c r="G174" s="249"/>
      <c r="H174" s="252">
        <v>31.169999999999998</v>
      </c>
      <c r="I174" s="253"/>
      <c r="J174" s="249"/>
      <c r="K174" s="249"/>
      <c r="L174" s="254"/>
      <c r="M174" s="255"/>
      <c r="N174" s="256"/>
      <c r="O174" s="256"/>
      <c r="P174" s="256"/>
      <c r="Q174" s="256"/>
      <c r="R174" s="256"/>
      <c r="S174" s="256"/>
      <c r="T174" s="257"/>
      <c r="AT174" s="258" t="s">
        <v>307</v>
      </c>
      <c r="AU174" s="258" t="s">
        <v>83</v>
      </c>
      <c r="AV174" s="15" t="s">
        <v>91</v>
      </c>
      <c r="AW174" s="15" t="s">
        <v>32</v>
      </c>
      <c r="AX174" s="15" t="s">
        <v>75</v>
      </c>
      <c r="AY174" s="258" t="s">
        <v>294</v>
      </c>
    </row>
    <row r="175" spans="1:65" s="14" customFormat="1" x14ac:dyDescent="0.2">
      <c r="B175" s="237"/>
      <c r="C175" s="238"/>
      <c r="D175" s="222" t="s">
        <v>307</v>
      </c>
      <c r="E175" s="239" t="s">
        <v>1</v>
      </c>
      <c r="F175" s="240" t="s">
        <v>6613</v>
      </c>
      <c r="G175" s="238"/>
      <c r="H175" s="241">
        <v>24.936</v>
      </c>
      <c r="I175" s="242"/>
      <c r="J175" s="238"/>
      <c r="K175" s="238"/>
      <c r="L175" s="243"/>
      <c r="M175" s="244"/>
      <c r="N175" s="245"/>
      <c r="O175" s="245"/>
      <c r="P175" s="245"/>
      <c r="Q175" s="245"/>
      <c r="R175" s="245"/>
      <c r="S175" s="245"/>
      <c r="T175" s="246"/>
      <c r="AT175" s="247" t="s">
        <v>307</v>
      </c>
      <c r="AU175" s="247" t="s">
        <v>83</v>
      </c>
      <c r="AV175" s="14" t="s">
        <v>83</v>
      </c>
      <c r="AW175" s="14" t="s">
        <v>32</v>
      </c>
      <c r="AX175" s="14" t="s">
        <v>81</v>
      </c>
      <c r="AY175" s="247" t="s">
        <v>294</v>
      </c>
    </row>
    <row r="176" spans="1:65" s="2" customFormat="1" ht="24" customHeight="1" x14ac:dyDescent="0.2">
      <c r="A176" s="35"/>
      <c r="B176" s="36"/>
      <c r="C176" s="209" t="s">
        <v>371</v>
      </c>
      <c r="D176" s="209" t="s">
        <v>296</v>
      </c>
      <c r="E176" s="210" t="s">
        <v>1523</v>
      </c>
      <c r="F176" s="211" t="s">
        <v>1524</v>
      </c>
      <c r="G176" s="212" t="s">
        <v>349</v>
      </c>
      <c r="H176" s="213">
        <v>12.468</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6442</v>
      </c>
    </row>
    <row r="177" spans="1:65" s="2" customFormat="1" ht="28.8" x14ac:dyDescent="0.2">
      <c r="A177" s="35"/>
      <c r="B177" s="36"/>
      <c r="C177" s="37"/>
      <c r="D177" s="222" t="s">
        <v>303</v>
      </c>
      <c r="E177" s="37"/>
      <c r="F177" s="223" t="s">
        <v>1526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14" customFormat="1" x14ac:dyDescent="0.2">
      <c r="B178" s="237"/>
      <c r="C178" s="238"/>
      <c r="D178" s="222" t="s">
        <v>307</v>
      </c>
      <c r="E178" s="239" t="s">
        <v>1</v>
      </c>
      <c r="F178" s="240" t="s">
        <v>6614</v>
      </c>
      <c r="G178" s="238"/>
      <c r="H178" s="241">
        <v>12.468</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377</v>
      </c>
      <c r="D179" s="209" t="s">
        <v>296</v>
      </c>
      <c r="E179" s="210" t="s">
        <v>1528</v>
      </c>
      <c r="F179" s="211" t="s">
        <v>1529</v>
      </c>
      <c r="G179" s="212" t="s">
        <v>349</v>
      </c>
      <c r="H179" s="213">
        <v>6.234</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6444</v>
      </c>
    </row>
    <row r="180" spans="1:65" s="2" customFormat="1" ht="28.8" x14ac:dyDescent="0.2">
      <c r="A180" s="35"/>
      <c r="B180" s="36"/>
      <c r="C180" s="37"/>
      <c r="D180" s="222" t="s">
        <v>303</v>
      </c>
      <c r="E180" s="37"/>
      <c r="F180" s="223" t="s">
        <v>1531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38.4" x14ac:dyDescent="0.2">
      <c r="A181" s="35"/>
      <c r="B181" s="36"/>
      <c r="C181" s="37"/>
      <c r="D181" s="222" t="s">
        <v>305</v>
      </c>
      <c r="E181" s="37"/>
      <c r="F181" s="226" t="s">
        <v>6610</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4" customFormat="1" x14ac:dyDescent="0.2">
      <c r="B182" s="237"/>
      <c r="C182" s="238"/>
      <c r="D182" s="222" t="s">
        <v>307</v>
      </c>
      <c r="E182" s="239" t="s">
        <v>1</v>
      </c>
      <c r="F182" s="240" t="s">
        <v>6615</v>
      </c>
      <c r="G182" s="238"/>
      <c r="H182" s="241">
        <v>6.234</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24" customHeight="1" x14ac:dyDescent="0.2">
      <c r="A183" s="35"/>
      <c r="B183" s="36"/>
      <c r="C183" s="209" t="s">
        <v>383</v>
      </c>
      <c r="D183" s="209" t="s">
        <v>296</v>
      </c>
      <c r="E183" s="210" t="s">
        <v>1533</v>
      </c>
      <c r="F183" s="211" t="s">
        <v>1534</v>
      </c>
      <c r="G183" s="212" t="s">
        <v>349</v>
      </c>
      <c r="H183" s="213">
        <v>3.117</v>
      </c>
      <c r="I183" s="214"/>
      <c r="J183" s="215">
        <f>ROUND(I183*H183,2)</f>
        <v>0</v>
      </c>
      <c r="K183" s="211" t="s">
        <v>300</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6446</v>
      </c>
    </row>
    <row r="184" spans="1:65" s="2" customFormat="1" ht="28.8" x14ac:dyDescent="0.2">
      <c r="A184" s="35"/>
      <c r="B184" s="36"/>
      <c r="C184" s="37"/>
      <c r="D184" s="222" t="s">
        <v>303</v>
      </c>
      <c r="E184" s="37"/>
      <c r="F184" s="223" t="s">
        <v>1536</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28.8" x14ac:dyDescent="0.2">
      <c r="A185" s="35"/>
      <c r="B185" s="36"/>
      <c r="C185" s="37"/>
      <c r="D185" s="222" t="s">
        <v>305</v>
      </c>
      <c r="E185" s="37"/>
      <c r="F185" s="226" t="s">
        <v>1537</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14" customFormat="1" x14ac:dyDescent="0.2">
      <c r="B186" s="237"/>
      <c r="C186" s="238"/>
      <c r="D186" s="222" t="s">
        <v>307</v>
      </c>
      <c r="E186" s="239" t="s">
        <v>1</v>
      </c>
      <c r="F186" s="240" t="s">
        <v>6616</v>
      </c>
      <c r="G186" s="238"/>
      <c r="H186" s="241">
        <v>3.117</v>
      </c>
      <c r="I186" s="242"/>
      <c r="J186" s="238"/>
      <c r="K186" s="238"/>
      <c r="L186" s="243"/>
      <c r="M186" s="244"/>
      <c r="N186" s="245"/>
      <c r="O186" s="245"/>
      <c r="P186" s="245"/>
      <c r="Q186" s="245"/>
      <c r="R186" s="245"/>
      <c r="S186" s="245"/>
      <c r="T186" s="246"/>
      <c r="AT186" s="247" t="s">
        <v>307</v>
      </c>
      <c r="AU186" s="247" t="s">
        <v>83</v>
      </c>
      <c r="AV186" s="14" t="s">
        <v>83</v>
      </c>
      <c r="AW186" s="14" t="s">
        <v>32</v>
      </c>
      <c r="AX186" s="14" t="s">
        <v>81</v>
      </c>
      <c r="AY186" s="247" t="s">
        <v>294</v>
      </c>
    </row>
    <row r="187" spans="1:65" s="2" customFormat="1" ht="16.5" customHeight="1" x14ac:dyDescent="0.2">
      <c r="A187" s="35"/>
      <c r="B187" s="36"/>
      <c r="C187" s="209" t="s">
        <v>8</v>
      </c>
      <c r="D187" s="209" t="s">
        <v>296</v>
      </c>
      <c r="E187" s="210" t="s">
        <v>1539</v>
      </c>
      <c r="F187" s="211" t="s">
        <v>1540</v>
      </c>
      <c r="G187" s="212" t="s">
        <v>299</v>
      </c>
      <c r="H187" s="213">
        <v>67.5</v>
      </c>
      <c r="I187" s="214"/>
      <c r="J187" s="215">
        <f>ROUND(I187*H187,2)</f>
        <v>0</v>
      </c>
      <c r="K187" s="211" t="s">
        <v>300</v>
      </c>
      <c r="L187" s="40"/>
      <c r="M187" s="216" t="s">
        <v>1</v>
      </c>
      <c r="N187" s="217" t="s">
        <v>40</v>
      </c>
      <c r="O187" s="72"/>
      <c r="P187" s="218">
        <f>O187*H187</f>
        <v>0</v>
      </c>
      <c r="Q187" s="218">
        <v>5.9000000000000003E-4</v>
      </c>
      <c r="R187" s="218">
        <f>Q187*H187</f>
        <v>3.9824999999999999E-2</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6448</v>
      </c>
    </row>
    <row r="188" spans="1:65" s="2" customFormat="1" ht="28.8" x14ac:dyDescent="0.2">
      <c r="A188" s="35"/>
      <c r="B188" s="36"/>
      <c r="C188" s="37"/>
      <c r="D188" s="222" t="s">
        <v>303</v>
      </c>
      <c r="E188" s="37"/>
      <c r="F188" s="223" t="s">
        <v>1542</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28.8" x14ac:dyDescent="0.2">
      <c r="A189" s="35"/>
      <c r="B189" s="36"/>
      <c r="C189" s="37"/>
      <c r="D189" s="222" t="s">
        <v>305</v>
      </c>
      <c r="E189" s="37"/>
      <c r="F189" s="226" t="s">
        <v>6605</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83</v>
      </c>
    </row>
    <row r="190" spans="1:65" s="14" customFormat="1" x14ac:dyDescent="0.2">
      <c r="B190" s="237"/>
      <c r="C190" s="238"/>
      <c r="D190" s="222" t="s">
        <v>307</v>
      </c>
      <c r="E190" s="239" t="s">
        <v>1</v>
      </c>
      <c r="F190" s="240" t="s">
        <v>6617</v>
      </c>
      <c r="G190" s="238"/>
      <c r="H190" s="241">
        <v>67.5</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2" customFormat="1" ht="16.5" customHeight="1" x14ac:dyDescent="0.2">
      <c r="A191" s="35"/>
      <c r="B191" s="36"/>
      <c r="C191" s="209" t="s">
        <v>396</v>
      </c>
      <c r="D191" s="209" t="s">
        <v>296</v>
      </c>
      <c r="E191" s="210" t="s">
        <v>1545</v>
      </c>
      <c r="F191" s="211" t="s">
        <v>1546</v>
      </c>
      <c r="G191" s="212" t="s">
        <v>299</v>
      </c>
      <c r="H191" s="213">
        <v>67.5</v>
      </c>
      <c r="I191" s="214"/>
      <c r="J191" s="215">
        <f>ROUND(I191*H191,2)</f>
        <v>0</v>
      </c>
      <c r="K191" s="211" t="s">
        <v>300</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6450</v>
      </c>
    </row>
    <row r="192" spans="1:65" s="2" customFormat="1" ht="28.8" x14ac:dyDescent="0.2">
      <c r="A192" s="35"/>
      <c r="B192" s="36"/>
      <c r="C192" s="37"/>
      <c r="D192" s="222" t="s">
        <v>303</v>
      </c>
      <c r="E192" s="37"/>
      <c r="F192" s="223" t="s">
        <v>1548</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24" customHeight="1" x14ac:dyDescent="0.2">
      <c r="A193" s="35"/>
      <c r="B193" s="36"/>
      <c r="C193" s="209" t="s">
        <v>402</v>
      </c>
      <c r="D193" s="209" t="s">
        <v>296</v>
      </c>
      <c r="E193" s="210" t="s">
        <v>1549</v>
      </c>
      <c r="F193" s="211" t="s">
        <v>1550</v>
      </c>
      <c r="G193" s="212" t="s">
        <v>349</v>
      </c>
      <c r="H193" s="213">
        <v>22.643999999999998</v>
      </c>
      <c r="I193" s="214"/>
      <c r="J193" s="215">
        <f>ROUND(I193*H193,2)</f>
        <v>0</v>
      </c>
      <c r="K193" s="211" t="s">
        <v>300</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6451</v>
      </c>
    </row>
    <row r="194" spans="1:65" s="2" customFormat="1" ht="38.4" x14ac:dyDescent="0.2">
      <c r="A194" s="35"/>
      <c r="B194" s="36"/>
      <c r="C194" s="37"/>
      <c r="D194" s="222" t="s">
        <v>303</v>
      </c>
      <c r="E194" s="37"/>
      <c r="F194" s="223" t="s">
        <v>1552</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14" customFormat="1" x14ac:dyDescent="0.2">
      <c r="B195" s="237"/>
      <c r="C195" s="238"/>
      <c r="D195" s="222" t="s">
        <v>307</v>
      </c>
      <c r="E195" s="239" t="s">
        <v>1</v>
      </c>
      <c r="F195" s="240" t="s">
        <v>6618</v>
      </c>
      <c r="G195" s="238"/>
      <c r="H195" s="241">
        <v>22.643999999999998</v>
      </c>
      <c r="I195" s="242"/>
      <c r="J195" s="238"/>
      <c r="K195" s="238"/>
      <c r="L195" s="243"/>
      <c r="M195" s="244"/>
      <c r="N195" s="245"/>
      <c r="O195" s="245"/>
      <c r="P195" s="245"/>
      <c r="Q195" s="245"/>
      <c r="R195" s="245"/>
      <c r="S195" s="245"/>
      <c r="T195" s="246"/>
      <c r="AT195" s="247" t="s">
        <v>307</v>
      </c>
      <c r="AU195" s="247" t="s">
        <v>83</v>
      </c>
      <c r="AV195" s="14" t="s">
        <v>83</v>
      </c>
      <c r="AW195" s="14" t="s">
        <v>32</v>
      </c>
      <c r="AX195" s="14" t="s">
        <v>81</v>
      </c>
      <c r="AY195" s="247" t="s">
        <v>294</v>
      </c>
    </row>
    <row r="196" spans="1:65" s="2" customFormat="1" ht="24" customHeight="1" x14ac:dyDescent="0.2">
      <c r="A196" s="35"/>
      <c r="B196" s="36"/>
      <c r="C196" s="209" t="s">
        <v>408</v>
      </c>
      <c r="D196" s="209" t="s">
        <v>296</v>
      </c>
      <c r="E196" s="210" t="s">
        <v>441</v>
      </c>
      <c r="F196" s="211" t="s">
        <v>442</v>
      </c>
      <c r="G196" s="212" t="s">
        <v>349</v>
      </c>
      <c r="H196" s="213">
        <v>34.151000000000003</v>
      </c>
      <c r="I196" s="214"/>
      <c r="J196" s="215">
        <f>ROUND(I196*H196,2)</f>
        <v>0</v>
      </c>
      <c r="K196" s="211" t="s">
        <v>300</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6453</v>
      </c>
    </row>
    <row r="197" spans="1:65" s="2" customFormat="1" ht="38.4" x14ac:dyDescent="0.2">
      <c r="A197" s="35"/>
      <c r="B197" s="36"/>
      <c r="C197" s="37"/>
      <c r="D197" s="222" t="s">
        <v>303</v>
      </c>
      <c r="E197" s="37"/>
      <c r="F197" s="223" t="s">
        <v>444</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13" customFormat="1" x14ac:dyDescent="0.2">
      <c r="B198" s="227"/>
      <c r="C198" s="228"/>
      <c r="D198" s="222" t="s">
        <v>307</v>
      </c>
      <c r="E198" s="229" t="s">
        <v>1</v>
      </c>
      <c r="F198" s="230" t="s">
        <v>445</v>
      </c>
      <c r="G198" s="228"/>
      <c r="H198" s="229" t="s">
        <v>1</v>
      </c>
      <c r="I198" s="231"/>
      <c r="J198" s="228"/>
      <c r="K198" s="228"/>
      <c r="L198" s="232"/>
      <c r="M198" s="233"/>
      <c r="N198" s="234"/>
      <c r="O198" s="234"/>
      <c r="P198" s="234"/>
      <c r="Q198" s="234"/>
      <c r="R198" s="234"/>
      <c r="S198" s="234"/>
      <c r="T198" s="235"/>
      <c r="AT198" s="236" t="s">
        <v>307</v>
      </c>
      <c r="AU198" s="236" t="s">
        <v>83</v>
      </c>
      <c r="AV198" s="13" t="s">
        <v>81</v>
      </c>
      <c r="AW198" s="13" t="s">
        <v>32</v>
      </c>
      <c r="AX198" s="13" t="s">
        <v>75</v>
      </c>
      <c r="AY198" s="236" t="s">
        <v>294</v>
      </c>
    </row>
    <row r="199" spans="1:65" s="14" customFormat="1" x14ac:dyDescent="0.2">
      <c r="B199" s="237"/>
      <c r="C199" s="238"/>
      <c r="D199" s="222" t="s">
        <v>307</v>
      </c>
      <c r="E199" s="239" t="s">
        <v>1</v>
      </c>
      <c r="F199" s="240" t="s">
        <v>6619</v>
      </c>
      <c r="G199" s="238"/>
      <c r="H199" s="241">
        <v>2.9809999999999999</v>
      </c>
      <c r="I199" s="242"/>
      <c r="J199" s="238"/>
      <c r="K199" s="238"/>
      <c r="L199" s="243"/>
      <c r="M199" s="244"/>
      <c r="N199" s="245"/>
      <c r="O199" s="245"/>
      <c r="P199" s="245"/>
      <c r="Q199" s="245"/>
      <c r="R199" s="245"/>
      <c r="S199" s="245"/>
      <c r="T199" s="246"/>
      <c r="AT199" s="247" t="s">
        <v>307</v>
      </c>
      <c r="AU199" s="247" t="s">
        <v>83</v>
      </c>
      <c r="AV199" s="14" t="s">
        <v>83</v>
      </c>
      <c r="AW199" s="14" t="s">
        <v>32</v>
      </c>
      <c r="AX199" s="14" t="s">
        <v>75</v>
      </c>
      <c r="AY199" s="247" t="s">
        <v>294</v>
      </c>
    </row>
    <row r="200" spans="1:65" s="13" customFormat="1" x14ac:dyDescent="0.2">
      <c r="B200" s="227"/>
      <c r="C200" s="228"/>
      <c r="D200" s="222" t="s">
        <v>307</v>
      </c>
      <c r="E200" s="229" t="s">
        <v>1</v>
      </c>
      <c r="F200" s="230" t="s">
        <v>455</v>
      </c>
      <c r="G200" s="228"/>
      <c r="H200" s="229" t="s">
        <v>1</v>
      </c>
      <c r="I200" s="231"/>
      <c r="J200" s="228"/>
      <c r="K200" s="228"/>
      <c r="L200" s="232"/>
      <c r="M200" s="233"/>
      <c r="N200" s="234"/>
      <c r="O200" s="234"/>
      <c r="P200" s="234"/>
      <c r="Q200" s="234"/>
      <c r="R200" s="234"/>
      <c r="S200" s="234"/>
      <c r="T200" s="235"/>
      <c r="AT200" s="236" t="s">
        <v>307</v>
      </c>
      <c r="AU200" s="236" t="s">
        <v>83</v>
      </c>
      <c r="AV200" s="13" t="s">
        <v>81</v>
      </c>
      <c r="AW200" s="13" t="s">
        <v>32</v>
      </c>
      <c r="AX200" s="13" t="s">
        <v>75</v>
      </c>
      <c r="AY200" s="236" t="s">
        <v>294</v>
      </c>
    </row>
    <row r="201" spans="1:65" s="14" customFormat="1" x14ac:dyDescent="0.2">
      <c r="B201" s="237"/>
      <c r="C201" s="238"/>
      <c r="D201" s="222" t="s">
        <v>307</v>
      </c>
      <c r="E201" s="239" t="s">
        <v>1</v>
      </c>
      <c r="F201" s="240" t="s">
        <v>6620</v>
      </c>
      <c r="G201" s="238"/>
      <c r="H201" s="241">
        <v>31.17</v>
      </c>
      <c r="I201" s="242"/>
      <c r="J201" s="238"/>
      <c r="K201" s="238"/>
      <c r="L201" s="243"/>
      <c r="M201" s="244"/>
      <c r="N201" s="245"/>
      <c r="O201" s="245"/>
      <c r="P201" s="245"/>
      <c r="Q201" s="245"/>
      <c r="R201" s="245"/>
      <c r="S201" s="245"/>
      <c r="T201" s="246"/>
      <c r="AT201" s="247" t="s">
        <v>307</v>
      </c>
      <c r="AU201" s="247" t="s">
        <v>83</v>
      </c>
      <c r="AV201" s="14" t="s">
        <v>83</v>
      </c>
      <c r="AW201" s="14" t="s">
        <v>32</v>
      </c>
      <c r="AX201" s="14" t="s">
        <v>75</v>
      </c>
      <c r="AY201" s="247" t="s">
        <v>294</v>
      </c>
    </row>
    <row r="202" spans="1:65" s="16" customFormat="1" x14ac:dyDescent="0.2">
      <c r="B202" s="269"/>
      <c r="C202" s="270"/>
      <c r="D202" s="222" t="s">
        <v>307</v>
      </c>
      <c r="E202" s="271" t="s">
        <v>1</v>
      </c>
      <c r="F202" s="272" t="s">
        <v>457</v>
      </c>
      <c r="G202" s="270"/>
      <c r="H202" s="273">
        <v>34.151000000000003</v>
      </c>
      <c r="I202" s="274"/>
      <c r="J202" s="270"/>
      <c r="K202" s="270"/>
      <c r="L202" s="275"/>
      <c r="M202" s="276"/>
      <c r="N202" s="277"/>
      <c r="O202" s="277"/>
      <c r="P202" s="277"/>
      <c r="Q202" s="277"/>
      <c r="R202" s="277"/>
      <c r="S202" s="277"/>
      <c r="T202" s="278"/>
      <c r="AT202" s="279" t="s">
        <v>307</v>
      </c>
      <c r="AU202" s="279" t="s">
        <v>83</v>
      </c>
      <c r="AV202" s="16" t="s">
        <v>301</v>
      </c>
      <c r="AW202" s="16" t="s">
        <v>32</v>
      </c>
      <c r="AX202" s="16" t="s">
        <v>81</v>
      </c>
      <c r="AY202" s="279" t="s">
        <v>294</v>
      </c>
    </row>
    <row r="203" spans="1:65" s="2" customFormat="1" ht="24" customHeight="1" x14ac:dyDescent="0.2">
      <c r="A203" s="35"/>
      <c r="B203" s="36"/>
      <c r="C203" s="209" t="s">
        <v>415</v>
      </c>
      <c r="D203" s="209" t="s">
        <v>296</v>
      </c>
      <c r="E203" s="210" t="s">
        <v>2864</v>
      </c>
      <c r="F203" s="211" t="s">
        <v>2865</v>
      </c>
      <c r="G203" s="212" t="s">
        <v>349</v>
      </c>
      <c r="H203" s="213">
        <v>6.0810000000000004</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6456</v>
      </c>
    </row>
    <row r="204" spans="1:65" s="2" customFormat="1" ht="38.4" x14ac:dyDescent="0.2">
      <c r="A204" s="35"/>
      <c r="B204" s="36"/>
      <c r="C204" s="37"/>
      <c r="D204" s="222" t="s">
        <v>303</v>
      </c>
      <c r="E204" s="37"/>
      <c r="F204" s="223" t="s">
        <v>444</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13" customFormat="1" x14ac:dyDescent="0.2">
      <c r="B205" s="227"/>
      <c r="C205" s="228"/>
      <c r="D205" s="222" t="s">
        <v>307</v>
      </c>
      <c r="E205" s="229" t="s">
        <v>1</v>
      </c>
      <c r="F205" s="230" t="s">
        <v>6125</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4" customFormat="1" x14ac:dyDescent="0.2">
      <c r="B206" s="237"/>
      <c r="C206" s="238"/>
      <c r="D206" s="222" t="s">
        <v>307</v>
      </c>
      <c r="E206" s="239" t="s">
        <v>1</v>
      </c>
      <c r="F206" s="240" t="s">
        <v>6621</v>
      </c>
      <c r="G206" s="238"/>
      <c r="H206" s="241">
        <v>5.1529999999999996</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3" customFormat="1" x14ac:dyDescent="0.2">
      <c r="B207" s="227"/>
      <c r="C207" s="228"/>
      <c r="D207" s="222" t="s">
        <v>307</v>
      </c>
      <c r="E207" s="229" t="s">
        <v>1</v>
      </c>
      <c r="F207" s="230" t="s">
        <v>3880</v>
      </c>
      <c r="G207" s="228"/>
      <c r="H207" s="229" t="s">
        <v>1</v>
      </c>
      <c r="I207" s="231"/>
      <c r="J207" s="228"/>
      <c r="K207" s="228"/>
      <c r="L207" s="232"/>
      <c r="M207" s="233"/>
      <c r="N207" s="234"/>
      <c r="O207" s="234"/>
      <c r="P207" s="234"/>
      <c r="Q207" s="234"/>
      <c r="R207" s="234"/>
      <c r="S207" s="234"/>
      <c r="T207" s="235"/>
      <c r="AT207" s="236" t="s">
        <v>307</v>
      </c>
      <c r="AU207" s="236" t="s">
        <v>83</v>
      </c>
      <c r="AV207" s="13" t="s">
        <v>81</v>
      </c>
      <c r="AW207" s="13" t="s">
        <v>32</v>
      </c>
      <c r="AX207" s="13" t="s">
        <v>75</v>
      </c>
      <c r="AY207" s="236" t="s">
        <v>294</v>
      </c>
    </row>
    <row r="208" spans="1:65" s="14" customFormat="1" x14ac:dyDescent="0.2">
      <c r="B208" s="237"/>
      <c r="C208" s="238"/>
      <c r="D208" s="222" t="s">
        <v>307</v>
      </c>
      <c r="E208" s="239" t="s">
        <v>1</v>
      </c>
      <c r="F208" s="240" t="s">
        <v>6622</v>
      </c>
      <c r="G208" s="238"/>
      <c r="H208" s="241">
        <v>0.92800000000000005</v>
      </c>
      <c r="I208" s="242"/>
      <c r="J208" s="238"/>
      <c r="K208" s="238"/>
      <c r="L208" s="243"/>
      <c r="M208" s="244"/>
      <c r="N208" s="245"/>
      <c r="O208" s="245"/>
      <c r="P208" s="245"/>
      <c r="Q208" s="245"/>
      <c r="R208" s="245"/>
      <c r="S208" s="245"/>
      <c r="T208" s="246"/>
      <c r="AT208" s="247" t="s">
        <v>307</v>
      </c>
      <c r="AU208" s="247" t="s">
        <v>83</v>
      </c>
      <c r="AV208" s="14" t="s">
        <v>83</v>
      </c>
      <c r="AW208" s="14" t="s">
        <v>32</v>
      </c>
      <c r="AX208" s="14" t="s">
        <v>75</v>
      </c>
      <c r="AY208" s="247" t="s">
        <v>294</v>
      </c>
    </row>
    <row r="209" spans="1:65" s="16" customFormat="1" x14ac:dyDescent="0.2">
      <c r="B209" s="269"/>
      <c r="C209" s="270"/>
      <c r="D209" s="222" t="s">
        <v>307</v>
      </c>
      <c r="E209" s="271" t="s">
        <v>1</v>
      </c>
      <c r="F209" s="272" t="s">
        <v>457</v>
      </c>
      <c r="G209" s="270"/>
      <c r="H209" s="273">
        <v>6.0809999999999995</v>
      </c>
      <c r="I209" s="274"/>
      <c r="J209" s="270"/>
      <c r="K209" s="270"/>
      <c r="L209" s="275"/>
      <c r="M209" s="276"/>
      <c r="N209" s="277"/>
      <c r="O209" s="277"/>
      <c r="P209" s="277"/>
      <c r="Q209" s="277"/>
      <c r="R209" s="277"/>
      <c r="S209" s="277"/>
      <c r="T209" s="278"/>
      <c r="AT209" s="279" t="s">
        <v>307</v>
      </c>
      <c r="AU209" s="279" t="s">
        <v>83</v>
      </c>
      <c r="AV209" s="16" t="s">
        <v>301</v>
      </c>
      <c r="AW209" s="16" t="s">
        <v>32</v>
      </c>
      <c r="AX209" s="16" t="s">
        <v>81</v>
      </c>
      <c r="AY209" s="279" t="s">
        <v>294</v>
      </c>
    </row>
    <row r="210" spans="1:65" s="2" customFormat="1" ht="24" customHeight="1" x14ac:dyDescent="0.2">
      <c r="A210" s="35"/>
      <c r="B210" s="36"/>
      <c r="C210" s="209" t="s">
        <v>421</v>
      </c>
      <c r="D210" s="209" t="s">
        <v>296</v>
      </c>
      <c r="E210" s="210" t="s">
        <v>448</v>
      </c>
      <c r="F210" s="211" t="s">
        <v>449</v>
      </c>
      <c r="G210" s="212" t="s">
        <v>349</v>
      </c>
      <c r="H210" s="213">
        <v>25.088999999999999</v>
      </c>
      <c r="I210" s="214"/>
      <c r="J210" s="215">
        <f>ROUND(I210*H210,2)</f>
        <v>0</v>
      </c>
      <c r="K210" s="211" t="s">
        <v>300</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6458</v>
      </c>
    </row>
    <row r="211" spans="1:65" s="2" customFormat="1" ht="38.4" x14ac:dyDescent="0.2">
      <c r="A211" s="35"/>
      <c r="B211" s="36"/>
      <c r="C211" s="37"/>
      <c r="D211" s="222" t="s">
        <v>303</v>
      </c>
      <c r="E211" s="37"/>
      <c r="F211" s="223" t="s">
        <v>451</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4" customHeight="1" x14ac:dyDescent="0.2">
      <c r="A212" s="35"/>
      <c r="B212" s="36"/>
      <c r="C212" s="209" t="s">
        <v>7</v>
      </c>
      <c r="D212" s="209" t="s">
        <v>296</v>
      </c>
      <c r="E212" s="210" t="s">
        <v>2870</v>
      </c>
      <c r="F212" s="211" t="s">
        <v>2871</v>
      </c>
      <c r="G212" s="212" t="s">
        <v>349</v>
      </c>
      <c r="H212" s="213">
        <v>6.0810000000000004</v>
      </c>
      <c r="I212" s="214"/>
      <c r="J212" s="215">
        <f>ROUND(I212*H212,2)</f>
        <v>0</v>
      </c>
      <c r="K212" s="211" t="s">
        <v>300</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6459</v>
      </c>
    </row>
    <row r="213" spans="1:65" s="2" customFormat="1" ht="19.2" x14ac:dyDescent="0.2">
      <c r="A213" s="35"/>
      <c r="B213" s="36"/>
      <c r="C213" s="37"/>
      <c r="D213" s="222" t="s">
        <v>303</v>
      </c>
      <c r="E213" s="37"/>
      <c r="F213" s="223" t="s">
        <v>2873</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24" customHeight="1" x14ac:dyDescent="0.2">
      <c r="A214" s="35"/>
      <c r="B214" s="36"/>
      <c r="C214" s="209" t="s">
        <v>434</v>
      </c>
      <c r="D214" s="209" t="s">
        <v>296</v>
      </c>
      <c r="E214" s="210" t="s">
        <v>2874</v>
      </c>
      <c r="F214" s="211" t="s">
        <v>2875</v>
      </c>
      <c r="G214" s="212" t="s">
        <v>349</v>
      </c>
      <c r="H214" s="213">
        <v>25.088999999999999</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6460</v>
      </c>
    </row>
    <row r="215" spans="1:65" s="2" customFormat="1" ht="19.2" x14ac:dyDescent="0.2">
      <c r="A215" s="35"/>
      <c r="B215" s="36"/>
      <c r="C215" s="37"/>
      <c r="D215" s="222" t="s">
        <v>303</v>
      </c>
      <c r="E215" s="37"/>
      <c r="F215" s="223" t="s">
        <v>2873</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13" customFormat="1" x14ac:dyDescent="0.2">
      <c r="B216" s="227"/>
      <c r="C216" s="228"/>
      <c r="D216" s="222" t="s">
        <v>307</v>
      </c>
      <c r="E216" s="229" t="s">
        <v>1</v>
      </c>
      <c r="F216" s="230" t="s">
        <v>3894</v>
      </c>
      <c r="G216" s="228"/>
      <c r="H216" s="229" t="s">
        <v>1</v>
      </c>
      <c r="I216" s="231"/>
      <c r="J216" s="228"/>
      <c r="K216" s="228"/>
      <c r="L216" s="232"/>
      <c r="M216" s="233"/>
      <c r="N216" s="234"/>
      <c r="O216" s="234"/>
      <c r="P216" s="234"/>
      <c r="Q216" s="234"/>
      <c r="R216" s="234"/>
      <c r="S216" s="234"/>
      <c r="T216" s="235"/>
      <c r="AT216" s="236" t="s">
        <v>307</v>
      </c>
      <c r="AU216" s="236" t="s">
        <v>83</v>
      </c>
      <c r="AV216" s="13" t="s">
        <v>81</v>
      </c>
      <c r="AW216" s="13" t="s">
        <v>32</v>
      </c>
      <c r="AX216" s="13" t="s">
        <v>75</v>
      </c>
      <c r="AY216" s="236" t="s">
        <v>294</v>
      </c>
    </row>
    <row r="217" spans="1:65" s="14" customFormat="1" x14ac:dyDescent="0.2">
      <c r="B217" s="237"/>
      <c r="C217" s="238"/>
      <c r="D217" s="222" t="s">
        <v>307</v>
      </c>
      <c r="E217" s="239" t="s">
        <v>1</v>
      </c>
      <c r="F217" s="240" t="s">
        <v>6623</v>
      </c>
      <c r="G217" s="238"/>
      <c r="H217" s="241">
        <v>31.17</v>
      </c>
      <c r="I217" s="242"/>
      <c r="J217" s="238"/>
      <c r="K217" s="238"/>
      <c r="L217" s="243"/>
      <c r="M217" s="244"/>
      <c r="N217" s="245"/>
      <c r="O217" s="245"/>
      <c r="P217" s="245"/>
      <c r="Q217" s="245"/>
      <c r="R217" s="245"/>
      <c r="S217" s="245"/>
      <c r="T217" s="246"/>
      <c r="AT217" s="247" t="s">
        <v>307</v>
      </c>
      <c r="AU217" s="247" t="s">
        <v>83</v>
      </c>
      <c r="AV217" s="14" t="s">
        <v>83</v>
      </c>
      <c r="AW217" s="14" t="s">
        <v>32</v>
      </c>
      <c r="AX217" s="14" t="s">
        <v>75</v>
      </c>
      <c r="AY217" s="247" t="s">
        <v>294</v>
      </c>
    </row>
    <row r="218" spans="1:65" s="13" customFormat="1" x14ac:dyDescent="0.2">
      <c r="B218" s="227"/>
      <c r="C218" s="228"/>
      <c r="D218" s="222" t="s">
        <v>307</v>
      </c>
      <c r="E218" s="229" t="s">
        <v>1</v>
      </c>
      <c r="F218" s="230" t="s">
        <v>3896</v>
      </c>
      <c r="G218" s="228"/>
      <c r="H218" s="229" t="s">
        <v>1</v>
      </c>
      <c r="I218" s="231"/>
      <c r="J218" s="228"/>
      <c r="K218" s="228"/>
      <c r="L218" s="232"/>
      <c r="M218" s="233"/>
      <c r="N218" s="234"/>
      <c r="O218" s="234"/>
      <c r="P218" s="234"/>
      <c r="Q218" s="234"/>
      <c r="R218" s="234"/>
      <c r="S218" s="234"/>
      <c r="T218" s="235"/>
      <c r="AT218" s="236" t="s">
        <v>307</v>
      </c>
      <c r="AU218" s="236" t="s">
        <v>83</v>
      </c>
      <c r="AV218" s="13" t="s">
        <v>81</v>
      </c>
      <c r="AW218" s="13" t="s">
        <v>32</v>
      </c>
      <c r="AX218" s="13" t="s">
        <v>75</v>
      </c>
      <c r="AY218" s="236" t="s">
        <v>294</v>
      </c>
    </row>
    <row r="219" spans="1:65" s="14" customFormat="1" x14ac:dyDescent="0.2">
      <c r="B219" s="237"/>
      <c r="C219" s="238"/>
      <c r="D219" s="222" t="s">
        <v>307</v>
      </c>
      <c r="E219" s="239" t="s">
        <v>1</v>
      </c>
      <c r="F219" s="240" t="s">
        <v>6624</v>
      </c>
      <c r="G219" s="238"/>
      <c r="H219" s="241">
        <v>-6.0810000000000004</v>
      </c>
      <c r="I219" s="242"/>
      <c r="J219" s="238"/>
      <c r="K219" s="238"/>
      <c r="L219" s="243"/>
      <c r="M219" s="244"/>
      <c r="N219" s="245"/>
      <c r="O219" s="245"/>
      <c r="P219" s="245"/>
      <c r="Q219" s="245"/>
      <c r="R219" s="245"/>
      <c r="S219" s="245"/>
      <c r="T219" s="246"/>
      <c r="AT219" s="247" t="s">
        <v>307</v>
      </c>
      <c r="AU219" s="247" t="s">
        <v>83</v>
      </c>
      <c r="AV219" s="14" t="s">
        <v>83</v>
      </c>
      <c r="AW219" s="14" t="s">
        <v>32</v>
      </c>
      <c r="AX219" s="14" t="s">
        <v>75</v>
      </c>
      <c r="AY219" s="247" t="s">
        <v>294</v>
      </c>
    </row>
    <row r="220" spans="1:65" s="16" customFormat="1" x14ac:dyDescent="0.2">
      <c r="B220" s="269"/>
      <c r="C220" s="270"/>
      <c r="D220" s="222" t="s">
        <v>307</v>
      </c>
      <c r="E220" s="271" t="s">
        <v>1</v>
      </c>
      <c r="F220" s="272" t="s">
        <v>457</v>
      </c>
      <c r="G220" s="270"/>
      <c r="H220" s="273">
        <v>25.089000000000002</v>
      </c>
      <c r="I220" s="274"/>
      <c r="J220" s="270"/>
      <c r="K220" s="270"/>
      <c r="L220" s="275"/>
      <c r="M220" s="276"/>
      <c r="N220" s="277"/>
      <c r="O220" s="277"/>
      <c r="P220" s="277"/>
      <c r="Q220" s="277"/>
      <c r="R220" s="277"/>
      <c r="S220" s="277"/>
      <c r="T220" s="278"/>
      <c r="AT220" s="279" t="s">
        <v>307</v>
      </c>
      <c r="AU220" s="279" t="s">
        <v>83</v>
      </c>
      <c r="AV220" s="16" t="s">
        <v>301</v>
      </c>
      <c r="AW220" s="16" t="s">
        <v>32</v>
      </c>
      <c r="AX220" s="16" t="s">
        <v>81</v>
      </c>
      <c r="AY220" s="279" t="s">
        <v>294</v>
      </c>
    </row>
    <row r="221" spans="1:65" s="2" customFormat="1" ht="16.5" customHeight="1" x14ac:dyDescent="0.2">
      <c r="A221" s="35"/>
      <c r="B221" s="36"/>
      <c r="C221" s="209" t="s">
        <v>440</v>
      </c>
      <c r="D221" s="209" t="s">
        <v>296</v>
      </c>
      <c r="E221" s="210" t="s">
        <v>459</v>
      </c>
      <c r="F221" s="211" t="s">
        <v>460</v>
      </c>
      <c r="G221" s="212" t="s">
        <v>349</v>
      </c>
      <c r="H221" s="213">
        <v>25.088999999999999</v>
      </c>
      <c r="I221" s="214"/>
      <c r="J221" s="215">
        <f>ROUND(I221*H221,2)</f>
        <v>0</v>
      </c>
      <c r="K221" s="211" t="s">
        <v>300</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6463</v>
      </c>
    </row>
    <row r="222" spans="1:65" s="2" customFormat="1" x14ac:dyDescent="0.2">
      <c r="A222" s="35"/>
      <c r="B222" s="36"/>
      <c r="C222" s="37"/>
      <c r="D222" s="222" t="s">
        <v>303</v>
      </c>
      <c r="E222" s="37"/>
      <c r="F222" s="223" t="s">
        <v>462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4" customHeight="1" x14ac:dyDescent="0.2">
      <c r="A223" s="35"/>
      <c r="B223" s="36"/>
      <c r="C223" s="209" t="s">
        <v>447</v>
      </c>
      <c r="D223" s="209" t="s">
        <v>296</v>
      </c>
      <c r="E223" s="210" t="s">
        <v>464</v>
      </c>
      <c r="F223" s="211" t="s">
        <v>465</v>
      </c>
      <c r="G223" s="212" t="s">
        <v>412</v>
      </c>
      <c r="H223" s="213">
        <v>45.16</v>
      </c>
      <c r="I223" s="214"/>
      <c r="J223" s="215">
        <f>ROUND(I223*H223,2)</f>
        <v>0</v>
      </c>
      <c r="K223" s="211" t="s">
        <v>300</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6464</v>
      </c>
    </row>
    <row r="224" spans="1:65" s="2" customFormat="1" ht="28.8" x14ac:dyDescent="0.2">
      <c r="A224" s="35"/>
      <c r="B224" s="36"/>
      <c r="C224" s="37"/>
      <c r="D224" s="222" t="s">
        <v>303</v>
      </c>
      <c r="E224" s="37"/>
      <c r="F224" s="223" t="s">
        <v>467</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14" customFormat="1" x14ac:dyDescent="0.2">
      <c r="B225" s="237"/>
      <c r="C225" s="238"/>
      <c r="D225" s="222" t="s">
        <v>307</v>
      </c>
      <c r="E225" s="238"/>
      <c r="F225" s="240" t="s">
        <v>6625</v>
      </c>
      <c r="G225" s="238"/>
      <c r="H225" s="241">
        <v>45.16</v>
      </c>
      <c r="I225" s="242"/>
      <c r="J225" s="238"/>
      <c r="K225" s="238"/>
      <c r="L225" s="243"/>
      <c r="M225" s="244"/>
      <c r="N225" s="245"/>
      <c r="O225" s="245"/>
      <c r="P225" s="245"/>
      <c r="Q225" s="245"/>
      <c r="R225" s="245"/>
      <c r="S225" s="245"/>
      <c r="T225" s="246"/>
      <c r="AT225" s="247" t="s">
        <v>307</v>
      </c>
      <c r="AU225" s="247" t="s">
        <v>83</v>
      </c>
      <c r="AV225" s="14" t="s">
        <v>83</v>
      </c>
      <c r="AW225" s="14" t="s">
        <v>4</v>
      </c>
      <c r="AX225" s="14" t="s">
        <v>81</v>
      </c>
      <c r="AY225" s="247" t="s">
        <v>294</v>
      </c>
    </row>
    <row r="226" spans="1:65" s="2" customFormat="1" ht="24" customHeight="1" x14ac:dyDescent="0.2">
      <c r="A226" s="35"/>
      <c r="B226" s="36"/>
      <c r="C226" s="209" t="s">
        <v>458</v>
      </c>
      <c r="D226" s="209" t="s">
        <v>296</v>
      </c>
      <c r="E226" s="210" t="s">
        <v>470</v>
      </c>
      <c r="F226" s="211" t="s">
        <v>471</v>
      </c>
      <c r="G226" s="212" t="s">
        <v>349</v>
      </c>
      <c r="H226" s="213">
        <v>30.302</v>
      </c>
      <c r="I226" s="214"/>
      <c r="J226" s="215">
        <f>ROUND(I226*H226,2)</f>
        <v>0</v>
      </c>
      <c r="K226" s="211" t="s">
        <v>300</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6466</v>
      </c>
    </row>
    <row r="227" spans="1:65" s="2" customFormat="1" ht="28.8" x14ac:dyDescent="0.2">
      <c r="A227" s="35"/>
      <c r="B227" s="36"/>
      <c r="C227" s="37"/>
      <c r="D227" s="222" t="s">
        <v>303</v>
      </c>
      <c r="E227" s="37"/>
      <c r="F227" s="223" t="s">
        <v>473</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13" customFormat="1" x14ac:dyDescent="0.2">
      <c r="B228" s="227"/>
      <c r="C228" s="228"/>
      <c r="D228" s="222" t="s">
        <v>307</v>
      </c>
      <c r="E228" s="229" t="s">
        <v>1</v>
      </c>
      <c r="F228" s="230" t="s">
        <v>455</v>
      </c>
      <c r="G228" s="228"/>
      <c r="H228" s="229" t="s">
        <v>1</v>
      </c>
      <c r="I228" s="231"/>
      <c r="J228" s="228"/>
      <c r="K228" s="228"/>
      <c r="L228" s="232"/>
      <c r="M228" s="233"/>
      <c r="N228" s="234"/>
      <c r="O228" s="234"/>
      <c r="P228" s="234"/>
      <c r="Q228" s="234"/>
      <c r="R228" s="234"/>
      <c r="S228" s="234"/>
      <c r="T228" s="235"/>
      <c r="AT228" s="236" t="s">
        <v>307</v>
      </c>
      <c r="AU228" s="236" t="s">
        <v>83</v>
      </c>
      <c r="AV228" s="13" t="s">
        <v>81</v>
      </c>
      <c r="AW228" s="13" t="s">
        <v>32</v>
      </c>
      <c r="AX228" s="13" t="s">
        <v>75</v>
      </c>
      <c r="AY228" s="236" t="s">
        <v>294</v>
      </c>
    </row>
    <row r="229" spans="1:65" s="14" customFormat="1" x14ac:dyDescent="0.2">
      <c r="B229" s="237"/>
      <c r="C229" s="238"/>
      <c r="D229" s="222" t="s">
        <v>307</v>
      </c>
      <c r="E229" s="239" t="s">
        <v>1</v>
      </c>
      <c r="F229" s="240" t="s">
        <v>6620</v>
      </c>
      <c r="G229" s="238"/>
      <c r="H229" s="241">
        <v>31.17</v>
      </c>
      <c r="I229" s="242"/>
      <c r="J229" s="238"/>
      <c r="K229" s="238"/>
      <c r="L229" s="243"/>
      <c r="M229" s="244"/>
      <c r="N229" s="245"/>
      <c r="O229" s="245"/>
      <c r="P229" s="245"/>
      <c r="Q229" s="245"/>
      <c r="R229" s="245"/>
      <c r="S229" s="245"/>
      <c r="T229" s="246"/>
      <c r="AT229" s="247" t="s">
        <v>307</v>
      </c>
      <c r="AU229" s="247" t="s">
        <v>83</v>
      </c>
      <c r="AV229" s="14" t="s">
        <v>83</v>
      </c>
      <c r="AW229" s="14" t="s">
        <v>32</v>
      </c>
      <c r="AX229" s="14" t="s">
        <v>75</v>
      </c>
      <c r="AY229" s="247" t="s">
        <v>294</v>
      </c>
    </row>
    <row r="230" spans="1:65" s="13" customFormat="1" x14ac:dyDescent="0.2">
      <c r="B230" s="227"/>
      <c r="C230" s="228"/>
      <c r="D230" s="222" t="s">
        <v>307</v>
      </c>
      <c r="E230" s="229" t="s">
        <v>1</v>
      </c>
      <c r="F230" s="230" t="s">
        <v>1560</v>
      </c>
      <c r="G230" s="228"/>
      <c r="H230" s="229" t="s">
        <v>1</v>
      </c>
      <c r="I230" s="231"/>
      <c r="J230" s="228"/>
      <c r="K230" s="228"/>
      <c r="L230" s="232"/>
      <c r="M230" s="233"/>
      <c r="N230" s="234"/>
      <c r="O230" s="234"/>
      <c r="P230" s="234"/>
      <c r="Q230" s="234"/>
      <c r="R230" s="234"/>
      <c r="S230" s="234"/>
      <c r="T230" s="235"/>
      <c r="AT230" s="236" t="s">
        <v>307</v>
      </c>
      <c r="AU230" s="236" t="s">
        <v>83</v>
      </c>
      <c r="AV230" s="13" t="s">
        <v>81</v>
      </c>
      <c r="AW230" s="13" t="s">
        <v>32</v>
      </c>
      <c r="AX230" s="13" t="s">
        <v>75</v>
      </c>
      <c r="AY230" s="236" t="s">
        <v>294</v>
      </c>
    </row>
    <row r="231" spans="1:65" s="14" customFormat="1" x14ac:dyDescent="0.2">
      <c r="B231" s="237"/>
      <c r="C231" s="238"/>
      <c r="D231" s="222" t="s">
        <v>307</v>
      </c>
      <c r="E231" s="239" t="s">
        <v>1</v>
      </c>
      <c r="F231" s="240" t="s">
        <v>6626</v>
      </c>
      <c r="G231" s="238"/>
      <c r="H231" s="241">
        <v>-2.0630000000000002</v>
      </c>
      <c r="I231" s="242"/>
      <c r="J231" s="238"/>
      <c r="K231" s="238"/>
      <c r="L231" s="243"/>
      <c r="M231" s="244"/>
      <c r="N231" s="245"/>
      <c r="O231" s="245"/>
      <c r="P231" s="245"/>
      <c r="Q231" s="245"/>
      <c r="R231" s="245"/>
      <c r="S231" s="245"/>
      <c r="T231" s="246"/>
      <c r="AT231" s="247" t="s">
        <v>307</v>
      </c>
      <c r="AU231" s="247" t="s">
        <v>83</v>
      </c>
      <c r="AV231" s="14" t="s">
        <v>83</v>
      </c>
      <c r="AW231" s="14" t="s">
        <v>32</v>
      </c>
      <c r="AX231" s="14" t="s">
        <v>75</v>
      </c>
      <c r="AY231" s="247" t="s">
        <v>294</v>
      </c>
    </row>
    <row r="232" spans="1:65" s="13" customFormat="1" x14ac:dyDescent="0.2">
      <c r="B232" s="227"/>
      <c r="C232" s="228"/>
      <c r="D232" s="222" t="s">
        <v>307</v>
      </c>
      <c r="E232" s="229" t="s">
        <v>1</v>
      </c>
      <c r="F232" s="230" t="s">
        <v>1562</v>
      </c>
      <c r="G232" s="228"/>
      <c r="H232" s="229" t="s">
        <v>1</v>
      </c>
      <c r="I232" s="231"/>
      <c r="J232" s="228"/>
      <c r="K232" s="228"/>
      <c r="L232" s="232"/>
      <c r="M232" s="233"/>
      <c r="N232" s="234"/>
      <c r="O232" s="234"/>
      <c r="P232" s="234"/>
      <c r="Q232" s="234"/>
      <c r="R232" s="234"/>
      <c r="S232" s="234"/>
      <c r="T232" s="235"/>
      <c r="AT232" s="236" t="s">
        <v>307</v>
      </c>
      <c r="AU232" s="236" t="s">
        <v>83</v>
      </c>
      <c r="AV232" s="13" t="s">
        <v>81</v>
      </c>
      <c r="AW232" s="13" t="s">
        <v>32</v>
      </c>
      <c r="AX232" s="13" t="s">
        <v>75</v>
      </c>
      <c r="AY232" s="236" t="s">
        <v>294</v>
      </c>
    </row>
    <row r="233" spans="1:65" s="14" customFormat="1" x14ac:dyDescent="0.2">
      <c r="B233" s="237"/>
      <c r="C233" s="238"/>
      <c r="D233" s="222" t="s">
        <v>307</v>
      </c>
      <c r="E233" s="239" t="s">
        <v>1</v>
      </c>
      <c r="F233" s="240" t="s">
        <v>6627</v>
      </c>
      <c r="G233" s="238"/>
      <c r="H233" s="241">
        <v>-8.0440000000000005</v>
      </c>
      <c r="I233" s="242"/>
      <c r="J233" s="238"/>
      <c r="K233" s="238"/>
      <c r="L233" s="243"/>
      <c r="M233" s="244"/>
      <c r="N233" s="245"/>
      <c r="O233" s="245"/>
      <c r="P233" s="245"/>
      <c r="Q233" s="245"/>
      <c r="R233" s="245"/>
      <c r="S233" s="245"/>
      <c r="T233" s="246"/>
      <c r="AT233" s="247" t="s">
        <v>307</v>
      </c>
      <c r="AU233" s="247" t="s">
        <v>83</v>
      </c>
      <c r="AV233" s="14" t="s">
        <v>83</v>
      </c>
      <c r="AW233" s="14" t="s">
        <v>32</v>
      </c>
      <c r="AX233" s="14" t="s">
        <v>75</v>
      </c>
      <c r="AY233" s="247" t="s">
        <v>294</v>
      </c>
    </row>
    <row r="234" spans="1:65" s="13" customFormat="1" ht="20.399999999999999" x14ac:dyDescent="0.2">
      <c r="B234" s="227"/>
      <c r="C234" s="228"/>
      <c r="D234" s="222" t="s">
        <v>307</v>
      </c>
      <c r="E234" s="229" t="s">
        <v>1</v>
      </c>
      <c r="F234" s="230" t="s">
        <v>6628</v>
      </c>
      <c r="G234" s="228"/>
      <c r="H234" s="229" t="s">
        <v>1</v>
      </c>
      <c r="I234" s="231"/>
      <c r="J234" s="228"/>
      <c r="K234" s="228"/>
      <c r="L234" s="232"/>
      <c r="M234" s="233"/>
      <c r="N234" s="234"/>
      <c r="O234" s="234"/>
      <c r="P234" s="234"/>
      <c r="Q234" s="234"/>
      <c r="R234" s="234"/>
      <c r="S234" s="234"/>
      <c r="T234" s="235"/>
      <c r="AT234" s="236" t="s">
        <v>307</v>
      </c>
      <c r="AU234" s="236" t="s">
        <v>83</v>
      </c>
      <c r="AV234" s="13" t="s">
        <v>81</v>
      </c>
      <c r="AW234" s="13" t="s">
        <v>32</v>
      </c>
      <c r="AX234" s="13" t="s">
        <v>75</v>
      </c>
      <c r="AY234" s="236" t="s">
        <v>294</v>
      </c>
    </row>
    <row r="235" spans="1:65" s="14" customFormat="1" x14ac:dyDescent="0.2">
      <c r="B235" s="237"/>
      <c r="C235" s="238"/>
      <c r="D235" s="222" t="s">
        <v>307</v>
      </c>
      <c r="E235" s="239" t="s">
        <v>1</v>
      </c>
      <c r="F235" s="240" t="s">
        <v>6622</v>
      </c>
      <c r="G235" s="238"/>
      <c r="H235" s="241">
        <v>0.92800000000000005</v>
      </c>
      <c r="I235" s="242"/>
      <c r="J235" s="238"/>
      <c r="K235" s="238"/>
      <c r="L235" s="243"/>
      <c r="M235" s="244"/>
      <c r="N235" s="245"/>
      <c r="O235" s="245"/>
      <c r="P235" s="245"/>
      <c r="Q235" s="245"/>
      <c r="R235" s="245"/>
      <c r="S235" s="245"/>
      <c r="T235" s="246"/>
      <c r="AT235" s="247" t="s">
        <v>307</v>
      </c>
      <c r="AU235" s="247" t="s">
        <v>83</v>
      </c>
      <c r="AV235" s="14" t="s">
        <v>83</v>
      </c>
      <c r="AW235" s="14" t="s">
        <v>32</v>
      </c>
      <c r="AX235" s="14" t="s">
        <v>75</v>
      </c>
      <c r="AY235" s="247" t="s">
        <v>294</v>
      </c>
    </row>
    <row r="236" spans="1:65" s="13" customFormat="1" ht="20.399999999999999" x14ac:dyDescent="0.2">
      <c r="B236" s="227"/>
      <c r="C236" s="228"/>
      <c r="D236" s="222" t="s">
        <v>307</v>
      </c>
      <c r="E236" s="229" t="s">
        <v>1</v>
      </c>
      <c r="F236" s="230" t="s">
        <v>6629</v>
      </c>
      <c r="G236" s="228"/>
      <c r="H236" s="229" t="s">
        <v>1</v>
      </c>
      <c r="I236" s="231"/>
      <c r="J236" s="228"/>
      <c r="K236" s="228"/>
      <c r="L236" s="232"/>
      <c r="M236" s="233"/>
      <c r="N236" s="234"/>
      <c r="O236" s="234"/>
      <c r="P236" s="234"/>
      <c r="Q236" s="234"/>
      <c r="R236" s="234"/>
      <c r="S236" s="234"/>
      <c r="T236" s="235"/>
      <c r="AT236" s="236" t="s">
        <v>307</v>
      </c>
      <c r="AU236" s="236" t="s">
        <v>83</v>
      </c>
      <c r="AV236" s="13" t="s">
        <v>81</v>
      </c>
      <c r="AW236" s="13" t="s">
        <v>32</v>
      </c>
      <c r="AX236" s="13" t="s">
        <v>75</v>
      </c>
      <c r="AY236" s="236" t="s">
        <v>294</v>
      </c>
    </row>
    <row r="237" spans="1:65" s="14" customFormat="1" x14ac:dyDescent="0.2">
      <c r="B237" s="237"/>
      <c r="C237" s="238"/>
      <c r="D237" s="222" t="s">
        <v>307</v>
      </c>
      <c r="E237" s="239" t="s">
        <v>1</v>
      </c>
      <c r="F237" s="240" t="s">
        <v>6630</v>
      </c>
      <c r="G237" s="238"/>
      <c r="H237" s="241">
        <v>8.3109999999999999</v>
      </c>
      <c r="I237" s="242"/>
      <c r="J237" s="238"/>
      <c r="K237" s="238"/>
      <c r="L237" s="243"/>
      <c r="M237" s="244"/>
      <c r="N237" s="245"/>
      <c r="O237" s="245"/>
      <c r="P237" s="245"/>
      <c r="Q237" s="245"/>
      <c r="R237" s="245"/>
      <c r="S237" s="245"/>
      <c r="T237" s="246"/>
      <c r="AT237" s="247" t="s">
        <v>307</v>
      </c>
      <c r="AU237" s="247" t="s">
        <v>83</v>
      </c>
      <c r="AV237" s="14" t="s">
        <v>83</v>
      </c>
      <c r="AW237" s="14" t="s">
        <v>32</v>
      </c>
      <c r="AX237" s="14" t="s">
        <v>75</v>
      </c>
      <c r="AY237" s="247" t="s">
        <v>294</v>
      </c>
    </row>
    <row r="238" spans="1:65" s="16" customFormat="1" x14ac:dyDescent="0.2">
      <c r="B238" s="269"/>
      <c r="C238" s="270"/>
      <c r="D238" s="222" t="s">
        <v>307</v>
      </c>
      <c r="E238" s="271" t="s">
        <v>1</v>
      </c>
      <c r="F238" s="272" t="s">
        <v>457</v>
      </c>
      <c r="G238" s="270"/>
      <c r="H238" s="273">
        <v>30.302000000000003</v>
      </c>
      <c r="I238" s="274"/>
      <c r="J238" s="270"/>
      <c r="K238" s="270"/>
      <c r="L238" s="275"/>
      <c r="M238" s="276"/>
      <c r="N238" s="277"/>
      <c r="O238" s="277"/>
      <c r="P238" s="277"/>
      <c r="Q238" s="277"/>
      <c r="R238" s="277"/>
      <c r="S238" s="277"/>
      <c r="T238" s="278"/>
      <c r="AT238" s="279" t="s">
        <v>307</v>
      </c>
      <c r="AU238" s="279" t="s">
        <v>83</v>
      </c>
      <c r="AV238" s="16" t="s">
        <v>301</v>
      </c>
      <c r="AW238" s="16" t="s">
        <v>32</v>
      </c>
      <c r="AX238" s="16" t="s">
        <v>81</v>
      </c>
      <c r="AY238" s="279" t="s">
        <v>294</v>
      </c>
    </row>
    <row r="239" spans="1:65" s="2" customFormat="1" ht="16.5" customHeight="1" x14ac:dyDescent="0.2">
      <c r="A239" s="35"/>
      <c r="B239" s="36"/>
      <c r="C239" s="259" t="s">
        <v>463</v>
      </c>
      <c r="D239" s="259" t="s">
        <v>409</v>
      </c>
      <c r="E239" s="260" t="s">
        <v>479</v>
      </c>
      <c r="F239" s="261" t="s">
        <v>480</v>
      </c>
      <c r="G239" s="262" t="s">
        <v>412</v>
      </c>
      <c r="H239" s="263">
        <v>53.286000000000001</v>
      </c>
      <c r="I239" s="264"/>
      <c r="J239" s="265">
        <f>ROUND(I239*H239,2)</f>
        <v>0</v>
      </c>
      <c r="K239" s="261" t="s">
        <v>300</v>
      </c>
      <c r="L239" s="266"/>
      <c r="M239" s="267" t="s">
        <v>1</v>
      </c>
      <c r="N239" s="268" t="s">
        <v>40</v>
      </c>
      <c r="O239" s="72"/>
      <c r="P239" s="218">
        <f>O239*H239</f>
        <v>0</v>
      </c>
      <c r="Q239" s="218">
        <v>0.2</v>
      </c>
      <c r="R239" s="218">
        <f>Q239*H239</f>
        <v>10.657200000000001</v>
      </c>
      <c r="S239" s="218">
        <v>0</v>
      </c>
      <c r="T239" s="219">
        <f>S239*H239</f>
        <v>0</v>
      </c>
      <c r="U239" s="35"/>
      <c r="V239" s="35"/>
      <c r="W239" s="35"/>
      <c r="X239" s="35"/>
      <c r="Y239" s="35"/>
      <c r="Z239" s="35"/>
      <c r="AA239" s="35"/>
      <c r="AB239" s="35"/>
      <c r="AC239" s="35"/>
      <c r="AD239" s="35"/>
      <c r="AE239" s="35"/>
      <c r="AR239" s="220" t="s">
        <v>340</v>
      </c>
      <c r="AT239" s="220" t="s">
        <v>409</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6472</v>
      </c>
    </row>
    <row r="240" spans="1:65" s="2" customFormat="1" x14ac:dyDescent="0.2">
      <c r="A240" s="35"/>
      <c r="B240" s="36"/>
      <c r="C240" s="37"/>
      <c r="D240" s="222" t="s">
        <v>303</v>
      </c>
      <c r="E240" s="37"/>
      <c r="F240" s="223" t="s">
        <v>480</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13" customFormat="1" x14ac:dyDescent="0.2">
      <c r="B241" s="227"/>
      <c r="C241" s="228"/>
      <c r="D241" s="222" t="s">
        <v>307</v>
      </c>
      <c r="E241" s="229" t="s">
        <v>1</v>
      </c>
      <c r="F241" s="230" t="s">
        <v>2892</v>
      </c>
      <c r="G241" s="228"/>
      <c r="H241" s="229" t="s">
        <v>1</v>
      </c>
      <c r="I241" s="231"/>
      <c r="J241" s="228"/>
      <c r="K241" s="228"/>
      <c r="L241" s="232"/>
      <c r="M241" s="233"/>
      <c r="N241" s="234"/>
      <c r="O241" s="234"/>
      <c r="P241" s="234"/>
      <c r="Q241" s="234"/>
      <c r="R241" s="234"/>
      <c r="S241" s="234"/>
      <c r="T241" s="235"/>
      <c r="AT241" s="236" t="s">
        <v>307</v>
      </c>
      <c r="AU241" s="236" t="s">
        <v>83</v>
      </c>
      <c r="AV241" s="13" t="s">
        <v>81</v>
      </c>
      <c r="AW241" s="13" t="s">
        <v>32</v>
      </c>
      <c r="AX241" s="13" t="s">
        <v>75</v>
      </c>
      <c r="AY241" s="236" t="s">
        <v>294</v>
      </c>
    </row>
    <row r="242" spans="1:65" s="14" customFormat="1" x14ac:dyDescent="0.2">
      <c r="B242" s="237"/>
      <c r="C242" s="238"/>
      <c r="D242" s="222" t="s">
        <v>307</v>
      </c>
      <c r="E242" s="239" t="s">
        <v>1</v>
      </c>
      <c r="F242" s="240" t="s">
        <v>6631</v>
      </c>
      <c r="G242" s="238"/>
      <c r="H242" s="241">
        <v>30.302</v>
      </c>
      <c r="I242" s="242"/>
      <c r="J242" s="238"/>
      <c r="K242" s="238"/>
      <c r="L242" s="243"/>
      <c r="M242" s="244"/>
      <c r="N242" s="245"/>
      <c r="O242" s="245"/>
      <c r="P242" s="245"/>
      <c r="Q242" s="245"/>
      <c r="R242" s="245"/>
      <c r="S242" s="245"/>
      <c r="T242" s="246"/>
      <c r="AT242" s="247" t="s">
        <v>307</v>
      </c>
      <c r="AU242" s="247" t="s">
        <v>83</v>
      </c>
      <c r="AV242" s="14" t="s">
        <v>83</v>
      </c>
      <c r="AW242" s="14" t="s">
        <v>32</v>
      </c>
      <c r="AX242" s="14" t="s">
        <v>75</v>
      </c>
      <c r="AY242" s="247" t="s">
        <v>294</v>
      </c>
    </row>
    <row r="243" spans="1:65" s="13" customFormat="1" x14ac:dyDescent="0.2">
      <c r="B243" s="227"/>
      <c r="C243" s="228"/>
      <c r="D243" s="222" t="s">
        <v>307</v>
      </c>
      <c r="E243" s="229" t="s">
        <v>1</v>
      </c>
      <c r="F243" s="230" t="s">
        <v>3878</v>
      </c>
      <c r="G243" s="228"/>
      <c r="H243" s="229" t="s">
        <v>1</v>
      </c>
      <c r="I243" s="231"/>
      <c r="J243" s="228"/>
      <c r="K243" s="228"/>
      <c r="L243" s="232"/>
      <c r="M243" s="233"/>
      <c r="N243" s="234"/>
      <c r="O243" s="234"/>
      <c r="P243" s="234"/>
      <c r="Q243" s="234"/>
      <c r="R243" s="234"/>
      <c r="S243" s="234"/>
      <c r="T243" s="235"/>
      <c r="AT243" s="236" t="s">
        <v>307</v>
      </c>
      <c r="AU243" s="236" t="s">
        <v>83</v>
      </c>
      <c r="AV243" s="13" t="s">
        <v>81</v>
      </c>
      <c r="AW243" s="13" t="s">
        <v>32</v>
      </c>
      <c r="AX243" s="13" t="s">
        <v>75</v>
      </c>
      <c r="AY243" s="236" t="s">
        <v>294</v>
      </c>
    </row>
    <row r="244" spans="1:65" s="14" customFormat="1" x14ac:dyDescent="0.2">
      <c r="B244" s="237"/>
      <c r="C244" s="238"/>
      <c r="D244" s="222" t="s">
        <v>307</v>
      </c>
      <c r="E244" s="239" t="s">
        <v>1</v>
      </c>
      <c r="F244" s="240" t="s">
        <v>6632</v>
      </c>
      <c r="G244" s="238"/>
      <c r="H244" s="241">
        <v>-5.1529999999999996</v>
      </c>
      <c r="I244" s="242"/>
      <c r="J244" s="238"/>
      <c r="K244" s="238"/>
      <c r="L244" s="243"/>
      <c r="M244" s="244"/>
      <c r="N244" s="245"/>
      <c r="O244" s="245"/>
      <c r="P244" s="245"/>
      <c r="Q244" s="245"/>
      <c r="R244" s="245"/>
      <c r="S244" s="245"/>
      <c r="T244" s="246"/>
      <c r="AT244" s="247" t="s">
        <v>307</v>
      </c>
      <c r="AU244" s="247" t="s">
        <v>83</v>
      </c>
      <c r="AV244" s="14" t="s">
        <v>83</v>
      </c>
      <c r="AW244" s="14" t="s">
        <v>32</v>
      </c>
      <c r="AX244" s="14" t="s">
        <v>75</v>
      </c>
      <c r="AY244" s="247" t="s">
        <v>294</v>
      </c>
    </row>
    <row r="245" spans="1:65" s="13" customFormat="1" x14ac:dyDescent="0.2">
      <c r="B245" s="227"/>
      <c r="C245" s="228"/>
      <c r="D245" s="222" t="s">
        <v>307</v>
      </c>
      <c r="E245" s="229" t="s">
        <v>1</v>
      </c>
      <c r="F245" s="230" t="s">
        <v>3919</v>
      </c>
      <c r="G245" s="228"/>
      <c r="H245" s="229" t="s">
        <v>1</v>
      </c>
      <c r="I245" s="231"/>
      <c r="J245" s="228"/>
      <c r="K245" s="228"/>
      <c r="L245" s="232"/>
      <c r="M245" s="233"/>
      <c r="N245" s="234"/>
      <c r="O245" s="234"/>
      <c r="P245" s="234"/>
      <c r="Q245" s="234"/>
      <c r="R245" s="234"/>
      <c r="S245" s="234"/>
      <c r="T245" s="235"/>
      <c r="AT245" s="236" t="s">
        <v>307</v>
      </c>
      <c r="AU245" s="236" t="s">
        <v>83</v>
      </c>
      <c r="AV245" s="13" t="s">
        <v>81</v>
      </c>
      <c r="AW245" s="13" t="s">
        <v>32</v>
      </c>
      <c r="AX245" s="13" t="s">
        <v>75</v>
      </c>
      <c r="AY245" s="236" t="s">
        <v>294</v>
      </c>
    </row>
    <row r="246" spans="1:65" s="14" customFormat="1" x14ac:dyDescent="0.2">
      <c r="B246" s="237"/>
      <c r="C246" s="238"/>
      <c r="D246" s="222" t="s">
        <v>307</v>
      </c>
      <c r="E246" s="239" t="s">
        <v>1</v>
      </c>
      <c r="F246" s="240" t="s">
        <v>6633</v>
      </c>
      <c r="G246" s="238"/>
      <c r="H246" s="241">
        <v>-0.92800000000000005</v>
      </c>
      <c r="I246" s="242"/>
      <c r="J246" s="238"/>
      <c r="K246" s="238"/>
      <c r="L246" s="243"/>
      <c r="M246" s="244"/>
      <c r="N246" s="245"/>
      <c r="O246" s="245"/>
      <c r="P246" s="245"/>
      <c r="Q246" s="245"/>
      <c r="R246" s="245"/>
      <c r="S246" s="245"/>
      <c r="T246" s="246"/>
      <c r="AT246" s="247" t="s">
        <v>307</v>
      </c>
      <c r="AU246" s="247" t="s">
        <v>83</v>
      </c>
      <c r="AV246" s="14" t="s">
        <v>83</v>
      </c>
      <c r="AW246" s="14" t="s">
        <v>32</v>
      </c>
      <c r="AX246" s="14" t="s">
        <v>75</v>
      </c>
      <c r="AY246" s="247" t="s">
        <v>294</v>
      </c>
    </row>
    <row r="247" spans="1:65" s="16" customFormat="1" x14ac:dyDescent="0.2">
      <c r="B247" s="269"/>
      <c r="C247" s="270"/>
      <c r="D247" s="222" t="s">
        <v>307</v>
      </c>
      <c r="E247" s="271" t="s">
        <v>1</v>
      </c>
      <c r="F247" s="272" t="s">
        <v>457</v>
      </c>
      <c r="G247" s="270"/>
      <c r="H247" s="273">
        <v>24.221</v>
      </c>
      <c r="I247" s="274"/>
      <c r="J247" s="270"/>
      <c r="K247" s="270"/>
      <c r="L247" s="275"/>
      <c r="M247" s="276"/>
      <c r="N247" s="277"/>
      <c r="O247" s="277"/>
      <c r="P247" s="277"/>
      <c r="Q247" s="277"/>
      <c r="R247" s="277"/>
      <c r="S247" s="277"/>
      <c r="T247" s="278"/>
      <c r="AT247" s="279" t="s">
        <v>307</v>
      </c>
      <c r="AU247" s="279" t="s">
        <v>83</v>
      </c>
      <c r="AV247" s="16" t="s">
        <v>301</v>
      </c>
      <c r="AW247" s="16" t="s">
        <v>32</v>
      </c>
      <c r="AX247" s="16" t="s">
        <v>81</v>
      </c>
      <c r="AY247" s="279" t="s">
        <v>294</v>
      </c>
    </row>
    <row r="248" spans="1:65" s="14" customFormat="1" x14ac:dyDescent="0.2">
      <c r="B248" s="237"/>
      <c r="C248" s="238"/>
      <c r="D248" s="222" t="s">
        <v>307</v>
      </c>
      <c r="E248" s="238"/>
      <c r="F248" s="240" t="s">
        <v>6634</v>
      </c>
      <c r="G248" s="238"/>
      <c r="H248" s="241">
        <v>53.286000000000001</v>
      </c>
      <c r="I248" s="242"/>
      <c r="J248" s="238"/>
      <c r="K248" s="238"/>
      <c r="L248" s="243"/>
      <c r="M248" s="244"/>
      <c r="N248" s="245"/>
      <c r="O248" s="245"/>
      <c r="P248" s="245"/>
      <c r="Q248" s="245"/>
      <c r="R248" s="245"/>
      <c r="S248" s="245"/>
      <c r="T248" s="246"/>
      <c r="AT248" s="247" t="s">
        <v>307</v>
      </c>
      <c r="AU248" s="247" t="s">
        <v>83</v>
      </c>
      <c r="AV248" s="14" t="s">
        <v>83</v>
      </c>
      <c r="AW248" s="14" t="s">
        <v>4</v>
      </c>
      <c r="AX248" s="14" t="s">
        <v>81</v>
      </c>
      <c r="AY248" s="247" t="s">
        <v>294</v>
      </c>
    </row>
    <row r="249" spans="1:65" s="2" customFormat="1" ht="24" customHeight="1" x14ac:dyDescent="0.2">
      <c r="A249" s="35"/>
      <c r="B249" s="36"/>
      <c r="C249" s="209" t="s">
        <v>469</v>
      </c>
      <c r="D249" s="209" t="s">
        <v>296</v>
      </c>
      <c r="E249" s="210" t="s">
        <v>1569</v>
      </c>
      <c r="F249" s="211" t="s">
        <v>1570</v>
      </c>
      <c r="G249" s="212" t="s">
        <v>349</v>
      </c>
      <c r="H249" s="213">
        <v>8.0440000000000005</v>
      </c>
      <c r="I249" s="214"/>
      <c r="J249" s="215">
        <f>ROUND(I249*H249,2)</f>
        <v>0</v>
      </c>
      <c r="K249" s="211" t="s">
        <v>1571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6477</v>
      </c>
    </row>
    <row r="250" spans="1:65" s="2" customFormat="1" ht="38.4" x14ac:dyDescent="0.2">
      <c r="A250" s="35"/>
      <c r="B250" s="36"/>
      <c r="C250" s="37"/>
      <c r="D250" s="222" t="s">
        <v>303</v>
      </c>
      <c r="E250" s="37"/>
      <c r="F250" s="223" t="s">
        <v>1573</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28.8" x14ac:dyDescent="0.2">
      <c r="A251" s="35"/>
      <c r="B251" s="36"/>
      <c r="C251" s="37"/>
      <c r="D251" s="222" t="s">
        <v>305</v>
      </c>
      <c r="E251" s="37"/>
      <c r="F251" s="226" t="s">
        <v>6605</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305</v>
      </c>
      <c r="AU251" s="18" t="s">
        <v>83</v>
      </c>
    </row>
    <row r="252" spans="1:65" s="14" customFormat="1" x14ac:dyDescent="0.2">
      <c r="B252" s="237"/>
      <c r="C252" s="238"/>
      <c r="D252" s="222" t="s">
        <v>307</v>
      </c>
      <c r="E252" s="239" t="s">
        <v>1</v>
      </c>
      <c r="F252" s="240" t="s">
        <v>6635</v>
      </c>
      <c r="G252" s="238"/>
      <c r="H252" s="241">
        <v>8.0440000000000005</v>
      </c>
      <c r="I252" s="242"/>
      <c r="J252" s="238"/>
      <c r="K252" s="238"/>
      <c r="L252" s="243"/>
      <c r="M252" s="244"/>
      <c r="N252" s="245"/>
      <c r="O252" s="245"/>
      <c r="P252" s="245"/>
      <c r="Q252" s="245"/>
      <c r="R252" s="245"/>
      <c r="S252" s="245"/>
      <c r="T252" s="246"/>
      <c r="AT252" s="247" t="s">
        <v>307</v>
      </c>
      <c r="AU252" s="247" t="s">
        <v>83</v>
      </c>
      <c r="AV252" s="14" t="s">
        <v>83</v>
      </c>
      <c r="AW252" s="14" t="s">
        <v>32</v>
      </c>
      <c r="AX252" s="14" t="s">
        <v>81</v>
      </c>
      <c r="AY252" s="247" t="s">
        <v>294</v>
      </c>
    </row>
    <row r="253" spans="1:65" s="2" customFormat="1" ht="16.5" customHeight="1" x14ac:dyDescent="0.2">
      <c r="A253" s="35"/>
      <c r="B253" s="36"/>
      <c r="C253" s="259" t="s">
        <v>478</v>
      </c>
      <c r="D253" s="259" t="s">
        <v>409</v>
      </c>
      <c r="E253" s="260" t="s">
        <v>1576</v>
      </c>
      <c r="F253" s="261" t="s">
        <v>1577</v>
      </c>
      <c r="G253" s="262" t="s">
        <v>412</v>
      </c>
      <c r="H253" s="263">
        <v>16.088000000000001</v>
      </c>
      <c r="I253" s="264"/>
      <c r="J253" s="265">
        <f>ROUND(I253*H253,2)</f>
        <v>0</v>
      </c>
      <c r="K253" s="261" t="s">
        <v>1</v>
      </c>
      <c r="L253" s="266"/>
      <c r="M253" s="267" t="s">
        <v>1</v>
      </c>
      <c r="N253" s="268" t="s">
        <v>40</v>
      </c>
      <c r="O253" s="72"/>
      <c r="P253" s="218">
        <f>O253*H253</f>
        <v>0</v>
      </c>
      <c r="Q253" s="218">
        <v>0.2</v>
      </c>
      <c r="R253" s="218">
        <f>Q253*H253</f>
        <v>3.2176000000000005</v>
      </c>
      <c r="S253" s="218">
        <v>0</v>
      </c>
      <c r="T253" s="219">
        <f>S253*H253</f>
        <v>0</v>
      </c>
      <c r="U253" s="35"/>
      <c r="V253" s="35"/>
      <c r="W253" s="35"/>
      <c r="X253" s="35"/>
      <c r="Y253" s="35"/>
      <c r="Z253" s="35"/>
      <c r="AA253" s="35"/>
      <c r="AB253" s="35"/>
      <c r="AC253" s="35"/>
      <c r="AD253" s="35"/>
      <c r="AE253" s="35"/>
      <c r="AR253" s="220" t="s">
        <v>340</v>
      </c>
      <c r="AT253" s="220" t="s">
        <v>409</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6479</v>
      </c>
    </row>
    <row r="254" spans="1:65" s="2" customFormat="1" x14ac:dyDescent="0.2">
      <c r="A254" s="35"/>
      <c r="B254" s="36"/>
      <c r="C254" s="37"/>
      <c r="D254" s="222" t="s">
        <v>303</v>
      </c>
      <c r="E254" s="37"/>
      <c r="F254" s="223" t="s">
        <v>1579</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14" customFormat="1" x14ac:dyDescent="0.2">
      <c r="B255" s="237"/>
      <c r="C255" s="238"/>
      <c r="D255" s="222" t="s">
        <v>307</v>
      </c>
      <c r="E255" s="238"/>
      <c r="F255" s="240" t="s">
        <v>6636</v>
      </c>
      <c r="G255" s="238"/>
      <c r="H255" s="241">
        <v>16.088000000000001</v>
      </c>
      <c r="I255" s="242"/>
      <c r="J255" s="238"/>
      <c r="K255" s="238"/>
      <c r="L255" s="243"/>
      <c r="M255" s="244"/>
      <c r="N255" s="245"/>
      <c r="O255" s="245"/>
      <c r="P255" s="245"/>
      <c r="Q255" s="245"/>
      <c r="R255" s="245"/>
      <c r="S255" s="245"/>
      <c r="T255" s="246"/>
      <c r="AT255" s="247" t="s">
        <v>307</v>
      </c>
      <c r="AU255" s="247" t="s">
        <v>83</v>
      </c>
      <c r="AV255" s="14" t="s">
        <v>83</v>
      </c>
      <c r="AW255" s="14" t="s">
        <v>4</v>
      </c>
      <c r="AX255" s="14" t="s">
        <v>81</v>
      </c>
      <c r="AY255" s="247" t="s">
        <v>294</v>
      </c>
    </row>
    <row r="256" spans="1:65" s="12" customFormat="1" ht="22.95" customHeight="1" x14ac:dyDescent="0.25">
      <c r="B256" s="193"/>
      <c r="C256" s="194"/>
      <c r="D256" s="195" t="s">
        <v>74</v>
      </c>
      <c r="E256" s="207" t="s">
        <v>83</v>
      </c>
      <c r="F256" s="207" t="s">
        <v>483</v>
      </c>
      <c r="G256" s="194"/>
      <c r="H256" s="194"/>
      <c r="I256" s="197"/>
      <c r="J256" s="208">
        <f>BK256</f>
        <v>0</v>
      </c>
      <c r="K256" s="194"/>
      <c r="L256" s="199"/>
      <c r="M256" s="200"/>
      <c r="N256" s="201"/>
      <c r="O256" s="201"/>
      <c r="P256" s="202">
        <f>SUM(P257:P264)</f>
        <v>0</v>
      </c>
      <c r="Q256" s="201"/>
      <c r="R256" s="202">
        <f>SUM(R257:R264)</f>
        <v>4.2481875000000002</v>
      </c>
      <c r="S256" s="201"/>
      <c r="T256" s="203">
        <f>SUM(T257:T264)</f>
        <v>0</v>
      </c>
      <c r="AR256" s="204" t="s">
        <v>81</v>
      </c>
      <c r="AT256" s="205" t="s">
        <v>74</v>
      </c>
      <c r="AU256" s="205" t="s">
        <v>81</v>
      </c>
      <c r="AY256" s="204" t="s">
        <v>294</v>
      </c>
      <c r="BK256" s="206">
        <f>SUM(BK257:BK264)</f>
        <v>0</v>
      </c>
    </row>
    <row r="257" spans="1:65" s="2" customFormat="1" ht="24" customHeight="1" x14ac:dyDescent="0.2">
      <c r="A257" s="35"/>
      <c r="B257" s="36"/>
      <c r="C257" s="209" t="s">
        <v>484</v>
      </c>
      <c r="D257" s="209" t="s">
        <v>296</v>
      </c>
      <c r="E257" s="210" t="s">
        <v>5881</v>
      </c>
      <c r="F257" s="211" t="s">
        <v>5882</v>
      </c>
      <c r="G257" s="212" t="s">
        <v>386</v>
      </c>
      <c r="H257" s="213">
        <v>18.75</v>
      </c>
      <c r="I257" s="214"/>
      <c r="J257" s="215">
        <f>ROUND(I257*H257,2)</f>
        <v>0</v>
      </c>
      <c r="K257" s="211" t="s">
        <v>300</v>
      </c>
      <c r="L257" s="40"/>
      <c r="M257" s="216" t="s">
        <v>1</v>
      </c>
      <c r="N257" s="217" t="s">
        <v>40</v>
      </c>
      <c r="O257" s="72"/>
      <c r="P257" s="218">
        <f>O257*H257</f>
        <v>0</v>
      </c>
      <c r="Q257" s="218">
        <v>0.22656999999999999</v>
      </c>
      <c r="R257" s="218">
        <f>Q257*H257</f>
        <v>4.2481875000000002</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6481</v>
      </c>
    </row>
    <row r="258" spans="1:65" s="2" customFormat="1" ht="38.4" x14ac:dyDescent="0.2">
      <c r="A258" s="35"/>
      <c r="B258" s="36"/>
      <c r="C258" s="37"/>
      <c r="D258" s="222" t="s">
        <v>303</v>
      </c>
      <c r="E258" s="37"/>
      <c r="F258" s="223" t="s">
        <v>5884</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28.8" x14ac:dyDescent="0.2">
      <c r="A259" s="35"/>
      <c r="B259" s="36"/>
      <c r="C259" s="37"/>
      <c r="D259" s="222" t="s">
        <v>305</v>
      </c>
      <c r="E259" s="37"/>
      <c r="F259" s="226" t="s">
        <v>6605</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14" customFormat="1" x14ac:dyDescent="0.2">
      <c r="B260" s="237"/>
      <c r="C260" s="238"/>
      <c r="D260" s="222" t="s">
        <v>307</v>
      </c>
      <c r="E260" s="239" t="s">
        <v>1</v>
      </c>
      <c r="F260" s="240" t="s">
        <v>6637</v>
      </c>
      <c r="G260" s="238"/>
      <c r="H260" s="241">
        <v>18.75</v>
      </c>
      <c r="I260" s="242"/>
      <c r="J260" s="238"/>
      <c r="K260" s="238"/>
      <c r="L260" s="243"/>
      <c r="M260" s="244"/>
      <c r="N260" s="245"/>
      <c r="O260" s="245"/>
      <c r="P260" s="245"/>
      <c r="Q260" s="245"/>
      <c r="R260" s="245"/>
      <c r="S260" s="245"/>
      <c r="T260" s="246"/>
      <c r="AT260" s="247" t="s">
        <v>307</v>
      </c>
      <c r="AU260" s="247" t="s">
        <v>83</v>
      </c>
      <c r="AV260" s="14" t="s">
        <v>83</v>
      </c>
      <c r="AW260" s="14" t="s">
        <v>32</v>
      </c>
      <c r="AX260" s="14" t="s">
        <v>81</v>
      </c>
      <c r="AY260" s="247" t="s">
        <v>294</v>
      </c>
    </row>
    <row r="261" spans="1:65" s="2" customFormat="1" ht="24" customHeight="1" x14ac:dyDescent="0.2">
      <c r="A261" s="35"/>
      <c r="B261" s="36"/>
      <c r="C261" s="209" t="s">
        <v>490</v>
      </c>
      <c r="D261" s="209" t="s">
        <v>296</v>
      </c>
      <c r="E261" s="210" t="s">
        <v>527</v>
      </c>
      <c r="F261" s="211" t="s">
        <v>528</v>
      </c>
      <c r="G261" s="212" t="s">
        <v>299</v>
      </c>
      <c r="H261" s="213">
        <v>20.625</v>
      </c>
      <c r="I261" s="214"/>
      <c r="J261" s="215">
        <f>ROUND(I261*H261,2)</f>
        <v>0</v>
      </c>
      <c r="K261" s="211" t="s">
        <v>300</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301</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6483</v>
      </c>
    </row>
    <row r="262" spans="1:65" s="2" customFormat="1" ht="28.8" x14ac:dyDescent="0.2">
      <c r="A262" s="35"/>
      <c r="B262" s="36"/>
      <c r="C262" s="37"/>
      <c r="D262" s="222" t="s">
        <v>303</v>
      </c>
      <c r="E262" s="37"/>
      <c r="F262" s="223" t="s">
        <v>1582</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28.8" x14ac:dyDescent="0.2">
      <c r="A263" s="35"/>
      <c r="B263" s="36"/>
      <c r="C263" s="37"/>
      <c r="D263" s="222" t="s">
        <v>305</v>
      </c>
      <c r="E263" s="37"/>
      <c r="F263" s="226" t="s">
        <v>6605</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305</v>
      </c>
      <c r="AU263" s="18" t="s">
        <v>83</v>
      </c>
    </row>
    <row r="264" spans="1:65" s="14" customFormat="1" x14ac:dyDescent="0.2">
      <c r="B264" s="237"/>
      <c r="C264" s="238"/>
      <c r="D264" s="222" t="s">
        <v>307</v>
      </c>
      <c r="E264" s="239" t="s">
        <v>1</v>
      </c>
      <c r="F264" s="240" t="s">
        <v>6638</v>
      </c>
      <c r="G264" s="238"/>
      <c r="H264" s="241">
        <v>20.625</v>
      </c>
      <c r="I264" s="242"/>
      <c r="J264" s="238"/>
      <c r="K264" s="238"/>
      <c r="L264" s="243"/>
      <c r="M264" s="244"/>
      <c r="N264" s="245"/>
      <c r="O264" s="245"/>
      <c r="P264" s="245"/>
      <c r="Q264" s="245"/>
      <c r="R264" s="245"/>
      <c r="S264" s="245"/>
      <c r="T264" s="246"/>
      <c r="AT264" s="247" t="s">
        <v>307</v>
      </c>
      <c r="AU264" s="247" t="s">
        <v>83</v>
      </c>
      <c r="AV264" s="14" t="s">
        <v>83</v>
      </c>
      <c r="AW264" s="14" t="s">
        <v>32</v>
      </c>
      <c r="AX264" s="14" t="s">
        <v>81</v>
      </c>
      <c r="AY264" s="247" t="s">
        <v>294</v>
      </c>
    </row>
    <row r="265" spans="1:65" s="12" customFormat="1" ht="22.95" customHeight="1" x14ac:dyDescent="0.25">
      <c r="B265" s="193"/>
      <c r="C265" s="194"/>
      <c r="D265" s="195" t="s">
        <v>74</v>
      </c>
      <c r="E265" s="207" t="s">
        <v>301</v>
      </c>
      <c r="F265" s="207" t="s">
        <v>775</v>
      </c>
      <c r="G265" s="194"/>
      <c r="H265" s="194"/>
      <c r="I265" s="197"/>
      <c r="J265" s="208">
        <f>BK265</f>
        <v>0</v>
      </c>
      <c r="K265" s="194"/>
      <c r="L265" s="199"/>
      <c r="M265" s="200"/>
      <c r="N265" s="201"/>
      <c r="O265" s="201"/>
      <c r="P265" s="202">
        <f>SUM(P266:P283)</f>
        <v>0</v>
      </c>
      <c r="Q265" s="201"/>
      <c r="R265" s="202">
        <f>SUM(R266:R283)</f>
        <v>1.0607399999999999E-2</v>
      </c>
      <c r="S265" s="201"/>
      <c r="T265" s="203">
        <f>SUM(T266:T283)</f>
        <v>0</v>
      </c>
      <c r="AR265" s="204" t="s">
        <v>81</v>
      </c>
      <c r="AT265" s="205" t="s">
        <v>74</v>
      </c>
      <c r="AU265" s="205" t="s">
        <v>81</v>
      </c>
      <c r="AY265" s="204" t="s">
        <v>294</v>
      </c>
      <c r="BK265" s="206">
        <f>SUM(BK266:BK283)</f>
        <v>0</v>
      </c>
    </row>
    <row r="266" spans="1:65" s="2" customFormat="1" ht="16.5" customHeight="1" x14ac:dyDescent="0.2">
      <c r="A266" s="35"/>
      <c r="B266" s="36"/>
      <c r="C266" s="209" t="s">
        <v>497</v>
      </c>
      <c r="D266" s="209" t="s">
        <v>296</v>
      </c>
      <c r="E266" s="210" t="s">
        <v>1584</v>
      </c>
      <c r="F266" s="211" t="s">
        <v>1585</v>
      </c>
      <c r="G266" s="212" t="s">
        <v>349</v>
      </c>
      <c r="H266" s="213">
        <v>2.0630000000000002</v>
      </c>
      <c r="I266" s="214"/>
      <c r="J266" s="215">
        <f>ROUND(I266*H266,2)</f>
        <v>0</v>
      </c>
      <c r="K266" s="211" t="s">
        <v>300</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301</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6485</v>
      </c>
    </row>
    <row r="267" spans="1:65" s="2" customFormat="1" ht="19.2" x14ac:dyDescent="0.2">
      <c r="A267" s="35"/>
      <c r="B267" s="36"/>
      <c r="C267" s="37"/>
      <c r="D267" s="222" t="s">
        <v>303</v>
      </c>
      <c r="E267" s="37"/>
      <c r="F267" s="223" t="s">
        <v>1587</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28.8" x14ac:dyDescent="0.2">
      <c r="A268" s="35"/>
      <c r="B268" s="36"/>
      <c r="C268" s="37"/>
      <c r="D268" s="222" t="s">
        <v>305</v>
      </c>
      <c r="E268" s="37"/>
      <c r="F268" s="226" t="s">
        <v>6605</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14" customFormat="1" x14ac:dyDescent="0.2">
      <c r="B269" s="237"/>
      <c r="C269" s="238"/>
      <c r="D269" s="222" t="s">
        <v>307</v>
      </c>
      <c r="E269" s="239" t="s">
        <v>1</v>
      </c>
      <c r="F269" s="240" t="s">
        <v>6639</v>
      </c>
      <c r="G269" s="238"/>
      <c r="H269" s="241">
        <v>2.0630000000000002</v>
      </c>
      <c r="I269" s="242"/>
      <c r="J269" s="238"/>
      <c r="K269" s="238"/>
      <c r="L269" s="243"/>
      <c r="M269" s="244"/>
      <c r="N269" s="245"/>
      <c r="O269" s="245"/>
      <c r="P269" s="245"/>
      <c r="Q269" s="245"/>
      <c r="R269" s="245"/>
      <c r="S269" s="245"/>
      <c r="T269" s="246"/>
      <c r="AT269" s="247" t="s">
        <v>307</v>
      </c>
      <c r="AU269" s="247" t="s">
        <v>83</v>
      </c>
      <c r="AV269" s="14" t="s">
        <v>83</v>
      </c>
      <c r="AW269" s="14" t="s">
        <v>32</v>
      </c>
      <c r="AX269" s="14" t="s">
        <v>81</v>
      </c>
      <c r="AY269" s="247" t="s">
        <v>294</v>
      </c>
    </row>
    <row r="270" spans="1:65" s="2" customFormat="1" ht="24" customHeight="1" x14ac:dyDescent="0.2">
      <c r="A270" s="35"/>
      <c r="B270" s="36"/>
      <c r="C270" s="209" t="s">
        <v>502</v>
      </c>
      <c r="D270" s="209" t="s">
        <v>296</v>
      </c>
      <c r="E270" s="210" t="s">
        <v>6287</v>
      </c>
      <c r="F270" s="211" t="s">
        <v>6288</v>
      </c>
      <c r="G270" s="212" t="s">
        <v>349</v>
      </c>
      <c r="H270" s="213">
        <v>0.26100000000000001</v>
      </c>
      <c r="I270" s="214"/>
      <c r="J270" s="215">
        <f>ROUND(I270*H270,2)</f>
        <v>0</v>
      </c>
      <c r="K270" s="211" t="s">
        <v>300</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301</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6640</v>
      </c>
    </row>
    <row r="271" spans="1:65" s="2" customFormat="1" ht="19.2" x14ac:dyDescent="0.2">
      <c r="A271" s="35"/>
      <c r="B271" s="36"/>
      <c r="C271" s="37"/>
      <c r="D271" s="222" t="s">
        <v>303</v>
      </c>
      <c r="E271" s="37"/>
      <c r="F271" s="223" t="s">
        <v>6290</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28.8" x14ac:dyDescent="0.2">
      <c r="A272" s="35"/>
      <c r="B272" s="36"/>
      <c r="C272" s="37"/>
      <c r="D272" s="222" t="s">
        <v>305</v>
      </c>
      <c r="E272" s="37"/>
      <c r="F272" s="226" t="s">
        <v>6605</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305</v>
      </c>
      <c r="AU272" s="18" t="s">
        <v>83</v>
      </c>
    </row>
    <row r="273" spans="1:65" s="14" customFormat="1" x14ac:dyDescent="0.2">
      <c r="B273" s="237"/>
      <c r="C273" s="238"/>
      <c r="D273" s="222" t="s">
        <v>307</v>
      </c>
      <c r="E273" s="239" t="s">
        <v>1</v>
      </c>
      <c r="F273" s="240" t="s">
        <v>6641</v>
      </c>
      <c r="G273" s="238"/>
      <c r="H273" s="241">
        <v>0.14000000000000001</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4" customFormat="1" x14ac:dyDescent="0.2">
      <c r="B274" s="237"/>
      <c r="C274" s="238"/>
      <c r="D274" s="222" t="s">
        <v>307</v>
      </c>
      <c r="E274" s="239" t="s">
        <v>1</v>
      </c>
      <c r="F274" s="240" t="s">
        <v>6642</v>
      </c>
      <c r="G274" s="238"/>
      <c r="H274" s="241">
        <v>6.0999999999999999E-2</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4" customFormat="1" x14ac:dyDescent="0.2">
      <c r="B275" s="237"/>
      <c r="C275" s="238"/>
      <c r="D275" s="222" t="s">
        <v>307</v>
      </c>
      <c r="E275" s="239" t="s">
        <v>1</v>
      </c>
      <c r="F275" s="240" t="s">
        <v>6643</v>
      </c>
      <c r="G275" s="238"/>
      <c r="H275" s="241">
        <v>0.06</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1:65" s="16" customFormat="1" x14ac:dyDescent="0.2">
      <c r="B276" s="269"/>
      <c r="C276" s="270"/>
      <c r="D276" s="222" t="s">
        <v>307</v>
      </c>
      <c r="E276" s="271" t="s">
        <v>1</v>
      </c>
      <c r="F276" s="272" t="s">
        <v>457</v>
      </c>
      <c r="G276" s="270"/>
      <c r="H276" s="273">
        <v>0.26100000000000001</v>
      </c>
      <c r="I276" s="274"/>
      <c r="J276" s="270"/>
      <c r="K276" s="270"/>
      <c r="L276" s="275"/>
      <c r="M276" s="276"/>
      <c r="N276" s="277"/>
      <c r="O276" s="277"/>
      <c r="P276" s="277"/>
      <c r="Q276" s="277"/>
      <c r="R276" s="277"/>
      <c r="S276" s="277"/>
      <c r="T276" s="278"/>
      <c r="AT276" s="279" t="s">
        <v>307</v>
      </c>
      <c r="AU276" s="279" t="s">
        <v>83</v>
      </c>
      <c r="AV276" s="16" t="s">
        <v>301</v>
      </c>
      <c r="AW276" s="16" t="s">
        <v>32</v>
      </c>
      <c r="AX276" s="16" t="s">
        <v>81</v>
      </c>
      <c r="AY276" s="279" t="s">
        <v>294</v>
      </c>
    </row>
    <row r="277" spans="1:65" s="2" customFormat="1" ht="16.5" customHeight="1" x14ac:dyDescent="0.2">
      <c r="A277" s="35"/>
      <c r="B277" s="36"/>
      <c r="C277" s="209" t="s">
        <v>508</v>
      </c>
      <c r="D277" s="209" t="s">
        <v>296</v>
      </c>
      <c r="E277" s="210" t="s">
        <v>6292</v>
      </c>
      <c r="F277" s="211" t="s">
        <v>6293</v>
      </c>
      <c r="G277" s="212" t="s">
        <v>299</v>
      </c>
      <c r="H277" s="213">
        <v>1.66</v>
      </c>
      <c r="I277" s="214"/>
      <c r="J277" s="215">
        <f>ROUND(I277*H277,2)</f>
        <v>0</v>
      </c>
      <c r="K277" s="211" t="s">
        <v>300</v>
      </c>
      <c r="L277" s="40"/>
      <c r="M277" s="216" t="s">
        <v>1</v>
      </c>
      <c r="N277" s="217" t="s">
        <v>40</v>
      </c>
      <c r="O277" s="72"/>
      <c r="P277" s="218">
        <f>O277*H277</f>
        <v>0</v>
      </c>
      <c r="Q277" s="218">
        <v>6.3899999999999998E-3</v>
      </c>
      <c r="R277" s="218">
        <f>Q277*H277</f>
        <v>1.0607399999999999E-2</v>
      </c>
      <c r="S277" s="218">
        <v>0</v>
      </c>
      <c r="T277" s="219">
        <f>S277*H277</f>
        <v>0</v>
      </c>
      <c r="U277" s="35"/>
      <c r="V277" s="35"/>
      <c r="W277" s="35"/>
      <c r="X277" s="35"/>
      <c r="Y277" s="35"/>
      <c r="Z277" s="35"/>
      <c r="AA277" s="35"/>
      <c r="AB277" s="35"/>
      <c r="AC277" s="35"/>
      <c r="AD277" s="35"/>
      <c r="AE277" s="35"/>
      <c r="AR277" s="220" t="s">
        <v>301</v>
      </c>
      <c r="AT277" s="220" t="s">
        <v>296</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301</v>
      </c>
      <c r="BM277" s="220" t="s">
        <v>6644</v>
      </c>
    </row>
    <row r="278" spans="1:65" s="2" customFormat="1" ht="19.2" x14ac:dyDescent="0.2">
      <c r="A278" s="35"/>
      <c r="B278" s="36"/>
      <c r="C278" s="37"/>
      <c r="D278" s="222" t="s">
        <v>303</v>
      </c>
      <c r="E278" s="37"/>
      <c r="F278" s="223" t="s">
        <v>6295</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2" customFormat="1" ht="28.8" x14ac:dyDescent="0.2">
      <c r="A279" s="35"/>
      <c r="B279" s="36"/>
      <c r="C279" s="37"/>
      <c r="D279" s="222" t="s">
        <v>305</v>
      </c>
      <c r="E279" s="37"/>
      <c r="F279" s="226" t="s">
        <v>6605</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305</v>
      </c>
      <c r="AU279" s="18" t="s">
        <v>83</v>
      </c>
    </row>
    <row r="280" spans="1:65" s="14" customFormat="1" x14ac:dyDescent="0.2">
      <c r="B280" s="237"/>
      <c r="C280" s="238"/>
      <c r="D280" s="222" t="s">
        <v>307</v>
      </c>
      <c r="E280" s="239" t="s">
        <v>1</v>
      </c>
      <c r="F280" s="240" t="s">
        <v>6645</v>
      </c>
      <c r="G280" s="238"/>
      <c r="H280" s="241">
        <v>0.46</v>
      </c>
      <c r="I280" s="242"/>
      <c r="J280" s="238"/>
      <c r="K280" s="238"/>
      <c r="L280" s="243"/>
      <c r="M280" s="244"/>
      <c r="N280" s="245"/>
      <c r="O280" s="245"/>
      <c r="P280" s="245"/>
      <c r="Q280" s="245"/>
      <c r="R280" s="245"/>
      <c r="S280" s="245"/>
      <c r="T280" s="246"/>
      <c r="AT280" s="247" t="s">
        <v>307</v>
      </c>
      <c r="AU280" s="247" t="s">
        <v>83</v>
      </c>
      <c r="AV280" s="14" t="s">
        <v>83</v>
      </c>
      <c r="AW280" s="14" t="s">
        <v>32</v>
      </c>
      <c r="AX280" s="14" t="s">
        <v>75</v>
      </c>
      <c r="AY280" s="247" t="s">
        <v>294</v>
      </c>
    </row>
    <row r="281" spans="1:65" s="14" customFormat="1" x14ac:dyDescent="0.2">
      <c r="B281" s="237"/>
      <c r="C281" s="238"/>
      <c r="D281" s="222" t="s">
        <v>307</v>
      </c>
      <c r="E281" s="239" t="s">
        <v>1</v>
      </c>
      <c r="F281" s="240" t="s">
        <v>6646</v>
      </c>
      <c r="G281" s="238"/>
      <c r="H281" s="241">
        <v>0.46</v>
      </c>
      <c r="I281" s="242"/>
      <c r="J281" s="238"/>
      <c r="K281" s="238"/>
      <c r="L281" s="243"/>
      <c r="M281" s="244"/>
      <c r="N281" s="245"/>
      <c r="O281" s="245"/>
      <c r="P281" s="245"/>
      <c r="Q281" s="245"/>
      <c r="R281" s="245"/>
      <c r="S281" s="245"/>
      <c r="T281" s="246"/>
      <c r="AT281" s="247" t="s">
        <v>307</v>
      </c>
      <c r="AU281" s="247" t="s">
        <v>83</v>
      </c>
      <c r="AV281" s="14" t="s">
        <v>83</v>
      </c>
      <c r="AW281" s="14" t="s">
        <v>32</v>
      </c>
      <c r="AX281" s="14" t="s">
        <v>75</v>
      </c>
      <c r="AY281" s="247" t="s">
        <v>294</v>
      </c>
    </row>
    <row r="282" spans="1:65" s="14" customFormat="1" x14ac:dyDescent="0.2">
      <c r="B282" s="237"/>
      <c r="C282" s="238"/>
      <c r="D282" s="222" t="s">
        <v>307</v>
      </c>
      <c r="E282" s="239" t="s">
        <v>1</v>
      </c>
      <c r="F282" s="240" t="s">
        <v>6647</v>
      </c>
      <c r="G282" s="238"/>
      <c r="H282" s="241">
        <v>0.74</v>
      </c>
      <c r="I282" s="242"/>
      <c r="J282" s="238"/>
      <c r="K282" s="238"/>
      <c r="L282" s="243"/>
      <c r="M282" s="244"/>
      <c r="N282" s="245"/>
      <c r="O282" s="245"/>
      <c r="P282" s="245"/>
      <c r="Q282" s="245"/>
      <c r="R282" s="245"/>
      <c r="S282" s="245"/>
      <c r="T282" s="246"/>
      <c r="AT282" s="247" t="s">
        <v>307</v>
      </c>
      <c r="AU282" s="247" t="s">
        <v>83</v>
      </c>
      <c r="AV282" s="14" t="s">
        <v>83</v>
      </c>
      <c r="AW282" s="14" t="s">
        <v>32</v>
      </c>
      <c r="AX282" s="14" t="s">
        <v>75</v>
      </c>
      <c r="AY282" s="247" t="s">
        <v>294</v>
      </c>
    </row>
    <row r="283" spans="1:65" s="16" customFormat="1" x14ac:dyDescent="0.2">
      <c r="B283" s="269"/>
      <c r="C283" s="270"/>
      <c r="D283" s="222" t="s">
        <v>307</v>
      </c>
      <c r="E283" s="271" t="s">
        <v>1</v>
      </c>
      <c r="F283" s="272" t="s">
        <v>457</v>
      </c>
      <c r="G283" s="270"/>
      <c r="H283" s="273">
        <v>1.6600000000000001</v>
      </c>
      <c r="I283" s="274"/>
      <c r="J283" s="270"/>
      <c r="K283" s="270"/>
      <c r="L283" s="275"/>
      <c r="M283" s="276"/>
      <c r="N283" s="277"/>
      <c r="O283" s="277"/>
      <c r="P283" s="277"/>
      <c r="Q283" s="277"/>
      <c r="R283" s="277"/>
      <c r="S283" s="277"/>
      <c r="T283" s="278"/>
      <c r="AT283" s="279" t="s">
        <v>307</v>
      </c>
      <c r="AU283" s="279" t="s">
        <v>83</v>
      </c>
      <c r="AV283" s="16" t="s">
        <v>301</v>
      </c>
      <c r="AW283" s="16" t="s">
        <v>32</v>
      </c>
      <c r="AX283" s="16" t="s">
        <v>81</v>
      </c>
      <c r="AY283" s="279" t="s">
        <v>294</v>
      </c>
    </row>
    <row r="284" spans="1:65" s="12" customFormat="1" ht="22.95" customHeight="1" x14ac:dyDescent="0.25">
      <c r="B284" s="193"/>
      <c r="C284" s="194"/>
      <c r="D284" s="195" t="s">
        <v>74</v>
      </c>
      <c r="E284" s="207" t="s">
        <v>340</v>
      </c>
      <c r="F284" s="207" t="s">
        <v>1590</v>
      </c>
      <c r="G284" s="194"/>
      <c r="H284" s="194"/>
      <c r="I284" s="197"/>
      <c r="J284" s="208">
        <f>BK284</f>
        <v>0</v>
      </c>
      <c r="K284" s="194"/>
      <c r="L284" s="199"/>
      <c r="M284" s="200"/>
      <c r="N284" s="201"/>
      <c r="O284" s="201"/>
      <c r="P284" s="202">
        <f>SUM(P285:P387)</f>
        <v>0</v>
      </c>
      <c r="Q284" s="201"/>
      <c r="R284" s="202">
        <f>SUM(R285:R387)</f>
        <v>1.53981211</v>
      </c>
      <c r="S284" s="201"/>
      <c r="T284" s="203">
        <f>SUM(T285:T387)</f>
        <v>0</v>
      </c>
      <c r="AR284" s="204" t="s">
        <v>81</v>
      </c>
      <c r="AT284" s="205" t="s">
        <v>74</v>
      </c>
      <c r="AU284" s="205" t="s">
        <v>81</v>
      </c>
      <c r="AY284" s="204" t="s">
        <v>294</v>
      </c>
      <c r="BK284" s="206">
        <f>SUM(BK285:BK387)</f>
        <v>0</v>
      </c>
    </row>
    <row r="285" spans="1:65" s="2" customFormat="1" ht="24" customHeight="1" x14ac:dyDescent="0.2">
      <c r="A285" s="35"/>
      <c r="B285" s="36"/>
      <c r="C285" s="209" t="s">
        <v>515</v>
      </c>
      <c r="D285" s="209" t="s">
        <v>296</v>
      </c>
      <c r="E285" s="210" t="s">
        <v>6648</v>
      </c>
      <c r="F285" s="211" t="s">
        <v>6649</v>
      </c>
      <c r="G285" s="212" t="s">
        <v>386</v>
      </c>
      <c r="H285" s="213">
        <v>14.5</v>
      </c>
      <c r="I285" s="214"/>
      <c r="J285" s="215">
        <f>ROUND(I285*H285,2)</f>
        <v>0</v>
      </c>
      <c r="K285" s="211" t="s">
        <v>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301</v>
      </c>
      <c r="AT285" s="220" t="s">
        <v>296</v>
      </c>
      <c r="AU285" s="220" t="s">
        <v>83</v>
      </c>
      <c r="AY285" s="18" t="s">
        <v>294</v>
      </c>
      <c r="BE285" s="221">
        <f>IF(N285="základní",J285,0)</f>
        <v>0</v>
      </c>
      <c r="BF285" s="221">
        <f>IF(N285="snížená",J285,0)</f>
        <v>0</v>
      </c>
      <c r="BG285" s="221">
        <f>IF(N285="zákl. přenesená",J285,0)</f>
        <v>0</v>
      </c>
      <c r="BH285" s="221">
        <f>IF(N285="sníž. přenesená",J285,0)</f>
        <v>0</v>
      </c>
      <c r="BI285" s="221">
        <f>IF(N285="nulová",J285,0)</f>
        <v>0</v>
      </c>
      <c r="BJ285" s="18" t="s">
        <v>81</v>
      </c>
      <c r="BK285" s="221">
        <f>ROUND(I285*H285,2)</f>
        <v>0</v>
      </c>
      <c r="BL285" s="18" t="s">
        <v>301</v>
      </c>
      <c r="BM285" s="220" t="s">
        <v>6650</v>
      </c>
    </row>
    <row r="286" spans="1:65" s="2" customFormat="1" ht="19.2" x14ac:dyDescent="0.2">
      <c r="A286" s="35"/>
      <c r="B286" s="36"/>
      <c r="C286" s="37"/>
      <c r="D286" s="222" t="s">
        <v>303</v>
      </c>
      <c r="E286" s="37"/>
      <c r="F286" s="223" t="s">
        <v>6649</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303</v>
      </c>
      <c r="AU286" s="18" t="s">
        <v>83</v>
      </c>
    </row>
    <row r="287" spans="1:65" s="2" customFormat="1" ht="28.8" x14ac:dyDescent="0.2">
      <c r="A287" s="35"/>
      <c r="B287" s="36"/>
      <c r="C287" s="37"/>
      <c r="D287" s="222" t="s">
        <v>305</v>
      </c>
      <c r="E287" s="37"/>
      <c r="F287" s="226" t="s">
        <v>6605</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305</v>
      </c>
      <c r="AU287" s="18" t="s">
        <v>83</v>
      </c>
    </row>
    <row r="288" spans="1:65" s="2" customFormat="1" ht="24" customHeight="1" x14ac:dyDescent="0.2">
      <c r="A288" s="35"/>
      <c r="B288" s="36"/>
      <c r="C288" s="209" t="s">
        <v>520</v>
      </c>
      <c r="D288" s="209" t="s">
        <v>296</v>
      </c>
      <c r="E288" s="210" t="s">
        <v>6651</v>
      </c>
      <c r="F288" s="211" t="s">
        <v>6652</v>
      </c>
      <c r="G288" s="212" t="s">
        <v>673</v>
      </c>
      <c r="H288" s="213">
        <v>4</v>
      </c>
      <c r="I288" s="214"/>
      <c r="J288" s="215">
        <f>ROUND(I288*H288,2)</f>
        <v>0</v>
      </c>
      <c r="K288" s="211" t="s">
        <v>300</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6653</v>
      </c>
    </row>
    <row r="289" spans="1:65" s="2" customFormat="1" ht="28.8" x14ac:dyDescent="0.2">
      <c r="A289" s="35"/>
      <c r="B289" s="36"/>
      <c r="C289" s="37"/>
      <c r="D289" s="222" t="s">
        <v>303</v>
      </c>
      <c r="E289" s="37"/>
      <c r="F289" s="223" t="s">
        <v>6654</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28.8" x14ac:dyDescent="0.2">
      <c r="A290" s="35"/>
      <c r="B290" s="36"/>
      <c r="C290" s="37"/>
      <c r="D290" s="222" t="s">
        <v>305</v>
      </c>
      <c r="E290" s="37"/>
      <c r="F290" s="226" t="s">
        <v>6605</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305</v>
      </c>
      <c r="AU290" s="18" t="s">
        <v>83</v>
      </c>
    </row>
    <row r="291" spans="1:65" s="14" customFormat="1" x14ac:dyDescent="0.2">
      <c r="B291" s="237"/>
      <c r="C291" s="238"/>
      <c r="D291" s="222" t="s">
        <v>307</v>
      </c>
      <c r="E291" s="239" t="s">
        <v>1</v>
      </c>
      <c r="F291" s="240" t="s">
        <v>4026</v>
      </c>
      <c r="G291" s="238"/>
      <c r="H291" s="241">
        <v>4</v>
      </c>
      <c r="I291" s="242"/>
      <c r="J291" s="238"/>
      <c r="K291" s="238"/>
      <c r="L291" s="243"/>
      <c r="M291" s="244"/>
      <c r="N291" s="245"/>
      <c r="O291" s="245"/>
      <c r="P291" s="245"/>
      <c r="Q291" s="245"/>
      <c r="R291" s="245"/>
      <c r="S291" s="245"/>
      <c r="T291" s="246"/>
      <c r="AT291" s="247" t="s">
        <v>307</v>
      </c>
      <c r="AU291" s="247" t="s">
        <v>83</v>
      </c>
      <c r="AV291" s="14" t="s">
        <v>83</v>
      </c>
      <c r="AW291" s="14" t="s">
        <v>32</v>
      </c>
      <c r="AX291" s="14" t="s">
        <v>81</v>
      </c>
      <c r="AY291" s="247" t="s">
        <v>294</v>
      </c>
    </row>
    <row r="292" spans="1:65" s="2" customFormat="1" ht="24" customHeight="1" x14ac:dyDescent="0.2">
      <c r="A292" s="35"/>
      <c r="B292" s="36"/>
      <c r="C292" s="259" t="s">
        <v>526</v>
      </c>
      <c r="D292" s="259" t="s">
        <v>409</v>
      </c>
      <c r="E292" s="260" t="s">
        <v>6305</v>
      </c>
      <c r="F292" s="261" t="s">
        <v>6655</v>
      </c>
      <c r="G292" s="262" t="s">
        <v>673</v>
      </c>
      <c r="H292" s="263">
        <v>1</v>
      </c>
      <c r="I292" s="264"/>
      <c r="J292" s="265">
        <f>ROUND(I292*H292,2)</f>
        <v>0</v>
      </c>
      <c r="K292" s="261" t="s">
        <v>1</v>
      </c>
      <c r="L292" s="266"/>
      <c r="M292" s="267" t="s">
        <v>1</v>
      </c>
      <c r="N292" s="268" t="s">
        <v>40</v>
      </c>
      <c r="O292" s="72"/>
      <c r="P292" s="218">
        <f>O292*H292</f>
        <v>0</v>
      </c>
      <c r="Q292" s="218">
        <v>8.8000000000000005E-3</v>
      </c>
      <c r="R292" s="218">
        <f>Q292*H292</f>
        <v>8.8000000000000005E-3</v>
      </c>
      <c r="S292" s="218">
        <v>0</v>
      </c>
      <c r="T292" s="219">
        <f>S292*H292</f>
        <v>0</v>
      </c>
      <c r="U292" s="35"/>
      <c r="V292" s="35"/>
      <c r="W292" s="35"/>
      <c r="X292" s="35"/>
      <c r="Y292" s="35"/>
      <c r="Z292" s="35"/>
      <c r="AA292" s="35"/>
      <c r="AB292" s="35"/>
      <c r="AC292" s="35"/>
      <c r="AD292" s="35"/>
      <c r="AE292" s="35"/>
      <c r="AR292" s="220" t="s">
        <v>340</v>
      </c>
      <c r="AT292" s="220" t="s">
        <v>409</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6656</v>
      </c>
    </row>
    <row r="293" spans="1:65" s="2" customFormat="1" x14ac:dyDescent="0.2">
      <c r="A293" s="35"/>
      <c r="B293" s="36"/>
      <c r="C293" s="37"/>
      <c r="D293" s="222" t="s">
        <v>303</v>
      </c>
      <c r="E293" s="37"/>
      <c r="F293" s="223" t="s">
        <v>6655</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59" t="s">
        <v>531</v>
      </c>
      <c r="D294" s="259" t="s">
        <v>409</v>
      </c>
      <c r="E294" s="260" t="s">
        <v>6657</v>
      </c>
      <c r="F294" s="261" t="s">
        <v>6658</v>
      </c>
      <c r="G294" s="262" t="s">
        <v>673</v>
      </c>
      <c r="H294" s="263">
        <v>2</v>
      </c>
      <c r="I294" s="264"/>
      <c r="J294" s="265">
        <f>ROUND(I294*H294,2)</f>
        <v>0</v>
      </c>
      <c r="K294" s="261" t="s">
        <v>1</v>
      </c>
      <c r="L294" s="266"/>
      <c r="M294" s="267" t="s">
        <v>1</v>
      </c>
      <c r="N294" s="268" t="s">
        <v>40</v>
      </c>
      <c r="O294" s="72"/>
      <c r="P294" s="218">
        <f>O294*H294</f>
        <v>0</v>
      </c>
      <c r="Q294" s="218">
        <v>8.8000000000000005E-3</v>
      </c>
      <c r="R294" s="218">
        <f>Q294*H294</f>
        <v>1.7600000000000001E-2</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6659</v>
      </c>
    </row>
    <row r="295" spans="1:65" s="2" customFormat="1" ht="19.2" x14ac:dyDescent="0.2">
      <c r="A295" s="35"/>
      <c r="B295" s="36"/>
      <c r="C295" s="37"/>
      <c r="D295" s="222" t="s">
        <v>303</v>
      </c>
      <c r="E295" s="37"/>
      <c r="F295" s="223" t="s">
        <v>6658</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24" customHeight="1" x14ac:dyDescent="0.2">
      <c r="A296" s="35"/>
      <c r="B296" s="36"/>
      <c r="C296" s="209" t="s">
        <v>538</v>
      </c>
      <c r="D296" s="209" t="s">
        <v>296</v>
      </c>
      <c r="E296" s="210" t="s">
        <v>6660</v>
      </c>
      <c r="F296" s="211" t="s">
        <v>6661</v>
      </c>
      <c r="G296" s="212" t="s">
        <v>673</v>
      </c>
      <c r="H296" s="213">
        <v>5</v>
      </c>
      <c r="I296" s="214"/>
      <c r="J296" s="215">
        <f>ROUND(I296*H296,2)</f>
        <v>0</v>
      </c>
      <c r="K296" s="211" t="s">
        <v>300</v>
      </c>
      <c r="L296" s="40"/>
      <c r="M296" s="216" t="s">
        <v>1</v>
      </c>
      <c r="N296" s="217" t="s">
        <v>40</v>
      </c>
      <c r="O296" s="72"/>
      <c r="P296" s="218">
        <f>O296*H296</f>
        <v>0</v>
      </c>
      <c r="Q296" s="218">
        <v>1.67E-3</v>
      </c>
      <c r="R296" s="218">
        <f>Q296*H296</f>
        <v>8.3499999999999998E-3</v>
      </c>
      <c r="S296" s="218">
        <v>0</v>
      </c>
      <c r="T296" s="219">
        <f>S296*H296</f>
        <v>0</v>
      </c>
      <c r="U296" s="35"/>
      <c r="V296" s="35"/>
      <c r="W296" s="35"/>
      <c r="X296" s="35"/>
      <c r="Y296" s="35"/>
      <c r="Z296" s="35"/>
      <c r="AA296" s="35"/>
      <c r="AB296" s="35"/>
      <c r="AC296" s="35"/>
      <c r="AD296" s="35"/>
      <c r="AE296" s="35"/>
      <c r="AR296" s="220" t="s">
        <v>301</v>
      </c>
      <c r="AT296" s="220" t="s">
        <v>296</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6662</v>
      </c>
    </row>
    <row r="297" spans="1:65" s="2" customFormat="1" ht="28.8" x14ac:dyDescent="0.2">
      <c r="A297" s="35"/>
      <c r="B297" s="36"/>
      <c r="C297" s="37"/>
      <c r="D297" s="222" t="s">
        <v>303</v>
      </c>
      <c r="E297" s="37"/>
      <c r="F297" s="223" t="s">
        <v>6663</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28.8" x14ac:dyDescent="0.2">
      <c r="A298" s="35"/>
      <c r="B298" s="36"/>
      <c r="C298" s="37"/>
      <c r="D298" s="222" t="s">
        <v>305</v>
      </c>
      <c r="E298" s="37"/>
      <c r="F298" s="226" t="s">
        <v>6605</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305</v>
      </c>
      <c r="AU298" s="18" t="s">
        <v>83</v>
      </c>
    </row>
    <row r="299" spans="1:65" s="14" customFormat="1" x14ac:dyDescent="0.2">
      <c r="B299" s="237"/>
      <c r="C299" s="238"/>
      <c r="D299" s="222" t="s">
        <v>307</v>
      </c>
      <c r="E299" s="239" t="s">
        <v>1</v>
      </c>
      <c r="F299" s="240" t="s">
        <v>6664</v>
      </c>
      <c r="G299" s="238"/>
      <c r="H299" s="241">
        <v>5</v>
      </c>
      <c r="I299" s="242"/>
      <c r="J299" s="238"/>
      <c r="K299" s="238"/>
      <c r="L299" s="243"/>
      <c r="M299" s="244"/>
      <c r="N299" s="245"/>
      <c r="O299" s="245"/>
      <c r="P299" s="245"/>
      <c r="Q299" s="245"/>
      <c r="R299" s="245"/>
      <c r="S299" s="245"/>
      <c r="T299" s="246"/>
      <c r="AT299" s="247" t="s">
        <v>307</v>
      </c>
      <c r="AU299" s="247" t="s">
        <v>83</v>
      </c>
      <c r="AV299" s="14" t="s">
        <v>83</v>
      </c>
      <c r="AW299" s="14" t="s">
        <v>32</v>
      </c>
      <c r="AX299" s="14" t="s">
        <v>81</v>
      </c>
      <c r="AY299" s="247" t="s">
        <v>294</v>
      </c>
    </row>
    <row r="300" spans="1:65" s="2" customFormat="1" ht="24" customHeight="1" x14ac:dyDescent="0.2">
      <c r="A300" s="35"/>
      <c r="B300" s="36"/>
      <c r="C300" s="259" t="s">
        <v>544</v>
      </c>
      <c r="D300" s="259" t="s">
        <v>409</v>
      </c>
      <c r="E300" s="260" t="s">
        <v>6665</v>
      </c>
      <c r="F300" s="261" t="s">
        <v>6666</v>
      </c>
      <c r="G300" s="262" t="s">
        <v>673</v>
      </c>
      <c r="H300" s="263">
        <v>2</v>
      </c>
      <c r="I300" s="264"/>
      <c r="J300" s="265">
        <f>ROUND(I300*H300,2)</f>
        <v>0</v>
      </c>
      <c r="K300" s="261" t="s">
        <v>300</v>
      </c>
      <c r="L300" s="266"/>
      <c r="M300" s="267" t="s">
        <v>1</v>
      </c>
      <c r="N300" s="268" t="s">
        <v>40</v>
      </c>
      <c r="O300" s="72"/>
      <c r="P300" s="218">
        <f>O300*H300</f>
        <v>0</v>
      </c>
      <c r="Q300" s="218">
        <v>6.8999999999999999E-3</v>
      </c>
      <c r="R300" s="218">
        <f>Q300*H300</f>
        <v>1.38E-2</v>
      </c>
      <c r="S300" s="218">
        <v>0</v>
      </c>
      <c r="T300" s="219">
        <f>S300*H300</f>
        <v>0</v>
      </c>
      <c r="U300" s="35"/>
      <c r="V300" s="35"/>
      <c r="W300" s="35"/>
      <c r="X300" s="35"/>
      <c r="Y300" s="35"/>
      <c r="Z300" s="35"/>
      <c r="AA300" s="35"/>
      <c r="AB300" s="35"/>
      <c r="AC300" s="35"/>
      <c r="AD300" s="35"/>
      <c r="AE300" s="35"/>
      <c r="AR300" s="220" t="s">
        <v>340</v>
      </c>
      <c r="AT300" s="220" t="s">
        <v>409</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301</v>
      </c>
      <c r="BM300" s="220" t="s">
        <v>6667</v>
      </c>
    </row>
    <row r="301" spans="1:65" s="2" customFormat="1" ht="19.2" x14ac:dyDescent="0.2">
      <c r="A301" s="35"/>
      <c r="B301" s="36"/>
      <c r="C301" s="37"/>
      <c r="D301" s="222" t="s">
        <v>303</v>
      </c>
      <c r="E301" s="37"/>
      <c r="F301" s="223" t="s">
        <v>6666</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24" customHeight="1" x14ac:dyDescent="0.2">
      <c r="A302" s="35"/>
      <c r="B302" s="36"/>
      <c r="C302" s="259" t="s">
        <v>549</v>
      </c>
      <c r="D302" s="259" t="s">
        <v>409</v>
      </c>
      <c r="E302" s="260" t="s">
        <v>6397</v>
      </c>
      <c r="F302" s="261" t="s">
        <v>6668</v>
      </c>
      <c r="G302" s="262" t="s">
        <v>673</v>
      </c>
      <c r="H302" s="263">
        <v>1</v>
      </c>
      <c r="I302" s="264"/>
      <c r="J302" s="265">
        <f>ROUND(I302*H302,2)</f>
        <v>0</v>
      </c>
      <c r="K302" s="261" t="s">
        <v>1</v>
      </c>
      <c r="L302" s="266"/>
      <c r="M302" s="267" t="s">
        <v>1</v>
      </c>
      <c r="N302" s="268" t="s">
        <v>40</v>
      </c>
      <c r="O302" s="72"/>
      <c r="P302" s="218">
        <f>O302*H302</f>
        <v>0</v>
      </c>
      <c r="Q302" s="218">
        <v>8.0000000000000002E-3</v>
      </c>
      <c r="R302" s="218">
        <f>Q302*H302</f>
        <v>8.0000000000000002E-3</v>
      </c>
      <c r="S302" s="218">
        <v>0</v>
      </c>
      <c r="T302" s="219">
        <f>S302*H302</f>
        <v>0</v>
      </c>
      <c r="U302" s="35"/>
      <c r="V302" s="35"/>
      <c r="W302" s="35"/>
      <c r="X302" s="35"/>
      <c r="Y302" s="35"/>
      <c r="Z302" s="35"/>
      <c r="AA302" s="35"/>
      <c r="AB302" s="35"/>
      <c r="AC302" s="35"/>
      <c r="AD302" s="35"/>
      <c r="AE302" s="35"/>
      <c r="AR302" s="220" t="s">
        <v>340</v>
      </c>
      <c r="AT302" s="220" t="s">
        <v>409</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6669</v>
      </c>
    </row>
    <row r="303" spans="1:65" s="2" customFormat="1" ht="19.2" x14ac:dyDescent="0.2">
      <c r="A303" s="35"/>
      <c r="B303" s="36"/>
      <c r="C303" s="37"/>
      <c r="D303" s="222" t="s">
        <v>303</v>
      </c>
      <c r="E303" s="37"/>
      <c r="F303" s="223" t="s">
        <v>6668</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24" customHeight="1" x14ac:dyDescent="0.2">
      <c r="A304" s="35"/>
      <c r="B304" s="36"/>
      <c r="C304" s="259" t="s">
        <v>556</v>
      </c>
      <c r="D304" s="259" t="s">
        <v>409</v>
      </c>
      <c r="E304" s="260" t="s">
        <v>6670</v>
      </c>
      <c r="F304" s="261" t="s">
        <v>6671</v>
      </c>
      <c r="G304" s="262" t="s">
        <v>673</v>
      </c>
      <c r="H304" s="263">
        <v>1</v>
      </c>
      <c r="I304" s="264"/>
      <c r="J304" s="265">
        <f>ROUND(I304*H304,2)</f>
        <v>0</v>
      </c>
      <c r="K304" s="261" t="s">
        <v>1</v>
      </c>
      <c r="L304" s="266"/>
      <c r="M304" s="267" t="s">
        <v>1</v>
      </c>
      <c r="N304" s="268" t="s">
        <v>40</v>
      </c>
      <c r="O304" s="72"/>
      <c r="P304" s="218">
        <f>O304*H304</f>
        <v>0</v>
      </c>
      <c r="Q304" s="218">
        <v>8.0000000000000002E-3</v>
      </c>
      <c r="R304" s="218">
        <f>Q304*H304</f>
        <v>8.0000000000000002E-3</v>
      </c>
      <c r="S304" s="218">
        <v>0</v>
      </c>
      <c r="T304" s="219">
        <f>S304*H304</f>
        <v>0</v>
      </c>
      <c r="U304" s="35"/>
      <c r="V304" s="35"/>
      <c r="W304" s="35"/>
      <c r="X304" s="35"/>
      <c r="Y304" s="35"/>
      <c r="Z304" s="35"/>
      <c r="AA304" s="35"/>
      <c r="AB304" s="35"/>
      <c r="AC304" s="35"/>
      <c r="AD304" s="35"/>
      <c r="AE304" s="35"/>
      <c r="AR304" s="220" t="s">
        <v>340</v>
      </c>
      <c r="AT304" s="220" t="s">
        <v>409</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6672</v>
      </c>
    </row>
    <row r="305" spans="1:65" s="2" customFormat="1" ht="19.2" x14ac:dyDescent="0.2">
      <c r="A305" s="35"/>
      <c r="B305" s="36"/>
      <c r="C305" s="37"/>
      <c r="D305" s="222" t="s">
        <v>303</v>
      </c>
      <c r="E305" s="37"/>
      <c r="F305" s="223" t="s">
        <v>6671</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24" customHeight="1" x14ac:dyDescent="0.2">
      <c r="A306" s="35"/>
      <c r="B306" s="36"/>
      <c r="C306" s="259" t="s">
        <v>564</v>
      </c>
      <c r="D306" s="259" t="s">
        <v>409</v>
      </c>
      <c r="E306" s="260" t="s">
        <v>6673</v>
      </c>
      <c r="F306" s="261" t="s">
        <v>6674</v>
      </c>
      <c r="G306" s="262" t="s">
        <v>673</v>
      </c>
      <c r="H306" s="263">
        <v>1</v>
      </c>
      <c r="I306" s="264"/>
      <c r="J306" s="265">
        <f>ROUND(I306*H306,2)</f>
        <v>0</v>
      </c>
      <c r="K306" s="261" t="s">
        <v>1</v>
      </c>
      <c r="L306" s="266"/>
      <c r="M306" s="267" t="s">
        <v>1</v>
      </c>
      <c r="N306" s="268" t="s">
        <v>40</v>
      </c>
      <c r="O306" s="72"/>
      <c r="P306" s="218">
        <f>O306*H306</f>
        <v>0</v>
      </c>
      <c r="Q306" s="218">
        <v>8.0000000000000002E-3</v>
      </c>
      <c r="R306" s="218">
        <f>Q306*H306</f>
        <v>8.0000000000000002E-3</v>
      </c>
      <c r="S306" s="218">
        <v>0</v>
      </c>
      <c r="T306" s="219">
        <f>S306*H306</f>
        <v>0</v>
      </c>
      <c r="U306" s="35"/>
      <c r="V306" s="35"/>
      <c r="W306" s="35"/>
      <c r="X306" s="35"/>
      <c r="Y306" s="35"/>
      <c r="Z306" s="35"/>
      <c r="AA306" s="35"/>
      <c r="AB306" s="35"/>
      <c r="AC306" s="35"/>
      <c r="AD306" s="35"/>
      <c r="AE306" s="35"/>
      <c r="AR306" s="220" t="s">
        <v>340</v>
      </c>
      <c r="AT306" s="220" t="s">
        <v>409</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6675</v>
      </c>
    </row>
    <row r="307" spans="1:65" s="2" customFormat="1" ht="19.2" x14ac:dyDescent="0.2">
      <c r="A307" s="35"/>
      <c r="B307" s="36"/>
      <c r="C307" s="37"/>
      <c r="D307" s="222" t="s">
        <v>303</v>
      </c>
      <c r="E307" s="37"/>
      <c r="F307" s="223" t="s">
        <v>6674</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24" customHeight="1" x14ac:dyDescent="0.2">
      <c r="A308" s="35"/>
      <c r="B308" s="36"/>
      <c r="C308" s="209" t="s">
        <v>570</v>
      </c>
      <c r="D308" s="209" t="s">
        <v>296</v>
      </c>
      <c r="E308" s="210" t="s">
        <v>6676</v>
      </c>
      <c r="F308" s="211" t="s">
        <v>6677</v>
      </c>
      <c r="G308" s="212" t="s">
        <v>673</v>
      </c>
      <c r="H308" s="213">
        <v>2</v>
      </c>
      <c r="I308" s="214"/>
      <c r="J308" s="215">
        <f>ROUND(I308*H308,2)</f>
        <v>0</v>
      </c>
      <c r="K308" s="211" t="s">
        <v>300</v>
      </c>
      <c r="L308" s="40"/>
      <c r="M308" s="216" t="s">
        <v>1</v>
      </c>
      <c r="N308" s="217" t="s">
        <v>40</v>
      </c>
      <c r="O308" s="72"/>
      <c r="P308" s="218">
        <f>O308*H308</f>
        <v>0</v>
      </c>
      <c r="Q308" s="218">
        <v>1.7099999999999999E-3</v>
      </c>
      <c r="R308" s="218">
        <f>Q308*H308</f>
        <v>3.4199999999999999E-3</v>
      </c>
      <c r="S308" s="218">
        <v>0</v>
      </c>
      <c r="T308" s="219">
        <f>S308*H308</f>
        <v>0</v>
      </c>
      <c r="U308" s="35"/>
      <c r="V308" s="35"/>
      <c r="W308" s="35"/>
      <c r="X308" s="35"/>
      <c r="Y308" s="35"/>
      <c r="Z308" s="35"/>
      <c r="AA308" s="35"/>
      <c r="AB308" s="35"/>
      <c r="AC308" s="35"/>
      <c r="AD308" s="35"/>
      <c r="AE308" s="35"/>
      <c r="AR308" s="220" t="s">
        <v>301</v>
      </c>
      <c r="AT308" s="220" t="s">
        <v>296</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301</v>
      </c>
      <c r="BM308" s="220" t="s">
        <v>6678</v>
      </c>
    </row>
    <row r="309" spans="1:65" s="2" customFormat="1" ht="28.8" x14ac:dyDescent="0.2">
      <c r="A309" s="35"/>
      <c r="B309" s="36"/>
      <c r="C309" s="37"/>
      <c r="D309" s="222" t="s">
        <v>303</v>
      </c>
      <c r="E309" s="37"/>
      <c r="F309" s="223" t="s">
        <v>6679</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2" customFormat="1" ht="28.8" x14ac:dyDescent="0.2">
      <c r="A310" s="35"/>
      <c r="B310" s="36"/>
      <c r="C310" s="37"/>
      <c r="D310" s="222" t="s">
        <v>305</v>
      </c>
      <c r="E310" s="37"/>
      <c r="F310" s="226" t="s">
        <v>6605</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305</v>
      </c>
      <c r="AU310" s="18" t="s">
        <v>83</v>
      </c>
    </row>
    <row r="311" spans="1:65" s="14" customFormat="1" x14ac:dyDescent="0.2">
      <c r="B311" s="237"/>
      <c r="C311" s="238"/>
      <c r="D311" s="222" t="s">
        <v>307</v>
      </c>
      <c r="E311" s="239" t="s">
        <v>1</v>
      </c>
      <c r="F311" s="240" t="s">
        <v>1891</v>
      </c>
      <c r="G311" s="238"/>
      <c r="H311" s="241">
        <v>2</v>
      </c>
      <c r="I311" s="242"/>
      <c r="J311" s="238"/>
      <c r="K311" s="238"/>
      <c r="L311" s="243"/>
      <c r="M311" s="244"/>
      <c r="N311" s="245"/>
      <c r="O311" s="245"/>
      <c r="P311" s="245"/>
      <c r="Q311" s="245"/>
      <c r="R311" s="245"/>
      <c r="S311" s="245"/>
      <c r="T311" s="246"/>
      <c r="AT311" s="247" t="s">
        <v>307</v>
      </c>
      <c r="AU311" s="247" t="s">
        <v>83</v>
      </c>
      <c r="AV311" s="14" t="s">
        <v>83</v>
      </c>
      <c r="AW311" s="14" t="s">
        <v>32</v>
      </c>
      <c r="AX311" s="14" t="s">
        <v>81</v>
      </c>
      <c r="AY311" s="247" t="s">
        <v>294</v>
      </c>
    </row>
    <row r="312" spans="1:65" s="2" customFormat="1" ht="24" customHeight="1" x14ac:dyDescent="0.2">
      <c r="A312" s="35"/>
      <c r="B312" s="36"/>
      <c r="C312" s="259" t="s">
        <v>577</v>
      </c>
      <c r="D312" s="259" t="s">
        <v>409</v>
      </c>
      <c r="E312" s="260" t="s">
        <v>6680</v>
      </c>
      <c r="F312" s="261" t="s">
        <v>6681</v>
      </c>
      <c r="G312" s="262" t="s">
        <v>673</v>
      </c>
      <c r="H312" s="263">
        <v>1</v>
      </c>
      <c r="I312" s="264"/>
      <c r="J312" s="265">
        <f>ROUND(I312*H312,2)</f>
        <v>0</v>
      </c>
      <c r="K312" s="261" t="s">
        <v>300</v>
      </c>
      <c r="L312" s="266"/>
      <c r="M312" s="267" t="s">
        <v>1</v>
      </c>
      <c r="N312" s="268" t="s">
        <v>40</v>
      </c>
      <c r="O312" s="72"/>
      <c r="P312" s="218">
        <f>O312*H312</f>
        <v>0</v>
      </c>
      <c r="Q312" s="218">
        <v>1.49E-2</v>
      </c>
      <c r="R312" s="218">
        <f>Q312*H312</f>
        <v>1.49E-2</v>
      </c>
      <c r="S312" s="218">
        <v>0</v>
      </c>
      <c r="T312" s="219">
        <f>S312*H312</f>
        <v>0</v>
      </c>
      <c r="U312" s="35"/>
      <c r="V312" s="35"/>
      <c r="W312" s="35"/>
      <c r="X312" s="35"/>
      <c r="Y312" s="35"/>
      <c r="Z312" s="35"/>
      <c r="AA312" s="35"/>
      <c r="AB312" s="35"/>
      <c r="AC312" s="35"/>
      <c r="AD312" s="35"/>
      <c r="AE312" s="35"/>
      <c r="AR312" s="220" t="s">
        <v>340</v>
      </c>
      <c r="AT312" s="220" t="s">
        <v>409</v>
      </c>
      <c r="AU312" s="220" t="s">
        <v>83</v>
      </c>
      <c r="AY312" s="18" t="s">
        <v>294</v>
      </c>
      <c r="BE312" s="221">
        <f>IF(N312="základní",J312,0)</f>
        <v>0</v>
      </c>
      <c r="BF312" s="221">
        <f>IF(N312="snížená",J312,0)</f>
        <v>0</v>
      </c>
      <c r="BG312" s="221">
        <f>IF(N312="zákl. přenesená",J312,0)</f>
        <v>0</v>
      </c>
      <c r="BH312" s="221">
        <f>IF(N312="sníž. přenesená",J312,0)</f>
        <v>0</v>
      </c>
      <c r="BI312" s="221">
        <f>IF(N312="nulová",J312,0)</f>
        <v>0</v>
      </c>
      <c r="BJ312" s="18" t="s">
        <v>81</v>
      </c>
      <c r="BK312" s="221">
        <f>ROUND(I312*H312,2)</f>
        <v>0</v>
      </c>
      <c r="BL312" s="18" t="s">
        <v>301</v>
      </c>
      <c r="BM312" s="220" t="s">
        <v>6682</v>
      </c>
    </row>
    <row r="313" spans="1:65" s="2" customFormat="1" ht="19.2" x14ac:dyDescent="0.2">
      <c r="A313" s="35"/>
      <c r="B313" s="36"/>
      <c r="C313" s="37"/>
      <c r="D313" s="222" t="s">
        <v>303</v>
      </c>
      <c r="E313" s="37"/>
      <c r="F313" s="223" t="s">
        <v>6681</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303</v>
      </c>
      <c r="AU313" s="18" t="s">
        <v>83</v>
      </c>
    </row>
    <row r="314" spans="1:65" s="2" customFormat="1" ht="24" customHeight="1" x14ac:dyDescent="0.2">
      <c r="A314" s="35"/>
      <c r="B314" s="36"/>
      <c r="C314" s="259" t="s">
        <v>584</v>
      </c>
      <c r="D314" s="259" t="s">
        <v>409</v>
      </c>
      <c r="E314" s="260" t="s">
        <v>6683</v>
      </c>
      <c r="F314" s="261" t="s">
        <v>6684</v>
      </c>
      <c r="G314" s="262" t="s">
        <v>673</v>
      </c>
      <c r="H314" s="263">
        <v>1</v>
      </c>
      <c r="I314" s="264"/>
      <c r="J314" s="265">
        <f>ROUND(I314*H314,2)</f>
        <v>0</v>
      </c>
      <c r="K314" s="261" t="s">
        <v>300</v>
      </c>
      <c r="L314" s="266"/>
      <c r="M314" s="267" t="s">
        <v>1</v>
      </c>
      <c r="N314" s="268" t="s">
        <v>40</v>
      </c>
      <c r="O314" s="72"/>
      <c r="P314" s="218">
        <f>O314*H314</f>
        <v>0</v>
      </c>
      <c r="Q314" s="218">
        <v>1.2999999999999999E-2</v>
      </c>
      <c r="R314" s="218">
        <f>Q314*H314</f>
        <v>1.2999999999999999E-2</v>
      </c>
      <c r="S314" s="218">
        <v>0</v>
      </c>
      <c r="T314" s="219">
        <f>S314*H314</f>
        <v>0</v>
      </c>
      <c r="U314" s="35"/>
      <c r="V314" s="35"/>
      <c r="W314" s="35"/>
      <c r="X314" s="35"/>
      <c r="Y314" s="35"/>
      <c r="Z314" s="35"/>
      <c r="AA314" s="35"/>
      <c r="AB314" s="35"/>
      <c r="AC314" s="35"/>
      <c r="AD314" s="35"/>
      <c r="AE314" s="35"/>
      <c r="AR314" s="220" t="s">
        <v>340</v>
      </c>
      <c r="AT314" s="220" t="s">
        <v>409</v>
      </c>
      <c r="AU314" s="220" t="s">
        <v>83</v>
      </c>
      <c r="AY314" s="18" t="s">
        <v>294</v>
      </c>
      <c r="BE314" s="221">
        <f>IF(N314="základní",J314,0)</f>
        <v>0</v>
      </c>
      <c r="BF314" s="221">
        <f>IF(N314="snížená",J314,0)</f>
        <v>0</v>
      </c>
      <c r="BG314" s="221">
        <f>IF(N314="zákl. přenesená",J314,0)</f>
        <v>0</v>
      </c>
      <c r="BH314" s="221">
        <f>IF(N314="sníž. přenesená",J314,0)</f>
        <v>0</v>
      </c>
      <c r="BI314" s="221">
        <f>IF(N314="nulová",J314,0)</f>
        <v>0</v>
      </c>
      <c r="BJ314" s="18" t="s">
        <v>81</v>
      </c>
      <c r="BK314" s="221">
        <f>ROUND(I314*H314,2)</f>
        <v>0</v>
      </c>
      <c r="BL314" s="18" t="s">
        <v>301</v>
      </c>
      <c r="BM314" s="220" t="s">
        <v>6685</v>
      </c>
    </row>
    <row r="315" spans="1:65" s="2" customFormat="1" ht="19.2" x14ac:dyDescent="0.2">
      <c r="A315" s="35"/>
      <c r="B315" s="36"/>
      <c r="C315" s="37"/>
      <c r="D315" s="222" t="s">
        <v>303</v>
      </c>
      <c r="E315" s="37"/>
      <c r="F315" s="223" t="s">
        <v>6684</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303</v>
      </c>
      <c r="AU315" s="18" t="s">
        <v>83</v>
      </c>
    </row>
    <row r="316" spans="1:65" s="2" customFormat="1" ht="24" customHeight="1" x14ac:dyDescent="0.2">
      <c r="A316" s="35"/>
      <c r="B316" s="36"/>
      <c r="C316" s="209" t="s">
        <v>507</v>
      </c>
      <c r="D316" s="209" t="s">
        <v>296</v>
      </c>
      <c r="E316" s="210" t="s">
        <v>6686</v>
      </c>
      <c r="F316" s="211" t="s">
        <v>6687</v>
      </c>
      <c r="G316" s="212" t="s">
        <v>386</v>
      </c>
      <c r="H316" s="213">
        <v>33.25</v>
      </c>
      <c r="I316" s="214"/>
      <c r="J316" s="215">
        <f>ROUND(I316*H316,2)</f>
        <v>0</v>
      </c>
      <c r="K316" s="211" t="s">
        <v>300</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301</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301</v>
      </c>
      <c r="BM316" s="220" t="s">
        <v>6688</v>
      </c>
    </row>
    <row r="317" spans="1:65" s="2" customFormat="1" ht="28.8" x14ac:dyDescent="0.2">
      <c r="A317" s="35"/>
      <c r="B317" s="36"/>
      <c r="C317" s="37"/>
      <c r="D317" s="222" t="s">
        <v>303</v>
      </c>
      <c r="E317" s="37"/>
      <c r="F317" s="223" t="s">
        <v>6689</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28.8" x14ac:dyDescent="0.2">
      <c r="A318" s="35"/>
      <c r="B318" s="36"/>
      <c r="C318" s="37"/>
      <c r="D318" s="222" t="s">
        <v>305</v>
      </c>
      <c r="E318" s="37"/>
      <c r="F318" s="226" t="s">
        <v>6605</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305</v>
      </c>
      <c r="AU318" s="18" t="s">
        <v>83</v>
      </c>
    </row>
    <row r="319" spans="1:65" s="14" customFormat="1" x14ac:dyDescent="0.2">
      <c r="B319" s="237"/>
      <c r="C319" s="238"/>
      <c r="D319" s="222" t="s">
        <v>307</v>
      </c>
      <c r="E319" s="239" t="s">
        <v>1</v>
      </c>
      <c r="F319" s="240" t="s">
        <v>6690</v>
      </c>
      <c r="G319" s="238"/>
      <c r="H319" s="241">
        <v>33.25</v>
      </c>
      <c r="I319" s="242"/>
      <c r="J319" s="238"/>
      <c r="K319" s="238"/>
      <c r="L319" s="243"/>
      <c r="M319" s="244"/>
      <c r="N319" s="245"/>
      <c r="O319" s="245"/>
      <c r="P319" s="245"/>
      <c r="Q319" s="245"/>
      <c r="R319" s="245"/>
      <c r="S319" s="245"/>
      <c r="T319" s="246"/>
      <c r="AT319" s="247" t="s">
        <v>307</v>
      </c>
      <c r="AU319" s="247" t="s">
        <v>83</v>
      </c>
      <c r="AV319" s="14" t="s">
        <v>83</v>
      </c>
      <c r="AW319" s="14" t="s">
        <v>32</v>
      </c>
      <c r="AX319" s="14" t="s">
        <v>81</v>
      </c>
      <c r="AY319" s="247" t="s">
        <v>294</v>
      </c>
    </row>
    <row r="320" spans="1:65" s="2" customFormat="1" ht="16.5" customHeight="1" x14ac:dyDescent="0.2">
      <c r="A320" s="35"/>
      <c r="B320" s="36"/>
      <c r="C320" s="259" t="s">
        <v>597</v>
      </c>
      <c r="D320" s="259" t="s">
        <v>409</v>
      </c>
      <c r="E320" s="260" t="s">
        <v>6691</v>
      </c>
      <c r="F320" s="261" t="s">
        <v>6692</v>
      </c>
      <c r="G320" s="262" t="s">
        <v>386</v>
      </c>
      <c r="H320" s="263">
        <v>34.912999999999997</v>
      </c>
      <c r="I320" s="264"/>
      <c r="J320" s="265">
        <f>ROUND(I320*H320,2)</f>
        <v>0</v>
      </c>
      <c r="K320" s="261" t="s">
        <v>300</v>
      </c>
      <c r="L320" s="266"/>
      <c r="M320" s="267" t="s">
        <v>1</v>
      </c>
      <c r="N320" s="268" t="s">
        <v>40</v>
      </c>
      <c r="O320" s="72"/>
      <c r="P320" s="218">
        <f>O320*H320</f>
        <v>0</v>
      </c>
      <c r="Q320" s="218">
        <v>1.47E-3</v>
      </c>
      <c r="R320" s="218">
        <f>Q320*H320</f>
        <v>5.132210999999999E-2</v>
      </c>
      <c r="S320" s="218">
        <v>0</v>
      </c>
      <c r="T320" s="219">
        <f>S320*H320</f>
        <v>0</v>
      </c>
      <c r="U320" s="35"/>
      <c r="V320" s="35"/>
      <c r="W320" s="35"/>
      <c r="X320" s="35"/>
      <c r="Y320" s="35"/>
      <c r="Z320" s="35"/>
      <c r="AA320" s="35"/>
      <c r="AB320" s="35"/>
      <c r="AC320" s="35"/>
      <c r="AD320" s="35"/>
      <c r="AE320" s="35"/>
      <c r="AR320" s="220" t="s">
        <v>340</v>
      </c>
      <c r="AT320" s="220" t="s">
        <v>409</v>
      </c>
      <c r="AU320" s="220" t="s">
        <v>83</v>
      </c>
      <c r="AY320" s="18" t="s">
        <v>294</v>
      </c>
      <c r="BE320" s="221">
        <f>IF(N320="základní",J320,0)</f>
        <v>0</v>
      </c>
      <c r="BF320" s="221">
        <f>IF(N320="snížená",J320,0)</f>
        <v>0</v>
      </c>
      <c r="BG320" s="221">
        <f>IF(N320="zákl. přenesená",J320,0)</f>
        <v>0</v>
      </c>
      <c r="BH320" s="221">
        <f>IF(N320="sníž. přenesená",J320,0)</f>
        <v>0</v>
      </c>
      <c r="BI320" s="221">
        <f>IF(N320="nulová",J320,0)</f>
        <v>0</v>
      </c>
      <c r="BJ320" s="18" t="s">
        <v>81</v>
      </c>
      <c r="BK320" s="221">
        <f>ROUND(I320*H320,2)</f>
        <v>0</v>
      </c>
      <c r="BL320" s="18" t="s">
        <v>301</v>
      </c>
      <c r="BM320" s="220" t="s">
        <v>6693</v>
      </c>
    </row>
    <row r="321" spans="1:65" s="2" customFormat="1" x14ac:dyDescent="0.2">
      <c r="A321" s="35"/>
      <c r="B321" s="36"/>
      <c r="C321" s="37"/>
      <c r="D321" s="222" t="s">
        <v>303</v>
      </c>
      <c r="E321" s="37"/>
      <c r="F321" s="223" t="s">
        <v>6692</v>
      </c>
      <c r="G321" s="37"/>
      <c r="H321" s="37"/>
      <c r="I321" s="124"/>
      <c r="J321" s="37"/>
      <c r="K321" s="37"/>
      <c r="L321" s="40"/>
      <c r="M321" s="224"/>
      <c r="N321" s="225"/>
      <c r="O321" s="72"/>
      <c r="P321" s="72"/>
      <c r="Q321" s="72"/>
      <c r="R321" s="72"/>
      <c r="S321" s="72"/>
      <c r="T321" s="73"/>
      <c r="U321" s="35"/>
      <c r="V321" s="35"/>
      <c r="W321" s="35"/>
      <c r="X321" s="35"/>
      <c r="Y321" s="35"/>
      <c r="Z321" s="35"/>
      <c r="AA321" s="35"/>
      <c r="AB321" s="35"/>
      <c r="AC321" s="35"/>
      <c r="AD321" s="35"/>
      <c r="AE321" s="35"/>
      <c r="AT321" s="18" t="s">
        <v>303</v>
      </c>
      <c r="AU321" s="18" t="s">
        <v>83</v>
      </c>
    </row>
    <row r="322" spans="1:65" s="14" customFormat="1" x14ac:dyDescent="0.2">
      <c r="B322" s="237"/>
      <c r="C322" s="238"/>
      <c r="D322" s="222" t="s">
        <v>307</v>
      </c>
      <c r="E322" s="238"/>
      <c r="F322" s="240" t="s">
        <v>6694</v>
      </c>
      <c r="G322" s="238"/>
      <c r="H322" s="241">
        <v>34.912999999999997</v>
      </c>
      <c r="I322" s="242"/>
      <c r="J322" s="238"/>
      <c r="K322" s="238"/>
      <c r="L322" s="243"/>
      <c r="M322" s="244"/>
      <c r="N322" s="245"/>
      <c r="O322" s="245"/>
      <c r="P322" s="245"/>
      <c r="Q322" s="245"/>
      <c r="R322" s="245"/>
      <c r="S322" s="245"/>
      <c r="T322" s="246"/>
      <c r="AT322" s="247" t="s">
        <v>307</v>
      </c>
      <c r="AU322" s="247" t="s">
        <v>83</v>
      </c>
      <c r="AV322" s="14" t="s">
        <v>83</v>
      </c>
      <c r="AW322" s="14" t="s">
        <v>4</v>
      </c>
      <c r="AX322" s="14" t="s">
        <v>81</v>
      </c>
      <c r="AY322" s="247" t="s">
        <v>294</v>
      </c>
    </row>
    <row r="323" spans="1:65" s="2" customFormat="1" ht="24" customHeight="1" x14ac:dyDescent="0.2">
      <c r="A323" s="35"/>
      <c r="B323" s="36"/>
      <c r="C323" s="209" t="s">
        <v>612</v>
      </c>
      <c r="D323" s="209" t="s">
        <v>296</v>
      </c>
      <c r="E323" s="210" t="s">
        <v>6695</v>
      </c>
      <c r="F323" s="211" t="s">
        <v>6696</v>
      </c>
      <c r="G323" s="212" t="s">
        <v>673</v>
      </c>
      <c r="H323" s="213">
        <v>13</v>
      </c>
      <c r="I323" s="214"/>
      <c r="J323" s="215">
        <f>ROUND(I323*H323,2)</f>
        <v>0</v>
      </c>
      <c r="K323" s="211" t="s">
        <v>300</v>
      </c>
      <c r="L323" s="40"/>
      <c r="M323" s="216" t="s">
        <v>1</v>
      </c>
      <c r="N323" s="217" t="s">
        <v>40</v>
      </c>
      <c r="O323" s="72"/>
      <c r="P323" s="218">
        <f>O323*H323</f>
        <v>0</v>
      </c>
      <c r="Q323" s="218">
        <v>0</v>
      </c>
      <c r="R323" s="218">
        <f>Q323*H323</f>
        <v>0</v>
      </c>
      <c r="S323" s="218">
        <v>0</v>
      </c>
      <c r="T323" s="219">
        <f>S323*H323</f>
        <v>0</v>
      </c>
      <c r="U323" s="35"/>
      <c r="V323" s="35"/>
      <c r="W323" s="35"/>
      <c r="X323" s="35"/>
      <c r="Y323" s="35"/>
      <c r="Z323" s="35"/>
      <c r="AA323" s="35"/>
      <c r="AB323" s="35"/>
      <c r="AC323" s="35"/>
      <c r="AD323" s="35"/>
      <c r="AE323" s="35"/>
      <c r="AR323" s="220" t="s">
        <v>301</v>
      </c>
      <c r="AT323" s="220" t="s">
        <v>296</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301</v>
      </c>
      <c r="BM323" s="220" t="s">
        <v>6697</v>
      </c>
    </row>
    <row r="324" spans="1:65" s="2" customFormat="1" ht="28.8" x14ac:dyDescent="0.2">
      <c r="A324" s="35"/>
      <c r="B324" s="36"/>
      <c r="C324" s="37"/>
      <c r="D324" s="222" t="s">
        <v>303</v>
      </c>
      <c r="E324" s="37"/>
      <c r="F324" s="223" t="s">
        <v>6698</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2" customFormat="1" ht="28.8" x14ac:dyDescent="0.2">
      <c r="A325" s="35"/>
      <c r="B325" s="36"/>
      <c r="C325" s="37"/>
      <c r="D325" s="222" t="s">
        <v>305</v>
      </c>
      <c r="E325" s="37"/>
      <c r="F325" s="226" t="s">
        <v>6605</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305</v>
      </c>
      <c r="AU325" s="18" t="s">
        <v>83</v>
      </c>
    </row>
    <row r="326" spans="1:65" s="14" customFormat="1" x14ac:dyDescent="0.2">
      <c r="B326" s="237"/>
      <c r="C326" s="238"/>
      <c r="D326" s="222" t="s">
        <v>307</v>
      </c>
      <c r="E326" s="239" t="s">
        <v>1</v>
      </c>
      <c r="F326" s="240" t="s">
        <v>6699</v>
      </c>
      <c r="G326" s="238"/>
      <c r="H326" s="241">
        <v>13</v>
      </c>
      <c r="I326" s="242"/>
      <c r="J326" s="238"/>
      <c r="K326" s="238"/>
      <c r="L326" s="243"/>
      <c r="M326" s="244"/>
      <c r="N326" s="245"/>
      <c r="O326" s="245"/>
      <c r="P326" s="245"/>
      <c r="Q326" s="245"/>
      <c r="R326" s="245"/>
      <c r="S326" s="245"/>
      <c r="T326" s="246"/>
      <c r="AT326" s="247" t="s">
        <v>307</v>
      </c>
      <c r="AU326" s="247" t="s">
        <v>83</v>
      </c>
      <c r="AV326" s="14" t="s">
        <v>83</v>
      </c>
      <c r="AW326" s="14" t="s">
        <v>32</v>
      </c>
      <c r="AX326" s="14" t="s">
        <v>81</v>
      </c>
      <c r="AY326" s="247" t="s">
        <v>294</v>
      </c>
    </row>
    <row r="327" spans="1:65" s="2" customFormat="1" ht="16.5" customHeight="1" x14ac:dyDescent="0.2">
      <c r="A327" s="35"/>
      <c r="B327" s="36"/>
      <c r="C327" s="259" t="s">
        <v>401</v>
      </c>
      <c r="D327" s="259" t="s">
        <v>409</v>
      </c>
      <c r="E327" s="260" t="s">
        <v>6700</v>
      </c>
      <c r="F327" s="261" t="s">
        <v>6701</v>
      </c>
      <c r="G327" s="262" t="s">
        <v>673</v>
      </c>
      <c r="H327" s="263">
        <v>7</v>
      </c>
      <c r="I327" s="264"/>
      <c r="J327" s="265">
        <f>ROUND(I327*H327,2)</f>
        <v>0</v>
      </c>
      <c r="K327" s="261" t="s">
        <v>1</v>
      </c>
      <c r="L327" s="266"/>
      <c r="M327" s="267" t="s">
        <v>1</v>
      </c>
      <c r="N327" s="268" t="s">
        <v>40</v>
      </c>
      <c r="O327" s="72"/>
      <c r="P327" s="218">
        <f>O327*H327</f>
        <v>0</v>
      </c>
      <c r="Q327" s="218">
        <v>1.81E-3</v>
      </c>
      <c r="R327" s="218">
        <f>Q327*H327</f>
        <v>1.2670000000000001E-2</v>
      </c>
      <c r="S327" s="218">
        <v>0</v>
      </c>
      <c r="T327" s="219">
        <f>S327*H327</f>
        <v>0</v>
      </c>
      <c r="U327" s="35"/>
      <c r="V327" s="35"/>
      <c r="W327" s="35"/>
      <c r="X327" s="35"/>
      <c r="Y327" s="35"/>
      <c r="Z327" s="35"/>
      <c r="AA327" s="35"/>
      <c r="AB327" s="35"/>
      <c r="AC327" s="35"/>
      <c r="AD327" s="35"/>
      <c r="AE327" s="35"/>
      <c r="AR327" s="220" t="s">
        <v>340</v>
      </c>
      <c r="AT327" s="220" t="s">
        <v>409</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6499</v>
      </c>
    </row>
    <row r="328" spans="1:65" s="2" customFormat="1" x14ac:dyDescent="0.2">
      <c r="A328" s="35"/>
      <c r="B328" s="36"/>
      <c r="C328" s="37"/>
      <c r="D328" s="222" t="s">
        <v>303</v>
      </c>
      <c r="E328" s="37"/>
      <c r="F328" s="223" t="s">
        <v>6701</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16.5" customHeight="1" x14ac:dyDescent="0.2">
      <c r="A329" s="35"/>
      <c r="B329" s="36"/>
      <c r="C329" s="259" t="s">
        <v>630</v>
      </c>
      <c r="D329" s="259" t="s">
        <v>409</v>
      </c>
      <c r="E329" s="260" t="s">
        <v>6702</v>
      </c>
      <c r="F329" s="261" t="s">
        <v>6703</v>
      </c>
      <c r="G329" s="262" t="s">
        <v>673</v>
      </c>
      <c r="H329" s="263">
        <v>1</v>
      </c>
      <c r="I329" s="264"/>
      <c r="J329" s="265">
        <f>ROUND(I329*H329,2)</f>
        <v>0</v>
      </c>
      <c r="K329" s="261" t="s">
        <v>1</v>
      </c>
      <c r="L329" s="266"/>
      <c r="M329" s="267" t="s">
        <v>1</v>
      </c>
      <c r="N329" s="268" t="s">
        <v>40</v>
      </c>
      <c r="O329" s="72"/>
      <c r="P329" s="218">
        <f>O329*H329</f>
        <v>0</v>
      </c>
      <c r="Q329" s="218">
        <v>8.0000000000000002E-3</v>
      </c>
      <c r="R329" s="218">
        <f>Q329*H329</f>
        <v>8.0000000000000002E-3</v>
      </c>
      <c r="S329" s="218">
        <v>0</v>
      </c>
      <c r="T329" s="219">
        <f>S329*H329</f>
        <v>0</v>
      </c>
      <c r="U329" s="35"/>
      <c r="V329" s="35"/>
      <c r="W329" s="35"/>
      <c r="X329" s="35"/>
      <c r="Y329" s="35"/>
      <c r="Z329" s="35"/>
      <c r="AA329" s="35"/>
      <c r="AB329" s="35"/>
      <c r="AC329" s="35"/>
      <c r="AD329" s="35"/>
      <c r="AE329" s="35"/>
      <c r="AR329" s="220" t="s">
        <v>340</v>
      </c>
      <c r="AT329" s="220" t="s">
        <v>409</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301</v>
      </c>
      <c r="BM329" s="220" t="s">
        <v>6500</v>
      </c>
    </row>
    <row r="330" spans="1:65" s="2" customFormat="1" x14ac:dyDescent="0.2">
      <c r="A330" s="35"/>
      <c r="B330" s="36"/>
      <c r="C330" s="37"/>
      <c r="D330" s="222" t="s">
        <v>303</v>
      </c>
      <c r="E330" s="37"/>
      <c r="F330" s="223" t="s">
        <v>6704</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16.5" customHeight="1" x14ac:dyDescent="0.2">
      <c r="A331" s="35"/>
      <c r="B331" s="36"/>
      <c r="C331" s="259" t="s">
        <v>645</v>
      </c>
      <c r="D331" s="259" t="s">
        <v>409</v>
      </c>
      <c r="E331" s="260" t="s">
        <v>6705</v>
      </c>
      <c r="F331" s="261" t="s">
        <v>6706</v>
      </c>
      <c r="G331" s="262" t="s">
        <v>673</v>
      </c>
      <c r="H331" s="263">
        <v>2</v>
      </c>
      <c r="I331" s="264"/>
      <c r="J331" s="265">
        <f>ROUND(I331*H331,2)</f>
        <v>0</v>
      </c>
      <c r="K331" s="261" t="s">
        <v>1</v>
      </c>
      <c r="L331" s="266"/>
      <c r="M331" s="267" t="s">
        <v>1</v>
      </c>
      <c r="N331" s="268" t="s">
        <v>40</v>
      </c>
      <c r="O331" s="72"/>
      <c r="P331" s="218">
        <f>O331*H331</f>
        <v>0</v>
      </c>
      <c r="Q331" s="218">
        <v>8.0000000000000002E-3</v>
      </c>
      <c r="R331" s="218">
        <f>Q331*H331</f>
        <v>1.6E-2</v>
      </c>
      <c r="S331" s="218">
        <v>0</v>
      </c>
      <c r="T331" s="219">
        <f>S331*H331</f>
        <v>0</v>
      </c>
      <c r="U331" s="35"/>
      <c r="V331" s="35"/>
      <c r="W331" s="35"/>
      <c r="X331" s="35"/>
      <c r="Y331" s="35"/>
      <c r="Z331" s="35"/>
      <c r="AA331" s="35"/>
      <c r="AB331" s="35"/>
      <c r="AC331" s="35"/>
      <c r="AD331" s="35"/>
      <c r="AE331" s="35"/>
      <c r="AR331" s="220" t="s">
        <v>340</v>
      </c>
      <c r="AT331" s="220" t="s">
        <v>409</v>
      </c>
      <c r="AU331" s="220" t="s">
        <v>83</v>
      </c>
      <c r="AY331" s="18" t="s">
        <v>294</v>
      </c>
      <c r="BE331" s="221">
        <f>IF(N331="základní",J331,0)</f>
        <v>0</v>
      </c>
      <c r="BF331" s="221">
        <f>IF(N331="snížená",J331,0)</f>
        <v>0</v>
      </c>
      <c r="BG331" s="221">
        <f>IF(N331="zákl. přenesená",J331,0)</f>
        <v>0</v>
      </c>
      <c r="BH331" s="221">
        <f>IF(N331="sníž. přenesená",J331,0)</f>
        <v>0</v>
      </c>
      <c r="BI331" s="221">
        <f>IF(N331="nulová",J331,0)</f>
        <v>0</v>
      </c>
      <c r="BJ331" s="18" t="s">
        <v>81</v>
      </c>
      <c r="BK331" s="221">
        <f>ROUND(I331*H331,2)</f>
        <v>0</v>
      </c>
      <c r="BL331" s="18" t="s">
        <v>301</v>
      </c>
      <c r="BM331" s="220" t="s">
        <v>6503</v>
      </c>
    </row>
    <row r="332" spans="1:65" s="2" customFormat="1" x14ac:dyDescent="0.2">
      <c r="A332" s="35"/>
      <c r="B332" s="36"/>
      <c r="C332" s="37"/>
      <c r="D332" s="222" t="s">
        <v>303</v>
      </c>
      <c r="E332" s="37"/>
      <c r="F332" s="223" t="s">
        <v>6706</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303</v>
      </c>
      <c r="AU332" s="18" t="s">
        <v>83</v>
      </c>
    </row>
    <row r="333" spans="1:65" s="2" customFormat="1" ht="16.5" customHeight="1" x14ac:dyDescent="0.2">
      <c r="A333" s="35"/>
      <c r="B333" s="36"/>
      <c r="C333" s="259" t="s">
        <v>653</v>
      </c>
      <c r="D333" s="259" t="s">
        <v>409</v>
      </c>
      <c r="E333" s="260" t="s">
        <v>6707</v>
      </c>
      <c r="F333" s="261" t="s">
        <v>6708</v>
      </c>
      <c r="G333" s="262" t="s">
        <v>673</v>
      </c>
      <c r="H333" s="263">
        <v>1</v>
      </c>
      <c r="I333" s="264"/>
      <c r="J333" s="265">
        <f>ROUND(I333*H333,2)</f>
        <v>0</v>
      </c>
      <c r="K333" s="261" t="s">
        <v>1</v>
      </c>
      <c r="L333" s="266"/>
      <c r="M333" s="267" t="s">
        <v>1</v>
      </c>
      <c r="N333" s="268" t="s">
        <v>40</v>
      </c>
      <c r="O333" s="72"/>
      <c r="P333" s="218">
        <f>O333*H333</f>
        <v>0</v>
      </c>
      <c r="Q333" s="218">
        <v>8.0000000000000002E-3</v>
      </c>
      <c r="R333" s="218">
        <f>Q333*H333</f>
        <v>8.0000000000000002E-3</v>
      </c>
      <c r="S333" s="218">
        <v>0</v>
      </c>
      <c r="T333" s="219">
        <f>S333*H333</f>
        <v>0</v>
      </c>
      <c r="U333" s="35"/>
      <c r="V333" s="35"/>
      <c r="W333" s="35"/>
      <c r="X333" s="35"/>
      <c r="Y333" s="35"/>
      <c r="Z333" s="35"/>
      <c r="AA333" s="35"/>
      <c r="AB333" s="35"/>
      <c r="AC333" s="35"/>
      <c r="AD333" s="35"/>
      <c r="AE333" s="35"/>
      <c r="AR333" s="220" t="s">
        <v>340</v>
      </c>
      <c r="AT333" s="220" t="s">
        <v>409</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6709</v>
      </c>
    </row>
    <row r="334" spans="1:65" s="2" customFormat="1" x14ac:dyDescent="0.2">
      <c r="A334" s="35"/>
      <c r="B334" s="36"/>
      <c r="C334" s="37"/>
      <c r="D334" s="222" t="s">
        <v>303</v>
      </c>
      <c r="E334" s="37"/>
      <c r="F334" s="223" t="s">
        <v>6708</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2" customFormat="1" ht="16.5" customHeight="1" x14ac:dyDescent="0.2">
      <c r="A335" s="35"/>
      <c r="B335" s="36"/>
      <c r="C335" s="259" t="s">
        <v>661</v>
      </c>
      <c r="D335" s="259" t="s">
        <v>409</v>
      </c>
      <c r="E335" s="260" t="s">
        <v>6710</v>
      </c>
      <c r="F335" s="261" t="s">
        <v>6711</v>
      </c>
      <c r="G335" s="262" t="s">
        <v>673</v>
      </c>
      <c r="H335" s="263">
        <v>2</v>
      </c>
      <c r="I335" s="264"/>
      <c r="J335" s="265">
        <f>ROUND(I335*H335,2)</f>
        <v>0</v>
      </c>
      <c r="K335" s="261" t="s">
        <v>1</v>
      </c>
      <c r="L335" s="266"/>
      <c r="M335" s="267" t="s">
        <v>1</v>
      </c>
      <c r="N335" s="268" t="s">
        <v>40</v>
      </c>
      <c r="O335" s="72"/>
      <c r="P335" s="218">
        <f>O335*H335</f>
        <v>0</v>
      </c>
      <c r="Q335" s="218">
        <v>8.0000000000000002E-3</v>
      </c>
      <c r="R335" s="218">
        <f>Q335*H335</f>
        <v>1.6E-2</v>
      </c>
      <c r="S335" s="218">
        <v>0</v>
      </c>
      <c r="T335" s="219">
        <f>S335*H335</f>
        <v>0</v>
      </c>
      <c r="U335" s="35"/>
      <c r="V335" s="35"/>
      <c r="W335" s="35"/>
      <c r="X335" s="35"/>
      <c r="Y335" s="35"/>
      <c r="Z335" s="35"/>
      <c r="AA335" s="35"/>
      <c r="AB335" s="35"/>
      <c r="AC335" s="35"/>
      <c r="AD335" s="35"/>
      <c r="AE335" s="35"/>
      <c r="AR335" s="220" t="s">
        <v>340</v>
      </c>
      <c r="AT335" s="220" t="s">
        <v>409</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6504</v>
      </c>
    </row>
    <row r="336" spans="1:65" s="2" customFormat="1" x14ac:dyDescent="0.2">
      <c r="A336" s="35"/>
      <c r="B336" s="36"/>
      <c r="C336" s="37"/>
      <c r="D336" s="222" t="s">
        <v>303</v>
      </c>
      <c r="E336" s="37"/>
      <c r="F336" s="223" t="s">
        <v>6711</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24" customHeight="1" x14ac:dyDescent="0.2">
      <c r="A337" s="35"/>
      <c r="B337" s="36"/>
      <c r="C337" s="259" t="s">
        <v>670</v>
      </c>
      <c r="D337" s="259" t="s">
        <v>409</v>
      </c>
      <c r="E337" s="260" t="s">
        <v>6712</v>
      </c>
      <c r="F337" s="261" t="s">
        <v>6713</v>
      </c>
      <c r="G337" s="262" t="s">
        <v>673</v>
      </c>
      <c r="H337" s="263">
        <v>2</v>
      </c>
      <c r="I337" s="264"/>
      <c r="J337" s="265">
        <f>ROUND(I337*H337,2)</f>
        <v>0</v>
      </c>
      <c r="K337" s="261" t="s">
        <v>1</v>
      </c>
      <c r="L337" s="266"/>
      <c r="M337" s="267" t="s">
        <v>1</v>
      </c>
      <c r="N337" s="268" t="s">
        <v>40</v>
      </c>
      <c r="O337" s="72"/>
      <c r="P337" s="218">
        <f>O337*H337</f>
        <v>0</v>
      </c>
      <c r="Q337" s="218">
        <v>8.0000000000000002E-3</v>
      </c>
      <c r="R337" s="218">
        <f>Q337*H337</f>
        <v>1.6E-2</v>
      </c>
      <c r="S337" s="218">
        <v>0</v>
      </c>
      <c r="T337" s="219">
        <f>S337*H337</f>
        <v>0</v>
      </c>
      <c r="U337" s="35"/>
      <c r="V337" s="35"/>
      <c r="W337" s="35"/>
      <c r="X337" s="35"/>
      <c r="Y337" s="35"/>
      <c r="Z337" s="35"/>
      <c r="AA337" s="35"/>
      <c r="AB337" s="35"/>
      <c r="AC337" s="35"/>
      <c r="AD337" s="35"/>
      <c r="AE337" s="35"/>
      <c r="AR337" s="220" t="s">
        <v>340</v>
      </c>
      <c r="AT337" s="220" t="s">
        <v>409</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6505</v>
      </c>
    </row>
    <row r="338" spans="1:65" s="2" customFormat="1" x14ac:dyDescent="0.2">
      <c r="A338" s="35"/>
      <c r="B338" s="36"/>
      <c r="C338" s="37"/>
      <c r="D338" s="222" t="s">
        <v>303</v>
      </c>
      <c r="E338" s="37"/>
      <c r="F338" s="223" t="s">
        <v>6713</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16.5" customHeight="1" x14ac:dyDescent="0.2">
      <c r="A339" s="35"/>
      <c r="B339" s="36"/>
      <c r="C339" s="209" t="s">
        <v>676</v>
      </c>
      <c r="D339" s="209" t="s">
        <v>296</v>
      </c>
      <c r="E339" s="210" t="s">
        <v>6714</v>
      </c>
      <c r="F339" s="211" t="s">
        <v>6715</v>
      </c>
      <c r="G339" s="212" t="s">
        <v>673</v>
      </c>
      <c r="H339" s="213">
        <v>3</v>
      </c>
      <c r="I339" s="214"/>
      <c r="J339" s="215">
        <f>ROUND(I339*H339,2)</f>
        <v>0</v>
      </c>
      <c r="K339" s="211" t="s">
        <v>300</v>
      </c>
      <c r="L339" s="40"/>
      <c r="M339" s="216" t="s">
        <v>1</v>
      </c>
      <c r="N339" s="217" t="s">
        <v>40</v>
      </c>
      <c r="O339" s="72"/>
      <c r="P339" s="218">
        <f>O339*H339</f>
        <v>0</v>
      </c>
      <c r="Q339" s="218">
        <v>1.6199999999999999E-3</v>
      </c>
      <c r="R339" s="218">
        <f>Q339*H339</f>
        <v>4.8599999999999997E-3</v>
      </c>
      <c r="S339" s="218">
        <v>0</v>
      </c>
      <c r="T339" s="219">
        <f>S339*H339</f>
        <v>0</v>
      </c>
      <c r="U339" s="35"/>
      <c r="V339" s="35"/>
      <c r="W339" s="35"/>
      <c r="X339" s="35"/>
      <c r="Y339" s="35"/>
      <c r="Z339" s="35"/>
      <c r="AA339" s="35"/>
      <c r="AB339" s="35"/>
      <c r="AC339" s="35"/>
      <c r="AD339" s="35"/>
      <c r="AE339" s="35"/>
      <c r="AR339" s="220" t="s">
        <v>301</v>
      </c>
      <c r="AT339" s="220" t="s">
        <v>296</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6716</v>
      </c>
    </row>
    <row r="340" spans="1:65" s="2" customFormat="1" ht="28.8" x14ac:dyDescent="0.2">
      <c r="A340" s="35"/>
      <c r="B340" s="36"/>
      <c r="C340" s="37"/>
      <c r="D340" s="222" t="s">
        <v>303</v>
      </c>
      <c r="E340" s="37"/>
      <c r="F340" s="223" t="s">
        <v>6717</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28.8" x14ac:dyDescent="0.2">
      <c r="A341" s="35"/>
      <c r="B341" s="36"/>
      <c r="C341" s="37"/>
      <c r="D341" s="222" t="s">
        <v>305</v>
      </c>
      <c r="E341" s="37"/>
      <c r="F341" s="226" t="s">
        <v>6605</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305</v>
      </c>
      <c r="AU341" s="18" t="s">
        <v>83</v>
      </c>
    </row>
    <row r="342" spans="1:65" s="14" customFormat="1" x14ac:dyDescent="0.2">
      <c r="B342" s="237"/>
      <c r="C342" s="238"/>
      <c r="D342" s="222" t="s">
        <v>307</v>
      </c>
      <c r="E342" s="239" t="s">
        <v>1</v>
      </c>
      <c r="F342" s="240" t="s">
        <v>91</v>
      </c>
      <c r="G342" s="238"/>
      <c r="H342" s="241">
        <v>3</v>
      </c>
      <c r="I342" s="242"/>
      <c r="J342" s="238"/>
      <c r="K342" s="238"/>
      <c r="L342" s="243"/>
      <c r="M342" s="244"/>
      <c r="N342" s="245"/>
      <c r="O342" s="245"/>
      <c r="P342" s="245"/>
      <c r="Q342" s="245"/>
      <c r="R342" s="245"/>
      <c r="S342" s="245"/>
      <c r="T342" s="246"/>
      <c r="AT342" s="247" t="s">
        <v>307</v>
      </c>
      <c r="AU342" s="247" t="s">
        <v>83</v>
      </c>
      <c r="AV342" s="14" t="s">
        <v>83</v>
      </c>
      <c r="AW342" s="14" t="s">
        <v>32</v>
      </c>
      <c r="AX342" s="14" t="s">
        <v>81</v>
      </c>
      <c r="AY342" s="247" t="s">
        <v>294</v>
      </c>
    </row>
    <row r="343" spans="1:65" s="2" customFormat="1" ht="24" customHeight="1" x14ac:dyDescent="0.2">
      <c r="A343" s="35"/>
      <c r="B343" s="36"/>
      <c r="C343" s="259" t="s">
        <v>681</v>
      </c>
      <c r="D343" s="259" t="s">
        <v>409</v>
      </c>
      <c r="E343" s="260" t="s">
        <v>6718</v>
      </c>
      <c r="F343" s="261" t="s">
        <v>6719</v>
      </c>
      <c r="G343" s="262" t="s">
        <v>673</v>
      </c>
      <c r="H343" s="263">
        <v>3</v>
      </c>
      <c r="I343" s="264"/>
      <c r="J343" s="265">
        <f>ROUND(I343*H343,2)</f>
        <v>0</v>
      </c>
      <c r="K343" s="261" t="s">
        <v>300</v>
      </c>
      <c r="L343" s="266"/>
      <c r="M343" s="267" t="s">
        <v>1</v>
      </c>
      <c r="N343" s="268" t="s">
        <v>40</v>
      </c>
      <c r="O343" s="72"/>
      <c r="P343" s="218">
        <f>O343*H343</f>
        <v>0</v>
      </c>
      <c r="Q343" s="218">
        <v>1.7999999999999999E-2</v>
      </c>
      <c r="R343" s="218">
        <f>Q343*H343</f>
        <v>5.3999999999999992E-2</v>
      </c>
      <c r="S343" s="218">
        <v>0</v>
      </c>
      <c r="T343" s="219">
        <f>S343*H343</f>
        <v>0</v>
      </c>
      <c r="U343" s="35"/>
      <c r="V343" s="35"/>
      <c r="W343" s="35"/>
      <c r="X343" s="35"/>
      <c r="Y343" s="35"/>
      <c r="Z343" s="35"/>
      <c r="AA343" s="35"/>
      <c r="AB343" s="35"/>
      <c r="AC343" s="35"/>
      <c r="AD343" s="35"/>
      <c r="AE343" s="35"/>
      <c r="AR343" s="220" t="s">
        <v>340</v>
      </c>
      <c r="AT343" s="220" t="s">
        <v>409</v>
      </c>
      <c r="AU343" s="220" t="s">
        <v>83</v>
      </c>
      <c r="AY343" s="18" t="s">
        <v>294</v>
      </c>
      <c r="BE343" s="221">
        <f>IF(N343="základní",J343,0)</f>
        <v>0</v>
      </c>
      <c r="BF343" s="221">
        <f>IF(N343="snížená",J343,0)</f>
        <v>0</v>
      </c>
      <c r="BG343" s="221">
        <f>IF(N343="zákl. přenesená",J343,0)</f>
        <v>0</v>
      </c>
      <c r="BH343" s="221">
        <f>IF(N343="sníž. přenesená",J343,0)</f>
        <v>0</v>
      </c>
      <c r="BI343" s="221">
        <f>IF(N343="nulová",J343,0)</f>
        <v>0</v>
      </c>
      <c r="BJ343" s="18" t="s">
        <v>81</v>
      </c>
      <c r="BK343" s="221">
        <f>ROUND(I343*H343,2)</f>
        <v>0</v>
      </c>
      <c r="BL343" s="18" t="s">
        <v>301</v>
      </c>
      <c r="BM343" s="220" t="s">
        <v>6720</v>
      </c>
    </row>
    <row r="344" spans="1:65" s="2" customFormat="1" ht="19.2" x14ac:dyDescent="0.2">
      <c r="A344" s="35"/>
      <c r="B344" s="36"/>
      <c r="C344" s="37"/>
      <c r="D344" s="222" t="s">
        <v>303</v>
      </c>
      <c r="E344" s="37"/>
      <c r="F344" s="223" t="s">
        <v>6721</v>
      </c>
      <c r="G344" s="37"/>
      <c r="H344" s="37"/>
      <c r="I344" s="124"/>
      <c r="J344" s="37"/>
      <c r="K344" s="37"/>
      <c r="L344" s="40"/>
      <c r="M344" s="224"/>
      <c r="N344" s="225"/>
      <c r="O344" s="72"/>
      <c r="P344" s="72"/>
      <c r="Q344" s="72"/>
      <c r="R344" s="72"/>
      <c r="S344" s="72"/>
      <c r="T344" s="73"/>
      <c r="U344" s="35"/>
      <c r="V344" s="35"/>
      <c r="W344" s="35"/>
      <c r="X344" s="35"/>
      <c r="Y344" s="35"/>
      <c r="Z344" s="35"/>
      <c r="AA344" s="35"/>
      <c r="AB344" s="35"/>
      <c r="AC344" s="35"/>
      <c r="AD344" s="35"/>
      <c r="AE344" s="35"/>
      <c r="AT344" s="18" t="s">
        <v>303</v>
      </c>
      <c r="AU344" s="18" t="s">
        <v>83</v>
      </c>
    </row>
    <row r="345" spans="1:65" s="2" customFormat="1" ht="24" customHeight="1" x14ac:dyDescent="0.2">
      <c r="A345" s="35"/>
      <c r="B345" s="36"/>
      <c r="C345" s="259" t="s">
        <v>687</v>
      </c>
      <c r="D345" s="259" t="s">
        <v>409</v>
      </c>
      <c r="E345" s="260" t="s">
        <v>6722</v>
      </c>
      <c r="F345" s="261" t="s">
        <v>6723</v>
      </c>
      <c r="G345" s="262" t="s">
        <v>673</v>
      </c>
      <c r="H345" s="263">
        <v>3</v>
      </c>
      <c r="I345" s="264"/>
      <c r="J345" s="265">
        <f>ROUND(I345*H345,2)</f>
        <v>0</v>
      </c>
      <c r="K345" s="261" t="s">
        <v>300</v>
      </c>
      <c r="L345" s="266"/>
      <c r="M345" s="267" t="s">
        <v>1</v>
      </c>
      <c r="N345" s="268" t="s">
        <v>40</v>
      </c>
      <c r="O345" s="72"/>
      <c r="P345" s="218">
        <f>O345*H345</f>
        <v>0</v>
      </c>
      <c r="Q345" s="218">
        <v>3.5000000000000001E-3</v>
      </c>
      <c r="R345" s="218">
        <f>Q345*H345</f>
        <v>1.0500000000000001E-2</v>
      </c>
      <c r="S345" s="218">
        <v>0</v>
      </c>
      <c r="T345" s="219">
        <f>S345*H345</f>
        <v>0</v>
      </c>
      <c r="U345" s="35"/>
      <c r="V345" s="35"/>
      <c r="W345" s="35"/>
      <c r="X345" s="35"/>
      <c r="Y345" s="35"/>
      <c r="Z345" s="35"/>
      <c r="AA345" s="35"/>
      <c r="AB345" s="35"/>
      <c r="AC345" s="35"/>
      <c r="AD345" s="35"/>
      <c r="AE345" s="35"/>
      <c r="AR345" s="220" t="s">
        <v>340</v>
      </c>
      <c r="AT345" s="220" t="s">
        <v>409</v>
      </c>
      <c r="AU345" s="220" t="s">
        <v>83</v>
      </c>
      <c r="AY345" s="18" t="s">
        <v>294</v>
      </c>
      <c r="BE345" s="221">
        <f>IF(N345="základní",J345,0)</f>
        <v>0</v>
      </c>
      <c r="BF345" s="221">
        <f>IF(N345="snížená",J345,0)</f>
        <v>0</v>
      </c>
      <c r="BG345" s="221">
        <f>IF(N345="zákl. přenesená",J345,0)</f>
        <v>0</v>
      </c>
      <c r="BH345" s="221">
        <f>IF(N345="sníž. přenesená",J345,0)</f>
        <v>0</v>
      </c>
      <c r="BI345" s="221">
        <f>IF(N345="nulová",J345,0)</f>
        <v>0</v>
      </c>
      <c r="BJ345" s="18" t="s">
        <v>81</v>
      </c>
      <c r="BK345" s="221">
        <f>ROUND(I345*H345,2)</f>
        <v>0</v>
      </c>
      <c r="BL345" s="18" t="s">
        <v>301</v>
      </c>
      <c r="BM345" s="220" t="s">
        <v>6724</v>
      </c>
    </row>
    <row r="346" spans="1:65" s="2" customFormat="1" x14ac:dyDescent="0.2">
      <c r="A346" s="35"/>
      <c r="B346" s="36"/>
      <c r="C346" s="37"/>
      <c r="D346" s="222" t="s">
        <v>303</v>
      </c>
      <c r="E346" s="37"/>
      <c r="F346" s="223" t="s">
        <v>6725</v>
      </c>
      <c r="G346" s="37"/>
      <c r="H346" s="37"/>
      <c r="I346" s="124"/>
      <c r="J346" s="37"/>
      <c r="K346" s="37"/>
      <c r="L346" s="40"/>
      <c r="M346" s="224"/>
      <c r="N346" s="225"/>
      <c r="O346" s="72"/>
      <c r="P346" s="72"/>
      <c r="Q346" s="72"/>
      <c r="R346" s="72"/>
      <c r="S346" s="72"/>
      <c r="T346" s="73"/>
      <c r="U346" s="35"/>
      <c r="V346" s="35"/>
      <c r="W346" s="35"/>
      <c r="X346" s="35"/>
      <c r="Y346" s="35"/>
      <c r="Z346" s="35"/>
      <c r="AA346" s="35"/>
      <c r="AB346" s="35"/>
      <c r="AC346" s="35"/>
      <c r="AD346" s="35"/>
      <c r="AE346" s="35"/>
      <c r="AT346" s="18" t="s">
        <v>303</v>
      </c>
      <c r="AU346" s="18" t="s">
        <v>83</v>
      </c>
    </row>
    <row r="347" spans="1:65" s="2" customFormat="1" ht="16.5" customHeight="1" x14ac:dyDescent="0.2">
      <c r="A347" s="35"/>
      <c r="B347" s="36"/>
      <c r="C347" s="209" t="s">
        <v>693</v>
      </c>
      <c r="D347" s="209" t="s">
        <v>296</v>
      </c>
      <c r="E347" s="210" t="s">
        <v>6726</v>
      </c>
      <c r="F347" s="211" t="s">
        <v>6727</v>
      </c>
      <c r="G347" s="212" t="s">
        <v>673</v>
      </c>
      <c r="H347" s="213">
        <v>2</v>
      </c>
      <c r="I347" s="214"/>
      <c r="J347" s="215">
        <f>ROUND(I347*H347,2)</f>
        <v>0</v>
      </c>
      <c r="K347" s="211" t="s">
        <v>300</v>
      </c>
      <c r="L347" s="40"/>
      <c r="M347" s="216" t="s">
        <v>1</v>
      </c>
      <c r="N347" s="217" t="s">
        <v>40</v>
      </c>
      <c r="O347" s="72"/>
      <c r="P347" s="218">
        <f>O347*H347</f>
        <v>0</v>
      </c>
      <c r="Q347" s="218">
        <v>3.4000000000000002E-4</v>
      </c>
      <c r="R347" s="218">
        <f>Q347*H347</f>
        <v>6.8000000000000005E-4</v>
      </c>
      <c r="S347" s="218">
        <v>0</v>
      </c>
      <c r="T347" s="219">
        <f>S347*H347</f>
        <v>0</v>
      </c>
      <c r="U347" s="35"/>
      <c r="V347" s="35"/>
      <c r="W347" s="35"/>
      <c r="X347" s="35"/>
      <c r="Y347" s="35"/>
      <c r="Z347" s="35"/>
      <c r="AA347" s="35"/>
      <c r="AB347" s="35"/>
      <c r="AC347" s="35"/>
      <c r="AD347" s="35"/>
      <c r="AE347" s="35"/>
      <c r="AR347" s="220" t="s">
        <v>301</v>
      </c>
      <c r="AT347" s="220" t="s">
        <v>296</v>
      </c>
      <c r="AU347" s="220" t="s">
        <v>83</v>
      </c>
      <c r="AY347" s="18" t="s">
        <v>294</v>
      </c>
      <c r="BE347" s="221">
        <f>IF(N347="základní",J347,0)</f>
        <v>0</v>
      </c>
      <c r="BF347" s="221">
        <f>IF(N347="snížená",J347,0)</f>
        <v>0</v>
      </c>
      <c r="BG347" s="221">
        <f>IF(N347="zákl. přenesená",J347,0)</f>
        <v>0</v>
      </c>
      <c r="BH347" s="221">
        <f>IF(N347="sníž. přenesená",J347,0)</f>
        <v>0</v>
      </c>
      <c r="BI347" s="221">
        <f>IF(N347="nulová",J347,0)</f>
        <v>0</v>
      </c>
      <c r="BJ347" s="18" t="s">
        <v>81</v>
      </c>
      <c r="BK347" s="221">
        <f>ROUND(I347*H347,2)</f>
        <v>0</v>
      </c>
      <c r="BL347" s="18" t="s">
        <v>301</v>
      </c>
      <c r="BM347" s="220" t="s">
        <v>6728</v>
      </c>
    </row>
    <row r="348" spans="1:65" s="2" customFormat="1" ht="19.2" x14ac:dyDescent="0.2">
      <c r="A348" s="35"/>
      <c r="B348" s="36"/>
      <c r="C348" s="37"/>
      <c r="D348" s="222" t="s">
        <v>303</v>
      </c>
      <c r="E348" s="37"/>
      <c r="F348" s="223" t="s">
        <v>6729</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303</v>
      </c>
      <c r="AU348" s="18" t="s">
        <v>83</v>
      </c>
    </row>
    <row r="349" spans="1:65" s="2" customFormat="1" ht="28.8" x14ac:dyDescent="0.2">
      <c r="A349" s="35"/>
      <c r="B349" s="36"/>
      <c r="C349" s="37"/>
      <c r="D349" s="222" t="s">
        <v>305</v>
      </c>
      <c r="E349" s="37"/>
      <c r="F349" s="226" t="s">
        <v>6605</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305</v>
      </c>
      <c r="AU349" s="18" t="s">
        <v>83</v>
      </c>
    </row>
    <row r="350" spans="1:65" s="14" customFormat="1" x14ac:dyDescent="0.2">
      <c r="B350" s="237"/>
      <c r="C350" s="238"/>
      <c r="D350" s="222" t="s">
        <v>307</v>
      </c>
      <c r="E350" s="239" t="s">
        <v>1</v>
      </c>
      <c r="F350" s="240" t="s">
        <v>83</v>
      </c>
      <c r="G350" s="238"/>
      <c r="H350" s="241">
        <v>2</v>
      </c>
      <c r="I350" s="242"/>
      <c r="J350" s="238"/>
      <c r="K350" s="238"/>
      <c r="L350" s="243"/>
      <c r="M350" s="244"/>
      <c r="N350" s="245"/>
      <c r="O350" s="245"/>
      <c r="P350" s="245"/>
      <c r="Q350" s="245"/>
      <c r="R350" s="245"/>
      <c r="S350" s="245"/>
      <c r="T350" s="246"/>
      <c r="AT350" s="247" t="s">
        <v>307</v>
      </c>
      <c r="AU350" s="247" t="s">
        <v>83</v>
      </c>
      <c r="AV350" s="14" t="s">
        <v>83</v>
      </c>
      <c r="AW350" s="14" t="s">
        <v>32</v>
      </c>
      <c r="AX350" s="14" t="s">
        <v>81</v>
      </c>
      <c r="AY350" s="247" t="s">
        <v>294</v>
      </c>
    </row>
    <row r="351" spans="1:65" s="2" customFormat="1" ht="24" customHeight="1" x14ac:dyDescent="0.2">
      <c r="A351" s="35"/>
      <c r="B351" s="36"/>
      <c r="C351" s="259" t="s">
        <v>725</v>
      </c>
      <c r="D351" s="259" t="s">
        <v>409</v>
      </c>
      <c r="E351" s="260" t="s">
        <v>6730</v>
      </c>
      <c r="F351" s="261" t="s">
        <v>6731</v>
      </c>
      <c r="G351" s="262" t="s">
        <v>673</v>
      </c>
      <c r="H351" s="263">
        <v>2</v>
      </c>
      <c r="I351" s="264"/>
      <c r="J351" s="265">
        <f>ROUND(I351*H351,2)</f>
        <v>0</v>
      </c>
      <c r="K351" s="261" t="s">
        <v>300</v>
      </c>
      <c r="L351" s="266"/>
      <c r="M351" s="267" t="s">
        <v>1</v>
      </c>
      <c r="N351" s="268" t="s">
        <v>40</v>
      </c>
      <c r="O351" s="72"/>
      <c r="P351" s="218">
        <f>O351*H351</f>
        <v>0</v>
      </c>
      <c r="Q351" s="218">
        <v>0.05</v>
      </c>
      <c r="R351" s="218">
        <f>Q351*H351</f>
        <v>0.1</v>
      </c>
      <c r="S351" s="218">
        <v>0</v>
      </c>
      <c r="T351" s="219">
        <f>S351*H351</f>
        <v>0</v>
      </c>
      <c r="U351" s="35"/>
      <c r="V351" s="35"/>
      <c r="W351" s="35"/>
      <c r="X351" s="35"/>
      <c r="Y351" s="35"/>
      <c r="Z351" s="35"/>
      <c r="AA351" s="35"/>
      <c r="AB351" s="35"/>
      <c r="AC351" s="35"/>
      <c r="AD351" s="35"/>
      <c r="AE351" s="35"/>
      <c r="AR351" s="220" t="s">
        <v>340</v>
      </c>
      <c r="AT351" s="220" t="s">
        <v>409</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6732</v>
      </c>
    </row>
    <row r="352" spans="1:65" s="2" customFormat="1" ht="19.2" x14ac:dyDescent="0.2">
      <c r="A352" s="35"/>
      <c r="B352" s="36"/>
      <c r="C352" s="37"/>
      <c r="D352" s="222" t="s">
        <v>303</v>
      </c>
      <c r="E352" s="37"/>
      <c r="F352" s="223" t="s">
        <v>6731</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2" customFormat="1" ht="16.5" customHeight="1" x14ac:dyDescent="0.2">
      <c r="A353" s="35"/>
      <c r="B353" s="36"/>
      <c r="C353" s="209" t="s">
        <v>760</v>
      </c>
      <c r="D353" s="209" t="s">
        <v>296</v>
      </c>
      <c r="E353" s="210" t="s">
        <v>5993</v>
      </c>
      <c r="F353" s="211" t="s">
        <v>6733</v>
      </c>
      <c r="G353" s="212" t="s">
        <v>386</v>
      </c>
      <c r="H353" s="213">
        <v>33.25</v>
      </c>
      <c r="I353" s="214"/>
      <c r="J353" s="215">
        <f>ROUND(I353*H353,2)</f>
        <v>0</v>
      </c>
      <c r="K353" s="211" t="s">
        <v>300</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6734</v>
      </c>
    </row>
    <row r="354" spans="1:65" s="2" customFormat="1" x14ac:dyDescent="0.2">
      <c r="A354" s="35"/>
      <c r="B354" s="36"/>
      <c r="C354" s="37"/>
      <c r="D354" s="222" t="s">
        <v>303</v>
      </c>
      <c r="E354" s="37"/>
      <c r="F354" s="223" t="s">
        <v>6735</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2" customFormat="1" ht="24" customHeight="1" x14ac:dyDescent="0.2">
      <c r="A355" s="35"/>
      <c r="B355" s="36"/>
      <c r="C355" s="209" t="s">
        <v>765</v>
      </c>
      <c r="D355" s="209" t="s">
        <v>296</v>
      </c>
      <c r="E355" s="210" t="s">
        <v>1620</v>
      </c>
      <c r="F355" s="211" t="s">
        <v>1621</v>
      </c>
      <c r="G355" s="212" t="s">
        <v>1622</v>
      </c>
      <c r="H355" s="213">
        <v>1</v>
      </c>
      <c r="I355" s="214"/>
      <c r="J355" s="215">
        <f>ROUND(I355*H355,2)</f>
        <v>0</v>
      </c>
      <c r="K355" s="211" t="s">
        <v>300</v>
      </c>
      <c r="L355" s="40"/>
      <c r="M355" s="216" t="s">
        <v>1</v>
      </c>
      <c r="N355" s="217" t="s">
        <v>40</v>
      </c>
      <c r="O355" s="72"/>
      <c r="P355" s="218">
        <f>O355*H355</f>
        <v>0</v>
      </c>
      <c r="Q355" s="218">
        <v>1E-4</v>
      </c>
      <c r="R355" s="218">
        <f>Q355*H355</f>
        <v>1E-4</v>
      </c>
      <c r="S355" s="218">
        <v>0</v>
      </c>
      <c r="T355" s="219">
        <f>S355*H355</f>
        <v>0</v>
      </c>
      <c r="U355" s="35"/>
      <c r="V355" s="35"/>
      <c r="W355" s="35"/>
      <c r="X355" s="35"/>
      <c r="Y355" s="35"/>
      <c r="Z355" s="35"/>
      <c r="AA355" s="35"/>
      <c r="AB355" s="35"/>
      <c r="AC355" s="35"/>
      <c r="AD355" s="35"/>
      <c r="AE355" s="35"/>
      <c r="AR355" s="220" t="s">
        <v>301</v>
      </c>
      <c r="AT355" s="220" t="s">
        <v>296</v>
      </c>
      <c r="AU355" s="220" t="s">
        <v>83</v>
      </c>
      <c r="AY355" s="18" t="s">
        <v>294</v>
      </c>
      <c r="BE355" s="221">
        <f>IF(N355="základní",J355,0)</f>
        <v>0</v>
      </c>
      <c r="BF355" s="221">
        <f>IF(N355="snížená",J355,0)</f>
        <v>0</v>
      </c>
      <c r="BG355" s="221">
        <f>IF(N355="zákl. přenesená",J355,0)</f>
        <v>0</v>
      </c>
      <c r="BH355" s="221">
        <f>IF(N355="sníž. přenesená",J355,0)</f>
        <v>0</v>
      </c>
      <c r="BI355" s="221">
        <f>IF(N355="nulová",J355,0)</f>
        <v>0</v>
      </c>
      <c r="BJ355" s="18" t="s">
        <v>81</v>
      </c>
      <c r="BK355" s="221">
        <f>ROUND(I355*H355,2)</f>
        <v>0</v>
      </c>
      <c r="BL355" s="18" t="s">
        <v>301</v>
      </c>
      <c r="BM355" s="220" t="s">
        <v>6506</v>
      </c>
    </row>
    <row r="356" spans="1:65" s="2" customFormat="1" x14ac:dyDescent="0.2">
      <c r="A356" s="35"/>
      <c r="B356" s="36"/>
      <c r="C356" s="37"/>
      <c r="D356" s="222" t="s">
        <v>303</v>
      </c>
      <c r="E356" s="37"/>
      <c r="F356" s="223" t="s">
        <v>1624</v>
      </c>
      <c r="G356" s="37"/>
      <c r="H356" s="37"/>
      <c r="I356" s="124"/>
      <c r="J356" s="37"/>
      <c r="K356" s="37"/>
      <c r="L356" s="40"/>
      <c r="M356" s="224"/>
      <c r="N356" s="225"/>
      <c r="O356" s="72"/>
      <c r="P356" s="72"/>
      <c r="Q356" s="72"/>
      <c r="R356" s="72"/>
      <c r="S356" s="72"/>
      <c r="T356" s="73"/>
      <c r="U356" s="35"/>
      <c r="V356" s="35"/>
      <c r="W356" s="35"/>
      <c r="X356" s="35"/>
      <c r="Y356" s="35"/>
      <c r="Z356" s="35"/>
      <c r="AA356" s="35"/>
      <c r="AB356" s="35"/>
      <c r="AC356" s="35"/>
      <c r="AD356" s="35"/>
      <c r="AE356" s="35"/>
      <c r="AT356" s="18" t="s">
        <v>303</v>
      </c>
      <c r="AU356" s="18" t="s">
        <v>83</v>
      </c>
    </row>
    <row r="357" spans="1:65" s="2" customFormat="1" ht="24" customHeight="1" x14ac:dyDescent="0.2">
      <c r="A357" s="35"/>
      <c r="B357" s="36"/>
      <c r="C357" s="209" t="s">
        <v>776</v>
      </c>
      <c r="D357" s="209" t="s">
        <v>296</v>
      </c>
      <c r="E357" s="210" t="s">
        <v>6736</v>
      </c>
      <c r="F357" s="211" t="s">
        <v>6737</v>
      </c>
      <c r="G357" s="212" t="s">
        <v>673</v>
      </c>
      <c r="H357" s="213">
        <v>3</v>
      </c>
      <c r="I357" s="214"/>
      <c r="J357" s="215">
        <f>ROUND(I357*H357,2)</f>
        <v>0</v>
      </c>
      <c r="K357" s="211" t="s">
        <v>300</v>
      </c>
      <c r="L357" s="40"/>
      <c r="M357" s="216" t="s">
        <v>1</v>
      </c>
      <c r="N357" s="217" t="s">
        <v>40</v>
      </c>
      <c r="O357" s="72"/>
      <c r="P357" s="218">
        <f>O357*H357</f>
        <v>0</v>
      </c>
      <c r="Q357" s="218">
        <v>0.12303</v>
      </c>
      <c r="R357" s="218">
        <f>Q357*H357</f>
        <v>0.36909000000000003</v>
      </c>
      <c r="S357" s="218">
        <v>0</v>
      </c>
      <c r="T357" s="219">
        <f>S357*H357</f>
        <v>0</v>
      </c>
      <c r="U357" s="35"/>
      <c r="V357" s="35"/>
      <c r="W357" s="35"/>
      <c r="X357" s="35"/>
      <c r="Y357" s="35"/>
      <c r="Z357" s="35"/>
      <c r="AA357" s="35"/>
      <c r="AB357" s="35"/>
      <c r="AC357" s="35"/>
      <c r="AD357" s="35"/>
      <c r="AE357" s="35"/>
      <c r="AR357" s="220" t="s">
        <v>301</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301</v>
      </c>
      <c r="BM357" s="220" t="s">
        <v>6738</v>
      </c>
    </row>
    <row r="358" spans="1:65" s="2" customFormat="1" x14ac:dyDescent="0.2">
      <c r="A358" s="35"/>
      <c r="B358" s="36"/>
      <c r="C358" s="37"/>
      <c r="D358" s="222" t="s">
        <v>303</v>
      </c>
      <c r="E358" s="37"/>
      <c r="F358" s="223" t="s">
        <v>6739</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2" customFormat="1" ht="28.8" x14ac:dyDescent="0.2">
      <c r="A359" s="35"/>
      <c r="B359" s="36"/>
      <c r="C359" s="37"/>
      <c r="D359" s="222" t="s">
        <v>305</v>
      </c>
      <c r="E359" s="37"/>
      <c r="F359" s="226" t="s">
        <v>6605</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305</v>
      </c>
      <c r="AU359" s="18" t="s">
        <v>83</v>
      </c>
    </row>
    <row r="360" spans="1:65" s="14" customFormat="1" x14ac:dyDescent="0.2">
      <c r="B360" s="237"/>
      <c r="C360" s="238"/>
      <c r="D360" s="222" t="s">
        <v>307</v>
      </c>
      <c r="E360" s="239" t="s">
        <v>1</v>
      </c>
      <c r="F360" s="240" t="s">
        <v>91</v>
      </c>
      <c r="G360" s="238"/>
      <c r="H360" s="241">
        <v>3</v>
      </c>
      <c r="I360" s="242"/>
      <c r="J360" s="238"/>
      <c r="K360" s="238"/>
      <c r="L360" s="243"/>
      <c r="M360" s="244"/>
      <c r="N360" s="245"/>
      <c r="O360" s="245"/>
      <c r="P360" s="245"/>
      <c r="Q360" s="245"/>
      <c r="R360" s="245"/>
      <c r="S360" s="245"/>
      <c r="T360" s="246"/>
      <c r="AT360" s="247" t="s">
        <v>307</v>
      </c>
      <c r="AU360" s="247" t="s">
        <v>83</v>
      </c>
      <c r="AV360" s="14" t="s">
        <v>83</v>
      </c>
      <c r="AW360" s="14" t="s">
        <v>32</v>
      </c>
      <c r="AX360" s="14" t="s">
        <v>81</v>
      </c>
      <c r="AY360" s="247" t="s">
        <v>294</v>
      </c>
    </row>
    <row r="361" spans="1:65" s="2" customFormat="1" ht="24" customHeight="1" x14ac:dyDescent="0.2">
      <c r="A361" s="35"/>
      <c r="B361" s="36"/>
      <c r="C361" s="259" t="s">
        <v>788</v>
      </c>
      <c r="D361" s="259" t="s">
        <v>409</v>
      </c>
      <c r="E361" s="260" t="s">
        <v>6740</v>
      </c>
      <c r="F361" s="261" t="s">
        <v>6741</v>
      </c>
      <c r="G361" s="262" t="s">
        <v>673</v>
      </c>
      <c r="H361" s="263">
        <v>3</v>
      </c>
      <c r="I361" s="264"/>
      <c r="J361" s="265">
        <f>ROUND(I361*H361,2)</f>
        <v>0</v>
      </c>
      <c r="K361" s="261" t="s">
        <v>300</v>
      </c>
      <c r="L361" s="266"/>
      <c r="M361" s="267" t="s">
        <v>1</v>
      </c>
      <c r="N361" s="268" t="s">
        <v>40</v>
      </c>
      <c r="O361" s="72"/>
      <c r="P361" s="218">
        <f>O361*H361</f>
        <v>0</v>
      </c>
      <c r="Q361" s="218">
        <v>1.3299999999999999E-2</v>
      </c>
      <c r="R361" s="218">
        <f>Q361*H361</f>
        <v>3.9899999999999998E-2</v>
      </c>
      <c r="S361" s="218">
        <v>0</v>
      </c>
      <c r="T361" s="219">
        <f>S361*H361</f>
        <v>0</v>
      </c>
      <c r="U361" s="35"/>
      <c r="V361" s="35"/>
      <c r="W361" s="35"/>
      <c r="X361" s="35"/>
      <c r="Y361" s="35"/>
      <c r="Z361" s="35"/>
      <c r="AA361" s="35"/>
      <c r="AB361" s="35"/>
      <c r="AC361" s="35"/>
      <c r="AD361" s="35"/>
      <c r="AE361" s="35"/>
      <c r="AR361" s="220" t="s">
        <v>340</v>
      </c>
      <c r="AT361" s="220" t="s">
        <v>409</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301</v>
      </c>
      <c r="BM361" s="220" t="s">
        <v>6742</v>
      </c>
    </row>
    <row r="362" spans="1:65" s="2" customFormat="1" ht="19.2" x14ac:dyDescent="0.2">
      <c r="A362" s="35"/>
      <c r="B362" s="36"/>
      <c r="C362" s="37"/>
      <c r="D362" s="222" t="s">
        <v>303</v>
      </c>
      <c r="E362" s="37"/>
      <c r="F362" s="223" t="s">
        <v>6743</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16.5" customHeight="1" x14ac:dyDescent="0.2">
      <c r="A363" s="35"/>
      <c r="B363" s="36"/>
      <c r="C363" s="259" t="s">
        <v>794</v>
      </c>
      <c r="D363" s="259" t="s">
        <v>409</v>
      </c>
      <c r="E363" s="260" t="s">
        <v>6744</v>
      </c>
      <c r="F363" s="261" t="s">
        <v>6745</v>
      </c>
      <c r="G363" s="262" t="s">
        <v>326</v>
      </c>
      <c r="H363" s="263">
        <v>3</v>
      </c>
      <c r="I363" s="264"/>
      <c r="J363" s="265">
        <f>ROUND(I363*H363,2)</f>
        <v>0</v>
      </c>
      <c r="K363" s="261" t="s">
        <v>1</v>
      </c>
      <c r="L363" s="266"/>
      <c r="M363" s="267" t="s">
        <v>1</v>
      </c>
      <c r="N363" s="268"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340</v>
      </c>
      <c r="AT363" s="220" t="s">
        <v>409</v>
      </c>
      <c r="AU363" s="220" t="s">
        <v>83</v>
      </c>
      <c r="AY363" s="18" t="s">
        <v>294</v>
      </c>
      <c r="BE363" s="221">
        <f>IF(N363="základní",J363,0)</f>
        <v>0</v>
      </c>
      <c r="BF363" s="221">
        <f>IF(N363="snížená",J363,0)</f>
        <v>0</v>
      </c>
      <c r="BG363" s="221">
        <f>IF(N363="zákl. přenesená",J363,0)</f>
        <v>0</v>
      </c>
      <c r="BH363" s="221">
        <f>IF(N363="sníž. přenesená",J363,0)</f>
        <v>0</v>
      </c>
      <c r="BI363" s="221">
        <f>IF(N363="nulová",J363,0)</f>
        <v>0</v>
      </c>
      <c r="BJ363" s="18" t="s">
        <v>81</v>
      </c>
      <c r="BK363" s="221">
        <f>ROUND(I363*H363,2)</f>
        <v>0</v>
      </c>
      <c r="BL363" s="18" t="s">
        <v>301</v>
      </c>
      <c r="BM363" s="220" t="s">
        <v>6746</v>
      </c>
    </row>
    <row r="364" spans="1:65" s="2" customFormat="1" x14ac:dyDescent="0.2">
      <c r="A364" s="35"/>
      <c r="B364" s="36"/>
      <c r="C364" s="37"/>
      <c r="D364" s="222" t="s">
        <v>303</v>
      </c>
      <c r="E364" s="37"/>
      <c r="F364" s="223" t="s">
        <v>6745</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303</v>
      </c>
      <c r="AU364" s="18" t="s">
        <v>83</v>
      </c>
    </row>
    <row r="365" spans="1:65" s="2" customFormat="1" ht="24" customHeight="1" x14ac:dyDescent="0.2">
      <c r="A365" s="35"/>
      <c r="B365" s="36"/>
      <c r="C365" s="209" t="s">
        <v>803</v>
      </c>
      <c r="D365" s="209" t="s">
        <v>296</v>
      </c>
      <c r="E365" s="210" t="s">
        <v>6747</v>
      </c>
      <c r="F365" s="211" t="s">
        <v>6748</v>
      </c>
      <c r="G365" s="212" t="s">
        <v>673</v>
      </c>
      <c r="H365" s="213">
        <v>2</v>
      </c>
      <c r="I365" s="214"/>
      <c r="J365" s="215">
        <f>ROUND(I365*H365,2)</f>
        <v>0</v>
      </c>
      <c r="K365" s="211" t="s">
        <v>300</v>
      </c>
      <c r="L365" s="40"/>
      <c r="M365" s="216" t="s">
        <v>1</v>
      </c>
      <c r="N365" s="217" t="s">
        <v>40</v>
      </c>
      <c r="O365" s="72"/>
      <c r="P365" s="218">
        <f>O365*H365</f>
        <v>0</v>
      </c>
      <c r="Q365" s="218">
        <v>0.32906000000000002</v>
      </c>
      <c r="R365" s="218">
        <f>Q365*H365</f>
        <v>0.65812000000000004</v>
      </c>
      <c r="S365" s="218">
        <v>0</v>
      </c>
      <c r="T365" s="219">
        <f>S365*H365</f>
        <v>0</v>
      </c>
      <c r="U365" s="35"/>
      <c r="V365" s="35"/>
      <c r="W365" s="35"/>
      <c r="X365" s="35"/>
      <c r="Y365" s="35"/>
      <c r="Z365" s="35"/>
      <c r="AA365" s="35"/>
      <c r="AB365" s="35"/>
      <c r="AC365" s="35"/>
      <c r="AD365" s="35"/>
      <c r="AE365" s="35"/>
      <c r="AR365" s="220" t="s">
        <v>301</v>
      </c>
      <c r="AT365" s="220" t="s">
        <v>296</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6749</v>
      </c>
    </row>
    <row r="366" spans="1:65" s="2" customFormat="1" x14ac:dyDescent="0.2">
      <c r="A366" s="35"/>
      <c r="B366" s="36"/>
      <c r="C366" s="37"/>
      <c r="D366" s="222" t="s">
        <v>303</v>
      </c>
      <c r="E366" s="37"/>
      <c r="F366" s="223" t="s">
        <v>6750</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2" customFormat="1" ht="28.8" x14ac:dyDescent="0.2">
      <c r="A367" s="35"/>
      <c r="B367" s="36"/>
      <c r="C367" s="37"/>
      <c r="D367" s="222" t="s">
        <v>305</v>
      </c>
      <c r="E367" s="37"/>
      <c r="F367" s="226" t="s">
        <v>6605</v>
      </c>
      <c r="G367" s="37"/>
      <c r="H367" s="37"/>
      <c r="I367" s="124"/>
      <c r="J367" s="37"/>
      <c r="K367" s="37"/>
      <c r="L367" s="40"/>
      <c r="M367" s="224"/>
      <c r="N367" s="225"/>
      <c r="O367" s="72"/>
      <c r="P367" s="72"/>
      <c r="Q367" s="72"/>
      <c r="R367" s="72"/>
      <c r="S367" s="72"/>
      <c r="T367" s="73"/>
      <c r="U367" s="35"/>
      <c r="V367" s="35"/>
      <c r="W367" s="35"/>
      <c r="X367" s="35"/>
      <c r="Y367" s="35"/>
      <c r="Z367" s="35"/>
      <c r="AA367" s="35"/>
      <c r="AB367" s="35"/>
      <c r="AC367" s="35"/>
      <c r="AD367" s="35"/>
      <c r="AE367" s="35"/>
      <c r="AT367" s="18" t="s">
        <v>305</v>
      </c>
      <c r="AU367" s="18" t="s">
        <v>83</v>
      </c>
    </row>
    <row r="368" spans="1:65" s="14" customFormat="1" x14ac:dyDescent="0.2">
      <c r="B368" s="237"/>
      <c r="C368" s="238"/>
      <c r="D368" s="222" t="s">
        <v>307</v>
      </c>
      <c r="E368" s="239" t="s">
        <v>1</v>
      </c>
      <c r="F368" s="240" t="s">
        <v>83</v>
      </c>
      <c r="G368" s="238"/>
      <c r="H368" s="241">
        <v>2</v>
      </c>
      <c r="I368" s="242"/>
      <c r="J368" s="238"/>
      <c r="K368" s="238"/>
      <c r="L368" s="243"/>
      <c r="M368" s="244"/>
      <c r="N368" s="245"/>
      <c r="O368" s="245"/>
      <c r="P368" s="245"/>
      <c r="Q368" s="245"/>
      <c r="R368" s="245"/>
      <c r="S368" s="245"/>
      <c r="T368" s="246"/>
      <c r="AT368" s="247" t="s">
        <v>307</v>
      </c>
      <c r="AU368" s="247" t="s">
        <v>83</v>
      </c>
      <c r="AV368" s="14" t="s">
        <v>83</v>
      </c>
      <c r="AW368" s="14" t="s">
        <v>32</v>
      </c>
      <c r="AX368" s="14" t="s">
        <v>81</v>
      </c>
      <c r="AY368" s="247" t="s">
        <v>294</v>
      </c>
    </row>
    <row r="369" spans="1:65" s="2" customFormat="1" ht="16.5" customHeight="1" x14ac:dyDescent="0.2">
      <c r="A369" s="35"/>
      <c r="B369" s="36"/>
      <c r="C369" s="259" t="s">
        <v>808</v>
      </c>
      <c r="D369" s="259" t="s">
        <v>409</v>
      </c>
      <c r="E369" s="260" t="s">
        <v>6751</v>
      </c>
      <c r="F369" s="261" t="s">
        <v>6752</v>
      </c>
      <c r="G369" s="262" t="s">
        <v>673</v>
      </c>
      <c r="H369" s="263">
        <v>2</v>
      </c>
      <c r="I369" s="264"/>
      <c r="J369" s="265">
        <f>ROUND(I369*H369,2)</f>
        <v>0</v>
      </c>
      <c r="K369" s="261" t="s">
        <v>300</v>
      </c>
      <c r="L369" s="266"/>
      <c r="M369" s="267" t="s">
        <v>1</v>
      </c>
      <c r="N369" s="268" t="s">
        <v>40</v>
      </c>
      <c r="O369" s="72"/>
      <c r="P369" s="218">
        <f>O369*H369</f>
        <v>0</v>
      </c>
      <c r="Q369" s="218">
        <v>2.9499999999999998E-2</v>
      </c>
      <c r="R369" s="218">
        <f>Q369*H369</f>
        <v>5.8999999999999997E-2</v>
      </c>
      <c r="S369" s="218">
        <v>0</v>
      </c>
      <c r="T369" s="219">
        <f>S369*H369</f>
        <v>0</v>
      </c>
      <c r="U369" s="35"/>
      <c r="V369" s="35"/>
      <c r="W369" s="35"/>
      <c r="X369" s="35"/>
      <c r="Y369" s="35"/>
      <c r="Z369" s="35"/>
      <c r="AA369" s="35"/>
      <c r="AB369" s="35"/>
      <c r="AC369" s="35"/>
      <c r="AD369" s="35"/>
      <c r="AE369" s="35"/>
      <c r="AR369" s="220" t="s">
        <v>340</v>
      </c>
      <c r="AT369" s="220" t="s">
        <v>409</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6753</v>
      </c>
    </row>
    <row r="370" spans="1:65" s="2" customFormat="1" x14ac:dyDescent="0.2">
      <c r="A370" s="35"/>
      <c r="B370" s="36"/>
      <c r="C370" s="37"/>
      <c r="D370" s="222" t="s">
        <v>303</v>
      </c>
      <c r="E370" s="37"/>
      <c r="F370" s="223" t="s">
        <v>6752</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2" customFormat="1" ht="16.5" customHeight="1" x14ac:dyDescent="0.2">
      <c r="A371" s="35"/>
      <c r="B371" s="36"/>
      <c r="C371" s="259" t="s">
        <v>813</v>
      </c>
      <c r="D371" s="259" t="s">
        <v>409</v>
      </c>
      <c r="E371" s="260" t="s">
        <v>6754</v>
      </c>
      <c r="F371" s="261" t="s">
        <v>6745</v>
      </c>
      <c r="G371" s="262" t="s">
        <v>326</v>
      </c>
      <c r="H371" s="263">
        <v>2</v>
      </c>
      <c r="I371" s="264"/>
      <c r="J371" s="265">
        <f>ROUND(I371*H371,2)</f>
        <v>0</v>
      </c>
      <c r="K371" s="261" t="s">
        <v>1</v>
      </c>
      <c r="L371" s="266"/>
      <c r="M371" s="267" t="s">
        <v>1</v>
      </c>
      <c r="N371" s="268" t="s">
        <v>40</v>
      </c>
      <c r="O371" s="72"/>
      <c r="P371" s="218">
        <f>O371*H371</f>
        <v>0</v>
      </c>
      <c r="Q371" s="218">
        <v>0</v>
      </c>
      <c r="R371" s="218">
        <f>Q371*H371</f>
        <v>0</v>
      </c>
      <c r="S371" s="218">
        <v>0</v>
      </c>
      <c r="T371" s="219">
        <f>S371*H371</f>
        <v>0</v>
      </c>
      <c r="U371" s="35"/>
      <c r="V371" s="35"/>
      <c r="W371" s="35"/>
      <c r="X371" s="35"/>
      <c r="Y371" s="35"/>
      <c r="Z371" s="35"/>
      <c r="AA371" s="35"/>
      <c r="AB371" s="35"/>
      <c r="AC371" s="35"/>
      <c r="AD371" s="35"/>
      <c r="AE371" s="35"/>
      <c r="AR371" s="220" t="s">
        <v>340</v>
      </c>
      <c r="AT371" s="220" t="s">
        <v>409</v>
      </c>
      <c r="AU371" s="220" t="s">
        <v>83</v>
      </c>
      <c r="AY371" s="18" t="s">
        <v>294</v>
      </c>
      <c r="BE371" s="221">
        <f>IF(N371="základní",J371,0)</f>
        <v>0</v>
      </c>
      <c r="BF371" s="221">
        <f>IF(N371="snížená",J371,0)</f>
        <v>0</v>
      </c>
      <c r="BG371" s="221">
        <f>IF(N371="zákl. přenesená",J371,0)</f>
        <v>0</v>
      </c>
      <c r="BH371" s="221">
        <f>IF(N371="sníž. přenesená",J371,0)</f>
        <v>0</v>
      </c>
      <c r="BI371" s="221">
        <f>IF(N371="nulová",J371,0)</f>
        <v>0</v>
      </c>
      <c r="BJ371" s="18" t="s">
        <v>81</v>
      </c>
      <c r="BK371" s="221">
        <f>ROUND(I371*H371,2)</f>
        <v>0</v>
      </c>
      <c r="BL371" s="18" t="s">
        <v>301</v>
      </c>
      <c r="BM371" s="220" t="s">
        <v>6755</v>
      </c>
    </row>
    <row r="372" spans="1:65" s="2" customFormat="1" x14ac:dyDescent="0.2">
      <c r="A372" s="35"/>
      <c r="B372" s="36"/>
      <c r="C372" s="37"/>
      <c r="D372" s="222" t="s">
        <v>303</v>
      </c>
      <c r="E372" s="37"/>
      <c r="F372" s="223" t="s">
        <v>6745</v>
      </c>
      <c r="G372" s="37"/>
      <c r="H372" s="37"/>
      <c r="I372" s="124"/>
      <c r="J372" s="37"/>
      <c r="K372" s="37"/>
      <c r="L372" s="40"/>
      <c r="M372" s="224"/>
      <c r="N372" s="225"/>
      <c r="O372" s="72"/>
      <c r="P372" s="72"/>
      <c r="Q372" s="72"/>
      <c r="R372" s="72"/>
      <c r="S372" s="72"/>
      <c r="T372" s="73"/>
      <c r="U372" s="35"/>
      <c r="V372" s="35"/>
      <c r="W372" s="35"/>
      <c r="X372" s="35"/>
      <c r="Y372" s="35"/>
      <c r="Z372" s="35"/>
      <c r="AA372" s="35"/>
      <c r="AB372" s="35"/>
      <c r="AC372" s="35"/>
      <c r="AD372" s="35"/>
      <c r="AE372" s="35"/>
      <c r="AT372" s="18" t="s">
        <v>303</v>
      </c>
      <c r="AU372" s="18" t="s">
        <v>83</v>
      </c>
    </row>
    <row r="373" spans="1:65" s="2" customFormat="1" ht="36" customHeight="1" x14ac:dyDescent="0.2">
      <c r="A373" s="35"/>
      <c r="B373" s="36"/>
      <c r="C373" s="209" t="s">
        <v>823</v>
      </c>
      <c r="D373" s="209" t="s">
        <v>296</v>
      </c>
      <c r="E373" s="210" t="s">
        <v>6756</v>
      </c>
      <c r="F373" s="211" t="s">
        <v>6757</v>
      </c>
      <c r="G373" s="212" t="s">
        <v>386</v>
      </c>
      <c r="H373" s="213">
        <v>14.5</v>
      </c>
      <c r="I373" s="214"/>
      <c r="J373" s="215">
        <f>ROUND(I373*H373,2)</f>
        <v>0</v>
      </c>
      <c r="K373" s="211" t="s">
        <v>300</v>
      </c>
      <c r="L373" s="40"/>
      <c r="M373" s="216" t="s">
        <v>1</v>
      </c>
      <c r="N373" s="217" t="s">
        <v>40</v>
      </c>
      <c r="O373" s="72"/>
      <c r="P373" s="218">
        <f>O373*H373</f>
        <v>0</v>
      </c>
      <c r="Q373" s="218">
        <v>2.4000000000000001E-4</v>
      </c>
      <c r="R373" s="218">
        <f>Q373*H373</f>
        <v>3.48E-3</v>
      </c>
      <c r="S373" s="218">
        <v>0</v>
      </c>
      <c r="T373" s="219">
        <f>S373*H373</f>
        <v>0</v>
      </c>
      <c r="U373" s="35"/>
      <c r="V373" s="35"/>
      <c r="W373" s="35"/>
      <c r="X373" s="35"/>
      <c r="Y373" s="35"/>
      <c r="Z373" s="35"/>
      <c r="AA373" s="35"/>
      <c r="AB373" s="35"/>
      <c r="AC373" s="35"/>
      <c r="AD373" s="35"/>
      <c r="AE373" s="35"/>
      <c r="AR373" s="220" t="s">
        <v>396</v>
      </c>
      <c r="AT373" s="220" t="s">
        <v>296</v>
      </c>
      <c r="AU373" s="220" t="s">
        <v>83</v>
      </c>
      <c r="AY373" s="18" t="s">
        <v>294</v>
      </c>
      <c r="BE373" s="221">
        <f>IF(N373="základní",J373,0)</f>
        <v>0</v>
      </c>
      <c r="BF373" s="221">
        <f>IF(N373="snížená",J373,0)</f>
        <v>0</v>
      </c>
      <c r="BG373" s="221">
        <f>IF(N373="zákl. přenesená",J373,0)</f>
        <v>0</v>
      </c>
      <c r="BH373" s="221">
        <f>IF(N373="sníž. přenesená",J373,0)</f>
        <v>0</v>
      </c>
      <c r="BI373" s="221">
        <f>IF(N373="nulová",J373,0)</f>
        <v>0</v>
      </c>
      <c r="BJ373" s="18" t="s">
        <v>81</v>
      </c>
      <c r="BK373" s="221">
        <f>ROUND(I373*H373,2)</f>
        <v>0</v>
      </c>
      <c r="BL373" s="18" t="s">
        <v>396</v>
      </c>
      <c r="BM373" s="220" t="s">
        <v>6758</v>
      </c>
    </row>
    <row r="374" spans="1:65" s="2" customFormat="1" ht="38.4" x14ac:dyDescent="0.2">
      <c r="A374" s="35"/>
      <c r="B374" s="36"/>
      <c r="C374" s="37"/>
      <c r="D374" s="222" t="s">
        <v>303</v>
      </c>
      <c r="E374" s="37"/>
      <c r="F374" s="223" t="s">
        <v>6759</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303</v>
      </c>
      <c r="AU374" s="18" t="s">
        <v>83</v>
      </c>
    </row>
    <row r="375" spans="1:65" s="2" customFormat="1" ht="28.8" x14ac:dyDescent="0.2">
      <c r="A375" s="35"/>
      <c r="B375" s="36"/>
      <c r="C375" s="37"/>
      <c r="D375" s="222" t="s">
        <v>305</v>
      </c>
      <c r="E375" s="37"/>
      <c r="F375" s="226" t="s">
        <v>6605</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305</v>
      </c>
      <c r="AU375" s="18" t="s">
        <v>83</v>
      </c>
    </row>
    <row r="376" spans="1:65" s="13" customFormat="1" x14ac:dyDescent="0.2">
      <c r="B376" s="227"/>
      <c r="C376" s="228"/>
      <c r="D376" s="222" t="s">
        <v>307</v>
      </c>
      <c r="E376" s="229" t="s">
        <v>1</v>
      </c>
      <c r="F376" s="230" t="s">
        <v>6760</v>
      </c>
      <c r="G376" s="228"/>
      <c r="H376" s="229" t="s">
        <v>1</v>
      </c>
      <c r="I376" s="231"/>
      <c r="J376" s="228"/>
      <c r="K376" s="228"/>
      <c r="L376" s="232"/>
      <c r="M376" s="233"/>
      <c r="N376" s="234"/>
      <c r="O376" s="234"/>
      <c r="P376" s="234"/>
      <c r="Q376" s="234"/>
      <c r="R376" s="234"/>
      <c r="S376" s="234"/>
      <c r="T376" s="235"/>
      <c r="AT376" s="236" t="s">
        <v>307</v>
      </c>
      <c r="AU376" s="236" t="s">
        <v>83</v>
      </c>
      <c r="AV376" s="13" t="s">
        <v>81</v>
      </c>
      <c r="AW376" s="13" t="s">
        <v>32</v>
      </c>
      <c r="AX376" s="13" t="s">
        <v>75</v>
      </c>
      <c r="AY376" s="236" t="s">
        <v>294</v>
      </c>
    </row>
    <row r="377" spans="1:65" s="14" customFormat="1" x14ac:dyDescent="0.2">
      <c r="B377" s="237"/>
      <c r="C377" s="238"/>
      <c r="D377" s="222" t="s">
        <v>307</v>
      </c>
      <c r="E377" s="239" t="s">
        <v>1</v>
      </c>
      <c r="F377" s="240" t="s">
        <v>6761</v>
      </c>
      <c r="G377" s="238"/>
      <c r="H377" s="241">
        <v>14.5</v>
      </c>
      <c r="I377" s="242"/>
      <c r="J377" s="238"/>
      <c r="K377" s="238"/>
      <c r="L377" s="243"/>
      <c r="M377" s="244"/>
      <c r="N377" s="245"/>
      <c r="O377" s="245"/>
      <c r="P377" s="245"/>
      <c r="Q377" s="245"/>
      <c r="R377" s="245"/>
      <c r="S377" s="245"/>
      <c r="T377" s="246"/>
      <c r="AT377" s="247" t="s">
        <v>307</v>
      </c>
      <c r="AU377" s="247" t="s">
        <v>83</v>
      </c>
      <c r="AV377" s="14" t="s">
        <v>83</v>
      </c>
      <c r="AW377" s="14" t="s">
        <v>32</v>
      </c>
      <c r="AX377" s="14" t="s">
        <v>81</v>
      </c>
      <c r="AY377" s="247" t="s">
        <v>294</v>
      </c>
    </row>
    <row r="378" spans="1:65" s="2" customFormat="1" ht="16.5" customHeight="1" x14ac:dyDescent="0.2">
      <c r="A378" s="35"/>
      <c r="B378" s="36"/>
      <c r="C378" s="209" t="s">
        <v>828</v>
      </c>
      <c r="D378" s="209" t="s">
        <v>296</v>
      </c>
      <c r="E378" s="210" t="s">
        <v>6762</v>
      </c>
      <c r="F378" s="211" t="s">
        <v>6763</v>
      </c>
      <c r="G378" s="212" t="s">
        <v>673</v>
      </c>
      <c r="H378" s="213">
        <v>5</v>
      </c>
      <c r="I378" s="214"/>
      <c r="J378" s="215">
        <f>ROUND(I378*H378,2)</f>
        <v>0</v>
      </c>
      <c r="K378" s="211" t="s">
        <v>300</v>
      </c>
      <c r="L378" s="40"/>
      <c r="M378" s="216" t="s">
        <v>1</v>
      </c>
      <c r="N378" s="217" t="s">
        <v>40</v>
      </c>
      <c r="O378" s="72"/>
      <c r="P378" s="218">
        <f>O378*H378</f>
        <v>0</v>
      </c>
      <c r="Q378" s="218">
        <v>3.1E-4</v>
      </c>
      <c r="R378" s="218">
        <f>Q378*H378</f>
        <v>1.5499999999999999E-3</v>
      </c>
      <c r="S378" s="218">
        <v>0</v>
      </c>
      <c r="T378" s="219">
        <f>S378*H378</f>
        <v>0</v>
      </c>
      <c r="U378" s="35"/>
      <c r="V378" s="35"/>
      <c r="W378" s="35"/>
      <c r="X378" s="35"/>
      <c r="Y378" s="35"/>
      <c r="Z378" s="35"/>
      <c r="AA378" s="35"/>
      <c r="AB378" s="35"/>
      <c r="AC378" s="35"/>
      <c r="AD378" s="35"/>
      <c r="AE378" s="35"/>
      <c r="AR378" s="220" t="s">
        <v>301</v>
      </c>
      <c r="AT378" s="220" t="s">
        <v>296</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301</v>
      </c>
      <c r="BM378" s="220" t="s">
        <v>6764</v>
      </c>
    </row>
    <row r="379" spans="1:65" s="2" customFormat="1" ht="19.2" x14ac:dyDescent="0.2">
      <c r="A379" s="35"/>
      <c r="B379" s="36"/>
      <c r="C379" s="37"/>
      <c r="D379" s="222" t="s">
        <v>303</v>
      </c>
      <c r="E379" s="37"/>
      <c r="F379" s="223" t="s">
        <v>6765</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2" customFormat="1" ht="28.8" x14ac:dyDescent="0.2">
      <c r="A380" s="35"/>
      <c r="B380" s="36"/>
      <c r="C380" s="37"/>
      <c r="D380" s="222" t="s">
        <v>305</v>
      </c>
      <c r="E380" s="37"/>
      <c r="F380" s="226" t="s">
        <v>6605</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305</v>
      </c>
      <c r="AU380" s="18" t="s">
        <v>83</v>
      </c>
    </row>
    <row r="381" spans="1:65" s="14" customFormat="1" x14ac:dyDescent="0.2">
      <c r="B381" s="237"/>
      <c r="C381" s="238"/>
      <c r="D381" s="222" t="s">
        <v>307</v>
      </c>
      <c r="E381" s="239" t="s">
        <v>1</v>
      </c>
      <c r="F381" s="240" t="s">
        <v>323</v>
      </c>
      <c r="G381" s="238"/>
      <c r="H381" s="241">
        <v>5</v>
      </c>
      <c r="I381" s="242"/>
      <c r="J381" s="238"/>
      <c r="K381" s="238"/>
      <c r="L381" s="243"/>
      <c r="M381" s="244"/>
      <c r="N381" s="245"/>
      <c r="O381" s="245"/>
      <c r="P381" s="245"/>
      <c r="Q381" s="245"/>
      <c r="R381" s="245"/>
      <c r="S381" s="245"/>
      <c r="T381" s="246"/>
      <c r="AT381" s="247" t="s">
        <v>307</v>
      </c>
      <c r="AU381" s="247" t="s">
        <v>83</v>
      </c>
      <c r="AV381" s="14" t="s">
        <v>83</v>
      </c>
      <c r="AW381" s="14" t="s">
        <v>32</v>
      </c>
      <c r="AX381" s="14" t="s">
        <v>81</v>
      </c>
      <c r="AY381" s="247" t="s">
        <v>294</v>
      </c>
    </row>
    <row r="382" spans="1:65" s="2" customFormat="1" ht="16.5" customHeight="1" x14ac:dyDescent="0.2">
      <c r="A382" s="35"/>
      <c r="B382" s="36"/>
      <c r="C382" s="209" t="s">
        <v>835</v>
      </c>
      <c r="D382" s="209" t="s">
        <v>296</v>
      </c>
      <c r="E382" s="210" t="s">
        <v>6064</v>
      </c>
      <c r="F382" s="211" t="s">
        <v>6065</v>
      </c>
      <c r="G382" s="212" t="s">
        <v>386</v>
      </c>
      <c r="H382" s="213">
        <v>25.75</v>
      </c>
      <c r="I382" s="214"/>
      <c r="J382" s="215">
        <f>ROUND(I382*H382,2)</f>
        <v>0</v>
      </c>
      <c r="K382" s="211" t="s">
        <v>300</v>
      </c>
      <c r="L382" s="40"/>
      <c r="M382" s="216" t="s">
        <v>1</v>
      </c>
      <c r="N382" s="217" t="s">
        <v>40</v>
      </c>
      <c r="O382" s="72"/>
      <c r="P382" s="218">
        <f>O382*H382</f>
        <v>0</v>
      </c>
      <c r="Q382" s="218">
        <v>1.9000000000000001E-4</v>
      </c>
      <c r="R382" s="218">
        <f>Q382*H382</f>
        <v>4.8925000000000001E-3</v>
      </c>
      <c r="S382" s="218">
        <v>0</v>
      </c>
      <c r="T382" s="219">
        <f>S382*H382</f>
        <v>0</v>
      </c>
      <c r="U382" s="35"/>
      <c r="V382" s="35"/>
      <c r="W382" s="35"/>
      <c r="X382" s="35"/>
      <c r="Y382" s="35"/>
      <c r="Z382" s="35"/>
      <c r="AA382" s="35"/>
      <c r="AB382" s="35"/>
      <c r="AC382" s="35"/>
      <c r="AD382" s="35"/>
      <c r="AE382" s="35"/>
      <c r="AR382" s="220" t="s">
        <v>301</v>
      </c>
      <c r="AT382" s="220" t="s">
        <v>296</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301</v>
      </c>
      <c r="BM382" s="220" t="s">
        <v>6509</v>
      </c>
    </row>
    <row r="383" spans="1:65" s="2" customFormat="1" x14ac:dyDescent="0.2">
      <c r="A383" s="35"/>
      <c r="B383" s="36"/>
      <c r="C383" s="37"/>
      <c r="D383" s="222" t="s">
        <v>303</v>
      </c>
      <c r="E383" s="37"/>
      <c r="F383" s="223" t="s">
        <v>6067</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2" customFormat="1" ht="28.8" x14ac:dyDescent="0.2">
      <c r="A384" s="35"/>
      <c r="B384" s="36"/>
      <c r="C384" s="37"/>
      <c r="D384" s="222" t="s">
        <v>305</v>
      </c>
      <c r="E384" s="37"/>
      <c r="F384" s="226" t="s">
        <v>6605</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305</v>
      </c>
      <c r="AU384" s="18" t="s">
        <v>83</v>
      </c>
    </row>
    <row r="385" spans="1:65" s="14" customFormat="1" x14ac:dyDescent="0.2">
      <c r="B385" s="237"/>
      <c r="C385" s="238"/>
      <c r="D385" s="222" t="s">
        <v>307</v>
      </c>
      <c r="E385" s="239" t="s">
        <v>1</v>
      </c>
      <c r="F385" s="240" t="s">
        <v>6766</v>
      </c>
      <c r="G385" s="238"/>
      <c r="H385" s="241">
        <v>25.75</v>
      </c>
      <c r="I385" s="242"/>
      <c r="J385" s="238"/>
      <c r="K385" s="238"/>
      <c r="L385" s="243"/>
      <c r="M385" s="244"/>
      <c r="N385" s="245"/>
      <c r="O385" s="245"/>
      <c r="P385" s="245"/>
      <c r="Q385" s="245"/>
      <c r="R385" s="245"/>
      <c r="S385" s="245"/>
      <c r="T385" s="246"/>
      <c r="AT385" s="247" t="s">
        <v>307</v>
      </c>
      <c r="AU385" s="247" t="s">
        <v>83</v>
      </c>
      <c r="AV385" s="14" t="s">
        <v>83</v>
      </c>
      <c r="AW385" s="14" t="s">
        <v>32</v>
      </c>
      <c r="AX385" s="14" t="s">
        <v>81</v>
      </c>
      <c r="AY385" s="247" t="s">
        <v>294</v>
      </c>
    </row>
    <row r="386" spans="1:65" s="2" customFormat="1" ht="16.5" customHeight="1" x14ac:dyDescent="0.2">
      <c r="A386" s="35"/>
      <c r="B386" s="36"/>
      <c r="C386" s="209" t="s">
        <v>840</v>
      </c>
      <c r="D386" s="209" t="s">
        <v>296</v>
      </c>
      <c r="E386" s="210" t="s">
        <v>6069</v>
      </c>
      <c r="F386" s="211" t="s">
        <v>6070</v>
      </c>
      <c r="G386" s="212" t="s">
        <v>386</v>
      </c>
      <c r="H386" s="213">
        <v>19.75</v>
      </c>
      <c r="I386" s="214"/>
      <c r="J386" s="215">
        <f>ROUND(I386*H386,2)</f>
        <v>0</v>
      </c>
      <c r="K386" s="211" t="s">
        <v>300</v>
      </c>
      <c r="L386" s="40"/>
      <c r="M386" s="216" t="s">
        <v>1</v>
      </c>
      <c r="N386" s="217" t="s">
        <v>40</v>
      </c>
      <c r="O386" s="72"/>
      <c r="P386" s="218">
        <f>O386*H386</f>
        <v>0</v>
      </c>
      <c r="Q386" s="218">
        <v>9.0000000000000006E-5</v>
      </c>
      <c r="R386" s="218">
        <f>Q386*H386</f>
        <v>1.7775000000000002E-3</v>
      </c>
      <c r="S386" s="218">
        <v>0</v>
      </c>
      <c r="T386" s="219">
        <f>S386*H386</f>
        <v>0</v>
      </c>
      <c r="U386" s="35"/>
      <c r="V386" s="35"/>
      <c r="W386" s="35"/>
      <c r="X386" s="35"/>
      <c r="Y386" s="35"/>
      <c r="Z386" s="35"/>
      <c r="AA386" s="35"/>
      <c r="AB386" s="35"/>
      <c r="AC386" s="35"/>
      <c r="AD386" s="35"/>
      <c r="AE386" s="35"/>
      <c r="AR386" s="220" t="s">
        <v>301</v>
      </c>
      <c r="AT386" s="220" t="s">
        <v>296</v>
      </c>
      <c r="AU386" s="220" t="s">
        <v>83</v>
      </c>
      <c r="AY386" s="18" t="s">
        <v>294</v>
      </c>
      <c r="BE386" s="221">
        <f>IF(N386="základní",J386,0)</f>
        <v>0</v>
      </c>
      <c r="BF386" s="221">
        <f>IF(N386="snížená",J386,0)</f>
        <v>0</v>
      </c>
      <c r="BG386" s="221">
        <f>IF(N386="zákl. přenesená",J386,0)</f>
        <v>0</v>
      </c>
      <c r="BH386" s="221">
        <f>IF(N386="sníž. přenesená",J386,0)</f>
        <v>0</v>
      </c>
      <c r="BI386" s="221">
        <f>IF(N386="nulová",J386,0)</f>
        <v>0</v>
      </c>
      <c r="BJ386" s="18" t="s">
        <v>81</v>
      </c>
      <c r="BK386" s="221">
        <f>ROUND(I386*H386,2)</f>
        <v>0</v>
      </c>
      <c r="BL386" s="18" t="s">
        <v>301</v>
      </c>
      <c r="BM386" s="220" t="s">
        <v>6511</v>
      </c>
    </row>
    <row r="387" spans="1:65" s="2" customFormat="1" x14ac:dyDescent="0.2">
      <c r="A387" s="35"/>
      <c r="B387" s="36"/>
      <c r="C387" s="37"/>
      <c r="D387" s="222" t="s">
        <v>303</v>
      </c>
      <c r="E387" s="37"/>
      <c r="F387" s="223" t="s">
        <v>6072</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303</v>
      </c>
      <c r="AU387" s="18" t="s">
        <v>83</v>
      </c>
    </row>
    <row r="388" spans="1:65" s="12" customFormat="1" ht="22.95" customHeight="1" x14ac:dyDescent="0.25">
      <c r="B388" s="193"/>
      <c r="C388" s="194"/>
      <c r="D388" s="195" t="s">
        <v>74</v>
      </c>
      <c r="E388" s="207" t="s">
        <v>346</v>
      </c>
      <c r="F388" s="207" t="s">
        <v>864</v>
      </c>
      <c r="G388" s="194"/>
      <c r="H388" s="194"/>
      <c r="I388" s="197"/>
      <c r="J388" s="208">
        <f>BK388</f>
        <v>0</v>
      </c>
      <c r="K388" s="194"/>
      <c r="L388" s="199"/>
      <c r="M388" s="200"/>
      <c r="N388" s="201"/>
      <c r="O388" s="201"/>
      <c r="P388" s="202">
        <f>SUM(P389:P402)</f>
        <v>0</v>
      </c>
      <c r="Q388" s="201"/>
      <c r="R388" s="202">
        <f>SUM(R389:R402)</f>
        <v>0</v>
      </c>
      <c r="S388" s="201"/>
      <c r="T388" s="203">
        <f>SUM(T389:T402)</f>
        <v>0</v>
      </c>
      <c r="AR388" s="204" t="s">
        <v>81</v>
      </c>
      <c r="AT388" s="205" t="s">
        <v>74</v>
      </c>
      <c r="AU388" s="205" t="s">
        <v>81</v>
      </c>
      <c r="AY388" s="204" t="s">
        <v>294</v>
      </c>
      <c r="BK388" s="206">
        <f>SUM(BK389:BK402)</f>
        <v>0</v>
      </c>
    </row>
    <row r="389" spans="1:65" s="2" customFormat="1" ht="60" customHeight="1" x14ac:dyDescent="0.2">
      <c r="A389" s="35"/>
      <c r="B389" s="36"/>
      <c r="C389" s="209" t="s">
        <v>845</v>
      </c>
      <c r="D389" s="209" t="s">
        <v>296</v>
      </c>
      <c r="E389" s="210" t="s">
        <v>4407</v>
      </c>
      <c r="F389" s="211" t="s">
        <v>6354</v>
      </c>
      <c r="G389" s="212" t="s">
        <v>326</v>
      </c>
      <c r="H389" s="213">
        <v>2</v>
      </c>
      <c r="I389" s="214"/>
      <c r="J389" s="215">
        <f>ROUND(I389*H389,2)</f>
        <v>0</v>
      </c>
      <c r="K389" s="211" t="s">
        <v>1</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301</v>
      </c>
      <c r="AT389" s="220" t="s">
        <v>296</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301</v>
      </c>
      <c r="BM389" s="220" t="s">
        <v>6767</v>
      </c>
    </row>
    <row r="390" spans="1:65" s="2" customFormat="1" ht="38.4" x14ac:dyDescent="0.2">
      <c r="A390" s="35"/>
      <c r="B390" s="36"/>
      <c r="C390" s="37"/>
      <c r="D390" s="222" t="s">
        <v>303</v>
      </c>
      <c r="E390" s="37"/>
      <c r="F390" s="223" t="s">
        <v>6354</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2" customFormat="1" ht="28.8" x14ac:dyDescent="0.2">
      <c r="A391" s="35"/>
      <c r="B391" s="36"/>
      <c r="C391" s="37"/>
      <c r="D391" s="222" t="s">
        <v>305</v>
      </c>
      <c r="E391" s="37"/>
      <c r="F391" s="226" t="s">
        <v>6605</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305</v>
      </c>
      <c r="AU391" s="18" t="s">
        <v>83</v>
      </c>
    </row>
    <row r="392" spans="1:65" s="14" customFormat="1" x14ac:dyDescent="0.2">
      <c r="B392" s="237"/>
      <c r="C392" s="238"/>
      <c r="D392" s="222" t="s">
        <v>307</v>
      </c>
      <c r="E392" s="239" t="s">
        <v>1</v>
      </c>
      <c r="F392" s="240" t="s">
        <v>83</v>
      </c>
      <c r="G392" s="238"/>
      <c r="H392" s="241">
        <v>2</v>
      </c>
      <c r="I392" s="242"/>
      <c r="J392" s="238"/>
      <c r="K392" s="238"/>
      <c r="L392" s="243"/>
      <c r="M392" s="244"/>
      <c r="N392" s="245"/>
      <c r="O392" s="245"/>
      <c r="P392" s="245"/>
      <c r="Q392" s="245"/>
      <c r="R392" s="245"/>
      <c r="S392" s="245"/>
      <c r="T392" s="246"/>
      <c r="AT392" s="247" t="s">
        <v>307</v>
      </c>
      <c r="AU392" s="247" t="s">
        <v>83</v>
      </c>
      <c r="AV392" s="14" t="s">
        <v>83</v>
      </c>
      <c r="AW392" s="14" t="s">
        <v>32</v>
      </c>
      <c r="AX392" s="14" t="s">
        <v>81</v>
      </c>
      <c r="AY392" s="247" t="s">
        <v>294</v>
      </c>
    </row>
    <row r="393" spans="1:65" s="2" customFormat="1" ht="16.5" customHeight="1" x14ac:dyDescent="0.2">
      <c r="A393" s="35"/>
      <c r="B393" s="36"/>
      <c r="C393" s="209" t="s">
        <v>851</v>
      </c>
      <c r="D393" s="209" t="s">
        <v>296</v>
      </c>
      <c r="E393" s="210" t="s">
        <v>1630</v>
      </c>
      <c r="F393" s="211" t="s">
        <v>1631</v>
      </c>
      <c r="G393" s="212" t="s">
        <v>386</v>
      </c>
      <c r="H393" s="213">
        <v>10.4</v>
      </c>
      <c r="I393" s="214"/>
      <c r="J393" s="215">
        <f>ROUND(I393*H393,2)</f>
        <v>0</v>
      </c>
      <c r="K393" s="211" t="s">
        <v>300</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301</v>
      </c>
      <c r="AT393" s="220" t="s">
        <v>296</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301</v>
      </c>
      <c r="BM393" s="220" t="s">
        <v>6515</v>
      </c>
    </row>
    <row r="394" spans="1:65" s="2" customFormat="1" ht="19.2" x14ac:dyDescent="0.2">
      <c r="A394" s="35"/>
      <c r="B394" s="36"/>
      <c r="C394" s="37"/>
      <c r="D394" s="222" t="s">
        <v>303</v>
      </c>
      <c r="E394" s="37"/>
      <c r="F394" s="223" t="s">
        <v>1633</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28.8" x14ac:dyDescent="0.2">
      <c r="A395" s="35"/>
      <c r="B395" s="36"/>
      <c r="C395" s="37"/>
      <c r="D395" s="222" t="s">
        <v>305</v>
      </c>
      <c r="E395" s="37"/>
      <c r="F395" s="226" t="s">
        <v>6605</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305</v>
      </c>
      <c r="AU395" s="18" t="s">
        <v>83</v>
      </c>
    </row>
    <row r="396" spans="1:65" s="13" customFormat="1" x14ac:dyDescent="0.2">
      <c r="B396" s="227"/>
      <c r="C396" s="228"/>
      <c r="D396" s="222" t="s">
        <v>307</v>
      </c>
      <c r="E396" s="229" t="s">
        <v>1</v>
      </c>
      <c r="F396" s="230" t="s">
        <v>1634</v>
      </c>
      <c r="G396" s="228"/>
      <c r="H396" s="229" t="s">
        <v>1</v>
      </c>
      <c r="I396" s="231"/>
      <c r="J396" s="228"/>
      <c r="K396" s="228"/>
      <c r="L396" s="232"/>
      <c r="M396" s="233"/>
      <c r="N396" s="234"/>
      <c r="O396" s="234"/>
      <c r="P396" s="234"/>
      <c r="Q396" s="234"/>
      <c r="R396" s="234"/>
      <c r="S396" s="234"/>
      <c r="T396" s="235"/>
      <c r="AT396" s="236" t="s">
        <v>307</v>
      </c>
      <c r="AU396" s="236" t="s">
        <v>83</v>
      </c>
      <c r="AV396" s="13" t="s">
        <v>81</v>
      </c>
      <c r="AW396" s="13" t="s">
        <v>32</v>
      </c>
      <c r="AX396" s="13" t="s">
        <v>75</v>
      </c>
      <c r="AY396" s="236" t="s">
        <v>294</v>
      </c>
    </row>
    <row r="397" spans="1:65" s="14" customFormat="1" x14ac:dyDescent="0.2">
      <c r="B397" s="237"/>
      <c r="C397" s="238"/>
      <c r="D397" s="222" t="s">
        <v>307</v>
      </c>
      <c r="E397" s="239" t="s">
        <v>1</v>
      </c>
      <c r="F397" s="240" t="s">
        <v>6768</v>
      </c>
      <c r="G397" s="238"/>
      <c r="H397" s="241">
        <v>10.4</v>
      </c>
      <c r="I397" s="242"/>
      <c r="J397" s="238"/>
      <c r="K397" s="238"/>
      <c r="L397" s="243"/>
      <c r="M397" s="244"/>
      <c r="N397" s="245"/>
      <c r="O397" s="245"/>
      <c r="P397" s="245"/>
      <c r="Q397" s="245"/>
      <c r="R397" s="245"/>
      <c r="S397" s="245"/>
      <c r="T397" s="246"/>
      <c r="AT397" s="247" t="s">
        <v>307</v>
      </c>
      <c r="AU397" s="247" t="s">
        <v>83</v>
      </c>
      <c r="AV397" s="14" t="s">
        <v>83</v>
      </c>
      <c r="AW397" s="14" t="s">
        <v>32</v>
      </c>
      <c r="AX397" s="14" t="s">
        <v>81</v>
      </c>
      <c r="AY397" s="247" t="s">
        <v>294</v>
      </c>
    </row>
    <row r="398" spans="1:65" s="2" customFormat="1" ht="24" customHeight="1" x14ac:dyDescent="0.2">
      <c r="A398" s="35"/>
      <c r="B398" s="36"/>
      <c r="C398" s="209" t="s">
        <v>858</v>
      </c>
      <c r="D398" s="209" t="s">
        <v>296</v>
      </c>
      <c r="E398" s="210" t="s">
        <v>6239</v>
      </c>
      <c r="F398" s="211" t="s">
        <v>6769</v>
      </c>
      <c r="G398" s="212" t="s">
        <v>326</v>
      </c>
      <c r="H398" s="213">
        <v>2</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301</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301</v>
      </c>
      <c r="BM398" s="220" t="s">
        <v>6770</v>
      </c>
    </row>
    <row r="399" spans="1:65" s="2" customFormat="1" ht="19.2" x14ac:dyDescent="0.2">
      <c r="A399" s="35"/>
      <c r="B399" s="36"/>
      <c r="C399" s="37"/>
      <c r="D399" s="222" t="s">
        <v>303</v>
      </c>
      <c r="E399" s="37"/>
      <c r="F399" s="223" t="s">
        <v>6769</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303</v>
      </c>
      <c r="AU399" s="18" t="s">
        <v>83</v>
      </c>
    </row>
    <row r="400" spans="1:65" s="2" customFormat="1" ht="28.8" x14ac:dyDescent="0.2">
      <c r="A400" s="35"/>
      <c r="B400" s="36"/>
      <c r="C400" s="37"/>
      <c r="D400" s="222" t="s">
        <v>305</v>
      </c>
      <c r="E400" s="37"/>
      <c r="F400" s="226" t="s">
        <v>6605</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305</v>
      </c>
      <c r="AU400" s="18" t="s">
        <v>83</v>
      </c>
    </row>
    <row r="401" spans="1:65" s="13" customFormat="1" x14ac:dyDescent="0.2">
      <c r="B401" s="227"/>
      <c r="C401" s="228"/>
      <c r="D401" s="222" t="s">
        <v>307</v>
      </c>
      <c r="E401" s="229" t="s">
        <v>1</v>
      </c>
      <c r="F401" s="230" t="s">
        <v>6771</v>
      </c>
      <c r="G401" s="228"/>
      <c r="H401" s="229" t="s">
        <v>1</v>
      </c>
      <c r="I401" s="231"/>
      <c r="J401" s="228"/>
      <c r="K401" s="228"/>
      <c r="L401" s="232"/>
      <c r="M401" s="233"/>
      <c r="N401" s="234"/>
      <c r="O401" s="234"/>
      <c r="P401" s="234"/>
      <c r="Q401" s="234"/>
      <c r="R401" s="234"/>
      <c r="S401" s="234"/>
      <c r="T401" s="235"/>
      <c r="AT401" s="236" t="s">
        <v>307</v>
      </c>
      <c r="AU401" s="236" t="s">
        <v>83</v>
      </c>
      <c r="AV401" s="13" t="s">
        <v>81</v>
      </c>
      <c r="AW401" s="13" t="s">
        <v>32</v>
      </c>
      <c r="AX401" s="13" t="s">
        <v>75</v>
      </c>
      <c r="AY401" s="236" t="s">
        <v>294</v>
      </c>
    </row>
    <row r="402" spans="1:65" s="14" customFormat="1" x14ac:dyDescent="0.2">
      <c r="B402" s="237"/>
      <c r="C402" s="238"/>
      <c r="D402" s="222" t="s">
        <v>307</v>
      </c>
      <c r="E402" s="239" t="s">
        <v>1</v>
      </c>
      <c r="F402" s="240" t="s">
        <v>83</v>
      </c>
      <c r="G402" s="238"/>
      <c r="H402" s="241">
        <v>2</v>
      </c>
      <c r="I402" s="242"/>
      <c r="J402" s="238"/>
      <c r="K402" s="238"/>
      <c r="L402" s="243"/>
      <c r="M402" s="244"/>
      <c r="N402" s="245"/>
      <c r="O402" s="245"/>
      <c r="P402" s="245"/>
      <c r="Q402" s="245"/>
      <c r="R402" s="245"/>
      <c r="S402" s="245"/>
      <c r="T402" s="246"/>
      <c r="AT402" s="247" t="s">
        <v>307</v>
      </c>
      <c r="AU402" s="247" t="s">
        <v>83</v>
      </c>
      <c r="AV402" s="14" t="s">
        <v>83</v>
      </c>
      <c r="AW402" s="14" t="s">
        <v>32</v>
      </c>
      <c r="AX402" s="14" t="s">
        <v>81</v>
      </c>
      <c r="AY402" s="247" t="s">
        <v>294</v>
      </c>
    </row>
    <row r="403" spans="1:65" s="12" customFormat="1" ht="22.95" customHeight="1" x14ac:dyDescent="0.25">
      <c r="B403" s="193"/>
      <c r="C403" s="194"/>
      <c r="D403" s="195" t="s">
        <v>74</v>
      </c>
      <c r="E403" s="207" t="s">
        <v>1033</v>
      </c>
      <c r="F403" s="207" t="s">
        <v>1034</v>
      </c>
      <c r="G403" s="194"/>
      <c r="H403" s="194"/>
      <c r="I403" s="197"/>
      <c r="J403" s="208">
        <f>BK403</f>
        <v>0</v>
      </c>
      <c r="K403" s="194"/>
      <c r="L403" s="199"/>
      <c r="M403" s="200"/>
      <c r="N403" s="201"/>
      <c r="O403" s="201"/>
      <c r="P403" s="202">
        <f>SUM(P404:P415)</f>
        <v>0</v>
      </c>
      <c r="Q403" s="201"/>
      <c r="R403" s="202">
        <f>SUM(R404:R415)</f>
        <v>0</v>
      </c>
      <c r="S403" s="201"/>
      <c r="T403" s="203">
        <f>SUM(T404:T415)</f>
        <v>0</v>
      </c>
      <c r="AR403" s="204" t="s">
        <v>81</v>
      </c>
      <c r="AT403" s="205" t="s">
        <v>74</v>
      </c>
      <c r="AU403" s="205" t="s">
        <v>81</v>
      </c>
      <c r="AY403" s="204" t="s">
        <v>294</v>
      </c>
      <c r="BK403" s="206">
        <f>SUM(BK404:BK415)</f>
        <v>0</v>
      </c>
    </row>
    <row r="404" spans="1:65" s="2" customFormat="1" ht="16.5" customHeight="1" x14ac:dyDescent="0.2">
      <c r="A404" s="35"/>
      <c r="B404" s="36"/>
      <c r="C404" s="209" t="s">
        <v>865</v>
      </c>
      <c r="D404" s="209" t="s">
        <v>296</v>
      </c>
      <c r="E404" s="210" t="s">
        <v>1036</v>
      </c>
      <c r="F404" s="211" t="s">
        <v>1037</v>
      </c>
      <c r="G404" s="212" t="s">
        <v>412</v>
      </c>
      <c r="H404" s="213">
        <v>5.5830000000000002</v>
      </c>
      <c r="I404" s="214"/>
      <c r="J404" s="215">
        <f>ROUND(I404*H404,2)</f>
        <v>0</v>
      </c>
      <c r="K404" s="211" t="s">
        <v>300</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301</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301</v>
      </c>
      <c r="BM404" s="220" t="s">
        <v>6524</v>
      </c>
    </row>
    <row r="405" spans="1:65" s="2" customFormat="1" ht="28.8" x14ac:dyDescent="0.2">
      <c r="A405" s="35"/>
      <c r="B405" s="36"/>
      <c r="C405" s="37"/>
      <c r="D405" s="222" t="s">
        <v>303</v>
      </c>
      <c r="E405" s="37"/>
      <c r="F405" s="223" t="s">
        <v>1039</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24" customHeight="1" x14ac:dyDescent="0.2">
      <c r="A406" s="35"/>
      <c r="B406" s="36"/>
      <c r="C406" s="209" t="s">
        <v>871</v>
      </c>
      <c r="D406" s="209" t="s">
        <v>296</v>
      </c>
      <c r="E406" s="210" t="s">
        <v>1041</v>
      </c>
      <c r="F406" s="211" t="s">
        <v>1042</v>
      </c>
      <c r="G406" s="212" t="s">
        <v>412</v>
      </c>
      <c r="H406" s="213">
        <v>39.081000000000003</v>
      </c>
      <c r="I406" s="214"/>
      <c r="J406" s="215">
        <f>ROUND(I406*H406,2)</f>
        <v>0</v>
      </c>
      <c r="K406" s="211" t="s">
        <v>300</v>
      </c>
      <c r="L406" s="40"/>
      <c r="M406" s="216" t="s">
        <v>1</v>
      </c>
      <c r="N406" s="217" t="s">
        <v>40</v>
      </c>
      <c r="O406" s="72"/>
      <c r="P406" s="218">
        <f>O406*H406</f>
        <v>0</v>
      </c>
      <c r="Q406" s="218">
        <v>0</v>
      </c>
      <c r="R406" s="218">
        <f>Q406*H406</f>
        <v>0</v>
      </c>
      <c r="S406" s="218">
        <v>0</v>
      </c>
      <c r="T406" s="219">
        <f>S406*H406</f>
        <v>0</v>
      </c>
      <c r="U406" s="35"/>
      <c r="V406" s="35"/>
      <c r="W406" s="35"/>
      <c r="X406" s="35"/>
      <c r="Y406" s="35"/>
      <c r="Z406" s="35"/>
      <c r="AA406" s="35"/>
      <c r="AB406" s="35"/>
      <c r="AC406" s="35"/>
      <c r="AD406" s="35"/>
      <c r="AE406" s="35"/>
      <c r="AR406" s="220" t="s">
        <v>301</v>
      </c>
      <c r="AT406" s="220" t="s">
        <v>296</v>
      </c>
      <c r="AU406" s="220" t="s">
        <v>83</v>
      </c>
      <c r="AY406" s="18" t="s">
        <v>294</v>
      </c>
      <c r="BE406" s="221">
        <f>IF(N406="základní",J406,0)</f>
        <v>0</v>
      </c>
      <c r="BF406" s="221">
        <f>IF(N406="snížená",J406,0)</f>
        <v>0</v>
      </c>
      <c r="BG406" s="221">
        <f>IF(N406="zákl. přenesená",J406,0)</f>
        <v>0</v>
      </c>
      <c r="BH406" s="221">
        <f>IF(N406="sníž. přenesená",J406,0)</f>
        <v>0</v>
      </c>
      <c r="BI406" s="221">
        <f>IF(N406="nulová",J406,0)</f>
        <v>0</v>
      </c>
      <c r="BJ406" s="18" t="s">
        <v>81</v>
      </c>
      <c r="BK406" s="221">
        <f>ROUND(I406*H406,2)</f>
        <v>0</v>
      </c>
      <c r="BL406" s="18" t="s">
        <v>301</v>
      </c>
      <c r="BM406" s="220" t="s">
        <v>6525</v>
      </c>
    </row>
    <row r="407" spans="1:65" s="2" customFormat="1" ht="28.8" x14ac:dyDescent="0.2">
      <c r="A407" s="35"/>
      <c r="B407" s="36"/>
      <c r="C407" s="37"/>
      <c r="D407" s="222" t="s">
        <v>303</v>
      </c>
      <c r="E407" s="37"/>
      <c r="F407" s="223" t="s">
        <v>1044</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303</v>
      </c>
      <c r="AU407" s="18" t="s">
        <v>83</v>
      </c>
    </row>
    <row r="408" spans="1:65" s="14" customFormat="1" x14ac:dyDescent="0.2">
      <c r="B408" s="237"/>
      <c r="C408" s="238"/>
      <c r="D408" s="222" t="s">
        <v>307</v>
      </c>
      <c r="E408" s="238"/>
      <c r="F408" s="240" t="s">
        <v>6772</v>
      </c>
      <c r="G408" s="238"/>
      <c r="H408" s="241">
        <v>39.081000000000003</v>
      </c>
      <c r="I408" s="242"/>
      <c r="J408" s="238"/>
      <c r="K408" s="238"/>
      <c r="L408" s="243"/>
      <c r="M408" s="244"/>
      <c r="N408" s="245"/>
      <c r="O408" s="245"/>
      <c r="P408" s="245"/>
      <c r="Q408" s="245"/>
      <c r="R408" s="245"/>
      <c r="S408" s="245"/>
      <c r="T408" s="246"/>
      <c r="AT408" s="247" t="s">
        <v>307</v>
      </c>
      <c r="AU408" s="247" t="s">
        <v>83</v>
      </c>
      <c r="AV408" s="14" t="s">
        <v>83</v>
      </c>
      <c r="AW408" s="14" t="s">
        <v>4</v>
      </c>
      <c r="AX408" s="14" t="s">
        <v>81</v>
      </c>
      <c r="AY408" s="247" t="s">
        <v>294</v>
      </c>
    </row>
    <row r="409" spans="1:65" s="2" customFormat="1" ht="24" customHeight="1" x14ac:dyDescent="0.2">
      <c r="A409" s="35"/>
      <c r="B409" s="36"/>
      <c r="C409" s="209" t="s">
        <v>875</v>
      </c>
      <c r="D409" s="209" t="s">
        <v>296</v>
      </c>
      <c r="E409" s="210" t="s">
        <v>1047</v>
      </c>
      <c r="F409" s="211" t="s">
        <v>1048</v>
      </c>
      <c r="G409" s="212" t="s">
        <v>412</v>
      </c>
      <c r="H409" s="213">
        <v>5.5830000000000002</v>
      </c>
      <c r="I409" s="214"/>
      <c r="J409" s="215">
        <f>ROUND(I409*H409,2)</f>
        <v>0</v>
      </c>
      <c r="K409" s="211" t="s">
        <v>300</v>
      </c>
      <c r="L409" s="40"/>
      <c r="M409" s="216" t="s">
        <v>1</v>
      </c>
      <c r="N409" s="217" t="s">
        <v>40</v>
      </c>
      <c r="O409" s="72"/>
      <c r="P409" s="218">
        <f>O409*H409</f>
        <v>0</v>
      </c>
      <c r="Q409" s="218">
        <v>0</v>
      </c>
      <c r="R409" s="218">
        <f>Q409*H409</f>
        <v>0</v>
      </c>
      <c r="S409" s="218">
        <v>0</v>
      </c>
      <c r="T409" s="219">
        <f>S409*H409</f>
        <v>0</v>
      </c>
      <c r="U409" s="35"/>
      <c r="V409" s="35"/>
      <c r="W409" s="35"/>
      <c r="X409" s="35"/>
      <c r="Y409" s="35"/>
      <c r="Z409" s="35"/>
      <c r="AA409" s="35"/>
      <c r="AB409" s="35"/>
      <c r="AC409" s="35"/>
      <c r="AD409" s="35"/>
      <c r="AE409" s="35"/>
      <c r="AR409" s="220" t="s">
        <v>301</v>
      </c>
      <c r="AT409" s="220" t="s">
        <v>296</v>
      </c>
      <c r="AU409" s="220" t="s">
        <v>83</v>
      </c>
      <c r="AY409" s="18" t="s">
        <v>294</v>
      </c>
      <c r="BE409" s="221">
        <f>IF(N409="základní",J409,0)</f>
        <v>0</v>
      </c>
      <c r="BF409" s="221">
        <f>IF(N409="snížená",J409,0)</f>
        <v>0</v>
      </c>
      <c r="BG409" s="221">
        <f>IF(N409="zákl. přenesená",J409,0)</f>
        <v>0</v>
      </c>
      <c r="BH409" s="221">
        <f>IF(N409="sníž. přenesená",J409,0)</f>
        <v>0</v>
      </c>
      <c r="BI409" s="221">
        <f>IF(N409="nulová",J409,0)</f>
        <v>0</v>
      </c>
      <c r="BJ409" s="18" t="s">
        <v>81</v>
      </c>
      <c r="BK409" s="221">
        <f>ROUND(I409*H409,2)</f>
        <v>0</v>
      </c>
      <c r="BL409" s="18" t="s">
        <v>301</v>
      </c>
      <c r="BM409" s="220" t="s">
        <v>6527</v>
      </c>
    </row>
    <row r="410" spans="1:65" s="2" customFormat="1" ht="19.2" x14ac:dyDescent="0.2">
      <c r="A410" s="35"/>
      <c r="B410" s="36"/>
      <c r="C410" s="37"/>
      <c r="D410" s="222" t="s">
        <v>303</v>
      </c>
      <c r="E410" s="37"/>
      <c r="F410" s="223" t="s">
        <v>1050</v>
      </c>
      <c r="G410" s="37"/>
      <c r="H410" s="37"/>
      <c r="I410" s="124"/>
      <c r="J410" s="37"/>
      <c r="K410" s="37"/>
      <c r="L410" s="40"/>
      <c r="M410" s="224"/>
      <c r="N410" s="225"/>
      <c r="O410" s="72"/>
      <c r="P410" s="72"/>
      <c r="Q410" s="72"/>
      <c r="R410" s="72"/>
      <c r="S410" s="72"/>
      <c r="T410" s="73"/>
      <c r="U410" s="35"/>
      <c r="V410" s="35"/>
      <c r="W410" s="35"/>
      <c r="X410" s="35"/>
      <c r="Y410" s="35"/>
      <c r="Z410" s="35"/>
      <c r="AA410" s="35"/>
      <c r="AB410" s="35"/>
      <c r="AC410" s="35"/>
      <c r="AD410" s="35"/>
      <c r="AE410" s="35"/>
      <c r="AT410" s="18" t="s">
        <v>303</v>
      </c>
      <c r="AU410" s="18" t="s">
        <v>83</v>
      </c>
    </row>
    <row r="411" spans="1:65" s="2" customFormat="1" ht="24" customHeight="1" x14ac:dyDescent="0.2">
      <c r="A411" s="35"/>
      <c r="B411" s="36"/>
      <c r="C411" s="209" t="s">
        <v>881</v>
      </c>
      <c r="D411" s="209" t="s">
        <v>296</v>
      </c>
      <c r="E411" s="210" t="s">
        <v>1058</v>
      </c>
      <c r="F411" s="211" t="s">
        <v>1059</v>
      </c>
      <c r="G411" s="212" t="s">
        <v>412</v>
      </c>
      <c r="H411" s="213">
        <v>1.2929999999999999</v>
      </c>
      <c r="I411" s="214"/>
      <c r="J411" s="215">
        <f>ROUND(I411*H411,2)</f>
        <v>0</v>
      </c>
      <c r="K411" s="211" t="s">
        <v>300</v>
      </c>
      <c r="L411" s="40"/>
      <c r="M411" s="216" t="s">
        <v>1</v>
      </c>
      <c r="N411" s="217" t="s">
        <v>40</v>
      </c>
      <c r="O411" s="72"/>
      <c r="P411" s="218">
        <f>O411*H411</f>
        <v>0</v>
      </c>
      <c r="Q411" s="218">
        <v>0</v>
      </c>
      <c r="R411" s="218">
        <f>Q411*H411</f>
        <v>0</v>
      </c>
      <c r="S411" s="218">
        <v>0</v>
      </c>
      <c r="T411" s="219">
        <f>S411*H411</f>
        <v>0</v>
      </c>
      <c r="U411" s="35"/>
      <c r="V411" s="35"/>
      <c r="W411" s="35"/>
      <c r="X411" s="35"/>
      <c r="Y411" s="35"/>
      <c r="Z411" s="35"/>
      <c r="AA411" s="35"/>
      <c r="AB411" s="35"/>
      <c r="AC411" s="35"/>
      <c r="AD411" s="35"/>
      <c r="AE411" s="35"/>
      <c r="AR411" s="220" t="s">
        <v>301</v>
      </c>
      <c r="AT411" s="220" t="s">
        <v>296</v>
      </c>
      <c r="AU411" s="220" t="s">
        <v>83</v>
      </c>
      <c r="AY411" s="18" t="s">
        <v>294</v>
      </c>
      <c r="BE411" s="221">
        <f>IF(N411="základní",J411,0)</f>
        <v>0</v>
      </c>
      <c r="BF411" s="221">
        <f>IF(N411="snížená",J411,0)</f>
        <v>0</v>
      </c>
      <c r="BG411" s="221">
        <f>IF(N411="zákl. přenesená",J411,0)</f>
        <v>0</v>
      </c>
      <c r="BH411" s="221">
        <f>IF(N411="sníž. přenesená",J411,0)</f>
        <v>0</v>
      </c>
      <c r="BI411" s="221">
        <f>IF(N411="nulová",J411,0)</f>
        <v>0</v>
      </c>
      <c r="BJ411" s="18" t="s">
        <v>81</v>
      </c>
      <c r="BK411" s="221">
        <f>ROUND(I411*H411,2)</f>
        <v>0</v>
      </c>
      <c r="BL411" s="18" t="s">
        <v>301</v>
      </c>
      <c r="BM411" s="220" t="s">
        <v>6530</v>
      </c>
    </row>
    <row r="412" spans="1:65" s="2" customFormat="1" ht="28.8" x14ac:dyDescent="0.2">
      <c r="A412" s="35"/>
      <c r="B412" s="36"/>
      <c r="C412" s="37"/>
      <c r="D412" s="222" t="s">
        <v>303</v>
      </c>
      <c r="E412" s="37"/>
      <c r="F412" s="223" t="s">
        <v>1061</v>
      </c>
      <c r="G412" s="37"/>
      <c r="H412" s="37"/>
      <c r="I412" s="124"/>
      <c r="J412" s="37"/>
      <c r="K412" s="37"/>
      <c r="L412" s="40"/>
      <c r="M412" s="224"/>
      <c r="N412" s="225"/>
      <c r="O412" s="72"/>
      <c r="P412" s="72"/>
      <c r="Q412" s="72"/>
      <c r="R412" s="72"/>
      <c r="S412" s="72"/>
      <c r="T412" s="73"/>
      <c r="U412" s="35"/>
      <c r="V412" s="35"/>
      <c r="W412" s="35"/>
      <c r="X412" s="35"/>
      <c r="Y412" s="35"/>
      <c r="Z412" s="35"/>
      <c r="AA412" s="35"/>
      <c r="AB412" s="35"/>
      <c r="AC412" s="35"/>
      <c r="AD412" s="35"/>
      <c r="AE412" s="35"/>
      <c r="AT412" s="18" t="s">
        <v>303</v>
      </c>
      <c r="AU412" s="18" t="s">
        <v>83</v>
      </c>
    </row>
    <row r="413" spans="1:65" s="14" customFormat="1" x14ac:dyDescent="0.2">
      <c r="B413" s="237"/>
      <c r="C413" s="238"/>
      <c r="D413" s="222" t="s">
        <v>307</v>
      </c>
      <c r="E413" s="239" t="s">
        <v>1</v>
      </c>
      <c r="F413" s="240" t="s">
        <v>6773</v>
      </c>
      <c r="G413" s="238"/>
      <c r="H413" s="241">
        <v>1.2929999999999999</v>
      </c>
      <c r="I413" s="242"/>
      <c r="J413" s="238"/>
      <c r="K413" s="238"/>
      <c r="L413" s="243"/>
      <c r="M413" s="244"/>
      <c r="N413" s="245"/>
      <c r="O413" s="245"/>
      <c r="P413" s="245"/>
      <c r="Q413" s="245"/>
      <c r="R413" s="245"/>
      <c r="S413" s="245"/>
      <c r="T413" s="246"/>
      <c r="AT413" s="247" t="s">
        <v>307</v>
      </c>
      <c r="AU413" s="247" t="s">
        <v>83</v>
      </c>
      <c r="AV413" s="14" t="s">
        <v>83</v>
      </c>
      <c r="AW413" s="14" t="s">
        <v>32</v>
      </c>
      <c r="AX413" s="14" t="s">
        <v>81</v>
      </c>
      <c r="AY413" s="247" t="s">
        <v>294</v>
      </c>
    </row>
    <row r="414" spans="1:65" s="2" customFormat="1" ht="24" customHeight="1" x14ac:dyDescent="0.2">
      <c r="A414" s="35"/>
      <c r="B414" s="36"/>
      <c r="C414" s="209" t="s">
        <v>887</v>
      </c>
      <c r="D414" s="209" t="s">
        <v>296</v>
      </c>
      <c r="E414" s="210" t="s">
        <v>1064</v>
      </c>
      <c r="F414" s="211" t="s">
        <v>1065</v>
      </c>
      <c r="G414" s="212" t="s">
        <v>412</v>
      </c>
      <c r="H414" s="213">
        <v>4.29</v>
      </c>
      <c r="I414" s="214"/>
      <c r="J414" s="215">
        <f>ROUND(I414*H414,2)</f>
        <v>0</v>
      </c>
      <c r="K414" s="211" t="s">
        <v>300</v>
      </c>
      <c r="L414" s="40"/>
      <c r="M414" s="216" t="s">
        <v>1</v>
      </c>
      <c r="N414" s="217" t="s">
        <v>40</v>
      </c>
      <c r="O414" s="72"/>
      <c r="P414" s="218">
        <f>O414*H414</f>
        <v>0</v>
      </c>
      <c r="Q414" s="218">
        <v>0</v>
      </c>
      <c r="R414" s="218">
        <f>Q414*H414</f>
        <v>0</v>
      </c>
      <c r="S414" s="218">
        <v>0</v>
      </c>
      <c r="T414" s="219">
        <f>S414*H414</f>
        <v>0</v>
      </c>
      <c r="U414" s="35"/>
      <c r="V414" s="35"/>
      <c r="W414" s="35"/>
      <c r="X414" s="35"/>
      <c r="Y414" s="35"/>
      <c r="Z414" s="35"/>
      <c r="AA414" s="35"/>
      <c r="AB414" s="35"/>
      <c r="AC414" s="35"/>
      <c r="AD414" s="35"/>
      <c r="AE414" s="35"/>
      <c r="AR414" s="220" t="s">
        <v>301</v>
      </c>
      <c r="AT414" s="220" t="s">
        <v>296</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301</v>
      </c>
      <c r="BM414" s="220" t="s">
        <v>6532</v>
      </c>
    </row>
    <row r="415" spans="1:65" s="2" customFormat="1" ht="28.8" x14ac:dyDescent="0.2">
      <c r="A415" s="35"/>
      <c r="B415" s="36"/>
      <c r="C415" s="37"/>
      <c r="D415" s="222" t="s">
        <v>303</v>
      </c>
      <c r="E415" s="37"/>
      <c r="F415" s="223" t="s">
        <v>467</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12" customFormat="1" ht="22.95" customHeight="1" x14ac:dyDescent="0.25">
      <c r="B416" s="193"/>
      <c r="C416" s="194"/>
      <c r="D416" s="195" t="s">
        <v>74</v>
      </c>
      <c r="E416" s="207" t="s">
        <v>1073</v>
      </c>
      <c r="F416" s="207" t="s">
        <v>1074</v>
      </c>
      <c r="G416" s="194"/>
      <c r="H416" s="194"/>
      <c r="I416" s="197"/>
      <c r="J416" s="208">
        <f>BK416</f>
        <v>0</v>
      </c>
      <c r="K416" s="194"/>
      <c r="L416" s="199"/>
      <c r="M416" s="200"/>
      <c r="N416" s="201"/>
      <c r="O416" s="201"/>
      <c r="P416" s="202">
        <f>SUM(P417:P418)</f>
        <v>0</v>
      </c>
      <c r="Q416" s="201"/>
      <c r="R416" s="202">
        <f>SUM(R417:R418)</f>
        <v>0</v>
      </c>
      <c r="S416" s="201"/>
      <c r="T416" s="203">
        <f>SUM(T417:T418)</f>
        <v>0</v>
      </c>
      <c r="AR416" s="204" t="s">
        <v>81</v>
      </c>
      <c r="AT416" s="205" t="s">
        <v>74</v>
      </c>
      <c r="AU416" s="205" t="s">
        <v>81</v>
      </c>
      <c r="AY416" s="204" t="s">
        <v>294</v>
      </c>
      <c r="BK416" s="206">
        <f>SUM(BK417:BK418)</f>
        <v>0</v>
      </c>
    </row>
    <row r="417" spans="1:65" s="2" customFormat="1" ht="24" customHeight="1" x14ac:dyDescent="0.2">
      <c r="A417" s="35"/>
      <c r="B417" s="36"/>
      <c r="C417" s="209" t="s">
        <v>892</v>
      </c>
      <c r="D417" s="209" t="s">
        <v>296</v>
      </c>
      <c r="E417" s="210" t="s">
        <v>1644</v>
      </c>
      <c r="F417" s="211" t="s">
        <v>1645</v>
      </c>
      <c r="G417" s="212" t="s">
        <v>412</v>
      </c>
      <c r="H417" s="213">
        <v>19.766999999999999</v>
      </c>
      <c r="I417" s="214"/>
      <c r="J417" s="215">
        <f>ROUND(I417*H417,2)</f>
        <v>0</v>
      </c>
      <c r="K417" s="211" t="s">
        <v>300</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301</v>
      </c>
      <c r="AT417" s="220" t="s">
        <v>296</v>
      </c>
      <c r="AU417" s="220" t="s">
        <v>83</v>
      </c>
      <c r="AY417" s="18" t="s">
        <v>294</v>
      </c>
      <c r="BE417" s="221">
        <f>IF(N417="základní",J417,0)</f>
        <v>0</v>
      </c>
      <c r="BF417" s="221">
        <f>IF(N417="snížená",J417,0)</f>
        <v>0</v>
      </c>
      <c r="BG417" s="221">
        <f>IF(N417="zákl. přenesená",J417,0)</f>
        <v>0</v>
      </c>
      <c r="BH417" s="221">
        <f>IF(N417="sníž. přenesená",J417,0)</f>
        <v>0</v>
      </c>
      <c r="BI417" s="221">
        <f>IF(N417="nulová",J417,0)</f>
        <v>0</v>
      </c>
      <c r="BJ417" s="18" t="s">
        <v>81</v>
      </c>
      <c r="BK417" s="221">
        <f>ROUND(I417*H417,2)</f>
        <v>0</v>
      </c>
      <c r="BL417" s="18" t="s">
        <v>301</v>
      </c>
      <c r="BM417" s="220" t="s">
        <v>6534</v>
      </c>
    </row>
    <row r="418" spans="1:65" s="2" customFormat="1" ht="28.8" x14ac:dyDescent="0.2">
      <c r="A418" s="35"/>
      <c r="B418" s="36"/>
      <c r="C418" s="37"/>
      <c r="D418" s="222" t="s">
        <v>303</v>
      </c>
      <c r="E418" s="37"/>
      <c r="F418" s="223" t="s">
        <v>1647</v>
      </c>
      <c r="G418" s="37"/>
      <c r="H418" s="37"/>
      <c r="I418" s="124"/>
      <c r="J418" s="37"/>
      <c r="K418" s="37"/>
      <c r="L418" s="40"/>
      <c r="M418" s="287"/>
      <c r="N418" s="288"/>
      <c r="O418" s="289"/>
      <c r="P418" s="289"/>
      <c r="Q418" s="289"/>
      <c r="R418" s="289"/>
      <c r="S418" s="289"/>
      <c r="T418" s="290"/>
      <c r="U418" s="35"/>
      <c r="V418" s="35"/>
      <c r="W418" s="35"/>
      <c r="X418" s="35"/>
      <c r="Y418" s="35"/>
      <c r="Z418" s="35"/>
      <c r="AA418" s="35"/>
      <c r="AB418" s="35"/>
      <c r="AC418" s="35"/>
      <c r="AD418" s="35"/>
      <c r="AE418" s="35"/>
      <c r="AT418" s="18" t="s">
        <v>303</v>
      </c>
      <c r="AU418" s="18" t="s">
        <v>83</v>
      </c>
    </row>
    <row r="419" spans="1:65" s="2" customFormat="1" ht="6.9" customHeight="1" x14ac:dyDescent="0.2">
      <c r="A419" s="35"/>
      <c r="B419" s="55"/>
      <c r="C419" s="56"/>
      <c r="D419" s="56"/>
      <c r="E419" s="56"/>
      <c r="F419" s="56"/>
      <c r="G419" s="56"/>
      <c r="H419" s="56"/>
      <c r="I419" s="159"/>
      <c r="J419" s="56"/>
      <c r="K419" s="56"/>
      <c r="L419" s="40"/>
      <c r="M419" s="35"/>
      <c r="O419" s="35"/>
      <c r="P419" s="35"/>
      <c r="Q419" s="35"/>
      <c r="R419" s="35"/>
      <c r="S419" s="35"/>
      <c r="T419" s="35"/>
      <c r="U419" s="35"/>
      <c r="V419" s="35"/>
      <c r="W419" s="35"/>
      <c r="X419" s="35"/>
      <c r="Y419" s="35"/>
      <c r="Z419" s="35"/>
      <c r="AA419" s="35"/>
      <c r="AB419" s="35"/>
      <c r="AC419" s="35"/>
      <c r="AD419" s="35"/>
      <c r="AE419" s="35"/>
    </row>
  </sheetData>
  <sheetProtection algorithmName="SHA-512" hashValue="4u3HMFdj2AX0PxBY12Bfth6Yk/k/OedjAnEDPcYrTCNYF4q0BHtJfbsaxqIjsJZ4F1Dyl8MKyOlgbz8mUztiYQ==" saltValue="/lnU9l4iueSz9lEyrURReg==" spinCount="100000" sheet="1" objects="1" scenarios="1" formatColumns="0" formatRows="0" autoFilter="0"/>
  <autoFilter ref="C131:K418"/>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9"/>
  <sheetViews>
    <sheetView showGridLines="0" topLeftCell="A285"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178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6774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ROUND((SUM(BE132:BE288)),  2)</f>
        <v>0</v>
      </c>
      <c r="G37" s="35"/>
      <c r="H37" s="35"/>
      <c r="I37" s="138">
        <v>0.21</v>
      </c>
      <c r="J37" s="137">
        <f>ROUND(((SUM(BE132:BE288))*I37),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ROUND((SUM(BF132:BF288)),  2)</f>
        <v>0</v>
      </c>
      <c r="G38" s="35"/>
      <c r="H38" s="35"/>
      <c r="I38" s="138">
        <v>0.15</v>
      </c>
      <c r="J38" s="137">
        <f>ROUND(((SUM(BF132:BF288))*I38),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ROUND((SUM(BG132:BG288)),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ROUND((SUM(BH132:BH288)),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ROUND((SUM(BI132:BI288)),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0009 - SO 08.7 Přeložka pitného vodovodu PV2</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J216</f>
        <v>0</v>
      </c>
      <c r="K103" s="104"/>
      <c r="L103" s="180"/>
    </row>
    <row r="104" spans="1:47" s="10" customFormat="1" ht="19.95" customHeight="1" x14ac:dyDescent="0.2">
      <c r="B104" s="175"/>
      <c r="C104" s="104"/>
      <c r="D104" s="176" t="s">
        <v>261</v>
      </c>
      <c r="E104" s="177"/>
      <c r="F104" s="177"/>
      <c r="G104" s="177"/>
      <c r="H104" s="177"/>
      <c r="I104" s="178"/>
      <c r="J104" s="179">
        <f>J225</f>
        <v>0</v>
      </c>
      <c r="K104" s="104"/>
      <c r="L104" s="180"/>
    </row>
    <row r="105" spans="1:47" s="10" customFormat="1" ht="19.95" customHeight="1" x14ac:dyDescent="0.2">
      <c r="B105" s="175"/>
      <c r="C105" s="104"/>
      <c r="D105" s="176" t="s">
        <v>1504</v>
      </c>
      <c r="E105" s="177"/>
      <c r="F105" s="177"/>
      <c r="G105" s="177"/>
      <c r="H105" s="177"/>
      <c r="I105" s="178"/>
      <c r="J105" s="179">
        <f>J230</f>
        <v>0</v>
      </c>
      <c r="K105" s="104"/>
      <c r="L105" s="180"/>
    </row>
    <row r="106" spans="1:47" s="10" customFormat="1" ht="19.95" customHeight="1" x14ac:dyDescent="0.2">
      <c r="B106" s="175"/>
      <c r="C106" s="104"/>
      <c r="D106" s="176" t="s">
        <v>263</v>
      </c>
      <c r="E106" s="177"/>
      <c r="F106" s="177"/>
      <c r="G106" s="177"/>
      <c r="H106" s="177"/>
      <c r="I106" s="178"/>
      <c r="J106" s="179">
        <f>J260</f>
        <v>0</v>
      </c>
      <c r="K106" s="104"/>
      <c r="L106" s="180"/>
    </row>
    <row r="107" spans="1:47" s="10" customFormat="1" ht="19.95" customHeight="1" x14ac:dyDescent="0.2">
      <c r="B107" s="175"/>
      <c r="C107" s="104"/>
      <c r="D107" s="176" t="s">
        <v>264</v>
      </c>
      <c r="E107" s="177"/>
      <c r="F107" s="177"/>
      <c r="G107" s="177"/>
      <c r="H107" s="177"/>
      <c r="I107" s="178"/>
      <c r="J107" s="179">
        <f>J273</f>
        <v>0</v>
      </c>
      <c r="K107" s="104"/>
      <c r="L107" s="180"/>
    </row>
    <row r="108" spans="1:47" s="10" customFormat="1" ht="19.95" customHeight="1" x14ac:dyDescent="0.2">
      <c r="B108" s="175"/>
      <c r="C108" s="104"/>
      <c r="D108" s="176" t="s">
        <v>265</v>
      </c>
      <c r="E108" s="177"/>
      <c r="F108" s="177"/>
      <c r="G108" s="177"/>
      <c r="H108" s="177"/>
      <c r="I108" s="178"/>
      <c r="J108" s="179">
        <f>J286</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0009 - SO 08.7 Přeložka pitného vodovodu PV2</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11.962300990000001</v>
      </c>
      <c r="S132" s="80"/>
      <c r="T132" s="191">
        <f>T133</f>
        <v>11.86328</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P134+P216+P225+P230+P260+P273+P286</f>
        <v>0</v>
      </c>
      <c r="Q133" s="201"/>
      <c r="R133" s="202">
        <f>R134+R216+R225+R230+R260+R273+R286</f>
        <v>11.962300990000001</v>
      </c>
      <c r="S133" s="201"/>
      <c r="T133" s="203">
        <f>T134+T216+T225+T230+T260+T273+T286</f>
        <v>11.86328</v>
      </c>
      <c r="AR133" s="204" t="s">
        <v>81</v>
      </c>
      <c r="AT133" s="205" t="s">
        <v>74</v>
      </c>
      <c r="AU133" s="205" t="s">
        <v>75</v>
      </c>
      <c r="AY133" s="204" t="s">
        <v>294</v>
      </c>
      <c r="BK133" s="206">
        <f>BK134+BK216+BK225+BK230+BK260+BK273+BK286</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SUM(P135:P215)</f>
        <v>0</v>
      </c>
      <c r="Q134" s="201"/>
      <c r="R134" s="202">
        <f>SUM(R135:R215)</f>
        <v>8.8949637500000005</v>
      </c>
      <c r="S134" s="201"/>
      <c r="T134" s="203">
        <f>SUM(T135:T215)</f>
        <v>11.86328</v>
      </c>
      <c r="AR134" s="204" t="s">
        <v>81</v>
      </c>
      <c r="AT134" s="205" t="s">
        <v>74</v>
      </c>
      <c r="AU134" s="205" t="s">
        <v>81</v>
      </c>
      <c r="AY134" s="204" t="s">
        <v>294</v>
      </c>
      <c r="BK134" s="206">
        <f>SUM(BK135:BK215)</f>
        <v>0</v>
      </c>
    </row>
    <row r="135" spans="1:65" s="2" customFormat="1" ht="24" customHeight="1" x14ac:dyDescent="0.2">
      <c r="A135" s="35"/>
      <c r="B135" s="36"/>
      <c r="C135" s="209" t="s">
        <v>81</v>
      </c>
      <c r="D135" s="209" t="s">
        <v>296</v>
      </c>
      <c r="E135" s="210" t="s">
        <v>310</v>
      </c>
      <c r="F135" s="211" t="s">
        <v>311</v>
      </c>
      <c r="G135" s="212" t="s">
        <v>299</v>
      </c>
      <c r="H135" s="213">
        <v>12.154999999999999</v>
      </c>
      <c r="I135" s="214"/>
      <c r="J135" s="215">
        <f>ROUND(I135*H135,2)</f>
        <v>0</v>
      </c>
      <c r="K135" s="211" t="s">
        <v>300</v>
      </c>
      <c r="L135" s="40"/>
      <c r="M135" s="216" t="s">
        <v>1</v>
      </c>
      <c r="N135" s="217" t="s">
        <v>40</v>
      </c>
      <c r="O135" s="72"/>
      <c r="P135" s="218">
        <f>O135*H135</f>
        <v>0</v>
      </c>
      <c r="Q135" s="218">
        <v>0</v>
      </c>
      <c r="R135" s="218">
        <f>Q135*H135</f>
        <v>0</v>
      </c>
      <c r="S135" s="218">
        <v>0.75</v>
      </c>
      <c r="T135" s="219">
        <f>S135*H135</f>
        <v>9.1162499999999991</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6419</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12.154999999999999</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1.19119</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6420</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12.154999999999999</v>
      </c>
      <c r="I139" s="214"/>
      <c r="J139" s="215">
        <f>ROUND(I139*H139,2)</f>
        <v>0</v>
      </c>
      <c r="K139" s="211" t="s">
        <v>300</v>
      </c>
      <c r="L139" s="40"/>
      <c r="M139" s="216" t="s">
        <v>1</v>
      </c>
      <c r="N139" s="217" t="s">
        <v>40</v>
      </c>
      <c r="O139" s="72"/>
      <c r="P139" s="218">
        <f>O139*H139</f>
        <v>0</v>
      </c>
      <c r="Q139" s="218">
        <v>5.0000000000000002E-5</v>
      </c>
      <c r="R139" s="218">
        <f>Q139*H139</f>
        <v>6.0775E-4</v>
      </c>
      <c r="S139" s="218">
        <v>0.128</v>
      </c>
      <c r="T139" s="219">
        <f>S139*H139</f>
        <v>1.5558399999999999</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6421</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6605</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3" customFormat="1" x14ac:dyDescent="0.2">
      <c r="B142" s="227"/>
      <c r="C142" s="228"/>
      <c r="D142" s="222" t="s">
        <v>307</v>
      </c>
      <c r="E142" s="229" t="s">
        <v>1</v>
      </c>
      <c r="F142" s="230" t="s">
        <v>6775</v>
      </c>
      <c r="G142" s="228"/>
      <c r="H142" s="229" t="s">
        <v>1</v>
      </c>
      <c r="I142" s="231"/>
      <c r="J142" s="228"/>
      <c r="K142" s="228"/>
      <c r="L142" s="232"/>
      <c r="M142" s="233"/>
      <c r="N142" s="234"/>
      <c r="O142" s="234"/>
      <c r="P142" s="234"/>
      <c r="Q142" s="234"/>
      <c r="R142" s="234"/>
      <c r="S142" s="234"/>
      <c r="T142" s="235"/>
      <c r="AT142" s="236" t="s">
        <v>307</v>
      </c>
      <c r="AU142" s="236" t="s">
        <v>83</v>
      </c>
      <c r="AV142" s="13" t="s">
        <v>81</v>
      </c>
      <c r="AW142" s="13" t="s">
        <v>32</v>
      </c>
      <c r="AX142" s="13" t="s">
        <v>75</v>
      </c>
      <c r="AY142" s="236" t="s">
        <v>294</v>
      </c>
    </row>
    <row r="143" spans="1:65" s="14" customFormat="1" x14ac:dyDescent="0.2">
      <c r="B143" s="237"/>
      <c r="C143" s="238"/>
      <c r="D143" s="222" t="s">
        <v>307</v>
      </c>
      <c r="E143" s="239" t="s">
        <v>1</v>
      </c>
      <c r="F143" s="240" t="s">
        <v>6776</v>
      </c>
      <c r="G143" s="238"/>
      <c r="H143" s="241">
        <v>12.154999999999999</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24" customHeight="1" x14ac:dyDescent="0.2">
      <c r="A144" s="35"/>
      <c r="B144" s="36"/>
      <c r="C144" s="209" t="s">
        <v>301</v>
      </c>
      <c r="D144" s="209" t="s">
        <v>296</v>
      </c>
      <c r="E144" s="210" t="s">
        <v>324</v>
      </c>
      <c r="F144" s="211" t="s">
        <v>325</v>
      </c>
      <c r="G144" s="212" t="s">
        <v>326</v>
      </c>
      <c r="H144" s="213">
        <v>1</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6423</v>
      </c>
    </row>
    <row r="145" spans="1:65" s="2" customFormat="1" ht="19.2" x14ac:dyDescent="0.2">
      <c r="A145" s="35"/>
      <c r="B145" s="36"/>
      <c r="C145" s="37"/>
      <c r="D145" s="222" t="s">
        <v>303</v>
      </c>
      <c r="E145" s="37"/>
      <c r="F145" s="223" t="s">
        <v>325</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4" customHeight="1" x14ac:dyDescent="0.2">
      <c r="A146" s="35"/>
      <c r="B146" s="36"/>
      <c r="C146" s="209" t="s">
        <v>323</v>
      </c>
      <c r="D146" s="209" t="s">
        <v>296</v>
      </c>
      <c r="E146" s="210" t="s">
        <v>334</v>
      </c>
      <c r="F146" s="211" t="s">
        <v>335</v>
      </c>
      <c r="G146" s="212" t="s">
        <v>336</v>
      </c>
      <c r="H146" s="213">
        <v>60</v>
      </c>
      <c r="I146" s="214"/>
      <c r="J146" s="215">
        <f>ROUND(I146*H146,2)</f>
        <v>0</v>
      </c>
      <c r="K146" s="211" t="s">
        <v>300</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6424</v>
      </c>
    </row>
    <row r="147" spans="1:65" s="2" customFormat="1" ht="19.2" x14ac:dyDescent="0.2">
      <c r="A147" s="35"/>
      <c r="B147" s="36"/>
      <c r="C147" s="37"/>
      <c r="D147" s="222" t="s">
        <v>303</v>
      </c>
      <c r="E147" s="37"/>
      <c r="F147" s="223" t="s">
        <v>5776</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24" customHeight="1" x14ac:dyDescent="0.2">
      <c r="A148" s="35"/>
      <c r="B148" s="36"/>
      <c r="C148" s="209" t="s">
        <v>328</v>
      </c>
      <c r="D148" s="209" t="s">
        <v>296</v>
      </c>
      <c r="E148" s="210" t="s">
        <v>341</v>
      </c>
      <c r="F148" s="211" t="s">
        <v>342</v>
      </c>
      <c r="G148" s="212" t="s">
        <v>343</v>
      </c>
      <c r="H148" s="213">
        <v>5</v>
      </c>
      <c r="I148" s="214"/>
      <c r="J148" s="215">
        <f>ROUND(I148*H148,2)</f>
        <v>0</v>
      </c>
      <c r="K148" s="211" t="s">
        <v>300</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6425</v>
      </c>
    </row>
    <row r="149" spans="1:65" s="2" customFormat="1" ht="19.2" x14ac:dyDescent="0.2">
      <c r="A149" s="35"/>
      <c r="B149" s="36"/>
      <c r="C149" s="37"/>
      <c r="D149" s="222" t="s">
        <v>303</v>
      </c>
      <c r="E149" s="37"/>
      <c r="F149" s="223" t="s">
        <v>345</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6.5" customHeight="1" x14ac:dyDescent="0.2">
      <c r="A150" s="35"/>
      <c r="B150" s="36"/>
      <c r="C150" s="209" t="s">
        <v>333</v>
      </c>
      <c r="D150" s="209" t="s">
        <v>296</v>
      </c>
      <c r="E150" s="210" t="s">
        <v>5780</v>
      </c>
      <c r="F150" s="211" t="s">
        <v>6248</v>
      </c>
      <c r="G150" s="212" t="s">
        <v>386</v>
      </c>
      <c r="H150" s="213">
        <v>1.1000000000000001</v>
      </c>
      <c r="I150" s="214"/>
      <c r="J150" s="215">
        <f>ROUND(I150*H150,2)</f>
        <v>0</v>
      </c>
      <c r="K150" s="211" t="s">
        <v>1</v>
      </c>
      <c r="L150" s="40"/>
      <c r="M150" s="216" t="s">
        <v>1</v>
      </c>
      <c r="N150" s="217" t="s">
        <v>40</v>
      </c>
      <c r="O150" s="72"/>
      <c r="P150" s="218">
        <f>O150*H150</f>
        <v>0</v>
      </c>
      <c r="Q150" s="218">
        <v>8.6800000000000002E-3</v>
      </c>
      <c r="R150" s="218">
        <f>Q150*H150</f>
        <v>9.5480000000000009E-3</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6426</v>
      </c>
    </row>
    <row r="151" spans="1:65" s="2" customFormat="1" ht="57.6" x14ac:dyDescent="0.2">
      <c r="A151" s="35"/>
      <c r="B151" s="36"/>
      <c r="C151" s="37"/>
      <c r="D151" s="222" t="s">
        <v>303</v>
      </c>
      <c r="E151" s="37"/>
      <c r="F151" s="223" t="s">
        <v>3695</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8.8" x14ac:dyDescent="0.2">
      <c r="A152" s="35"/>
      <c r="B152" s="36"/>
      <c r="C152" s="37"/>
      <c r="D152" s="222" t="s">
        <v>305</v>
      </c>
      <c r="E152" s="37"/>
      <c r="F152" s="226" t="s">
        <v>6605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14" customFormat="1" x14ac:dyDescent="0.2">
      <c r="B153" s="237"/>
      <c r="C153" s="238"/>
      <c r="D153" s="222" t="s">
        <v>307</v>
      </c>
      <c r="E153" s="239" t="s">
        <v>1</v>
      </c>
      <c r="F153" s="240" t="s">
        <v>6251</v>
      </c>
      <c r="G153" s="238"/>
      <c r="H153" s="241">
        <v>1.1000000000000001</v>
      </c>
      <c r="I153" s="242"/>
      <c r="J153" s="238"/>
      <c r="K153" s="238"/>
      <c r="L153" s="243"/>
      <c r="M153" s="244"/>
      <c r="N153" s="245"/>
      <c r="O153" s="245"/>
      <c r="P153" s="245"/>
      <c r="Q153" s="245"/>
      <c r="R153" s="245"/>
      <c r="S153" s="245"/>
      <c r="T153" s="246"/>
      <c r="AT153" s="247" t="s">
        <v>307</v>
      </c>
      <c r="AU153" s="247" t="s">
        <v>83</v>
      </c>
      <c r="AV153" s="14" t="s">
        <v>83</v>
      </c>
      <c r="AW153" s="14" t="s">
        <v>32</v>
      </c>
      <c r="AX153" s="14" t="s">
        <v>81</v>
      </c>
      <c r="AY153" s="247" t="s">
        <v>294</v>
      </c>
    </row>
    <row r="154" spans="1:65" s="2" customFormat="1" ht="24" customHeight="1" x14ac:dyDescent="0.2">
      <c r="A154" s="35"/>
      <c r="B154" s="36"/>
      <c r="C154" s="209" t="s">
        <v>340</v>
      </c>
      <c r="D154" s="209" t="s">
        <v>296</v>
      </c>
      <c r="E154" s="210" t="s">
        <v>3692</v>
      </c>
      <c r="F154" s="211" t="s">
        <v>3693</v>
      </c>
      <c r="G154" s="212" t="s">
        <v>386</v>
      </c>
      <c r="H154" s="213">
        <v>1.1000000000000001</v>
      </c>
      <c r="I154" s="214"/>
      <c r="J154" s="215">
        <f>ROUND(I154*H154,2)</f>
        <v>0</v>
      </c>
      <c r="K154" s="211" t="s">
        <v>300</v>
      </c>
      <c r="L154" s="40"/>
      <c r="M154" s="216" t="s">
        <v>1</v>
      </c>
      <c r="N154" s="217" t="s">
        <v>40</v>
      </c>
      <c r="O154" s="72"/>
      <c r="P154" s="218">
        <f>O154*H154</f>
        <v>0</v>
      </c>
      <c r="Q154" s="218">
        <v>8.6800000000000002E-3</v>
      </c>
      <c r="R154" s="218">
        <f>Q154*H154</f>
        <v>9.5480000000000009E-3</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6427</v>
      </c>
    </row>
    <row r="155" spans="1:65" s="2" customFormat="1" ht="57.6" x14ac:dyDescent="0.2">
      <c r="A155" s="35"/>
      <c r="B155" s="36"/>
      <c r="C155" s="37"/>
      <c r="D155" s="222" t="s">
        <v>303</v>
      </c>
      <c r="E155" s="37"/>
      <c r="F155" s="223" t="s">
        <v>3695</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8.8" x14ac:dyDescent="0.2">
      <c r="A156" s="35"/>
      <c r="B156" s="36"/>
      <c r="C156" s="37"/>
      <c r="D156" s="222" t="s">
        <v>305</v>
      </c>
      <c r="E156" s="37"/>
      <c r="F156" s="226" t="s">
        <v>6605</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14" customFormat="1" x14ac:dyDescent="0.2">
      <c r="B157" s="237"/>
      <c r="C157" s="238"/>
      <c r="D157" s="222" t="s">
        <v>307</v>
      </c>
      <c r="E157" s="239" t="s">
        <v>1</v>
      </c>
      <c r="F157" s="240" t="s">
        <v>6251</v>
      </c>
      <c r="G157" s="238"/>
      <c r="H157" s="241">
        <v>1.1000000000000001</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346</v>
      </c>
      <c r="D158" s="209" t="s">
        <v>296</v>
      </c>
      <c r="E158" s="210" t="s">
        <v>3697</v>
      </c>
      <c r="F158" s="211" t="s">
        <v>3698</v>
      </c>
      <c r="G158" s="212" t="s">
        <v>349</v>
      </c>
      <c r="H158" s="213">
        <v>6.61</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6432</v>
      </c>
    </row>
    <row r="159" spans="1:65" s="2" customFormat="1" ht="19.2" x14ac:dyDescent="0.2">
      <c r="A159" s="35"/>
      <c r="B159" s="36"/>
      <c r="C159" s="37"/>
      <c r="D159" s="222" t="s">
        <v>303</v>
      </c>
      <c r="E159" s="37"/>
      <c r="F159" s="223" t="s">
        <v>3700</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13" customFormat="1" x14ac:dyDescent="0.2">
      <c r="B160" s="227"/>
      <c r="C160" s="228"/>
      <c r="D160" s="222" t="s">
        <v>307</v>
      </c>
      <c r="E160" s="229" t="s">
        <v>1</v>
      </c>
      <c r="F160" s="230" t="s">
        <v>3701</v>
      </c>
      <c r="G160" s="228"/>
      <c r="H160" s="229" t="s">
        <v>1</v>
      </c>
      <c r="I160" s="231"/>
      <c r="J160" s="228"/>
      <c r="K160" s="228"/>
      <c r="L160" s="232"/>
      <c r="M160" s="233"/>
      <c r="N160" s="234"/>
      <c r="O160" s="234"/>
      <c r="P160" s="234"/>
      <c r="Q160" s="234"/>
      <c r="R160" s="234"/>
      <c r="S160" s="234"/>
      <c r="T160" s="235"/>
      <c r="AT160" s="236" t="s">
        <v>307</v>
      </c>
      <c r="AU160" s="236" t="s">
        <v>83</v>
      </c>
      <c r="AV160" s="13" t="s">
        <v>81</v>
      </c>
      <c r="AW160" s="13" t="s">
        <v>32</v>
      </c>
      <c r="AX160" s="13" t="s">
        <v>75</v>
      </c>
      <c r="AY160" s="236" t="s">
        <v>294</v>
      </c>
    </row>
    <row r="161" spans="1:65" s="14" customFormat="1" x14ac:dyDescent="0.2">
      <c r="B161" s="237"/>
      <c r="C161" s="238"/>
      <c r="D161" s="222" t="s">
        <v>307</v>
      </c>
      <c r="E161" s="239" t="s">
        <v>1</v>
      </c>
      <c r="F161" s="240" t="s">
        <v>6777</v>
      </c>
      <c r="G161" s="238"/>
      <c r="H161" s="241">
        <v>6.61</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24" customHeight="1" x14ac:dyDescent="0.2">
      <c r="A162" s="35"/>
      <c r="B162" s="36"/>
      <c r="C162" s="209" t="s">
        <v>353</v>
      </c>
      <c r="D162" s="209" t="s">
        <v>296</v>
      </c>
      <c r="E162" s="210" t="s">
        <v>1515</v>
      </c>
      <c r="F162" s="211" t="s">
        <v>1516</v>
      </c>
      <c r="G162" s="212" t="s">
        <v>349</v>
      </c>
      <c r="H162" s="213">
        <v>17.626000000000001</v>
      </c>
      <c r="I162" s="214"/>
      <c r="J162" s="215">
        <f>ROUND(I162*H162,2)</f>
        <v>0</v>
      </c>
      <c r="K162" s="211" t="s">
        <v>300</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6436</v>
      </c>
    </row>
    <row r="163" spans="1:65" s="2" customFormat="1" ht="28.8" x14ac:dyDescent="0.2">
      <c r="A163" s="35"/>
      <c r="B163" s="36"/>
      <c r="C163" s="37"/>
      <c r="D163" s="222" t="s">
        <v>303</v>
      </c>
      <c r="E163" s="37"/>
      <c r="F163" s="223" t="s">
        <v>1518</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38.4" x14ac:dyDescent="0.2">
      <c r="A164" s="35"/>
      <c r="B164" s="36"/>
      <c r="C164" s="37"/>
      <c r="D164" s="222" t="s">
        <v>305</v>
      </c>
      <c r="E164" s="37"/>
      <c r="F164" s="226" t="s">
        <v>6610</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4" customFormat="1" x14ac:dyDescent="0.2">
      <c r="B165" s="237"/>
      <c r="C165" s="238"/>
      <c r="D165" s="222" t="s">
        <v>307</v>
      </c>
      <c r="E165" s="239" t="s">
        <v>1</v>
      </c>
      <c r="F165" s="240" t="s">
        <v>6778</v>
      </c>
      <c r="G165" s="238"/>
      <c r="H165" s="241">
        <v>17.989000000000001</v>
      </c>
      <c r="I165" s="242"/>
      <c r="J165" s="238"/>
      <c r="K165" s="238"/>
      <c r="L165" s="243"/>
      <c r="M165" s="244"/>
      <c r="N165" s="245"/>
      <c r="O165" s="245"/>
      <c r="P165" s="245"/>
      <c r="Q165" s="245"/>
      <c r="R165" s="245"/>
      <c r="S165" s="245"/>
      <c r="T165" s="246"/>
      <c r="AT165" s="247" t="s">
        <v>307</v>
      </c>
      <c r="AU165" s="247" t="s">
        <v>83</v>
      </c>
      <c r="AV165" s="14" t="s">
        <v>83</v>
      </c>
      <c r="AW165" s="14" t="s">
        <v>32</v>
      </c>
      <c r="AX165" s="14" t="s">
        <v>75</v>
      </c>
      <c r="AY165" s="247" t="s">
        <v>294</v>
      </c>
    </row>
    <row r="166" spans="1:65" s="14" customFormat="1" x14ac:dyDescent="0.2">
      <c r="B166" s="237"/>
      <c r="C166" s="238"/>
      <c r="D166" s="222" t="s">
        <v>307</v>
      </c>
      <c r="E166" s="239" t="s">
        <v>1</v>
      </c>
      <c r="F166" s="240" t="s">
        <v>6779</v>
      </c>
      <c r="G166" s="238"/>
      <c r="H166" s="241">
        <v>4.0430000000000001</v>
      </c>
      <c r="I166" s="242"/>
      <c r="J166" s="238"/>
      <c r="K166" s="238"/>
      <c r="L166" s="243"/>
      <c r="M166" s="244"/>
      <c r="N166" s="245"/>
      <c r="O166" s="245"/>
      <c r="P166" s="245"/>
      <c r="Q166" s="245"/>
      <c r="R166" s="245"/>
      <c r="S166" s="245"/>
      <c r="T166" s="246"/>
      <c r="AT166" s="247" t="s">
        <v>307</v>
      </c>
      <c r="AU166" s="247" t="s">
        <v>83</v>
      </c>
      <c r="AV166" s="14" t="s">
        <v>83</v>
      </c>
      <c r="AW166" s="14" t="s">
        <v>32</v>
      </c>
      <c r="AX166" s="14" t="s">
        <v>75</v>
      </c>
      <c r="AY166" s="247" t="s">
        <v>294</v>
      </c>
    </row>
    <row r="167" spans="1:65" s="15" customFormat="1" x14ac:dyDescent="0.2">
      <c r="B167" s="248"/>
      <c r="C167" s="249"/>
      <c r="D167" s="222" t="s">
        <v>307</v>
      </c>
      <c r="E167" s="250" t="s">
        <v>1</v>
      </c>
      <c r="F167" s="251" t="s">
        <v>363</v>
      </c>
      <c r="G167" s="249"/>
      <c r="H167" s="252">
        <v>22.032</v>
      </c>
      <c r="I167" s="253"/>
      <c r="J167" s="249"/>
      <c r="K167" s="249"/>
      <c r="L167" s="254"/>
      <c r="M167" s="255"/>
      <c r="N167" s="256"/>
      <c r="O167" s="256"/>
      <c r="P167" s="256"/>
      <c r="Q167" s="256"/>
      <c r="R167" s="256"/>
      <c r="S167" s="256"/>
      <c r="T167" s="257"/>
      <c r="AT167" s="258" t="s">
        <v>307</v>
      </c>
      <c r="AU167" s="258" t="s">
        <v>83</v>
      </c>
      <c r="AV167" s="15" t="s">
        <v>91</v>
      </c>
      <c r="AW167" s="15" t="s">
        <v>32</v>
      </c>
      <c r="AX167" s="15" t="s">
        <v>75</v>
      </c>
      <c r="AY167" s="258" t="s">
        <v>294</v>
      </c>
    </row>
    <row r="168" spans="1:65" s="14" customFormat="1" x14ac:dyDescent="0.2">
      <c r="B168" s="237"/>
      <c r="C168" s="238"/>
      <c r="D168" s="222" t="s">
        <v>307</v>
      </c>
      <c r="E168" s="239" t="s">
        <v>1</v>
      </c>
      <c r="F168" s="240" t="s">
        <v>6780</v>
      </c>
      <c r="G168" s="238"/>
      <c r="H168" s="241">
        <v>17.626000000000001</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24" customHeight="1" x14ac:dyDescent="0.2">
      <c r="A169" s="35"/>
      <c r="B169" s="36"/>
      <c r="C169" s="209" t="s">
        <v>365</v>
      </c>
      <c r="D169" s="209" t="s">
        <v>296</v>
      </c>
      <c r="E169" s="210" t="s">
        <v>1523</v>
      </c>
      <c r="F169" s="211" t="s">
        <v>1524</v>
      </c>
      <c r="G169" s="212" t="s">
        <v>349</v>
      </c>
      <c r="H169" s="213">
        <v>8.8130000000000006</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6442</v>
      </c>
    </row>
    <row r="170" spans="1:65" s="2" customFormat="1" ht="28.8" x14ac:dyDescent="0.2">
      <c r="A170" s="35"/>
      <c r="B170" s="36"/>
      <c r="C170" s="37"/>
      <c r="D170" s="222" t="s">
        <v>303</v>
      </c>
      <c r="E170" s="37"/>
      <c r="F170" s="223" t="s">
        <v>1526</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14" customFormat="1" x14ac:dyDescent="0.2">
      <c r="B171" s="237"/>
      <c r="C171" s="238"/>
      <c r="D171" s="222" t="s">
        <v>307</v>
      </c>
      <c r="E171" s="239" t="s">
        <v>1</v>
      </c>
      <c r="F171" s="240" t="s">
        <v>6781</v>
      </c>
      <c r="G171" s="238"/>
      <c r="H171" s="241">
        <v>8.8130000000000006</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24" customHeight="1" x14ac:dyDescent="0.2">
      <c r="A172" s="35"/>
      <c r="B172" s="36"/>
      <c r="C172" s="209" t="s">
        <v>371</v>
      </c>
      <c r="D172" s="209" t="s">
        <v>296</v>
      </c>
      <c r="E172" s="210" t="s">
        <v>1528</v>
      </c>
      <c r="F172" s="211" t="s">
        <v>1529</v>
      </c>
      <c r="G172" s="212" t="s">
        <v>349</v>
      </c>
      <c r="H172" s="213">
        <v>4.4059999999999997</v>
      </c>
      <c r="I172" s="214"/>
      <c r="J172" s="215">
        <f>ROUND(I172*H172,2)</f>
        <v>0</v>
      </c>
      <c r="K172" s="211" t="s">
        <v>300</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6444</v>
      </c>
    </row>
    <row r="173" spans="1:65" s="2" customFormat="1" ht="28.8" x14ac:dyDescent="0.2">
      <c r="A173" s="35"/>
      <c r="B173" s="36"/>
      <c r="C173" s="37"/>
      <c r="D173" s="222" t="s">
        <v>303</v>
      </c>
      <c r="E173" s="37"/>
      <c r="F173" s="223" t="s">
        <v>1531</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38.4" x14ac:dyDescent="0.2">
      <c r="A174" s="35"/>
      <c r="B174" s="36"/>
      <c r="C174" s="37"/>
      <c r="D174" s="222" t="s">
        <v>305</v>
      </c>
      <c r="E174" s="37"/>
      <c r="F174" s="226" t="s">
        <v>6610</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305</v>
      </c>
      <c r="AU174" s="18" t="s">
        <v>83</v>
      </c>
    </row>
    <row r="175" spans="1:65" s="14" customFormat="1" x14ac:dyDescent="0.2">
      <c r="B175" s="237"/>
      <c r="C175" s="238"/>
      <c r="D175" s="222" t="s">
        <v>307</v>
      </c>
      <c r="E175" s="239" t="s">
        <v>1</v>
      </c>
      <c r="F175" s="240" t="s">
        <v>6782</v>
      </c>
      <c r="G175" s="238"/>
      <c r="H175" s="241">
        <v>4.4059999999999997</v>
      </c>
      <c r="I175" s="242"/>
      <c r="J175" s="238"/>
      <c r="K175" s="238"/>
      <c r="L175" s="243"/>
      <c r="M175" s="244"/>
      <c r="N175" s="245"/>
      <c r="O175" s="245"/>
      <c r="P175" s="245"/>
      <c r="Q175" s="245"/>
      <c r="R175" s="245"/>
      <c r="S175" s="245"/>
      <c r="T175" s="246"/>
      <c r="AT175" s="247" t="s">
        <v>307</v>
      </c>
      <c r="AU175" s="247" t="s">
        <v>83</v>
      </c>
      <c r="AV175" s="14" t="s">
        <v>83</v>
      </c>
      <c r="AW175" s="14" t="s">
        <v>32</v>
      </c>
      <c r="AX175" s="14" t="s">
        <v>81</v>
      </c>
      <c r="AY175" s="247" t="s">
        <v>294</v>
      </c>
    </row>
    <row r="176" spans="1:65" s="2" customFormat="1" ht="24" customHeight="1" x14ac:dyDescent="0.2">
      <c r="A176" s="35"/>
      <c r="B176" s="36"/>
      <c r="C176" s="209" t="s">
        <v>377</v>
      </c>
      <c r="D176" s="209" t="s">
        <v>296</v>
      </c>
      <c r="E176" s="210" t="s">
        <v>1533</v>
      </c>
      <c r="F176" s="211" t="s">
        <v>1534</v>
      </c>
      <c r="G176" s="212" t="s">
        <v>349</v>
      </c>
      <c r="H176" s="213">
        <v>2.2029999999999998</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6446</v>
      </c>
    </row>
    <row r="177" spans="1:65" s="2" customFormat="1" ht="28.8" x14ac:dyDescent="0.2">
      <c r="A177" s="35"/>
      <c r="B177" s="36"/>
      <c r="C177" s="37"/>
      <c r="D177" s="222" t="s">
        <v>303</v>
      </c>
      <c r="E177" s="37"/>
      <c r="F177" s="223" t="s">
        <v>1536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8.8" x14ac:dyDescent="0.2">
      <c r="A178" s="35"/>
      <c r="B178" s="36"/>
      <c r="C178" s="37"/>
      <c r="D178" s="222" t="s">
        <v>305</v>
      </c>
      <c r="E178" s="37"/>
      <c r="F178" s="226" t="s">
        <v>1537</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83</v>
      </c>
    </row>
    <row r="179" spans="1:65" s="14" customFormat="1" x14ac:dyDescent="0.2">
      <c r="B179" s="237"/>
      <c r="C179" s="238"/>
      <c r="D179" s="222" t="s">
        <v>307</v>
      </c>
      <c r="E179" s="239" t="s">
        <v>1</v>
      </c>
      <c r="F179" s="240" t="s">
        <v>6783</v>
      </c>
      <c r="G179" s="238"/>
      <c r="H179" s="241">
        <v>2.2029999999999998</v>
      </c>
      <c r="I179" s="242"/>
      <c r="J179" s="238"/>
      <c r="K179" s="238"/>
      <c r="L179" s="243"/>
      <c r="M179" s="244"/>
      <c r="N179" s="245"/>
      <c r="O179" s="245"/>
      <c r="P179" s="245"/>
      <c r="Q179" s="245"/>
      <c r="R179" s="245"/>
      <c r="S179" s="245"/>
      <c r="T179" s="246"/>
      <c r="AT179" s="247" t="s">
        <v>307</v>
      </c>
      <c r="AU179" s="247" t="s">
        <v>83</v>
      </c>
      <c r="AV179" s="14" t="s">
        <v>83</v>
      </c>
      <c r="AW179" s="14" t="s">
        <v>32</v>
      </c>
      <c r="AX179" s="14" t="s">
        <v>81</v>
      </c>
      <c r="AY179" s="247" t="s">
        <v>294</v>
      </c>
    </row>
    <row r="180" spans="1:65" s="2" customFormat="1" ht="16.5" customHeight="1" x14ac:dyDescent="0.2">
      <c r="A180" s="35"/>
      <c r="B180" s="36"/>
      <c r="C180" s="209" t="s">
        <v>383</v>
      </c>
      <c r="D180" s="209" t="s">
        <v>296</v>
      </c>
      <c r="E180" s="210" t="s">
        <v>1539</v>
      </c>
      <c r="F180" s="211" t="s">
        <v>1540</v>
      </c>
      <c r="G180" s="212" t="s">
        <v>299</v>
      </c>
      <c r="H180" s="213">
        <v>54</v>
      </c>
      <c r="I180" s="214"/>
      <c r="J180" s="215">
        <f>ROUND(I180*H180,2)</f>
        <v>0</v>
      </c>
      <c r="K180" s="211" t="s">
        <v>300</v>
      </c>
      <c r="L180" s="40"/>
      <c r="M180" s="216" t="s">
        <v>1</v>
      </c>
      <c r="N180" s="217" t="s">
        <v>40</v>
      </c>
      <c r="O180" s="72"/>
      <c r="P180" s="218">
        <f>O180*H180</f>
        <v>0</v>
      </c>
      <c r="Q180" s="218">
        <v>5.9000000000000003E-4</v>
      </c>
      <c r="R180" s="218">
        <f>Q180*H180</f>
        <v>3.1859999999999999E-2</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6448</v>
      </c>
    </row>
    <row r="181" spans="1:65" s="2" customFormat="1" ht="28.8" x14ac:dyDescent="0.2">
      <c r="A181" s="35"/>
      <c r="B181" s="36"/>
      <c r="C181" s="37"/>
      <c r="D181" s="222" t="s">
        <v>303</v>
      </c>
      <c r="E181" s="37"/>
      <c r="F181" s="223" t="s">
        <v>1542</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28.8" x14ac:dyDescent="0.2">
      <c r="A182" s="35"/>
      <c r="B182" s="36"/>
      <c r="C182" s="37"/>
      <c r="D182" s="222" t="s">
        <v>305</v>
      </c>
      <c r="E182" s="37"/>
      <c r="F182" s="226" t="s">
        <v>6605</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83</v>
      </c>
    </row>
    <row r="183" spans="1:65" s="14" customFormat="1" x14ac:dyDescent="0.2">
      <c r="B183" s="237"/>
      <c r="C183" s="238"/>
      <c r="D183" s="222" t="s">
        <v>307</v>
      </c>
      <c r="E183" s="239" t="s">
        <v>1</v>
      </c>
      <c r="F183" s="240" t="s">
        <v>6784</v>
      </c>
      <c r="G183" s="238"/>
      <c r="H183" s="241">
        <v>54</v>
      </c>
      <c r="I183" s="242"/>
      <c r="J183" s="238"/>
      <c r="K183" s="238"/>
      <c r="L183" s="243"/>
      <c r="M183" s="244"/>
      <c r="N183" s="245"/>
      <c r="O183" s="245"/>
      <c r="P183" s="245"/>
      <c r="Q183" s="245"/>
      <c r="R183" s="245"/>
      <c r="S183" s="245"/>
      <c r="T183" s="246"/>
      <c r="AT183" s="247" t="s">
        <v>307</v>
      </c>
      <c r="AU183" s="247" t="s">
        <v>83</v>
      </c>
      <c r="AV183" s="14" t="s">
        <v>83</v>
      </c>
      <c r="AW183" s="14" t="s">
        <v>32</v>
      </c>
      <c r="AX183" s="14" t="s">
        <v>81</v>
      </c>
      <c r="AY183" s="247" t="s">
        <v>294</v>
      </c>
    </row>
    <row r="184" spans="1:65" s="2" customFormat="1" ht="16.5" customHeight="1" x14ac:dyDescent="0.2">
      <c r="A184" s="35"/>
      <c r="B184" s="36"/>
      <c r="C184" s="209" t="s">
        <v>8</v>
      </c>
      <c r="D184" s="209" t="s">
        <v>296</v>
      </c>
      <c r="E184" s="210" t="s">
        <v>1545</v>
      </c>
      <c r="F184" s="211" t="s">
        <v>1546</v>
      </c>
      <c r="G184" s="212" t="s">
        <v>299</v>
      </c>
      <c r="H184" s="213">
        <v>54</v>
      </c>
      <c r="I184" s="214"/>
      <c r="J184" s="215">
        <f>ROUND(I184*H184,2)</f>
        <v>0</v>
      </c>
      <c r="K184" s="211" t="s">
        <v>300</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6450</v>
      </c>
    </row>
    <row r="185" spans="1:65" s="2" customFormat="1" ht="28.8" x14ac:dyDescent="0.2">
      <c r="A185" s="35"/>
      <c r="B185" s="36"/>
      <c r="C185" s="37"/>
      <c r="D185" s="222" t="s">
        <v>303</v>
      </c>
      <c r="E185" s="37"/>
      <c r="F185" s="223" t="s">
        <v>1548</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4" customHeight="1" x14ac:dyDescent="0.2">
      <c r="A186" s="35"/>
      <c r="B186" s="36"/>
      <c r="C186" s="209" t="s">
        <v>396</v>
      </c>
      <c r="D186" s="209" t="s">
        <v>296</v>
      </c>
      <c r="E186" s="210" t="s">
        <v>1549</v>
      </c>
      <c r="F186" s="211" t="s">
        <v>1550</v>
      </c>
      <c r="G186" s="212" t="s">
        <v>349</v>
      </c>
      <c r="H186" s="213">
        <v>12.118</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6451</v>
      </c>
    </row>
    <row r="187" spans="1:65" s="2" customFormat="1" ht="38.4" x14ac:dyDescent="0.2">
      <c r="A187" s="35"/>
      <c r="B187" s="36"/>
      <c r="C187" s="37"/>
      <c r="D187" s="222" t="s">
        <v>303</v>
      </c>
      <c r="E187" s="37"/>
      <c r="F187" s="223" t="s">
        <v>1552</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14" customFormat="1" x14ac:dyDescent="0.2">
      <c r="B188" s="237"/>
      <c r="C188" s="238"/>
      <c r="D188" s="222" t="s">
        <v>307</v>
      </c>
      <c r="E188" s="239" t="s">
        <v>1</v>
      </c>
      <c r="F188" s="240" t="s">
        <v>6785</v>
      </c>
      <c r="G188" s="238"/>
      <c r="H188" s="241">
        <v>12.118</v>
      </c>
      <c r="I188" s="242"/>
      <c r="J188" s="238"/>
      <c r="K188" s="238"/>
      <c r="L188" s="243"/>
      <c r="M188" s="244"/>
      <c r="N188" s="245"/>
      <c r="O188" s="245"/>
      <c r="P188" s="245"/>
      <c r="Q188" s="245"/>
      <c r="R188" s="245"/>
      <c r="S188" s="245"/>
      <c r="T188" s="246"/>
      <c r="AT188" s="247" t="s">
        <v>307</v>
      </c>
      <c r="AU188" s="247" t="s">
        <v>83</v>
      </c>
      <c r="AV188" s="14" t="s">
        <v>83</v>
      </c>
      <c r="AW188" s="14" t="s">
        <v>32</v>
      </c>
      <c r="AX188" s="14" t="s">
        <v>81</v>
      </c>
      <c r="AY188" s="247" t="s">
        <v>294</v>
      </c>
    </row>
    <row r="189" spans="1:65" s="2" customFormat="1" ht="24" customHeight="1" x14ac:dyDescent="0.2">
      <c r="A189" s="35"/>
      <c r="B189" s="36"/>
      <c r="C189" s="209" t="s">
        <v>402</v>
      </c>
      <c r="D189" s="209" t="s">
        <v>296</v>
      </c>
      <c r="E189" s="210" t="s">
        <v>448</v>
      </c>
      <c r="F189" s="211" t="s">
        <v>449</v>
      </c>
      <c r="G189" s="212" t="s">
        <v>349</v>
      </c>
      <c r="H189" s="213">
        <v>22.032</v>
      </c>
      <c r="I189" s="214"/>
      <c r="J189" s="215">
        <f>ROUND(I189*H189,2)</f>
        <v>0</v>
      </c>
      <c r="K189" s="211" t="s">
        <v>300</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6458</v>
      </c>
    </row>
    <row r="190" spans="1:65" s="2" customFormat="1" ht="38.4" x14ac:dyDescent="0.2">
      <c r="A190" s="35"/>
      <c r="B190" s="36"/>
      <c r="C190" s="37"/>
      <c r="D190" s="222" t="s">
        <v>303</v>
      </c>
      <c r="E190" s="37"/>
      <c r="F190" s="223" t="s">
        <v>451</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14" customFormat="1" x14ac:dyDescent="0.2">
      <c r="B191" s="237"/>
      <c r="C191" s="238"/>
      <c r="D191" s="222" t="s">
        <v>307</v>
      </c>
      <c r="E191" s="239" t="s">
        <v>1</v>
      </c>
      <c r="F191" s="240" t="s">
        <v>6786</v>
      </c>
      <c r="G191" s="238"/>
      <c r="H191" s="241">
        <v>22.032</v>
      </c>
      <c r="I191" s="242"/>
      <c r="J191" s="238"/>
      <c r="K191" s="238"/>
      <c r="L191" s="243"/>
      <c r="M191" s="244"/>
      <c r="N191" s="245"/>
      <c r="O191" s="245"/>
      <c r="P191" s="245"/>
      <c r="Q191" s="245"/>
      <c r="R191" s="245"/>
      <c r="S191" s="245"/>
      <c r="T191" s="246"/>
      <c r="AT191" s="247" t="s">
        <v>307</v>
      </c>
      <c r="AU191" s="247" t="s">
        <v>83</v>
      </c>
      <c r="AV191" s="14" t="s">
        <v>83</v>
      </c>
      <c r="AW191" s="14" t="s">
        <v>32</v>
      </c>
      <c r="AX191" s="14" t="s">
        <v>81</v>
      </c>
      <c r="AY191" s="247" t="s">
        <v>294</v>
      </c>
    </row>
    <row r="192" spans="1:65" s="2" customFormat="1" ht="16.5" customHeight="1" x14ac:dyDescent="0.2">
      <c r="A192" s="35"/>
      <c r="B192" s="36"/>
      <c r="C192" s="209" t="s">
        <v>408</v>
      </c>
      <c r="D192" s="209" t="s">
        <v>296</v>
      </c>
      <c r="E192" s="210" t="s">
        <v>459</v>
      </c>
      <c r="F192" s="211" t="s">
        <v>460</v>
      </c>
      <c r="G192" s="212" t="s">
        <v>349</v>
      </c>
      <c r="H192" s="213">
        <v>22.032</v>
      </c>
      <c r="I192" s="214"/>
      <c r="J192" s="215">
        <f>ROUND(I192*H192,2)</f>
        <v>0</v>
      </c>
      <c r="K192" s="211" t="s">
        <v>300</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6463</v>
      </c>
    </row>
    <row r="193" spans="1:65" s="2" customFormat="1" x14ac:dyDescent="0.2">
      <c r="A193" s="35"/>
      <c r="B193" s="36"/>
      <c r="C193" s="37"/>
      <c r="D193" s="222" t="s">
        <v>303</v>
      </c>
      <c r="E193" s="37"/>
      <c r="F193" s="223" t="s">
        <v>462</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4" customHeight="1" x14ac:dyDescent="0.2">
      <c r="A194" s="35"/>
      <c r="B194" s="36"/>
      <c r="C194" s="209" t="s">
        <v>415</v>
      </c>
      <c r="D194" s="209" t="s">
        <v>296</v>
      </c>
      <c r="E194" s="210" t="s">
        <v>464</v>
      </c>
      <c r="F194" s="211" t="s">
        <v>465</v>
      </c>
      <c r="G194" s="212" t="s">
        <v>412</v>
      </c>
      <c r="H194" s="213">
        <v>39.658000000000001</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6464</v>
      </c>
    </row>
    <row r="195" spans="1:65" s="2" customFormat="1" ht="28.8" x14ac:dyDescent="0.2">
      <c r="A195" s="35"/>
      <c r="B195" s="36"/>
      <c r="C195" s="37"/>
      <c r="D195" s="222" t="s">
        <v>303</v>
      </c>
      <c r="E195" s="37"/>
      <c r="F195" s="223" t="s">
        <v>467</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14" customFormat="1" x14ac:dyDescent="0.2">
      <c r="B196" s="237"/>
      <c r="C196" s="238"/>
      <c r="D196" s="222" t="s">
        <v>307</v>
      </c>
      <c r="E196" s="238"/>
      <c r="F196" s="240" t="s">
        <v>6787</v>
      </c>
      <c r="G196" s="238"/>
      <c r="H196" s="241">
        <v>39.658000000000001</v>
      </c>
      <c r="I196" s="242"/>
      <c r="J196" s="238"/>
      <c r="K196" s="238"/>
      <c r="L196" s="243"/>
      <c r="M196" s="244"/>
      <c r="N196" s="245"/>
      <c r="O196" s="245"/>
      <c r="P196" s="245"/>
      <c r="Q196" s="245"/>
      <c r="R196" s="245"/>
      <c r="S196" s="245"/>
      <c r="T196" s="246"/>
      <c r="AT196" s="247" t="s">
        <v>307</v>
      </c>
      <c r="AU196" s="247" t="s">
        <v>83</v>
      </c>
      <c r="AV196" s="14" t="s">
        <v>83</v>
      </c>
      <c r="AW196" s="14" t="s">
        <v>4</v>
      </c>
      <c r="AX196" s="14" t="s">
        <v>81</v>
      </c>
      <c r="AY196" s="247" t="s">
        <v>294</v>
      </c>
    </row>
    <row r="197" spans="1:65" s="2" customFormat="1" ht="24" customHeight="1" x14ac:dyDescent="0.2">
      <c r="A197" s="35"/>
      <c r="B197" s="36"/>
      <c r="C197" s="209" t="s">
        <v>421</v>
      </c>
      <c r="D197" s="209" t="s">
        <v>296</v>
      </c>
      <c r="E197" s="210" t="s">
        <v>470</v>
      </c>
      <c r="F197" s="211" t="s">
        <v>471</v>
      </c>
      <c r="G197" s="212" t="s">
        <v>349</v>
      </c>
      <c r="H197" s="213">
        <v>15.617000000000001</v>
      </c>
      <c r="I197" s="214"/>
      <c r="J197" s="215">
        <f>ROUND(I197*H197,2)</f>
        <v>0</v>
      </c>
      <c r="K197" s="211" t="s">
        <v>300</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6466</v>
      </c>
    </row>
    <row r="198" spans="1:65" s="2" customFormat="1" ht="28.8" x14ac:dyDescent="0.2">
      <c r="A198" s="35"/>
      <c r="B198" s="36"/>
      <c r="C198" s="37"/>
      <c r="D198" s="222" t="s">
        <v>303</v>
      </c>
      <c r="E198" s="37"/>
      <c r="F198" s="223" t="s">
        <v>473</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13" customFormat="1" x14ac:dyDescent="0.2">
      <c r="B199" s="227"/>
      <c r="C199" s="228"/>
      <c r="D199" s="222" t="s">
        <v>307</v>
      </c>
      <c r="E199" s="229" t="s">
        <v>1</v>
      </c>
      <c r="F199" s="230" t="s">
        <v>455</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6786</v>
      </c>
      <c r="G200" s="238"/>
      <c r="H200" s="241">
        <v>22.032</v>
      </c>
      <c r="I200" s="242"/>
      <c r="J200" s="238"/>
      <c r="K200" s="238"/>
      <c r="L200" s="243"/>
      <c r="M200" s="244"/>
      <c r="N200" s="245"/>
      <c r="O200" s="245"/>
      <c r="P200" s="245"/>
      <c r="Q200" s="245"/>
      <c r="R200" s="245"/>
      <c r="S200" s="245"/>
      <c r="T200" s="246"/>
      <c r="AT200" s="247" t="s">
        <v>307</v>
      </c>
      <c r="AU200" s="247" t="s">
        <v>83</v>
      </c>
      <c r="AV200" s="14" t="s">
        <v>83</v>
      </c>
      <c r="AW200" s="14" t="s">
        <v>32</v>
      </c>
      <c r="AX200" s="14" t="s">
        <v>75</v>
      </c>
      <c r="AY200" s="247" t="s">
        <v>294</v>
      </c>
    </row>
    <row r="201" spans="1:65" s="13" customFormat="1" x14ac:dyDescent="0.2">
      <c r="B201" s="227"/>
      <c r="C201" s="228"/>
      <c r="D201" s="222" t="s">
        <v>307</v>
      </c>
      <c r="E201" s="229" t="s">
        <v>1</v>
      </c>
      <c r="F201" s="230" t="s">
        <v>1560</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6788</v>
      </c>
      <c r="G202" s="238"/>
      <c r="H202" s="241">
        <v>-1.4850000000000001</v>
      </c>
      <c r="I202" s="242"/>
      <c r="J202" s="238"/>
      <c r="K202" s="238"/>
      <c r="L202" s="243"/>
      <c r="M202" s="244"/>
      <c r="N202" s="245"/>
      <c r="O202" s="245"/>
      <c r="P202" s="245"/>
      <c r="Q202" s="245"/>
      <c r="R202" s="245"/>
      <c r="S202" s="245"/>
      <c r="T202" s="246"/>
      <c r="AT202" s="247" t="s">
        <v>307</v>
      </c>
      <c r="AU202" s="247" t="s">
        <v>83</v>
      </c>
      <c r="AV202" s="14" t="s">
        <v>83</v>
      </c>
      <c r="AW202" s="14" t="s">
        <v>32</v>
      </c>
      <c r="AX202" s="14" t="s">
        <v>75</v>
      </c>
      <c r="AY202" s="247" t="s">
        <v>294</v>
      </c>
    </row>
    <row r="203" spans="1:65" s="13" customFormat="1" x14ac:dyDescent="0.2">
      <c r="B203" s="227"/>
      <c r="C203" s="228"/>
      <c r="D203" s="222" t="s">
        <v>307</v>
      </c>
      <c r="E203" s="229" t="s">
        <v>1</v>
      </c>
      <c r="F203" s="230" t="s">
        <v>1562</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6789</v>
      </c>
      <c r="G204" s="238"/>
      <c r="H204" s="241">
        <v>-4.93</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6" customFormat="1" x14ac:dyDescent="0.2">
      <c r="B205" s="269"/>
      <c r="C205" s="270"/>
      <c r="D205" s="222" t="s">
        <v>307</v>
      </c>
      <c r="E205" s="271" t="s">
        <v>1</v>
      </c>
      <c r="F205" s="272" t="s">
        <v>457</v>
      </c>
      <c r="G205" s="270"/>
      <c r="H205" s="273">
        <v>15.617000000000001</v>
      </c>
      <c r="I205" s="274"/>
      <c r="J205" s="270"/>
      <c r="K205" s="270"/>
      <c r="L205" s="275"/>
      <c r="M205" s="276"/>
      <c r="N205" s="277"/>
      <c r="O205" s="277"/>
      <c r="P205" s="277"/>
      <c r="Q205" s="277"/>
      <c r="R205" s="277"/>
      <c r="S205" s="277"/>
      <c r="T205" s="278"/>
      <c r="AT205" s="279" t="s">
        <v>307</v>
      </c>
      <c r="AU205" s="279" t="s">
        <v>83</v>
      </c>
      <c r="AV205" s="16" t="s">
        <v>301</v>
      </c>
      <c r="AW205" s="16" t="s">
        <v>32</v>
      </c>
      <c r="AX205" s="16" t="s">
        <v>81</v>
      </c>
      <c r="AY205" s="279" t="s">
        <v>294</v>
      </c>
    </row>
    <row r="206" spans="1:65" s="2" customFormat="1" ht="16.5" customHeight="1" x14ac:dyDescent="0.2">
      <c r="A206" s="35"/>
      <c r="B206" s="36"/>
      <c r="C206" s="259" t="s">
        <v>7</v>
      </c>
      <c r="D206" s="259" t="s">
        <v>409</v>
      </c>
      <c r="E206" s="260" t="s">
        <v>479</v>
      </c>
      <c r="F206" s="261" t="s">
        <v>480</v>
      </c>
      <c r="G206" s="262" t="s">
        <v>412</v>
      </c>
      <c r="H206" s="263">
        <v>34.356999999999999</v>
      </c>
      <c r="I206" s="264"/>
      <c r="J206" s="265">
        <f>ROUND(I206*H206,2)</f>
        <v>0</v>
      </c>
      <c r="K206" s="261" t="s">
        <v>300</v>
      </c>
      <c r="L206" s="266"/>
      <c r="M206" s="267" t="s">
        <v>1</v>
      </c>
      <c r="N206" s="268" t="s">
        <v>40</v>
      </c>
      <c r="O206" s="72"/>
      <c r="P206" s="218">
        <f>O206*H206</f>
        <v>0</v>
      </c>
      <c r="Q206" s="218">
        <v>0.2</v>
      </c>
      <c r="R206" s="218">
        <f>Q206*H206</f>
        <v>6.8714000000000004</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6472</v>
      </c>
    </row>
    <row r="207" spans="1:65" s="2" customFormat="1" x14ac:dyDescent="0.2">
      <c r="A207" s="35"/>
      <c r="B207" s="36"/>
      <c r="C207" s="37"/>
      <c r="D207" s="222" t="s">
        <v>303</v>
      </c>
      <c r="E207" s="37"/>
      <c r="F207" s="223" t="s">
        <v>480</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14" customFormat="1" x14ac:dyDescent="0.2">
      <c r="B208" s="237"/>
      <c r="C208" s="238"/>
      <c r="D208" s="222" t="s">
        <v>307</v>
      </c>
      <c r="E208" s="238"/>
      <c r="F208" s="240" t="s">
        <v>6790</v>
      </c>
      <c r="G208" s="238"/>
      <c r="H208" s="241">
        <v>34.356999999999999</v>
      </c>
      <c r="I208" s="242"/>
      <c r="J208" s="238"/>
      <c r="K208" s="238"/>
      <c r="L208" s="243"/>
      <c r="M208" s="244"/>
      <c r="N208" s="245"/>
      <c r="O208" s="245"/>
      <c r="P208" s="245"/>
      <c r="Q208" s="245"/>
      <c r="R208" s="245"/>
      <c r="S208" s="245"/>
      <c r="T208" s="246"/>
      <c r="AT208" s="247" t="s">
        <v>307</v>
      </c>
      <c r="AU208" s="247" t="s">
        <v>83</v>
      </c>
      <c r="AV208" s="14" t="s">
        <v>83</v>
      </c>
      <c r="AW208" s="14" t="s">
        <v>4</v>
      </c>
      <c r="AX208" s="14" t="s">
        <v>81</v>
      </c>
      <c r="AY208" s="247" t="s">
        <v>294</v>
      </c>
    </row>
    <row r="209" spans="1:65" s="2" customFormat="1" ht="24" customHeight="1" x14ac:dyDescent="0.2">
      <c r="A209" s="35"/>
      <c r="B209" s="36"/>
      <c r="C209" s="209" t="s">
        <v>434</v>
      </c>
      <c r="D209" s="209" t="s">
        <v>296</v>
      </c>
      <c r="E209" s="210" t="s">
        <v>1569</v>
      </c>
      <c r="F209" s="211" t="s">
        <v>1570</v>
      </c>
      <c r="G209" s="212" t="s">
        <v>349</v>
      </c>
      <c r="H209" s="213">
        <v>4.93</v>
      </c>
      <c r="I209" s="214"/>
      <c r="J209" s="215">
        <f>ROUND(I209*H209,2)</f>
        <v>0</v>
      </c>
      <c r="K209" s="211" t="s">
        <v>1571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6477</v>
      </c>
    </row>
    <row r="210" spans="1:65" s="2" customFormat="1" ht="38.4" x14ac:dyDescent="0.2">
      <c r="A210" s="35"/>
      <c r="B210" s="36"/>
      <c r="C210" s="37"/>
      <c r="D210" s="222" t="s">
        <v>303</v>
      </c>
      <c r="E210" s="37"/>
      <c r="F210" s="223" t="s">
        <v>1573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8.8" x14ac:dyDescent="0.2">
      <c r="A211" s="35"/>
      <c r="B211" s="36"/>
      <c r="C211" s="37"/>
      <c r="D211" s="222" t="s">
        <v>305</v>
      </c>
      <c r="E211" s="37"/>
      <c r="F211" s="226" t="s">
        <v>6605</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305</v>
      </c>
      <c r="AU211" s="18" t="s">
        <v>83</v>
      </c>
    </row>
    <row r="212" spans="1:65" s="14" customFormat="1" x14ac:dyDescent="0.2">
      <c r="B212" s="237"/>
      <c r="C212" s="238"/>
      <c r="D212" s="222" t="s">
        <v>307</v>
      </c>
      <c r="E212" s="239" t="s">
        <v>1</v>
      </c>
      <c r="F212" s="240" t="s">
        <v>6791</v>
      </c>
      <c r="G212" s="238"/>
      <c r="H212" s="241">
        <v>4.93</v>
      </c>
      <c r="I212" s="242"/>
      <c r="J212" s="238"/>
      <c r="K212" s="238"/>
      <c r="L212" s="243"/>
      <c r="M212" s="244"/>
      <c r="N212" s="245"/>
      <c r="O212" s="245"/>
      <c r="P212" s="245"/>
      <c r="Q212" s="245"/>
      <c r="R212" s="245"/>
      <c r="S212" s="245"/>
      <c r="T212" s="246"/>
      <c r="AT212" s="247" t="s">
        <v>307</v>
      </c>
      <c r="AU212" s="247" t="s">
        <v>83</v>
      </c>
      <c r="AV212" s="14" t="s">
        <v>83</v>
      </c>
      <c r="AW212" s="14" t="s">
        <v>32</v>
      </c>
      <c r="AX212" s="14" t="s">
        <v>81</v>
      </c>
      <c r="AY212" s="247" t="s">
        <v>294</v>
      </c>
    </row>
    <row r="213" spans="1:65" s="2" customFormat="1" ht="16.5" customHeight="1" x14ac:dyDescent="0.2">
      <c r="A213" s="35"/>
      <c r="B213" s="36"/>
      <c r="C213" s="259" t="s">
        <v>440</v>
      </c>
      <c r="D213" s="259" t="s">
        <v>409</v>
      </c>
      <c r="E213" s="260" t="s">
        <v>1576</v>
      </c>
      <c r="F213" s="261" t="s">
        <v>1577</v>
      </c>
      <c r="G213" s="262" t="s">
        <v>412</v>
      </c>
      <c r="H213" s="263">
        <v>9.86</v>
      </c>
      <c r="I213" s="264"/>
      <c r="J213" s="265">
        <f>ROUND(I213*H213,2)</f>
        <v>0</v>
      </c>
      <c r="K213" s="261" t="s">
        <v>1</v>
      </c>
      <c r="L213" s="266"/>
      <c r="M213" s="267" t="s">
        <v>1</v>
      </c>
      <c r="N213" s="268" t="s">
        <v>40</v>
      </c>
      <c r="O213" s="72"/>
      <c r="P213" s="218">
        <f>O213*H213</f>
        <v>0</v>
      </c>
      <c r="Q213" s="218">
        <v>0.2</v>
      </c>
      <c r="R213" s="218">
        <f>Q213*H213</f>
        <v>1.972</v>
      </c>
      <c r="S213" s="218">
        <v>0</v>
      </c>
      <c r="T213" s="219">
        <f>S213*H213</f>
        <v>0</v>
      </c>
      <c r="U213" s="35"/>
      <c r="V213" s="35"/>
      <c r="W213" s="35"/>
      <c r="X213" s="35"/>
      <c r="Y213" s="35"/>
      <c r="Z213" s="35"/>
      <c r="AA213" s="35"/>
      <c r="AB213" s="35"/>
      <c r="AC213" s="35"/>
      <c r="AD213" s="35"/>
      <c r="AE213" s="35"/>
      <c r="AR213" s="220" t="s">
        <v>340</v>
      </c>
      <c r="AT213" s="220" t="s">
        <v>409</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6479</v>
      </c>
    </row>
    <row r="214" spans="1:65" s="2" customFormat="1" x14ac:dyDescent="0.2">
      <c r="A214" s="35"/>
      <c r="B214" s="36"/>
      <c r="C214" s="37"/>
      <c r="D214" s="222" t="s">
        <v>303</v>
      </c>
      <c r="E214" s="37"/>
      <c r="F214" s="223" t="s">
        <v>1579</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14" customFormat="1" x14ac:dyDescent="0.2">
      <c r="B215" s="237"/>
      <c r="C215" s="238"/>
      <c r="D215" s="222" t="s">
        <v>307</v>
      </c>
      <c r="E215" s="238"/>
      <c r="F215" s="240" t="s">
        <v>6792</v>
      </c>
      <c r="G215" s="238"/>
      <c r="H215" s="241">
        <v>9.86</v>
      </c>
      <c r="I215" s="242"/>
      <c r="J215" s="238"/>
      <c r="K215" s="238"/>
      <c r="L215" s="243"/>
      <c r="M215" s="244"/>
      <c r="N215" s="245"/>
      <c r="O215" s="245"/>
      <c r="P215" s="245"/>
      <c r="Q215" s="245"/>
      <c r="R215" s="245"/>
      <c r="S215" s="245"/>
      <c r="T215" s="246"/>
      <c r="AT215" s="247" t="s">
        <v>307</v>
      </c>
      <c r="AU215" s="247" t="s">
        <v>83</v>
      </c>
      <c r="AV215" s="14" t="s">
        <v>83</v>
      </c>
      <c r="AW215" s="14" t="s">
        <v>4</v>
      </c>
      <c r="AX215" s="14" t="s">
        <v>81</v>
      </c>
      <c r="AY215" s="247" t="s">
        <v>294</v>
      </c>
    </row>
    <row r="216" spans="1:65" s="12" customFormat="1" ht="22.95" customHeight="1" x14ac:dyDescent="0.25">
      <c r="B216" s="193"/>
      <c r="C216" s="194"/>
      <c r="D216" s="195" t="s">
        <v>74</v>
      </c>
      <c r="E216" s="207" t="s">
        <v>83</v>
      </c>
      <c r="F216" s="207" t="s">
        <v>483</v>
      </c>
      <c r="G216" s="194"/>
      <c r="H216" s="194"/>
      <c r="I216" s="197"/>
      <c r="J216" s="208">
        <f>BK216</f>
        <v>0</v>
      </c>
      <c r="K216" s="194"/>
      <c r="L216" s="199"/>
      <c r="M216" s="200"/>
      <c r="N216" s="201"/>
      <c r="O216" s="201"/>
      <c r="P216" s="202">
        <f>SUM(P217:P224)</f>
        <v>0</v>
      </c>
      <c r="Q216" s="201"/>
      <c r="R216" s="202">
        <f>SUM(R217:R224)</f>
        <v>3.0586949999999997</v>
      </c>
      <c r="S216" s="201"/>
      <c r="T216" s="203">
        <f>SUM(T217:T224)</f>
        <v>0</v>
      </c>
      <c r="AR216" s="204" t="s">
        <v>81</v>
      </c>
      <c r="AT216" s="205" t="s">
        <v>74</v>
      </c>
      <c r="AU216" s="205" t="s">
        <v>81</v>
      </c>
      <c r="AY216" s="204" t="s">
        <v>294</v>
      </c>
      <c r="BK216" s="206">
        <f>SUM(BK217:BK224)</f>
        <v>0</v>
      </c>
    </row>
    <row r="217" spans="1:65" s="2" customFormat="1" ht="24" customHeight="1" x14ac:dyDescent="0.2">
      <c r="A217" s="35"/>
      <c r="B217" s="36"/>
      <c r="C217" s="209" t="s">
        <v>447</v>
      </c>
      <c r="D217" s="209" t="s">
        <v>296</v>
      </c>
      <c r="E217" s="210" t="s">
        <v>5881</v>
      </c>
      <c r="F217" s="211" t="s">
        <v>5882</v>
      </c>
      <c r="G217" s="212" t="s">
        <v>386</v>
      </c>
      <c r="H217" s="213">
        <v>13.5</v>
      </c>
      <c r="I217" s="214"/>
      <c r="J217" s="215">
        <f>ROUND(I217*H217,2)</f>
        <v>0</v>
      </c>
      <c r="K217" s="211" t="s">
        <v>300</v>
      </c>
      <c r="L217" s="40"/>
      <c r="M217" s="216" t="s">
        <v>1</v>
      </c>
      <c r="N217" s="217" t="s">
        <v>40</v>
      </c>
      <c r="O217" s="72"/>
      <c r="P217" s="218">
        <f>O217*H217</f>
        <v>0</v>
      </c>
      <c r="Q217" s="218">
        <v>0.22656999999999999</v>
      </c>
      <c r="R217" s="218">
        <f>Q217*H217</f>
        <v>3.0586949999999997</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6481</v>
      </c>
    </row>
    <row r="218" spans="1:65" s="2" customFormat="1" ht="38.4" x14ac:dyDescent="0.2">
      <c r="A218" s="35"/>
      <c r="B218" s="36"/>
      <c r="C218" s="37"/>
      <c r="D218" s="222" t="s">
        <v>303</v>
      </c>
      <c r="E218" s="37"/>
      <c r="F218" s="223" t="s">
        <v>5884</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8.8" x14ac:dyDescent="0.2">
      <c r="A219" s="35"/>
      <c r="B219" s="36"/>
      <c r="C219" s="37"/>
      <c r="D219" s="222" t="s">
        <v>305</v>
      </c>
      <c r="E219" s="37"/>
      <c r="F219" s="226" t="s">
        <v>6605</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305</v>
      </c>
      <c r="AU219" s="18" t="s">
        <v>83</v>
      </c>
    </row>
    <row r="220" spans="1:65" s="14" customFormat="1" x14ac:dyDescent="0.2">
      <c r="B220" s="237"/>
      <c r="C220" s="238"/>
      <c r="D220" s="222" t="s">
        <v>307</v>
      </c>
      <c r="E220" s="239" t="s">
        <v>1</v>
      </c>
      <c r="F220" s="240" t="s">
        <v>6793</v>
      </c>
      <c r="G220" s="238"/>
      <c r="H220" s="241">
        <v>13.5</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09" t="s">
        <v>458</v>
      </c>
      <c r="D221" s="209" t="s">
        <v>296</v>
      </c>
      <c r="E221" s="210" t="s">
        <v>527</v>
      </c>
      <c r="F221" s="211" t="s">
        <v>528</v>
      </c>
      <c r="G221" s="212" t="s">
        <v>299</v>
      </c>
      <c r="H221" s="213">
        <v>14.85</v>
      </c>
      <c r="I221" s="214"/>
      <c r="J221" s="215">
        <f>ROUND(I221*H221,2)</f>
        <v>0</v>
      </c>
      <c r="K221" s="211" t="s">
        <v>300</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6483</v>
      </c>
    </row>
    <row r="222" spans="1:65" s="2" customFormat="1" ht="28.8" x14ac:dyDescent="0.2">
      <c r="A222" s="35"/>
      <c r="B222" s="36"/>
      <c r="C222" s="37"/>
      <c r="D222" s="222" t="s">
        <v>303</v>
      </c>
      <c r="E222" s="37"/>
      <c r="F222" s="223" t="s">
        <v>1582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6605</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14" customFormat="1" x14ac:dyDescent="0.2">
      <c r="B224" s="237"/>
      <c r="C224" s="238"/>
      <c r="D224" s="222" t="s">
        <v>307</v>
      </c>
      <c r="E224" s="239" t="s">
        <v>1</v>
      </c>
      <c r="F224" s="240" t="s">
        <v>6794</v>
      </c>
      <c r="G224" s="238"/>
      <c r="H224" s="241">
        <v>14.85</v>
      </c>
      <c r="I224" s="242"/>
      <c r="J224" s="238"/>
      <c r="K224" s="238"/>
      <c r="L224" s="243"/>
      <c r="M224" s="244"/>
      <c r="N224" s="245"/>
      <c r="O224" s="245"/>
      <c r="P224" s="245"/>
      <c r="Q224" s="245"/>
      <c r="R224" s="245"/>
      <c r="S224" s="245"/>
      <c r="T224" s="246"/>
      <c r="AT224" s="247" t="s">
        <v>307</v>
      </c>
      <c r="AU224" s="247" t="s">
        <v>83</v>
      </c>
      <c r="AV224" s="14" t="s">
        <v>83</v>
      </c>
      <c r="AW224" s="14" t="s">
        <v>32</v>
      </c>
      <c r="AX224" s="14" t="s">
        <v>81</v>
      </c>
      <c r="AY224" s="247" t="s">
        <v>294</v>
      </c>
    </row>
    <row r="225" spans="1:65" s="12" customFormat="1" ht="22.95" customHeight="1" x14ac:dyDescent="0.25">
      <c r="B225" s="193"/>
      <c r="C225" s="194"/>
      <c r="D225" s="195" t="s">
        <v>74</v>
      </c>
      <c r="E225" s="207" t="s">
        <v>301</v>
      </c>
      <c r="F225" s="207" t="s">
        <v>775</v>
      </c>
      <c r="G225" s="194"/>
      <c r="H225" s="194"/>
      <c r="I225" s="197"/>
      <c r="J225" s="208">
        <f>BK225</f>
        <v>0</v>
      </c>
      <c r="K225" s="194"/>
      <c r="L225" s="199"/>
      <c r="M225" s="200"/>
      <c r="N225" s="201"/>
      <c r="O225" s="201"/>
      <c r="P225" s="202">
        <f>SUM(P226:P229)</f>
        <v>0</v>
      </c>
      <c r="Q225" s="201"/>
      <c r="R225" s="202">
        <f>SUM(R226:R229)</f>
        <v>0</v>
      </c>
      <c r="S225" s="201"/>
      <c r="T225" s="203">
        <f>SUM(T226:T229)</f>
        <v>0</v>
      </c>
      <c r="AR225" s="204" t="s">
        <v>81</v>
      </c>
      <c r="AT225" s="205" t="s">
        <v>74</v>
      </c>
      <c r="AU225" s="205" t="s">
        <v>81</v>
      </c>
      <c r="AY225" s="204" t="s">
        <v>294</v>
      </c>
      <c r="BK225" s="206">
        <f>SUM(BK226:BK229)</f>
        <v>0</v>
      </c>
    </row>
    <row r="226" spans="1:65" s="2" customFormat="1" ht="16.5" customHeight="1" x14ac:dyDescent="0.2">
      <c r="A226" s="35"/>
      <c r="B226" s="36"/>
      <c r="C226" s="209" t="s">
        <v>463</v>
      </c>
      <c r="D226" s="209" t="s">
        <v>296</v>
      </c>
      <c r="E226" s="210" t="s">
        <v>1584</v>
      </c>
      <c r="F226" s="211" t="s">
        <v>1585</v>
      </c>
      <c r="G226" s="212" t="s">
        <v>349</v>
      </c>
      <c r="H226" s="213">
        <v>1.4850000000000001</v>
      </c>
      <c r="I226" s="214"/>
      <c r="J226" s="215">
        <f>ROUND(I226*H226,2)</f>
        <v>0</v>
      </c>
      <c r="K226" s="211" t="s">
        <v>300</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6485</v>
      </c>
    </row>
    <row r="227" spans="1:65" s="2" customFormat="1" ht="19.2" x14ac:dyDescent="0.2">
      <c r="A227" s="35"/>
      <c r="B227" s="36"/>
      <c r="C227" s="37"/>
      <c r="D227" s="222" t="s">
        <v>303</v>
      </c>
      <c r="E227" s="37"/>
      <c r="F227" s="223" t="s">
        <v>1587</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28.8" x14ac:dyDescent="0.2">
      <c r="A228" s="35"/>
      <c r="B228" s="36"/>
      <c r="C228" s="37"/>
      <c r="D228" s="222" t="s">
        <v>305</v>
      </c>
      <c r="E228" s="37"/>
      <c r="F228" s="226" t="s">
        <v>6605</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83</v>
      </c>
    </row>
    <row r="229" spans="1:65" s="14" customFormat="1" x14ac:dyDescent="0.2">
      <c r="B229" s="237"/>
      <c r="C229" s="238"/>
      <c r="D229" s="222" t="s">
        <v>307</v>
      </c>
      <c r="E229" s="239" t="s">
        <v>1</v>
      </c>
      <c r="F229" s="240" t="s">
        <v>6795</v>
      </c>
      <c r="G229" s="238"/>
      <c r="H229" s="241">
        <v>1.4850000000000001</v>
      </c>
      <c r="I229" s="242"/>
      <c r="J229" s="238"/>
      <c r="K229" s="238"/>
      <c r="L229" s="243"/>
      <c r="M229" s="244"/>
      <c r="N229" s="245"/>
      <c r="O229" s="245"/>
      <c r="P229" s="245"/>
      <c r="Q229" s="245"/>
      <c r="R229" s="245"/>
      <c r="S229" s="245"/>
      <c r="T229" s="246"/>
      <c r="AT229" s="247" t="s">
        <v>307</v>
      </c>
      <c r="AU229" s="247" t="s">
        <v>83</v>
      </c>
      <c r="AV229" s="14" t="s">
        <v>83</v>
      </c>
      <c r="AW229" s="14" t="s">
        <v>32</v>
      </c>
      <c r="AX229" s="14" t="s">
        <v>81</v>
      </c>
      <c r="AY229" s="247" t="s">
        <v>294</v>
      </c>
    </row>
    <row r="230" spans="1:65" s="12" customFormat="1" ht="22.95" customHeight="1" x14ac:dyDescent="0.25">
      <c r="B230" s="193"/>
      <c r="C230" s="194"/>
      <c r="D230" s="195" t="s">
        <v>74</v>
      </c>
      <c r="E230" s="207" t="s">
        <v>340</v>
      </c>
      <c r="F230" s="207" t="s">
        <v>1590</v>
      </c>
      <c r="G230" s="194"/>
      <c r="H230" s="194"/>
      <c r="I230" s="197"/>
      <c r="J230" s="208">
        <f>BK230</f>
        <v>0</v>
      </c>
      <c r="K230" s="194"/>
      <c r="L230" s="199"/>
      <c r="M230" s="200"/>
      <c r="N230" s="201"/>
      <c r="O230" s="201"/>
      <c r="P230" s="202">
        <f>SUM(P231:P259)</f>
        <v>0</v>
      </c>
      <c r="Q230" s="201"/>
      <c r="R230" s="202">
        <f>SUM(R231:R259)</f>
        <v>8.642239999999999E-3</v>
      </c>
      <c r="S230" s="201"/>
      <c r="T230" s="203">
        <f>SUM(T231:T259)</f>
        <v>0</v>
      </c>
      <c r="AR230" s="204" t="s">
        <v>81</v>
      </c>
      <c r="AT230" s="205" t="s">
        <v>74</v>
      </c>
      <c r="AU230" s="205" t="s">
        <v>81</v>
      </c>
      <c r="AY230" s="204" t="s">
        <v>294</v>
      </c>
      <c r="BK230" s="206">
        <f>SUM(BK231:BK259)</f>
        <v>0</v>
      </c>
    </row>
    <row r="231" spans="1:65" s="2" customFormat="1" ht="24" customHeight="1" x14ac:dyDescent="0.2">
      <c r="A231" s="35"/>
      <c r="B231" s="36"/>
      <c r="C231" s="209" t="s">
        <v>469</v>
      </c>
      <c r="D231" s="209" t="s">
        <v>296</v>
      </c>
      <c r="E231" s="210" t="s">
        <v>6796</v>
      </c>
      <c r="F231" s="211" t="s">
        <v>6797</v>
      </c>
      <c r="G231" s="212" t="s">
        <v>386</v>
      </c>
      <c r="H231" s="213">
        <v>17.149999999999999</v>
      </c>
      <c r="I231" s="214"/>
      <c r="J231" s="215">
        <f>ROUND(I231*H231,2)</f>
        <v>0</v>
      </c>
      <c r="K231" s="211" t="s">
        <v>300</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6798</v>
      </c>
    </row>
    <row r="232" spans="1:65" s="2" customFormat="1" ht="28.8" x14ac:dyDescent="0.2">
      <c r="A232" s="35"/>
      <c r="B232" s="36"/>
      <c r="C232" s="37"/>
      <c r="D232" s="222" t="s">
        <v>303</v>
      </c>
      <c r="E232" s="37"/>
      <c r="F232" s="223" t="s">
        <v>6799</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8.8" x14ac:dyDescent="0.2">
      <c r="A233" s="35"/>
      <c r="B233" s="36"/>
      <c r="C233" s="37"/>
      <c r="D233" s="222" t="s">
        <v>305</v>
      </c>
      <c r="E233" s="37"/>
      <c r="F233" s="226" t="s">
        <v>6605</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305</v>
      </c>
      <c r="AU233" s="18" t="s">
        <v>83</v>
      </c>
    </row>
    <row r="234" spans="1:65" s="14" customFormat="1" x14ac:dyDescent="0.2">
      <c r="B234" s="237"/>
      <c r="C234" s="238"/>
      <c r="D234" s="222" t="s">
        <v>307</v>
      </c>
      <c r="E234" s="239" t="s">
        <v>1</v>
      </c>
      <c r="F234" s="240" t="s">
        <v>6800</v>
      </c>
      <c r="G234" s="238"/>
      <c r="H234" s="241">
        <v>17.149999999999999</v>
      </c>
      <c r="I234" s="242"/>
      <c r="J234" s="238"/>
      <c r="K234" s="238"/>
      <c r="L234" s="243"/>
      <c r="M234" s="244"/>
      <c r="N234" s="245"/>
      <c r="O234" s="245"/>
      <c r="P234" s="245"/>
      <c r="Q234" s="245"/>
      <c r="R234" s="245"/>
      <c r="S234" s="245"/>
      <c r="T234" s="246"/>
      <c r="AT234" s="247" t="s">
        <v>307</v>
      </c>
      <c r="AU234" s="247" t="s">
        <v>83</v>
      </c>
      <c r="AV234" s="14" t="s">
        <v>83</v>
      </c>
      <c r="AW234" s="14" t="s">
        <v>32</v>
      </c>
      <c r="AX234" s="14" t="s">
        <v>81</v>
      </c>
      <c r="AY234" s="247" t="s">
        <v>294</v>
      </c>
    </row>
    <row r="235" spans="1:65" s="2" customFormat="1" ht="16.5" customHeight="1" x14ac:dyDescent="0.2">
      <c r="A235" s="35"/>
      <c r="B235" s="36"/>
      <c r="C235" s="259" t="s">
        <v>478</v>
      </c>
      <c r="D235" s="259" t="s">
        <v>409</v>
      </c>
      <c r="E235" s="260" t="s">
        <v>6801</v>
      </c>
      <c r="F235" s="261" t="s">
        <v>6802</v>
      </c>
      <c r="G235" s="262" t="s">
        <v>386</v>
      </c>
      <c r="H235" s="263">
        <v>18.007999999999999</v>
      </c>
      <c r="I235" s="264"/>
      <c r="J235" s="265">
        <f>ROUND(I235*H235,2)</f>
        <v>0</v>
      </c>
      <c r="K235" s="261" t="s">
        <v>300</v>
      </c>
      <c r="L235" s="266"/>
      <c r="M235" s="267" t="s">
        <v>1</v>
      </c>
      <c r="N235" s="268" t="s">
        <v>40</v>
      </c>
      <c r="O235" s="72"/>
      <c r="P235" s="218">
        <f>O235*H235</f>
        <v>0</v>
      </c>
      <c r="Q235" s="218">
        <v>2.7999999999999998E-4</v>
      </c>
      <c r="R235" s="218">
        <f>Q235*H235</f>
        <v>5.042239999999999E-3</v>
      </c>
      <c r="S235" s="218">
        <v>0</v>
      </c>
      <c r="T235" s="219">
        <f>S235*H235</f>
        <v>0</v>
      </c>
      <c r="U235" s="35"/>
      <c r="V235" s="35"/>
      <c r="W235" s="35"/>
      <c r="X235" s="35"/>
      <c r="Y235" s="35"/>
      <c r="Z235" s="35"/>
      <c r="AA235" s="35"/>
      <c r="AB235" s="35"/>
      <c r="AC235" s="35"/>
      <c r="AD235" s="35"/>
      <c r="AE235" s="35"/>
      <c r="AR235" s="220" t="s">
        <v>340</v>
      </c>
      <c r="AT235" s="220" t="s">
        <v>409</v>
      </c>
      <c r="AU235" s="220" t="s">
        <v>83</v>
      </c>
      <c r="AY235" s="18" t="s">
        <v>294</v>
      </c>
      <c r="BE235" s="221">
        <f>IF(N235="základní",J235,0)</f>
        <v>0</v>
      </c>
      <c r="BF235" s="221">
        <f>IF(N235="snížená",J235,0)</f>
        <v>0</v>
      </c>
      <c r="BG235" s="221">
        <f>IF(N235="zákl. přenesená",J235,0)</f>
        <v>0</v>
      </c>
      <c r="BH235" s="221">
        <f>IF(N235="sníž. přenesená",J235,0)</f>
        <v>0</v>
      </c>
      <c r="BI235" s="221">
        <f>IF(N235="nulová",J235,0)</f>
        <v>0</v>
      </c>
      <c r="BJ235" s="18" t="s">
        <v>81</v>
      </c>
      <c r="BK235" s="221">
        <f>ROUND(I235*H235,2)</f>
        <v>0</v>
      </c>
      <c r="BL235" s="18" t="s">
        <v>301</v>
      </c>
      <c r="BM235" s="220" t="s">
        <v>6803</v>
      </c>
    </row>
    <row r="236" spans="1:65" s="2" customFormat="1" x14ac:dyDescent="0.2">
      <c r="A236" s="35"/>
      <c r="B236" s="36"/>
      <c r="C236" s="37"/>
      <c r="D236" s="222" t="s">
        <v>303</v>
      </c>
      <c r="E236" s="37"/>
      <c r="F236" s="223" t="s">
        <v>6802</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303</v>
      </c>
      <c r="AU236" s="18" t="s">
        <v>83</v>
      </c>
    </row>
    <row r="237" spans="1:65" s="14" customFormat="1" x14ac:dyDescent="0.2">
      <c r="B237" s="237"/>
      <c r="C237" s="238"/>
      <c r="D237" s="222" t="s">
        <v>307</v>
      </c>
      <c r="E237" s="238"/>
      <c r="F237" s="240" t="s">
        <v>6804</v>
      </c>
      <c r="G237" s="238"/>
      <c r="H237" s="241">
        <v>18.007999999999999</v>
      </c>
      <c r="I237" s="242"/>
      <c r="J237" s="238"/>
      <c r="K237" s="238"/>
      <c r="L237" s="243"/>
      <c r="M237" s="244"/>
      <c r="N237" s="245"/>
      <c r="O237" s="245"/>
      <c r="P237" s="245"/>
      <c r="Q237" s="245"/>
      <c r="R237" s="245"/>
      <c r="S237" s="245"/>
      <c r="T237" s="246"/>
      <c r="AT237" s="247" t="s">
        <v>307</v>
      </c>
      <c r="AU237" s="247" t="s">
        <v>83</v>
      </c>
      <c r="AV237" s="14" t="s">
        <v>83</v>
      </c>
      <c r="AW237" s="14" t="s">
        <v>4</v>
      </c>
      <c r="AX237" s="14" t="s">
        <v>81</v>
      </c>
      <c r="AY237" s="247" t="s">
        <v>294</v>
      </c>
    </row>
    <row r="238" spans="1:65" s="2" customFormat="1" ht="24" customHeight="1" x14ac:dyDescent="0.2">
      <c r="A238" s="35"/>
      <c r="B238" s="36"/>
      <c r="C238" s="209" t="s">
        <v>484</v>
      </c>
      <c r="D238" s="209" t="s">
        <v>296</v>
      </c>
      <c r="E238" s="210" t="s">
        <v>6805</v>
      </c>
      <c r="F238" s="211" t="s">
        <v>6806</v>
      </c>
      <c r="G238" s="212" t="s">
        <v>673</v>
      </c>
      <c r="H238" s="213">
        <v>4</v>
      </c>
      <c r="I238" s="214"/>
      <c r="J238" s="215">
        <f>ROUND(I238*H238,2)</f>
        <v>0</v>
      </c>
      <c r="K238" s="211" t="s">
        <v>300</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6807</v>
      </c>
    </row>
    <row r="239" spans="1:65" s="2" customFormat="1" ht="28.8" x14ac:dyDescent="0.2">
      <c r="A239" s="35"/>
      <c r="B239" s="36"/>
      <c r="C239" s="37"/>
      <c r="D239" s="222" t="s">
        <v>303</v>
      </c>
      <c r="E239" s="37"/>
      <c r="F239" s="223" t="s">
        <v>6808</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28.8" x14ac:dyDescent="0.2">
      <c r="A240" s="35"/>
      <c r="B240" s="36"/>
      <c r="C240" s="37"/>
      <c r="D240" s="222" t="s">
        <v>305</v>
      </c>
      <c r="E240" s="37"/>
      <c r="F240" s="226" t="s">
        <v>6605</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305</v>
      </c>
      <c r="AU240" s="18" t="s">
        <v>83</v>
      </c>
    </row>
    <row r="241" spans="1:65" s="14" customFormat="1" x14ac:dyDescent="0.2">
      <c r="B241" s="237"/>
      <c r="C241" s="238"/>
      <c r="D241" s="222" t="s">
        <v>307</v>
      </c>
      <c r="E241" s="239" t="s">
        <v>1</v>
      </c>
      <c r="F241" s="240" t="s">
        <v>6809</v>
      </c>
      <c r="G241" s="238"/>
      <c r="H241" s="241">
        <v>4</v>
      </c>
      <c r="I241" s="242"/>
      <c r="J241" s="238"/>
      <c r="K241" s="238"/>
      <c r="L241" s="243"/>
      <c r="M241" s="244"/>
      <c r="N241" s="245"/>
      <c r="O241" s="245"/>
      <c r="P241" s="245"/>
      <c r="Q241" s="245"/>
      <c r="R241" s="245"/>
      <c r="S241" s="245"/>
      <c r="T241" s="246"/>
      <c r="AT241" s="247" t="s">
        <v>307</v>
      </c>
      <c r="AU241" s="247" t="s">
        <v>83</v>
      </c>
      <c r="AV241" s="14" t="s">
        <v>83</v>
      </c>
      <c r="AW241" s="14" t="s">
        <v>32</v>
      </c>
      <c r="AX241" s="14" t="s">
        <v>81</v>
      </c>
      <c r="AY241" s="247" t="s">
        <v>294</v>
      </c>
    </row>
    <row r="242" spans="1:65" s="2" customFormat="1" ht="24" customHeight="1" x14ac:dyDescent="0.2">
      <c r="A242" s="35"/>
      <c r="B242" s="36"/>
      <c r="C242" s="259" t="s">
        <v>490</v>
      </c>
      <c r="D242" s="259" t="s">
        <v>409</v>
      </c>
      <c r="E242" s="260" t="s">
        <v>6810</v>
      </c>
      <c r="F242" s="261" t="s">
        <v>6811</v>
      </c>
      <c r="G242" s="262" t="s">
        <v>326</v>
      </c>
      <c r="H242" s="263">
        <v>1</v>
      </c>
      <c r="I242" s="264"/>
      <c r="J242" s="265">
        <f>ROUND(I242*H242,2)</f>
        <v>0</v>
      </c>
      <c r="K242" s="261" t="s">
        <v>1</v>
      </c>
      <c r="L242" s="266"/>
      <c r="M242" s="267" t="s">
        <v>1</v>
      </c>
      <c r="N242" s="268"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340</v>
      </c>
      <c r="AT242" s="220" t="s">
        <v>409</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6812</v>
      </c>
    </row>
    <row r="243" spans="1:65" s="2" customFormat="1" ht="19.2" x14ac:dyDescent="0.2">
      <c r="A243" s="35"/>
      <c r="B243" s="36"/>
      <c r="C243" s="37"/>
      <c r="D243" s="222" t="s">
        <v>303</v>
      </c>
      <c r="E243" s="37"/>
      <c r="F243" s="223" t="s">
        <v>6811</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6.5" customHeight="1" x14ac:dyDescent="0.2">
      <c r="A244" s="35"/>
      <c r="B244" s="36"/>
      <c r="C244" s="259" t="s">
        <v>497</v>
      </c>
      <c r="D244" s="259" t="s">
        <v>409</v>
      </c>
      <c r="E244" s="260" t="s">
        <v>6813</v>
      </c>
      <c r="F244" s="261" t="s">
        <v>6814</v>
      </c>
      <c r="G244" s="262" t="s">
        <v>326</v>
      </c>
      <c r="H244" s="263">
        <v>1</v>
      </c>
      <c r="I244" s="264"/>
      <c r="J244" s="265">
        <f>ROUND(I244*H244,2)</f>
        <v>0</v>
      </c>
      <c r="K244" s="261" t="s">
        <v>1</v>
      </c>
      <c r="L244" s="266"/>
      <c r="M244" s="267" t="s">
        <v>1</v>
      </c>
      <c r="N244" s="268"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340</v>
      </c>
      <c r="AT244" s="220" t="s">
        <v>409</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6815</v>
      </c>
    </row>
    <row r="245" spans="1:65" s="2" customFormat="1" x14ac:dyDescent="0.2">
      <c r="A245" s="35"/>
      <c r="B245" s="36"/>
      <c r="C245" s="37"/>
      <c r="D245" s="222" t="s">
        <v>303</v>
      </c>
      <c r="E245" s="37"/>
      <c r="F245" s="223" t="s">
        <v>6814</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6.5" customHeight="1" x14ac:dyDescent="0.2">
      <c r="A246" s="35"/>
      <c r="B246" s="36"/>
      <c r="C246" s="259" t="s">
        <v>502</v>
      </c>
      <c r="D246" s="259" t="s">
        <v>409</v>
      </c>
      <c r="E246" s="260" t="s">
        <v>6816</v>
      </c>
      <c r="F246" s="261" t="s">
        <v>6817</v>
      </c>
      <c r="G246" s="262" t="s">
        <v>326</v>
      </c>
      <c r="H246" s="263">
        <v>2</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6818</v>
      </c>
    </row>
    <row r="247" spans="1:65" s="2" customFormat="1" x14ac:dyDescent="0.2">
      <c r="A247" s="35"/>
      <c r="B247" s="36"/>
      <c r="C247" s="37"/>
      <c r="D247" s="222" t="s">
        <v>303</v>
      </c>
      <c r="E247" s="37"/>
      <c r="F247" s="223" t="s">
        <v>6817</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4" customHeight="1" x14ac:dyDescent="0.2">
      <c r="A248" s="35"/>
      <c r="B248" s="36"/>
      <c r="C248" s="209" t="s">
        <v>508</v>
      </c>
      <c r="D248" s="209" t="s">
        <v>296</v>
      </c>
      <c r="E248" s="210" t="s">
        <v>6819</v>
      </c>
      <c r="F248" s="211" t="s">
        <v>6820</v>
      </c>
      <c r="G248" s="212" t="s">
        <v>673</v>
      </c>
      <c r="H248" s="213">
        <v>1</v>
      </c>
      <c r="I248" s="214"/>
      <c r="J248" s="215">
        <f>ROUND(I248*H248,2)</f>
        <v>0</v>
      </c>
      <c r="K248" s="211" t="s">
        <v>300</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6821</v>
      </c>
    </row>
    <row r="249" spans="1:65" s="2" customFormat="1" ht="28.8" x14ac:dyDescent="0.2">
      <c r="A249" s="35"/>
      <c r="B249" s="36"/>
      <c r="C249" s="37"/>
      <c r="D249" s="222" t="s">
        <v>303</v>
      </c>
      <c r="E249" s="37"/>
      <c r="F249" s="223" t="s">
        <v>6822</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8.8" x14ac:dyDescent="0.2">
      <c r="A250" s="35"/>
      <c r="B250" s="36"/>
      <c r="C250" s="37"/>
      <c r="D250" s="222" t="s">
        <v>305</v>
      </c>
      <c r="E250" s="37"/>
      <c r="F250" s="226" t="s">
        <v>6605</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14" customFormat="1" x14ac:dyDescent="0.2">
      <c r="B251" s="237"/>
      <c r="C251" s="238"/>
      <c r="D251" s="222" t="s">
        <v>307</v>
      </c>
      <c r="E251" s="239" t="s">
        <v>1</v>
      </c>
      <c r="F251" s="240" t="s">
        <v>81</v>
      </c>
      <c r="G251" s="238"/>
      <c r="H251" s="241">
        <v>1</v>
      </c>
      <c r="I251" s="242"/>
      <c r="J251" s="238"/>
      <c r="K251" s="238"/>
      <c r="L251" s="243"/>
      <c r="M251" s="244"/>
      <c r="N251" s="245"/>
      <c r="O251" s="245"/>
      <c r="P251" s="245"/>
      <c r="Q251" s="245"/>
      <c r="R251" s="245"/>
      <c r="S251" s="245"/>
      <c r="T251" s="246"/>
      <c r="AT251" s="247" t="s">
        <v>307</v>
      </c>
      <c r="AU251" s="247" t="s">
        <v>83</v>
      </c>
      <c r="AV251" s="14" t="s">
        <v>83</v>
      </c>
      <c r="AW251" s="14" t="s">
        <v>32</v>
      </c>
      <c r="AX251" s="14" t="s">
        <v>81</v>
      </c>
      <c r="AY251" s="247" t="s">
        <v>294</v>
      </c>
    </row>
    <row r="252" spans="1:65" s="2" customFormat="1" ht="24" customHeight="1" x14ac:dyDescent="0.2">
      <c r="A252" s="35"/>
      <c r="B252" s="36"/>
      <c r="C252" s="259" t="s">
        <v>515</v>
      </c>
      <c r="D252" s="259" t="s">
        <v>409</v>
      </c>
      <c r="E252" s="260" t="s">
        <v>6823</v>
      </c>
      <c r="F252" s="261" t="s">
        <v>6824</v>
      </c>
      <c r="G252" s="262" t="s">
        <v>326</v>
      </c>
      <c r="H252" s="263">
        <v>1</v>
      </c>
      <c r="I252" s="264"/>
      <c r="J252" s="265">
        <f>ROUND(I252*H252,2)</f>
        <v>0</v>
      </c>
      <c r="K252" s="261" t="s">
        <v>1</v>
      </c>
      <c r="L252" s="266"/>
      <c r="M252" s="267" t="s">
        <v>1</v>
      </c>
      <c r="N252" s="268"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340</v>
      </c>
      <c r="AT252" s="220" t="s">
        <v>409</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6825</v>
      </c>
    </row>
    <row r="253" spans="1:65" s="2" customFormat="1" ht="19.2" x14ac:dyDescent="0.2">
      <c r="A253" s="35"/>
      <c r="B253" s="36"/>
      <c r="C253" s="37"/>
      <c r="D253" s="222" t="s">
        <v>303</v>
      </c>
      <c r="E253" s="37"/>
      <c r="F253" s="223" t="s">
        <v>6824</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24" customHeight="1" x14ac:dyDescent="0.2">
      <c r="A254" s="35"/>
      <c r="B254" s="36"/>
      <c r="C254" s="259" t="s">
        <v>520</v>
      </c>
      <c r="D254" s="259" t="s">
        <v>409</v>
      </c>
      <c r="E254" s="260" t="s">
        <v>6826</v>
      </c>
      <c r="F254" s="261" t="s">
        <v>6827</v>
      </c>
      <c r="G254" s="262" t="s">
        <v>673</v>
      </c>
      <c r="H254" s="263">
        <v>1</v>
      </c>
      <c r="I254" s="264"/>
      <c r="J254" s="265">
        <f>ROUND(I254*H254,2)</f>
        <v>0</v>
      </c>
      <c r="K254" s="261" t="s">
        <v>300</v>
      </c>
      <c r="L254" s="266"/>
      <c r="M254" s="267" t="s">
        <v>1</v>
      </c>
      <c r="N254" s="268" t="s">
        <v>40</v>
      </c>
      <c r="O254" s="72"/>
      <c r="P254" s="218">
        <f>O254*H254</f>
        <v>0</v>
      </c>
      <c r="Q254" s="218">
        <v>3.5000000000000001E-3</v>
      </c>
      <c r="R254" s="218">
        <f>Q254*H254</f>
        <v>3.5000000000000001E-3</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6828</v>
      </c>
    </row>
    <row r="255" spans="1:65" s="2" customFormat="1" x14ac:dyDescent="0.2">
      <c r="A255" s="35"/>
      <c r="B255" s="36"/>
      <c r="C255" s="37"/>
      <c r="D255" s="222" t="s">
        <v>303</v>
      </c>
      <c r="E255" s="37"/>
      <c r="F255" s="223" t="s">
        <v>6829</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16.5" customHeight="1" x14ac:dyDescent="0.2">
      <c r="A256" s="35"/>
      <c r="B256" s="36"/>
      <c r="C256" s="209" t="s">
        <v>526</v>
      </c>
      <c r="D256" s="209" t="s">
        <v>296</v>
      </c>
      <c r="E256" s="210" t="s">
        <v>6600</v>
      </c>
      <c r="F256" s="211" t="s">
        <v>6601</v>
      </c>
      <c r="G256" s="212" t="s">
        <v>386</v>
      </c>
      <c r="H256" s="213">
        <v>17.149999999999999</v>
      </c>
      <c r="I256" s="214"/>
      <c r="J256" s="215">
        <f>ROUND(I256*H256,2)</f>
        <v>0</v>
      </c>
      <c r="K256" s="211" t="s">
        <v>300</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301</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6830</v>
      </c>
    </row>
    <row r="257" spans="1:65" s="2" customFormat="1" x14ac:dyDescent="0.2">
      <c r="A257" s="35"/>
      <c r="B257" s="36"/>
      <c r="C257" s="37"/>
      <c r="D257" s="222" t="s">
        <v>303</v>
      </c>
      <c r="E257" s="37"/>
      <c r="F257" s="223" t="s">
        <v>6603</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09" t="s">
        <v>531</v>
      </c>
      <c r="D258" s="209" t="s">
        <v>296</v>
      </c>
      <c r="E258" s="210" t="s">
        <v>6831</v>
      </c>
      <c r="F258" s="211" t="s">
        <v>6832</v>
      </c>
      <c r="G258" s="212" t="s">
        <v>1622</v>
      </c>
      <c r="H258" s="213">
        <v>1</v>
      </c>
      <c r="I258" s="214"/>
      <c r="J258" s="215">
        <f>ROUND(I258*H258,2)</f>
        <v>0</v>
      </c>
      <c r="K258" s="211" t="s">
        <v>1</v>
      </c>
      <c r="L258" s="40"/>
      <c r="M258" s="216" t="s">
        <v>1</v>
      </c>
      <c r="N258" s="217" t="s">
        <v>40</v>
      </c>
      <c r="O258" s="72"/>
      <c r="P258" s="218">
        <f>O258*H258</f>
        <v>0</v>
      </c>
      <c r="Q258" s="218">
        <v>1E-4</v>
      </c>
      <c r="R258" s="218">
        <f>Q258*H258</f>
        <v>1E-4</v>
      </c>
      <c r="S258" s="218">
        <v>0</v>
      </c>
      <c r="T258" s="219">
        <f>S258*H258</f>
        <v>0</v>
      </c>
      <c r="U258" s="35"/>
      <c r="V258" s="35"/>
      <c r="W258" s="35"/>
      <c r="X258" s="35"/>
      <c r="Y258" s="35"/>
      <c r="Z258" s="35"/>
      <c r="AA258" s="35"/>
      <c r="AB258" s="35"/>
      <c r="AC258" s="35"/>
      <c r="AD258" s="35"/>
      <c r="AE258" s="35"/>
      <c r="AR258" s="220" t="s">
        <v>301</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6833</v>
      </c>
    </row>
    <row r="259" spans="1:65" s="2" customFormat="1" x14ac:dyDescent="0.2">
      <c r="A259" s="35"/>
      <c r="B259" s="36"/>
      <c r="C259" s="37"/>
      <c r="D259" s="222" t="s">
        <v>303</v>
      </c>
      <c r="E259" s="37"/>
      <c r="F259" s="223" t="s">
        <v>6834</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12" customFormat="1" ht="22.95" customHeight="1" x14ac:dyDescent="0.25">
      <c r="B260" s="193"/>
      <c r="C260" s="194"/>
      <c r="D260" s="195" t="s">
        <v>74</v>
      </c>
      <c r="E260" s="207" t="s">
        <v>346</v>
      </c>
      <c r="F260" s="207" t="s">
        <v>864</v>
      </c>
      <c r="G260" s="194"/>
      <c r="H260" s="194"/>
      <c r="I260" s="197"/>
      <c r="J260" s="208">
        <f>BK260</f>
        <v>0</v>
      </c>
      <c r="K260" s="194"/>
      <c r="L260" s="199"/>
      <c r="M260" s="200"/>
      <c r="N260" s="201"/>
      <c r="O260" s="201"/>
      <c r="P260" s="202">
        <f>SUM(P261:P272)</f>
        <v>0</v>
      </c>
      <c r="Q260" s="201"/>
      <c r="R260" s="202">
        <f>SUM(R261:R272)</f>
        <v>0</v>
      </c>
      <c r="S260" s="201"/>
      <c r="T260" s="203">
        <f>SUM(T261:T272)</f>
        <v>0</v>
      </c>
      <c r="AR260" s="204" t="s">
        <v>81</v>
      </c>
      <c r="AT260" s="205" t="s">
        <v>74</v>
      </c>
      <c r="AU260" s="205" t="s">
        <v>81</v>
      </c>
      <c r="AY260" s="204" t="s">
        <v>294</v>
      </c>
      <c r="BK260" s="206">
        <f>SUM(BK261:BK272)</f>
        <v>0</v>
      </c>
    </row>
    <row r="261" spans="1:65" s="2" customFormat="1" ht="60" customHeight="1" x14ac:dyDescent="0.2">
      <c r="A261" s="35"/>
      <c r="B261" s="36"/>
      <c r="C261" s="209" t="s">
        <v>538</v>
      </c>
      <c r="D261" s="209" t="s">
        <v>296</v>
      </c>
      <c r="E261" s="210" t="s">
        <v>4407</v>
      </c>
      <c r="F261" s="211" t="s">
        <v>6354</v>
      </c>
      <c r="G261" s="212" t="s">
        <v>326</v>
      </c>
      <c r="H261" s="213">
        <v>1</v>
      </c>
      <c r="I261" s="214"/>
      <c r="J261" s="215">
        <f>ROUND(I261*H261,2)</f>
        <v>0</v>
      </c>
      <c r="K261" s="211" t="s">
        <v>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301</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6767</v>
      </c>
    </row>
    <row r="262" spans="1:65" s="2" customFormat="1" ht="38.4" x14ac:dyDescent="0.2">
      <c r="A262" s="35"/>
      <c r="B262" s="36"/>
      <c r="C262" s="37"/>
      <c r="D262" s="222" t="s">
        <v>303</v>
      </c>
      <c r="E262" s="37"/>
      <c r="F262" s="223" t="s">
        <v>6354</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28.8" x14ac:dyDescent="0.2">
      <c r="A263" s="35"/>
      <c r="B263" s="36"/>
      <c r="C263" s="37"/>
      <c r="D263" s="222" t="s">
        <v>305</v>
      </c>
      <c r="E263" s="37"/>
      <c r="F263" s="226" t="s">
        <v>6605</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305</v>
      </c>
      <c r="AU263" s="18" t="s">
        <v>83</v>
      </c>
    </row>
    <row r="264" spans="1:65" s="14" customFormat="1" x14ac:dyDescent="0.2">
      <c r="B264" s="237"/>
      <c r="C264" s="238"/>
      <c r="D264" s="222" t="s">
        <v>307</v>
      </c>
      <c r="E264" s="239" t="s">
        <v>1</v>
      </c>
      <c r="F264" s="240" t="s">
        <v>81</v>
      </c>
      <c r="G264" s="238"/>
      <c r="H264" s="241">
        <v>1</v>
      </c>
      <c r="I264" s="242"/>
      <c r="J264" s="238"/>
      <c r="K264" s="238"/>
      <c r="L264" s="243"/>
      <c r="M264" s="244"/>
      <c r="N264" s="245"/>
      <c r="O264" s="245"/>
      <c r="P264" s="245"/>
      <c r="Q264" s="245"/>
      <c r="R264" s="245"/>
      <c r="S264" s="245"/>
      <c r="T264" s="246"/>
      <c r="AT264" s="247" t="s">
        <v>307</v>
      </c>
      <c r="AU264" s="247" t="s">
        <v>83</v>
      </c>
      <c r="AV264" s="14" t="s">
        <v>83</v>
      </c>
      <c r="AW264" s="14" t="s">
        <v>32</v>
      </c>
      <c r="AX264" s="14" t="s">
        <v>81</v>
      </c>
      <c r="AY264" s="247" t="s">
        <v>294</v>
      </c>
    </row>
    <row r="265" spans="1:65" s="2" customFormat="1" ht="16.5" customHeight="1" x14ac:dyDescent="0.2">
      <c r="A265" s="35"/>
      <c r="B265" s="36"/>
      <c r="C265" s="209" t="s">
        <v>544</v>
      </c>
      <c r="D265" s="209" t="s">
        <v>296</v>
      </c>
      <c r="E265" s="210" t="s">
        <v>1630</v>
      </c>
      <c r="F265" s="211" t="s">
        <v>1631</v>
      </c>
      <c r="G265" s="212" t="s">
        <v>386</v>
      </c>
      <c r="H265" s="213">
        <v>22.1</v>
      </c>
      <c r="I265" s="214"/>
      <c r="J265" s="215">
        <f>ROUND(I265*H265,2)</f>
        <v>0</v>
      </c>
      <c r="K265" s="211" t="s">
        <v>300</v>
      </c>
      <c r="L265" s="40"/>
      <c r="M265" s="216" t="s">
        <v>1</v>
      </c>
      <c r="N265" s="217" t="s">
        <v>40</v>
      </c>
      <c r="O265" s="72"/>
      <c r="P265" s="218">
        <f>O265*H265</f>
        <v>0</v>
      </c>
      <c r="Q265" s="218">
        <v>0</v>
      </c>
      <c r="R265" s="218">
        <f>Q265*H265</f>
        <v>0</v>
      </c>
      <c r="S265" s="218">
        <v>0</v>
      </c>
      <c r="T265" s="219">
        <f>S265*H265</f>
        <v>0</v>
      </c>
      <c r="U265" s="35"/>
      <c r="V265" s="35"/>
      <c r="W265" s="35"/>
      <c r="X265" s="35"/>
      <c r="Y265" s="35"/>
      <c r="Z265" s="35"/>
      <c r="AA265" s="35"/>
      <c r="AB265" s="35"/>
      <c r="AC265" s="35"/>
      <c r="AD265" s="35"/>
      <c r="AE265" s="35"/>
      <c r="AR265" s="220" t="s">
        <v>301</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6515</v>
      </c>
    </row>
    <row r="266" spans="1:65" s="2" customFormat="1" ht="19.2" x14ac:dyDescent="0.2">
      <c r="A266" s="35"/>
      <c r="B266" s="36"/>
      <c r="C266" s="37"/>
      <c r="D266" s="222" t="s">
        <v>303</v>
      </c>
      <c r="E266" s="37"/>
      <c r="F266" s="223" t="s">
        <v>1633</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2" customFormat="1" ht="28.8" x14ac:dyDescent="0.2">
      <c r="A267" s="35"/>
      <c r="B267" s="36"/>
      <c r="C267" s="37"/>
      <c r="D267" s="222" t="s">
        <v>305</v>
      </c>
      <c r="E267" s="37"/>
      <c r="F267" s="226" t="s">
        <v>6605</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305</v>
      </c>
      <c r="AU267" s="18" t="s">
        <v>83</v>
      </c>
    </row>
    <row r="268" spans="1:65" s="14" customFormat="1" x14ac:dyDescent="0.2">
      <c r="B268" s="237"/>
      <c r="C268" s="238"/>
      <c r="D268" s="222" t="s">
        <v>307</v>
      </c>
      <c r="E268" s="239" t="s">
        <v>1</v>
      </c>
      <c r="F268" s="240" t="s">
        <v>6835</v>
      </c>
      <c r="G268" s="238"/>
      <c r="H268" s="241">
        <v>22.1</v>
      </c>
      <c r="I268" s="242"/>
      <c r="J268" s="238"/>
      <c r="K268" s="238"/>
      <c r="L268" s="243"/>
      <c r="M268" s="244"/>
      <c r="N268" s="245"/>
      <c r="O268" s="245"/>
      <c r="P268" s="245"/>
      <c r="Q268" s="245"/>
      <c r="R268" s="245"/>
      <c r="S268" s="245"/>
      <c r="T268" s="246"/>
      <c r="AT268" s="247" t="s">
        <v>307</v>
      </c>
      <c r="AU268" s="247" t="s">
        <v>83</v>
      </c>
      <c r="AV268" s="14" t="s">
        <v>83</v>
      </c>
      <c r="AW268" s="14" t="s">
        <v>32</v>
      </c>
      <c r="AX268" s="14" t="s">
        <v>81</v>
      </c>
      <c r="AY268" s="247" t="s">
        <v>294</v>
      </c>
    </row>
    <row r="269" spans="1:65" s="2" customFormat="1" ht="36" customHeight="1" x14ac:dyDescent="0.2">
      <c r="A269" s="35"/>
      <c r="B269" s="36"/>
      <c r="C269" s="209" t="s">
        <v>549</v>
      </c>
      <c r="D269" s="209" t="s">
        <v>296</v>
      </c>
      <c r="E269" s="210" t="s">
        <v>6836</v>
      </c>
      <c r="F269" s="211" t="s">
        <v>6837</v>
      </c>
      <c r="G269" s="212" t="s">
        <v>326</v>
      </c>
      <c r="H269" s="213">
        <v>1</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6838</v>
      </c>
    </row>
    <row r="270" spans="1:65" s="2" customFormat="1" ht="19.2" x14ac:dyDescent="0.2">
      <c r="A270" s="35"/>
      <c r="B270" s="36"/>
      <c r="C270" s="37"/>
      <c r="D270" s="222" t="s">
        <v>303</v>
      </c>
      <c r="E270" s="37"/>
      <c r="F270" s="223" t="s">
        <v>6839</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28.8" x14ac:dyDescent="0.2">
      <c r="A271" s="35"/>
      <c r="B271" s="36"/>
      <c r="C271" s="37"/>
      <c r="D271" s="222" t="s">
        <v>305</v>
      </c>
      <c r="E271" s="37"/>
      <c r="F271" s="226" t="s">
        <v>6605</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14" customFormat="1" x14ac:dyDescent="0.2">
      <c r="B272" s="237"/>
      <c r="C272" s="238"/>
      <c r="D272" s="222" t="s">
        <v>307</v>
      </c>
      <c r="E272" s="239" t="s">
        <v>1</v>
      </c>
      <c r="F272" s="240" t="s">
        <v>81</v>
      </c>
      <c r="G272" s="238"/>
      <c r="H272" s="241">
        <v>1</v>
      </c>
      <c r="I272" s="242"/>
      <c r="J272" s="238"/>
      <c r="K272" s="238"/>
      <c r="L272" s="243"/>
      <c r="M272" s="244"/>
      <c r="N272" s="245"/>
      <c r="O272" s="245"/>
      <c r="P272" s="245"/>
      <c r="Q272" s="245"/>
      <c r="R272" s="245"/>
      <c r="S272" s="245"/>
      <c r="T272" s="246"/>
      <c r="AT272" s="247" t="s">
        <v>307</v>
      </c>
      <c r="AU272" s="247" t="s">
        <v>83</v>
      </c>
      <c r="AV272" s="14" t="s">
        <v>83</v>
      </c>
      <c r="AW272" s="14" t="s">
        <v>32</v>
      </c>
      <c r="AX272" s="14" t="s">
        <v>81</v>
      </c>
      <c r="AY272" s="247" t="s">
        <v>294</v>
      </c>
    </row>
    <row r="273" spans="1:65" s="12" customFormat="1" ht="22.95" customHeight="1" x14ac:dyDescent="0.25">
      <c r="B273" s="193"/>
      <c r="C273" s="194"/>
      <c r="D273" s="195" t="s">
        <v>74</v>
      </c>
      <c r="E273" s="207" t="s">
        <v>1033</v>
      </c>
      <c r="F273" s="207" t="s">
        <v>1034</v>
      </c>
      <c r="G273" s="194"/>
      <c r="H273" s="194"/>
      <c r="I273" s="197"/>
      <c r="J273" s="208">
        <f>BK273</f>
        <v>0</v>
      </c>
      <c r="K273" s="194"/>
      <c r="L273" s="199"/>
      <c r="M273" s="200"/>
      <c r="N273" s="201"/>
      <c r="O273" s="201"/>
      <c r="P273" s="202">
        <f>SUM(P274:P285)</f>
        <v>0</v>
      </c>
      <c r="Q273" s="201"/>
      <c r="R273" s="202">
        <f>SUM(R274:R285)</f>
        <v>0</v>
      </c>
      <c r="S273" s="201"/>
      <c r="T273" s="203">
        <f>SUM(T274:T285)</f>
        <v>0</v>
      </c>
      <c r="AR273" s="204" t="s">
        <v>81</v>
      </c>
      <c r="AT273" s="205" t="s">
        <v>74</v>
      </c>
      <c r="AU273" s="205" t="s">
        <v>81</v>
      </c>
      <c r="AY273" s="204" t="s">
        <v>294</v>
      </c>
      <c r="BK273" s="206">
        <f>SUM(BK274:BK285)</f>
        <v>0</v>
      </c>
    </row>
    <row r="274" spans="1:65" s="2" customFormat="1" ht="16.5" customHeight="1" x14ac:dyDescent="0.2">
      <c r="A274" s="35"/>
      <c r="B274" s="36"/>
      <c r="C274" s="209" t="s">
        <v>556</v>
      </c>
      <c r="D274" s="209" t="s">
        <v>296</v>
      </c>
      <c r="E274" s="210" t="s">
        <v>1036</v>
      </c>
      <c r="F274" s="211" t="s">
        <v>1037</v>
      </c>
      <c r="G274" s="212" t="s">
        <v>412</v>
      </c>
      <c r="H274" s="213">
        <v>11.863</v>
      </c>
      <c r="I274" s="214"/>
      <c r="J274" s="215">
        <f>ROUND(I274*H274,2)</f>
        <v>0</v>
      </c>
      <c r="K274" s="211" t="s">
        <v>300</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301</v>
      </c>
      <c r="AT274" s="220" t="s">
        <v>296</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6524</v>
      </c>
    </row>
    <row r="275" spans="1:65" s="2" customFormat="1" ht="28.8" x14ac:dyDescent="0.2">
      <c r="A275" s="35"/>
      <c r="B275" s="36"/>
      <c r="C275" s="37"/>
      <c r="D275" s="222" t="s">
        <v>303</v>
      </c>
      <c r="E275" s="37"/>
      <c r="F275" s="223" t="s">
        <v>1039</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24" customHeight="1" x14ac:dyDescent="0.2">
      <c r="A276" s="35"/>
      <c r="B276" s="36"/>
      <c r="C276" s="209" t="s">
        <v>564</v>
      </c>
      <c r="D276" s="209" t="s">
        <v>296</v>
      </c>
      <c r="E276" s="210" t="s">
        <v>1041</v>
      </c>
      <c r="F276" s="211" t="s">
        <v>1042</v>
      </c>
      <c r="G276" s="212" t="s">
        <v>412</v>
      </c>
      <c r="H276" s="213">
        <v>83.040999999999997</v>
      </c>
      <c r="I276" s="214"/>
      <c r="J276" s="215">
        <f>ROUND(I276*H276,2)</f>
        <v>0</v>
      </c>
      <c r="K276" s="211" t="s">
        <v>300</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6525</v>
      </c>
    </row>
    <row r="277" spans="1:65" s="2" customFormat="1" ht="28.8" x14ac:dyDescent="0.2">
      <c r="A277" s="35"/>
      <c r="B277" s="36"/>
      <c r="C277" s="37"/>
      <c r="D277" s="222" t="s">
        <v>303</v>
      </c>
      <c r="E277" s="37"/>
      <c r="F277" s="223" t="s">
        <v>1044</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14" customFormat="1" x14ac:dyDescent="0.2">
      <c r="B278" s="237"/>
      <c r="C278" s="238"/>
      <c r="D278" s="222" t="s">
        <v>307</v>
      </c>
      <c r="E278" s="238"/>
      <c r="F278" s="240" t="s">
        <v>6840</v>
      </c>
      <c r="G278" s="238"/>
      <c r="H278" s="241">
        <v>83.040999999999997</v>
      </c>
      <c r="I278" s="242"/>
      <c r="J278" s="238"/>
      <c r="K278" s="238"/>
      <c r="L278" s="243"/>
      <c r="M278" s="244"/>
      <c r="N278" s="245"/>
      <c r="O278" s="245"/>
      <c r="P278" s="245"/>
      <c r="Q278" s="245"/>
      <c r="R278" s="245"/>
      <c r="S278" s="245"/>
      <c r="T278" s="246"/>
      <c r="AT278" s="247" t="s">
        <v>307</v>
      </c>
      <c r="AU278" s="247" t="s">
        <v>83</v>
      </c>
      <c r="AV278" s="14" t="s">
        <v>83</v>
      </c>
      <c r="AW278" s="14" t="s">
        <v>4</v>
      </c>
      <c r="AX278" s="14" t="s">
        <v>81</v>
      </c>
      <c r="AY278" s="247" t="s">
        <v>294</v>
      </c>
    </row>
    <row r="279" spans="1:65" s="2" customFormat="1" ht="24" customHeight="1" x14ac:dyDescent="0.2">
      <c r="A279" s="35"/>
      <c r="B279" s="36"/>
      <c r="C279" s="209" t="s">
        <v>570</v>
      </c>
      <c r="D279" s="209" t="s">
        <v>296</v>
      </c>
      <c r="E279" s="210" t="s">
        <v>1047</v>
      </c>
      <c r="F279" s="211" t="s">
        <v>1048</v>
      </c>
      <c r="G279" s="212" t="s">
        <v>412</v>
      </c>
      <c r="H279" s="213">
        <v>11.863</v>
      </c>
      <c r="I279" s="214"/>
      <c r="J279" s="215">
        <f>ROUND(I279*H279,2)</f>
        <v>0</v>
      </c>
      <c r="K279" s="211" t="s">
        <v>300</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6527</v>
      </c>
    </row>
    <row r="280" spans="1:65" s="2" customFormat="1" ht="19.2" x14ac:dyDescent="0.2">
      <c r="A280" s="35"/>
      <c r="B280" s="36"/>
      <c r="C280" s="37"/>
      <c r="D280" s="222" t="s">
        <v>303</v>
      </c>
      <c r="E280" s="37"/>
      <c r="F280" s="223" t="s">
        <v>1050</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4" customHeight="1" x14ac:dyDescent="0.2">
      <c r="A281" s="35"/>
      <c r="B281" s="36"/>
      <c r="C281" s="209" t="s">
        <v>577</v>
      </c>
      <c r="D281" s="209" t="s">
        <v>296</v>
      </c>
      <c r="E281" s="210" t="s">
        <v>1058</v>
      </c>
      <c r="F281" s="211" t="s">
        <v>1059</v>
      </c>
      <c r="G281" s="212" t="s">
        <v>412</v>
      </c>
      <c r="H281" s="213">
        <v>2.7469999999999999</v>
      </c>
      <c r="I281" s="214"/>
      <c r="J281" s="215">
        <f>ROUND(I281*H281,2)</f>
        <v>0</v>
      </c>
      <c r="K281" s="211" t="s">
        <v>300</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6530</v>
      </c>
    </row>
    <row r="282" spans="1:65" s="2" customFormat="1" ht="28.8" x14ac:dyDescent="0.2">
      <c r="A282" s="35"/>
      <c r="B282" s="36"/>
      <c r="C282" s="37"/>
      <c r="D282" s="222" t="s">
        <v>303</v>
      </c>
      <c r="E282" s="37"/>
      <c r="F282" s="223" t="s">
        <v>1061</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14" customFormat="1" x14ac:dyDescent="0.2">
      <c r="B283" s="237"/>
      <c r="C283" s="238"/>
      <c r="D283" s="222" t="s">
        <v>307</v>
      </c>
      <c r="E283" s="239" t="s">
        <v>1</v>
      </c>
      <c r="F283" s="240" t="s">
        <v>6841</v>
      </c>
      <c r="G283" s="238"/>
      <c r="H283" s="241">
        <v>2.7469999999999999</v>
      </c>
      <c r="I283" s="242"/>
      <c r="J283" s="238"/>
      <c r="K283" s="238"/>
      <c r="L283" s="243"/>
      <c r="M283" s="244"/>
      <c r="N283" s="245"/>
      <c r="O283" s="245"/>
      <c r="P283" s="245"/>
      <c r="Q283" s="245"/>
      <c r="R283" s="245"/>
      <c r="S283" s="245"/>
      <c r="T283" s="246"/>
      <c r="AT283" s="247" t="s">
        <v>307</v>
      </c>
      <c r="AU283" s="247" t="s">
        <v>83</v>
      </c>
      <c r="AV283" s="14" t="s">
        <v>83</v>
      </c>
      <c r="AW283" s="14" t="s">
        <v>32</v>
      </c>
      <c r="AX283" s="14" t="s">
        <v>81</v>
      </c>
      <c r="AY283" s="247" t="s">
        <v>294</v>
      </c>
    </row>
    <row r="284" spans="1:65" s="2" customFormat="1" ht="24" customHeight="1" x14ac:dyDescent="0.2">
      <c r="A284" s="35"/>
      <c r="B284" s="36"/>
      <c r="C284" s="209" t="s">
        <v>584</v>
      </c>
      <c r="D284" s="209" t="s">
        <v>296</v>
      </c>
      <c r="E284" s="210" t="s">
        <v>1064</v>
      </c>
      <c r="F284" s="211" t="s">
        <v>1065</v>
      </c>
      <c r="G284" s="212" t="s">
        <v>412</v>
      </c>
      <c r="H284" s="213">
        <v>9.1159999999999997</v>
      </c>
      <c r="I284" s="214"/>
      <c r="J284" s="215">
        <f>ROUND(I284*H284,2)</f>
        <v>0</v>
      </c>
      <c r="K284" s="211" t="s">
        <v>300</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6532</v>
      </c>
    </row>
    <row r="285" spans="1:65" s="2" customFormat="1" ht="28.8" x14ac:dyDescent="0.2">
      <c r="A285" s="35"/>
      <c r="B285" s="36"/>
      <c r="C285" s="37"/>
      <c r="D285" s="222" t="s">
        <v>303</v>
      </c>
      <c r="E285" s="37"/>
      <c r="F285" s="223" t="s">
        <v>467</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12" customFormat="1" ht="22.95" customHeight="1" x14ac:dyDescent="0.25">
      <c r="B286" s="193"/>
      <c r="C286" s="194"/>
      <c r="D286" s="195" t="s">
        <v>74</v>
      </c>
      <c r="E286" s="207" t="s">
        <v>1073</v>
      </c>
      <c r="F286" s="207" t="s">
        <v>1074</v>
      </c>
      <c r="G286" s="194"/>
      <c r="H286" s="194"/>
      <c r="I286" s="197"/>
      <c r="J286" s="208">
        <f>BK286</f>
        <v>0</v>
      </c>
      <c r="K286" s="194"/>
      <c r="L286" s="199"/>
      <c r="M286" s="200"/>
      <c r="N286" s="201"/>
      <c r="O286" s="201"/>
      <c r="P286" s="202">
        <f>SUM(P287:P288)</f>
        <v>0</v>
      </c>
      <c r="Q286" s="201"/>
      <c r="R286" s="202">
        <f>SUM(R287:R288)</f>
        <v>0</v>
      </c>
      <c r="S286" s="201"/>
      <c r="T286" s="203">
        <f>SUM(T287:T288)</f>
        <v>0</v>
      </c>
      <c r="AR286" s="204" t="s">
        <v>81</v>
      </c>
      <c r="AT286" s="205" t="s">
        <v>74</v>
      </c>
      <c r="AU286" s="205" t="s">
        <v>81</v>
      </c>
      <c r="AY286" s="204" t="s">
        <v>294</v>
      </c>
      <c r="BK286" s="206">
        <f>SUM(BK287:BK288)</f>
        <v>0</v>
      </c>
    </row>
    <row r="287" spans="1:65" s="2" customFormat="1" ht="24" customHeight="1" x14ac:dyDescent="0.2">
      <c r="A287" s="35"/>
      <c r="B287" s="36"/>
      <c r="C287" s="209" t="s">
        <v>507</v>
      </c>
      <c r="D287" s="209" t="s">
        <v>296</v>
      </c>
      <c r="E287" s="210" t="s">
        <v>1644</v>
      </c>
      <c r="F287" s="211" t="s">
        <v>1645</v>
      </c>
      <c r="G287" s="212" t="s">
        <v>412</v>
      </c>
      <c r="H287" s="213">
        <v>11.962</v>
      </c>
      <c r="I287" s="214"/>
      <c r="J287" s="215">
        <f>ROUND(I287*H287,2)</f>
        <v>0</v>
      </c>
      <c r="K287" s="211" t="s">
        <v>300</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301</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6534</v>
      </c>
    </row>
    <row r="288" spans="1:65" s="2" customFormat="1" ht="28.8" x14ac:dyDescent="0.2">
      <c r="A288" s="35"/>
      <c r="B288" s="36"/>
      <c r="C288" s="37"/>
      <c r="D288" s="222" t="s">
        <v>303</v>
      </c>
      <c r="E288" s="37"/>
      <c r="F288" s="223" t="s">
        <v>1647</v>
      </c>
      <c r="G288" s="37"/>
      <c r="H288" s="37"/>
      <c r="I288" s="124"/>
      <c r="J288" s="37"/>
      <c r="K288" s="37"/>
      <c r="L288" s="40"/>
      <c r="M288" s="287"/>
      <c r="N288" s="288"/>
      <c r="O288" s="289"/>
      <c r="P288" s="289"/>
      <c r="Q288" s="289"/>
      <c r="R288" s="289"/>
      <c r="S288" s="289"/>
      <c r="T288" s="290"/>
      <c r="U288" s="35"/>
      <c r="V288" s="35"/>
      <c r="W288" s="35"/>
      <c r="X288" s="35"/>
      <c r="Y288" s="35"/>
      <c r="Z288" s="35"/>
      <c r="AA288" s="35"/>
      <c r="AB288" s="35"/>
      <c r="AC288" s="35"/>
      <c r="AD288" s="35"/>
      <c r="AE288" s="35"/>
      <c r="AT288" s="18" t="s">
        <v>303</v>
      </c>
      <c r="AU288" s="18" t="s">
        <v>83</v>
      </c>
    </row>
    <row r="289" spans="1:31" s="2" customFormat="1" ht="6.9" customHeight="1" x14ac:dyDescent="0.2">
      <c r="A289" s="35"/>
      <c r="B289" s="55"/>
      <c r="C289" s="56"/>
      <c r="D289" s="56"/>
      <c r="E289" s="56"/>
      <c r="F289" s="56"/>
      <c r="G289" s="56"/>
      <c r="H289" s="56"/>
      <c r="I289" s="159"/>
      <c r="J289" s="56"/>
      <c r="K289" s="56"/>
      <c r="L289" s="40"/>
      <c r="M289" s="35"/>
      <c r="O289" s="35"/>
      <c r="P289" s="35"/>
      <c r="Q289" s="35"/>
      <c r="R289" s="35"/>
      <c r="S289" s="35"/>
      <c r="T289" s="35"/>
      <c r="U289" s="35"/>
      <c r="V289" s="35"/>
      <c r="W289" s="35"/>
      <c r="X289" s="35"/>
      <c r="Y289" s="35"/>
      <c r="Z289" s="35"/>
      <c r="AA289" s="35"/>
      <c r="AB289" s="35"/>
      <c r="AC289" s="35"/>
      <c r="AD289" s="35"/>
      <c r="AE289" s="35"/>
    </row>
  </sheetData>
  <sheetProtection algorithmName="SHA-512" hashValue="XlMy7LhArIrDwPgZb8mK1TrRgINjIdeoGNrm+0Rc336/uj3Vw3ridO5HeCCW4WkM6J5D1jTOAwIMeuPDHHWDTA==" saltValue="j6c+9zkO4xzhxiqYeZm7fQ==" spinCount="100000" sheet="1" objects="1" scenarios="1" formatColumns="0" formatRows="0" autoFilter="0"/>
  <autoFilter ref="C131:K288"/>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36"/>
  <sheetViews>
    <sheetView showGridLines="0" topLeftCell="A732" workbookViewId="0">
      <selection activeCell="F493" sqref="F493"/>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181</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6842</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ROUND(J144,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ROUND((SUM(BE144:BE735)),  2)</f>
        <v>0</v>
      </c>
      <c r="G37" s="35"/>
      <c r="H37" s="35"/>
      <c r="I37" s="138">
        <v>0.21</v>
      </c>
      <c r="J37" s="137">
        <f>ROUND(((SUM(BE144:BE735))*I37),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ROUND((SUM(BF144:BF735)),  2)</f>
        <v>0</v>
      </c>
      <c r="G38" s="35"/>
      <c r="H38" s="35"/>
      <c r="I38" s="138">
        <v>0.15</v>
      </c>
      <c r="J38" s="137">
        <f>ROUND(((SUM(BF144:BF735))*I38),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ROUND((SUM(BG144:BG735)),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ROUND((SUM(BH144:BH735)),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ROUND((SUM(BI144:BI735)),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0010 - SO 08.8 Nové rozvody teplovodu T1, T2, T3</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J144</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J145</f>
        <v>0</v>
      </c>
      <c r="K101" s="169"/>
      <c r="L101" s="174"/>
    </row>
    <row r="102" spans="1:47" s="10" customFormat="1" ht="19.95" customHeight="1" x14ac:dyDescent="0.2">
      <c r="B102" s="175"/>
      <c r="C102" s="104"/>
      <c r="D102" s="176" t="s">
        <v>258</v>
      </c>
      <c r="E102" s="177"/>
      <c r="F102" s="177"/>
      <c r="G102" s="177"/>
      <c r="H102" s="177"/>
      <c r="I102" s="178"/>
      <c r="J102" s="179">
        <f>J146</f>
        <v>0</v>
      </c>
      <c r="K102" s="104"/>
      <c r="L102" s="180"/>
    </row>
    <row r="103" spans="1:47" s="10" customFormat="1" ht="19.95" customHeight="1" x14ac:dyDescent="0.2">
      <c r="B103" s="175"/>
      <c r="C103" s="104"/>
      <c r="D103" s="176" t="s">
        <v>259</v>
      </c>
      <c r="E103" s="177"/>
      <c r="F103" s="177"/>
      <c r="G103" s="177"/>
      <c r="H103" s="177"/>
      <c r="I103" s="178"/>
      <c r="J103" s="179">
        <f>J350</f>
        <v>0</v>
      </c>
      <c r="K103" s="104"/>
      <c r="L103" s="180"/>
    </row>
    <row r="104" spans="1:47" s="10" customFormat="1" ht="19.95" customHeight="1" x14ac:dyDescent="0.2">
      <c r="B104" s="175"/>
      <c r="C104" s="104"/>
      <c r="D104" s="176" t="s">
        <v>260</v>
      </c>
      <c r="E104" s="177"/>
      <c r="F104" s="177"/>
      <c r="G104" s="177"/>
      <c r="H104" s="177"/>
      <c r="I104" s="178"/>
      <c r="J104" s="179">
        <f>J394</f>
        <v>0</v>
      </c>
      <c r="K104" s="104"/>
      <c r="L104" s="180"/>
    </row>
    <row r="105" spans="1:47" s="10" customFormat="1" ht="19.95" customHeight="1" x14ac:dyDescent="0.2">
      <c r="B105" s="175"/>
      <c r="C105" s="104"/>
      <c r="D105" s="176" t="s">
        <v>261</v>
      </c>
      <c r="E105" s="177"/>
      <c r="F105" s="177"/>
      <c r="G105" s="177"/>
      <c r="H105" s="177"/>
      <c r="I105" s="178"/>
      <c r="J105" s="179">
        <f>J428</f>
        <v>0</v>
      </c>
      <c r="K105" s="104"/>
      <c r="L105" s="180"/>
    </row>
    <row r="106" spans="1:47" s="10" customFormat="1" ht="19.95" customHeight="1" x14ac:dyDescent="0.2">
      <c r="B106" s="175"/>
      <c r="C106" s="104"/>
      <c r="D106" s="176" t="s">
        <v>262</v>
      </c>
      <c r="E106" s="177"/>
      <c r="F106" s="177"/>
      <c r="G106" s="177"/>
      <c r="H106" s="177"/>
      <c r="I106" s="178"/>
      <c r="J106" s="179">
        <f>J463</f>
        <v>0</v>
      </c>
      <c r="K106" s="104"/>
      <c r="L106" s="180"/>
    </row>
    <row r="107" spans="1:47" s="10" customFormat="1" ht="19.95" customHeight="1" x14ac:dyDescent="0.2">
      <c r="B107" s="175"/>
      <c r="C107" s="104"/>
      <c r="D107" s="176" t="s">
        <v>1504</v>
      </c>
      <c r="E107" s="177"/>
      <c r="F107" s="177"/>
      <c r="G107" s="177"/>
      <c r="H107" s="177"/>
      <c r="I107" s="178"/>
      <c r="J107" s="179">
        <f>J468</f>
        <v>0</v>
      </c>
      <c r="K107" s="104"/>
      <c r="L107" s="180"/>
    </row>
    <row r="108" spans="1:47" s="10" customFormat="1" ht="19.95" customHeight="1" x14ac:dyDescent="0.2">
      <c r="B108" s="175"/>
      <c r="C108" s="104"/>
      <c r="D108" s="176" t="s">
        <v>6843</v>
      </c>
      <c r="E108" s="177"/>
      <c r="F108" s="177"/>
      <c r="G108" s="177"/>
      <c r="H108" s="177"/>
      <c r="I108" s="178"/>
      <c r="J108" s="179">
        <f>J549</f>
        <v>0</v>
      </c>
      <c r="K108" s="104"/>
      <c r="L108" s="180"/>
    </row>
    <row r="109" spans="1:47" s="10" customFormat="1" ht="19.95" customHeight="1" x14ac:dyDescent="0.2">
      <c r="B109" s="175"/>
      <c r="C109" s="104"/>
      <c r="D109" s="176" t="s">
        <v>6844</v>
      </c>
      <c r="E109" s="177"/>
      <c r="F109" s="177"/>
      <c r="G109" s="177"/>
      <c r="H109" s="177"/>
      <c r="I109" s="178"/>
      <c r="J109" s="179">
        <f>J571</f>
        <v>0</v>
      </c>
      <c r="K109" s="104"/>
      <c r="L109" s="180"/>
    </row>
    <row r="110" spans="1:47" s="10" customFormat="1" ht="19.95" customHeight="1" x14ac:dyDescent="0.2">
      <c r="B110" s="175"/>
      <c r="C110" s="104"/>
      <c r="D110" s="176" t="s">
        <v>6845</v>
      </c>
      <c r="E110" s="177"/>
      <c r="F110" s="177"/>
      <c r="G110" s="177"/>
      <c r="H110" s="177"/>
      <c r="I110" s="178"/>
      <c r="J110" s="179">
        <f>J593</f>
        <v>0</v>
      </c>
      <c r="K110" s="104"/>
      <c r="L110" s="180"/>
    </row>
    <row r="111" spans="1:47" s="10" customFormat="1" ht="19.95" customHeight="1" x14ac:dyDescent="0.2">
      <c r="B111" s="175"/>
      <c r="C111" s="104"/>
      <c r="D111" s="176" t="s">
        <v>6846</v>
      </c>
      <c r="E111" s="177"/>
      <c r="F111" s="177"/>
      <c r="G111" s="177"/>
      <c r="H111" s="177"/>
      <c r="I111" s="178"/>
      <c r="J111" s="179">
        <f>J612</f>
        <v>0</v>
      </c>
      <c r="K111" s="104"/>
      <c r="L111" s="180"/>
    </row>
    <row r="112" spans="1:47" s="10" customFormat="1" ht="19.95" customHeight="1" x14ac:dyDescent="0.2">
      <c r="B112" s="175"/>
      <c r="C112" s="104"/>
      <c r="D112" s="176" t="s">
        <v>263</v>
      </c>
      <c r="E112" s="177"/>
      <c r="F112" s="177"/>
      <c r="G112" s="177"/>
      <c r="H112" s="177"/>
      <c r="I112" s="178"/>
      <c r="J112" s="179">
        <f>J625</f>
        <v>0</v>
      </c>
      <c r="K112" s="104"/>
      <c r="L112" s="180"/>
    </row>
    <row r="113" spans="1:31" s="10" customFormat="1" ht="19.95" customHeight="1" x14ac:dyDescent="0.2">
      <c r="B113" s="175"/>
      <c r="C113" s="104"/>
      <c r="D113" s="176" t="s">
        <v>264</v>
      </c>
      <c r="E113" s="177"/>
      <c r="F113" s="177"/>
      <c r="G113" s="177"/>
      <c r="H113" s="177"/>
      <c r="I113" s="178"/>
      <c r="J113" s="179">
        <f>J681</f>
        <v>0</v>
      </c>
      <c r="K113" s="104"/>
      <c r="L113" s="180"/>
    </row>
    <row r="114" spans="1:31" s="10" customFormat="1" ht="19.95" customHeight="1" x14ac:dyDescent="0.2">
      <c r="B114" s="175"/>
      <c r="C114" s="104"/>
      <c r="D114" s="176" t="s">
        <v>265</v>
      </c>
      <c r="E114" s="177"/>
      <c r="F114" s="177"/>
      <c r="G114" s="177"/>
      <c r="H114" s="177"/>
      <c r="I114" s="178"/>
      <c r="J114" s="179">
        <f>J700</f>
        <v>0</v>
      </c>
      <c r="K114" s="104"/>
      <c r="L114" s="180"/>
    </row>
    <row r="115" spans="1:31" s="9" customFormat="1" ht="24.9" customHeight="1" x14ac:dyDescent="0.2">
      <c r="B115" s="168"/>
      <c r="C115" s="169"/>
      <c r="D115" s="170" t="s">
        <v>266</v>
      </c>
      <c r="E115" s="171"/>
      <c r="F115" s="171"/>
      <c r="G115" s="171"/>
      <c r="H115" s="171"/>
      <c r="I115" s="172"/>
      <c r="J115" s="173">
        <f>J703</f>
        <v>0</v>
      </c>
      <c r="K115" s="169"/>
      <c r="L115" s="174"/>
    </row>
    <row r="116" spans="1:31" s="10" customFormat="1" ht="19.95" customHeight="1" x14ac:dyDescent="0.2">
      <c r="B116" s="175"/>
      <c r="C116" s="104"/>
      <c r="D116" s="176" t="s">
        <v>269</v>
      </c>
      <c r="E116" s="177"/>
      <c r="F116" s="177"/>
      <c r="G116" s="177"/>
      <c r="H116" s="177"/>
      <c r="I116" s="178"/>
      <c r="J116" s="179">
        <f>J704</f>
        <v>0</v>
      </c>
      <c r="K116" s="104"/>
      <c r="L116" s="180"/>
    </row>
    <row r="117" spans="1:31" s="10" customFormat="1" ht="19.95" customHeight="1" x14ac:dyDescent="0.2">
      <c r="B117" s="175"/>
      <c r="C117" s="104"/>
      <c r="D117" s="176" t="s">
        <v>6847</v>
      </c>
      <c r="E117" s="177"/>
      <c r="F117" s="177"/>
      <c r="G117" s="177"/>
      <c r="H117" s="177"/>
      <c r="I117" s="178"/>
      <c r="J117" s="179">
        <f>J714</f>
        <v>0</v>
      </c>
      <c r="K117" s="104"/>
      <c r="L117" s="180"/>
    </row>
    <row r="118" spans="1:31" s="10" customFormat="1" ht="19.95" customHeight="1" x14ac:dyDescent="0.2">
      <c r="B118" s="175"/>
      <c r="C118" s="104"/>
      <c r="D118" s="176" t="s">
        <v>274</v>
      </c>
      <c r="E118" s="177"/>
      <c r="F118" s="177"/>
      <c r="G118" s="177"/>
      <c r="H118" s="177"/>
      <c r="I118" s="178"/>
      <c r="J118" s="179">
        <f>J721</f>
        <v>0</v>
      </c>
      <c r="K118" s="104"/>
      <c r="L118" s="180"/>
    </row>
    <row r="119" spans="1:31" s="10" customFormat="1" ht="19.95" customHeight="1" x14ac:dyDescent="0.2">
      <c r="B119" s="175"/>
      <c r="C119" s="104"/>
      <c r="D119" s="176" t="s">
        <v>277</v>
      </c>
      <c r="E119" s="177"/>
      <c r="F119" s="177"/>
      <c r="G119" s="177"/>
      <c r="H119" s="177"/>
      <c r="I119" s="178"/>
      <c r="J119" s="179">
        <f>J726</f>
        <v>0</v>
      </c>
      <c r="K119" s="104"/>
      <c r="L119" s="180"/>
    </row>
    <row r="120" spans="1:31" s="9" customFormat="1" ht="24.9" customHeight="1" x14ac:dyDescent="0.2">
      <c r="B120" s="168"/>
      <c r="C120" s="169"/>
      <c r="D120" s="170" t="s">
        <v>6848</v>
      </c>
      <c r="E120" s="171"/>
      <c r="F120" s="171"/>
      <c r="G120" s="171"/>
      <c r="H120" s="171"/>
      <c r="I120" s="172"/>
      <c r="J120" s="173">
        <f>J731</f>
        <v>0</v>
      </c>
      <c r="K120" s="169"/>
      <c r="L120" s="174"/>
    </row>
    <row r="121" spans="1:31" s="2" customFormat="1" ht="21.75"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55"/>
      <c r="C122" s="56"/>
      <c r="D122" s="56"/>
      <c r="E122" s="56"/>
      <c r="F122" s="56"/>
      <c r="G122" s="56"/>
      <c r="H122" s="56"/>
      <c r="I122" s="159"/>
      <c r="J122" s="56"/>
      <c r="K122" s="56"/>
      <c r="L122" s="52"/>
      <c r="S122" s="35"/>
      <c r="T122" s="35"/>
      <c r="U122" s="35"/>
      <c r="V122" s="35"/>
      <c r="W122" s="35"/>
      <c r="X122" s="35"/>
      <c r="Y122" s="35"/>
      <c r="Z122" s="35"/>
      <c r="AA122" s="35"/>
      <c r="AB122" s="35"/>
      <c r="AC122" s="35"/>
      <c r="AD122" s="35"/>
      <c r="AE122" s="35"/>
    </row>
    <row r="126" spans="1:31" s="2" customFormat="1" ht="6.9" customHeight="1" x14ac:dyDescent="0.2">
      <c r="A126" s="35"/>
      <c r="B126" s="57"/>
      <c r="C126" s="58"/>
      <c r="D126" s="58"/>
      <c r="E126" s="58"/>
      <c r="F126" s="58"/>
      <c r="G126" s="58"/>
      <c r="H126" s="58"/>
      <c r="I126" s="162"/>
      <c r="J126" s="58"/>
      <c r="K126" s="58"/>
      <c r="L126" s="52"/>
      <c r="S126" s="35"/>
      <c r="T126" s="35"/>
      <c r="U126" s="35"/>
      <c r="V126" s="35"/>
      <c r="W126" s="35"/>
      <c r="X126" s="35"/>
      <c r="Y126" s="35"/>
      <c r="Z126" s="35"/>
      <c r="AA126" s="35"/>
      <c r="AB126" s="35"/>
      <c r="AC126" s="35"/>
      <c r="AD126" s="35"/>
      <c r="AE126" s="35"/>
    </row>
    <row r="127" spans="1:31" s="2" customFormat="1" ht="24.9" customHeight="1" x14ac:dyDescent="0.2">
      <c r="A127" s="35"/>
      <c r="B127" s="36"/>
      <c r="C127" s="24" t="s">
        <v>279</v>
      </c>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3" s="2" customFormat="1" ht="12" customHeight="1" x14ac:dyDescent="0.2">
      <c r="A129" s="35"/>
      <c r="B129" s="36"/>
      <c r="C129" s="30" t="s">
        <v>16</v>
      </c>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3" s="2" customFormat="1" ht="16.5" customHeight="1" x14ac:dyDescent="0.2">
      <c r="A130" s="35"/>
      <c r="B130" s="36"/>
      <c r="C130" s="37"/>
      <c r="D130" s="37"/>
      <c r="E130" s="342" t="str">
        <f>E7</f>
        <v>ČOV Přerov - kalová koncovka</v>
      </c>
      <c r="F130" s="343"/>
      <c r="G130" s="343"/>
      <c r="H130" s="343"/>
      <c r="I130" s="124"/>
      <c r="J130" s="37"/>
      <c r="K130" s="37"/>
      <c r="L130" s="52"/>
      <c r="S130" s="35"/>
      <c r="T130" s="35"/>
      <c r="U130" s="35"/>
      <c r="V130" s="35"/>
      <c r="W130" s="35"/>
      <c r="X130" s="35"/>
      <c r="Y130" s="35"/>
      <c r="Z130" s="35"/>
      <c r="AA130" s="35"/>
      <c r="AB130" s="35"/>
      <c r="AC130" s="35"/>
      <c r="AD130" s="35"/>
      <c r="AE130" s="35"/>
    </row>
    <row r="131" spans="1:63" s="1" customFormat="1" ht="12" customHeight="1" x14ac:dyDescent="0.2">
      <c r="B131" s="22"/>
      <c r="C131" s="30" t="s">
        <v>246</v>
      </c>
      <c r="D131" s="23"/>
      <c r="E131" s="23"/>
      <c r="F131" s="23"/>
      <c r="G131" s="23"/>
      <c r="H131" s="23"/>
      <c r="I131" s="116"/>
      <c r="J131" s="23"/>
      <c r="K131" s="23"/>
      <c r="L131" s="21"/>
    </row>
    <row r="132" spans="1:63" s="1" customFormat="1" ht="16.5" customHeight="1" x14ac:dyDescent="0.2">
      <c r="B132" s="22"/>
      <c r="C132" s="23"/>
      <c r="D132" s="23"/>
      <c r="E132" s="342" t="s">
        <v>247</v>
      </c>
      <c r="F132" s="303"/>
      <c r="G132" s="303"/>
      <c r="H132" s="303"/>
      <c r="I132" s="116"/>
      <c r="J132" s="23"/>
      <c r="K132" s="23"/>
      <c r="L132" s="21"/>
    </row>
    <row r="133" spans="1:63" s="1" customFormat="1" ht="12" customHeight="1" x14ac:dyDescent="0.2">
      <c r="B133" s="22"/>
      <c r="C133" s="30" t="s">
        <v>248</v>
      </c>
      <c r="D133" s="23"/>
      <c r="E133" s="23"/>
      <c r="F133" s="23"/>
      <c r="G133" s="23"/>
      <c r="H133" s="23"/>
      <c r="I133" s="116"/>
      <c r="J133" s="23"/>
      <c r="K133" s="23"/>
      <c r="L133" s="21"/>
    </row>
    <row r="134" spans="1:63" s="2" customFormat="1" ht="16.5" customHeight="1" x14ac:dyDescent="0.2">
      <c r="A134" s="35"/>
      <c r="B134" s="36"/>
      <c r="C134" s="37"/>
      <c r="D134" s="37"/>
      <c r="E134" s="344" t="s">
        <v>5754</v>
      </c>
      <c r="F134" s="345"/>
      <c r="G134" s="345"/>
      <c r="H134" s="345"/>
      <c r="I134" s="124"/>
      <c r="J134" s="37"/>
      <c r="K134" s="37"/>
      <c r="L134" s="52"/>
      <c r="S134" s="35"/>
      <c r="T134" s="35"/>
      <c r="U134" s="35"/>
      <c r="V134" s="35"/>
      <c r="W134" s="35"/>
      <c r="X134" s="35"/>
      <c r="Y134" s="35"/>
      <c r="Z134" s="35"/>
      <c r="AA134" s="35"/>
      <c r="AB134" s="35"/>
      <c r="AC134" s="35"/>
      <c r="AD134" s="35"/>
      <c r="AE134" s="35"/>
    </row>
    <row r="135" spans="1:63" s="2" customFormat="1" ht="12" customHeight="1" x14ac:dyDescent="0.2">
      <c r="A135" s="35"/>
      <c r="B135" s="36"/>
      <c r="C135" s="30" t="s">
        <v>250</v>
      </c>
      <c r="D135" s="37"/>
      <c r="E135" s="37"/>
      <c r="F135" s="37"/>
      <c r="G135" s="37"/>
      <c r="H135" s="37"/>
      <c r="I135" s="124"/>
      <c r="J135" s="37"/>
      <c r="K135" s="37"/>
      <c r="L135" s="52"/>
      <c r="S135" s="35"/>
      <c r="T135" s="35"/>
      <c r="U135" s="35"/>
      <c r="V135" s="35"/>
      <c r="W135" s="35"/>
      <c r="X135" s="35"/>
      <c r="Y135" s="35"/>
      <c r="Z135" s="35"/>
      <c r="AA135" s="35"/>
      <c r="AB135" s="35"/>
      <c r="AC135" s="35"/>
      <c r="AD135" s="35"/>
      <c r="AE135" s="35"/>
    </row>
    <row r="136" spans="1:63" s="2" customFormat="1" ht="16.5" customHeight="1" x14ac:dyDescent="0.2">
      <c r="A136" s="35"/>
      <c r="B136" s="36"/>
      <c r="C136" s="37"/>
      <c r="D136" s="37"/>
      <c r="E136" s="323" t="str">
        <f>E13</f>
        <v>0010 - SO 08.8 Nové rozvody teplovodu T1, T2, T3</v>
      </c>
      <c r="F136" s="345"/>
      <c r="G136" s="345"/>
      <c r="H136" s="345"/>
      <c r="I136" s="124"/>
      <c r="J136" s="37"/>
      <c r="K136" s="37"/>
      <c r="L136" s="52"/>
      <c r="S136" s="35"/>
      <c r="T136" s="35"/>
      <c r="U136" s="35"/>
      <c r="V136" s="35"/>
      <c r="W136" s="35"/>
      <c r="X136" s="35"/>
      <c r="Y136" s="35"/>
      <c r="Z136" s="35"/>
      <c r="AA136" s="35"/>
      <c r="AB136" s="35"/>
      <c r="AC136" s="35"/>
      <c r="AD136" s="35"/>
      <c r="AE136" s="35"/>
    </row>
    <row r="137" spans="1:63" s="2" customFormat="1" ht="6.9" customHeight="1" x14ac:dyDescent="0.2">
      <c r="A137" s="35"/>
      <c r="B137" s="36"/>
      <c r="C137" s="37"/>
      <c r="D137" s="37"/>
      <c r="E137" s="37"/>
      <c r="F137" s="37"/>
      <c r="G137" s="37"/>
      <c r="H137" s="37"/>
      <c r="I137" s="124"/>
      <c r="J137" s="37"/>
      <c r="K137" s="37"/>
      <c r="L137" s="52"/>
      <c r="S137" s="35"/>
      <c r="T137" s="35"/>
      <c r="U137" s="35"/>
      <c r="V137" s="35"/>
      <c r="W137" s="35"/>
      <c r="X137" s="35"/>
      <c r="Y137" s="35"/>
      <c r="Z137" s="35"/>
      <c r="AA137" s="35"/>
      <c r="AB137" s="35"/>
      <c r="AC137" s="35"/>
      <c r="AD137" s="35"/>
      <c r="AE137" s="35"/>
    </row>
    <row r="138" spans="1:63" s="2" customFormat="1" ht="12" customHeight="1" x14ac:dyDescent="0.2">
      <c r="A138" s="35"/>
      <c r="B138" s="36"/>
      <c r="C138" s="30" t="s">
        <v>20</v>
      </c>
      <c r="D138" s="37"/>
      <c r="E138" s="37"/>
      <c r="F138" s="28" t="str">
        <f>F16</f>
        <v xml:space="preserve"> </v>
      </c>
      <c r="G138" s="37"/>
      <c r="H138" s="37"/>
      <c r="I138" s="125" t="s">
        <v>22</v>
      </c>
      <c r="J138" s="67" t="str">
        <f>IF(J16="","",J16)</f>
        <v>6. 12. 2018</v>
      </c>
      <c r="K138" s="37"/>
      <c r="L138" s="52"/>
      <c r="S138" s="35"/>
      <c r="T138" s="35"/>
      <c r="U138" s="35"/>
      <c r="V138" s="35"/>
      <c r="W138" s="35"/>
      <c r="X138" s="35"/>
      <c r="Y138" s="35"/>
      <c r="Z138" s="35"/>
      <c r="AA138" s="35"/>
      <c r="AB138" s="35"/>
      <c r="AC138" s="35"/>
      <c r="AD138" s="35"/>
      <c r="AE138" s="35"/>
    </row>
    <row r="139" spans="1:63" s="2" customFormat="1" ht="6.9" customHeight="1" x14ac:dyDescent="0.2">
      <c r="A139" s="35"/>
      <c r="B139" s="36"/>
      <c r="C139" s="37"/>
      <c r="D139" s="37"/>
      <c r="E139" s="37"/>
      <c r="F139" s="37"/>
      <c r="G139" s="37"/>
      <c r="H139" s="37"/>
      <c r="I139" s="124"/>
      <c r="J139" s="37"/>
      <c r="K139" s="37"/>
      <c r="L139" s="52"/>
      <c r="S139" s="35"/>
      <c r="T139" s="35"/>
      <c r="U139" s="35"/>
      <c r="V139" s="35"/>
      <c r="W139" s="35"/>
      <c r="X139" s="35"/>
      <c r="Y139" s="35"/>
      <c r="Z139" s="35"/>
      <c r="AA139" s="35"/>
      <c r="AB139" s="35"/>
      <c r="AC139" s="35"/>
      <c r="AD139" s="35"/>
      <c r="AE139" s="35"/>
    </row>
    <row r="140" spans="1:63" s="2" customFormat="1" ht="43.2" customHeight="1" x14ac:dyDescent="0.2">
      <c r="A140" s="35"/>
      <c r="B140" s="36"/>
      <c r="C140" s="30" t="s">
        <v>24</v>
      </c>
      <c r="D140" s="37"/>
      <c r="E140" s="37"/>
      <c r="F140" s="28" t="str">
        <f>E19</f>
        <v>Vodovody a kanalizace Přerov, a.s.</v>
      </c>
      <c r="G140" s="37"/>
      <c r="H140" s="37"/>
      <c r="I140" s="125" t="s">
        <v>30</v>
      </c>
      <c r="J140" s="33" t="str">
        <f>E25</f>
        <v>Sweco Hydroprojekt a.s., divize Morava</v>
      </c>
      <c r="K140" s="37"/>
      <c r="L140" s="52"/>
      <c r="S140" s="35"/>
      <c r="T140" s="35"/>
      <c r="U140" s="35"/>
      <c r="V140" s="35"/>
      <c r="W140" s="35"/>
      <c r="X140" s="35"/>
      <c r="Y140" s="35"/>
      <c r="Z140" s="35"/>
      <c r="AA140" s="35"/>
      <c r="AB140" s="35"/>
      <c r="AC140" s="35"/>
      <c r="AD140" s="35"/>
      <c r="AE140" s="35"/>
    </row>
    <row r="141" spans="1:63" s="2" customFormat="1" ht="15.15" customHeight="1" x14ac:dyDescent="0.2">
      <c r="A141" s="35"/>
      <c r="B141" s="36"/>
      <c r="C141" s="30" t="s">
        <v>28</v>
      </c>
      <c r="D141" s="37"/>
      <c r="E141" s="37"/>
      <c r="F141" s="28" t="str">
        <f>IF(E22="","",E22)</f>
        <v>Vyplň údaj</v>
      </c>
      <c r="G141" s="37"/>
      <c r="H141" s="37"/>
      <c r="I141" s="125" t="s">
        <v>33</v>
      </c>
      <c r="J141" s="33" t="str">
        <f>E28</f>
        <v xml:space="preserve"> </v>
      </c>
      <c r="K141" s="37"/>
      <c r="L141" s="52"/>
      <c r="S141" s="35"/>
      <c r="T141" s="35"/>
      <c r="U141" s="35"/>
      <c r="V141" s="35"/>
      <c r="W141" s="35"/>
      <c r="X141" s="35"/>
      <c r="Y141" s="35"/>
      <c r="Z141" s="35"/>
      <c r="AA141" s="35"/>
      <c r="AB141" s="35"/>
      <c r="AC141" s="35"/>
      <c r="AD141" s="35"/>
      <c r="AE141" s="35"/>
    </row>
    <row r="142" spans="1:63" s="2" customFormat="1" ht="10.35" customHeight="1" x14ac:dyDescent="0.2">
      <c r="A142" s="35"/>
      <c r="B142" s="36"/>
      <c r="C142" s="37"/>
      <c r="D142" s="37"/>
      <c r="E142" s="37"/>
      <c r="F142" s="37"/>
      <c r="G142" s="37"/>
      <c r="H142" s="37"/>
      <c r="I142" s="124"/>
      <c r="J142" s="37"/>
      <c r="K142" s="37"/>
      <c r="L142" s="52"/>
      <c r="S142" s="35"/>
      <c r="T142" s="35"/>
      <c r="U142" s="35"/>
      <c r="V142" s="35"/>
      <c r="W142" s="35"/>
      <c r="X142" s="35"/>
      <c r="Y142" s="35"/>
      <c r="Z142" s="35"/>
      <c r="AA142" s="35"/>
      <c r="AB142" s="35"/>
      <c r="AC142" s="35"/>
      <c r="AD142" s="35"/>
      <c r="AE142" s="35"/>
    </row>
    <row r="143" spans="1:63" s="11" customFormat="1" ht="29.25" customHeight="1" x14ac:dyDescent="0.2">
      <c r="A143" s="181"/>
      <c r="B143" s="182"/>
      <c r="C143" s="183" t="s">
        <v>280</v>
      </c>
      <c r="D143" s="184" t="s">
        <v>60</v>
      </c>
      <c r="E143" s="184" t="s">
        <v>56</v>
      </c>
      <c r="F143" s="184" t="s">
        <v>57</v>
      </c>
      <c r="G143" s="184" t="s">
        <v>281</v>
      </c>
      <c r="H143" s="184" t="s">
        <v>282</v>
      </c>
      <c r="I143" s="185" t="s">
        <v>283</v>
      </c>
      <c r="J143" s="184" t="s">
        <v>254</v>
      </c>
      <c r="K143" s="186" t="s">
        <v>284</v>
      </c>
      <c r="L143" s="187"/>
      <c r="M143" s="76" t="s">
        <v>1</v>
      </c>
      <c r="N143" s="77" t="s">
        <v>39</v>
      </c>
      <c r="O143" s="77" t="s">
        <v>285</v>
      </c>
      <c r="P143" s="77" t="s">
        <v>286</v>
      </c>
      <c r="Q143" s="77" t="s">
        <v>287</v>
      </c>
      <c r="R143" s="77" t="s">
        <v>288</v>
      </c>
      <c r="S143" s="77" t="s">
        <v>289</v>
      </c>
      <c r="T143" s="78" t="s">
        <v>290</v>
      </c>
      <c r="U143" s="181"/>
      <c r="V143" s="181"/>
      <c r="W143" s="181"/>
      <c r="X143" s="181"/>
      <c r="Y143" s="181"/>
      <c r="Z143" s="181"/>
      <c r="AA143" s="181"/>
      <c r="AB143" s="181"/>
      <c r="AC143" s="181"/>
      <c r="AD143" s="181"/>
      <c r="AE143" s="181"/>
    </row>
    <row r="144" spans="1:63" s="2" customFormat="1" ht="22.95" customHeight="1" x14ac:dyDescent="0.3">
      <c r="A144" s="35"/>
      <c r="B144" s="36"/>
      <c r="C144" s="83" t="s">
        <v>291</v>
      </c>
      <c r="D144" s="37"/>
      <c r="E144" s="37"/>
      <c r="F144" s="37"/>
      <c r="G144" s="37"/>
      <c r="H144" s="37"/>
      <c r="I144" s="124"/>
      <c r="J144" s="188">
        <f>BK144</f>
        <v>0</v>
      </c>
      <c r="K144" s="37"/>
      <c r="L144" s="40"/>
      <c r="M144" s="79"/>
      <c r="N144" s="189"/>
      <c r="O144" s="80"/>
      <c r="P144" s="190">
        <f>P145+P703+P731</f>
        <v>0</v>
      </c>
      <c r="Q144" s="80"/>
      <c r="R144" s="190">
        <f>R145+R703+R731</f>
        <v>178.48793494</v>
      </c>
      <c r="S144" s="80"/>
      <c r="T144" s="191">
        <f>T145+T703+T731</f>
        <v>91.255200000000002</v>
      </c>
      <c r="U144" s="35"/>
      <c r="V144" s="35"/>
      <c r="W144" s="35"/>
      <c r="X144" s="35"/>
      <c r="Y144" s="35"/>
      <c r="Z144" s="35"/>
      <c r="AA144" s="35"/>
      <c r="AB144" s="35"/>
      <c r="AC144" s="35"/>
      <c r="AD144" s="35"/>
      <c r="AE144" s="35"/>
      <c r="AT144" s="18" t="s">
        <v>74</v>
      </c>
      <c r="AU144" s="18" t="s">
        <v>256</v>
      </c>
      <c r="BK144" s="192">
        <f>BK145+BK703+BK731</f>
        <v>0</v>
      </c>
    </row>
    <row r="145" spans="1:65" s="12" customFormat="1" ht="25.95" customHeight="1" x14ac:dyDescent="0.25">
      <c r="B145" s="193"/>
      <c r="C145" s="194"/>
      <c r="D145" s="195" t="s">
        <v>74</v>
      </c>
      <c r="E145" s="196" t="s">
        <v>292</v>
      </c>
      <c r="F145" s="196" t="s">
        <v>293</v>
      </c>
      <c r="G145" s="194"/>
      <c r="H145" s="194"/>
      <c r="I145" s="197"/>
      <c r="J145" s="198">
        <f>BK145</f>
        <v>0</v>
      </c>
      <c r="K145" s="194"/>
      <c r="L145" s="199"/>
      <c r="M145" s="200"/>
      <c r="N145" s="201"/>
      <c r="O145" s="201"/>
      <c r="P145" s="202">
        <f>P146+P350+P394+P428+P463+P468+P549+P571+P593+P612+P625+P681+P700</f>
        <v>0</v>
      </c>
      <c r="Q145" s="201"/>
      <c r="R145" s="202">
        <f>R146+R350+R394+R428+R463+R468+R549+R571+R593+R612+R625+R681+R700</f>
        <v>178.46971493999999</v>
      </c>
      <c r="S145" s="201"/>
      <c r="T145" s="203">
        <f>T146+T350+T394+T428+T463+T468+T549+T571+T593+T612+T625+T681+T700</f>
        <v>91.255200000000002</v>
      </c>
      <c r="AR145" s="204" t="s">
        <v>81</v>
      </c>
      <c r="AT145" s="205" t="s">
        <v>74</v>
      </c>
      <c r="AU145" s="205" t="s">
        <v>75</v>
      </c>
      <c r="AY145" s="204" t="s">
        <v>294</v>
      </c>
      <c r="BK145" s="206">
        <f>BK146+BK350+BK394+BK428+BK463+BK468+BK549+BK571+BK593+BK612+BK625+BK681+BK700</f>
        <v>0</v>
      </c>
    </row>
    <row r="146" spans="1:65" s="12" customFormat="1" ht="22.95" customHeight="1" x14ac:dyDescent="0.25">
      <c r="B146" s="193"/>
      <c r="C146" s="194"/>
      <c r="D146" s="195" t="s">
        <v>74</v>
      </c>
      <c r="E146" s="207" t="s">
        <v>81</v>
      </c>
      <c r="F146" s="207" t="s">
        <v>295</v>
      </c>
      <c r="G146" s="194"/>
      <c r="H146" s="194"/>
      <c r="I146" s="197"/>
      <c r="J146" s="208">
        <f>BK146</f>
        <v>0</v>
      </c>
      <c r="K146" s="194"/>
      <c r="L146" s="199"/>
      <c r="M146" s="200"/>
      <c r="N146" s="201"/>
      <c r="O146" s="201"/>
      <c r="P146" s="202">
        <f>SUM(P147:P349)</f>
        <v>0</v>
      </c>
      <c r="Q146" s="201"/>
      <c r="R146" s="202">
        <f>SUM(R147:R349)</f>
        <v>133.61874735999999</v>
      </c>
      <c r="S146" s="201"/>
      <c r="T146" s="203">
        <f>SUM(T147:T349)</f>
        <v>62.415200000000006</v>
      </c>
      <c r="AR146" s="204" t="s">
        <v>81</v>
      </c>
      <c r="AT146" s="205" t="s">
        <v>74</v>
      </c>
      <c r="AU146" s="205" t="s">
        <v>81</v>
      </c>
      <c r="AY146" s="204" t="s">
        <v>294</v>
      </c>
      <c r="BK146" s="206">
        <f>SUM(BK147:BK349)</f>
        <v>0</v>
      </c>
    </row>
    <row r="147" spans="1:65" s="2" customFormat="1" ht="24" customHeight="1" x14ac:dyDescent="0.2">
      <c r="A147" s="35"/>
      <c r="B147" s="36"/>
      <c r="C147" s="209" t="s">
        <v>81</v>
      </c>
      <c r="D147" s="209" t="s">
        <v>296</v>
      </c>
      <c r="E147" s="210" t="s">
        <v>310</v>
      </c>
      <c r="F147" s="211" t="s">
        <v>311</v>
      </c>
      <c r="G147" s="212" t="s">
        <v>299</v>
      </c>
      <c r="H147" s="213">
        <v>63.95</v>
      </c>
      <c r="I147" s="214"/>
      <c r="J147" s="215">
        <f>ROUND(I147*H147,2)</f>
        <v>0</v>
      </c>
      <c r="K147" s="211" t="s">
        <v>1571</v>
      </c>
      <c r="L147" s="40"/>
      <c r="M147" s="216" t="s">
        <v>1</v>
      </c>
      <c r="N147" s="217" t="s">
        <v>40</v>
      </c>
      <c r="O147" s="72"/>
      <c r="P147" s="218">
        <f>O147*H147</f>
        <v>0</v>
      </c>
      <c r="Q147" s="218">
        <v>0</v>
      </c>
      <c r="R147" s="218">
        <f>Q147*H147</f>
        <v>0</v>
      </c>
      <c r="S147" s="218">
        <v>0.75</v>
      </c>
      <c r="T147" s="219">
        <f>S147*H147</f>
        <v>47.962500000000006</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6849</v>
      </c>
    </row>
    <row r="148" spans="1:65" s="2" customFormat="1" ht="48" x14ac:dyDescent="0.2">
      <c r="A148" s="35"/>
      <c r="B148" s="36"/>
      <c r="C148" s="37"/>
      <c r="D148" s="222" t="s">
        <v>303</v>
      </c>
      <c r="E148" s="37"/>
      <c r="F148" s="223" t="s">
        <v>313</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4" customHeight="1" x14ac:dyDescent="0.2">
      <c r="A149" s="35"/>
      <c r="B149" s="36"/>
      <c r="C149" s="209" t="s">
        <v>83</v>
      </c>
      <c r="D149" s="209" t="s">
        <v>296</v>
      </c>
      <c r="E149" s="210" t="s">
        <v>314</v>
      </c>
      <c r="F149" s="211" t="s">
        <v>315</v>
      </c>
      <c r="G149" s="212" t="s">
        <v>299</v>
      </c>
      <c r="H149" s="213">
        <v>63.95</v>
      </c>
      <c r="I149" s="214"/>
      <c r="J149" s="215">
        <f>ROUND(I149*H149,2)</f>
        <v>0</v>
      </c>
      <c r="K149" s="211" t="s">
        <v>1571</v>
      </c>
      <c r="L149" s="40"/>
      <c r="M149" s="216" t="s">
        <v>1</v>
      </c>
      <c r="N149" s="217" t="s">
        <v>40</v>
      </c>
      <c r="O149" s="72"/>
      <c r="P149" s="218">
        <f>O149*H149</f>
        <v>0</v>
      </c>
      <c r="Q149" s="218">
        <v>0</v>
      </c>
      <c r="R149" s="218">
        <f>Q149*H149</f>
        <v>0</v>
      </c>
      <c r="S149" s="218">
        <v>9.8000000000000004E-2</v>
      </c>
      <c r="T149" s="219">
        <f>S149*H149</f>
        <v>6.2671000000000001</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6850</v>
      </c>
    </row>
    <row r="150" spans="1:65" s="2" customFormat="1" ht="38.4" x14ac:dyDescent="0.2">
      <c r="A150" s="35"/>
      <c r="B150" s="36"/>
      <c r="C150" s="37"/>
      <c r="D150" s="222" t="s">
        <v>303</v>
      </c>
      <c r="E150" s="37"/>
      <c r="F150" s="223" t="s">
        <v>317</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24" customHeight="1" x14ac:dyDescent="0.2">
      <c r="A151" s="35"/>
      <c r="B151" s="36"/>
      <c r="C151" s="209" t="s">
        <v>91</v>
      </c>
      <c r="D151" s="209" t="s">
        <v>296</v>
      </c>
      <c r="E151" s="210" t="s">
        <v>318</v>
      </c>
      <c r="F151" s="211" t="s">
        <v>319</v>
      </c>
      <c r="G151" s="212" t="s">
        <v>299</v>
      </c>
      <c r="H151" s="213">
        <v>63.95</v>
      </c>
      <c r="I151" s="214"/>
      <c r="J151" s="215">
        <f>ROUND(I151*H151,2)</f>
        <v>0</v>
      </c>
      <c r="K151" s="211" t="s">
        <v>1571</v>
      </c>
      <c r="L151" s="40"/>
      <c r="M151" s="216" t="s">
        <v>1</v>
      </c>
      <c r="N151" s="217" t="s">
        <v>40</v>
      </c>
      <c r="O151" s="72"/>
      <c r="P151" s="218">
        <f>O151*H151</f>
        <v>0</v>
      </c>
      <c r="Q151" s="218">
        <v>5.0000000000000002E-5</v>
      </c>
      <c r="R151" s="218">
        <f>Q151*H151</f>
        <v>3.1975000000000003E-3</v>
      </c>
      <c r="S151" s="218">
        <v>0.128</v>
      </c>
      <c r="T151" s="219">
        <f>S151*H151</f>
        <v>8.1856000000000009</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6851</v>
      </c>
    </row>
    <row r="152" spans="1:65" s="2" customFormat="1" ht="28.8" x14ac:dyDescent="0.2">
      <c r="A152" s="35"/>
      <c r="B152" s="36"/>
      <c r="C152" s="37"/>
      <c r="D152" s="222" t="s">
        <v>303</v>
      </c>
      <c r="E152" s="37"/>
      <c r="F152" s="223" t="s">
        <v>321</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8.8" x14ac:dyDescent="0.2">
      <c r="A153" s="35"/>
      <c r="B153" s="36"/>
      <c r="C153" s="37"/>
      <c r="D153" s="222" t="s">
        <v>305</v>
      </c>
      <c r="E153" s="37"/>
      <c r="F153" s="226" t="s">
        <v>6852</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83</v>
      </c>
    </row>
    <row r="154" spans="1:65" s="13" customFormat="1" x14ac:dyDescent="0.2">
      <c r="B154" s="227"/>
      <c r="C154" s="228"/>
      <c r="D154" s="222" t="s">
        <v>307</v>
      </c>
      <c r="E154" s="229" t="s">
        <v>1</v>
      </c>
      <c r="F154" s="230" t="s">
        <v>6853</v>
      </c>
      <c r="G154" s="228"/>
      <c r="H154" s="229" t="s">
        <v>1</v>
      </c>
      <c r="I154" s="231"/>
      <c r="J154" s="228"/>
      <c r="K154" s="228"/>
      <c r="L154" s="232"/>
      <c r="M154" s="233"/>
      <c r="N154" s="234"/>
      <c r="O154" s="234"/>
      <c r="P154" s="234"/>
      <c r="Q154" s="234"/>
      <c r="R154" s="234"/>
      <c r="S154" s="234"/>
      <c r="T154" s="235"/>
      <c r="AT154" s="236" t="s">
        <v>307</v>
      </c>
      <c r="AU154" s="236" t="s">
        <v>83</v>
      </c>
      <c r="AV154" s="13" t="s">
        <v>81</v>
      </c>
      <c r="AW154" s="13" t="s">
        <v>32</v>
      </c>
      <c r="AX154" s="13" t="s">
        <v>75</v>
      </c>
      <c r="AY154" s="236" t="s">
        <v>294</v>
      </c>
    </row>
    <row r="155" spans="1:65" s="14" customFormat="1" x14ac:dyDescent="0.2">
      <c r="B155" s="237"/>
      <c r="C155" s="238"/>
      <c r="D155" s="222" t="s">
        <v>307</v>
      </c>
      <c r="E155" s="239" t="s">
        <v>1</v>
      </c>
      <c r="F155" s="240" t="s">
        <v>6854</v>
      </c>
      <c r="G155" s="238"/>
      <c r="H155" s="241">
        <v>9.9600000000000009</v>
      </c>
      <c r="I155" s="242"/>
      <c r="J155" s="238"/>
      <c r="K155" s="238"/>
      <c r="L155" s="243"/>
      <c r="M155" s="244"/>
      <c r="N155" s="245"/>
      <c r="O155" s="245"/>
      <c r="P155" s="245"/>
      <c r="Q155" s="245"/>
      <c r="R155" s="245"/>
      <c r="S155" s="245"/>
      <c r="T155" s="246"/>
      <c r="AT155" s="247" t="s">
        <v>307</v>
      </c>
      <c r="AU155" s="247" t="s">
        <v>83</v>
      </c>
      <c r="AV155" s="14" t="s">
        <v>83</v>
      </c>
      <c r="AW155" s="14" t="s">
        <v>32</v>
      </c>
      <c r="AX155" s="14" t="s">
        <v>75</v>
      </c>
      <c r="AY155" s="247" t="s">
        <v>294</v>
      </c>
    </row>
    <row r="156" spans="1:65" s="14" customFormat="1" x14ac:dyDescent="0.2">
      <c r="B156" s="237"/>
      <c r="C156" s="238"/>
      <c r="D156" s="222" t="s">
        <v>307</v>
      </c>
      <c r="E156" s="239" t="s">
        <v>1</v>
      </c>
      <c r="F156" s="240" t="s">
        <v>6855</v>
      </c>
      <c r="G156" s="238"/>
      <c r="H156" s="241">
        <v>36.74</v>
      </c>
      <c r="I156" s="242"/>
      <c r="J156" s="238"/>
      <c r="K156" s="238"/>
      <c r="L156" s="243"/>
      <c r="M156" s="244"/>
      <c r="N156" s="245"/>
      <c r="O156" s="245"/>
      <c r="P156" s="245"/>
      <c r="Q156" s="245"/>
      <c r="R156" s="245"/>
      <c r="S156" s="245"/>
      <c r="T156" s="246"/>
      <c r="AT156" s="247" t="s">
        <v>307</v>
      </c>
      <c r="AU156" s="247" t="s">
        <v>83</v>
      </c>
      <c r="AV156" s="14" t="s">
        <v>83</v>
      </c>
      <c r="AW156" s="14" t="s">
        <v>32</v>
      </c>
      <c r="AX156" s="14" t="s">
        <v>75</v>
      </c>
      <c r="AY156" s="247" t="s">
        <v>294</v>
      </c>
    </row>
    <row r="157" spans="1:65" s="14" customFormat="1" x14ac:dyDescent="0.2">
      <c r="B157" s="237"/>
      <c r="C157" s="238"/>
      <c r="D157" s="222" t="s">
        <v>307</v>
      </c>
      <c r="E157" s="239" t="s">
        <v>1</v>
      </c>
      <c r="F157" s="240" t="s">
        <v>6856</v>
      </c>
      <c r="G157" s="238"/>
      <c r="H157" s="241">
        <v>12.315</v>
      </c>
      <c r="I157" s="242"/>
      <c r="J157" s="238"/>
      <c r="K157" s="238"/>
      <c r="L157" s="243"/>
      <c r="M157" s="244"/>
      <c r="N157" s="245"/>
      <c r="O157" s="245"/>
      <c r="P157" s="245"/>
      <c r="Q157" s="245"/>
      <c r="R157" s="245"/>
      <c r="S157" s="245"/>
      <c r="T157" s="246"/>
      <c r="AT157" s="247" t="s">
        <v>307</v>
      </c>
      <c r="AU157" s="247" t="s">
        <v>83</v>
      </c>
      <c r="AV157" s="14" t="s">
        <v>83</v>
      </c>
      <c r="AW157" s="14" t="s">
        <v>32</v>
      </c>
      <c r="AX157" s="14" t="s">
        <v>75</v>
      </c>
      <c r="AY157" s="247" t="s">
        <v>294</v>
      </c>
    </row>
    <row r="158" spans="1:65" s="14" customFormat="1" x14ac:dyDescent="0.2">
      <c r="B158" s="237"/>
      <c r="C158" s="238"/>
      <c r="D158" s="222" t="s">
        <v>307</v>
      </c>
      <c r="E158" s="239" t="s">
        <v>1</v>
      </c>
      <c r="F158" s="240" t="s">
        <v>6857</v>
      </c>
      <c r="G158" s="238"/>
      <c r="H158" s="241">
        <v>4.335</v>
      </c>
      <c r="I158" s="242"/>
      <c r="J158" s="238"/>
      <c r="K158" s="238"/>
      <c r="L158" s="243"/>
      <c r="M158" s="244"/>
      <c r="N158" s="245"/>
      <c r="O158" s="245"/>
      <c r="P158" s="245"/>
      <c r="Q158" s="245"/>
      <c r="R158" s="245"/>
      <c r="S158" s="245"/>
      <c r="T158" s="246"/>
      <c r="AT158" s="247" t="s">
        <v>307</v>
      </c>
      <c r="AU158" s="247" t="s">
        <v>83</v>
      </c>
      <c r="AV158" s="14" t="s">
        <v>83</v>
      </c>
      <c r="AW158" s="14" t="s">
        <v>32</v>
      </c>
      <c r="AX158" s="14" t="s">
        <v>75</v>
      </c>
      <c r="AY158" s="247" t="s">
        <v>294</v>
      </c>
    </row>
    <row r="159" spans="1:65" s="13" customFormat="1" x14ac:dyDescent="0.2">
      <c r="B159" s="227"/>
      <c r="C159" s="228"/>
      <c r="D159" s="222" t="s">
        <v>307</v>
      </c>
      <c r="E159" s="229" t="s">
        <v>1</v>
      </c>
      <c r="F159" s="230" t="s">
        <v>6858</v>
      </c>
      <c r="G159" s="228"/>
      <c r="H159" s="229" t="s">
        <v>1</v>
      </c>
      <c r="I159" s="231"/>
      <c r="J159" s="228"/>
      <c r="K159" s="228"/>
      <c r="L159" s="232"/>
      <c r="M159" s="233"/>
      <c r="N159" s="234"/>
      <c r="O159" s="234"/>
      <c r="P159" s="234"/>
      <c r="Q159" s="234"/>
      <c r="R159" s="234"/>
      <c r="S159" s="234"/>
      <c r="T159" s="235"/>
      <c r="AT159" s="236" t="s">
        <v>307</v>
      </c>
      <c r="AU159" s="236" t="s">
        <v>83</v>
      </c>
      <c r="AV159" s="13" t="s">
        <v>81</v>
      </c>
      <c r="AW159" s="13" t="s">
        <v>32</v>
      </c>
      <c r="AX159" s="13" t="s">
        <v>75</v>
      </c>
      <c r="AY159" s="236" t="s">
        <v>294</v>
      </c>
    </row>
    <row r="160" spans="1:65" s="14" customFormat="1" x14ac:dyDescent="0.2">
      <c r="B160" s="237"/>
      <c r="C160" s="238"/>
      <c r="D160" s="222" t="s">
        <v>307</v>
      </c>
      <c r="E160" s="239" t="s">
        <v>1</v>
      </c>
      <c r="F160" s="240" t="s">
        <v>6859</v>
      </c>
      <c r="G160" s="238"/>
      <c r="H160" s="241">
        <v>0.6</v>
      </c>
      <c r="I160" s="242"/>
      <c r="J160" s="238"/>
      <c r="K160" s="238"/>
      <c r="L160" s="243"/>
      <c r="M160" s="244"/>
      <c r="N160" s="245"/>
      <c r="O160" s="245"/>
      <c r="P160" s="245"/>
      <c r="Q160" s="245"/>
      <c r="R160" s="245"/>
      <c r="S160" s="245"/>
      <c r="T160" s="246"/>
      <c r="AT160" s="247" t="s">
        <v>307</v>
      </c>
      <c r="AU160" s="247" t="s">
        <v>83</v>
      </c>
      <c r="AV160" s="14" t="s">
        <v>83</v>
      </c>
      <c r="AW160" s="14" t="s">
        <v>32</v>
      </c>
      <c r="AX160" s="14" t="s">
        <v>75</v>
      </c>
      <c r="AY160" s="247" t="s">
        <v>294</v>
      </c>
    </row>
    <row r="161" spans="1:65" s="13" customFormat="1" x14ac:dyDescent="0.2">
      <c r="B161" s="227"/>
      <c r="C161" s="228"/>
      <c r="D161" s="222" t="s">
        <v>307</v>
      </c>
      <c r="E161" s="229" t="s">
        <v>1</v>
      </c>
      <c r="F161" s="230" t="s">
        <v>6860</v>
      </c>
      <c r="G161" s="228"/>
      <c r="H161" s="229" t="s">
        <v>1</v>
      </c>
      <c r="I161" s="231"/>
      <c r="J161" s="228"/>
      <c r="K161" s="228"/>
      <c r="L161" s="232"/>
      <c r="M161" s="233"/>
      <c r="N161" s="234"/>
      <c r="O161" s="234"/>
      <c r="P161" s="234"/>
      <c r="Q161" s="234"/>
      <c r="R161" s="234"/>
      <c r="S161" s="234"/>
      <c r="T161" s="235"/>
      <c r="AT161" s="236" t="s">
        <v>307</v>
      </c>
      <c r="AU161" s="236" t="s">
        <v>83</v>
      </c>
      <c r="AV161" s="13" t="s">
        <v>81</v>
      </c>
      <c r="AW161" s="13" t="s">
        <v>32</v>
      </c>
      <c r="AX161" s="13" t="s">
        <v>75</v>
      </c>
      <c r="AY161" s="236" t="s">
        <v>294</v>
      </c>
    </row>
    <row r="162" spans="1:65" s="13" customFormat="1" x14ac:dyDescent="0.2">
      <c r="B162" s="227"/>
      <c r="C162" s="228"/>
      <c r="D162" s="222" t="s">
        <v>307</v>
      </c>
      <c r="E162" s="229" t="s">
        <v>1</v>
      </c>
      <c r="F162" s="230" t="s">
        <v>6861</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6" customFormat="1" x14ac:dyDescent="0.2">
      <c r="B163" s="269"/>
      <c r="C163" s="270"/>
      <c r="D163" s="222" t="s">
        <v>307</v>
      </c>
      <c r="E163" s="271" t="s">
        <v>1</v>
      </c>
      <c r="F163" s="272" t="s">
        <v>457</v>
      </c>
      <c r="G163" s="270"/>
      <c r="H163" s="273">
        <v>63.95</v>
      </c>
      <c r="I163" s="274"/>
      <c r="J163" s="270"/>
      <c r="K163" s="270"/>
      <c r="L163" s="275"/>
      <c r="M163" s="276"/>
      <c r="N163" s="277"/>
      <c r="O163" s="277"/>
      <c r="P163" s="277"/>
      <c r="Q163" s="277"/>
      <c r="R163" s="277"/>
      <c r="S163" s="277"/>
      <c r="T163" s="278"/>
      <c r="AT163" s="279" t="s">
        <v>307</v>
      </c>
      <c r="AU163" s="279" t="s">
        <v>83</v>
      </c>
      <c r="AV163" s="16" t="s">
        <v>301</v>
      </c>
      <c r="AW163" s="16" t="s">
        <v>32</v>
      </c>
      <c r="AX163" s="16" t="s">
        <v>81</v>
      </c>
      <c r="AY163" s="279" t="s">
        <v>294</v>
      </c>
    </row>
    <row r="164" spans="1:65" s="2" customFormat="1" ht="24" customHeight="1" x14ac:dyDescent="0.2">
      <c r="A164" s="35"/>
      <c r="B164" s="36"/>
      <c r="C164" s="209" t="s">
        <v>301</v>
      </c>
      <c r="D164" s="209" t="s">
        <v>296</v>
      </c>
      <c r="E164" s="210" t="s">
        <v>6862</v>
      </c>
      <c r="F164" s="211" t="s">
        <v>325</v>
      </c>
      <c r="G164" s="212" t="s">
        <v>326</v>
      </c>
      <c r="H164" s="213">
        <v>3</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6863</v>
      </c>
    </row>
    <row r="165" spans="1:65" s="2" customFormat="1" ht="19.2" x14ac:dyDescent="0.2">
      <c r="A165" s="35"/>
      <c r="B165" s="36"/>
      <c r="C165" s="37"/>
      <c r="D165" s="222" t="s">
        <v>303</v>
      </c>
      <c r="E165" s="37"/>
      <c r="F165" s="223" t="s">
        <v>325</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13" customFormat="1" x14ac:dyDescent="0.2">
      <c r="B166" s="227"/>
      <c r="C166" s="228"/>
      <c r="D166" s="222" t="s">
        <v>307</v>
      </c>
      <c r="E166" s="229" t="s">
        <v>1</v>
      </c>
      <c r="F166" s="230" t="s">
        <v>5774</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91</v>
      </c>
      <c r="G167" s="238"/>
      <c r="H167" s="241">
        <v>3</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2" customFormat="1" ht="24" customHeight="1" x14ac:dyDescent="0.2">
      <c r="A168" s="35"/>
      <c r="B168" s="36"/>
      <c r="C168" s="209" t="s">
        <v>323</v>
      </c>
      <c r="D168" s="209" t="s">
        <v>296</v>
      </c>
      <c r="E168" s="210" t="s">
        <v>334</v>
      </c>
      <c r="F168" s="211" t="s">
        <v>335</v>
      </c>
      <c r="G168" s="212" t="s">
        <v>336</v>
      </c>
      <c r="H168" s="213">
        <v>540</v>
      </c>
      <c r="I168" s="214"/>
      <c r="J168" s="215">
        <f>ROUND(I168*H168,2)</f>
        <v>0</v>
      </c>
      <c r="K168" s="211" t="s">
        <v>1571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6864</v>
      </c>
    </row>
    <row r="169" spans="1:65" s="2" customFormat="1" ht="19.2" x14ac:dyDescent="0.2">
      <c r="A169" s="35"/>
      <c r="B169" s="36"/>
      <c r="C169" s="37"/>
      <c r="D169" s="222" t="s">
        <v>303</v>
      </c>
      <c r="E169" s="37"/>
      <c r="F169" s="223" t="s">
        <v>5776</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13" customFormat="1" x14ac:dyDescent="0.2">
      <c r="B170" s="227"/>
      <c r="C170" s="228"/>
      <c r="D170" s="222" t="s">
        <v>307</v>
      </c>
      <c r="E170" s="229" t="s">
        <v>1</v>
      </c>
      <c r="F170" s="230" t="s">
        <v>5777</v>
      </c>
      <c r="G170" s="228"/>
      <c r="H170" s="229" t="s">
        <v>1</v>
      </c>
      <c r="I170" s="231"/>
      <c r="J170" s="228"/>
      <c r="K170" s="228"/>
      <c r="L170" s="232"/>
      <c r="M170" s="233"/>
      <c r="N170" s="234"/>
      <c r="O170" s="234"/>
      <c r="P170" s="234"/>
      <c r="Q170" s="234"/>
      <c r="R170" s="234"/>
      <c r="S170" s="234"/>
      <c r="T170" s="235"/>
      <c r="AT170" s="236" t="s">
        <v>307</v>
      </c>
      <c r="AU170" s="236" t="s">
        <v>83</v>
      </c>
      <c r="AV170" s="13" t="s">
        <v>81</v>
      </c>
      <c r="AW170" s="13" t="s">
        <v>32</v>
      </c>
      <c r="AX170" s="13" t="s">
        <v>75</v>
      </c>
      <c r="AY170" s="236" t="s">
        <v>294</v>
      </c>
    </row>
    <row r="171" spans="1:65" s="14" customFormat="1" x14ac:dyDescent="0.2">
      <c r="B171" s="237"/>
      <c r="C171" s="238"/>
      <c r="D171" s="222" t="s">
        <v>307</v>
      </c>
      <c r="E171" s="239" t="s">
        <v>1</v>
      </c>
      <c r="F171" s="240" t="s">
        <v>6865</v>
      </c>
      <c r="G171" s="238"/>
      <c r="H171" s="241">
        <v>540</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24" customHeight="1" x14ac:dyDescent="0.2">
      <c r="A172" s="35"/>
      <c r="B172" s="36"/>
      <c r="C172" s="209" t="s">
        <v>328</v>
      </c>
      <c r="D172" s="209" t="s">
        <v>296</v>
      </c>
      <c r="E172" s="210" t="s">
        <v>341</v>
      </c>
      <c r="F172" s="211" t="s">
        <v>342</v>
      </c>
      <c r="G172" s="212" t="s">
        <v>343</v>
      </c>
      <c r="H172" s="213">
        <v>45</v>
      </c>
      <c r="I172" s="214"/>
      <c r="J172" s="215">
        <f>ROUND(I172*H172,2)</f>
        <v>0</v>
      </c>
      <c r="K172" s="211" t="s">
        <v>1571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6866</v>
      </c>
    </row>
    <row r="173" spans="1:65" s="2" customFormat="1" ht="19.2" x14ac:dyDescent="0.2">
      <c r="A173" s="35"/>
      <c r="B173" s="36"/>
      <c r="C173" s="37"/>
      <c r="D173" s="222" t="s">
        <v>303</v>
      </c>
      <c r="E173" s="37"/>
      <c r="F173" s="223" t="s">
        <v>345</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14" customFormat="1" x14ac:dyDescent="0.2">
      <c r="B174" s="237"/>
      <c r="C174" s="238"/>
      <c r="D174" s="222" t="s">
        <v>307</v>
      </c>
      <c r="E174" s="239" t="s">
        <v>1</v>
      </c>
      <c r="F174" s="240" t="s">
        <v>584</v>
      </c>
      <c r="G174" s="238"/>
      <c r="H174" s="241">
        <v>45</v>
      </c>
      <c r="I174" s="242"/>
      <c r="J174" s="238"/>
      <c r="K174" s="238"/>
      <c r="L174" s="243"/>
      <c r="M174" s="244"/>
      <c r="N174" s="245"/>
      <c r="O174" s="245"/>
      <c r="P174" s="245"/>
      <c r="Q174" s="245"/>
      <c r="R174" s="245"/>
      <c r="S174" s="245"/>
      <c r="T174" s="246"/>
      <c r="AT174" s="247" t="s">
        <v>307</v>
      </c>
      <c r="AU174" s="247" t="s">
        <v>83</v>
      </c>
      <c r="AV174" s="14" t="s">
        <v>83</v>
      </c>
      <c r="AW174" s="14" t="s">
        <v>32</v>
      </c>
      <c r="AX174" s="14" t="s">
        <v>81</v>
      </c>
      <c r="AY174" s="247" t="s">
        <v>294</v>
      </c>
    </row>
    <row r="175" spans="1:65" s="2" customFormat="1" ht="24" customHeight="1" x14ac:dyDescent="0.2">
      <c r="A175" s="35"/>
      <c r="B175" s="36"/>
      <c r="C175" s="209" t="s">
        <v>333</v>
      </c>
      <c r="D175" s="209" t="s">
        <v>296</v>
      </c>
      <c r="E175" s="210" t="s">
        <v>3692</v>
      </c>
      <c r="F175" s="211" t="s">
        <v>3693</v>
      </c>
      <c r="G175" s="212" t="s">
        <v>386</v>
      </c>
      <c r="H175" s="213">
        <v>8</v>
      </c>
      <c r="I175" s="214"/>
      <c r="J175" s="215">
        <f>ROUND(I175*H175,2)</f>
        <v>0</v>
      </c>
      <c r="K175" s="211" t="s">
        <v>1571</v>
      </c>
      <c r="L175" s="40"/>
      <c r="M175" s="216" t="s">
        <v>1</v>
      </c>
      <c r="N175" s="217" t="s">
        <v>40</v>
      </c>
      <c r="O175" s="72"/>
      <c r="P175" s="218">
        <f>O175*H175</f>
        <v>0</v>
      </c>
      <c r="Q175" s="218">
        <v>8.6800000000000002E-3</v>
      </c>
      <c r="R175" s="218">
        <f>Q175*H175</f>
        <v>6.9440000000000002E-2</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6867</v>
      </c>
    </row>
    <row r="176" spans="1:65" s="2" customFormat="1" ht="57.6" x14ac:dyDescent="0.2">
      <c r="A176" s="35"/>
      <c r="B176" s="36"/>
      <c r="C176" s="37"/>
      <c r="D176" s="222" t="s">
        <v>303</v>
      </c>
      <c r="E176" s="37"/>
      <c r="F176" s="223" t="s">
        <v>3695</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28.8" x14ac:dyDescent="0.2">
      <c r="A177" s="35"/>
      <c r="B177" s="36"/>
      <c r="C177" s="37"/>
      <c r="D177" s="222" t="s">
        <v>305</v>
      </c>
      <c r="E177" s="37"/>
      <c r="F177" s="226" t="s">
        <v>6852</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305</v>
      </c>
      <c r="AU177" s="18" t="s">
        <v>83</v>
      </c>
    </row>
    <row r="178" spans="1:65" s="14" customFormat="1" x14ac:dyDescent="0.2">
      <c r="B178" s="237"/>
      <c r="C178" s="238"/>
      <c r="D178" s="222" t="s">
        <v>307</v>
      </c>
      <c r="E178" s="239" t="s">
        <v>1</v>
      </c>
      <c r="F178" s="240" t="s">
        <v>6868</v>
      </c>
      <c r="G178" s="238"/>
      <c r="H178" s="241">
        <v>8</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340</v>
      </c>
      <c r="D179" s="209" t="s">
        <v>296</v>
      </c>
      <c r="E179" s="210" t="s">
        <v>6869</v>
      </c>
      <c r="F179" s="211" t="s">
        <v>6870</v>
      </c>
      <c r="G179" s="212" t="s">
        <v>386</v>
      </c>
      <c r="H179" s="213">
        <v>2</v>
      </c>
      <c r="I179" s="214"/>
      <c r="J179" s="215">
        <f>ROUND(I179*H179,2)</f>
        <v>0</v>
      </c>
      <c r="K179" s="211" t="s">
        <v>300</v>
      </c>
      <c r="L179" s="40"/>
      <c r="M179" s="216" t="s">
        <v>1</v>
      </c>
      <c r="N179" s="217" t="s">
        <v>40</v>
      </c>
      <c r="O179" s="72"/>
      <c r="P179" s="218">
        <f>O179*H179</f>
        <v>0</v>
      </c>
      <c r="Q179" s="218">
        <v>1.269E-2</v>
      </c>
      <c r="R179" s="218">
        <f>Q179*H179</f>
        <v>2.538E-2</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6871</v>
      </c>
    </row>
    <row r="180" spans="1:65" s="2" customFormat="1" ht="67.2" x14ac:dyDescent="0.2">
      <c r="A180" s="35"/>
      <c r="B180" s="36"/>
      <c r="C180" s="37"/>
      <c r="D180" s="222" t="s">
        <v>303</v>
      </c>
      <c r="E180" s="37"/>
      <c r="F180" s="223" t="s">
        <v>6872</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6852</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4" customFormat="1" x14ac:dyDescent="0.2">
      <c r="B182" s="237"/>
      <c r="C182" s="238"/>
      <c r="D182" s="222" t="s">
        <v>307</v>
      </c>
      <c r="E182" s="239" t="s">
        <v>1</v>
      </c>
      <c r="F182" s="240" t="s">
        <v>6873</v>
      </c>
      <c r="G182" s="238"/>
      <c r="H182" s="241">
        <v>2</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24" customHeight="1" x14ac:dyDescent="0.2">
      <c r="A183" s="35"/>
      <c r="B183" s="36"/>
      <c r="C183" s="209" t="s">
        <v>346</v>
      </c>
      <c r="D183" s="209" t="s">
        <v>296</v>
      </c>
      <c r="E183" s="210" t="s">
        <v>3697</v>
      </c>
      <c r="F183" s="211" t="s">
        <v>3698</v>
      </c>
      <c r="G183" s="212" t="s">
        <v>349</v>
      </c>
      <c r="H183" s="213">
        <v>79.186999999999998</v>
      </c>
      <c r="I183" s="214"/>
      <c r="J183" s="215">
        <f>ROUND(I183*H183,2)</f>
        <v>0</v>
      </c>
      <c r="K183" s="211" t="s">
        <v>1571</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6874</v>
      </c>
    </row>
    <row r="184" spans="1:65" s="2" customFormat="1" ht="19.2" x14ac:dyDescent="0.2">
      <c r="A184" s="35"/>
      <c r="B184" s="36"/>
      <c r="C184" s="37"/>
      <c r="D184" s="222" t="s">
        <v>303</v>
      </c>
      <c r="E184" s="37"/>
      <c r="F184" s="223" t="s">
        <v>3700</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13" customFormat="1" x14ac:dyDescent="0.2">
      <c r="B185" s="227"/>
      <c r="C185" s="228"/>
      <c r="D185" s="222" t="s">
        <v>307</v>
      </c>
      <c r="E185" s="229" t="s">
        <v>1</v>
      </c>
      <c r="F185" s="230" t="s">
        <v>3701</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6875</v>
      </c>
      <c r="G186" s="238"/>
      <c r="H186" s="241">
        <v>79.186999999999998</v>
      </c>
      <c r="I186" s="242"/>
      <c r="J186" s="238"/>
      <c r="K186" s="238"/>
      <c r="L186" s="243"/>
      <c r="M186" s="244"/>
      <c r="N186" s="245"/>
      <c r="O186" s="245"/>
      <c r="P186" s="245"/>
      <c r="Q186" s="245"/>
      <c r="R186" s="245"/>
      <c r="S186" s="245"/>
      <c r="T186" s="246"/>
      <c r="AT186" s="247" t="s">
        <v>307</v>
      </c>
      <c r="AU186" s="247" t="s">
        <v>83</v>
      </c>
      <c r="AV186" s="14" t="s">
        <v>83</v>
      </c>
      <c r="AW186" s="14" t="s">
        <v>32</v>
      </c>
      <c r="AX186" s="14" t="s">
        <v>81</v>
      </c>
      <c r="AY186" s="247" t="s">
        <v>294</v>
      </c>
    </row>
    <row r="187" spans="1:65" s="2" customFormat="1" ht="16.5" customHeight="1" x14ac:dyDescent="0.2">
      <c r="A187" s="35"/>
      <c r="B187" s="36"/>
      <c r="C187" s="209" t="s">
        <v>353</v>
      </c>
      <c r="D187" s="209" t="s">
        <v>296</v>
      </c>
      <c r="E187" s="210" t="s">
        <v>347</v>
      </c>
      <c r="F187" s="211" t="s">
        <v>348</v>
      </c>
      <c r="G187" s="212" t="s">
        <v>349</v>
      </c>
      <c r="H187" s="213">
        <v>11.054</v>
      </c>
      <c r="I187" s="214"/>
      <c r="J187" s="215">
        <f>ROUND(I187*H187,2)</f>
        <v>0</v>
      </c>
      <c r="K187" s="211" t="s">
        <v>1571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6876</v>
      </c>
    </row>
    <row r="188" spans="1:65" s="2" customFormat="1" ht="28.8" x14ac:dyDescent="0.2">
      <c r="A188" s="35"/>
      <c r="B188" s="36"/>
      <c r="C188" s="37"/>
      <c r="D188" s="222" t="s">
        <v>303</v>
      </c>
      <c r="E188" s="37"/>
      <c r="F188" s="223" t="s">
        <v>351</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28.8" x14ac:dyDescent="0.2">
      <c r="A189" s="35"/>
      <c r="B189" s="36"/>
      <c r="C189" s="37"/>
      <c r="D189" s="222" t="s">
        <v>305</v>
      </c>
      <c r="E189" s="37"/>
      <c r="F189" s="226" t="s">
        <v>6852</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83</v>
      </c>
    </row>
    <row r="190" spans="1:65" s="13" customFormat="1" x14ac:dyDescent="0.2">
      <c r="B190" s="227"/>
      <c r="C190" s="228"/>
      <c r="D190" s="222" t="s">
        <v>307</v>
      </c>
      <c r="E190" s="229" t="s">
        <v>1</v>
      </c>
      <c r="F190" s="230" t="s">
        <v>3489</v>
      </c>
      <c r="G190" s="228"/>
      <c r="H190" s="229" t="s">
        <v>1</v>
      </c>
      <c r="I190" s="231"/>
      <c r="J190" s="228"/>
      <c r="K190" s="228"/>
      <c r="L190" s="232"/>
      <c r="M190" s="233"/>
      <c r="N190" s="234"/>
      <c r="O190" s="234"/>
      <c r="P190" s="234"/>
      <c r="Q190" s="234"/>
      <c r="R190" s="234"/>
      <c r="S190" s="234"/>
      <c r="T190" s="235"/>
      <c r="AT190" s="236" t="s">
        <v>307</v>
      </c>
      <c r="AU190" s="236" t="s">
        <v>83</v>
      </c>
      <c r="AV190" s="13" t="s">
        <v>81</v>
      </c>
      <c r="AW190" s="13" t="s">
        <v>32</v>
      </c>
      <c r="AX190" s="13" t="s">
        <v>75</v>
      </c>
      <c r="AY190" s="236" t="s">
        <v>294</v>
      </c>
    </row>
    <row r="191" spans="1:65" s="14" customFormat="1" x14ac:dyDescent="0.2">
      <c r="B191" s="237"/>
      <c r="C191" s="238"/>
      <c r="D191" s="222" t="s">
        <v>307</v>
      </c>
      <c r="E191" s="239" t="s">
        <v>1</v>
      </c>
      <c r="F191" s="240" t="s">
        <v>6877</v>
      </c>
      <c r="G191" s="238"/>
      <c r="H191" s="241">
        <v>1.786</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4" customFormat="1" x14ac:dyDescent="0.2">
      <c r="B192" s="237"/>
      <c r="C192" s="238"/>
      <c r="D192" s="222" t="s">
        <v>307</v>
      </c>
      <c r="E192" s="239" t="s">
        <v>1</v>
      </c>
      <c r="F192" s="240" t="s">
        <v>6878</v>
      </c>
      <c r="G192" s="238"/>
      <c r="H192" s="241">
        <v>1.792</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4" customFormat="1" x14ac:dyDescent="0.2">
      <c r="B193" s="237"/>
      <c r="C193" s="238"/>
      <c r="D193" s="222" t="s">
        <v>307</v>
      </c>
      <c r="E193" s="239" t="s">
        <v>1</v>
      </c>
      <c r="F193" s="240" t="s">
        <v>6879</v>
      </c>
      <c r="G193" s="238"/>
      <c r="H193" s="241">
        <v>1.1779999999999999</v>
      </c>
      <c r="I193" s="242"/>
      <c r="J193" s="238"/>
      <c r="K193" s="238"/>
      <c r="L193" s="243"/>
      <c r="M193" s="244"/>
      <c r="N193" s="245"/>
      <c r="O193" s="245"/>
      <c r="P193" s="245"/>
      <c r="Q193" s="245"/>
      <c r="R193" s="245"/>
      <c r="S193" s="245"/>
      <c r="T193" s="246"/>
      <c r="AT193" s="247" t="s">
        <v>307</v>
      </c>
      <c r="AU193" s="247" t="s">
        <v>83</v>
      </c>
      <c r="AV193" s="14" t="s">
        <v>83</v>
      </c>
      <c r="AW193" s="14" t="s">
        <v>32</v>
      </c>
      <c r="AX193" s="14" t="s">
        <v>75</v>
      </c>
      <c r="AY193" s="247" t="s">
        <v>294</v>
      </c>
    </row>
    <row r="194" spans="1:65" s="14" customFormat="1" x14ac:dyDescent="0.2">
      <c r="B194" s="237"/>
      <c r="C194" s="238"/>
      <c r="D194" s="222" t="s">
        <v>307</v>
      </c>
      <c r="E194" s="239" t="s">
        <v>1</v>
      </c>
      <c r="F194" s="240" t="s">
        <v>6880</v>
      </c>
      <c r="G194" s="238"/>
      <c r="H194" s="241">
        <v>1.17</v>
      </c>
      <c r="I194" s="242"/>
      <c r="J194" s="238"/>
      <c r="K194" s="238"/>
      <c r="L194" s="243"/>
      <c r="M194" s="244"/>
      <c r="N194" s="245"/>
      <c r="O194" s="245"/>
      <c r="P194" s="245"/>
      <c r="Q194" s="245"/>
      <c r="R194" s="245"/>
      <c r="S194" s="245"/>
      <c r="T194" s="246"/>
      <c r="AT194" s="247" t="s">
        <v>307</v>
      </c>
      <c r="AU194" s="247" t="s">
        <v>83</v>
      </c>
      <c r="AV194" s="14" t="s">
        <v>83</v>
      </c>
      <c r="AW194" s="14" t="s">
        <v>32</v>
      </c>
      <c r="AX194" s="14" t="s">
        <v>75</v>
      </c>
      <c r="AY194" s="247" t="s">
        <v>294</v>
      </c>
    </row>
    <row r="195" spans="1:65" s="14" customFormat="1" x14ac:dyDescent="0.2">
      <c r="B195" s="237"/>
      <c r="C195" s="238"/>
      <c r="D195" s="222" t="s">
        <v>307</v>
      </c>
      <c r="E195" s="239" t="s">
        <v>1</v>
      </c>
      <c r="F195" s="240" t="s">
        <v>6881</v>
      </c>
      <c r="G195" s="238"/>
      <c r="H195" s="241">
        <v>1.649</v>
      </c>
      <c r="I195" s="242"/>
      <c r="J195" s="238"/>
      <c r="K195" s="238"/>
      <c r="L195" s="243"/>
      <c r="M195" s="244"/>
      <c r="N195" s="245"/>
      <c r="O195" s="245"/>
      <c r="P195" s="245"/>
      <c r="Q195" s="245"/>
      <c r="R195" s="245"/>
      <c r="S195" s="245"/>
      <c r="T195" s="246"/>
      <c r="AT195" s="247" t="s">
        <v>307</v>
      </c>
      <c r="AU195" s="247" t="s">
        <v>83</v>
      </c>
      <c r="AV195" s="14" t="s">
        <v>83</v>
      </c>
      <c r="AW195" s="14" t="s">
        <v>32</v>
      </c>
      <c r="AX195" s="14" t="s">
        <v>75</v>
      </c>
      <c r="AY195" s="247" t="s">
        <v>294</v>
      </c>
    </row>
    <row r="196" spans="1:65" s="13" customFormat="1" x14ac:dyDescent="0.2">
      <c r="B196" s="227"/>
      <c r="C196" s="228"/>
      <c r="D196" s="222" t="s">
        <v>307</v>
      </c>
      <c r="E196" s="229" t="s">
        <v>1</v>
      </c>
      <c r="F196" s="230" t="s">
        <v>6858</v>
      </c>
      <c r="G196" s="228"/>
      <c r="H196" s="229" t="s">
        <v>1</v>
      </c>
      <c r="I196" s="231"/>
      <c r="J196" s="228"/>
      <c r="K196" s="228"/>
      <c r="L196" s="232"/>
      <c r="M196" s="233"/>
      <c r="N196" s="234"/>
      <c r="O196" s="234"/>
      <c r="P196" s="234"/>
      <c r="Q196" s="234"/>
      <c r="R196" s="234"/>
      <c r="S196" s="234"/>
      <c r="T196" s="235"/>
      <c r="AT196" s="236" t="s">
        <v>307</v>
      </c>
      <c r="AU196" s="236" t="s">
        <v>83</v>
      </c>
      <c r="AV196" s="13" t="s">
        <v>81</v>
      </c>
      <c r="AW196" s="13" t="s">
        <v>32</v>
      </c>
      <c r="AX196" s="13" t="s">
        <v>75</v>
      </c>
      <c r="AY196" s="236" t="s">
        <v>294</v>
      </c>
    </row>
    <row r="197" spans="1:65" s="14" customFormat="1" x14ac:dyDescent="0.2">
      <c r="B197" s="237"/>
      <c r="C197" s="238"/>
      <c r="D197" s="222" t="s">
        <v>307</v>
      </c>
      <c r="E197" s="239" t="s">
        <v>1</v>
      </c>
      <c r="F197" s="240" t="s">
        <v>6882</v>
      </c>
      <c r="G197" s="238"/>
      <c r="H197" s="241">
        <v>3.3290000000000002</v>
      </c>
      <c r="I197" s="242"/>
      <c r="J197" s="238"/>
      <c r="K197" s="238"/>
      <c r="L197" s="243"/>
      <c r="M197" s="244"/>
      <c r="N197" s="245"/>
      <c r="O197" s="245"/>
      <c r="P197" s="245"/>
      <c r="Q197" s="245"/>
      <c r="R197" s="245"/>
      <c r="S197" s="245"/>
      <c r="T197" s="246"/>
      <c r="AT197" s="247" t="s">
        <v>307</v>
      </c>
      <c r="AU197" s="247" t="s">
        <v>83</v>
      </c>
      <c r="AV197" s="14" t="s">
        <v>83</v>
      </c>
      <c r="AW197" s="14" t="s">
        <v>32</v>
      </c>
      <c r="AX197" s="14" t="s">
        <v>75</v>
      </c>
      <c r="AY197" s="247" t="s">
        <v>294</v>
      </c>
    </row>
    <row r="198" spans="1:65" s="14" customFormat="1" x14ac:dyDescent="0.2">
      <c r="B198" s="237"/>
      <c r="C198" s="238"/>
      <c r="D198" s="222" t="s">
        <v>307</v>
      </c>
      <c r="E198" s="239" t="s">
        <v>1</v>
      </c>
      <c r="F198" s="240" t="s">
        <v>6883</v>
      </c>
      <c r="G198" s="238"/>
      <c r="H198" s="241">
        <v>0.15</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6" customFormat="1" x14ac:dyDescent="0.2">
      <c r="B199" s="269"/>
      <c r="C199" s="270"/>
      <c r="D199" s="222" t="s">
        <v>307</v>
      </c>
      <c r="E199" s="271" t="s">
        <v>1</v>
      </c>
      <c r="F199" s="272" t="s">
        <v>457</v>
      </c>
      <c r="G199" s="270"/>
      <c r="H199" s="273">
        <v>11.054</v>
      </c>
      <c r="I199" s="274"/>
      <c r="J199" s="270"/>
      <c r="K199" s="270"/>
      <c r="L199" s="275"/>
      <c r="M199" s="276"/>
      <c r="N199" s="277"/>
      <c r="O199" s="277"/>
      <c r="P199" s="277"/>
      <c r="Q199" s="277"/>
      <c r="R199" s="277"/>
      <c r="S199" s="277"/>
      <c r="T199" s="278"/>
      <c r="AT199" s="279" t="s">
        <v>307</v>
      </c>
      <c r="AU199" s="279" t="s">
        <v>83</v>
      </c>
      <c r="AV199" s="16" t="s">
        <v>301</v>
      </c>
      <c r="AW199" s="16" t="s">
        <v>32</v>
      </c>
      <c r="AX199" s="16" t="s">
        <v>81</v>
      </c>
      <c r="AY199" s="279" t="s">
        <v>294</v>
      </c>
    </row>
    <row r="200" spans="1:65" s="2" customFormat="1" ht="24" customHeight="1" x14ac:dyDescent="0.2">
      <c r="A200" s="35"/>
      <c r="B200" s="36"/>
      <c r="C200" s="209" t="s">
        <v>365</v>
      </c>
      <c r="D200" s="209" t="s">
        <v>296</v>
      </c>
      <c r="E200" s="210" t="s">
        <v>6884</v>
      </c>
      <c r="F200" s="211" t="s">
        <v>6885</v>
      </c>
      <c r="G200" s="212" t="s">
        <v>349</v>
      </c>
      <c r="H200" s="213">
        <v>45.145000000000003</v>
      </c>
      <c r="I200" s="214"/>
      <c r="J200" s="215">
        <f>ROUND(I200*H200,2)</f>
        <v>0</v>
      </c>
      <c r="K200" s="211" t="s">
        <v>300</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6886</v>
      </c>
    </row>
    <row r="201" spans="1:65" s="2" customFormat="1" ht="19.2" x14ac:dyDescent="0.2">
      <c r="A201" s="35"/>
      <c r="B201" s="36"/>
      <c r="C201" s="37"/>
      <c r="D201" s="222" t="s">
        <v>303</v>
      </c>
      <c r="E201" s="37"/>
      <c r="F201" s="223" t="s">
        <v>6887</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38.4" x14ac:dyDescent="0.2">
      <c r="A202" s="35"/>
      <c r="B202" s="36"/>
      <c r="C202" s="37"/>
      <c r="D202" s="222" t="s">
        <v>305</v>
      </c>
      <c r="E202" s="37"/>
      <c r="F202" s="226" t="s">
        <v>6888</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305</v>
      </c>
      <c r="AU202" s="18" t="s">
        <v>83</v>
      </c>
    </row>
    <row r="203" spans="1:65" s="13" customFormat="1" x14ac:dyDescent="0.2">
      <c r="B203" s="227"/>
      <c r="C203" s="228"/>
      <c r="D203" s="222" t="s">
        <v>307</v>
      </c>
      <c r="E203" s="229" t="s">
        <v>1</v>
      </c>
      <c r="F203" s="230" t="s">
        <v>6889</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6890</v>
      </c>
      <c r="G204" s="238"/>
      <c r="H204" s="241">
        <v>45.145000000000003</v>
      </c>
      <c r="I204" s="242"/>
      <c r="J204" s="238"/>
      <c r="K204" s="238"/>
      <c r="L204" s="243"/>
      <c r="M204" s="244"/>
      <c r="N204" s="245"/>
      <c r="O204" s="245"/>
      <c r="P204" s="245"/>
      <c r="Q204" s="245"/>
      <c r="R204" s="245"/>
      <c r="S204" s="245"/>
      <c r="T204" s="246"/>
      <c r="AT204" s="247" t="s">
        <v>307</v>
      </c>
      <c r="AU204" s="247" t="s">
        <v>83</v>
      </c>
      <c r="AV204" s="14" t="s">
        <v>83</v>
      </c>
      <c r="AW204" s="14" t="s">
        <v>32</v>
      </c>
      <c r="AX204" s="14" t="s">
        <v>81</v>
      </c>
      <c r="AY204" s="247" t="s">
        <v>294</v>
      </c>
    </row>
    <row r="205" spans="1:65" s="2" customFormat="1" ht="24" customHeight="1" x14ac:dyDescent="0.2">
      <c r="A205" s="35"/>
      <c r="B205" s="36"/>
      <c r="C205" s="209" t="s">
        <v>371</v>
      </c>
      <c r="D205" s="209" t="s">
        <v>296</v>
      </c>
      <c r="E205" s="210" t="s">
        <v>366</v>
      </c>
      <c r="F205" s="211" t="s">
        <v>367</v>
      </c>
      <c r="G205" s="212" t="s">
        <v>349</v>
      </c>
      <c r="H205" s="213">
        <v>22.573</v>
      </c>
      <c r="I205" s="214"/>
      <c r="J205" s="215">
        <f>ROUND(I205*H205,2)</f>
        <v>0</v>
      </c>
      <c r="K205" s="211" t="s">
        <v>300</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6891</v>
      </c>
    </row>
    <row r="206" spans="1:65" s="2" customFormat="1" ht="28.8" x14ac:dyDescent="0.2">
      <c r="A206" s="35"/>
      <c r="B206" s="36"/>
      <c r="C206" s="37"/>
      <c r="D206" s="222" t="s">
        <v>303</v>
      </c>
      <c r="E206" s="37"/>
      <c r="F206" s="223" t="s">
        <v>369</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14" customFormat="1" x14ac:dyDescent="0.2">
      <c r="B207" s="237"/>
      <c r="C207" s="238"/>
      <c r="D207" s="222" t="s">
        <v>307</v>
      </c>
      <c r="E207" s="239" t="s">
        <v>1</v>
      </c>
      <c r="F207" s="240" t="s">
        <v>6892</v>
      </c>
      <c r="G207" s="238"/>
      <c r="H207" s="241">
        <v>22.573</v>
      </c>
      <c r="I207" s="242"/>
      <c r="J207" s="238"/>
      <c r="K207" s="238"/>
      <c r="L207" s="243"/>
      <c r="M207" s="244"/>
      <c r="N207" s="245"/>
      <c r="O207" s="245"/>
      <c r="P207" s="245"/>
      <c r="Q207" s="245"/>
      <c r="R207" s="245"/>
      <c r="S207" s="245"/>
      <c r="T207" s="246"/>
      <c r="AT207" s="247" t="s">
        <v>307</v>
      </c>
      <c r="AU207" s="247" t="s">
        <v>83</v>
      </c>
      <c r="AV207" s="14" t="s">
        <v>83</v>
      </c>
      <c r="AW207" s="14" t="s">
        <v>32</v>
      </c>
      <c r="AX207" s="14" t="s">
        <v>81</v>
      </c>
      <c r="AY207" s="247" t="s">
        <v>294</v>
      </c>
    </row>
    <row r="208" spans="1:65" s="2" customFormat="1" ht="24" customHeight="1" x14ac:dyDescent="0.2">
      <c r="A208" s="35"/>
      <c r="B208" s="36"/>
      <c r="C208" s="209" t="s">
        <v>377</v>
      </c>
      <c r="D208" s="209" t="s">
        <v>296</v>
      </c>
      <c r="E208" s="210" t="s">
        <v>6893</v>
      </c>
      <c r="F208" s="211" t="s">
        <v>6894</v>
      </c>
      <c r="G208" s="212" t="s">
        <v>349</v>
      </c>
      <c r="H208" s="213">
        <v>11.286</v>
      </c>
      <c r="I208" s="214"/>
      <c r="J208" s="215">
        <f>ROUND(I208*H208,2)</f>
        <v>0</v>
      </c>
      <c r="K208" s="211" t="s">
        <v>300</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6895</v>
      </c>
    </row>
    <row r="209" spans="1:65" s="2" customFormat="1" ht="19.2" x14ac:dyDescent="0.2">
      <c r="A209" s="35"/>
      <c r="B209" s="36"/>
      <c r="C209" s="37"/>
      <c r="D209" s="222" t="s">
        <v>303</v>
      </c>
      <c r="E209" s="37"/>
      <c r="F209" s="223" t="s">
        <v>6896</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38.4" x14ac:dyDescent="0.2">
      <c r="A210" s="35"/>
      <c r="B210" s="36"/>
      <c r="C210" s="37"/>
      <c r="D210" s="222" t="s">
        <v>305</v>
      </c>
      <c r="E210" s="37"/>
      <c r="F210" s="226" t="s">
        <v>6888</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3" customFormat="1" x14ac:dyDescent="0.2">
      <c r="B211" s="227"/>
      <c r="C211" s="228"/>
      <c r="D211" s="222" t="s">
        <v>307</v>
      </c>
      <c r="E211" s="229" t="s">
        <v>1</v>
      </c>
      <c r="F211" s="230" t="s">
        <v>6889</v>
      </c>
      <c r="G211" s="228"/>
      <c r="H211" s="229" t="s">
        <v>1</v>
      </c>
      <c r="I211" s="231"/>
      <c r="J211" s="228"/>
      <c r="K211" s="228"/>
      <c r="L211" s="232"/>
      <c r="M211" s="233"/>
      <c r="N211" s="234"/>
      <c r="O211" s="234"/>
      <c r="P211" s="234"/>
      <c r="Q211" s="234"/>
      <c r="R211" s="234"/>
      <c r="S211" s="234"/>
      <c r="T211" s="235"/>
      <c r="AT211" s="236" t="s">
        <v>307</v>
      </c>
      <c r="AU211" s="236" t="s">
        <v>83</v>
      </c>
      <c r="AV211" s="13" t="s">
        <v>81</v>
      </c>
      <c r="AW211" s="13" t="s">
        <v>32</v>
      </c>
      <c r="AX211" s="13" t="s">
        <v>75</v>
      </c>
      <c r="AY211" s="236" t="s">
        <v>294</v>
      </c>
    </row>
    <row r="212" spans="1:65" s="14" customFormat="1" x14ac:dyDescent="0.2">
      <c r="B212" s="237"/>
      <c r="C212" s="238"/>
      <c r="D212" s="222" t="s">
        <v>307</v>
      </c>
      <c r="E212" s="239" t="s">
        <v>1</v>
      </c>
      <c r="F212" s="240" t="s">
        <v>6897</v>
      </c>
      <c r="G212" s="238"/>
      <c r="H212" s="241">
        <v>11.286</v>
      </c>
      <c r="I212" s="242"/>
      <c r="J212" s="238"/>
      <c r="K212" s="238"/>
      <c r="L212" s="243"/>
      <c r="M212" s="244"/>
      <c r="N212" s="245"/>
      <c r="O212" s="245"/>
      <c r="P212" s="245"/>
      <c r="Q212" s="245"/>
      <c r="R212" s="245"/>
      <c r="S212" s="245"/>
      <c r="T212" s="246"/>
      <c r="AT212" s="247" t="s">
        <v>307</v>
      </c>
      <c r="AU212" s="247" t="s">
        <v>83</v>
      </c>
      <c r="AV212" s="14" t="s">
        <v>83</v>
      </c>
      <c r="AW212" s="14" t="s">
        <v>32</v>
      </c>
      <c r="AX212" s="14" t="s">
        <v>81</v>
      </c>
      <c r="AY212" s="247" t="s">
        <v>294</v>
      </c>
    </row>
    <row r="213" spans="1:65" s="2" customFormat="1" ht="24" customHeight="1" x14ac:dyDescent="0.2">
      <c r="A213" s="35"/>
      <c r="B213" s="36"/>
      <c r="C213" s="209" t="s">
        <v>383</v>
      </c>
      <c r="D213" s="209" t="s">
        <v>296</v>
      </c>
      <c r="E213" s="210" t="s">
        <v>378</v>
      </c>
      <c r="F213" s="211" t="s">
        <v>379</v>
      </c>
      <c r="G213" s="212" t="s">
        <v>349</v>
      </c>
      <c r="H213" s="213">
        <v>5.6429999999999998</v>
      </c>
      <c r="I213" s="214"/>
      <c r="J213" s="215">
        <f>ROUND(I213*H213,2)</f>
        <v>0</v>
      </c>
      <c r="K213" s="211" t="s">
        <v>300</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301</v>
      </c>
      <c r="AT213" s="220" t="s">
        <v>296</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6898</v>
      </c>
    </row>
    <row r="214" spans="1:65" s="2" customFormat="1" ht="28.8" x14ac:dyDescent="0.2">
      <c r="A214" s="35"/>
      <c r="B214" s="36"/>
      <c r="C214" s="37"/>
      <c r="D214" s="222" t="s">
        <v>303</v>
      </c>
      <c r="E214" s="37"/>
      <c r="F214" s="223" t="s">
        <v>381</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14" customFormat="1" x14ac:dyDescent="0.2">
      <c r="B215" s="237"/>
      <c r="C215" s="238"/>
      <c r="D215" s="222" t="s">
        <v>307</v>
      </c>
      <c r="E215" s="239" t="s">
        <v>1</v>
      </c>
      <c r="F215" s="240" t="s">
        <v>6899</v>
      </c>
      <c r="G215" s="238"/>
      <c r="H215" s="241">
        <v>5.6429999999999998</v>
      </c>
      <c r="I215" s="242"/>
      <c r="J215" s="238"/>
      <c r="K215" s="238"/>
      <c r="L215" s="243"/>
      <c r="M215" s="244"/>
      <c r="N215" s="245"/>
      <c r="O215" s="245"/>
      <c r="P215" s="245"/>
      <c r="Q215" s="245"/>
      <c r="R215" s="245"/>
      <c r="S215" s="245"/>
      <c r="T215" s="246"/>
      <c r="AT215" s="247" t="s">
        <v>307</v>
      </c>
      <c r="AU215" s="247" t="s">
        <v>83</v>
      </c>
      <c r="AV215" s="14" t="s">
        <v>83</v>
      </c>
      <c r="AW215" s="14" t="s">
        <v>32</v>
      </c>
      <c r="AX215" s="14" t="s">
        <v>81</v>
      </c>
      <c r="AY215" s="247" t="s">
        <v>294</v>
      </c>
    </row>
    <row r="216" spans="1:65" s="2" customFormat="1" ht="24" customHeight="1" x14ac:dyDescent="0.2">
      <c r="A216" s="35"/>
      <c r="B216" s="36"/>
      <c r="C216" s="209" t="s">
        <v>8</v>
      </c>
      <c r="D216" s="209" t="s">
        <v>296</v>
      </c>
      <c r="E216" s="210" t="s">
        <v>1515</v>
      </c>
      <c r="F216" s="211" t="s">
        <v>1516</v>
      </c>
      <c r="G216" s="212" t="s">
        <v>349</v>
      </c>
      <c r="H216" s="213">
        <v>166.02199999999999</v>
      </c>
      <c r="I216" s="214"/>
      <c r="J216" s="215">
        <f>ROUND(I216*H216,2)</f>
        <v>0</v>
      </c>
      <c r="K216" s="211" t="s">
        <v>1571</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6900</v>
      </c>
    </row>
    <row r="217" spans="1:65" s="2" customFormat="1" ht="28.8" x14ac:dyDescent="0.2">
      <c r="A217" s="35"/>
      <c r="B217" s="36"/>
      <c r="C217" s="37"/>
      <c r="D217" s="222" t="s">
        <v>303</v>
      </c>
      <c r="E217" s="37"/>
      <c r="F217" s="223" t="s">
        <v>1518</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38.4" x14ac:dyDescent="0.2">
      <c r="A218" s="35"/>
      <c r="B218" s="36"/>
      <c r="C218" s="37"/>
      <c r="D218" s="222" t="s">
        <v>305</v>
      </c>
      <c r="E218" s="37"/>
      <c r="F218" s="226" t="s">
        <v>6888</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4" customFormat="1" x14ac:dyDescent="0.2">
      <c r="B219" s="237"/>
      <c r="C219" s="238"/>
      <c r="D219" s="222" t="s">
        <v>307</v>
      </c>
      <c r="E219" s="239" t="s">
        <v>1</v>
      </c>
      <c r="F219" s="240" t="s">
        <v>6901</v>
      </c>
      <c r="G219" s="238"/>
      <c r="H219" s="241">
        <v>12.749000000000001</v>
      </c>
      <c r="I219" s="242"/>
      <c r="J219" s="238"/>
      <c r="K219" s="238"/>
      <c r="L219" s="243"/>
      <c r="M219" s="244"/>
      <c r="N219" s="245"/>
      <c r="O219" s="245"/>
      <c r="P219" s="245"/>
      <c r="Q219" s="245"/>
      <c r="R219" s="245"/>
      <c r="S219" s="245"/>
      <c r="T219" s="246"/>
      <c r="AT219" s="247" t="s">
        <v>307</v>
      </c>
      <c r="AU219" s="247" t="s">
        <v>83</v>
      </c>
      <c r="AV219" s="14" t="s">
        <v>83</v>
      </c>
      <c r="AW219" s="14" t="s">
        <v>32</v>
      </c>
      <c r="AX219" s="14" t="s">
        <v>75</v>
      </c>
      <c r="AY219" s="247" t="s">
        <v>294</v>
      </c>
    </row>
    <row r="220" spans="1:65" s="14" customFormat="1" ht="20.399999999999999" x14ac:dyDescent="0.2">
      <c r="B220" s="237"/>
      <c r="C220" s="238"/>
      <c r="D220" s="222" t="s">
        <v>307</v>
      </c>
      <c r="E220" s="239" t="s">
        <v>1</v>
      </c>
      <c r="F220" s="240" t="s">
        <v>6902</v>
      </c>
      <c r="G220" s="238"/>
      <c r="H220" s="241">
        <v>2.117</v>
      </c>
      <c r="I220" s="242"/>
      <c r="J220" s="238"/>
      <c r="K220" s="238"/>
      <c r="L220" s="243"/>
      <c r="M220" s="244"/>
      <c r="N220" s="245"/>
      <c r="O220" s="245"/>
      <c r="P220" s="245"/>
      <c r="Q220" s="245"/>
      <c r="R220" s="245"/>
      <c r="S220" s="245"/>
      <c r="T220" s="246"/>
      <c r="AT220" s="247" t="s">
        <v>307</v>
      </c>
      <c r="AU220" s="247" t="s">
        <v>83</v>
      </c>
      <c r="AV220" s="14" t="s">
        <v>83</v>
      </c>
      <c r="AW220" s="14" t="s">
        <v>32</v>
      </c>
      <c r="AX220" s="14" t="s">
        <v>75</v>
      </c>
      <c r="AY220" s="247" t="s">
        <v>294</v>
      </c>
    </row>
    <row r="221" spans="1:65" s="14" customFormat="1" x14ac:dyDescent="0.2">
      <c r="B221" s="237"/>
      <c r="C221" s="238"/>
      <c r="D221" s="222" t="s">
        <v>307</v>
      </c>
      <c r="E221" s="239" t="s">
        <v>1</v>
      </c>
      <c r="F221" s="240" t="s">
        <v>6903</v>
      </c>
      <c r="G221" s="238"/>
      <c r="H221" s="241">
        <v>47.027000000000001</v>
      </c>
      <c r="I221" s="242"/>
      <c r="J221" s="238"/>
      <c r="K221" s="238"/>
      <c r="L221" s="243"/>
      <c r="M221" s="244"/>
      <c r="N221" s="245"/>
      <c r="O221" s="245"/>
      <c r="P221" s="245"/>
      <c r="Q221" s="245"/>
      <c r="R221" s="245"/>
      <c r="S221" s="245"/>
      <c r="T221" s="246"/>
      <c r="AT221" s="247" t="s">
        <v>307</v>
      </c>
      <c r="AU221" s="247" t="s">
        <v>83</v>
      </c>
      <c r="AV221" s="14" t="s">
        <v>83</v>
      </c>
      <c r="AW221" s="14" t="s">
        <v>32</v>
      </c>
      <c r="AX221" s="14" t="s">
        <v>75</v>
      </c>
      <c r="AY221" s="247" t="s">
        <v>294</v>
      </c>
    </row>
    <row r="222" spans="1:65" s="14" customFormat="1" x14ac:dyDescent="0.2">
      <c r="B222" s="237"/>
      <c r="C222" s="238"/>
      <c r="D222" s="222" t="s">
        <v>307</v>
      </c>
      <c r="E222" s="239" t="s">
        <v>1</v>
      </c>
      <c r="F222" s="240" t="s">
        <v>6904</v>
      </c>
      <c r="G222" s="238"/>
      <c r="H222" s="241">
        <v>71.456000000000003</v>
      </c>
      <c r="I222" s="242"/>
      <c r="J222" s="238"/>
      <c r="K222" s="238"/>
      <c r="L222" s="243"/>
      <c r="M222" s="244"/>
      <c r="N222" s="245"/>
      <c r="O222" s="245"/>
      <c r="P222" s="245"/>
      <c r="Q222" s="245"/>
      <c r="R222" s="245"/>
      <c r="S222" s="245"/>
      <c r="T222" s="246"/>
      <c r="AT222" s="247" t="s">
        <v>307</v>
      </c>
      <c r="AU222" s="247" t="s">
        <v>83</v>
      </c>
      <c r="AV222" s="14" t="s">
        <v>83</v>
      </c>
      <c r="AW222" s="14" t="s">
        <v>32</v>
      </c>
      <c r="AX222" s="14" t="s">
        <v>75</v>
      </c>
      <c r="AY222" s="247" t="s">
        <v>294</v>
      </c>
    </row>
    <row r="223" spans="1:65" s="14" customFormat="1" ht="20.399999999999999" x14ac:dyDescent="0.2">
      <c r="B223" s="237"/>
      <c r="C223" s="238"/>
      <c r="D223" s="222" t="s">
        <v>307</v>
      </c>
      <c r="E223" s="239" t="s">
        <v>1</v>
      </c>
      <c r="F223" s="240" t="s">
        <v>6905</v>
      </c>
      <c r="G223" s="238"/>
      <c r="H223" s="241">
        <v>9.7680000000000007</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4" customFormat="1" x14ac:dyDescent="0.2">
      <c r="B224" s="237"/>
      <c r="C224" s="238"/>
      <c r="D224" s="222" t="s">
        <v>307</v>
      </c>
      <c r="E224" s="239" t="s">
        <v>1</v>
      </c>
      <c r="F224" s="240" t="s">
        <v>6906</v>
      </c>
      <c r="G224" s="238"/>
      <c r="H224" s="241">
        <v>14.336</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4" customFormat="1" x14ac:dyDescent="0.2">
      <c r="B225" s="237"/>
      <c r="C225" s="238"/>
      <c r="D225" s="222" t="s">
        <v>307</v>
      </c>
      <c r="E225" s="239" t="s">
        <v>1</v>
      </c>
      <c r="F225" s="240" t="s">
        <v>6907</v>
      </c>
      <c r="G225" s="238"/>
      <c r="H225" s="241">
        <v>9.4239999999999995</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4" customFormat="1" ht="20.399999999999999" x14ac:dyDescent="0.2">
      <c r="B226" s="237"/>
      <c r="C226" s="238"/>
      <c r="D226" s="222" t="s">
        <v>307</v>
      </c>
      <c r="E226" s="239" t="s">
        <v>1</v>
      </c>
      <c r="F226" s="240" t="s">
        <v>6908</v>
      </c>
      <c r="G226" s="238"/>
      <c r="H226" s="241">
        <v>12.069000000000001</v>
      </c>
      <c r="I226" s="242"/>
      <c r="J226" s="238"/>
      <c r="K226" s="238"/>
      <c r="L226" s="243"/>
      <c r="M226" s="244"/>
      <c r="N226" s="245"/>
      <c r="O226" s="245"/>
      <c r="P226" s="245"/>
      <c r="Q226" s="245"/>
      <c r="R226" s="245"/>
      <c r="S226" s="245"/>
      <c r="T226" s="246"/>
      <c r="AT226" s="247" t="s">
        <v>307</v>
      </c>
      <c r="AU226" s="247" t="s">
        <v>83</v>
      </c>
      <c r="AV226" s="14" t="s">
        <v>83</v>
      </c>
      <c r="AW226" s="14" t="s">
        <v>32</v>
      </c>
      <c r="AX226" s="14" t="s">
        <v>75</v>
      </c>
      <c r="AY226" s="247" t="s">
        <v>294</v>
      </c>
    </row>
    <row r="227" spans="1:65" s="14" customFormat="1" ht="20.399999999999999" x14ac:dyDescent="0.2">
      <c r="B227" s="237"/>
      <c r="C227" s="238"/>
      <c r="D227" s="222" t="s">
        <v>307</v>
      </c>
      <c r="E227" s="239" t="s">
        <v>1</v>
      </c>
      <c r="F227" s="240" t="s">
        <v>6909</v>
      </c>
      <c r="G227" s="238"/>
      <c r="H227" s="241">
        <v>7.6050000000000004</v>
      </c>
      <c r="I227" s="242"/>
      <c r="J227" s="238"/>
      <c r="K227" s="238"/>
      <c r="L227" s="243"/>
      <c r="M227" s="244"/>
      <c r="N227" s="245"/>
      <c r="O227" s="245"/>
      <c r="P227" s="245"/>
      <c r="Q227" s="245"/>
      <c r="R227" s="245"/>
      <c r="S227" s="245"/>
      <c r="T227" s="246"/>
      <c r="AT227" s="247" t="s">
        <v>307</v>
      </c>
      <c r="AU227" s="247" t="s">
        <v>83</v>
      </c>
      <c r="AV227" s="14" t="s">
        <v>83</v>
      </c>
      <c r="AW227" s="14" t="s">
        <v>32</v>
      </c>
      <c r="AX227" s="14" t="s">
        <v>75</v>
      </c>
      <c r="AY227" s="247" t="s">
        <v>294</v>
      </c>
    </row>
    <row r="228" spans="1:65" s="14" customFormat="1" x14ac:dyDescent="0.2">
      <c r="B228" s="237"/>
      <c r="C228" s="238"/>
      <c r="D228" s="222" t="s">
        <v>307</v>
      </c>
      <c r="E228" s="239" t="s">
        <v>1</v>
      </c>
      <c r="F228" s="240" t="s">
        <v>6910</v>
      </c>
      <c r="G228" s="238"/>
      <c r="H228" s="241">
        <v>16.489999999999998</v>
      </c>
      <c r="I228" s="242"/>
      <c r="J228" s="238"/>
      <c r="K228" s="238"/>
      <c r="L228" s="243"/>
      <c r="M228" s="244"/>
      <c r="N228" s="245"/>
      <c r="O228" s="245"/>
      <c r="P228" s="245"/>
      <c r="Q228" s="245"/>
      <c r="R228" s="245"/>
      <c r="S228" s="245"/>
      <c r="T228" s="246"/>
      <c r="AT228" s="247" t="s">
        <v>307</v>
      </c>
      <c r="AU228" s="247" t="s">
        <v>83</v>
      </c>
      <c r="AV228" s="14" t="s">
        <v>83</v>
      </c>
      <c r="AW228" s="14" t="s">
        <v>32</v>
      </c>
      <c r="AX228" s="14" t="s">
        <v>75</v>
      </c>
      <c r="AY228" s="247" t="s">
        <v>294</v>
      </c>
    </row>
    <row r="229" spans="1:65" s="13" customFormat="1" ht="20.399999999999999" x14ac:dyDescent="0.2">
      <c r="B229" s="227"/>
      <c r="C229" s="228"/>
      <c r="D229" s="222" t="s">
        <v>307</v>
      </c>
      <c r="E229" s="229" t="s">
        <v>1</v>
      </c>
      <c r="F229" s="230" t="s">
        <v>6911</v>
      </c>
      <c r="G229" s="228"/>
      <c r="H229" s="229" t="s">
        <v>1</v>
      </c>
      <c r="I229" s="231"/>
      <c r="J229" s="228"/>
      <c r="K229" s="228"/>
      <c r="L229" s="232"/>
      <c r="M229" s="233"/>
      <c r="N229" s="234"/>
      <c r="O229" s="234"/>
      <c r="P229" s="234"/>
      <c r="Q229" s="234"/>
      <c r="R229" s="234"/>
      <c r="S229" s="234"/>
      <c r="T229" s="235"/>
      <c r="AT229" s="236" t="s">
        <v>307</v>
      </c>
      <c r="AU229" s="236" t="s">
        <v>83</v>
      </c>
      <c r="AV229" s="13" t="s">
        <v>81</v>
      </c>
      <c r="AW229" s="13" t="s">
        <v>32</v>
      </c>
      <c r="AX229" s="13" t="s">
        <v>75</v>
      </c>
      <c r="AY229" s="236" t="s">
        <v>294</v>
      </c>
    </row>
    <row r="230" spans="1:65" s="14" customFormat="1" x14ac:dyDescent="0.2">
      <c r="B230" s="237"/>
      <c r="C230" s="238"/>
      <c r="D230" s="222" t="s">
        <v>307</v>
      </c>
      <c r="E230" s="239" t="s">
        <v>1</v>
      </c>
      <c r="F230" s="240" t="s">
        <v>6912</v>
      </c>
      <c r="G230" s="238"/>
      <c r="H230" s="241">
        <v>4.2480000000000002</v>
      </c>
      <c r="I230" s="242"/>
      <c r="J230" s="238"/>
      <c r="K230" s="238"/>
      <c r="L230" s="243"/>
      <c r="M230" s="244"/>
      <c r="N230" s="245"/>
      <c r="O230" s="245"/>
      <c r="P230" s="245"/>
      <c r="Q230" s="245"/>
      <c r="R230" s="245"/>
      <c r="S230" s="245"/>
      <c r="T230" s="246"/>
      <c r="AT230" s="247" t="s">
        <v>307</v>
      </c>
      <c r="AU230" s="247" t="s">
        <v>83</v>
      </c>
      <c r="AV230" s="14" t="s">
        <v>83</v>
      </c>
      <c r="AW230" s="14" t="s">
        <v>32</v>
      </c>
      <c r="AX230" s="14" t="s">
        <v>75</v>
      </c>
      <c r="AY230" s="247" t="s">
        <v>294</v>
      </c>
    </row>
    <row r="231" spans="1:65" s="13" customFormat="1" x14ac:dyDescent="0.2">
      <c r="B231" s="227"/>
      <c r="C231" s="228"/>
      <c r="D231" s="222" t="s">
        <v>307</v>
      </c>
      <c r="E231" s="229" t="s">
        <v>1</v>
      </c>
      <c r="F231" s="230" t="s">
        <v>6913</v>
      </c>
      <c r="G231" s="228"/>
      <c r="H231" s="229" t="s">
        <v>1</v>
      </c>
      <c r="I231" s="231"/>
      <c r="J231" s="228"/>
      <c r="K231" s="228"/>
      <c r="L231" s="232"/>
      <c r="M231" s="233"/>
      <c r="N231" s="234"/>
      <c r="O231" s="234"/>
      <c r="P231" s="234"/>
      <c r="Q231" s="234"/>
      <c r="R231" s="234"/>
      <c r="S231" s="234"/>
      <c r="T231" s="235"/>
      <c r="AT231" s="236" t="s">
        <v>307</v>
      </c>
      <c r="AU231" s="236" t="s">
        <v>83</v>
      </c>
      <c r="AV231" s="13" t="s">
        <v>81</v>
      </c>
      <c r="AW231" s="13" t="s">
        <v>32</v>
      </c>
      <c r="AX231" s="13" t="s">
        <v>75</v>
      </c>
      <c r="AY231" s="236" t="s">
        <v>294</v>
      </c>
    </row>
    <row r="232" spans="1:65" s="14" customFormat="1" x14ac:dyDescent="0.2">
      <c r="B232" s="237"/>
      <c r="C232" s="238"/>
      <c r="D232" s="222" t="s">
        <v>307</v>
      </c>
      <c r="E232" s="239" t="s">
        <v>1</v>
      </c>
      <c r="F232" s="240" t="s">
        <v>6914</v>
      </c>
      <c r="G232" s="238"/>
      <c r="H232" s="241">
        <v>-9.8550000000000004</v>
      </c>
      <c r="I232" s="242"/>
      <c r="J232" s="238"/>
      <c r="K232" s="238"/>
      <c r="L232" s="243"/>
      <c r="M232" s="244"/>
      <c r="N232" s="245"/>
      <c r="O232" s="245"/>
      <c r="P232" s="245"/>
      <c r="Q232" s="245"/>
      <c r="R232" s="245"/>
      <c r="S232" s="245"/>
      <c r="T232" s="246"/>
      <c r="AT232" s="247" t="s">
        <v>307</v>
      </c>
      <c r="AU232" s="247" t="s">
        <v>83</v>
      </c>
      <c r="AV232" s="14" t="s">
        <v>83</v>
      </c>
      <c r="AW232" s="14" t="s">
        <v>32</v>
      </c>
      <c r="AX232" s="14" t="s">
        <v>75</v>
      </c>
      <c r="AY232" s="247" t="s">
        <v>294</v>
      </c>
    </row>
    <row r="233" spans="1:65" s="13" customFormat="1" x14ac:dyDescent="0.2">
      <c r="B233" s="227"/>
      <c r="C233" s="228"/>
      <c r="D233" s="222" t="s">
        <v>307</v>
      </c>
      <c r="E233" s="229" t="s">
        <v>1</v>
      </c>
      <c r="F233" s="230" t="s">
        <v>6915</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4" customFormat="1" x14ac:dyDescent="0.2">
      <c r="B234" s="237"/>
      <c r="C234" s="238"/>
      <c r="D234" s="222" t="s">
        <v>307</v>
      </c>
      <c r="E234" s="239" t="s">
        <v>1</v>
      </c>
      <c r="F234" s="240" t="s">
        <v>6916</v>
      </c>
      <c r="G234" s="238"/>
      <c r="H234" s="241">
        <v>5.335</v>
      </c>
      <c r="I234" s="242"/>
      <c r="J234" s="238"/>
      <c r="K234" s="238"/>
      <c r="L234" s="243"/>
      <c r="M234" s="244"/>
      <c r="N234" s="245"/>
      <c r="O234" s="245"/>
      <c r="P234" s="245"/>
      <c r="Q234" s="245"/>
      <c r="R234" s="245"/>
      <c r="S234" s="245"/>
      <c r="T234" s="246"/>
      <c r="AT234" s="247" t="s">
        <v>307</v>
      </c>
      <c r="AU234" s="247" t="s">
        <v>83</v>
      </c>
      <c r="AV234" s="14" t="s">
        <v>83</v>
      </c>
      <c r="AW234" s="14" t="s">
        <v>32</v>
      </c>
      <c r="AX234" s="14" t="s">
        <v>75</v>
      </c>
      <c r="AY234" s="247" t="s">
        <v>294</v>
      </c>
    </row>
    <row r="235" spans="1:65" s="14" customFormat="1" x14ac:dyDescent="0.2">
      <c r="B235" s="237"/>
      <c r="C235" s="238"/>
      <c r="D235" s="222" t="s">
        <v>307</v>
      </c>
      <c r="E235" s="239" t="s">
        <v>1</v>
      </c>
      <c r="F235" s="240" t="s">
        <v>6917</v>
      </c>
      <c r="G235" s="238"/>
      <c r="H235" s="241">
        <v>0.76800000000000002</v>
      </c>
      <c r="I235" s="242"/>
      <c r="J235" s="238"/>
      <c r="K235" s="238"/>
      <c r="L235" s="243"/>
      <c r="M235" s="244"/>
      <c r="N235" s="245"/>
      <c r="O235" s="245"/>
      <c r="P235" s="245"/>
      <c r="Q235" s="245"/>
      <c r="R235" s="245"/>
      <c r="S235" s="245"/>
      <c r="T235" s="246"/>
      <c r="AT235" s="247" t="s">
        <v>307</v>
      </c>
      <c r="AU235" s="247" t="s">
        <v>83</v>
      </c>
      <c r="AV235" s="14" t="s">
        <v>83</v>
      </c>
      <c r="AW235" s="14" t="s">
        <v>32</v>
      </c>
      <c r="AX235" s="14" t="s">
        <v>75</v>
      </c>
      <c r="AY235" s="247" t="s">
        <v>294</v>
      </c>
    </row>
    <row r="236" spans="1:65" s="14" customFormat="1" x14ac:dyDescent="0.2">
      <c r="B236" s="237"/>
      <c r="C236" s="238"/>
      <c r="D236" s="222" t="s">
        <v>307</v>
      </c>
      <c r="E236" s="239" t="s">
        <v>1</v>
      </c>
      <c r="F236" s="240" t="s">
        <v>6918</v>
      </c>
      <c r="G236" s="238"/>
      <c r="H236" s="241">
        <v>3.99</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5" customFormat="1" x14ac:dyDescent="0.2">
      <c r="B237" s="248"/>
      <c r="C237" s="249"/>
      <c r="D237" s="222" t="s">
        <v>307</v>
      </c>
      <c r="E237" s="250" t="s">
        <v>1</v>
      </c>
      <c r="F237" s="251" t="s">
        <v>363</v>
      </c>
      <c r="G237" s="249"/>
      <c r="H237" s="252">
        <v>207.52700000000002</v>
      </c>
      <c r="I237" s="253"/>
      <c r="J237" s="249"/>
      <c r="K237" s="249"/>
      <c r="L237" s="254"/>
      <c r="M237" s="255"/>
      <c r="N237" s="256"/>
      <c r="O237" s="256"/>
      <c r="P237" s="256"/>
      <c r="Q237" s="256"/>
      <c r="R237" s="256"/>
      <c r="S237" s="256"/>
      <c r="T237" s="257"/>
      <c r="AT237" s="258" t="s">
        <v>307</v>
      </c>
      <c r="AU237" s="258" t="s">
        <v>83</v>
      </c>
      <c r="AV237" s="15" t="s">
        <v>91</v>
      </c>
      <c r="AW237" s="15" t="s">
        <v>32</v>
      </c>
      <c r="AX237" s="15" t="s">
        <v>75</v>
      </c>
      <c r="AY237" s="258" t="s">
        <v>294</v>
      </c>
    </row>
    <row r="238" spans="1:65" s="14" customFormat="1" x14ac:dyDescent="0.2">
      <c r="B238" s="237"/>
      <c r="C238" s="238"/>
      <c r="D238" s="222" t="s">
        <v>307</v>
      </c>
      <c r="E238" s="239" t="s">
        <v>1</v>
      </c>
      <c r="F238" s="240" t="s">
        <v>6919</v>
      </c>
      <c r="G238" s="238"/>
      <c r="H238" s="241">
        <v>166.02199999999999</v>
      </c>
      <c r="I238" s="242"/>
      <c r="J238" s="238"/>
      <c r="K238" s="238"/>
      <c r="L238" s="243"/>
      <c r="M238" s="244"/>
      <c r="N238" s="245"/>
      <c r="O238" s="245"/>
      <c r="P238" s="245"/>
      <c r="Q238" s="245"/>
      <c r="R238" s="245"/>
      <c r="S238" s="245"/>
      <c r="T238" s="246"/>
      <c r="AT238" s="247" t="s">
        <v>307</v>
      </c>
      <c r="AU238" s="247" t="s">
        <v>83</v>
      </c>
      <c r="AV238" s="14" t="s">
        <v>83</v>
      </c>
      <c r="AW238" s="14" t="s">
        <v>32</v>
      </c>
      <c r="AX238" s="14" t="s">
        <v>81</v>
      </c>
      <c r="AY238" s="247" t="s">
        <v>294</v>
      </c>
    </row>
    <row r="239" spans="1:65" s="2" customFormat="1" ht="24" customHeight="1" x14ac:dyDescent="0.2">
      <c r="A239" s="35"/>
      <c r="B239" s="36"/>
      <c r="C239" s="209" t="s">
        <v>396</v>
      </c>
      <c r="D239" s="209" t="s">
        <v>296</v>
      </c>
      <c r="E239" s="210" t="s">
        <v>1523</v>
      </c>
      <c r="F239" s="211" t="s">
        <v>1524</v>
      </c>
      <c r="G239" s="212" t="s">
        <v>349</v>
      </c>
      <c r="H239" s="213">
        <v>83.010999999999996</v>
      </c>
      <c r="I239" s="214"/>
      <c r="J239" s="215">
        <f>ROUND(I239*H239,2)</f>
        <v>0</v>
      </c>
      <c r="K239" s="211" t="s">
        <v>1571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6920</v>
      </c>
    </row>
    <row r="240" spans="1:65" s="2" customFormat="1" ht="28.8" x14ac:dyDescent="0.2">
      <c r="A240" s="35"/>
      <c r="B240" s="36"/>
      <c r="C240" s="37"/>
      <c r="D240" s="222" t="s">
        <v>303</v>
      </c>
      <c r="E240" s="37"/>
      <c r="F240" s="223" t="s">
        <v>1526</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14" customFormat="1" x14ac:dyDescent="0.2">
      <c r="B241" s="237"/>
      <c r="C241" s="238"/>
      <c r="D241" s="222" t="s">
        <v>307</v>
      </c>
      <c r="E241" s="239" t="s">
        <v>1</v>
      </c>
      <c r="F241" s="240" t="s">
        <v>6921</v>
      </c>
      <c r="G241" s="238"/>
      <c r="H241" s="241">
        <v>83.010999999999996</v>
      </c>
      <c r="I241" s="242"/>
      <c r="J241" s="238"/>
      <c r="K241" s="238"/>
      <c r="L241" s="243"/>
      <c r="M241" s="244"/>
      <c r="N241" s="245"/>
      <c r="O241" s="245"/>
      <c r="P241" s="245"/>
      <c r="Q241" s="245"/>
      <c r="R241" s="245"/>
      <c r="S241" s="245"/>
      <c r="T241" s="246"/>
      <c r="AT241" s="247" t="s">
        <v>307</v>
      </c>
      <c r="AU241" s="247" t="s">
        <v>83</v>
      </c>
      <c r="AV241" s="14" t="s">
        <v>83</v>
      </c>
      <c r="AW241" s="14" t="s">
        <v>32</v>
      </c>
      <c r="AX241" s="14" t="s">
        <v>81</v>
      </c>
      <c r="AY241" s="247" t="s">
        <v>294</v>
      </c>
    </row>
    <row r="242" spans="1:65" s="2" customFormat="1" ht="24" customHeight="1" x14ac:dyDescent="0.2">
      <c r="A242" s="35"/>
      <c r="B242" s="36"/>
      <c r="C242" s="209" t="s">
        <v>402</v>
      </c>
      <c r="D242" s="209" t="s">
        <v>296</v>
      </c>
      <c r="E242" s="210" t="s">
        <v>1528</v>
      </c>
      <c r="F242" s="211" t="s">
        <v>1529</v>
      </c>
      <c r="G242" s="212" t="s">
        <v>349</v>
      </c>
      <c r="H242" s="213">
        <v>41.505000000000003</v>
      </c>
      <c r="I242" s="214"/>
      <c r="J242" s="215">
        <f>ROUND(I242*H242,2)</f>
        <v>0</v>
      </c>
      <c r="K242" s="211" t="s">
        <v>1571</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6922</v>
      </c>
    </row>
    <row r="243" spans="1:65" s="2" customFormat="1" ht="28.8" x14ac:dyDescent="0.2">
      <c r="A243" s="35"/>
      <c r="B243" s="36"/>
      <c r="C243" s="37"/>
      <c r="D243" s="222" t="s">
        <v>303</v>
      </c>
      <c r="E243" s="37"/>
      <c r="F243" s="223" t="s">
        <v>1531</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38.4" x14ac:dyDescent="0.2">
      <c r="A244" s="35"/>
      <c r="B244" s="36"/>
      <c r="C244" s="37"/>
      <c r="D244" s="222" t="s">
        <v>305</v>
      </c>
      <c r="E244" s="37"/>
      <c r="F244" s="226" t="s">
        <v>6888</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4" customFormat="1" x14ac:dyDescent="0.2">
      <c r="B245" s="237"/>
      <c r="C245" s="238"/>
      <c r="D245" s="222" t="s">
        <v>307</v>
      </c>
      <c r="E245" s="239" t="s">
        <v>1</v>
      </c>
      <c r="F245" s="240" t="s">
        <v>6923</v>
      </c>
      <c r="G245" s="238"/>
      <c r="H245" s="241">
        <v>41.505000000000003</v>
      </c>
      <c r="I245" s="242"/>
      <c r="J245" s="238"/>
      <c r="K245" s="238"/>
      <c r="L245" s="243"/>
      <c r="M245" s="244"/>
      <c r="N245" s="245"/>
      <c r="O245" s="245"/>
      <c r="P245" s="245"/>
      <c r="Q245" s="245"/>
      <c r="R245" s="245"/>
      <c r="S245" s="245"/>
      <c r="T245" s="246"/>
      <c r="AT245" s="247" t="s">
        <v>307</v>
      </c>
      <c r="AU245" s="247" t="s">
        <v>83</v>
      </c>
      <c r="AV245" s="14" t="s">
        <v>83</v>
      </c>
      <c r="AW245" s="14" t="s">
        <v>32</v>
      </c>
      <c r="AX245" s="14" t="s">
        <v>81</v>
      </c>
      <c r="AY245" s="247" t="s">
        <v>294</v>
      </c>
    </row>
    <row r="246" spans="1:65" s="2" customFormat="1" ht="24" customHeight="1" x14ac:dyDescent="0.2">
      <c r="A246" s="35"/>
      <c r="B246" s="36"/>
      <c r="C246" s="209" t="s">
        <v>408</v>
      </c>
      <c r="D246" s="209" t="s">
        <v>296</v>
      </c>
      <c r="E246" s="210" t="s">
        <v>1533</v>
      </c>
      <c r="F246" s="211" t="s">
        <v>1534</v>
      </c>
      <c r="G246" s="212" t="s">
        <v>349</v>
      </c>
      <c r="H246" s="213">
        <v>20.753</v>
      </c>
      <c r="I246" s="214"/>
      <c r="J246" s="215">
        <f>ROUND(I246*H246,2)</f>
        <v>0</v>
      </c>
      <c r="K246" s="211" t="s">
        <v>1571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301</v>
      </c>
      <c r="AT246" s="220" t="s">
        <v>296</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6924</v>
      </c>
    </row>
    <row r="247" spans="1:65" s="2" customFormat="1" ht="28.8" x14ac:dyDescent="0.2">
      <c r="A247" s="35"/>
      <c r="B247" s="36"/>
      <c r="C247" s="37"/>
      <c r="D247" s="222" t="s">
        <v>303</v>
      </c>
      <c r="E247" s="37"/>
      <c r="F247" s="223" t="s">
        <v>1536</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14" customFormat="1" x14ac:dyDescent="0.2">
      <c r="B248" s="237"/>
      <c r="C248" s="238"/>
      <c r="D248" s="222" t="s">
        <v>307</v>
      </c>
      <c r="E248" s="239" t="s">
        <v>1</v>
      </c>
      <c r="F248" s="240" t="s">
        <v>6925</v>
      </c>
      <c r="G248" s="238"/>
      <c r="H248" s="241">
        <v>20.753</v>
      </c>
      <c r="I248" s="242"/>
      <c r="J248" s="238"/>
      <c r="K248" s="238"/>
      <c r="L248" s="243"/>
      <c r="M248" s="244"/>
      <c r="N248" s="245"/>
      <c r="O248" s="245"/>
      <c r="P248" s="245"/>
      <c r="Q248" s="245"/>
      <c r="R248" s="245"/>
      <c r="S248" s="245"/>
      <c r="T248" s="246"/>
      <c r="AT248" s="247" t="s">
        <v>307</v>
      </c>
      <c r="AU248" s="247" t="s">
        <v>83</v>
      </c>
      <c r="AV248" s="14" t="s">
        <v>83</v>
      </c>
      <c r="AW248" s="14" t="s">
        <v>32</v>
      </c>
      <c r="AX248" s="14" t="s">
        <v>81</v>
      </c>
      <c r="AY248" s="247" t="s">
        <v>294</v>
      </c>
    </row>
    <row r="249" spans="1:65" s="2" customFormat="1" ht="16.5" customHeight="1" x14ac:dyDescent="0.2">
      <c r="A249" s="35"/>
      <c r="B249" s="36"/>
      <c r="C249" s="209" t="s">
        <v>415</v>
      </c>
      <c r="D249" s="209" t="s">
        <v>296</v>
      </c>
      <c r="E249" s="210" t="s">
        <v>3820</v>
      </c>
      <c r="F249" s="211" t="s">
        <v>3821</v>
      </c>
      <c r="G249" s="212" t="s">
        <v>299</v>
      </c>
      <c r="H249" s="213">
        <v>109.35899999999999</v>
      </c>
      <c r="I249" s="214"/>
      <c r="J249" s="215">
        <f>ROUND(I249*H249,2)</f>
        <v>0</v>
      </c>
      <c r="K249" s="211" t="s">
        <v>300</v>
      </c>
      <c r="L249" s="40"/>
      <c r="M249" s="216" t="s">
        <v>1</v>
      </c>
      <c r="N249" s="217" t="s">
        <v>40</v>
      </c>
      <c r="O249" s="72"/>
      <c r="P249" s="218">
        <f>O249*H249</f>
        <v>0</v>
      </c>
      <c r="Q249" s="218">
        <v>6.2199999999999998E-3</v>
      </c>
      <c r="R249" s="218">
        <f>Q249*H249</f>
        <v>0.68021297999999997</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6926</v>
      </c>
    </row>
    <row r="250" spans="1:65" s="2" customFormat="1" ht="19.2" x14ac:dyDescent="0.2">
      <c r="A250" s="35"/>
      <c r="B250" s="36"/>
      <c r="C250" s="37"/>
      <c r="D250" s="222" t="s">
        <v>303</v>
      </c>
      <c r="E250" s="37"/>
      <c r="F250" s="223" t="s">
        <v>3823</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28.8" x14ac:dyDescent="0.2">
      <c r="A251" s="35"/>
      <c r="B251" s="36"/>
      <c r="C251" s="37"/>
      <c r="D251" s="222" t="s">
        <v>305</v>
      </c>
      <c r="E251" s="37"/>
      <c r="F251" s="226" t="s">
        <v>6852</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305</v>
      </c>
      <c r="AU251" s="18" t="s">
        <v>83</v>
      </c>
    </row>
    <row r="252" spans="1:65" s="13" customFormat="1" x14ac:dyDescent="0.2">
      <c r="B252" s="227"/>
      <c r="C252" s="228"/>
      <c r="D252" s="222" t="s">
        <v>307</v>
      </c>
      <c r="E252" s="229" t="s">
        <v>1</v>
      </c>
      <c r="F252" s="230" t="s">
        <v>6927</v>
      </c>
      <c r="G252" s="228"/>
      <c r="H252" s="229" t="s">
        <v>1</v>
      </c>
      <c r="I252" s="231"/>
      <c r="J252" s="228"/>
      <c r="K252" s="228"/>
      <c r="L252" s="232"/>
      <c r="M252" s="233"/>
      <c r="N252" s="234"/>
      <c r="O252" s="234"/>
      <c r="P252" s="234"/>
      <c r="Q252" s="234"/>
      <c r="R252" s="234"/>
      <c r="S252" s="234"/>
      <c r="T252" s="235"/>
      <c r="AT252" s="236" t="s">
        <v>307</v>
      </c>
      <c r="AU252" s="236" t="s">
        <v>83</v>
      </c>
      <c r="AV252" s="13" t="s">
        <v>81</v>
      </c>
      <c r="AW252" s="13" t="s">
        <v>32</v>
      </c>
      <c r="AX252" s="13" t="s">
        <v>75</v>
      </c>
      <c r="AY252" s="236" t="s">
        <v>294</v>
      </c>
    </row>
    <row r="253" spans="1:65" s="14" customFormat="1" x14ac:dyDescent="0.2">
      <c r="B253" s="237"/>
      <c r="C253" s="238"/>
      <c r="D253" s="222" t="s">
        <v>307</v>
      </c>
      <c r="E253" s="239" t="s">
        <v>1</v>
      </c>
      <c r="F253" s="240" t="s">
        <v>6928</v>
      </c>
      <c r="G253" s="238"/>
      <c r="H253" s="241">
        <v>21.8</v>
      </c>
      <c r="I253" s="242"/>
      <c r="J253" s="238"/>
      <c r="K253" s="238"/>
      <c r="L253" s="243"/>
      <c r="M253" s="244"/>
      <c r="N253" s="245"/>
      <c r="O253" s="245"/>
      <c r="P253" s="245"/>
      <c r="Q253" s="245"/>
      <c r="R253" s="245"/>
      <c r="S253" s="245"/>
      <c r="T253" s="246"/>
      <c r="AT253" s="247" t="s">
        <v>307</v>
      </c>
      <c r="AU253" s="247" t="s">
        <v>83</v>
      </c>
      <c r="AV253" s="14" t="s">
        <v>83</v>
      </c>
      <c r="AW253" s="14" t="s">
        <v>32</v>
      </c>
      <c r="AX253" s="14" t="s">
        <v>75</v>
      </c>
      <c r="AY253" s="247" t="s">
        <v>294</v>
      </c>
    </row>
    <row r="254" spans="1:65" s="13" customFormat="1" x14ac:dyDescent="0.2">
      <c r="B254" s="227"/>
      <c r="C254" s="228"/>
      <c r="D254" s="222" t="s">
        <v>307</v>
      </c>
      <c r="E254" s="229" t="s">
        <v>1</v>
      </c>
      <c r="F254" s="230" t="s">
        <v>6929</v>
      </c>
      <c r="G254" s="228"/>
      <c r="H254" s="229" t="s">
        <v>1</v>
      </c>
      <c r="I254" s="231"/>
      <c r="J254" s="228"/>
      <c r="K254" s="228"/>
      <c r="L254" s="232"/>
      <c r="M254" s="233"/>
      <c r="N254" s="234"/>
      <c r="O254" s="234"/>
      <c r="P254" s="234"/>
      <c r="Q254" s="234"/>
      <c r="R254" s="234"/>
      <c r="S254" s="234"/>
      <c r="T254" s="235"/>
      <c r="AT254" s="236" t="s">
        <v>307</v>
      </c>
      <c r="AU254" s="236" t="s">
        <v>83</v>
      </c>
      <c r="AV254" s="13" t="s">
        <v>81</v>
      </c>
      <c r="AW254" s="13" t="s">
        <v>32</v>
      </c>
      <c r="AX254" s="13" t="s">
        <v>75</v>
      </c>
      <c r="AY254" s="236" t="s">
        <v>294</v>
      </c>
    </row>
    <row r="255" spans="1:65" s="14" customFormat="1" x14ac:dyDescent="0.2">
      <c r="B255" s="237"/>
      <c r="C255" s="238"/>
      <c r="D255" s="222" t="s">
        <v>307</v>
      </c>
      <c r="E255" s="239" t="s">
        <v>1</v>
      </c>
      <c r="F255" s="240" t="s">
        <v>6930</v>
      </c>
      <c r="G255" s="238"/>
      <c r="H255" s="241">
        <v>16.02</v>
      </c>
      <c r="I255" s="242"/>
      <c r="J255" s="238"/>
      <c r="K255" s="238"/>
      <c r="L255" s="243"/>
      <c r="M255" s="244"/>
      <c r="N255" s="245"/>
      <c r="O255" s="245"/>
      <c r="P255" s="245"/>
      <c r="Q255" s="245"/>
      <c r="R255" s="245"/>
      <c r="S255" s="245"/>
      <c r="T255" s="246"/>
      <c r="AT255" s="247" t="s">
        <v>307</v>
      </c>
      <c r="AU255" s="247" t="s">
        <v>83</v>
      </c>
      <c r="AV255" s="14" t="s">
        <v>83</v>
      </c>
      <c r="AW255" s="14" t="s">
        <v>32</v>
      </c>
      <c r="AX255" s="14" t="s">
        <v>75</v>
      </c>
      <c r="AY255" s="247" t="s">
        <v>294</v>
      </c>
    </row>
    <row r="256" spans="1:65" s="13" customFormat="1" x14ac:dyDescent="0.2">
      <c r="B256" s="227"/>
      <c r="C256" s="228"/>
      <c r="D256" s="222" t="s">
        <v>307</v>
      </c>
      <c r="E256" s="229" t="s">
        <v>1</v>
      </c>
      <c r="F256" s="230" t="s">
        <v>6931</v>
      </c>
      <c r="G256" s="228"/>
      <c r="H256" s="229" t="s">
        <v>1</v>
      </c>
      <c r="I256" s="231"/>
      <c r="J256" s="228"/>
      <c r="K256" s="228"/>
      <c r="L256" s="232"/>
      <c r="M256" s="233"/>
      <c r="N256" s="234"/>
      <c r="O256" s="234"/>
      <c r="P256" s="234"/>
      <c r="Q256" s="234"/>
      <c r="R256" s="234"/>
      <c r="S256" s="234"/>
      <c r="T256" s="235"/>
      <c r="AT256" s="236" t="s">
        <v>307</v>
      </c>
      <c r="AU256" s="236" t="s">
        <v>83</v>
      </c>
      <c r="AV256" s="13" t="s">
        <v>81</v>
      </c>
      <c r="AW256" s="13" t="s">
        <v>32</v>
      </c>
      <c r="AX256" s="13" t="s">
        <v>75</v>
      </c>
      <c r="AY256" s="236" t="s">
        <v>294</v>
      </c>
    </row>
    <row r="257" spans="1:65" s="14" customFormat="1" x14ac:dyDescent="0.2">
      <c r="B257" s="237"/>
      <c r="C257" s="238"/>
      <c r="D257" s="222" t="s">
        <v>307</v>
      </c>
      <c r="E257" s="239" t="s">
        <v>1</v>
      </c>
      <c r="F257" s="240" t="s">
        <v>6932</v>
      </c>
      <c r="G257" s="238"/>
      <c r="H257" s="241">
        <v>12.95</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3" customFormat="1" x14ac:dyDescent="0.2">
      <c r="B258" s="227"/>
      <c r="C258" s="228"/>
      <c r="D258" s="222" t="s">
        <v>307</v>
      </c>
      <c r="E258" s="229" t="s">
        <v>1</v>
      </c>
      <c r="F258" s="230" t="s">
        <v>6889</v>
      </c>
      <c r="G258" s="228"/>
      <c r="H258" s="229" t="s">
        <v>1</v>
      </c>
      <c r="I258" s="231"/>
      <c r="J258" s="228"/>
      <c r="K258" s="228"/>
      <c r="L258" s="232"/>
      <c r="M258" s="233"/>
      <c r="N258" s="234"/>
      <c r="O258" s="234"/>
      <c r="P258" s="234"/>
      <c r="Q258" s="234"/>
      <c r="R258" s="234"/>
      <c r="S258" s="234"/>
      <c r="T258" s="235"/>
      <c r="AT258" s="236" t="s">
        <v>307</v>
      </c>
      <c r="AU258" s="236" t="s">
        <v>83</v>
      </c>
      <c r="AV258" s="13" t="s">
        <v>81</v>
      </c>
      <c r="AW258" s="13" t="s">
        <v>32</v>
      </c>
      <c r="AX258" s="13" t="s">
        <v>75</v>
      </c>
      <c r="AY258" s="236" t="s">
        <v>294</v>
      </c>
    </row>
    <row r="259" spans="1:65" s="14" customFormat="1" x14ac:dyDescent="0.2">
      <c r="B259" s="237"/>
      <c r="C259" s="238"/>
      <c r="D259" s="222" t="s">
        <v>307</v>
      </c>
      <c r="E259" s="239" t="s">
        <v>1</v>
      </c>
      <c r="F259" s="240" t="s">
        <v>6933</v>
      </c>
      <c r="G259" s="238"/>
      <c r="H259" s="241">
        <v>58.588999999999999</v>
      </c>
      <c r="I259" s="242"/>
      <c r="J259" s="238"/>
      <c r="K259" s="238"/>
      <c r="L259" s="243"/>
      <c r="M259" s="244"/>
      <c r="N259" s="245"/>
      <c r="O259" s="245"/>
      <c r="P259" s="245"/>
      <c r="Q259" s="245"/>
      <c r="R259" s="245"/>
      <c r="S259" s="245"/>
      <c r="T259" s="246"/>
      <c r="AT259" s="247" t="s">
        <v>307</v>
      </c>
      <c r="AU259" s="247" t="s">
        <v>83</v>
      </c>
      <c r="AV259" s="14" t="s">
        <v>83</v>
      </c>
      <c r="AW259" s="14" t="s">
        <v>32</v>
      </c>
      <c r="AX259" s="14" t="s">
        <v>75</v>
      </c>
      <c r="AY259" s="247" t="s">
        <v>294</v>
      </c>
    </row>
    <row r="260" spans="1:65" s="16" customFormat="1" x14ac:dyDescent="0.2">
      <c r="B260" s="269"/>
      <c r="C260" s="270"/>
      <c r="D260" s="222" t="s">
        <v>307</v>
      </c>
      <c r="E260" s="271" t="s">
        <v>1</v>
      </c>
      <c r="F260" s="272" t="s">
        <v>457</v>
      </c>
      <c r="G260" s="270"/>
      <c r="H260" s="273">
        <v>109.35899999999999</v>
      </c>
      <c r="I260" s="274"/>
      <c r="J260" s="270"/>
      <c r="K260" s="270"/>
      <c r="L260" s="275"/>
      <c r="M260" s="276"/>
      <c r="N260" s="277"/>
      <c r="O260" s="277"/>
      <c r="P260" s="277"/>
      <c r="Q260" s="277"/>
      <c r="R260" s="277"/>
      <c r="S260" s="277"/>
      <c r="T260" s="278"/>
      <c r="AT260" s="279" t="s">
        <v>307</v>
      </c>
      <c r="AU260" s="279" t="s">
        <v>83</v>
      </c>
      <c r="AV260" s="16" t="s">
        <v>301</v>
      </c>
      <c r="AW260" s="16" t="s">
        <v>32</v>
      </c>
      <c r="AX260" s="16" t="s">
        <v>81</v>
      </c>
      <c r="AY260" s="279" t="s">
        <v>294</v>
      </c>
    </row>
    <row r="261" spans="1:65" s="2" customFormat="1" ht="24" customHeight="1" x14ac:dyDescent="0.2">
      <c r="A261" s="35"/>
      <c r="B261" s="36"/>
      <c r="C261" s="209" t="s">
        <v>421</v>
      </c>
      <c r="D261" s="209" t="s">
        <v>296</v>
      </c>
      <c r="E261" s="210" t="s">
        <v>3826</v>
      </c>
      <c r="F261" s="211" t="s">
        <v>3827</v>
      </c>
      <c r="G261" s="212" t="s">
        <v>299</v>
      </c>
      <c r="H261" s="213">
        <v>109.35899999999999</v>
      </c>
      <c r="I261" s="214"/>
      <c r="J261" s="215">
        <f>ROUND(I261*H261,2)</f>
        <v>0</v>
      </c>
      <c r="K261" s="211" t="s">
        <v>300</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301</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6934</v>
      </c>
    </row>
    <row r="262" spans="1:65" s="2" customFormat="1" ht="28.8" x14ac:dyDescent="0.2">
      <c r="A262" s="35"/>
      <c r="B262" s="36"/>
      <c r="C262" s="37"/>
      <c r="D262" s="222" t="s">
        <v>303</v>
      </c>
      <c r="E262" s="37"/>
      <c r="F262" s="223" t="s">
        <v>3829</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16.5" customHeight="1" x14ac:dyDescent="0.2">
      <c r="A263" s="35"/>
      <c r="B263" s="36"/>
      <c r="C263" s="209" t="s">
        <v>7</v>
      </c>
      <c r="D263" s="209" t="s">
        <v>296</v>
      </c>
      <c r="E263" s="210" t="s">
        <v>1539</v>
      </c>
      <c r="F263" s="211" t="s">
        <v>1540</v>
      </c>
      <c r="G263" s="212" t="s">
        <v>299</v>
      </c>
      <c r="H263" s="213">
        <v>282.23200000000003</v>
      </c>
      <c r="I263" s="214"/>
      <c r="J263" s="215">
        <f>ROUND(I263*H263,2)</f>
        <v>0</v>
      </c>
      <c r="K263" s="211" t="s">
        <v>1571</v>
      </c>
      <c r="L263" s="40"/>
      <c r="M263" s="216" t="s">
        <v>1</v>
      </c>
      <c r="N263" s="217" t="s">
        <v>40</v>
      </c>
      <c r="O263" s="72"/>
      <c r="P263" s="218">
        <f>O263*H263</f>
        <v>0</v>
      </c>
      <c r="Q263" s="218">
        <v>5.9000000000000003E-4</v>
      </c>
      <c r="R263" s="218">
        <f>Q263*H263</f>
        <v>0.16651688000000003</v>
      </c>
      <c r="S263" s="218">
        <v>0</v>
      </c>
      <c r="T263" s="219">
        <f>S263*H263</f>
        <v>0</v>
      </c>
      <c r="U263" s="35"/>
      <c r="V263" s="35"/>
      <c r="W263" s="35"/>
      <c r="X263" s="35"/>
      <c r="Y263" s="35"/>
      <c r="Z263" s="35"/>
      <c r="AA263" s="35"/>
      <c r="AB263" s="35"/>
      <c r="AC263" s="35"/>
      <c r="AD263" s="35"/>
      <c r="AE263" s="35"/>
      <c r="AR263" s="220" t="s">
        <v>301</v>
      </c>
      <c r="AT263" s="220" t="s">
        <v>296</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301</v>
      </c>
      <c r="BM263" s="220" t="s">
        <v>6935</v>
      </c>
    </row>
    <row r="264" spans="1:65" s="2" customFormat="1" ht="28.8" x14ac:dyDescent="0.2">
      <c r="A264" s="35"/>
      <c r="B264" s="36"/>
      <c r="C264" s="37"/>
      <c r="D264" s="222" t="s">
        <v>303</v>
      </c>
      <c r="E264" s="37"/>
      <c r="F264" s="223" t="s">
        <v>1542</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38.4" x14ac:dyDescent="0.2">
      <c r="A265" s="35"/>
      <c r="B265" s="36"/>
      <c r="C265" s="37"/>
      <c r="D265" s="222" t="s">
        <v>305</v>
      </c>
      <c r="E265" s="37"/>
      <c r="F265" s="226" t="s">
        <v>6936</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305</v>
      </c>
      <c r="AU265" s="18" t="s">
        <v>83</v>
      </c>
    </row>
    <row r="266" spans="1:65" s="14" customFormat="1" x14ac:dyDescent="0.2">
      <c r="B266" s="237"/>
      <c r="C266" s="238"/>
      <c r="D266" s="222" t="s">
        <v>307</v>
      </c>
      <c r="E266" s="239" t="s">
        <v>1</v>
      </c>
      <c r="F266" s="240" t="s">
        <v>6937</v>
      </c>
      <c r="G266" s="238"/>
      <c r="H266" s="241">
        <v>29.88</v>
      </c>
      <c r="I266" s="242"/>
      <c r="J266" s="238"/>
      <c r="K266" s="238"/>
      <c r="L266" s="243"/>
      <c r="M266" s="244"/>
      <c r="N266" s="245"/>
      <c r="O266" s="245"/>
      <c r="P266" s="245"/>
      <c r="Q266" s="245"/>
      <c r="R266" s="245"/>
      <c r="S266" s="245"/>
      <c r="T266" s="246"/>
      <c r="AT266" s="247" t="s">
        <v>307</v>
      </c>
      <c r="AU266" s="247" t="s">
        <v>83</v>
      </c>
      <c r="AV266" s="14" t="s">
        <v>83</v>
      </c>
      <c r="AW266" s="14" t="s">
        <v>32</v>
      </c>
      <c r="AX266" s="14" t="s">
        <v>75</v>
      </c>
      <c r="AY266" s="247" t="s">
        <v>294</v>
      </c>
    </row>
    <row r="267" spans="1:65" s="14" customFormat="1" ht="20.399999999999999" x14ac:dyDescent="0.2">
      <c r="B267" s="237"/>
      <c r="C267" s="238"/>
      <c r="D267" s="222" t="s">
        <v>307</v>
      </c>
      <c r="E267" s="239" t="s">
        <v>1</v>
      </c>
      <c r="F267" s="240" t="s">
        <v>6938</v>
      </c>
      <c r="G267" s="238"/>
      <c r="H267" s="241">
        <v>5.2919999999999998</v>
      </c>
      <c r="I267" s="242"/>
      <c r="J267" s="238"/>
      <c r="K267" s="238"/>
      <c r="L267" s="243"/>
      <c r="M267" s="244"/>
      <c r="N267" s="245"/>
      <c r="O267" s="245"/>
      <c r="P267" s="245"/>
      <c r="Q267" s="245"/>
      <c r="R267" s="245"/>
      <c r="S267" s="245"/>
      <c r="T267" s="246"/>
      <c r="AT267" s="247" t="s">
        <v>307</v>
      </c>
      <c r="AU267" s="247" t="s">
        <v>83</v>
      </c>
      <c r="AV267" s="14" t="s">
        <v>83</v>
      </c>
      <c r="AW267" s="14" t="s">
        <v>32</v>
      </c>
      <c r="AX267" s="14" t="s">
        <v>75</v>
      </c>
      <c r="AY267" s="247" t="s">
        <v>294</v>
      </c>
    </row>
    <row r="268" spans="1:65" s="14" customFormat="1" x14ac:dyDescent="0.2">
      <c r="B268" s="237"/>
      <c r="C268" s="238"/>
      <c r="D268" s="222" t="s">
        <v>307</v>
      </c>
      <c r="E268" s="239" t="s">
        <v>1</v>
      </c>
      <c r="F268" s="240" t="s">
        <v>6939</v>
      </c>
      <c r="G268" s="238"/>
      <c r="H268" s="241">
        <v>60.12</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4" customFormat="1" x14ac:dyDescent="0.2">
      <c r="B269" s="237"/>
      <c r="C269" s="238"/>
      <c r="D269" s="222" t="s">
        <v>307</v>
      </c>
      <c r="E269" s="239" t="s">
        <v>1</v>
      </c>
      <c r="F269" s="240" t="s">
        <v>6940</v>
      </c>
      <c r="G269" s="238"/>
      <c r="H269" s="241">
        <v>73.08</v>
      </c>
      <c r="I269" s="242"/>
      <c r="J269" s="238"/>
      <c r="K269" s="238"/>
      <c r="L269" s="243"/>
      <c r="M269" s="244"/>
      <c r="N269" s="245"/>
      <c r="O269" s="245"/>
      <c r="P269" s="245"/>
      <c r="Q269" s="245"/>
      <c r="R269" s="245"/>
      <c r="S269" s="245"/>
      <c r="T269" s="246"/>
      <c r="AT269" s="247" t="s">
        <v>307</v>
      </c>
      <c r="AU269" s="247" t="s">
        <v>83</v>
      </c>
      <c r="AV269" s="14" t="s">
        <v>83</v>
      </c>
      <c r="AW269" s="14" t="s">
        <v>32</v>
      </c>
      <c r="AX269" s="14" t="s">
        <v>75</v>
      </c>
      <c r="AY269" s="247" t="s">
        <v>294</v>
      </c>
    </row>
    <row r="270" spans="1:65" s="14" customFormat="1" ht="20.399999999999999" x14ac:dyDescent="0.2">
      <c r="B270" s="237"/>
      <c r="C270" s="238"/>
      <c r="D270" s="222" t="s">
        <v>307</v>
      </c>
      <c r="E270" s="239" t="s">
        <v>1</v>
      </c>
      <c r="F270" s="240" t="s">
        <v>6941</v>
      </c>
      <c r="G270" s="238"/>
      <c r="H270" s="241">
        <v>13.32</v>
      </c>
      <c r="I270" s="242"/>
      <c r="J270" s="238"/>
      <c r="K270" s="238"/>
      <c r="L270" s="243"/>
      <c r="M270" s="244"/>
      <c r="N270" s="245"/>
      <c r="O270" s="245"/>
      <c r="P270" s="245"/>
      <c r="Q270" s="245"/>
      <c r="R270" s="245"/>
      <c r="S270" s="245"/>
      <c r="T270" s="246"/>
      <c r="AT270" s="247" t="s">
        <v>307</v>
      </c>
      <c r="AU270" s="247" t="s">
        <v>83</v>
      </c>
      <c r="AV270" s="14" t="s">
        <v>83</v>
      </c>
      <c r="AW270" s="14" t="s">
        <v>32</v>
      </c>
      <c r="AX270" s="14" t="s">
        <v>75</v>
      </c>
      <c r="AY270" s="247" t="s">
        <v>294</v>
      </c>
    </row>
    <row r="271" spans="1:65" s="14" customFormat="1" x14ac:dyDescent="0.2">
      <c r="B271" s="237"/>
      <c r="C271" s="238"/>
      <c r="D271" s="222" t="s">
        <v>307</v>
      </c>
      <c r="E271" s="239" t="s">
        <v>1</v>
      </c>
      <c r="F271" s="240" t="s">
        <v>6942</v>
      </c>
      <c r="G271" s="238"/>
      <c r="H271" s="241">
        <v>23.04</v>
      </c>
      <c r="I271" s="242"/>
      <c r="J271" s="238"/>
      <c r="K271" s="238"/>
      <c r="L271" s="243"/>
      <c r="M271" s="244"/>
      <c r="N271" s="245"/>
      <c r="O271" s="245"/>
      <c r="P271" s="245"/>
      <c r="Q271" s="245"/>
      <c r="R271" s="245"/>
      <c r="S271" s="245"/>
      <c r="T271" s="246"/>
      <c r="AT271" s="247" t="s">
        <v>307</v>
      </c>
      <c r="AU271" s="247" t="s">
        <v>83</v>
      </c>
      <c r="AV271" s="14" t="s">
        <v>83</v>
      </c>
      <c r="AW271" s="14" t="s">
        <v>32</v>
      </c>
      <c r="AX271" s="14" t="s">
        <v>75</v>
      </c>
      <c r="AY271" s="247" t="s">
        <v>294</v>
      </c>
    </row>
    <row r="272" spans="1:65" s="14" customFormat="1" x14ac:dyDescent="0.2">
      <c r="B272" s="237"/>
      <c r="C272" s="238"/>
      <c r="D272" s="222" t="s">
        <v>307</v>
      </c>
      <c r="E272" s="239" t="s">
        <v>1</v>
      </c>
      <c r="F272" s="240" t="s">
        <v>6943</v>
      </c>
      <c r="G272" s="238"/>
      <c r="H272" s="241">
        <v>11.16</v>
      </c>
      <c r="I272" s="242"/>
      <c r="J272" s="238"/>
      <c r="K272" s="238"/>
      <c r="L272" s="243"/>
      <c r="M272" s="244"/>
      <c r="N272" s="245"/>
      <c r="O272" s="245"/>
      <c r="P272" s="245"/>
      <c r="Q272" s="245"/>
      <c r="R272" s="245"/>
      <c r="S272" s="245"/>
      <c r="T272" s="246"/>
      <c r="AT272" s="247" t="s">
        <v>307</v>
      </c>
      <c r="AU272" s="247" t="s">
        <v>83</v>
      </c>
      <c r="AV272" s="14" t="s">
        <v>83</v>
      </c>
      <c r="AW272" s="14" t="s">
        <v>32</v>
      </c>
      <c r="AX272" s="14" t="s">
        <v>75</v>
      </c>
      <c r="AY272" s="247" t="s">
        <v>294</v>
      </c>
    </row>
    <row r="273" spans="1:65" s="14" customFormat="1" ht="20.399999999999999" x14ac:dyDescent="0.2">
      <c r="B273" s="237"/>
      <c r="C273" s="238"/>
      <c r="D273" s="222" t="s">
        <v>307</v>
      </c>
      <c r="E273" s="239" t="s">
        <v>1</v>
      </c>
      <c r="F273" s="240" t="s">
        <v>6944</v>
      </c>
      <c r="G273" s="238"/>
      <c r="H273" s="241">
        <v>24.63</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4" customFormat="1" ht="20.399999999999999" x14ac:dyDescent="0.2">
      <c r="B274" s="237"/>
      <c r="C274" s="238"/>
      <c r="D274" s="222" t="s">
        <v>307</v>
      </c>
      <c r="E274" s="239" t="s">
        <v>1</v>
      </c>
      <c r="F274" s="240" t="s">
        <v>6945</v>
      </c>
      <c r="G274" s="238"/>
      <c r="H274" s="241">
        <v>11.7</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4" customFormat="1" x14ac:dyDescent="0.2">
      <c r="B275" s="237"/>
      <c r="C275" s="238"/>
      <c r="D275" s="222" t="s">
        <v>307</v>
      </c>
      <c r="E275" s="239" t="s">
        <v>1</v>
      </c>
      <c r="F275" s="240" t="s">
        <v>6946</v>
      </c>
      <c r="G275" s="238"/>
      <c r="H275" s="241">
        <v>21.34</v>
      </c>
      <c r="I275" s="242"/>
      <c r="J275" s="238"/>
      <c r="K275" s="238"/>
      <c r="L275" s="243"/>
      <c r="M275" s="244"/>
      <c r="N275" s="245"/>
      <c r="O275" s="245"/>
      <c r="P275" s="245"/>
      <c r="Q275" s="245"/>
      <c r="R275" s="245"/>
      <c r="S275" s="245"/>
      <c r="T275" s="246"/>
      <c r="AT275" s="247" t="s">
        <v>307</v>
      </c>
      <c r="AU275" s="247" t="s">
        <v>83</v>
      </c>
      <c r="AV275" s="14" t="s">
        <v>83</v>
      </c>
      <c r="AW275" s="14" t="s">
        <v>32</v>
      </c>
      <c r="AX275" s="14" t="s">
        <v>75</v>
      </c>
      <c r="AY275" s="247" t="s">
        <v>294</v>
      </c>
    </row>
    <row r="276" spans="1:65" s="13" customFormat="1" ht="20.399999999999999" x14ac:dyDescent="0.2">
      <c r="B276" s="227"/>
      <c r="C276" s="228"/>
      <c r="D276" s="222" t="s">
        <v>307</v>
      </c>
      <c r="E276" s="229" t="s">
        <v>1</v>
      </c>
      <c r="F276" s="230" t="s">
        <v>6911</v>
      </c>
      <c r="G276" s="228"/>
      <c r="H276" s="229" t="s">
        <v>1</v>
      </c>
      <c r="I276" s="231"/>
      <c r="J276" s="228"/>
      <c r="K276" s="228"/>
      <c r="L276" s="232"/>
      <c r="M276" s="233"/>
      <c r="N276" s="234"/>
      <c r="O276" s="234"/>
      <c r="P276" s="234"/>
      <c r="Q276" s="234"/>
      <c r="R276" s="234"/>
      <c r="S276" s="234"/>
      <c r="T276" s="235"/>
      <c r="AT276" s="236" t="s">
        <v>307</v>
      </c>
      <c r="AU276" s="236" t="s">
        <v>83</v>
      </c>
      <c r="AV276" s="13" t="s">
        <v>81</v>
      </c>
      <c r="AW276" s="13" t="s">
        <v>32</v>
      </c>
      <c r="AX276" s="13" t="s">
        <v>75</v>
      </c>
      <c r="AY276" s="236" t="s">
        <v>294</v>
      </c>
    </row>
    <row r="277" spans="1:65" s="14" customFormat="1" x14ac:dyDescent="0.2">
      <c r="B277" s="237"/>
      <c r="C277" s="238"/>
      <c r="D277" s="222" t="s">
        <v>307</v>
      </c>
      <c r="E277" s="239" t="s">
        <v>1</v>
      </c>
      <c r="F277" s="240" t="s">
        <v>6947</v>
      </c>
      <c r="G277" s="238"/>
      <c r="H277" s="241">
        <v>8.67</v>
      </c>
      <c r="I277" s="242"/>
      <c r="J277" s="238"/>
      <c r="K277" s="238"/>
      <c r="L277" s="243"/>
      <c r="M277" s="244"/>
      <c r="N277" s="245"/>
      <c r="O277" s="245"/>
      <c r="P277" s="245"/>
      <c r="Q277" s="245"/>
      <c r="R277" s="245"/>
      <c r="S277" s="245"/>
      <c r="T277" s="246"/>
      <c r="AT277" s="247" t="s">
        <v>307</v>
      </c>
      <c r="AU277" s="247" t="s">
        <v>83</v>
      </c>
      <c r="AV277" s="14" t="s">
        <v>83</v>
      </c>
      <c r="AW277" s="14" t="s">
        <v>32</v>
      </c>
      <c r="AX277" s="14" t="s">
        <v>75</v>
      </c>
      <c r="AY277" s="247" t="s">
        <v>294</v>
      </c>
    </row>
    <row r="278" spans="1:65" s="16" customFormat="1" x14ac:dyDescent="0.2">
      <c r="B278" s="269"/>
      <c r="C278" s="270"/>
      <c r="D278" s="222" t="s">
        <v>307</v>
      </c>
      <c r="E278" s="271" t="s">
        <v>1</v>
      </c>
      <c r="F278" s="272" t="s">
        <v>457</v>
      </c>
      <c r="G278" s="270"/>
      <c r="H278" s="273">
        <v>282.23199999999997</v>
      </c>
      <c r="I278" s="274"/>
      <c r="J278" s="270"/>
      <c r="K278" s="270"/>
      <c r="L278" s="275"/>
      <c r="M278" s="276"/>
      <c r="N278" s="277"/>
      <c r="O278" s="277"/>
      <c r="P278" s="277"/>
      <c r="Q278" s="277"/>
      <c r="R278" s="277"/>
      <c r="S278" s="277"/>
      <c r="T278" s="278"/>
      <c r="AT278" s="279" t="s">
        <v>307</v>
      </c>
      <c r="AU278" s="279" t="s">
        <v>83</v>
      </c>
      <c r="AV278" s="16" t="s">
        <v>301</v>
      </c>
      <c r="AW278" s="16" t="s">
        <v>32</v>
      </c>
      <c r="AX278" s="16" t="s">
        <v>81</v>
      </c>
      <c r="AY278" s="279" t="s">
        <v>294</v>
      </c>
    </row>
    <row r="279" spans="1:65" s="2" customFormat="1" ht="16.5" customHeight="1" x14ac:dyDescent="0.2">
      <c r="A279" s="35"/>
      <c r="B279" s="36"/>
      <c r="C279" s="209" t="s">
        <v>434</v>
      </c>
      <c r="D279" s="209" t="s">
        <v>296</v>
      </c>
      <c r="E279" s="210" t="s">
        <v>1545</v>
      </c>
      <c r="F279" s="211" t="s">
        <v>1546</v>
      </c>
      <c r="G279" s="212" t="s">
        <v>299</v>
      </c>
      <c r="H279" s="213">
        <v>282.23200000000003</v>
      </c>
      <c r="I279" s="214"/>
      <c r="J279" s="215">
        <f>ROUND(I279*H279,2)</f>
        <v>0</v>
      </c>
      <c r="K279" s="211" t="s">
        <v>1571</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6948</v>
      </c>
    </row>
    <row r="280" spans="1:65" s="2" customFormat="1" ht="28.8" x14ac:dyDescent="0.2">
      <c r="A280" s="35"/>
      <c r="B280" s="36"/>
      <c r="C280" s="37"/>
      <c r="D280" s="222" t="s">
        <v>303</v>
      </c>
      <c r="E280" s="37"/>
      <c r="F280" s="223" t="s">
        <v>1548</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4" customHeight="1" x14ac:dyDescent="0.2">
      <c r="A281" s="35"/>
      <c r="B281" s="36"/>
      <c r="C281" s="209" t="s">
        <v>440</v>
      </c>
      <c r="D281" s="209" t="s">
        <v>296</v>
      </c>
      <c r="E281" s="210" t="s">
        <v>1549</v>
      </c>
      <c r="F281" s="211" t="s">
        <v>1550</v>
      </c>
      <c r="G281" s="212" t="s">
        <v>349</v>
      </c>
      <c r="H281" s="213">
        <v>145.17699999999999</v>
      </c>
      <c r="I281" s="214"/>
      <c r="J281" s="215">
        <f>ROUND(I281*H281,2)</f>
        <v>0</v>
      </c>
      <c r="K281" s="211" t="s">
        <v>1571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6949</v>
      </c>
    </row>
    <row r="282" spans="1:65" s="2" customFormat="1" ht="38.4" x14ac:dyDescent="0.2">
      <c r="A282" s="35"/>
      <c r="B282" s="36"/>
      <c r="C282" s="37"/>
      <c r="D282" s="222" t="s">
        <v>303</v>
      </c>
      <c r="E282" s="37"/>
      <c r="F282" s="223" t="s">
        <v>1552</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14" customFormat="1" x14ac:dyDescent="0.2">
      <c r="B283" s="237"/>
      <c r="C283" s="238"/>
      <c r="D283" s="222" t="s">
        <v>307</v>
      </c>
      <c r="E283" s="239" t="s">
        <v>1</v>
      </c>
      <c r="F283" s="240" t="s">
        <v>6950</v>
      </c>
      <c r="G283" s="238"/>
      <c r="H283" s="241">
        <v>145.17699999999999</v>
      </c>
      <c r="I283" s="242"/>
      <c r="J283" s="238"/>
      <c r="K283" s="238"/>
      <c r="L283" s="243"/>
      <c r="M283" s="244"/>
      <c r="N283" s="245"/>
      <c r="O283" s="245"/>
      <c r="P283" s="245"/>
      <c r="Q283" s="245"/>
      <c r="R283" s="245"/>
      <c r="S283" s="245"/>
      <c r="T283" s="246"/>
      <c r="AT283" s="247" t="s">
        <v>307</v>
      </c>
      <c r="AU283" s="247" t="s">
        <v>83</v>
      </c>
      <c r="AV283" s="14" t="s">
        <v>83</v>
      </c>
      <c r="AW283" s="14" t="s">
        <v>32</v>
      </c>
      <c r="AX283" s="14" t="s">
        <v>81</v>
      </c>
      <c r="AY283" s="247" t="s">
        <v>294</v>
      </c>
    </row>
    <row r="284" spans="1:65" s="2" customFormat="1" ht="24" customHeight="1" x14ac:dyDescent="0.2">
      <c r="A284" s="35"/>
      <c r="B284" s="36"/>
      <c r="C284" s="209" t="s">
        <v>447</v>
      </c>
      <c r="D284" s="209" t="s">
        <v>296</v>
      </c>
      <c r="E284" s="210" t="s">
        <v>441</v>
      </c>
      <c r="F284" s="211" t="s">
        <v>442</v>
      </c>
      <c r="G284" s="212" t="s">
        <v>349</v>
      </c>
      <c r="H284" s="213">
        <v>11.054</v>
      </c>
      <c r="I284" s="214"/>
      <c r="J284" s="215">
        <f>ROUND(I284*H284,2)</f>
        <v>0</v>
      </c>
      <c r="K284" s="211" t="s">
        <v>1571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6951</v>
      </c>
    </row>
    <row r="285" spans="1:65" s="2" customFormat="1" ht="38.4" x14ac:dyDescent="0.2">
      <c r="A285" s="35"/>
      <c r="B285" s="36"/>
      <c r="C285" s="37"/>
      <c r="D285" s="222" t="s">
        <v>303</v>
      </c>
      <c r="E285" s="37"/>
      <c r="F285" s="223" t="s">
        <v>444</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13" customFormat="1" x14ac:dyDescent="0.2">
      <c r="B286" s="227"/>
      <c r="C286" s="228"/>
      <c r="D286" s="222" t="s">
        <v>307</v>
      </c>
      <c r="E286" s="229" t="s">
        <v>1</v>
      </c>
      <c r="F286" s="230" t="s">
        <v>445</v>
      </c>
      <c r="G286" s="228"/>
      <c r="H286" s="229" t="s">
        <v>1</v>
      </c>
      <c r="I286" s="231"/>
      <c r="J286" s="228"/>
      <c r="K286" s="228"/>
      <c r="L286" s="232"/>
      <c r="M286" s="233"/>
      <c r="N286" s="234"/>
      <c r="O286" s="234"/>
      <c r="P286" s="234"/>
      <c r="Q286" s="234"/>
      <c r="R286" s="234"/>
      <c r="S286" s="234"/>
      <c r="T286" s="235"/>
      <c r="AT286" s="236" t="s">
        <v>307</v>
      </c>
      <c r="AU286" s="236" t="s">
        <v>83</v>
      </c>
      <c r="AV286" s="13" t="s">
        <v>81</v>
      </c>
      <c r="AW286" s="13" t="s">
        <v>32</v>
      </c>
      <c r="AX286" s="13" t="s">
        <v>75</v>
      </c>
      <c r="AY286" s="236" t="s">
        <v>294</v>
      </c>
    </row>
    <row r="287" spans="1:65" s="14" customFormat="1" x14ac:dyDescent="0.2">
      <c r="B287" s="237"/>
      <c r="C287" s="238"/>
      <c r="D287" s="222" t="s">
        <v>307</v>
      </c>
      <c r="E287" s="239" t="s">
        <v>1</v>
      </c>
      <c r="F287" s="240" t="s">
        <v>6952</v>
      </c>
      <c r="G287" s="238"/>
      <c r="H287" s="241">
        <v>11.054</v>
      </c>
      <c r="I287" s="242"/>
      <c r="J287" s="238"/>
      <c r="K287" s="238"/>
      <c r="L287" s="243"/>
      <c r="M287" s="244"/>
      <c r="N287" s="245"/>
      <c r="O287" s="245"/>
      <c r="P287" s="245"/>
      <c r="Q287" s="245"/>
      <c r="R287" s="245"/>
      <c r="S287" s="245"/>
      <c r="T287" s="246"/>
      <c r="AT287" s="247" t="s">
        <v>307</v>
      </c>
      <c r="AU287" s="247" t="s">
        <v>83</v>
      </c>
      <c r="AV287" s="14" t="s">
        <v>83</v>
      </c>
      <c r="AW287" s="14" t="s">
        <v>32</v>
      </c>
      <c r="AX287" s="14" t="s">
        <v>81</v>
      </c>
      <c r="AY287" s="247" t="s">
        <v>294</v>
      </c>
    </row>
    <row r="288" spans="1:65" s="2" customFormat="1" ht="24" customHeight="1" x14ac:dyDescent="0.2">
      <c r="A288" s="35"/>
      <c r="B288" s="36"/>
      <c r="C288" s="209" t="s">
        <v>458</v>
      </c>
      <c r="D288" s="209" t="s">
        <v>296</v>
      </c>
      <c r="E288" s="210" t="s">
        <v>448</v>
      </c>
      <c r="F288" s="211" t="s">
        <v>449</v>
      </c>
      <c r="G288" s="212" t="s">
        <v>349</v>
      </c>
      <c r="H288" s="213">
        <v>263.95800000000003</v>
      </c>
      <c r="I288" s="214"/>
      <c r="J288" s="215">
        <f>ROUND(I288*H288,2)</f>
        <v>0</v>
      </c>
      <c r="K288" s="211" t="s">
        <v>1571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6953</v>
      </c>
    </row>
    <row r="289" spans="1:65" s="2" customFormat="1" ht="38.4" x14ac:dyDescent="0.2">
      <c r="A289" s="35"/>
      <c r="B289" s="36"/>
      <c r="C289" s="37"/>
      <c r="D289" s="222" t="s">
        <v>303</v>
      </c>
      <c r="E289" s="37"/>
      <c r="F289" s="223" t="s">
        <v>451</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3" customFormat="1" x14ac:dyDescent="0.2">
      <c r="B290" s="227"/>
      <c r="C290" s="228"/>
      <c r="D290" s="222" t="s">
        <v>307</v>
      </c>
      <c r="E290" s="229" t="s">
        <v>1</v>
      </c>
      <c r="F290" s="230" t="s">
        <v>455</v>
      </c>
      <c r="G290" s="228"/>
      <c r="H290" s="229" t="s">
        <v>1</v>
      </c>
      <c r="I290" s="231"/>
      <c r="J290" s="228"/>
      <c r="K290" s="228"/>
      <c r="L290" s="232"/>
      <c r="M290" s="233"/>
      <c r="N290" s="234"/>
      <c r="O290" s="234"/>
      <c r="P290" s="234"/>
      <c r="Q290" s="234"/>
      <c r="R290" s="234"/>
      <c r="S290" s="234"/>
      <c r="T290" s="235"/>
      <c r="AT290" s="236" t="s">
        <v>307</v>
      </c>
      <c r="AU290" s="236" t="s">
        <v>83</v>
      </c>
      <c r="AV290" s="13" t="s">
        <v>81</v>
      </c>
      <c r="AW290" s="13" t="s">
        <v>32</v>
      </c>
      <c r="AX290" s="13" t="s">
        <v>75</v>
      </c>
      <c r="AY290" s="236" t="s">
        <v>294</v>
      </c>
    </row>
    <row r="291" spans="1:65" s="14" customFormat="1" x14ac:dyDescent="0.2">
      <c r="B291" s="237"/>
      <c r="C291" s="238"/>
      <c r="D291" s="222" t="s">
        <v>307</v>
      </c>
      <c r="E291" s="239" t="s">
        <v>1</v>
      </c>
      <c r="F291" s="240" t="s">
        <v>6954</v>
      </c>
      <c r="G291" s="238"/>
      <c r="H291" s="241">
        <v>263.95800000000003</v>
      </c>
      <c r="I291" s="242"/>
      <c r="J291" s="238"/>
      <c r="K291" s="238"/>
      <c r="L291" s="243"/>
      <c r="M291" s="244"/>
      <c r="N291" s="245"/>
      <c r="O291" s="245"/>
      <c r="P291" s="245"/>
      <c r="Q291" s="245"/>
      <c r="R291" s="245"/>
      <c r="S291" s="245"/>
      <c r="T291" s="246"/>
      <c r="AT291" s="247" t="s">
        <v>307</v>
      </c>
      <c r="AU291" s="247" t="s">
        <v>83</v>
      </c>
      <c r="AV291" s="14" t="s">
        <v>83</v>
      </c>
      <c r="AW291" s="14" t="s">
        <v>32</v>
      </c>
      <c r="AX291" s="14" t="s">
        <v>81</v>
      </c>
      <c r="AY291" s="247" t="s">
        <v>294</v>
      </c>
    </row>
    <row r="292" spans="1:65" s="2" customFormat="1" ht="16.5" customHeight="1" x14ac:dyDescent="0.2">
      <c r="A292" s="35"/>
      <c r="B292" s="36"/>
      <c r="C292" s="209" t="s">
        <v>463</v>
      </c>
      <c r="D292" s="209" t="s">
        <v>296</v>
      </c>
      <c r="E292" s="210" t="s">
        <v>459</v>
      </c>
      <c r="F292" s="211" t="s">
        <v>460</v>
      </c>
      <c r="G292" s="212" t="s">
        <v>349</v>
      </c>
      <c r="H292" s="213">
        <v>263.95800000000003</v>
      </c>
      <c r="I292" s="214"/>
      <c r="J292" s="215">
        <f>ROUND(I292*H292,2)</f>
        <v>0</v>
      </c>
      <c r="K292" s="211" t="s">
        <v>1571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301</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6955</v>
      </c>
    </row>
    <row r="293" spans="1:65" s="2" customFormat="1" x14ac:dyDescent="0.2">
      <c r="A293" s="35"/>
      <c r="B293" s="36"/>
      <c r="C293" s="37"/>
      <c r="D293" s="222" t="s">
        <v>303</v>
      </c>
      <c r="E293" s="37"/>
      <c r="F293" s="223" t="s">
        <v>462</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09" t="s">
        <v>469</v>
      </c>
      <c r="D294" s="209" t="s">
        <v>296</v>
      </c>
      <c r="E294" s="210" t="s">
        <v>464</v>
      </c>
      <c r="F294" s="211" t="s">
        <v>465</v>
      </c>
      <c r="G294" s="212" t="s">
        <v>412</v>
      </c>
      <c r="H294" s="213">
        <v>475.12400000000002</v>
      </c>
      <c r="I294" s="214"/>
      <c r="J294" s="215">
        <f>ROUND(I294*H294,2)</f>
        <v>0</v>
      </c>
      <c r="K294" s="211" t="s">
        <v>1571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6956</v>
      </c>
    </row>
    <row r="295" spans="1:65" s="2" customFormat="1" ht="28.8" x14ac:dyDescent="0.2">
      <c r="A295" s="35"/>
      <c r="B295" s="36"/>
      <c r="C295" s="37"/>
      <c r="D295" s="222" t="s">
        <v>303</v>
      </c>
      <c r="E295" s="37"/>
      <c r="F295" s="223" t="s">
        <v>467</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14" customFormat="1" x14ac:dyDescent="0.2">
      <c r="B296" s="237"/>
      <c r="C296" s="238"/>
      <c r="D296" s="222" t="s">
        <v>307</v>
      </c>
      <c r="E296" s="238"/>
      <c r="F296" s="240" t="s">
        <v>6957</v>
      </c>
      <c r="G296" s="238"/>
      <c r="H296" s="241">
        <v>475.12400000000002</v>
      </c>
      <c r="I296" s="242"/>
      <c r="J296" s="238"/>
      <c r="K296" s="238"/>
      <c r="L296" s="243"/>
      <c r="M296" s="244"/>
      <c r="N296" s="245"/>
      <c r="O296" s="245"/>
      <c r="P296" s="245"/>
      <c r="Q296" s="245"/>
      <c r="R296" s="245"/>
      <c r="S296" s="245"/>
      <c r="T296" s="246"/>
      <c r="AT296" s="247" t="s">
        <v>307</v>
      </c>
      <c r="AU296" s="247" t="s">
        <v>83</v>
      </c>
      <c r="AV296" s="14" t="s">
        <v>83</v>
      </c>
      <c r="AW296" s="14" t="s">
        <v>4</v>
      </c>
      <c r="AX296" s="14" t="s">
        <v>81</v>
      </c>
      <c r="AY296" s="247" t="s">
        <v>294</v>
      </c>
    </row>
    <row r="297" spans="1:65" s="2" customFormat="1" ht="24" customHeight="1" x14ac:dyDescent="0.2">
      <c r="A297" s="35"/>
      <c r="B297" s="36"/>
      <c r="C297" s="209" t="s">
        <v>478</v>
      </c>
      <c r="D297" s="209" t="s">
        <v>296</v>
      </c>
      <c r="E297" s="210" t="s">
        <v>470</v>
      </c>
      <c r="F297" s="211" t="s">
        <v>471</v>
      </c>
      <c r="G297" s="212" t="s">
        <v>349</v>
      </c>
      <c r="H297" s="213">
        <v>260.65199999999999</v>
      </c>
      <c r="I297" s="214"/>
      <c r="J297" s="215">
        <f>ROUND(I297*H297,2)</f>
        <v>0</v>
      </c>
      <c r="K297" s="211" t="s">
        <v>1571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301</v>
      </c>
      <c r="AT297" s="220" t="s">
        <v>296</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301</v>
      </c>
      <c r="BM297" s="220" t="s">
        <v>6958</v>
      </c>
    </row>
    <row r="298" spans="1:65" s="2" customFormat="1" ht="28.8" x14ac:dyDescent="0.2">
      <c r="A298" s="35"/>
      <c r="B298" s="36"/>
      <c r="C298" s="37"/>
      <c r="D298" s="222" t="s">
        <v>303</v>
      </c>
      <c r="E298" s="37"/>
      <c r="F298" s="223" t="s">
        <v>473</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13" customFormat="1" ht="20.399999999999999" x14ac:dyDescent="0.2">
      <c r="B299" s="227"/>
      <c r="C299" s="228"/>
      <c r="D299" s="222" t="s">
        <v>307</v>
      </c>
      <c r="E299" s="229" t="s">
        <v>1</v>
      </c>
      <c r="F299" s="230" t="s">
        <v>6959</v>
      </c>
      <c r="G299" s="228"/>
      <c r="H299" s="229" t="s">
        <v>1</v>
      </c>
      <c r="I299" s="231"/>
      <c r="J299" s="228"/>
      <c r="K299" s="228"/>
      <c r="L299" s="232"/>
      <c r="M299" s="233"/>
      <c r="N299" s="234"/>
      <c r="O299" s="234"/>
      <c r="P299" s="234"/>
      <c r="Q299" s="234"/>
      <c r="R299" s="234"/>
      <c r="S299" s="234"/>
      <c r="T299" s="235"/>
      <c r="AT299" s="236" t="s">
        <v>307</v>
      </c>
      <c r="AU299" s="236" t="s">
        <v>83</v>
      </c>
      <c r="AV299" s="13" t="s">
        <v>81</v>
      </c>
      <c r="AW299" s="13" t="s">
        <v>32</v>
      </c>
      <c r="AX299" s="13" t="s">
        <v>75</v>
      </c>
      <c r="AY299" s="236" t="s">
        <v>294</v>
      </c>
    </row>
    <row r="300" spans="1:65" s="13" customFormat="1" x14ac:dyDescent="0.2">
      <c r="B300" s="227"/>
      <c r="C300" s="228"/>
      <c r="D300" s="222" t="s">
        <v>307</v>
      </c>
      <c r="E300" s="229" t="s">
        <v>1</v>
      </c>
      <c r="F300" s="230" t="s">
        <v>6889</v>
      </c>
      <c r="G300" s="228"/>
      <c r="H300" s="229" t="s">
        <v>1</v>
      </c>
      <c r="I300" s="231"/>
      <c r="J300" s="228"/>
      <c r="K300" s="228"/>
      <c r="L300" s="232"/>
      <c r="M300" s="233"/>
      <c r="N300" s="234"/>
      <c r="O300" s="234"/>
      <c r="P300" s="234"/>
      <c r="Q300" s="234"/>
      <c r="R300" s="234"/>
      <c r="S300" s="234"/>
      <c r="T300" s="235"/>
      <c r="AT300" s="236" t="s">
        <v>307</v>
      </c>
      <c r="AU300" s="236" t="s">
        <v>83</v>
      </c>
      <c r="AV300" s="13" t="s">
        <v>81</v>
      </c>
      <c r="AW300" s="13" t="s">
        <v>32</v>
      </c>
      <c r="AX300" s="13" t="s">
        <v>75</v>
      </c>
      <c r="AY300" s="236" t="s">
        <v>294</v>
      </c>
    </row>
    <row r="301" spans="1:65" s="14" customFormat="1" x14ac:dyDescent="0.2">
      <c r="B301" s="237"/>
      <c r="C301" s="238"/>
      <c r="D301" s="222" t="s">
        <v>307</v>
      </c>
      <c r="E301" s="239" t="s">
        <v>1</v>
      </c>
      <c r="F301" s="240" t="s">
        <v>6960</v>
      </c>
      <c r="G301" s="238"/>
      <c r="H301" s="241">
        <v>59.761000000000003</v>
      </c>
      <c r="I301" s="242"/>
      <c r="J301" s="238"/>
      <c r="K301" s="238"/>
      <c r="L301" s="243"/>
      <c r="M301" s="244"/>
      <c r="N301" s="245"/>
      <c r="O301" s="245"/>
      <c r="P301" s="245"/>
      <c r="Q301" s="245"/>
      <c r="R301" s="245"/>
      <c r="S301" s="245"/>
      <c r="T301" s="246"/>
      <c r="AT301" s="247" t="s">
        <v>307</v>
      </c>
      <c r="AU301" s="247" t="s">
        <v>83</v>
      </c>
      <c r="AV301" s="14" t="s">
        <v>83</v>
      </c>
      <c r="AW301" s="14" t="s">
        <v>32</v>
      </c>
      <c r="AX301" s="14" t="s">
        <v>75</v>
      </c>
      <c r="AY301" s="247" t="s">
        <v>294</v>
      </c>
    </row>
    <row r="302" spans="1:65" s="14" customFormat="1" x14ac:dyDescent="0.2">
      <c r="B302" s="237"/>
      <c r="C302" s="238"/>
      <c r="D302" s="222" t="s">
        <v>307</v>
      </c>
      <c r="E302" s="239" t="s">
        <v>1</v>
      </c>
      <c r="F302" s="240" t="s">
        <v>6961</v>
      </c>
      <c r="G302" s="238"/>
      <c r="H302" s="241">
        <v>-11.054</v>
      </c>
      <c r="I302" s="242"/>
      <c r="J302" s="238"/>
      <c r="K302" s="238"/>
      <c r="L302" s="243"/>
      <c r="M302" s="244"/>
      <c r="N302" s="245"/>
      <c r="O302" s="245"/>
      <c r="P302" s="245"/>
      <c r="Q302" s="245"/>
      <c r="R302" s="245"/>
      <c r="S302" s="245"/>
      <c r="T302" s="246"/>
      <c r="AT302" s="247" t="s">
        <v>307</v>
      </c>
      <c r="AU302" s="247" t="s">
        <v>83</v>
      </c>
      <c r="AV302" s="14" t="s">
        <v>83</v>
      </c>
      <c r="AW302" s="14" t="s">
        <v>32</v>
      </c>
      <c r="AX302" s="14" t="s">
        <v>75</v>
      </c>
      <c r="AY302" s="247" t="s">
        <v>294</v>
      </c>
    </row>
    <row r="303" spans="1:65" s="15" customFormat="1" x14ac:dyDescent="0.2">
      <c r="B303" s="248"/>
      <c r="C303" s="249"/>
      <c r="D303" s="222" t="s">
        <v>307</v>
      </c>
      <c r="E303" s="250" t="s">
        <v>1</v>
      </c>
      <c r="F303" s="251" t="s">
        <v>363</v>
      </c>
      <c r="G303" s="249"/>
      <c r="H303" s="252">
        <v>48.707000000000001</v>
      </c>
      <c r="I303" s="253"/>
      <c r="J303" s="249"/>
      <c r="K303" s="249"/>
      <c r="L303" s="254"/>
      <c r="M303" s="255"/>
      <c r="N303" s="256"/>
      <c r="O303" s="256"/>
      <c r="P303" s="256"/>
      <c r="Q303" s="256"/>
      <c r="R303" s="256"/>
      <c r="S303" s="256"/>
      <c r="T303" s="257"/>
      <c r="AT303" s="258" t="s">
        <v>307</v>
      </c>
      <c r="AU303" s="258" t="s">
        <v>83</v>
      </c>
      <c r="AV303" s="15" t="s">
        <v>91</v>
      </c>
      <c r="AW303" s="15" t="s">
        <v>32</v>
      </c>
      <c r="AX303" s="15" t="s">
        <v>75</v>
      </c>
      <c r="AY303" s="258" t="s">
        <v>294</v>
      </c>
    </row>
    <row r="304" spans="1:65" s="13" customFormat="1" x14ac:dyDescent="0.2">
      <c r="B304" s="227"/>
      <c r="C304" s="228"/>
      <c r="D304" s="222" t="s">
        <v>307</v>
      </c>
      <c r="E304" s="229" t="s">
        <v>1</v>
      </c>
      <c r="F304" s="230" t="s">
        <v>6962</v>
      </c>
      <c r="G304" s="228"/>
      <c r="H304" s="229" t="s">
        <v>1</v>
      </c>
      <c r="I304" s="231"/>
      <c r="J304" s="228"/>
      <c r="K304" s="228"/>
      <c r="L304" s="232"/>
      <c r="M304" s="233"/>
      <c r="N304" s="234"/>
      <c r="O304" s="234"/>
      <c r="P304" s="234"/>
      <c r="Q304" s="234"/>
      <c r="R304" s="234"/>
      <c r="S304" s="234"/>
      <c r="T304" s="235"/>
      <c r="AT304" s="236" t="s">
        <v>307</v>
      </c>
      <c r="AU304" s="236" t="s">
        <v>83</v>
      </c>
      <c r="AV304" s="13" t="s">
        <v>81</v>
      </c>
      <c r="AW304" s="13" t="s">
        <v>32</v>
      </c>
      <c r="AX304" s="13" t="s">
        <v>75</v>
      </c>
      <c r="AY304" s="236" t="s">
        <v>294</v>
      </c>
    </row>
    <row r="305" spans="2:51" s="14" customFormat="1" x14ac:dyDescent="0.2">
      <c r="B305" s="237"/>
      <c r="C305" s="238"/>
      <c r="D305" s="222" t="s">
        <v>307</v>
      </c>
      <c r="E305" s="239" t="s">
        <v>1</v>
      </c>
      <c r="F305" s="240" t="s">
        <v>6963</v>
      </c>
      <c r="G305" s="238"/>
      <c r="H305" s="241">
        <v>17.928000000000001</v>
      </c>
      <c r="I305" s="242"/>
      <c r="J305" s="238"/>
      <c r="K305" s="238"/>
      <c r="L305" s="243"/>
      <c r="M305" s="244"/>
      <c r="N305" s="245"/>
      <c r="O305" s="245"/>
      <c r="P305" s="245"/>
      <c r="Q305" s="245"/>
      <c r="R305" s="245"/>
      <c r="S305" s="245"/>
      <c r="T305" s="246"/>
      <c r="AT305" s="247" t="s">
        <v>307</v>
      </c>
      <c r="AU305" s="247" t="s">
        <v>83</v>
      </c>
      <c r="AV305" s="14" t="s">
        <v>83</v>
      </c>
      <c r="AW305" s="14" t="s">
        <v>32</v>
      </c>
      <c r="AX305" s="14" t="s">
        <v>75</v>
      </c>
      <c r="AY305" s="247" t="s">
        <v>294</v>
      </c>
    </row>
    <row r="306" spans="2:51" s="14" customFormat="1" ht="20.399999999999999" x14ac:dyDescent="0.2">
      <c r="B306" s="237"/>
      <c r="C306" s="238"/>
      <c r="D306" s="222" t="s">
        <v>307</v>
      </c>
      <c r="E306" s="239" t="s">
        <v>1</v>
      </c>
      <c r="F306" s="240" t="s">
        <v>6964</v>
      </c>
      <c r="G306" s="238"/>
      <c r="H306" s="241">
        <v>3.1749999999999998</v>
      </c>
      <c r="I306" s="242"/>
      <c r="J306" s="238"/>
      <c r="K306" s="238"/>
      <c r="L306" s="243"/>
      <c r="M306" s="244"/>
      <c r="N306" s="245"/>
      <c r="O306" s="245"/>
      <c r="P306" s="245"/>
      <c r="Q306" s="245"/>
      <c r="R306" s="245"/>
      <c r="S306" s="245"/>
      <c r="T306" s="246"/>
      <c r="AT306" s="247" t="s">
        <v>307</v>
      </c>
      <c r="AU306" s="247" t="s">
        <v>83</v>
      </c>
      <c r="AV306" s="14" t="s">
        <v>83</v>
      </c>
      <c r="AW306" s="14" t="s">
        <v>32</v>
      </c>
      <c r="AX306" s="14" t="s">
        <v>75</v>
      </c>
      <c r="AY306" s="247" t="s">
        <v>294</v>
      </c>
    </row>
    <row r="307" spans="2:51" s="14" customFormat="1" x14ac:dyDescent="0.2">
      <c r="B307" s="237"/>
      <c r="C307" s="238"/>
      <c r="D307" s="222" t="s">
        <v>307</v>
      </c>
      <c r="E307" s="239" t="s">
        <v>1</v>
      </c>
      <c r="F307" s="240" t="s">
        <v>6965</v>
      </c>
      <c r="G307" s="238"/>
      <c r="H307" s="241">
        <v>66.132000000000005</v>
      </c>
      <c r="I307" s="242"/>
      <c r="J307" s="238"/>
      <c r="K307" s="238"/>
      <c r="L307" s="243"/>
      <c r="M307" s="244"/>
      <c r="N307" s="245"/>
      <c r="O307" s="245"/>
      <c r="P307" s="245"/>
      <c r="Q307" s="245"/>
      <c r="R307" s="245"/>
      <c r="S307" s="245"/>
      <c r="T307" s="246"/>
      <c r="AT307" s="247" t="s">
        <v>307</v>
      </c>
      <c r="AU307" s="247" t="s">
        <v>83</v>
      </c>
      <c r="AV307" s="14" t="s">
        <v>83</v>
      </c>
      <c r="AW307" s="14" t="s">
        <v>32</v>
      </c>
      <c r="AX307" s="14" t="s">
        <v>75</v>
      </c>
      <c r="AY307" s="247" t="s">
        <v>294</v>
      </c>
    </row>
    <row r="308" spans="2:51" s="14" customFormat="1" x14ac:dyDescent="0.2">
      <c r="B308" s="237"/>
      <c r="C308" s="238"/>
      <c r="D308" s="222" t="s">
        <v>307</v>
      </c>
      <c r="E308" s="239" t="s">
        <v>1</v>
      </c>
      <c r="F308" s="240" t="s">
        <v>6966</v>
      </c>
      <c r="G308" s="238"/>
      <c r="H308" s="241">
        <v>80.388000000000005</v>
      </c>
      <c r="I308" s="242"/>
      <c r="J308" s="238"/>
      <c r="K308" s="238"/>
      <c r="L308" s="243"/>
      <c r="M308" s="244"/>
      <c r="N308" s="245"/>
      <c r="O308" s="245"/>
      <c r="P308" s="245"/>
      <c r="Q308" s="245"/>
      <c r="R308" s="245"/>
      <c r="S308" s="245"/>
      <c r="T308" s="246"/>
      <c r="AT308" s="247" t="s">
        <v>307</v>
      </c>
      <c r="AU308" s="247" t="s">
        <v>83</v>
      </c>
      <c r="AV308" s="14" t="s">
        <v>83</v>
      </c>
      <c r="AW308" s="14" t="s">
        <v>32</v>
      </c>
      <c r="AX308" s="14" t="s">
        <v>75</v>
      </c>
      <c r="AY308" s="247" t="s">
        <v>294</v>
      </c>
    </row>
    <row r="309" spans="2:51" s="14" customFormat="1" ht="20.399999999999999" x14ac:dyDescent="0.2">
      <c r="B309" s="237"/>
      <c r="C309" s="238"/>
      <c r="D309" s="222" t="s">
        <v>307</v>
      </c>
      <c r="E309" s="239" t="s">
        <v>1</v>
      </c>
      <c r="F309" s="240" t="s">
        <v>6967</v>
      </c>
      <c r="G309" s="238"/>
      <c r="H309" s="241">
        <v>14.651999999999999</v>
      </c>
      <c r="I309" s="242"/>
      <c r="J309" s="238"/>
      <c r="K309" s="238"/>
      <c r="L309" s="243"/>
      <c r="M309" s="244"/>
      <c r="N309" s="245"/>
      <c r="O309" s="245"/>
      <c r="P309" s="245"/>
      <c r="Q309" s="245"/>
      <c r="R309" s="245"/>
      <c r="S309" s="245"/>
      <c r="T309" s="246"/>
      <c r="AT309" s="247" t="s">
        <v>307</v>
      </c>
      <c r="AU309" s="247" t="s">
        <v>83</v>
      </c>
      <c r="AV309" s="14" t="s">
        <v>83</v>
      </c>
      <c r="AW309" s="14" t="s">
        <v>32</v>
      </c>
      <c r="AX309" s="14" t="s">
        <v>75</v>
      </c>
      <c r="AY309" s="247" t="s">
        <v>294</v>
      </c>
    </row>
    <row r="310" spans="2:51" s="14" customFormat="1" x14ac:dyDescent="0.2">
      <c r="B310" s="237"/>
      <c r="C310" s="238"/>
      <c r="D310" s="222" t="s">
        <v>307</v>
      </c>
      <c r="E310" s="239" t="s">
        <v>1</v>
      </c>
      <c r="F310" s="240" t="s">
        <v>6968</v>
      </c>
      <c r="G310" s="238"/>
      <c r="H310" s="241">
        <v>16.128</v>
      </c>
      <c r="I310" s="242"/>
      <c r="J310" s="238"/>
      <c r="K310" s="238"/>
      <c r="L310" s="243"/>
      <c r="M310" s="244"/>
      <c r="N310" s="245"/>
      <c r="O310" s="245"/>
      <c r="P310" s="245"/>
      <c r="Q310" s="245"/>
      <c r="R310" s="245"/>
      <c r="S310" s="245"/>
      <c r="T310" s="246"/>
      <c r="AT310" s="247" t="s">
        <v>307</v>
      </c>
      <c r="AU310" s="247" t="s">
        <v>83</v>
      </c>
      <c r="AV310" s="14" t="s">
        <v>83</v>
      </c>
      <c r="AW310" s="14" t="s">
        <v>32</v>
      </c>
      <c r="AX310" s="14" t="s">
        <v>75</v>
      </c>
      <c r="AY310" s="247" t="s">
        <v>294</v>
      </c>
    </row>
    <row r="311" spans="2:51" s="14" customFormat="1" x14ac:dyDescent="0.2">
      <c r="B311" s="237"/>
      <c r="C311" s="238"/>
      <c r="D311" s="222" t="s">
        <v>307</v>
      </c>
      <c r="E311" s="239" t="s">
        <v>1</v>
      </c>
      <c r="F311" s="240" t="s">
        <v>6969</v>
      </c>
      <c r="G311" s="238"/>
      <c r="H311" s="241">
        <v>10.602</v>
      </c>
      <c r="I311" s="242"/>
      <c r="J311" s="238"/>
      <c r="K311" s="238"/>
      <c r="L311" s="243"/>
      <c r="M311" s="244"/>
      <c r="N311" s="245"/>
      <c r="O311" s="245"/>
      <c r="P311" s="245"/>
      <c r="Q311" s="245"/>
      <c r="R311" s="245"/>
      <c r="S311" s="245"/>
      <c r="T311" s="246"/>
      <c r="AT311" s="247" t="s">
        <v>307</v>
      </c>
      <c r="AU311" s="247" t="s">
        <v>83</v>
      </c>
      <c r="AV311" s="14" t="s">
        <v>83</v>
      </c>
      <c r="AW311" s="14" t="s">
        <v>32</v>
      </c>
      <c r="AX311" s="14" t="s">
        <v>75</v>
      </c>
      <c r="AY311" s="247" t="s">
        <v>294</v>
      </c>
    </row>
    <row r="312" spans="2:51" s="14" customFormat="1" ht="20.399999999999999" x14ac:dyDescent="0.2">
      <c r="B312" s="237"/>
      <c r="C312" s="238"/>
      <c r="D312" s="222" t="s">
        <v>307</v>
      </c>
      <c r="E312" s="239" t="s">
        <v>1</v>
      </c>
      <c r="F312" s="240" t="s">
        <v>6970</v>
      </c>
      <c r="G312" s="238"/>
      <c r="H312" s="241">
        <v>18.472999999999999</v>
      </c>
      <c r="I312" s="242"/>
      <c r="J312" s="238"/>
      <c r="K312" s="238"/>
      <c r="L312" s="243"/>
      <c r="M312" s="244"/>
      <c r="N312" s="245"/>
      <c r="O312" s="245"/>
      <c r="P312" s="245"/>
      <c r="Q312" s="245"/>
      <c r="R312" s="245"/>
      <c r="S312" s="245"/>
      <c r="T312" s="246"/>
      <c r="AT312" s="247" t="s">
        <v>307</v>
      </c>
      <c r="AU312" s="247" t="s">
        <v>83</v>
      </c>
      <c r="AV312" s="14" t="s">
        <v>83</v>
      </c>
      <c r="AW312" s="14" t="s">
        <v>32</v>
      </c>
      <c r="AX312" s="14" t="s">
        <v>75</v>
      </c>
      <c r="AY312" s="247" t="s">
        <v>294</v>
      </c>
    </row>
    <row r="313" spans="2:51" s="14" customFormat="1" ht="20.399999999999999" x14ac:dyDescent="0.2">
      <c r="B313" s="237"/>
      <c r="C313" s="238"/>
      <c r="D313" s="222" t="s">
        <v>307</v>
      </c>
      <c r="E313" s="239" t="s">
        <v>1</v>
      </c>
      <c r="F313" s="240" t="s">
        <v>6971</v>
      </c>
      <c r="G313" s="238"/>
      <c r="H313" s="241">
        <v>8.7750000000000004</v>
      </c>
      <c r="I313" s="242"/>
      <c r="J313" s="238"/>
      <c r="K313" s="238"/>
      <c r="L313" s="243"/>
      <c r="M313" s="244"/>
      <c r="N313" s="245"/>
      <c r="O313" s="245"/>
      <c r="P313" s="245"/>
      <c r="Q313" s="245"/>
      <c r="R313" s="245"/>
      <c r="S313" s="245"/>
      <c r="T313" s="246"/>
      <c r="AT313" s="247" t="s">
        <v>307</v>
      </c>
      <c r="AU313" s="247" t="s">
        <v>83</v>
      </c>
      <c r="AV313" s="14" t="s">
        <v>83</v>
      </c>
      <c r="AW313" s="14" t="s">
        <v>32</v>
      </c>
      <c r="AX313" s="14" t="s">
        <v>75</v>
      </c>
      <c r="AY313" s="247" t="s">
        <v>294</v>
      </c>
    </row>
    <row r="314" spans="2:51" s="14" customFormat="1" x14ac:dyDescent="0.2">
      <c r="B314" s="237"/>
      <c r="C314" s="238"/>
      <c r="D314" s="222" t="s">
        <v>307</v>
      </c>
      <c r="E314" s="239" t="s">
        <v>1</v>
      </c>
      <c r="F314" s="240" t="s">
        <v>6972</v>
      </c>
      <c r="G314" s="238"/>
      <c r="H314" s="241">
        <v>18.138999999999999</v>
      </c>
      <c r="I314" s="242"/>
      <c r="J314" s="238"/>
      <c r="K314" s="238"/>
      <c r="L314" s="243"/>
      <c r="M314" s="244"/>
      <c r="N314" s="245"/>
      <c r="O314" s="245"/>
      <c r="P314" s="245"/>
      <c r="Q314" s="245"/>
      <c r="R314" s="245"/>
      <c r="S314" s="245"/>
      <c r="T314" s="246"/>
      <c r="AT314" s="247" t="s">
        <v>307</v>
      </c>
      <c r="AU314" s="247" t="s">
        <v>83</v>
      </c>
      <c r="AV314" s="14" t="s">
        <v>83</v>
      </c>
      <c r="AW314" s="14" t="s">
        <v>32</v>
      </c>
      <c r="AX314" s="14" t="s">
        <v>75</v>
      </c>
      <c r="AY314" s="247" t="s">
        <v>294</v>
      </c>
    </row>
    <row r="315" spans="2:51" s="13" customFormat="1" ht="20.399999999999999" x14ac:dyDescent="0.2">
      <c r="B315" s="227"/>
      <c r="C315" s="228"/>
      <c r="D315" s="222" t="s">
        <v>307</v>
      </c>
      <c r="E315" s="229" t="s">
        <v>1</v>
      </c>
      <c r="F315" s="230" t="s">
        <v>6911</v>
      </c>
      <c r="G315" s="228"/>
      <c r="H315" s="229" t="s">
        <v>1</v>
      </c>
      <c r="I315" s="231"/>
      <c r="J315" s="228"/>
      <c r="K315" s="228"/>
      <c r="L315" s="232"/>
      <c r="M315" s="233"/>
      <c r="N315" s="234"/>
      <c r="O315" s="234"/>
      <c r="P315" s="234"/>
      <c r="Q315" s="234"/>
      <c r="R315" s="234"/>
      <c r="S315" s="234"/>
      <c r="T315" s="235"/>
      <c r="AT315" s="236" t="s">
        <v>307</v>
      </c>
      <c r="AU315" s="236" t="s">
        <v>83</v>
      </c>
      <c r="AV315" s="13" t="s">
        <v>81</v>
      </c>
      <c r="AW315" s="13" t="s">
        <v>32</v>
      </c>
      <c r="AX315" s="13" t="s">
        <v>75</v>
      </c>
      <c r="AY315" s="236" t="s">
        <v>294</v>
      </c>
    </row>
    <row r="316" spans="2:51" s="14" customFormat="1" x14ac:dyDescent="0.2">
      <c r="B316" s="237"/>
      <c r="C316" s="238"/>
      <c r="D316" s="222" t="s">
        <v>307</v>
      </c>
      <c r="E316" s="239" t="s">
        <v>1</v>
      </c>
      <c r="F316" s="240" t="s">
        <v>6973</v>
      </c>
      <c r="G316" s="238"/>
      <c r="H316" s="241">
        <v>6.5030000000000001</v>
      </c>
      <c r="I316" s="242"/>
      <c r="J316" s="238"/>
      <c r="K316" s="238"/>
      <c r="L316" s="243"/>
      <c r="M316" s="244"/>
      <c r="N316" s="245"/>
      <c r="O316" s="245"/>
      <c r="P316" s="245"/>
      <c r="Q316" s="245"/>
      <c r="R316" s="245"/>
      <c r="S316" s="245"/>
      <c r="T316" s="246"/>
      <c r="AT316" s="247" t="s">
        <v>307</v>
      </c>
      <c r="AU316" s="247" t="s">
        <v>83</v>
      </c>
      <c r="AV316" s="14" t="s">
        <v>83</v>
      </c>
      <c r="AW316" s="14" t="s">
        <v>32</v>
      </c>
      <c r="AX316" s="14" t="s">
        <v>75</v>
      </c>
      <c r="AY316" s="247" t="s">
        <v>294</v>
      </c>
    </row>
    <row r="317" spans="2:51" s="13" customFormat="1" x14ac:dyDescent="0.2">
      <c r="B317" s="227"/>
      <c r="C317" s="228"/>
      <c r="D317" s="222" t="s">
        <v>307</v>
      </c>
      <c r="E317" s="229" t="s">
        <v>1</v>
      </c>
      <c r="F317" s="230" t="s">
        <v>6915</v>
      </c>
      <c r="G317" s="228"/>
      <c r="H317" s="229" t="s">
        <v>1</v>
      </c>
      <c r="I317" s="231"/>
      <c r="J317" s="228"/>
      <c r="K317" s="228"/>
      <c r="L317" s="232"/>
      <c r="M317" s="233"/>
      <c r="N317" s="234"/>
      <c r="O317" s="234"/>
      <c r="P317" s="234"/>
      <c r="Q317" s="234"/>
      <c r="R317" s="234"/>
      <c r="S317" s="234"/>
      <c r="T317" s="235"/>
      <c r="AT317" s="236" t="s">
        <v>307</v>
      </c>
      <c r="AU317" s="236" t="s">
        <v>83</v>
      </c>
      <c r="AV317" s="13" t="s">
        <v>81</v>
      </c>
      <c r="AW317" s="13" t="s">
        <v>32</v>
      </c>
      <c r="AX317" s="13" t="s">
        <v>75</v>
      </c>
      <c r="AY317" s="236" t="s">
        <v>294</v>
      </c>
    </row>
    <row r="318" spans="2:51" s="14" customFormat="1" x14ac:dyDescent="0.2">
      <c r="B318" s="237"/>
      <c r="C318" s="238"/>
      <c r="D318" s="222" t="s">
        <v>307</v>
      </c>
      <c r="E318" s="239" t="s">
        <v>1</v>
      </c>
      <c r="F318" s="240" t="s">
        <v>6974</v>
      </c>
      <c r="G318" s="238"/>
      <c r="H318" s="241">
        <v>5.7050000000000001</v>
      </c>
      <c r="I318" s="242"/>
      <c r="J318" s="238"/>
      <c r="K318" s="238"/>
      <c r="L318" s="243"/>
      <c r="M318" s="244"/>
      <c r="N318" s="245"/>
      <c r="O318" s="245"/>
      <c r="P318" s="245"/>
      <c r="Q318" s="245"/>
      <c r="R318" s="245"/>
      <c r="S318" s="245"/>
      <c r="T318" s="246"/>
      <c r="AT318" s="247" t="s">
        <v>307</v>
      </c>
      <c r="AU318" s="247" t="s">
        <v>83</v>
      </c>
      <c r="AV318" s="14" t="s">
        <v>83</v>
      </c>
      <c r="AW318" s="14" t="s">
        <v>32</v>
      </c>
      <c r="AX318" s="14" t="s">
        <v>75</v>
      </c>
      <c r="AY318" s="247" t="s">
        <v>294</v>
      </c>
    </row>
    <row r="319" spans="2:51" s="14" customFormat="1" x14ac:dyDescent="0.2">
      <c r="B319" s="237"/>
      <c r="C319" s="238"/>
      <c r="D319" s="222" t="s">
        <v>307</v>
      </c>
      <c r="E319" s="239" t="s">
        <v>1</v>
      </c>
      <c r="F319" s="240" t="s">
        <v>6975</v>
      </c>
      <c r="G319" s="238"/>
      <c r="H319" s="241">
        <v>1.08</v>
      </c>
      <c r="I319" s="242"/>
      <c r="J319" s="238"/>
      <c r="K319" s="238"/>
      <c r="L319" s="243"/>
      <c r="M319" s="244"/>
      <c r="N319" s="245"/>
      <c r="O319" s="245"/>
      <c r="P319" s="245"/>
      <c r="Q319" s="245"/>
      <c r="R319" s="245"/>
      <c r="S319" s="245"/>
      <c r="T319" s="246"/>
      <c r="AT319" s="247" t="s">
        <v>307</v>
      </c>
      <c r="AU319" s="247" t="s">
        <v>83</v>
      </c>
      <c r="AV319" s="14" t="s">
        <v>83</v>
      </c>
      <c r="AW319" s="14" t="s">
        <v>32</v>
      </c>
      <c r="AX319" s="14" t="s">
        <v>75</v>
      </c>
      <c r="AY319" s="247" t="s">
        <v>294</v>
      </c>
    </row>
    <row r="320" spans="2:51" s="14" customFormat="1" x14ac:dyDescent="0.2">
      <c r="B320" s="237"/>
      <c r="C320" s="238"/>
      <c r="D320" s="222" t="s">
        <v>307</v>
      </c>
      <c r="E320" s="239" t="s">
        <v>1</v>
      </c>
      <c r="F320" s="240" t="s">
        <v>6976</v>
      </c>
      <c r="G320" s="238"/>
      <c r="H320" s="241">
        <v>5.55</v>
      </c>
      <c r="I320" s="242"/>
      <c r="J320" s="238"/>
      <c r="K320" s="238"/>
      <c r="L320" s="243"/>
      <c r="M320" s="244"/>
      <c r="N320" s="245"/>
      <c r="O320" s="245"/>
      <c r="P320" s="245"/>
      <c r="Q320" s="245"/>
      <c r="R320" s="245"/>
      <c r="S320" s="245"/>
      <c r="T320" s="246"/>
      <c r="AT320" s="247" t="s">
        <v>307</v>
      </c>
      <c r="AU320" s="247" t="s">
        <v>83</v>
      </c>
      <c r="AV320" s="14" t="s">
        <v>83</v>
      </c>
      <c r="AW320" s="14" t="s">
        <v>32</v>
      </c>
      <c r="AX320" s="14" t="s">
        <v>75</v>
      </c>
      <c r="AY320" s="247" t="s">
        <v>294</v>
      </c>
    </row>
    <row r="321" spans="1:65" s="15" customFormat="1" x14ac:dyDescent="0.2">
      <c r="B321" s="248"/>
      <c r="C321" s="249"/>
      <c r="D321" s="222" t="s">
        <v>307</v>
      </c>
      <c r="E321" s="250" t="s">
        <v>1</v>
      </c>
      <c r="F321" s="251" t="s">
        <v>363</v>
      </c>
      <c r="G321" s="249"/>
      <c r="H321" s="252">
        <v>273.23</v>
      </c>
      <c r="I321" s="253"/>
      <c r="J321" s="249"/>
      <c r="K321" s="249"/>
      <c r="L321" s="254"/>
      <c r="M321" s="255"/>
      <c r="N321" s="256"/>
      <c r="O321" s="256"/>
      <c r="P321" s="256"/>
      <c r="Q321" s="256"/>
      <c r="R321" s="256"/>
      <c r="S321" s="256"/>
      <c r="T321" s="257"/>
      <c r="AT321" s="258" t="s">
        <v>307</v>
      </c>
      <c r="AU321" s="258" t="s">
        <v>83</v>
      </c>
      <c r="AV321" s="15" t="s">
        <v>91</v>
      </c>
      <c r="AW321" s="15" t="s">
        <v>32</v>
      </c>
      <c r="AX321" s="15" t="s">
        <v>75</v>
      </c>
      <c r="AY321" s="258" t="s">
        <v>294</v>
      </c>
    </row>
    <row r="322" spans="1:65" s="13" customFormat="1" x14ac:dyDescent="0.2">
      <c r="B322" s="227"/>
      <c r="C322" s="228"/>
      <c r="D322" s="222" t="s">
        <v>307</v>
      </c>
      <c r="E322" s="229" t="s">
        <v>1</v>
      </c>
      <c r="F322" s="230" t="s">
        <v>1562</v>
      </c>
      <c r="G322" s="228"/>
      <c r="H322" s="229" t="s">
        <v>1</v>
      </c>
      <c r="I322" s="231"/>
      <c r="J322" s="228"/>
      <c r="K322" s="228"/>
      <c r="L322" s="232"/>
      <c r="M322" s="233"/>
      <c r="N322" s="234"/>
      <c r="O322" s="234"/>
      <c r="P322" s="234"/>
      <c r="Q322" s="234"/>
      <c r="R322" s="234"/>
      <c r="S322" s="234"/>
      <c r="T322" s="235"/>
      <c r="AT322" s="236" t="s">
        <v>307</v>
      </c>
      <c r="AU322" s="236" t="s">
        <v>83</v>
      </c>
      <c r="AV322" s="13" t="s">
        <v>81</v>
      </c>
      <c r="AW322" s="13" t="s">
        <v>32</v>
      </c>
      <c r="AX322" s="13" t="s">
        <v>75</v>
      </c>
      <c r="AY322" s="236" t="s">
        <v>294</v>
      </c>
    </row>
    <row r="323" spans="1:65" s="14" customFormat="1" x14ac:dyDescent="0.2">
      <c r="B323" s="237"/>
      <c r="C323" s="238"/>
      <c r="D323" s="222" t="s">
        <v>307</v>
      </c>
      <c r="E323" s="239" t="s">
        <v>1</v>
      </c>
      <c r="F323" s="240" t="s">
        <v>6977</v>
      </c>
      <c r="G323" s="238"/>
      <c r="H323" s="241">
        <v>-44.968000000000004</v>
      </c>
      <c r="I323" s="242"/>
      <c r="J323" s="238"/>
      <c r="K323" s="238"/>
      <c r="L323" s="243"/>
      <c r="M323" s="244"/>
      <c r="N323" s="245"/>
      <c r="O323" s="245"/>
      <c r="P323" s="245"/>
      <c r="Q323" s="245"/>
      <c r="R323" s="245"/>
      <c r="S323" s="245"/>
      <c r="T323" s="246"/>
      <c r="AT323" s="247" t="s">
        <v>307</v>
      </c>
      <c r="AU323" s="247" t="s">
        <v>83</v>
      </c>
      <c r="AV323" s="14" t="s">
        <v>83</v>
      </c>
      <c r="AW323" s="14" t="s">
        <v>32</v>
      </c>
      <c r="AX323" s="14" t="s">
        <v>75</v>
      </c>
      <c r="AY323" s="247" t="s">
        <v>294</v>
      </c>
    </row>
    <row r="324" spans="1:65" s="13" customFormat="1" x14ac:dyDescent="0.2">
      <c r="B324" s="227"/>
      <c r="C324" s="228"/>
      <c r="D324" s="222" t="s">
        <v>307</v>
      </c>
      <c r="E324" s="229" t="s">
        <v>1</v>
      </c>
      <c r="F324" s="230" t="s">
        <v>1560</v>
      </c>
      <c r="G324" s="228"/>
      <c r="H324" s="229" t="s">
        <v>1</v>
      </c>
      <c r="I324" s="231"/>
      <c r="J324" s="228"/>
      <c r="K324" s="228"/>
      <c r="L324" s="232"/>
      <c r="M324" s="233"/>
      <c r="N324" s="234"/>
      <c r="O324" s="234"/>
      <c r="P324" s="234"/>
      <c r="Q324" s="234"/>
      <c r="R324" s="234"/>
      <c r="S324" s="234"/>
      <c r="T324" s="235"/>
      <c r="AT324" s="236" t="s">
        <v>307</v>
      </c>
      <c r="AU324" s="236" t="s">
        <v>83</v>
      </c>
      <c r="AV324" s="13" t="s">
        <v>81</v>
      </c>
      <c r="AW324" s="13" t="s">
        <v>32</v>
      </c>
      <c r="AX324" s="13" t="s">
        <v>75</v>
      </c>
      <c r="AY324" s="236" t="s">
        <v>294</v>
      </c>
    </row>
    <row r="325" spans="1:65" s="14" customFormat="1" x14ac:dyDescent="0.2">
      <c r="B325" s="237"/>
      <c r="C325" s="238"/>
      <c r="D325" s="222" t="s">
        <v>307</v>
      </c>
      <c r="E325" s="239" t="s">
        <v>1</v>
      </c>
      <c r="F325" s="240" t="s">
        <v>6978</v>
      </c>
      <c r="G325" s="238"/>
      <c r="H325" s="241">
        <v>-15.833</v>
      </c>
      <c r="I325" s="242"/>
      <c r="J325" s="238"/>
      <c r="K325" s="238"/>
      <c r="L325" s="243"/>
      <c r="M325" s="244"/>
      <c r="N325" s="245"/>
      <c r="O325" s="245"/>
      <c r="P325" s="245"/>
      <c r="Q325" s="245"/>
      <c r="R325" s="245"/>
      <c r="S325" s="245"/>
      <c r="T325" s="246"/>
      <c r="AT325" s="247" t="s">
        <v>307</v>
      </c>
      <c r="AU325" s="247" t="s">
        <v>83</v>
      </c>
      <c r="AV325" s="14" t="s">
        <v>83</v>
      </c>
      <c r="AW325" s="14" t="s">
        <v>32</v>
      </c>
      <c r="AX325" s="14" t="s">
        <v>75</v>
      </c>
      <c r="AY325" s="247" t="s">
        <v>294</v>
      </c>
    </row>
    <row r="326" spans="1:65" s="13" customFormat="1" x14ac:dyDescent="0.2">
      <c r="B326" s="227"/>
      <c r="C326" s="228"/>
      <c r="D326" s="222" t="s">
        <v>307</v>
      </c>
      <c r="E326" s="229" t="s">
        <v>1</v>
      </c>
      <c r="F326" s="230" t="s">
        <v>561</v>
      </c>
      <c r="G326" s="228"/>
      <c r="H326" s="229" t="s">
        <v>1</v>
      </c>
      <c r="I326" s="231"/>
      <c r="J326" s="228"/>
      <c r="K326" s="228"/>
      <c r="L326" s="232"/>
      <c r="M326" s="233"/>
      <c r="N326" s="234"/>
      <c r="O326" s="234"/>
      <c r="P326" s="234"/>
      <c r="Q326" s="234"/>
      <c r="R326" s="234"/>
      <c r="S326" s="234"/>
      <c r="T326" s="235"/>
      <c r="AT326" s="236" t="s">
        <v>307</v>
      </c>
      <c r="AU326" s="236" t="s">
        <v>83</v>
      </c>
      <c r="AV326" s="13" t="s">
        <v>81</v>
      </c>
      <c r="AW326" s="13" t="s">
        <v>32</v>
      </c>
      <c r="AX326" s="13" t="s">
        <v>75</v>
      </c>
      <c r="AY326" s="236" t="s">
        <v>294</v>
      </c>
    </row>
    <row r="327" spans="1:65" s="14" customFormat="1" x14ac:dyDescent="0.2">
      <c r="B327" s="237"/>
      <c r="C327" s="238"/>
      <c r="D327" s="222" t="s">
        <v>307</v>
      </c>
      <c r="E327" s="239" t="s">
        <v>1</v>
      </c>
      <c r="F327" s="240" t="s">
        <v>6979</v>
      </c>
      <c r="G327" s="238"/>
      <c r="H327" s="241">
        <v>-0.48399999999999999</v>
      </c>
      <c r="I327" s="242"/>
      <c r="J327" s="238"/>
      <c r="K327" s="238"/>
      <c r="L327" s="243"/>
      <c r="M327" s="244"/>
      <c r="N327" s="245"/>
      <c r="O327" s="245"/>
      <c r="P327" s="245"/>
      <c r="Q327" s="245"/>
      <c r="R327" s="245"/>
      <c r="S327" s="245"/>
      <c r="T327" s="246"/>
      <c r="AT327" s="247" t="s">
        <v>307</v>
      </c>
      <c r="AU327" s="247" t="s">
        <v>83</v>
      </c>
      <c r="AV327" s="14" t="s">
        <v>83</v>
      </c>
      <c r="AW327" s="14" t="s">
        <v>32</v>
      </c>
      <c r="AX327" s="14" t="s">
        <v>75</v>
      </c>
      <c r="AY327" s="247" t="s">
        <v>294</v>
      </c>
    </row>
    <row r="328" spans="1:65" s="15" customFormat="1" x14ac:dyDescent="0.2">
      <c r="B328" s="248"/>
      <c r="C328" s="249"/>
      <c r="D328" s="222" t="s">
        <v>307</v>
      </c>
      <c r="E328" s="250" t="s">
        <v>1</v>
      </c>
      <c r="F328" s="251" t="s">
        <v>363</v>
      </c>
      <c r="G328" s="249"/>
      <c r="H328" s="252">
        <v>-61.285000000000004</v>
      </c>
      <c r="I328" s="253"/>
      <c r="J328" s="249"/>
      <c r="K328" s="249"/>
      <c r="L328" s="254"/>
      <c r="M328" s="255"/>
      <c r="N328" s="256"/>
      <c r="O328" s="256"/>
      <c r="P328" s="256"/>
      <c r="Q328" s="256"/>
      <c r="R328" s="256"/>
      <c r="S328" s="256"/>
      <c r="T328" s="257"/>
      <c r="AT328" s="258" t="s">
        <v>307</v>
      </c>
      <c r="AU328" s="258" t="s">
        <v>83</v>
      </c>
      <c r="AV328" s="15" t="s">
        <v>91</v>
      </c>
      <c r="AW328" s="15" t="s">
        <v>32</v>
      </c>
      <c r="AX328" s="15" t="s">
        <v>75</v>
      </c>
      <c r="AY328" s="258" t="s">
        <v>294</v>
      </c>
    </row>
    <row r="329" spans="1:65" s="16" customFormat="1" x14ac:dyDescent="0.2">
      <c r="B329" s="269"/>
      <c r="C329" s="270"/>
      <c r="D329" s="222" t="s">
        <v>307</v>
      </c>
      <c r="E329" s="271" t="s">
        <v>1</v>
      </c>
      <c r="F329" s="272" t="s">
        <v>457</v>
      </c>
      <c r="G329" s="270"/>
      <c r="H329" s="273">
        <v>260.65199999999993</v>
      </c>
      <c r="I329" s="274"/>
      <c r="J329" s="270"/>
      <c r="K329" s="270"/>
      <c r="L329" s="275"/>
      <c r="M329" s="276"/>
      <c r="N329" s="277"/>
      <c r="O329" s="277"/>
      <c r="P329" s="277"/>
      <c r="Q329" s="277"/>
      <c r="R329" s="277"/>
      <c r="S329" s="277"/>
      <c r="T329" s="278"/>
      <c r="AT329" s="279" t="s">
        <v>307</v>
      </c>
      <c r="AU329" s="279" t="s">
        <v>83</v>
      </c>
      <c r="AV329" s="16" t="s">
        <v>301</v>
      </c>
      <c r="AW329" s="16" t="s">
        <v>32</v>
      </c>
      <c r="AX329" s="16" t="s">
        <v>81</v>
      </c>
      <c r="AY329" s="279" t="s">
        <v>294</v>
      </c>
    </row>
    <row r="330" spans="1:65" s="2" customFormat="1" ht="16.5" customHeight="1" x14ac:dyDescent="0.2">
      <c r="A330" s="35"/>
      <c r="B330" s="36"/>
      <c r="C330" s="259" t="s">
        <v>484</v>
      </c>
      <c r="D330" s="259" t="s">
        <v>409</v>
      </c>
      <c r="E330" s="260" t="s">
        <v>479</v>
      </c>
      <c r="F330" s="261" t="s">
        <v>480</v>
      </c>
      <c r="G330" s="262" t="s">
        <v>412</v>
      </c>
      <c r="H330" s="263">
        <v>573.43399999999997</v>
      </c>
      <c r="I330" s="264"/>
      <c r="J330" s="265">
        <f>ROUND(I330*H330,2)</f>
        <v>0</v>
      </c>
      <c r="K330" s="261" t="s">
        <v>1571</v>
      </c>
      <c r="L330" s="266"/>
      <c r="M330" s="267" t="s">
        <v>1</v>
      </c>
      <c r="N330" s="268" t="s">
        <v>40</v>
      </c>
      <c r="O330" s="72"/>
      <c r="P330" s="218">
        <f>O330*H330</f>
        <v>0</v>
      </c>
      <c r="Q330" s="218">
        <v>0.2</v>
      </c>
      <c r="R330" s="218">
        <f>Q330*H330</f>
        <v>114.68680000000001</v>
      </c>
      <c r="S330" s="218">
        <v>0</v>
      </c>
      <c r="T330" s="219">
        <f>S330*H330</f>
        <v>0</v>
      </c>
      <c r="U330" s="35"/>
      <c r="V330" s="35"/>
      <c r="W330" s="35"/>
      <c r="X330" s="35"/>
      <c r="Y330" s="35"/>
      <c r="Z330" s="35"/>
      <c r="AA330" s="35"/>
      <c r="AB330" s="35"/>
      <c r="AC330" s="35"/>
      <c r="AD330" s="35"/>
      <c r="AE330" s="35"/>
      <c r="AR330" s="220" t="s">
        <v>340</v>
      </c>
      <c r="AT330" s="220" t="s">
        <v>409</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6980</v>
      </c>
    </row>
    <row r="331" spans="1:65" s="2" customFormat="1" x14ac:dyDescent="0.2">
      <c r="A331" s="35"/>
      <c r="B331" s="36"/>
      <c r="C331" s="37"/>
      <c r="D331" s="222" t="s">
        <v>303</v>
      </c>
      <c r="E331" s="37"/>
      <c r="F331" s="223" t="s">
        <v>3539</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14" customFormat="1" x14ac:dyDescent="0.2">
      <c r="B332" s="237"/>
      <c r="C332" s="238"/>
      <c r="D332" s="222" t="s">
        <v>307</v>
      </c>
      <c r="E332" s="238"/>
      <c r="F332" s="240" t="s">
        <v>6981</v>
      </c>
      <c r="G332" s="238"/>
      <c r="H332" s="241">
        <v>573.43399999999997</v>
      </c>
      <c r="I332" s="242"/>
      <c r="J332" s="238"/>
      <c r="K332" s="238"/>
      <c r="L332" s="243"/>
      <c r="M332" s="244"/>
      <c r="N332" s="245"/>
      <c r="O332" s="245"/>
      <c r="P332" s="245"/>
      <c r="Q332" s="245"/>
      <c r="R332" s="245"/>
      <c r="S332" s="245"/>
      <c r="T332" s="246"/>
      <c r="AT332" s="247" t="s">
        <v>307</v>
      </c>
      <c r="AU332" s="247" t="s">
        <v>83</v>
      </c>
      <c r="AV332" s="14" t="s">
        <v>83</v>
      </c>
      <c r="AW332" s="14" t="s">
        <v>4</v>
      </c>
      <c r="AX332" s="14" t="s">
        <v>81</v>
      </c>
      <c r="AY332" s="247" t="s">
        <v>294</v>
      </c>
    </row>
    <row r="333" spans="1:65" s="2" customFormat="1" ht="24" customHeight="1" x14ac:dyDescent="0.2">
      <c r="A333" s="35"/>
      <c r="B333" s="36"/>
      <c r="C333" s="209" t="s">
        <v>490</v>
      </c>
      <c r="D333" s="209" t="s">
        <v>296</v>
      </c>
      <c r="E333" s="210" t="s">
        <v>1569</v>
      </c>
      <c r="F333" s="211" t="s">
        <v>1570</v>
      </c>
      <c r="G333" s="212" t="s">
        <v>349</v>
      </c>
      <c r="H333" s="213">
        <v>44.968000000000004</v>
      </c>
      <c r="I333" s="214"/>
      <c r="J333" s="215">
        <f>ROUND(I333*H333,2)</f>
        <v>0</v>
      </c>
      <c r="K333" s="211" t="s">
        <v>1571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301</v>
      </c>
      <c r="AT333" s="220" t="s">
        <v>296</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6982</v>
      </c>
    </row>
    <row r="334" spans="1:65" s="2" customFormat="1" ht="38.4" x14ac:dyDescent="0.2">
      <c r="A334" s="35"/>
      <c r="B334" s="36"/>
      <c r="C334" s="37"/>
      <c r="D334" s="222" t="s">
        <v>303</v>
      </c>
      <c r="E334" s="37"/>
      <c r="F334" s="223" t="s">
        <v>1573</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2" customFormat="1" ht="28.8" x14ac:dyDescent="0.2">
      <c r="A335" s="35"/>
      <c r="B335" s="36"/>
      <c r="C335" s="37"/>
      <c r="D335" s="222" t="s">
        <v>305</v>
      </c>
      <c r="E335" s="37"/>
      <c r="F335" s="226" t="s">
        <v>6852</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305</v>
      </c>
      <c r="AU335" s="18" t="s">
        <v>83</v>
      </c>
    </row>
    <row r="336" spans="1:65" s="14" customFormat="1" x14ac:dyDescent="0.2">
      <c r="B336" s="237"/>
      <c r="C336" s="238"/>
      <c r="D336" s="222" t="s">
        <v>307</v>
      </c>
      <c r="E336" s="239" t="s">
        <v>1</v>
      </c>
      <c r="F336" s="240" t="s">
        <v>6983</v>
      </c>
      <c r="G336" s="238"/>
      <c r="H336" s="241">
        <v>2.59</v>
      </c>
      <c r="I336" s="242"/>
      <c r="J336" s="238"/>
      <c r="K336" s="238"/>
      <c r="L336" s="243"/>
      <c r="M336" s="244"/>
      <c r="N336" s="245"/>
      <c r="O336" s="245"/>
      <c r="P336" s="245"/>
      <c r="Q336" s="245"/>
      <c r="R336" s="245"/>
      <c r="S336" s="245"/>
      <c r="T336" s="246"/>
      <c r="AT336" s="247" t="s">
        <v>307</v>
      </c>
      <c r="AU336" s="247" t="s">
        <v>83</v>
      </c>
      <c r="AV336" s="14" t="s">
        <v>83</v>
      </c>
      <c r="AW336" s="14" t="s">
        <v>32</v>
      </c>
      <c r="AX336" s="14" t="s">
        <v>75</v>
      </c>
      <c r="AY336" s="247" t="s">
        <v>294</v>
      </c>
    </row>
    <row r="337" spans="1:65" s="14" customFormat="1" ht="20.399999999999999" x14ac:dyDescent="0.2">
      <c r="B337" s="237"/>
      <c r="C337" s="238"/>
      <c r="D337" s="222" t="s">
        <v>307</v>
      </c>
      <c r="E337" s="239" t="s">
        <v>1</v>
      </c>
      <c r="F337" s="240" t="s">
        <v>6984</v>
      </c>
      <c r="G337" s="238"/>
      <c r="H337" s="241">
        <v>0.45900000000000002</v>
      </c>
      <c r="I337" s="242"/>
      <c r="J337" s="238"/>
      <c r="K337" s="238"/>
      <c r="L337" s="243"/>
      <c r="M337" s="244"/>
      <c r="N337" s="245"/>
      <c r="O337" s="245"/>
      <c r="P337" s="245"/>
      <c r="Q337" s="245"/>
      <c r="R337" s="245"/>
      <c r="S337" s="245"/>
      <c r="T337" s="246"/>
      <c r="AT337" s="247" t="s">
        <v>307</v>
      </c>
      <c r="AU337" s="247" t="s">
        <v>83</v>
      </c>
      <c r="AV337" s="14" t="s">
        <v>83</v>
      </c>
      <c r="AW337" s="14" t="s">
        <v>32</v>
      </c>
      <c r="AX337" s="14" t="s">
        <v>75</v>
      </c>
      <c r="AY337" s="247" t="s">
        <v>294</v>
      </c>
    </row>
    <row r="338" spans="1:65" s="14" customFormat="1" x14ac:dyDescent="0.2">
      <c r="B338" s="237"/>
      <c r="C338" s="238"/>
      <c r="D338" s="222" t="s">
        <v>307</v>
      </c>
      <c r="E338" s="239" t="s">
        <v>1</v>
      </c>
      <c r="F338" s="240" t="s">
        <v>6985</v>
      </c>
      <c r="G338" s="238"/>
      <c r="H338" s="241">
        <v>12.859</v>
      </c>
      <c r="I338" s="242"/>
      <c r="J338" s="238"/>
      <c r="K338" s="238"/>
      <c r="L338" s="243"/>
      <c r="M338" s="244"/>
      <c r="N338" s="245"/>
      <c r="O338" s="245"/>
      <c r="P338" s="245"/>
      <c r="Q338" s="245"/>
      <c r="R338" s="245"/>
      <c r="S338" s="245"/>
      <c r="T338" s="246"/>
      <c r="AT338" s="247" t="s">
        <v>307</v>
      </c>
      <c r="AU338" s="247" t="s">
        <v>83</v>
      </c>
      <c r="AV338" s="14" t="s">
        <v>83</v>
      </c>
      <c r="AW338" s="14" t="s">
        <v>32</v>
      </c>
      <c r="AX338" s="14" t="s">
        <v>75</v>
      </c>
      <c r="AY338" s="247" t="s">
        <v>294</v>
      </c>
    </row>
    <row r="339" spans="1:65" s="14" customFormat="1" x14ac:dyDescent="0.2">
      <c r="B339" s="237"/>
      <c r="C339" s="238"/>
      <c r="D339" s="222" t="s">
        <v>307</v>
      </c>
      <c r="E339" s="239" t="s">
        <v>1</v>
      </c>
      <c r="F339" s="240" t="s">
        <v>6986</v>
      </c>
      <c r="G339" s="238"/>
      <c r="H339" s="241">
        <v>15.631</v>
      </c>
      <c r="I339" s="242"/>
      <c r="J339" s="238"/>
      <c r="K339" s="238"/>
      <c r="L339" s="243"/>
      <c r="M339" s="244"/>
      <c r="N339" s="245"/>
      <c r="O339" s="245"/>
      <c r="P339" s="245"/>
      <c r="Q339" s="245"/>
      <c r="R339" s="245"/>
      <c r="S339" s="245"/>
      <c r="T339" s="246"/>
      <c r="AT339" s="247" t="s">
        <v>307</v>
      </c>
      <c r="AU339" s="247" t="s">
        <v>83</v>
      </c>
      <c r="AV339" s="14" t="s">
        <v>83</v>
      </c>
      <c r="AW339" s="14" t="s">
        <v>32</v>
      </c>
      <c r="AX339" s="14" t="s">
        <v>75</v>
      </c>
      <c r="AY339" s="247" t="s">
        <v>294</v>
      </c>
    </row>
    <row r="340" spans="1:65" s="14" customFormat="1" ht="20.399999999999999" x14ac:dyDescent="0.2">
      <c r="B340" s="237"/>
      <c r="C340" s="238"/>
      <c r="D340" s="222" t="s">
        <v>307</v>
      </c>
      <c r="E340" s="239" t="s">
        <v>1</v>
      </c>
      <c r="F340" s="240" t="s">
        <v>6987</v>
      </c>
      <c r="G340" s="238"/>
      <c r="H340" s="241">
        <v>2.8490000000000002</v>
      </c>
      <c r="I340" s="242"/>
      <c r="J340" s="238"/>
      <c r="K340" s="238"/>
      <c r="L340" s="243"/>
      <c r="M340" s="244"/>
      <c r="N340" s="245"/>
      <c r="O340" s="245"/>
      <c r="P340" s="245"/>
      <c r="Q340" s="245"/>
      <c r="R340" s="245"/>
      <c r="S340" s="245"/>
      <c r="T340" s="246"/>
      <c r="AT340" s="247" t="s">
        <v>307</v>
      </c>
      <c r="AU340" s="247" t="s">
        <v>83</v>
      </c>
      <c r="AV340" s="14" t="s">
        <v>83</v>
      </c>
      <c r="AW340" s="14" t="s">
        <v>32</v>
      </c>
      <c r="AX340" s="14" t="s">
        <v>75</v>
      </c>
      <c r="AY340" s="247" t="s">
        <v>294</v>
      </c>
    </row>
    <row r="341" spans="1:65" s="14" customFormat="1" x14ac:dyDescent="0.2">
      <c r="B341" s="237"/>
      <c r="C341" s="238"/>
      <c r="D341" s="222" t="s">
        <v>307</v>
      </c>
      <c r="E341" s="239" t="s">
        <v>1</v>
      </c>
      <c r="F341" s="240" t="s">
        <v>6988</v>
      </c>
      <c r="G341" s="238"/>
      <c r="H341" s="241">
        <v>3.1360000000000001</v>
      </c>
      <c r="I341" s="242"/>
      <c r="J341" s="238"/>
      <c r="K341" s="238"/>
      <c r="L341" s="243"/>
      <c r="M341" s="244"/>
      <c r="N341" s="245"/>
      <c r="O341" s="245"/>
      <c r="P341" s="245"/>
      <c r="Q341" s="245"/>
      <c r="R341" s="245"/>
      <c r="S341" s="245"/>
      <c r="T341" s="246"/>
      <c r="AT341" s="247" t="s">
        <v>307</v>
      </c>
      <c r="AU341" s="247" t="s">
        <v>83</v>
      </c>
      <c r="AV341" s="14" t="s">
        <v>83</v>
      </c>
      <c r="AW341" s="14" t="s">
        <v>32</v>
      </c>
      <c r="AX341" s="14" t="s">
        <v>75</v>
      </c>
      <c r="AY341" s="247" t="s">
        <v>294</v>
      </c>
    </row>
    <row r="342" spans="1:65" s="14" customFormat="1" x14ac:dyDescent="0.2">
      <c r="B342" s="237"/>
      <c r="C342" s="238"/>
      <c r="D342" s="222" t="s">
        <v>307</v>
      </c>
      <c r="E342" s="239" t="s">
        <v>1</v>
      </c>
      <c r="F342" s="240" t="s">
        <v>6989</v>
      </c>
      <c r="G342" s="238"/>
      <c r="H342" s="241">
        <v>2.0619999999999998</v>
      </c>
      <c r="I342" s="242"/>
      <c r="J342" s="238"/>
      <c r="K342" s="238"/>
      <c r="L342" s="243"/>
      <c r="M342" s="244"/>
      <c r="N342" s="245"/>
      <c r="O342" s="245"/>
      <c r="P342" s="245"/>
      <c r="Q342" s="245"/>
      <c r="R342" s="245"/>
      <c r="S342" s="245"/>
      <c r="T342" s="246"/>
      <c r="AT342" s="247" t="s">
        <v>307</v>
      </c>
      <c r="AU342" s="247" t="s">
        <v>83</v>
      </c>
      <c r="AV342" s="14" t="s">
        <v>83</v>
      </c>
      <c r="AW342" s="14" t="s">
        <v>32</v>
      </c>
      <c r="AX342" s="14" t="s">
        <v>75</v>
      </c>
      <c r="AY342" s="247" t="s">
        <v>294</v>
      </c>
    </row>
    <row r="343" spans="1:65" s="14" customFormat="1" ht="20.399999999999999" x14ac:dyDescent="0.2">
      <c r="B343" s="237"/>
      <c r="C343" s="238"/>
      <c r="D343" s="222" t="s">
        <v>307</v>
      </c>
      <c r="E343" s="239" t="s">
        <v>1</v>
      </c>
      <c r="F343" s="240" t="s">
        <v>6990</v>
      </c>
      <c r="G343" s="238"/>
      <c r="H343" s="241">
        <v>2.5859999999999999</v>
      </c>
      <c r="I343" s="242"/>
      <c r="J343" s="238"/>
      <c r="K343" s="238"/>
      <c r="L343" s="243"/>
      <c r="M343" s="244"/>
      <c r="N343" s="245"/>
      <c r="O343" s="245"/>
      <c r="P343" s="245"/>
      <c r="Q343" s="245"/>
      <c r="R343" s="245"/>
      <c r="S343" s="245"/>
      <c r="T343" s="246"/>
      <c r="AT343" s="247" t="s">
        <v>307</v>
      </c>
      <c r="AU343" s="247" t="s">
        <v>83</v>
      </c>
      <c r="AV343" s="14" t="s">
        <v>83</v>
      </c>
      <c r="AW343" s="14" t="s">
        <v>32</v>
      </c>
      <c r="AX343" s="14" t="s">
        <v>75</v>
      </c>
      <c r="AY343" s="247" t="s">
        <v>294</v>
      </c>
    </row>
    <row r="344" spans="1:65" s="14" customFormat="1" ht="20.399999999999999" x14ac:dyDescent="0.2">
      <c r="B344" s="237"/>
      <c r="C344" s="238"/>
      <c r="D344" s="222" t="s">
        <v>307</v>
      </c>
      <c r="E344" s="239" t="s">
        <v>1</v>
      </c>
      <c r="F344" s="240" t="s">
        <v>6991</v>
      </c>
      <c r="G344" s="238"/>
      <c r="H344" s="241">
        <v>1.2290000000000001</v>
      </c>
      <c r="I344" s="242"/>
      <c r="J344" s="238"/>
      <c r="K344" s="238"/>
      <c r="L344" s="243"/>
      <c r="M344" s="244"/>
      <c r="N344" s="245"/>
      <c r="O344" s="245"/>
      <c r="P344" s="245"/>
      <c r="Q344" s="245"/>
      <c r="R344" s="245"/>
      <c r="S344" s="245"/>
      <c r="T344" s="246"/>
      <c r="AT344" s="247" t="s">
        <v>307</v>
      </c>
      <c r="AU344" s="247" t="s">
        <v>83</v>
      </c>
      <c r="AV344" s="14" t="s">
        <v>83</v>
      </c>
      <c r="AW344" s="14" t="s">
        <v>32</v>
      </c>
      <c r="AX344" s="14" t="s">
        <v>75</v>
      </c>
      <c r="AY344" s="247" t="s">
        <v>294</v>
      </c>
    </row>
    <row r="345" spans="1:65" s="14" customFormat="1" x14ac:dyDescent="0.2">
      <c r="B345" s="237"/>
      <c r="C345" s="238"/>
      <c r="D345" s="222" t="s">
        <v>307</v>
      </c>
      <c r="E345" s="239" t="s">
        <v>1</v>
      </c>
      <c r="F345" s="240" t="s">
        <v>6992</v>
      </c>
      <c r="G345" s="238"/>
      <c r="H345" s="241">
        <v>1.5669999999999999</v>
      </c>
      <c r="I345" s="242"/>
      <c r="J345" s="238"/>
      <c r="K345" s="238"/>
      <c r="L345" s="243"/>
      <c r="M345" s="244"/>
      <c r="N345" s="245"/>
      <c r="O345" s="245"/>
      <c r="P345" s="245"/>
      <c r="Q345" s="245"/>
      <c r="R345" s="245"/>
      <c r="S345" s="245"/>
      <c r="T345" s="246"/>
      <c r="AT345" s="247" t="s">
        <v>307</v>
      </c>
      <c r="AU345" s="247" t="s">
        <v>83</v>
      </c>
      <c r="AV345" s="14" t="s">
        <v>83</v>
      </c>
      <c r="AW345" s="14" t="s">
        <v>32</v>
      </c>
      <c r="AX345" s="14" t="s">
        <v>75</v>
      </c>
      <c r="AY345" s="247" t="s">
        <v>294</v>
      </c>
    </row>
    <row r="346" spans="1:65" s="16" customFormat="1" x14ac:dyDescent="0.2">
      <c r="B346" s="269"/>
      <c r="C346" s="270"/>
      <c r="D346" s="222" t="s">
        <v>307</v>
      </c>
      <c r="E346" s="271" t="s">
        <v>1</v>
      </c>
      <c r="F346" s="272" t="s">
        <v>457</v>
      </c>
      <c r="G346" s="270"/>
      <c r="H346" s="273">
        <v>44.968000000000004</v>
      </c>
      <c r="I346" s="274"/>
      <c r="J346" s="270"/>
      <c r="K346" s="270"/>
      <c r="L346" s="275"/>
      <c r="M346" s="276"/>
      <c r="N346" s="277"/>
      <c r="O346" s="277"/>
      <c r="P346" s="277"/>
      <c r="Q346" s="277"/>
      <c r="R346" s="277"/>
      <c r="S346" s="277"/>
      <c r="T346" s="278"/>
      <c r="AT346" s="279" t="s">
        <v>307</v>
      </c>
      <c r="AU346" s="279" t="s">
        <v>83</v>
      </c>
      <c r="AV346" s="16" t="s">
        <v>301</v>
      </c>
      <c r="AW346" s="16" t="s">
        <v>32</v>
      </c>
      <c r="AX346" s="16" t="s">
        <v>81</v>
      </c>
      <c r="AY346" s="279" t="s">
        <v>294</v>
      </c>
    </row>
    <row r="347" spans="1:65" s="2" customFormat="1" ht="16.5" customHeight="1" x14ac:dyDescent="0.2">
      <c r="A347" s="35"/>
      <c r="B347" s="36"/>
      <c r="C347" s="259" t="s">
        <v>497</v>
      </c>
      <c r="D347" s="259" t="s">
        <v>409</v>
      </c>
      <c r="E347" s="260" t="s">
        <v>1576</v>
      </c>
      <c r="F347" s="261" t="s">
        <v>1579</v>
      </c>
      <c r="G347" s="262" t="s">
        <v>412</v>
      </c>
      <c r="H347" s="263">
        <v>89.936000000000007</v>
      </c>
      <c r="I347" s="264"/>
      <c r="J347" s="265">
        <f>ROUND(I347*H347,2)</f>
        <v>0</v>
      </c>
      <c r="K347" s="261" t="s">
        <v>1</v>
      </c>
      <c r="L347" s="266"/>
      <c r="M347" s="267" t="s">
        <v>1</v>
      </c>
      <c r="N347" s="268" t="s">
        <v>40</v>
      </c>
      <c r="O347" s="72"/>
      <c r="P347" s="218">
        <f>O347*H347</f>
        <v>0</v>
      </c>
      <c r="Q347" s="218">
        <v>0.2</v>
      </c>
      <c r="R347" s="218">
        <f>Q347*H347</f>
        <v>17.987200000000001</v>
      </c>
      <c r="S347" s="218">
        <v>0</v>
      </c>
      <c r="T347" s="219">
        <f>S347*H347</f>
        <v>0</v>
      </c>
      <c r="U347" s="35"/>
      <c r="V347" s="35"/>
      <c r="W347" s="35"/>
      <c r="X347" s="35"/>
      <c r="Y347" s="35"/>
      <c r="Z347" s="35"/>
      <c r="AA347" s="35"/>
      <c r="AB347" s="35"/>
      <c r="AC347" s="35"/>
      <c r="AD347" s="35"/>
      <c r="AE347" s="35"/>
      <c r="AR347" s="220" t="s">
        <v>340</v>
      </c>
      <c r="AT347" s="220" t="s">
        <v>409</v>
      </c>
      <c r="AU347" s="220" t="s">
        <v>83</v>
      </c>
      <c r="AY347" s="18" t="s">
        <v>294</v>
      </c>
      <c r="BE347" s="221">
        <f>IF(N347="základní",J347,0)</f>
        <v>0</v>
      </c>
      <c r="BF347" s="221">
        <f>IF(N347="snížená",J347,0)</f>
        <v>0</v>
      </c>
      <c r="BG347" s="221">
        <f>IF(N347="zákl. přenesená",J347,0)</f>
        <v>0</v>
      </c>
      <c r="BH347" s="221">
        <f>IF(N347="sníž. přenesená",J347,0)</f>
        <v>0</v>
      </c>
      <c r="BI347" s="221">
        <f>IF(N347="nulová",J347,0)</f>
        <v>0</v>
      </c>
      <c r="BJ347" s="18" t="s">
        <v>81</v>
      </c>
      <c r="BK347" s="221">
        <f>ROUND(I347*H347,2)</f>
        <v>0</v>
      </c>
      <c r="BL347" s="18" t="s">
        <v>301</v>
      </c>
      <c r="BM347" s="220" t="s">
        <v>6993</v>
      </c>
    </row>
    <row r="348" spans="1:65" s="2" customFormat="1" x14ac:dyDescent="0.2">
      <c r="A348" s="35"/>
      <c r="B348" s="36"/>
      <c r="C348" s="37"/>
      <c r="D348" s="222" t="s">
        <v>303</v>
      </c>
      <c r="E348" s="37"/>
      <c r="F348" s="223" t="s">
        <v>1579</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303</v>
      </c>
      <c r="AU348" s="18" t="s">
        <v>83</v>
      </c>
    </row>
    <row r="349" spans="1:65" s="14" customFormat="1" x14ac:dyDescent="0.2">
      <c r="B349" s="237"/>
      <c r="C349" s="238"/>
      <c r="D349" s="222" t="s">
        <v>307</v>
      </c>
      <c r="E349" s="238"/>
      <c r="F349" s="240" t="s">
        <v>6994</v>
      </c>
      <c r="G349" s="238"/>
      <c r="H349" s="241">
        <v>89.936000000000007</v>
      </c>
      <c r="I349" s="242"/>
      <c r="J349" s="238"/>
      <c r="K349" s="238"/>
      <c r="L349" s="243"/>
      <c r="M349" s="244"/>
      <c r="N349" s="245"/>
      <c r="O349" s="245"/>
      <c r="P349" s="245"/>
      <c r="Q349" s="245"/>
      <c r="R349" s="245"/>
      <c r="S349" s="245"/>
      <c r="T349" s="246"/>
      <c r="AT349" s="247" t="s">
        <v>307</v>
      </c>
      <c r="AU349" s="247" t="s">
        <v>83</v>
      </c>
      <c r="AV349" s="14" t="s">
        <v>83</v>
      </c>
      <c r="AW349" s="14" t="s">
        <v>4</v>
      </c>
      <c r="AX349" s="14" t="s">
        <v>81</v>
      </c>
      <c r="AY349" s="247" t="s">
        <v>294</v>
      </c>
    </row>
    <row r="350" spans="1:65" s="12" customFormat="1" ht="22.95" customHeight="1" x14ac:dyDescent="0.25">
      <c r="B350" s="193"/>
      <c r="C350" s="194"/>
      <c r="D350" s="195" t="s">
        <v>74</v>
      </c>
      <c r="E350" s="207" t="s">
        <v>83</v>
      </c>
      <c r="F350" s="207" t="s">
        <v>483</v>
      </c>
      <c r="G350" s="194"/>
      <c r="H350" s="194"/>
      <c r="I350" s="197"/>
      <c r="J350" s="208">
        <f>BK350</f>
        <v>0</v>
      </c>
      <c r="K350" s="194"/>
      <c r="L350" s="199"/>
      <c r="M350" s="200"/>
      <c r="N350" s="201"/>
      <c r="O350" s="201"/>
      <c r="P350" s="202">
        <f>SUM(P351:P393)</f>
        <v>0</v>
      </c>
      <c r="Q350" s="201"/>
      <c r="R350" s="202">
        <f>SUM(R351:R393)</f>
        <v>21.6857793</v>
      </c>
      <c r="S350" s="201"/>
      <c r="T350" s="203">
        <f>SUM(T351:T393)</f>
        <v>0</v>
      </c>
      <c r="AR350" s="204" t="s">
        <v>81</v>
      </c>
      <c r="AT350" s="205" t="s">
        <v>74</v>
      </c>
      <c r="AU350" s="205" t="s">
        <v>81</v>
      </c>
      <c r="AY350" s="204" t="s">
        <v>294</v>
      </c>
      <c r="BK350" s="206">
        <f>SUM(BK351:BK393)</f>
        <v>0</v>
      </c>
    </row>
    <row r="351" spans="1:65" s="2" customFormat="1" ht="24" customHeight="1" x14ac:dyDescent="0.2">
      <c r="A351" s="35"/>
      <c r="B351" s="36"/>
      <c r="C351" s="209" t="s">
        <v>502</v>
      </c>
      <c r="D351" s="209" t="s">
        <v>296</v>
      </c>
      <c r="E351" s="210" t="s">
        <v>5881</v>
      </c>
      <c r="F351" s="211" t="s">
        <v>5882</v>
      </c>
      <c r="G351" s="212" t="s">
        <v>386</v>
      </c>
      <c r="H351" s="213">
        <v>72.08</v>
      </c>
      <c r="I351" s="214"/>
      <c r="J351" s="215">
        <f>ROUND(I351*H351,2)</f>
        <v>0</v>
      </c>
      <c r="K351" s="211" t="s">
        <v>1571</v>
      </c>
      <c r="L351" s="40"/>
      <c r="M351" s="216" t="s">
        <v>1</v>
      </c>
      <c r="N351" s="217" t="s">
        <v>40</v>
      </c>
      <c r="O351" s="72"/>
      <c r="P351" s="218">
        <f>O351*H351</f>
        <v>0</v>
      </c>
      <c r="Q351" s="218">
        <v>0.22656999999999999</v>
      </c>
      <c r="R351" s="218">
        <f>Q351*H351</f>
        <v>16.331165599999999</v>
      </c>
      <c r="S351" s="218">
        <v>0</v>
      </c>
      <c r="T351" s="219">
        <f>S351*H351</f>
        <v>0</v>
      </c>
      <c r="U351" s="35"/>
      <c r="V351" s="35"/>
      <c r="W351" s="35"/>
      <c r="X351" s="35"/>
      <c r="Y351" s="35"/>
      <c r="Z351" s="35"/>
      <c r="AA351" s="35"/>
      <c r="AB351" s="35"/>
      <c r="AC351" s="35"/>
      <c r="AD351" s="35"/>
      <c r="AE351" s="35"/>
      <c r="AR351" s="220" t="s">
        <v>301</v>
      </c>
      <c r="AT351" s="220" t="s">
        <v>296</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301</v>
      </c>
      <c r="BM351" s="220" t="s">
        <v>6995</v>
      </c>
    </row>
    <row r="352" spans="1:65" s="2" customFormat="1" ht="38.4" x14ac:dyDescent="0.2">
      <c r="A352" s="35"/>
      <c r="B352" s="36"/>
      <c r="C352" s="37"/>
      <c r="D352" s="222" t="s">
        <v>303</v>
      </c>
      <c r="E352" s="37"/>
      <c r="F352" s="223" t="s">
        <v>5884</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2" customFormat="1" ht="28.8" x14ac:dyDescent="0.2">
      <c r="A353" s="35"/>
      <c r="B353" s="36"/>
      <c r="C353" s="37"/>
      <c r="D353" s="222" t="s">
        <v>305</v>
      </c>
      <c r="E353" s="37"/>
      <c r="F353" s="226" t="s">
        <v>6852</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305</v>
      </c>
      <c r="AU353" s="18" t="s">
        <v>83</v>
      </c>
    </row>
    <row r="354" spans="1:65" s="13" customFormat="1" x14ac:dyDescent="0.2">
      <c r="B354" s="227"/>
      <c r="C354" s="228"/>
      <c r="D354" s="222" t="s">
        <v>307</v>
      </c>
      <c r="E354" s="229" t="s">
        <v>1</v>
      </c>
      <c r="F354" s="230" t="s">
        <v>6996</v>
      </c>
      <c r="G354" s="228"/>
      <c r="H354" s="229" t="s">
        <v>1</v>
      </c>
      <c r="I354" s="231"/>
      <c r="J354" s="228"/>
      <c r="K354" s="228"/>
      <c r="L354" s="232"/>
      <c r="M354" s="233"/>
      <c r="N354" s="234"/>
      <c r="O354" s="234"/>
      <c r="P354" s="234"/>
      <c r="Q354" s="234"/>
      <c r="R354" s="234"/>
      <c r="S354" s="234"/>
      <c r="T354" s="235"/>
      <c r="AT354" s="236" t="s">
        <v>307</v>
      </c>
      <c r="AU354" s="236" t="s">
        <v>83</v>
      </c>
      <c r="AV354" s="13" t="s">
        <v>81</v>
      </c>
      <c r="AW354" s="13" t="s">
        <v>32</v>
      </c>
      <c r="AX354" s="13" t="s">
        <v>75</v>
      </c>
      <c r="AY354" s="236" t="s">
        <v>294</v>
      </c>
    </row>
    <row r="355" spans="1:65" s="14" customFormat="1" x14ac:dyDescent="0.2">
      <c r="B355" s="237"/>
      <c r="C355" s="238"/>
      <c r="D355" s="222" t="s">
        <v>307</v>
      </c>
      <c r="E355" s="239" t="s">
        <v>1</v>
      </c>
      <c r="F355" s="240" t="s">
        <v>6997</v>
      </c>
      <c r="G355" s="238"/>
      <c r="H355" s="241">
        <v>50.2</v>
      </c>
      <c r="I355" s="242"/>
      <c r="J355" s="238"/>
      <c r="K355" s="238"/>
      <c r="L355" s="243"/>
      <c r="M355" s="244"/>
      <c r="N355" s="245"/>
      <c r="O355" s="245"/>
      <c r="P355" s="245"/>
      <c r="Q355" s="245"/>
      <c r="R355" s="245"/>
      <c r="S355" s="245"/>
      <c r="T355" s="246"/>
      <c r="AT355" s="247" t="s">
        <v>307</v>
      </c>
      <c r="AU355" s="247" t="s">
        <v>83</v>
      </c>
      <c r="AV355" s="14" t="s">
        <v>83</v>
      </c>
      <c r="AW355" s="14" t="s">
        <v>32</v>
      </c>
      <c r="AX355" s="14" t="s">
        <v>75</v>
      </c>
      <c r="AY355" s="247" t="s">
        <v>294</v>
      </c>
    </row>
    <row r="356" spans="1:65" s="13" customFormat="1" x14ac:dyDescent="0.2">
      <c r="B356" s="227"/>
      <c r="C356" s="228"/>
      <c r="D356" s="222" t="s">
        <v>307</v>
      </c>
      <c r="E356" s="229" t="s">
        <v>1</v>
      </c>
      <c r="F356" s="230" t="s">
        <v>6998</v>
      </c>
      <c r="G356" s="228"/>
      <c r="H356" s="229" t="s">
        <v>1</v>
      </c>
      <c r="I356" s="231"/>
      <c r="J356" s="228"/>
      <c r="K356" s="228"/>
      <c r="L356" s="232"/>
      <c r="M356" s="233"/>
      <c r="N356" s="234"/>
      <c r="O356" s="234"/>
      <c r="P356" s="234"/>
      <c r="Q356" s="234"/>
      <c r="R356" s="234"/>
      <c r="S356" s="234"/>
      <c r="T356" s="235"/>
      <c r="AT356" s="236" t="s">
        <v>307</v>
      </c>
      <c r="AU356" s="236" t="s">
        <v>83</v>
      </c>
      <c r="AV356" s="13" t="s">
        <v>81</v>
      </c>
      <c r="AW356" s="13" t="s">
        <v>32</v>
      </c>
      <c r="AX356" s="13" t="s">
        <v>75</v>
      </c>
      <c r="AY356" s="236" t="s">
        <v>294</v>
      </c>
    </row>
    <row r="357" spans="1:65" s="14" customFormat="1" x14ac:dyDescent="0.2">
      <c r="B357" s="237"/>
      <c r="C357" s="238"/>
      <c r="D357" s="222" t="s">
        <v>307</v>
      </c>
      <c r="E357" s="239" t="s">
        <v>1</v>
      </c>
      <c r="F357" s="240" t="s">
        <v>6999</v>
      </c>
      <c r="G357" s="238"/>
      <c r="H357" s="241">
        <v>9.77</v>
      </c>
      <c r="I357" s="242"/>
      <c r="J357" s="238"/>
      <c r="K357" s="238"/>
      <c r="L357" s="243"/>
      <c r="M357" s="244"/>
      <c r="N357" s="245"/>
      <c r="O357" s="245"/>
      <c r="P357" s="245"/>
      <c r="Q357" s="245"/>
      <c r="R357" s="245"/>
      <c r="S357" s="245"/>
      <c r="T357" s="246"/>
      <c r="AT357" s="247" t="s">
        <v>307</v>
      </c>
      <c r="AU357" s="247" t="s">
        <v>83</v>
      </c>
      <c r="AV357" s="14" t="s">
        <v>83</v>
      </c>
      <c r="AW357" s="14" t="s">
        <v>32</v>
      </c>
      <c r="AX357" s="14" t="s">
        <v>75</v>
      </c>
      <c r="AY357" s="247" t="s">
        <v>294</v>
      </c>
    </row>
    <row r="358" spans="1:65" s="13" customFormat="1" x14ac:dyDescent="0.2">
      <c r="B358" s="227"/>
      <c r="C358" s="228"/>
      <c r="D358" s="222" t="s">
        <v>307</v>
      </c>
      <c r="E358" s="229" t="s">
        <v>1</v>
      </c>
      <c r="F358" s="230" t="s">
        <v>7000</v>
      </c>
      <c r="G358" s="228"/>
      <c r="H358" s="229" t="s">
        <v>1</v>
      </c>
      <c r="I358" s="231"/>
      <c r="J358" s="228"/>
      <c r="K358" s="228"/>
      <c r="L358" s="232"/>
      <c r="M358" s="233"/>
      <c r="N358" s="234"/>
      <c r="O358" s="234"/>
      <c r="P358" s="234"/>
      <c r="Q358" s="234"/>
      <c r="R358" s="234"/>
      <c r="S358" s="234"/>
      <c r="T358" s="235"/>
      <c r="AT358" s="236" t="s">
        <v>307</v>
      </c>
      <c r="AU358" s="236" t="s">
        <v>83</v>
      </c>
      <c r="AV358" s="13" t="s">
        <v>81</v>
      </c>
      <c r="AW358" s="13" t="s">
        <v>32</v>
      </c>
      <c r="AX358" s="13" t="s">
        <v>75</v>
      </c>
      <c r="AY358" s="236" t="s">
        <v>294</v>
      </c>
    </row>
    <row r="359" spans="1:65" s="14" customFormat="1" x14ac:dyDescent="0.2">
      <c r="B359" s="237"/>
      <c r="C359" s="238"/>
      <c r="D359" s="222" t="s">
        <v>307</v>
      </c>
      <c r="E359" s="239" t="s">
        <v>1</v>
      </c>
      <c r="F359" s="240" t="s">
        <v>7001</v>
      </c>
      <c r="G359" s="238"/>
      <c r="H359" s="241">
        <v>12.11</v>
      </c>
      <c r="I359" s="242"/>
      <c r="J359" s="238"/>
      <c r="K359" s="238"/>
      <c r="L359" s="243"/>
      <c r="M359" s="244"/>
      <c r="N359" s="245"/>
      <c r="O359" s="245"/>
      <c r="P359" s="245"/>
      <c r="Q359" s="245"/>
      <c r="R359" s="245"/>
      <c r="S359" s="245"/>
      <c r="T359" s="246"/>
      <c r="AT359" s="247" t="s">
        <v>307</v>
      </c>
      <c r="AU359" s="247" t="s">
        <v>83</v>
      </c>
      <c r="AV359" s="14" t="s">
        <v>83</v>
      </c>
      <c r="AW359" s="14" t="s">
        <v>32</v>
      </c>
      <c r="AX359" s="14" t="s">
        <v>75</v>
      </c>
      <c r="AY359" s="247" t="s">
        <v>294</v>
      </c>
    </row>
    <row r="360" spans="1:65" s="16" customFormat="1" x14ac:dyDescent="0.2">
      <c r="B360" s="269"/>
      <c r="C360" s="270"/>
      <c r="D360" s="222" t="s">
        <v>307</v>
      </c>
      <c r="E360" s="271" t="s">
        <v>1</v>
      </c>
      <c r="F360" s="272" t="s">
        <v>457</v>
      </c>
      <c r="G360" s="270"/>
      <c r="H360" s="273">
        <v>72.08</v>
      </c>
      <c r="I360" s="274"/>
      <c r="J360" s="270"/>
      <c r="K360" s="270"/>
      <c r="L360" s="275"/>
      <c r="M360" s="276"/>
      <c r="N360" s="277"/>
      <c r="O360" s="277"/>
      <c r="P360" s="277"/>
      <c r="Q360" s="277"/>
      <c r="R360" s="277"/>
      <c r="S360" s="277"/>
      <c r="T360" s="278"/>
      <c r="AT360" s="279" t="s">
        <v>307</v>
      </c>
      <c r="AU360" s="279" t="s">
        <v>83</v>
      </c>
      <c r="AV360" s="16" t="s">
        <v>301</v>
      </c>
      <c r="AW360" s="16" t="s">
        <v>32</v>
      </c>
      <c r="AX360" s="16" t="s">
        <v>81</v>
      </c>
      <c r="AY360" s="279" t="s">
        <v>294</v>
      </c>
    </row>
    <row r="361" spans="1:65" s="2" customFormat="1" ht="24" customHeight="1" x14ac:dyDescent="0.2">
      <c r="A361" s="35"/>
      <c r="B361" s="36"/>
      <c r="C361" s="209" t="s">
        <v>508</v>
      </c>
      <c r="D361" s="209" t="s">
        <v>296</v>
      </c>
      <c r="E361" s="210" t="s">
        <v>527</v>
      </c>
      <c r="F361" s="211" t="s">
        <v>528</v>
      </c>
      <c r="G361" s="212" t="s">
        <v>299</v>
      </c>
      <c r="H361" s="213">
        <v>157.244</v>
      </c>
      <c r="I361" s="214"/>
      <c r="J361" s="215">
        <f>ROUND(I361*H361,2)</f>
        <v>0</v>
      </c>
      <c r="K361" s="211" t="s">
        <v>1571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301</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301</v>
      </c>
      <c r="BM361" s="220" t="s">
        <v>7002</v>
      </c>
    </row>
    <row r="362" spans="1:65" s="2" customFormat="1" ht="28.8" x14ac:dyDescent="0.2">
      <c r="A362" s="35"/>
      <c r="B362" s="36"/>
      <c r="C362" s="37"/>
      <c r="D362" s="222" t="s">
        <v>303</v>
      </c>
      <c r="E362" s="37"/>
      <c r="F362" s="223" t="s">
        <v>1582</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28.8" x14ac:dyDescent="0.2">
      <c r="A363" s="35"/>
      <c r="B363" s="36"/>
      <c r="C363" s="37"/>
      <c r="D363" s="222" t="s">
        <v>305</v>
      </c>
      <c r="E363" s="37"/>
      <c r="F363" s="226" t="s">
        <v>6852</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305</v>
      </c>
      <c r="AU363" s="18" t="s">
        <v>83</v>
      </c>
    </row>
    <row r="364" spans="1:65" s="14" customFormat="1" x14ac:dyDescent="0.2">
      <c r="B364" s="237"/>
      <c r="C364" s="238"/>
      <c r="D364" s="222" t="s">
        <v>307</v>
      </c>
      <c r="E364" s="239" t="s">
        <v>1</v>
      </c>
      <c r="F364" s="240" t="s">
        <v>7003</v>
      </c>
      <c r="G364" s="238"/>
      <c r="H364" s="241">
        <v>9.9600000000000009</v>
      </c>
      <c r="I364" s="242"/>
      <c r="J364" s="238"/>
      <c r="K364" s="238"/>
      <c r="L364" s="243"/>
      <c r="M364" s="244"/>
      <c r="N364" s="245"/>
      <c r="O364" s="245"/>
      <c r="P364" s="245"/>
      <c r="Q364" s="245"/>
      <c r="R364" s="245"/>
      <c r="S364" s="245"/>
      <c r="T364" s="246"/>
      <c r="AT364" s="247" t="s">
        <v>307</v>
      </c>
      <c r="AU364" s="247" t="s">
        <v>83</v>
      </c>
      <c r="AV364" s="14" t="s">
        <v>83</v>
      </c>
      <c r="AW364" s="14" t="s">
        <v>32</v>
      </c>
      <c r="AX364" s="14" t="s">
        <v>75</v>
      </c>
      <c r="AY364" s="247" t="s">
        <v>294</v>
      </c>
    </row>
    <row r="365" spans="1:65" s="14" customFormat="1" ht="20.399999999999999" x14ac:dyDescent="0.2">
      <c r="B365" s="237"/>
      <c r="C365" s="238"/>
      <c r="D365" s="222" t="s">
        <v>307</v>
      </c>
      <c r="E365" s="239" t="s">
        <v>1</v>
      </c>
      <c r="F365" s="240" t="s">
        <v>7004</v>
      </c>
      <c r="G365" s="238"/>
      <c r="H365" s="241">
        <v>1.764</v>
      </c>
      <c r="I365" s="242"/>
      <c r="J365" s="238"/>
      <c r="K365" s="238"/>
      <c r="L365" s="243"/>
      <c r="M365" s="244"/>
      <c r="N365" s="245"/>
      <c r="O365" s="245"/>
      <c r="P365" s="245"/>
      <c r="Q365" s="245"/>
      <c r="R365" s="245"/>
      <c r="S365" s="245"/>
      <c r="T365" s="246"/>
      <c r="AT365" s="247" t="s">
        <v>307</v>
      </c>
      <c r="AU365" s="247" t="s">
        <v>83</v>
      </c>
      <c r="AV365" s="14" t="s">
        <v>83</v>
      </c>
      <c r="AW365" s="14" t="s">
        <v>32</v>
      </c>
      <c r="AX365" s="14" t="s">
        <v>75</v>
      </c>
      <c r="AY365" s="247" t="s">
        <v>294</v>
      </c>
    </row>
    <row r="366" spans="1:65" s="14" customFormat="1" x14ac:dyDescent="0.2">
      <c r="B366" s="237"/>
      <c r="C366" s="238"/>
      <c r="D366" s="222" t="s">
        <v>307</v>
      </c>
      <c r="E366" s="239" t="s">
        <v>1</v>
      </c>
      <c r="F366" s="240" t="s">
        <v>7005</v>
      </c>
      <c r="G366" s="238"/>
      <c r="H366" s="241">
        <v>36.74</v>
      </c>
      <c r="I366" s="242"/>
      <c r="J366" s="238"/>
      <c r="K366" s="238"/>
      <c r="L366" s="243"/>
      <c r="M366" s="244"/>
      <c r="N366" s="245"/>
      <c r="O366" s="245"/>
      <c r="P366" s="245"/>
      <c r="Q366" s="245"/>
      <c r="R366" s="245"/>
      <c r="S366" s="245"/>
      <c r="T366" s="246"/>
      <c r="AT366" s="247" t="s">
        <v>307</v>
      </c>
      <c r="AU366" s="247" t="s">
        <v>83</v>
      </c>
      <c r="AV366" s="14" t="s">
        <v>83</v>
      </c>
      <c r="AW366" s="14" t="s">
        <v>32</v>
      </c>
      <c r="AX366" s="14" t="s">
        <v>75</v>
      </c>
      <c r="AY366" s="247" t="s">
        <v>294</v>
      </c>
    </row>
    <row r="367" spans="1:65" s="14" customFormat="1" x14ac:dyDescent="0.2">
      <c r="B367" s="237"/>
      <c r="C367" s="238"/>
      <c r="D367" s="222" t="s">
        <v>307</v>
      </c>
      <c r="E367" s="239" t="s">
        <v>1</v>
      </c>
      <c r="F367" s="240" t="s">
        <v>7006</v>
      </c>
      <c r="G367" s="238"/>
      <c r="H367" s="241">
        <v>44.66</v>
      </c>
      <c r="I367" s="242"/>
      <c r="J367" s="238"/>
      <c r="K367" s="238"/>
      <c r="L367" s="243"/>
      <c r="M367" s="244"/>
      <c r="N367" s="245"/>
      <c r="O367" s="245"/>
      <c r="P367" s="245"/>
      <c r="Q367" s="245"/>
      <c r="R367" s="245"/>
      <c r="S367" s="245"/>
      <c r="T367" s="246"/>
      <c r="AT367" s="247" t="s">
        <v>307</v>
      </c>
      <c r="AU367" s="247" t="s">
        <v>83</v>
      </c>
      <c r="AV367" s="14" t="s">
        <v>83</v>
      </c>
      <c r="AW367" s="14" t="s">
        <v>32</v>
      </c>
      <c r="AX367" s="14" t="s">
        <v>75</v>
      </c>
      <c r="AY367" s="247" t="s">
        <v>294</v>
      </c>
    </row>
    <row r="368" spans="1:65" s="14" customFormat="1" ht="20.399999999999999" x14ac:dyDescent="0.2">
      <c r="B368" s="237"/>
      <c r="C368" s="238"/>
      <c r="D368" s="222" t="s">
        <v>307</v>
      </c>
      <c r="E368" s="239" t="s">
        <v>1</v>
      </c>
      <c r="F368" s="240" t="s">
        <v>7007</v>
      </c>
      <c r="G368" s="238"/>
      <c r="H368" s="241">
        <v>8.14</v>
      </c>
      <c r="I368" s="242"/>
      <c r="J368" s="238"/>
      <c r="K368" s="238"/>
      <c r="L368" s="243"/>
      <c r="M368" s="244"/>
      <c r="N368" s="245"/>
      <c r="O368" s="245"/>
      <c r="P368" s="245"/>
      <c r="Q368" s="245"/>
      <c r="R368" s="245"/>
      <c r="S368" s="245"/>
      <c r="T368" s="246"/>
      <c r="AT368" s="247" t="s">
        <v>307</v>
      </c>
      <c r="AU368" s="247" t="s">
        <v>83</v>
      </c>
      <c r="AV368" s="14" t="s">
        <v>83</v>
      </c>
      <c r="AW368" s="14" t="s">
        <v>32</v>
      </c>
      <c r="AX368" s="14" t="s">
        <v>75</v>
      </c>
      <c r="AY368" s="247" t="s">
        <v>294</v>
      </c>
    </row>
    <row r="369" spans="1:65" s="14" customFormat="1" x14ac:dyDescent="0.2">
      <c r="B369" s="237"/>
      <c r="C369" s="238"/>
      <c r="D369" s="222" t="s">
        <v>307</v>
      </c>
      <c r="E369" s="239" t="s">
        <v>1</v>
      </c>
      <c r="F369" s="240" t="s">
        <v>7008</v>
      </c>
      <c r="G369" s="238"/>
      <c r="H369" s="241">
        <v>7.68</v>
      </c>
      <c r="I369" s="242"/>
      <c r="J369" s="238"/>
      <c r="K369" s="238"/>
      <c r="L369" s="243"/>
      <c r="M369" s="244"/>
      <c r="N369" s="245"/>
      <c r="O369" s="245"/>
      <c r="P369" s="245"/>
      <c r="Q369" s="245"/>
      <c r="R369" s="245"/>
      <c r="S369" s="245"/>
      <c r="T369" s="246"/>
      <c r="AT369" s="247" t="s">
        <v>307</v>
      </c>
      <c r="AU369" s="247" t="s">
        <v>83</v>
      </c>
      <c r="AV369" s="14" t="s">
        <v>83</v>
      </c>
      <c r="AW369" s="14" t="s">
        <v>32</v>
      </c>
      <c r="AX369" s="14" t="s">
        <v>75</v>
      </c>
      <c r="AY369" s="247" t="s">
        <v>294</v>
      </c>
    </row>
    <row r="370" spans="1:65" s="14" customFormat="1" x14ac:dyDescent="0.2">
      <c r="B370" s="237"/>
      <c r="C370" s="238"/>
      <c r="D370" s="222" t="s">
        <v>307</v>
      </c>
      <c r="E370" s="239" t="s">
        <v>1</v>
      </c>
      <c r="F370" s="240" t="s">
        <v>7009</v>
      </c>
      <c r="G370" s="238"/>
      <c r="H370" s="241">
        <v>5.89</v>
      </c>
      <c r="I370" s="242"/>
      <c r="J370" s="238"/>
      <c r="K370" s="238"/>
      <c r="L370" s="243"/>
      <c r="M370" s="244"/>
      <c r="N370" s="245"/>
      <c r="O370" s="245"/>
      <c r="P370" s="245"/>
      <c r="Q370" s="245"/>
      <c r="R370" s="245"/>
      <c r="S370" s="245"/>
      <c r="T370" s="246"/>
      <c r="AT370" s="247" t="s">
        <v>307</v>
      </c>
      <c r="AU370" s="247" t="s">
        <v>83</v>
      </c>
      <c r="AV370" s="14" t="s">
        <v>83</v>
      </c>
      <c r="AW370" s="14" t="s">
        <v>32</v>
      </c>
      <c r="AX370" s="14" t="s">
        <v>75</v>
      </c>
      <c r="AY370" s="247" t="s">
        <v>294</v>
      </c>
    </row>
    <row r="371" spans="1:65" s="14" customFormat="1" ht="20.399999999999999" x14ac:dyDescent="0.2">
      <c r="B371" s="237"/>
      <c r="C371" s="238"/>
      <c r="D371" s="222" t="s">
        <v>307</v>
      </c>
      <c r="E371" s="239" t="s">
        <v>1</v>
      </c>
      <c r="F371" s="240" t="s">
        <v>7010</v>
      </c>
      <c r="G371" s="238"/>
      <c r="H371" s="241">
        <v>12.315</v>
      </c>
      <c r="I371" s="242"/>
      <c r="J371" s="238"/>
      <c r="K371" s="238"/>
      <c r="L371" s="243"/>
      <c r="M371" s="244"/>
      <c r="N371" s="245"/>
      <c r="O371" s="245"/>
      <c r="P371" s="245"/>
      <c r="Q371" s="245"/>
      <c r="R371" s="245"/>
      <c r="S371" s="245"/>
      <c r="T371" s="246"/>
      <c r="AT371" s="247" t="s">
        <v>307</v>
      </c>
      <c r="AU371" s="247" t="s">
        <v>83</v>
      </c>
      <c r="AV371" s="14" t="s">
        <v>83</v>
      </c>
      <c r="AW371" s="14" t="s">
        <v>32</v>
      </c>
      <c r="AX371" s="14" t="s">
        <v>75</v>
      </c>
      <c r="AY371" s="247" t="s">
        <v>294</v>
      </c>
    </row>
    <row r="372" spans="1:65" s="14" customFormat="1" ht="20.399999999999999" x14ac:dyDescent="0.2">
      <c r="B372" s="237"/>
      <c r="C372" s="238"/>
      <c r="D372" s="222" t="s">
        <v>307</v>
      </c>
      <c r="E372" s="239" t="s">
        <v>1</v>
      </c>
      <c r="F372" s="240" t="s">
        <v>7011</v>
      </c>
      <c r="G372" s="238"/>
      <c r="H372" s="241">
        <v>5.85</v>
      </c>
      <c r="I372" s="242"/>
      <c r="J372" s="238"/>
      <c r="K372" s="238"/>
      <c r="L372" s="243"/>
      <c r="M372" s="244"/>
      <c r="N372" s="245"/>
      <c r="O372" s="245"/>
      <c r="P372" s="245"/>
      <c r="Q372" s="245"/>
      <c r="R372" s="245"/>
      <c r="S372" s="245"/>
      <c r="T372" s="246"/>
      <c r="AT372" s="247" t="s">
        <v>307</v>
      </c>
      <c r="AU372" s="247" t="s">
        <v>83</v>
      </c>
      <c r="AV372" s="14" t="s">
        <v>83</v>
      </c>
      <c r="AW372" s="14" t="s">
        <v>32</v>
      </c>
      <c r="AX372" s="14" t="s">
        <v>75</v>
      </c>
      <c r="AY372" s="247" t="s">
        <v>294</v>
      </c>
    </row>
    <row r="373" spans="1:65" s="14" customFormat="1" x14ac:dyDescent="0.2">
      <c r="B373" s="237"/>
      <c r="C373" s="238"/>
      <c r="D373" s="222" t="s">
        <v>307</v>
      </c>
      <c r="E373" s="239" t="s">
        <v>1</v>
      </c>
      <c r="F373" s="240" t="s">
        <v>7012</v>
      </c>
      <c r="G373" s="238"/>
      <c r="H373" s="241">
        <v>8.2449999999999992</v>
      </c>
      <c r="I373" s="242"/>
      <c r="J373" s="238"/>
      <c r="K373" s="238"/>
      <c r="L373" s="243"/>
      <c r="M373" s="244"/>
      <c r="N373" s="245"/>
      <c r="O373" s="245"/>
      <c r="P373" s="245"/>
      <c r="Q373" s="245"/>
      <c r="R373" s="245"/>
      <c r="S373" s="245"/>
      <c r="T373" s="246"/>
      <c r="AT373" s="247" t="s">
        <v>307</v>
      </c>
      <c r="AU373" s="247" t="s">
        <v>83</v>
      </c>
      <c r="AV373" s="14" t="s">
        <v>83</v>
      </c>
      <c r="AW373" s="14" t="s">
        <v>32</v>
      </c>
      <c r="AX373" s="14" t="s">
        <v>75</v>
      </c>
      <c r="AY373" s="247" t="s">
        <v>294</v>
      </c>
    </row>
    <row r="374" spans="1:65" s="14" customFormat="1" x14ac:dyDescent="0.2">
      <c r="B374" s="237"/>
      <c r="C374" s="238"/>
      <c r="D374" s="222" t="s">
        <v>307</v>
      </c>
      <c r="E374" s="239" t="s">
        <v>1</v>
      </c>
      <c r="F374" s="240" t="s">
        <v>7013</v>
      </c>
      <c r="G374" s="238"/>
      <c r="H374" s="241">
        <v>16</v>
      </c>
      <c r="I374" s="242"/>
      <c r="J374" s="238"/>
      <c r="K374" s="238"/>
      <c r="L374" s="243"/>
      <c r="M374" s="244"/>
      <c r="N374" s="245"/>
      <c r="O374" s="245"/>
      <c r="P374" s="245"/>
      <c r="Q374" s="245"/>
      <c r="R374" s="245"/>
      <c r="S374" s="245"/>
      <c r="T374" s="246"/>
      <c r="AT374" s="247" t="s">
        <v>307</v>
      </c>
      <c r="AU374" s="247" t="s">
        <v>83</v>
      </c>
      <c r="AV374" s="14" t="s">
        <v>83</v>
      </c>
      <c r="AW374" s="14" t="s">
        <v>32</v>
      </c>
      <c r="AX374" s="14" t="s">
        <v>75</v>
      </c>
      <c r="AY374" s="247" t="s">
        <v>294</v>
      </c>
    </row>
    <row r="375" spans="1:65" s="16" customFormat="1" x14ac:dyDescent="0.2">
      <c r="B375" s="269"/>
      <c r="C375" s="270"/>
      <c r="D375" s="222" t="s">
        <v>307</v>
      </c>
      <c r="E375" s="271" t="s">
        <v>1</v>
      </c>
      <c r="F375" s="272" t="s">
        <v>457</v>
      </c>
      <c r="G375" s="270"/>
      <c r="H375" s="273">
        <v>157.244</v>
      </c>
      <c r="I375" s="274"/>
      <c r="J375" s="270"/>
      <c r="K375" s="270"/>
      <c r="L375" s="275"/>
      <c r="M375" s="276"/>
      <c r="N375" s="277"/>
      <c r="O375" s="277"/>
      <c r="P375" s="277"/>
      <c r="Q375" s="277"/>
      <c r="R375" s="277"/>
      <c r="S375" s="277"/>
      <c r="T375" s="278"/>
      <c r="AT375" s="279" t="s">
        <v>307</v>
      </c>
      <c r="AU375" s="279" t="s">
        <v>83</v>
      </c>
      <c r="AV375" s="16" t="s">
        <v>301</v>
      </c>
      <c r="AW375" s="16" t="s">
        <v>32</v>
      </c>
      <c r="AX375" s="16" t="s">
        <v>81</v>
      </c>
      <c r="AY375" s="279" t="s">
        <v>294</v>
      </c>
    </row>
    <row r="376" spans="1:65" s="2" customFormat="1" ht="24" customHeight="1" x14ac:dyDescent="0.2">
      <c r="A376" s="35"/>
      <c r="B376" s="36"/>
      <c r="C376" s="209" t="s">
        <v>515</v>
      </c>
      <c r="D376" s="209" t="s">
        <v>296</v>
      </c>
      <c r="E376" s="210" t="s">
        <v>4281</v>
      </c>
      <c r="F376" s="211" t="s">
        <v>4282</v>
      </c>
      <c r="G376" s="212" t="s">
        <v>412</v>
      </c>
      <c r="H376" s="213">
        <v>4.87</v>
      </c>
      <c r="I376" s="214"/>
      <c r="J376" s="215">
        <f>ROUND(I376*H376,2)</f>
        <v>0</v>
      </c>
      <c r="K376" s="211" t="s">
        <v>300</v>
      </c>
      <c r="L376" s="40"/>
      <c r="M376" s="216" t="s">
        <v>1</v>
      </c>
      <c r="N376" s="217" t="s">
        <v>40</v>
      </c>
      <c r="O376" s="72"/>
      <c r="P376" s="218">
        <f>O376*H376</f>
        <v>0</v>
      </c>
      <c r="Q376" s="218">
        <v>9.9510000000000001E-2</v>
      </c>
      <c r="R376" s="218">
        <f>Q376*H376</f>
        <v>0.48461370000000004</v>
      </c>
      <c r="S376" s="218">
        <v>0</v>
      </c>
      <c r="T376" s="219">
        <f>S376*H376</f>
        <v>0</v>
      </c>
      <c r="U376" s="35"/>
      <c r="V376" s="35"/>
      <c r="W376" s="35"/>
      <c r="X376" s="35"/>
      <c r="Y376" s="35"/>
      <c r="Z376" s="35"/>
      <c r="AA376" s="35"/>
      <c r="AB376" s="35"/>
      <c r="AC376" s="35"/>
      <c r="AD376" s="35"/>
      <c r="AE376" s="35"/>
      <c r="AR376" s="220" t="s">
        <v>301</v>
      </c>
      <c r="AT376" s="220" t="s">
        <v>296</v>
      </c>
      <c r="AU376" s="220" t="s">
        <v>83</v>
      </c>
      <c r="AY376" s="18" t="s">
        <v>294</v>
      </c>
      <c r="BE376" s="221">
        <f>IF(N376="základní",J376,0)</f>
        <v>0</v>
      </c>
      <c r="BF376" s="221">
        <f>IF(N376="snížená",J376,0)</f>
        <v>0</v>
      </c>
      <c r="BG376" s="221">
        <f>IF(N376="zákl. přenesená",J376,0)</f>
        <v>0</v>
      </c>
      <c r="BH376" s="221">
        <f>IF(N376="sníž. přenesená",J376,0)</f>
        <v>0</v>
      </c>
      <c r="BI376" s="221">
        <f>IF(N376="nulová",J376,0)</f>
        <v>0</v>
      </c>
      <c r="BJ376" s="18" t="s">
        <v>81</v>
      </c>
      <c r="BK376" s="221">
        <f>ROUND(I376*H376,2)</f>
        <v>0</v>
      </c>
      <c r="BL376" s="18" t="s">
        <v>301</v>
      </c>
      <c r="BM376" s="220" t="s">
        <v>7014</v>
      </c>
    </row>
    <row r="377" spans="1:65" s="2" customFormat="1" ht="19.2" x14ac:dyDescent="0.2">
      <c r="A377" s="35"/>
      <c r="B377" s="36"/>
      <c r="C377" s="37"/>
      <c r="D377" s="222" t="s">
        <v>303</v>
      </c>
      <c r="E377" s="37"/>
      <c r="F377" s="223" t="s">
        <v>4284</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303</v>
      </c>
      <c r="AU377" s="18" t="s">
        <v>83</v>
      </c>
    </row>
    <row r="378" spans="1:65" s="2" customFormat="1" ht="28.8" x14ac:dyDescent="0.2">
      <c r="A378" s="35"/>
      <c r="B378" s="36"/>
      <c r="C378" s="37"/>
      <c r="D378" s="222" t="s">
        <v>305</v>
      </c>
      <c r="E378" s="37"/>
      <c r="F378" s="226" t="s">
        <v>6852</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305</v>
      </c>
      <c r="AU378" s="18" t="s">
        <v>83</v>
      </c>
    </row>
    <row r="379" spans="1:65" s="13" customFormat="1" x14ac:dyDescent="0.2">
      <c r="B379" s="227"/>
      <c r="C379" s="228"/>
      <c r="D379" s="222" t="s">
        <v>307</v>
      </c>
      <c r="E379" s="229" t="s">
        <v>1</v>
      </c>
      <c r="F379" s="230" t="s">
        <v>7015</v>
      </c>
      <c r="G379" s="228"/>
      <c r="H379" s="229" t="s">
        <v>1</v>
      </c>
      <c r="I379" s="231"/>
      <c r="J379" s="228"/>
      <c r="K379" s="228"/>
      <c r="L379" s="232"/>
      <c r="M379" s="233"/>
      <c r="N379" s="234"/>
      <c r="O379" s="234"/>
      <c r="P379" s="234"/>
      <c r="Q379" s="234"/>
      <c r="R379" s="234"/>
      <c r="S379" s="234"/>
      <c r="T379" s="235"/>
      <c r="AT379" s="236" t="s">
        <v>307</v>
      </c>
      <c r="AU379" s="236" t="s">
        <v>83</v>
      </c>
      <c r="AV379" s="13" t="s">
        <v>81</v>
      </c>
      <c r="AW379" s="13" t="s">
        <v>32</v>
      </c>
      <c r="AX379" s="13" t="s">
        <v>75</v>
      </c>
      <c r="AY379" s="236" t="s">
        <v>294</v>
      </c>
    </row>
    <row r="380" spans="1:65" s="13" customFormat="1" x14ac:dyDescent="0.2">
      <c r="B380" s="227"/>
      <c r="C380" s="228"/>
      <c r="D380" s="222" t="s">
        <v>307</v>
      </c>
      <c r="E380" s="229" t="s">
        <v>1</v>
      </c>
      <c r="F380" s="230" t="s">
        <v>6927</v>
      </c>
      <c r="G380" s="228"/>
      <c r="H380" s="229" t="s">
        <v>1</v>
      </c>
      <c r="I380" s="231"/>
      <c r="J380" s="228"/>
      <c r="K380" s="228"/>
      <c r="L380" s="232"/>
      <c r="M380" s="233"/>
      <c r="N380" s="234"/>
      <c r="O380" s="234"/>
      <c r="P380" s="234"/>
      <c r="Q380" s="234"/>
      <c r="R380" s="234"/>
      <c r="S380" s="234"/>
      <c r="T380" s="235"/>
      <c r="AT380" s="236" t="s">
        <v>307</v>
      </c>
      <c r="AU380" s="236" t="s">
        <v>83</v>
      </c>
      <c r="AV380" s="13" t="s">
        <v>81</v>
      </c>
      <c r="AW380" s="13" t="s">
        <v>32</v>
      </c>
      <c r="AX380" s="13" t="s">
        <v>75</v>
      </c>
      <c r="AY380" s="236" t="s">
        <v>294</v>
      </c>
    </row>
    <row r="381" spans="1:65" s="14" customFormat="1" x14ac:dyDescent="0.2">
      <c r="B381" s="237"/>
      <c r="C381" s="238"/>
      <c r="D381" s="222" t="s">
        <v>307</v>
      </c>
      <c r="E381" s="239" t="s">
        <v>1</v>
      </c>
      <c r="F381" s="240" t="s">
        <v>7016</v>
      </c>
      <c r="G381" s="238"/>
      <c r="H381" s="241">
        <v>0.91800000000000004</v>
      </c>
      <c r="I381" s="242"/>
      <c r="J381" s="238"/>
      <c r="K381" s="238"/>
      <c r="L381" s="243"/>
      <c r="M381" s="244"/>
      <c r="N381" s="245"/>
      <c r="O381" s="245"/>
      <c r="P381" s="245"/>
      <c r="Q381" s="245"/>
      <c r="R381" s="245"/>
      <c r="S381" s="245"/>
      <c r="T381" s="246"/>
      <c r="AT381" s="247" t="s">
        <v>307</v>
      </c>
      <c r="AU381" s="247" t="s">
        <v>83</v>
      </c>
      <c r="AV381" s="14" t="s">
        <v>83</v>
      </c>
      <c r="AW381" s="14" t="s">
        <v>32</v>
      </c>
      <c r="AX381" s="14" t="s">
        <v>75</v>
      </c>
      <c r="AY381" s="247" t="s">
        <v>294</v>
      </c>
    </row>
    <row r="382" spans="1:65" s="13" customFormat="1" x14ac:dyDescent="0.2">
      <c r="B382" s="227"/>
      <c r="C382" s="228"/>
      <c r="D382" s="222" t="s">
        <v>307</v>
      </c>
      <c r="E382" s="229" t="s">
        <v>1</v>
      </c>
      <c r="F382" s="230" t="s">
        <v>6929</v>
      </c>
      <c r="G382" s="228"/>
      <c r="H382" s="229" t="s">
        <v>1</v>
      </c>
      <c r="I382" s="231"/>
      <c r="J382" s="228"/>
      <c r="K382" s="228"/>
      <c r="L382" s="232"/>
      <c r="M382" s="233"/>
      <c r="N382" s="234"/>
      <c r="O382" s="234"/>
      <c r="P382" s="234"/>
      <c r="Q382" s="234"/>
      <c r="R382" s="234"/>
      <c r="S382" s="234"/>
      <c r="T382" s="235"/>
      <c r="AT382" s="236" t="s">
        <v>307</v>
      </c>
      <c r="AU382" s="236" t="s">
        <v>83</v>
      </c>
      <c r="AV382" s="13" t="s">
        <v>81</v>
      </c>
      <c r="AW382" s="13" t="s">
        <v>32</v>
      </c>
      <c r="AX382" s="13" t="s">
        <v>75</v>
      </c>
      <c r="AY382" s="236" t="s">
        <v>294</v>
      </c>
    </row>
    <row r="383" spans="1:65" s="14" customFormat="1" x14ac:dyDescent="0.2">
      <c r="B383" s="237"/>
      <c r="C383" s="238"/>
      <c r="D383" s="222" t="s">
        <v>307</v>
      </c>
      <c r="E383" s="239" t="s">
        <v>1</v>
      </c>
      <c r="F383" s="240" t="s">
        <v>7017</v>
      </c>
      <c r="G383" s="238"/>
      <c r="H383" s="241">
        <v>0.82</v>
      </c>
      <c r="I383" s="242"/>
      <c r="J383" s="238"/>
      <c r="K383" s="238"/>
      <c r="L383" s="243"/>
      <c r="M383" s="244"/>
      <c r="N383" s="245"/>
      <c r="O383" s="245"/>
      <c r="P383" s="245"/>
      <c r="Q383" s="245"/>
      <c r="R383" s="245"/>
      <c r="S383" s="245"/>
      <c r="T383" s="246"/>
      <c r="AT383" s="247" t="s">
        <v>307</v>
      </c>
      <c r="AU383" s="247" t="s">
        <v>83</v>
      </c>
      <c r="AV383" s="14" t="s">
        <v>83</v>
      </c>
      <c r="AW383" s="14" t="s">
        <v>32</v>
      </c>
      <c r="AX383" s="14" t="s">
        <v>75</v>
      </c>
      <c r="AY383" s="247" t="s">
        <v>294</v>
      </c>
    </row>
    <row r="384" spans="1:65" s="13" customFormat="1" x14ac:dyDescent="0.2">
      <c r="B384" s="227"/>
      <c r="C384" s="228"/>
      <c r="D384" s="222" t="s">
        <v>307</v>
      </c>
      <c r="E384" s="229" t="s">
        <v>1</v>
      </c>
      <c r="F384" s="230" t="s">
        <v>6931</v>
      </c>
      <c r="G384" s="228"/>
      <c r="H384" s="229" t="s">
        <v>1</v>
      </c>
      <c r="I384" s="231"/>
      <c r="J384" s="228"/>
      <c r="K384" s="228"/>
      <c r="L384" s="232"/>
      <c r="M384" s="233"/>
      <c r="N384" s="234"/>
      <c r="O384" s="234"/>
      <c r="P384" s="234"/>
      <c r="Q384" s="234"/>
      <c r="R384" s="234"/>
      <c r="S384" s="234"/>
      <c r="T384" s="235"/>
      <c r="AT384" s="236" t="s">
        <v>307</v>
      </c>
      <c r="AU384" s="236" t="s">
        <v>83</v>
      </c>
      <c r="AV384" s="13" t="s">
        <v>81</v>
      </c>
      <c r="AW384" s="13" t="s">
        <v>32</v>
      </c>
      <c r="AX384" s="13" t="s">
        <v>75</v>
      </c>
      <c r="AY384" s="236" t="s">
        <v>294</v>
      </c>
    </row>
    <row r="385" spans="1:65" s="14" customFormat="1" x14ac:dyDescent="0.2">
      <c r="B385" s="237"/>
      <c r="C385" s="238"/>
      <c r="D385" s="222" t="s">
        <v>307</v>
      </c>
      <c r="E385" s="239" t="s">
        <v>1</v>
      </c>
      <c r="F385" s="240" t="s">
        <v>7018</v>
      </c>
      <c r="G385" s="238"/>
      <c r="H385" s="241">
        <v>0.66400000000000003</v>
      </c>
      <c r="I385" s="242"/>
      <c r="J385" s="238"/>
      <c r="K385" s="238"/>
      <c r="L385" s="243"/>
      <c r="M385" s="244"/>
      <c r="N385" s="245"/>
      <c r="O385" s="245"/>
      <c r="P385" s="245"/>
      <c r="Q385" s="245"/>
      <c r="R385" s="245"/>
      <c r="S385" s="245"/>
      <c r="T385" s="246"/>
      <c r="AT385" s="247" t="s">
        <v>307</v>
      </c>
      <c r="AU385" s="247" t="s">
        <v>83</v>
      </c>
      <c r="AV385" s="14" t="s">
        <v>83</v>
      </c>
      <c r="AW385" s="14" t="s">
        <v>32</v>
      </c>
      <c r="AX385" s="14" t="s">
        <v>75</v>
      </c>
      <c r="AY385" s="247" t="s">
        <v>294</v>
      </c>
    </row>
    <row r="386" spans="1:65" s="13" customFormat="1" x14ac:dyDescent="0.2">
      <c r="B386" s="227"/>
      <c r="C386" s="228"/>
      <c r="D386" s="222" t="s">
        <v>307</v>
      </c>
      <c r="E386" s="229" t="s">
        <v>1</v>
      </c>
      <c r="F386" s="230" t="s">
        <v>6889</v>
      </c>
      <c r="G386" s="228"/>
      <c r="H386" s="229" t="s">
        <v>1</v>
      </c>
      <c r="I386" s="231"/>
      <c r="J386" s="228"/>
      <c r="K386" s="228"/>
      <c r="L386" s="232"/>
      <c r="M386" s="233"/>
      <c r="N386" s="234"/>
      <c r="O386" s="234"/>
      <c r="P386" s="234"/>
      <c r="Q386" s="234"/>
      <c r="R386" s="234"/>
      <c r="S386" s="234"/>
      <c r="T386" s="235"/>
      <c r="AT386" s="236" t="s">
        <v>307</v>
      </c>
      <c r="AU386" s="236" t="s">
        <v>83</v>
      </c>
      <c r="AV386" s="13" t="s">
        <v>81</v>
      </c>
      <c r="AW386" s="13" t="s">
        <v>32</v>
      </c>
      <c r="AX386" s="13" t="s">
        <v>75</v>
      </c>
      <c r="AY386" s="236" t="s">
        <v>294</v>
      </c>
    </row>
    <row r="387" spans="1:65" s="14" customFormat="1" x14ac:dyDescent="0.2">
      <c r="B387" s="237"/>
      <c r="C387" s="238"/>
      <c r="D387" s="222" t="s">
        <v>307</v>
      </c>
      <c r="E387" s="239" t="s">
        <v>1</v>
      </c>
      <c r="F387" s="240" t="s">
        <v>7019</v>
      </c>
      <c r="G387" s="238"/>
      <c r="H387" s="241">
        <v>2.468</v>
      </c>
      <c r="I387" s="242"/>
      <c r="J387" s="238"/>
      <c r="K387" s="238"/>
      <c r="L387" s="243"/>
      <c r="M387" s="244"/>
      <c r="N387" s="245"/>
      <c r="O387" s="245"/>
      <c r="P387" s="245"/>
      <c r="Q387" s="245"/>
      <c r="R387" s="245"/>
      <c r="S387" s="245"/>
      <c r="T387" s="246"/>
      <c r="AT387" s="247" t="s">
        <v>307</v>
      </c>
      <c r="AU387" s="247" t="s">
        <v>83</v>
      </c>
      <c r="AV387" s="14" t="s">
        <v>83</v>
      </c>
      <c r="AW387" s="14" t="s">
        <v>32</v>
      </c>
      <c r="AX387" s="14" t="s">
        <v>75</v>
      </c>
      <c r="AY387" s="247" t="s">
        <v>294</v>
      </c>
    </row>
    <row r="388" spans="1:65" s="16" customFormat="1" x14ac:dyDescent="0.2">
      <c r="B388" s="269"/>
      <c r="C388" s="270"/>
      <c r="D388" s="222" t="s">
        <v>307</v>
      </c>
      <c r="E388" s="271" t="s">
        <v>1</v>
      </c>
      <c r="F388" s="272" t="s">
        <v>457</v>
      </c>
      <c r="G388" s="270"/>
      <c r="H388" s="273">
        <v>4.87</v>
      </c>
      <c r="I388" s="274"/>
      <c r="J388" s="270"/>
      <c r="K388" s="270"/>
      <c r="L388" s="275"/>
      <c r="M388" s="276"/>
      <c r="N388" s="277"/>
      <c r="O388" s="277"/>
      <c r="P388" s="277"/>
      <c r="Q388" s="277"/>
      <c r="R388" s="277"/>
      <c r="S388" s="277"/>
      <c r="T388" s="278"/>
      <c r="AT388" s="279" t="s">
        <v>307</v>
      </c>
      <c r="AU388" s="279" t="s">
        <v>83</v>
      </c>
      <c r="AV388" s="16" t="s">
        <v>301</v>
      </c>
      <c r="AW388" s="16" t="s">
        <v>32</v>
      </c>
      <c r="AX388" s="16" t="s">
        <v>81</v>
      </c>
      <c r="AY388" s="279" t="s">
        <v>294</v>
      </c>
    </row>
    <row r="389" spans="1:65" s="2" customFormat="1" ht="16.5" customHeight="1" x14ac:dyDescent="0.2">
      <c r="A389" s="35"/>
      <c r="B389" s="36"/>
      <c r="C389" s="259" t="s">
        <v>520</v>
      </c>
      <c r="D389" s="259" t="s">
        <v>409</v>
      </c>
      <c r="E389" s="260" t="s">
        <v>4291</v>
      </c>
      <c r="F389" s="261" t="s">
        <v>7020</v>
      </c>
      <c r="G389" s="262" t="s">
        <v>412</v>
      </c>
      <c r="H389" s="263">
        <v>4.87</v>
      </c>
      <c r="I389" s="264"/>
      <c r="J389" s="265">
        <f>ROUND(I389*H389,2)</f>
        <v>0</v>
      </c>
      <c r="K389" s="261" t="s">
        <v>300</v>
      </c>
      <c r="L389" s="266"/>
      <c r="M389" s="267" t="s">
        <v>1</v>
      </c>
      <c r="N389" s="268" t="s">
        <v>40</v>
      </c>
      <c r="O389" s="72"/>
      <c r="P389" s="218">
        <f>O389*H389</f>
        <v>0</v>
      </c>
      <c r="Q389" s="218">
        <v>1</v>
      </c>
      <c r="R389" s="218">
        <f>Q389*H389</f>
        <v>4.87</v>
      </c>
      <c r="S389" s="218">
        <v>0</v>
      </c>
      <c r="T389" s="219">
        <f>S389*H389</f>
        <v>0</v>
      </c>
      <c r="U389" s="35"/>
      <c r="V389" s="35"/>
      <c r="W389" s="35"/>
      <c r="X389" s="35"/>
      <c r="Y389" s="35"/>
      <c r="Z389" s="35"/>
      <c r="AA389" s="35"/>
      <c r="AB389" s="35"/>
      <c r="AC389" s="35"/>
      <c r="AD389" s="35"/>
      <c r="AE389" s="35"/>
      <c r="AR389" s="220" t="s">
        <v>340</v>
      </c>
      <c r="AT389" s="220" t="s">
        <v>409</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301</v>
      </c>
      <c r="BM389" s="220" t="s">
        <v>7021</v>
      </c>
    </row>
    <row r="390" spans="1:65" s="2" customFormat="1" x14ac:dyDescent="0.2">
      <c r="A390" s="35"/>
      <c r="B390" s="36"/>
      <c r="C390" s="37"/>
      <c r="D390" s="222" t="s">
        <v>303</v>
      </c>
      <c r="E390" s="37"/>
      <c r="F390" s="223" t="s">
        <v>4292</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2" customFormat="1" ht="19.2" x14ac:dyDescent="0.2">
      <c r="A391" s="35"/>
      <c r="B391" s="36"/>
      <c r="C391" s="37"/>
      <c r="D391" s="222" t="s">
        <v>305</v>
      </c>
      <c r="E391" s="37"/>
      <c r="F391" s="226" t="s">
        <v>4294</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305</v>
      </c>
      <c r="AU391" s="18" t="s">
        <v>83</v>
      </c>
    </row>
    <row r="392" spans="1:65" s="2" customFormat="1" ht="24" customHeight="1" x14ac:dyDescent="0.2">
      <c r="A392" s="35"/>
      <c r="B392" s="36"/>
      <c r="C392" s="209" t="s">
        <v>526</v>
      </c>
      <c r="D392" s="209" t="s">
        <v>296</v>
      </c>
      <c r="E392" s="210" t="s">
        <v>4295</v>
      </c>
      <c r="F392" s="211" t="s">
        <v>7022</v>
      </c>
      <c r="G392" s="212" t="s">
        <v>412</v>
      </c>
      <c r="H392" s="213">
        <v>4.87</v>
      </c>
      <c r="I392" s="214"/>
      <c r="J392" s="215">
        <f>ROUND(I392*H392,2)</f>
        <v>0</v>
      </c>
      <c r="K392" s="211" t="s">
        <v>300</v>
      </c>
      <c r="L392" s="40"/>
      <c r="M392" s="216" t="s">
        <v>1</v>
      </c>
      <c r="N392" s="217" t="s">
        <v>40</v>
      </c>
      <c r="O392" s="72"/>
      <c r="P392" s="218">
        <f>O392*H392</f>
        <v>0</v>
      </c>
      <c r="Q392" s="218">
        <v>0</v>
      </c>
      <c r="R392" s="218">
        <f>Q392*H392</f>
        <v>0</v>
      </c>
      <c r="S392" s="218">
        <v>0</v>
      </c>
      <c r="T392" s="219">
        <f>S392*H392</f>
        <v>0</v>
      </c>
      <c r="U392" s="35"/>
      <c r="V392" s="35"/>
      <c r="W392" s="35"/>
      <c r="X392" s="35"/>
      <c r="Y392" s="35"/>
      <c r="Z392" s="35"/>
      <c r="AA392" s="35"/>
      <c r="AB392" s="35"/>
      <c r="AC392" s="35"/>
      <c r="AD392" s="35"/>
      <c r="AE392" s="35"/>
      <c r="AR392" s="220" t="s">
        <v>301</v>
      </c>
      <c r="AT392" s="220" t="s">
        <v>296</v>
      </c>
      <c r="AU392" s="220" t="s">
        <v>83</v>
      </c>
      <c r="AY392" s="18" t="s">
        <v>294</v>
      </c>
      <c r="BE392" s="221">
        <f>IF(N392="základní",J392,0)</f>
        <v>0</v>
      </c>
      <c r="BF392" s="221">
        <f>IF(N392="snížená",J392,0)</f>
        <v>0</v>
      </c>
      <c r="BG392" s="221">
        <f>IF(N392="zákl. přenesená",J392,0)</f>
        <v>0</v>
      </c>
      <c r="BH392" s="221">
        <f>IF(N392="sníž. přenesená",J392,0)</f>
        <v>0</v>
      </c>
      <c r="BI392" s="221">
        <f>IF(N392="nulová",J392,0)</f>
        <v>0</v>
      </c>
      <c r="BJ392" s="18" t="s">
        <v>81</v>
      </c>
      <c r="BK392" s="221">
        <f>ROUND(I392*H392,2)</f>
        <v>0</v>
      </c>
      <c r="BL392" s="18" t="s">
        <v>301</v>
      </c>
      <c r="BM392" s="220" t="s">
        <v>7023</v>
      </c>
    </row>
    <row r="393" spans="1:65" s="2" customFormat="1" ht="19.2" x14ac:dyDescent="0.2">
      <c r="A393" s="35"/>
      <c r="B393" s="36"/>
      <c r="C393" s="37"/>
      <c r="D393" s="222" t="s">
        <v>303</v>
      </c>
      <c r="E393" s="37"/>
      <c r="F393" s="223" t="s">
        <v>4298</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303</v>
      </c>
      <c r="AU393" s="18" t="s">
        <v>83</v>
      </c>
    </row>
    <row r="394" spans="1:65" s="12" customFormat="1" ht="22.95" customHeight="1" x14ac:dyDescent="0.25">
      <c r="B394" s="193"/>
      <c r="C394" s="194"/>
      <c r="D394" s="195" t="s">
        <v>74</v>
      </c>
      <c r="E394" s="207" t="s">
        <v>91</v>
      </c>
      <c r="F394" s="207" t="s">
        <v>644</v>
      </c>
      <c r="G394" s="194"/>
      <c r="H394" s="194"/>
      <c r="I394" s="197"/>
      <c r="J394" s="208">
        <f>BK394</f>
        <v>0</v>
      </c>
      <c r="K394" s="194"/>
      <c r="L394" s="199"/>
      <c r="M394" s="200"/>
      <c r="N394" s="201"/>
      <c r="O394" s="201"/>
      <c r="P394" s="202">
        <f>SUM(P395:P427)</f>
        <v>0</v>
      </c>
      <c r="Q394" s="201"/>
      <c r="R394" s="202">
        <f>SUM(R395:R427)</f>
        <v>17.908632300000001</v>
      </c>
      <c r="S394" s="201"/>
      <c r="T394" s="203">
        <f>SUM(T395:T427)</f>
        <v>15.840000000000002</v>
      </c>
      <c r="AR394" s="204" t="s">
        <v>81</v>
      </c>
      <c r="AT394" s="205" t="s">
        <v>74</v>
      </c>
      <c r="AU394" s="205" t="s">
        <v>81</v>
      </c>
      <c r="AY394" s="204" t="s">
        <v>294</v>
      </c>
      <c r="BK394" s="206">
        <f>SUM(BK395:BK427)</f>
        <v>0</v>
      </c>
    </row>
    <row r="395" spans="1:65" s="2" customFormat="1" ht="24" customHeight="1" x14ac:dyDescent="0.2">
      <c r="A395" s="35"/>
      <c r="B395" s="36"/>
      <c r="C395" s="209" t="s">
        <v>531</v>
      </c>
      <c r="D395" s="209" t="s">
        <v>296</v>
      </c>
      <c r="E395" s="210" t="s">
        <v>2908</v>
      </c>
      <c r="F395" s="211" t="s">
        <v>2909</v>
      </c>
      <c r="G395" s="212" t="s">
        <v>349</v>
      </c>
      <c r="H395" s="213">
        <v>7.2</v>
      </c>
      <c r="I395" s="214"/>
      <c r="J395" s="215">
        <f>ROUND(I395*H395,2)</f>
        <v>0</v>
      </c>
      <c r="K395" s="211" t="s">
        <v>300</v>
      </c>
      <c r="L395" s="40"/>
      <c r="M395" s="216" t="s">
        <v>1</v>
      </c>
      <c r="N395" s="217" t="s">
        <v>40</v>
      </c>
      <c r="O395" s="72"/>
      <c r="P395" s="218">
        <f>O395*H395</f>
        <v>0</v>
      </c>
      <c r="Q395" s="218">
        <v>0</v>
      </c>
      <c r="R395" s="218">
        <f>Q395*H395</f>
        <v>0</v>
      </c>
      <c r="S395" s="218">
        <v>2.2000000000000002</v>
      </c>
      <c r="T395" s="219">
        <f>S395*H395</f>
        <v>15.840000000000002</v>
      </c>
      <c r="U395" s="35"/>
      <c r="V395" s="35"/>
      <c r="W395" s="35"/>
      <c r="X395" s="35"/>
      <c r="Y395" s="35"/>
      <c r="Z395" s="35"/>
      <c r="AA395" s="35"/>
      <c r="AB395" s="35"/>
      <c r="AC395" s="35"/>
      <c r="AD395" s="35"/>
      <c r="AE395" s="35"/>
      <c r="AR395" s="220" t="s">
        <v>301</v>
      </c>
      <c r="AT395" s="220" t="s">
        <v>296</v>
      </c>
      <c r="AU395" s="220" t="s">
        <v>83</v>
      </c>
      <c r="AY395" s="18" t="s">
        <v>294</v>
      </c>
      <c r="BE395" s="221">
        <f>IF(N395="základní",J395,0)</f>
        <v>0</v>
      </c>
      <c r="BF395" s="221">
        <f>IF(N395="snížená",J395,0)</f>
        <v>0</v>
      </c>
      <c r="BG395" s="221">
        <f>IF(N395="zákl. přenesená",J395,0)</f>
        <v>0</v>
      </c>
      <c r="BH395" s="221">
        <f>IF(N395="sníž. přenesená",J395,0)</f>
        <v>0</v>
      </c>
      <c r="BI395" s="221">
        <f>IF(N395="nulová",J395,0)</f>
        <v>0</v>
      </c>
      <c r="BJ395" s="18" t="s">
        <v>81</v>
      </c>
      <c r="BK395" s="221">
        <f>ROUND(I395*H395,2)</f>
        <v>0</v>
      </c>
      <c r="BL395" s="18" t="s">
        <v>301</v>
      </c>
      <c r="BM395" s="220" t="s">
        <v>7024</v>
      </c>
    </row>
    <row r="396" spans="1:65" s="2" customFormat="1" ht="28.8" x14ac:dyDescent="0.2">
      <c r="A396" s="35"/>
      <c r="B396" s="36"/>
      <c r="C396" s="37"/>
      <c r="D396" s="222" t="s">
        <v>303</v>
      </c>
      <c r="E396" s="37"/>
      <c r="F396" s="223" t="s">
        <v>2911</v>
      </c>
      <c r="G396" s="37"/>
      <c r="H396" s="37"/>
      <c r="I396" s="124"/>
      <c r="J396" s="37"/>
      <c r="K396" s="37"/>
      <c r="L396" s="40"/>
      <c r="M396" s="224"/>
      <c r="N396" s="225"/>
      <c r="O396" s="72"/>
      <c r="P396" s="72"/>
      <c r="Q396" s="72"/>
      <c r="R396" s="72"/>
      <c r="S396" s="72"/>
      <c r="T396" s="73"/>
      <c r="U396" s="35"/>
      <c r="V396" s="35"/>
      <c r="W396" s="35"/>
      <c r="X396" s="35"/>
      <c r="Y396" s="35"/>
      <c r="Z396" s="35"/>
      <c r="AA396" s="35"/>
      <c r="AB396" s="35"/>
      <c r="AC396" s="35"/>
      <c r="AD396" s="35"/>
      <c r="AE396" s="35"/>
      <c r="AT396" s="18" t="s">
        <v>303</v>
      </c>
      <c r="AU396" s="18" t="s">
        <v>83</v>
      </c>
    </row>
    <row r="397" spans="1:65" s="2" customFormat="1" ht="28.8" x14ac:dyDescent="0.2">
      <c r="A397" s="35"/>
      <c r="B397" s="36"/>
      <c r="C397" s="37"/>
      <c r="D397" s="222" t="s">
        <v>305</v>
      </c>
      <c r="E397" s="37"/>
      <c r="F397" s="226" t="s">
        <v>6852</v>
      </c>
      <c r="G397" s="37"/>
      <c r="H397" s="37"/>
      <c r="I397" s="124"/>
      <c r="J397" s="37"/>
      <c r="K397" s="37"/>
      <c r="L397" s="40"/>
      <c r="M397" s="224"/>
      <c r="N397" s="225"/>
      <c r="O397" s="72"/>
      <c r="P397" s="72"/>
      <c r="Q397" s="72"/>
      <c r="R397" s="72"/>
      <c r="S397" s="72"/>
      <c r="T397" s="73"/>
      <c r="U397" s="35"/>
      <c r="V397" s="35"/>
      <c r="W397" s="35"/>
      <c r="X397" s="35"/>
      <c r="Y397" s="35"/>
      <c r="Z397" s="35"/>
      <c r="AA397" s="35"/>
      <c r="AB397" s="35"/>
      <c r="AC397" s="35"/>
      <c r="AD397" s="35"/>
      <c r="AE397" s="35"/>
      <c r="AT397" s="18" t="s">
        <v>305</v>
      </c>
      <c r="AU397" s="18" t="s">
        <v>83</v>
      </c>
    </row>
    <row r="398" spans="1:65" s="13" customFormat="1" x14ac:dyDescent="0.2">
      <c r="B398" s="227"/>
      <c r="C398" s="228"/>
      <c r="D398" s="222" t="s">
        <v>307</v>
      </c>
      <c r="E398" s="229" t="s">
        <v>1</v>
      </c>
      <c r="F398" s="230" t="s">
        <v>3556</v>
      </c>
      <c r="G398" s="228"/>
      <c r="H398" s="229" t="s">
        <v>1</v>
      </c>
      <c r="I398" s="231"/>
      <c r="J398" s="228"/>
      <c r="K398" s="228"/>
      <c r="L398" s="232"/>
      <c r="M398" s="233"/>
      <c r="N398" s="234"/>
      <c r="O398" s="234"/>
      <c r="P398" s="234"/>
      <c r="Q398" s="234"/>
      <c r="R398" s="234"/>
      <c r="S398" s="234"/>
      <c r="T398" s="235"/>
      <c r="AT398" s="236" t="s">
        <v>307</v>
      </c>
      <c r="AU398" s="236" t="s">
        <v>83</v>
      </c>
      <c r="AV398" s="13" t="s">
        <v>81</v>
      </c>
      <c r="AW398" s="13" t="s">
        <v>32</v>
      </c>
      <c r="AX398" s="13" t="s">
        <v>75</v>
      </c>
      <c r="AY398" s="236" t="s">
        <v>294</v>
      </c>
    </row>
    <row r="399" spans="1:65" s="14" customFormat="1" x14ac:dyDescent="0.2">
      <c r="B399" s="237"/>
      <c r="C399" s="238"/>
      <c r="D399" s="222" t="s">
        <v>307</v>
      </c>
      <c r="E399" s="239" t="s">
        <v>1</v>
      </c>
      <c r="F399" s="240" t="s">
        <v>7025</v>
      </c>
      <c r="G399" s="238"/>
      <c r="H399" s="241">
        <v>7.2</v>
      </c>
      <c r="I399" s="242"/>
      <c r="J399" s="238"/>
      <c r="K399" s="238"/>
      <c r="L399" s="243"/>
      <c r="M399" s="244"/>
      <c r="N399" s="245"/>
      <c r="O399" s="245"/>
      <c r="P399" s="245"/>
      <c r="Q399" s="245"/>
      <c r="R399" s="245"/>
      <c r="S399" s="245"/>
      <c r="T399" s="246"/>
      <c r="AT399" s="247" t="s">
        <v>307</v>
      </c>
      <c r="AU399" s="247" t="s">
        <v>83</v>
      </c>
      <c r="AV399" s="14" t="s">
        <v>83</v>
      </c>
      <c r="AW399" s="14" t="s">
        <v>32</v>
      </c>
      <c r="AX399" s="14" t="s">
        <v>81</v>
      </c>
      <c r="AY399" s="247" t="s">
        <v>294</v>
      </c>
    </row>
    <row r="400" spans="1:65" s="2" customFormat="1" ht="16.5" customHeight="1" x14ac:dyDescent="0.2">
      <c r="A400" s="35"/>
      <c r="B400" s="36"/>
      <c r="C400" s="209" t="s">
        <v>538</v>
      </c>
      <c r="D400" s="209" t="s">
        <v>296</v>
      </c>
      <c r="E400" s="210" t="s">
        <v>7026</v>
      </c>
      <c r="F400" s="211" t="s">
        <v>7027</v>
      </c>
      <c r="G400" s="212" t="s">
        <v>349</v>
      </c>
      <c r="H400" s="213">
        <v>0.86299999999999999</v>
      </c>
      <c r="I400" s="214"/>
      <c r="J400" s="215">
        <f>ROUND(I400*H400,2)</f>
        <v>0</v>
      </c>
      <c r="K400" s="211" t="s">
        <v>300</v>
      </c>
      <c r="L400" s="40"/>
      <c r="M400" s="216" t="s">
        <v>1</v>
      </c>
      <c r="N400" s="217" t="s">
        <v>40</v>
      </c>
      <c r="O400" s="72"/>
      <c r="P400" s="218">
        <f>O400*H400</f>
        <v>0</v>
      </c>
      <c r="Q400" s="218">
        <v>2.5047999999999999</v>
      </c>
      <c r="R400" s="218">
        <f>Q400*H400</f>
        <v>2.1616423999999999</v>
      </c>
      <c r="S400" s="218">
        <v>0</v>
      </c>
      <c r="T400" s="219">
        <f>S400*H400</f>
        <v>0</v>
      </c>
      <c r="U400" s="35"/>
      <c r="V400" s="35"/>
      <c r="W400" s="35"/>
      <c r="X400" s="35"/>
      <c r="Y400" s="35"/>
      <c r="Z400" s="35"/>
      <c r="AA400" s="35"/>
      <c r="AB400" s="35"/>
      <c r="AC400" s="35"/>
      <c r="AD400" s="35"/>
      <c r="AE400" s="35"/>
      <c r="AR400" s="220" t="s">
        <v>301</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301</v>
      </c>
      <c r="BM400" s="220" t="s">
        <v>7028</v>
      </c>
    </row>
    <row r="401" spans="1:65" s="2" customFormat="1" x14ac:dyDescent="0.2">
      <c r="A401" s="35"/>
      <c r="B401" s="36"/>
      <c r="C401" s="37"/>
      <c r="D401" s="222" t="s">
        <v>303</v>
      </c>
      <c r="E401" s="37"/>
      <c r="F401" s="223" t="s">
        <v>7027</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2" customFormat="1" ht="28.8" x14ac:dyDescent="0.2">
      <c r="A402" s="35"/>
      <c r="B402" s="36"/>
      <c r="C402" s="37"/>
      <c r="D402" s="222" t="s">
        <v>305</v>
      </c>
      <c r="E402" s="37"/>
      <c r="F402" s="226" t="s">
        <v>6852</v>
      </c>
      <c r="G402" s="37"/>
      <c r="H402" s="37"/>
      <c r="I402" s="124"/>
      <c r="J402" s="37"/>
      <c r="K402" s="37"/>
      <c r="L402" s="40"/>
      <c r="M402" s="224"/>
      <c r="N402" s="225"/>
      <c r="O402" s="72"/>
      <c r="P402" s="72"/>
      <c r="Q402" s="72"/>
      <c r="R402" s="72"/>
      <c r="S402" s="72"/>
      <c r="T402" s="73"/>
      <c r="U402" s="35"/>
      <c r="V402" s="35"/>
      <c r="W402" s="35"/>
      <c r="X402" s="35"/>
      <c r="Y402" s="35"/>
      <c r="Z402" s="35"/>
      <c r="AA402" s="35"/>
      <c r="AB402" s="35"/>
      <c r="AC402" s="35"/>
      <c r="AD402" s="35"/>
      <c r="AE402" s="35"/>
      <c r="AT402" s="18" t="s">
        <v>305</v>
      </c>
      <c r="AU402" s="18" t="s">
        <v>83</v>
      </c>
    </row>
    <row r="403" spans="1:65" s="14" customFormat="1" x14ac:dyDescent="0.2">
      <c r="B403" s="237"/>
      <c r="C403" s="238"/>
      <c r="D403" s="222" t="s">
        <v>307</v>
      </c>
      <c r="E403" s="239" t="s">
        <v>1</v>
      </c>
      <c r="F403" s="240" t="s">
        <v>7029</v>
      </c>
      <c r="G403" s="238"/>
      <c r="H403" s="241">
        <v>0.78800000000000003</v>
      </c>
      <c r="I403" s="242"/>
      <c r="J403" s="238"/>
      <c r="K403" s="238"/>
      <c r="L403" s="243"/>
      <c r="M403" s="244"/>
      <c r="N403" s="245"/>
      <c r="O403" s="245"/>
      <c r="P403" s="245"/>
      <c r="Q403" s="245"/>
      <c r="R403" s="245"/>
      <c r="S403" s="245"/>
      <c r="T403" s="246"/>
      <c r="AT403" s="247" t="s">
        <v>307</v>
      </c>
      <c r="AU403" s="247" t="s">
        <v>83</v>
      </c>
      <c r="AV403" s="14" t="s">
        <v>83</v>
      </c>
      <c r="AW403" s="14" t="s">
        <v>32</v>
      </c>
      <c r="AX403" s="14" t="s">
        <v>75</v>
      </c>
      <c r="AY403" s="247" t="s">
        <v>294</v>
      </c>
    </row>
    <row r="404" spans="1:65" s="14" customFormat="1" x14ac:dyDescent="0.2">
      <c r="B404" s="237"/>
      <c r="C404" s="238"/>
      <c r="D404" s="222" t="s">
        <v>307</v>
      </c>
      <c r="E404" s="239" t="s">
        <v>1</v>
      </c>
      <c r="F404" s="240" t="s">
        <v>7030</v>
      </c>
      <c r="G404" s="238"/>
      <c r="H404" s="241">
        <v>7.4999999999999997E-2</v>
      </c>
      <c r="I404" s="242"/>
      <c r="J404" s="238"/>
      <c r="K404" s="238"/>
      <c r="L404" s="243"/>
      <c r="M404" s="244"/>
      <c r="N404" s="245"/>
      <c r="O404" s="245"/>
      <c r="P404" s="245"/>
      <c r="Q404" s="245"/>
      <c r="R404" s="245"/>
      <c r="S404" s="245"/>
      <c r="T404" s="246"/>
      <c r="AT404" s="247" t="s">
        <v>307</v>
      </c>
      <c r="AU404" s="247" t="s">
        <v>83</v>
      </c>
      <c r="AV404" s="14" t="s">
        <v>83</v>
      </c>
      <c r="AW404" s="14" t="s">
        <v>32</v>
      </c>
      <c r="AX404" s="14" t="s">
        <v>75</v>
      </c>
      <c r="AY404" s="247" t="s">
        <v>294</v>
      </c>
    </row>
    <row r="405" spans="1:65" s="16" customFormat="1" x14ac:dyDescent="0.2">
      <c r="B405" s="269"/>
      <c r="C405" s="270"/>
      <c r="D405" s="222" t="s">
        <v>307</v>
      </c>
      <c r="E405" s="271" t="s">
        <v>1</v>
      </c>
      <c r="F405" s="272" t="s">
        <v>457</v>
      </c>
      <c r="G405" s="270"/>
      <c r="H405" s="273">
        <v>0.86299999999999999</v>
      </c>
      <c r="I405" s="274"/>
      <c r="J405" s="270"/>
      <c r="K405" s="270"/>
      <c r="L405" s="275"/>
      <c r="M405" s="276"/>
      <c r="N405" s="277"/>
      <c r="O405" s="277"/>
      <c r="P405" s="277"/>
      <c r="Q405" s="277"/>
      <c r="R405" s="277"/>
      <c r="S405" s="277"/>
      <c r="T405" s="278"/>
      <c r="AT405" s="279" t="s">
        <v>307</v>
      </c>
      <c r="AU405" s="279" t="s">
        <v>83</v>
      </c>
      <c r="AV405" s="16" t="s">
        <v>301</v>
      </c>
      <c r="AW405" s="16" t="s">
        <v>32</v>
      </c>
      <c r="AX405" s="16" t="s">
        <v>81</v>
      </c>
      <c r="AY405" s="279" t="s">
        <v>294</v>
      </c>
    </row>
    <row r="406" spans="1:65" s="2" customFormat="1" ht="24" customHeight="1" x14ac:dyDescent="0.2">
      <c r="A406" s="35"/>
      <c r="B406" s="36"/>
      <c r="C406" s="209" t="s">
        <v>544</v>
      </c>
      <c r="D406" s="209" t="s">
        <v>296</v>
      </c>
      <c r="E406" s="210" t="s">
        <v>694</v>
      </c>
      <c r="F406" s="211" t="s">
        <v>695</v>
      </c>
      <c r="G406" s="212" t="s">
        <v>349</v>
      </c>
      <c r="H406" s="213">
        <v>5.9630000000000001</v>
      </c>
      <c r="I406" s="214"/>
      <c r="J406" s="215">
        <f>ROUND(I406*H406,2)</f>
        <v>0</v>
      </c>
      <c r="K406" s="211" t="s">
        <v>300</v>
      </c>
      <c r="L406" s="40"/>
      <c r="M406" s="216" t="s">
        <v>1</v>
      </c>
      <c r="N406" s="217" t="s">
        <v>40</v>
      </c>
      <c r="O406" s="72"/>
      <c r="P406" s="218">
        <f>O406*H406</f>
        <v>0</v>
      </c>
      <c r="Q406" s="218">
        <v>2.5143</v>
      </c>
      <c r="R406" s="218">
        <f>Q406*H406</f>
        <v>14.9927709</v>
      </c>
      <c r="S406" s="218">
        <v>0</v>
      </c>
      <c r="T406" s="219">
        <f>S406*H406</f>
        <v>0</v>
      </c>
      <c r="U406" s="35"/>
      <c r="V406" s="35"/>
      <c r="W406" s="35"/>
      <c r="X406" s="35"/>
      <c r="Y406" s="35"/>
      <c r="Z406" s="35"/>
      <c r="AA406" s="35"/>
      <c r="AB406" s="35"/>
      <c r="AC406" s="35"/>
      <c r="AD406" s="35"/>
      <c r="AE406" s="35"/>
      <c r="AR406" s="220" t="s">
        <v>301</v>
      </c>
      <c r="AT406" s="220" t="s">
        <v>296</v>
      </c>
      <c r="AU406" s="220" t="s">
        <v>83</v>
      </c>
      <c r="AY406" s="18" t="s">
        <v>294</v>
      </c>
      <c r="BE406" s="221">
        <f>IF(N406="základní",J406,0)</f>
        <v>0</v>
      </c>
      <c r="BF406" s="221">
        <f>IF(N406="snížená",J406,0)</f>
        <v>0</v>
      </c>
      <c r="BG406" s="221">
        <f>IF(N406="zákl. přenesená",J406,0)</f>
        <v>0</v>
      </c>
      <c r="BH406" s="221">
        <f>IF(N406="sníž. přenesená",J406,0)</f>
        <v>0</v>
      </c>
      <c r="BI406" s="221">
        <f>IF(N406="nulová",J406,0)</f>
        <v>0</v>
      </c>
      <c r="BJ406" s="18" t="s">
        <v>81</v>
      </c>
      <c r="BK406" s="221">
        <f>ROUND(I406*H406,2)</f>
        <v>0</v>
      </c>
      <c r="BL406" s="18" t="s">
        <v>301</v>
      </c>
      <c r="BM406" s="220" t="s">
        <v>7031</v>
      </c>
    </row>
    <row r="407" spans="1:65" s="2" customFormat="1" ht="28.8" x14ac:dyDescent="0.2">
      <c r="A407" s="35"/>
      <c r="B407" s="36"/>
      <c r="C407" s="37"/>
      <c r="D407" s="222" t="s">
        <v>303</v>
      </c>
      <c r="E407" s="37"/>
      <c r="F407" s="223" t="s">
        <v>697</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303</v>
      </c>
      <c r="AU407" s="18" t="s">
        <v>83</v>
      </c>
    </row>
    <row r="408" spans="1:65" s="2" customFormat="1" ht="38.4" x14ac:dyDescent="0.2">
      <c r="A408" s="35"/>
      <c r="B408" s="36"/>
      <c r="C408" s="37"/>
      <c r="D408" s="222" t="s">
        <v>305</v>
      </c>
      <c r="E408" s="37"/>
      <c r="F408" s="226" t="s">
        <v>7032</v>
      </c>
      <c r="G408" s="37"/>
      <c r="H408" s="37"/>
      <c r="I408" s="124"/>
      <c r="J408" s="37"/>
      <c r="K408" s="37"/>
      <c r="L408" s="40"/>
      <c r="M408" s="224"/>
      <c r="N408" s="225"/>
      <c r="O408" s="72"/>
      <c r="P408" s="72"/>
      <c r="Q408" s="72"/>
      <c r="R408" s="72"/>
      <c r="S408" s="72"/>
      <c r="T408" s="73"/>
      <c r="U408" s="35"/>
      <c r="V408" s="35"/>
      <c r="W408" s="35"/>
      <c r="X408" s="35"/>
      <c r="Y408" s="35"/>
      <c r="Z408" s="35"/>
      <c r="AA408" s="35"/>
      <c r="AB408" s="35"/>
      <c r="AC408" s="35"/>
      <c r="AD408" s="35"/>
      <c r="AE408" s="35"/>
      <c r="AT408" s="18" t="s">
        <v>305</v>
      </c>
      <c r="AU408" s="18" t="s">
        <v>83</v>
      </c>
    </row>
    <row r="409" spans="1:65" s="13" customFormat="1" x14ac:dyDescent="0.2">
      <c r="B409" s="227"/>
      <c r="C409" s="228"/>
      <c r="D409" s="222" t="s">
        <v>307</v>
      </c>
      <c r="E409" s="229" t="s">
        <v>1</v>
      </c>
      <c r="F409" s="230" t="s">
        <v>6889</v>
      </c>
      <c r="G409" s="228"/>
      <c r="H409" s="229" t="s">
        <v>1</v>
      </c>
      <c r="I409" s="231"/>
      <c r="J409" s="228"/>
      <c r="K409" s="228"/>
      <c r="L409" s="232"/>
      <c r="M409" s="233"/>
      <c r="N409" s="234"/>
      <c r="O409" s="234"/>
      <c r="P409" s="234"/>
      <c r="Q409" s="234"/>
      <c r="R409" s="234"/>
      <c r="S409" s="234"/>
      <c r="T409" s="235"/>
      <c r="AT409" s="236" t="s">
        <v>307</v>
      </c>
      <c r="AU409" s="236" t="s">
        <v>83</v>
      </c>
      <c r="AV409" s="13" t="s">
        <v>81</v>
      </c>
      <c r="AW409" s="13" t="s">
        <v>32</v>
      </c>
      <c r="AX409" s="13" t="s">
        <v>75</v>
      </c>
      <c r="AY409" s="236" t="s">
        <v>294</v>
      </c>
    </row>
    <row r="410" spans="1:65" s="14" customFormat="1" x14ac:dyDescent="0.2">
      <c r="B410" s="237"/>
      <c r="C410" s="238"/>
      <c r="D410" s="222" t="s">
        <v>307</v>
      </c>
      <c r="E410" s="239" t="s">
        <v>1</v>
      </c>
      <c r="F410" s="240" t="s">
        <v>7033</v>
      </c>
      <c r="G410" s="238"/>
      <c r="H410" s="241">
        <v>5.9630000000000001</v>
      </c>
      <c r="I410" s="242"/>
      <c r="J410" s="238"/>
      <c r="K410" s="238"/>
      <c r="L410" s="243"/>
      <c r="M410" s="244"/>
      <c r="N410" s="245"/>
      <c r="O410" s="245"/>
      <c r="P410" s="245"/>
      <c r="Q410" s="245"/>
      <c r="R410" s="245"/>
      <c r="S410" s="245"/>
      <c r="T410" s="246"/>
      <c r="AT410" s="247" t="s">
        <v>307</v>
      </c>
      <c r="AU410" s="247" t="s">
        <v>83</v>
      </c>
      <c r="AV410" s="14" t="s">
        <v>83</v>
      </c>
      <c r="AW410" s="14" t="s">
        <v>32</v>
      </c>
      <c r="AX410" s="14" t="s">
        <v>81</v>
      </c>
      <c r="AY410" s="247" t="s">
        <v>294</v>
      </c>
    </row>
    <row r="411" spans="1:65" s="2" customFormat="1" ht="24" customHeight="1" x14ac:dyDescent="0.2">
      <c r="A411" s="35"/>
      <c r="B411" s="36"/>
      <c r="C411" s="209" t="s">
        <v>549</v>
      </c>
      <c r="D411" s="209" t="s">
        <v>296</v>
      </c>
      <c r="E411" s="210" t="s">
        <v>726</v>
      </c>
      <c r="F411" s="211" t="s">
        <v>727</v>
      </c>
      <c r="G411" s="212" t="s">
        <v>299</v>
      </c>
      <c r="H411" s="213">
        <v>37.631999999999998</v>
      </c>
      <c r="I411" s="214"/>
      <c r="J411" s="215">
        <f>ROUND(I411*H411,2)</f>
        <v>0</v>
      </c>
      <c r="K411" s="211" t="s">
        <v>300</v>
      </c>
      <c r="L411" s="40"/>
      <c r="M411" s="216" t="s">
        <v>1</v>
      </c>
      <c r="N411" s="217" t="s">
        <v>40</v>
      </c>
      <c r="O411" s="72"/>
      <c r="P411" s="218">
        <f>O411*H411</f>
        <v>0</v>
      </c>
      <c r="Q411" s="218">
        <v>2.47E-3</v>
      </c>
      <c r="R411" s="218">
        <f>Q411*H411</f>
        <v>9.2951039999999999E-2</v>
      </c>
      <c r="S411" s="218">
        <v>0</v>
      </c>
      <c r="T411" s="219">
        <f>S411*H411</f>
        <v>0</v>
      </c>
      <c r="U411" s="35"/>
      <c r="V411" s="35"/>
      <c r="W411" s="35"/>
      <c r="X411" s="35"/>
      <c r="Y411" s="35"/>
      <c r="Z411" s="35"/>
      <c r="AA411" s="35"/>
      <c r="AB411" s="35"/>
      <c r="AC411" s="35"/>
      <c r="AD411" s="35"/>
      <c r="AE411" s="35"/>
      <c r="AR411" s="220" t="s">
        <v>301</v>
      </c>
      <c r="AT411" s="220" t="s">
        <v>296</v>
      </c>
      <c r="AU411" s="220" t="s">
        <v>83</v>
      </c>
      <c r="AY411" s="18" t="s">
        <v>294</v>
      </c>
      <c r="BE411" s="221">
        <f>IF(N411="základní",J411,0)</f>
        <v>0</v>
      </c>
      <c r="BF411" s="221">
        <f>IF(N411="snížená",J411,0)</f>
        <v>0</v>
      </c>
      <c r="BG411" s="221">
        <f>IF(N411="zákl. přenesená",J411,0)</f>
        <v>0</v>
      </c>
      <c r="BH411" s="221">
        <f>IF(N411="sníž. přenesená",J411,0)</f>
        <v>0</v>
      </c>
      <c r="BI411" s="221">
        <f>IF(N411="nulová",J411,0)</f>
        <v>0</v>
      </c>
      <c r="BJ411" s="18" t="s">
        <v>81</v>
      </c>
      <c r="BK411" s="221">
        <f>ROUND(I411*H411,2)</f>
        <v>0</v>
      </c>
      <c r="BL411" s="18" t="s">
        <v>301</v>
      </c>
      <c r="BM411" s="220" t="s">
        <v>7034</v>
      </c>
    </row>
    <row r="412" spans="1:65" s="2" customFormat="1" ht="28.8" x14ac:dyDescent="0.2">
      <c r="A412" s="35"/>
      <c r="B412" s="36"/>
      <c r="C412" s="37"/>
      <c r="D412" s="222" t="s">
        <v>303</v>
      </c>
      <c r="E412" s="37"/>
      <c r="F412" s="223" t="s">
        <v>729</v>
      </c>
      <c r="G412" s="37"/>
      <c r="H412" s="37"/>
      <c r="I412" s="124"/>
      <c r="J412" s="37"/>
      <c r="K412" s="37"/>
      <c r="L412" s="40"/>
      <c r="M412" s="224"/>
      <c r="N412" s="225"/>
      <c r="O412" s="72"/>
      <c r="P412" s="72"/>
      <c r="Q412" s="72"/>
      <c r="R412" s="72"/>
      <c r="S412" s="72"/>
      <c r="T412" s="73"/>
      <c r="U412" s="35"/>
      <c r="V412" s="35"/>
      <c r="W412" s="35"/>
      <c r="X412" s="35"/>
      <c r="Y412" s="35"/>
      <c r="Z412" s="35"/>
      <c r="AA412" s="35"/>
      <c r="AB412" s="35"/>
      <c r="AC412" s="35"/>
      <c r="AD412" s="35"/>
      <c r="AE412" s="35"/>
      <c r="AT412" s="18" t="s">
        <v>303</v>
      </c>
      <c r="AU412" s="18" t="s">
        <v>83</v>
      </c>
    </row>
    <row r="413" spans="1:65" s="2" customFormat="1" ht="28.8" x14ac:dyDescent="0.2">
      <c r="A413" s="35"/>
      <c r="B413" s="36"/>
      <c r="C413" s="37"/>
      <c r="D413" s="222" t="s">
        <v>305</v>
      </c>
      <c r="E413" s="37"/>
      <c r="F413" s="226" t="s">
        <v>6852</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305</v>
      </c>
      <c r="AU413" s="18" t="s">
        <v>83</v>
      </c>
    </row>
    <row r="414" spans="1:65" s="13" customFormat="1" x14ac:dyDescent="0.2">
      <c r="B414" s="227"/>
      <c r="C414" s="228"/>
      <c r="D414" s="222" t="s">
        <v>307</v>
      </c>
      <c r="E414" s="229" t="s">
        <v>1</v>
      </c>
      <c r="F414" s="230" t="s">
        <v>6889</v>
      </c>
      <c r="G414" s="228"/>
      <c r="H414" s="229" t="s">
        <v>1</v>
      </c>
      <c r="I414" s="231"/>
      <c r="J414" s="228"/>
      <c r="K414" s="228"/>
      <c r="L414" s="232"/>
      <c r="M414" s="233"/>
      <c r="N414" s="234"/>
      <c r="O414" s="234"/>
      <c r="P414" s="234"/>
      <c r="Q414" s="234"/>
      <c r="R414" s="234"/>
      <c r="S414" s="234"/>
      <c r="T414" s="235"/>
      <c r="AT414" s="236" t="s">
        <v>307</v>
      </c>
      <c r="AU414" s="236" t="s">
        <v>83</v>
      </c>
      <c r="AV414" s="13" t="s">
        <v>81</v>
      </c>
      <c r="AW414" s="13" t="s">
        <v>32</v>
      </c>
      <c r="AX414" s="13" t="s">
        <v>75</v>
      </c>
      <c r="AY414" s="236" t="s">
        <v>294</v>
      </c>
    </row>
    <row r="415" spans="1:65" s="14" customFormat="1" x14ac:dyDescent="0.2">
      <c r="B415" s="237"/>
      <c r="C415" s="238"/>
      <c r="D415" s="222" t="s">
        <v>307</v>
      </c>
      <c r="E415" s="239" t="s">
        <v>1</v>
      </c>
      <c r="F415" s="240" t="s">
        <v>7035</v>
      </c>
      <c r="G415" s="238"/>
      <c r="H415" s="241">
        <v>21.6</v>
      </c>
      <c r="I415" s="242"/>
      <c r="J415" s="238"/>
      <c r="K415" s="238"/>
      <c r="L415" s="243"/>
      <c r="M415" s="244"/>
      <c r="N415" s="245"/>
      <c r="O415" s="245"/>
      <c r="P415" s="245"/>
      <c r="Q415" s="245"/>
      <c r="R415" s="245"/>
      <c r="S415" s="245"/>
      <c r="T415" s="246"/>
      <c r="AT415" s="247" t="s">
        <v>307</v>
      </c>
      <c r="AU415" s="247" t="s">
        <v>83</v>
      </c>
      <c r="AV415" s="14" t="s">
        <v>83</v>
      </c>
      <c r="AW415" s="14" t="s">
        <v>32</v>
      </c>
      <c r="AX415" s="14" t="s">
        <v>75</v>
      </c>
      <c r="AY415" s="247" t="s">
        <v>294</v>
      </c>
    </row>
    <row r="416" spans="1:65" s="14" customFormat="1" x14ac:dyDescent="0.2">
      <c r="B416" s="237"/>
      <c r="C416" s="238"/>
      <c r="D416" s="222" t="s">
        <v>307</v>
      </c>
      <c r="E416" s="239" t="s">
        <v>1</v>
      </c>
      <c r="F416" s="240" t="s">
        <v>7036</v>
      </c>
      <c r="G416" s="238"/>
      <c r="H416" s="241">
        <v>12.9</v>
      </c>
      <c r="I416" s="242"/>
      <c r="J416" s="238"/>
      <c r="K416" s="238"/>
      <c r="L416" s="243"/>
      <c r="M416" s="244"/>
      <c r="N416" s="245"/>
      <c r="O416" s="245"/>
      <c r="P416" s="245"/>
      <c r="Q416" s="245"/>
      <c r="R416" s="245"/>
      <c r="S416" s="245"/>
      <c r="T416" s="246"/>
      <c r="AT416" s="247" t="s">
        <v>307</v>
      </c>
      <c r="AU416" s="247" t="s">
        <v>83</v>
      </c>
      <c r="AV416" s="14" t="s">
        <v>83</v>
      </c>
      <c r="AW416" s="14" t="s">
        <v>32</v>
      </c>
      <c r="AX416" s="14" t="s">
        <v>75</v>
      </c>
      <c r="AY416" s="247" t="s">
        <v>294</v>
      </c>
    </row>
    <row r="417" spans="1:65" s="14" customFormat="1" x14ac:dyDescent="0.2">
      <c r="B417" s="237"/>
      <c r="C417" s="238"/>
      <c r="D417" s="222" t="s">
        <v>307</v>
      </c>
      <c r="E417" s="239" t="s">
        <v>1</v>
      </c>
      <c r="F417" s="240" t="s">
        <v>7037</v>
      </c>
      <c r="G417" s="238"/>
      <c r="H417" s="241">
        <v>2.25</v>
      </c>
      <c r="I417" s="242"/>
      <c r="J417" s="238"/>
      <c r="K417" s="238"/>
      <c r="L417" s="243"/>
      <c r="M417" s="244"/>
      <c r="N417" s="245"/>
      <c r="O417" s="245"/>
      <c r="P417" s="245"/>
      <c r="Q417" s="245"/>
      <c r="R417" s="245"/>
      <c r="S417" s="245"/>
      <c r="T417" s="246"/>
      <c r="AT417" s="247" t="s">
        <v>307</v>
      </c>
      <c r="AU417" s="247" t="s">
        <v>83</v>
      </c>
      <c r="AV417" s="14" t="s">
        <v>83</v>
      </c>
      <c r="AW417" s="14" t="s">
        <v>32</v>
      </c>
      <c r="AX417" s="14" t="s">
        <v>75</v>
      </c>
      <c r="AY417" s="247" t="s">
        <v>294</v>
      </c>
    </row>
    <row r="418" spans="1:65" s="14" customFormat="1" x14ac:dyDescent="0.2">
      <c r="B418" s="237"/>
      <c r="C418" s="238"/>
      <c r="D418" s="222" t="s">
        <v>307</v>
      </c>
      <c r="E418" s="239" t="s">
        <v>1</v>
      </c>
      <c r="F418" s="240" t="s">
        <v>7038</v>
      </c>
      <c r="G418" s="238"/>
      <c r="H418" s="241">
        <v>0.28199999999999997</v>
      </c>
      <c r="I418" s="242"/>
      <c r="J418" s="238"/>
      <c r="K418" s="238"/>
      <c r="L418" s="243"/>
      <c r="M418" s="244"/>
      <c r="N418" s="245"/>
      <c r="O418" s="245"/>
      <c r="P418" s="245"/>
      <c r="Q418" s="245"/>
      <c r="R418" s="245"/>
      <c r="S418" s="245"/>
      <c r="T418" s="246"/>
      <c r="AT418" s="247" t="s">
        <v>307</v>
      </c>
      <c r="AU418" s="247" t="s">
        <v>83</v>
      </c>
      <c r="AV418" s="14" t="s">
        <v>83</v>
      </c>
      <c r="AW418" s="14" t="s">
        <v>32</v>
      </c>
      <c r="AX418" s="14" t="s">
        <v>75</v>
      </c>
      <c r="AY418" s="247" t="s">
        <v>294</v>
      </c>
    </row>
    <row r="419" spans="1:65" s="14" customFormat="1" x14ac:dyDescent="0.2">
      <c r="B419" s="237"/>
      <c r="C419" s="238"/>
      <c r="D419" s="222" t="s">
        <v>307</v>
      </c>
      <c r="E419" s="239" t="s">
        <v>1</v>
      </c>
      <c r="F419" s="240" t="s">
        <v>7039</v>
      </c>
      <c r="G419" s="238"/>
      <c r="H419" s="241">
        <v>0.6</v>
      </c>
      <c r="I419" s="242"/>
      <c r="J419" s="238"/>
      <c r="K419" s="238"/>
      <c r="L419" s="243"/>
      <c r="M419" s="244"/>
      <c r="N419" s="245"/>
      <c r="O419" s="245"/>
      <c r="P419" s="245"/>
      <c r="Q419" s="245"/>
      <c r="R419" s="245"/>
      <c r="S419" s="245"/>
      <c r="T419" s="246"/>
      <c r="AT419" s="247" t="s">
        <v>307</v>
      </c>
      <c r="AU419" s="247" t="s">
        <v>83</v>
      </c>
      <c r="AV419" s="14" t="s">
        <v>83</v>
      </c>
      <c r="AW419" s="14" t="s">
        <v>32</v>
      </c>
      <c r="AX419" s="14" t="s">
        <v>75</v>
      </c>
      <c r="AY419" s="247" t="s">
        <v>294</v>
      </c>
    </row>
    <row r="420" spans="1:65" s="16" customFormat="1" x14ac:dyDescent="0.2">
      <c r="B420" s="269"/>
      <c r="C420" s="270"/>
      <c r="D420" s="222" t="s">
        <v>307</v>
      </c>
      <c r="E420" s="271" t="s">
        <v>1</v>
      </c>
      <c r="F420" s="272" t="s">
        <v>457</v>
      </c>
      <c r="G420" s="270"/>
      <c r="H420" s="273">
        <v>37.631999999999998</v>
      </c>
      <c r="I420" s="274"/>
      <c r="J420" s="270"/>
      <c r="K420" s="270"/>
      <c r="L420" s="275"/>
      <c r="M420" s="276"/>
      <c r="N420" s="277"/>
      <c r="O420" s="277"/>
      <c r="P420" s="277"/>
      <c r="Q420" s="277"/>
      <c r="R420" s="277"/>
      <c r="S420" s="277"/>
      <c r="T420" s="278"/>
      <c r="AT420" s="279" t="s">
        <v>307</v>
      </c>
      <c r="AU420" s="279" t="s">
        <v>83</v>
      </c>
      <c r="AV420" s="16" t="s">
        <v>301</v>
      </c>
      <c r="AW420" s="16" t="s">
        <v>32</v>
      </c>
      <c r="AX420" s="16" t="s">
        <v>81</v>
      </c>
      <c r="AY420" s="279" t="s">
        <v>294</v>
      </c>
    </row>
    <row r="421" spans="1:65" s="2" customFormat="1" ht="24" customHeight="1" x14ac:dyDescent="0.2">
      <c r="A421" s="35"/>
      <c r="B421" s="36"/>
      <c r="C421" s="209" t="s">
        <v>556</v>
      </c>
      <c r="D421" s="209" t="s">
        <v>296</v>
      </c>
      <c r="E421" s="210" t="s">
        <v>761</v>
      </c>
      <c r="F421" s="211" t="s">
        <v>762</v>
      </c>
      <c r="G421" s="212" t="s">
        <v>299</v>
      </c>
      <c r="H421" s="213">
        <v>37.631999999999998</v>
      </c>
      <c r="I421" s="214"/>
      <c r="J421" s="215">
        <f>ROUND(I421*H421,2)</f>
        <v>0</v>
      </c>
      <c r="K421" s="211" t="s">
        <v>300</v>
      </c>
      <c r="L421" s="40"/>
      <c r="M421" s="216" t="s">
        <v>1</v>
      </c>
      <c r="N421" s="217" t="s">
        <v>40</v>
      </c>
      <c r="O421" s="72"/>
      <c r="P421" s="218">
        <f>O421*H421</f>
        <v>0</v>
      </c>
      <c r="Q421" s="218">
        <v>0</v>
      </c>
      <c r="R421" s="218">
        <f>Q421*H421</f>
        <v>0</v>
      </c>
      <c r="S421" s="218">
        <v>0</v>
      </c>
      <c r="T421" s="219">
        <f>S421*H421</f>
        <v>0</v>
      </c>
      <c r="U421" s="35"/>
      <c r="V421" s="35"/>
      <c r="W421" s="35"/>
      <c r="X421" s="35"/>
      <c r="Y421" s="35"/>
      <c r="Z421" s="35"/>
      <c r="AA421" s="35"/>
      <c r="AB421" s="35"/>
      <c r="AC421" s="35"/>
      <c r="AD421" s="35"/>
      <c r="AE421" s="35"/>
      <c r="AR421" s="220" t="s">
        <v>301</v>
      </c>
      <c r="AT421" s="220" t="s">
        <v>296</v>
      </c>
      <c r="AU421" s="220" t="s">
        <v>83</v>
      </c>
      <c r="AY421" s="18" t="s">
        <v>294</v>
      </c>
      <c r="BE421" s="221">
        <f>IF(N421="základní",J421,0)</f>
        <v>0</v>
      </c>
      <c r="BF421" s="221">
        <f>IF(N421="snížená",J421,0)</f>
        <v>0</v>
      </c>
      <c r="BG421" s="221">
        <f>IF(N421="zákl. přenesená",J421,0)</f>
        <v>0</v>
      </c>
      <c r="BH421" s="221">
        <f>IF(N421="sníž. přenesená",J421,0)</f>
        <v>0</v>
      </c>
      <c r="BI421" s="221">
        <f>IF(N421="nulová",J421,0)</f>
        <v>0</v>
      </c>
      <c r="BJ421" s="18" t="s">
        <v>81</v>
      </c>
      <c r="BK421" s="221">
        <f>ROUND(I421*H421,2)</f>
        <v>0</v>
      </c>
      <c r="BL421" s="18" t="s">
        <v>301</v>
      </c>
      <c r="BM421" s="220" t="s">
        <v>7040</v>
      </c>
    </row>
    <row r="422" spans="1:65" s="2" customFormat="1" ht="28.8" x14ac:dyDescent="0.2">
      <c r="A422" s="35"/>
      <c r="B422" s="36"/>
      <c r="C422" s="37"/>
      <c r="D422" s="222" t="s">
        <v>303</v>
      </c>
      <c r="E422" s="37"/>
      <c r="F422" s="223" t="s">
        <v>764</v>
      </c>
      <c r="G422" s="37"/>
      <c r="H422" s="37"/>
      <c r="I422" s="124"/>
      <c r="J422" s="37"/>
      <c r="K422" s="37"/>
      <c r="L422" s="40"/>
      <c r="M422" s="224"/>
      <c r="N422" s="225"/>
      <c r="O422" s="72"/>
      <c r="P422" s="72"/>
      <c r="Q422" s="72"/>
      <c r="R422" s="72"/>
      <c r="S422" s="72"/>
      <c r="T422" s="73"/>
      <c r="U422" s="35"/>
      <c r="V422" s="35"/>
      <c r="W422" s="35"/>
      <c r="X422" s="35"/>
      <c r="Y422" s="35"/>
      <c r="Z422" s="35"/>
      <c r="AA422" s="35"/>
      <c r="AB422" s="35"/>
      <c r="AC422" s="35"/>
      <c r="AD422" s="35"/>
      <c r="AE422" s="35"/>
      <c r="AT422" s="18" t="s">
        <v>303</v>
      </c>
      <c r="AU422" s="18" t="s">
        <v>83</v>
      </c>
    </row>
    <row r="423" spans="1:65" s="2" customFormat="1" ht="24" customHeight="1" x14ac:dyDescent="0.2">
      <c r="A423" s="35"/>
      <c r="B423" s="36"/>
      <c r="C423" s="209" t="s">
        <v>564</v>
      </c>
      <c r="D423" s="209" t="s">
        <v>296</v>
      </c>
      <c r="E423" s="210" t="s">
        <v>766</v>
      </c>
      <c r="F423" s="211" t="s">
        <v>767</v>
      </c>
      <c r="G423" s="212" t="s">
        <v>412</v>
      </c>
      <c r="H423" s="213">
        <v>0.59599999999999997</v>
      </c>
      <c r="I423" s="214"/>
      <c r="J423" s="215">
        <f>ROUND(I423*H423,2)</f>
        <v>0</v>
      </c>
      <c r="K423" s="211" t="s">
        <v>300</v>
      </c>
      <c r="L423" s="40"/>
      <c r="M423" s="216" t="s">
        <v>1</v>
      </c>
      <c r="N423" s="217" t="s">
        <v>40</v>
      </c>
      <c r="O423" s="72"/>
      <c r="P423" s="218">
        <f>O423*H423</f>
        <v>0</v>
      </c>
      <c r="Q423" s="218">
        <v>1.10951</v>
      </c>
      <c r="R423" s="218">
        <f>Q423*H423</f>
        <v>0.66126795999999999</v>
      </c>
      <c r="S423" s="218">
        <v>0</v>
      </c>
      <c r="T423" s="219">
        <f>S423*H423</f>
        <v>0</v>
      </c>
      <c r="U423" s="35"/>
      <c r="V423" s="35"/>
      <c r="W423" s="35"/>
      <c r="X423" s="35"/>
      <c r="Y423" s="35"/>
      <c r="Z423" s="35"/>
      <c r="AA423" s="35"/>
      <c r="AB423" s="35"/>
      <c r="AC423" s="35"/>
      <c r="AD423" s="35"/>
      <c r="AE423" s="35"/>
      <c r="AR423" s="220" t="s">
        <v>301</v>
      </c>
      <c r="AT423" s="220" t="s">
        <v>296</v>
      </c>
      <c r="AU423" s="220" t="s">
        <v>83</v>
      </c>
      <c r="AY423" s="18" t="s">
        <v>294</v>
      </c>
      <c r="BE423" s="221">
        <f>IF(N423="základní",J423,0)</f>
        <v>0</v>
      </c>
      <c r="BF423" s="221">
        <f>IF(N423="snížená",J423,0)</f>
        <v>0</v>
      </c>
      <c r="BG423" s="221">
        <f>IF(N423="zákl. přenesená",J423,0)</f>
        <v>0</v>
      </c>
      <c r="BH423" s="221">
        <f>IF(N423="sníž. přenesená",J423,0)</f>
        <v>0</v>
      </c>
      <c r="BI423" s="221">
        <f>IF(N423="nulová",J423,0)</f>
        <v>0</v>
      </c>
      <c r="BJ423" s="18" t="s">
        <v>81</v>
      </c>
      <c r="BK423" s="221">
        <f>ROUND(I423*H423,2)</f>
        <v>0</v>
      </c>
      <c r="BL423" s="18" t="s">
        <v>301</v>
      </c>
      <c r="BM423" s="220" t="s">
        <v>7041</v>
      </c>
    </row>
    <row r="424" spans="1:65" s="2" customFormat="1" ht="19.2" x14ac:dyDescent="0.2">
      <c r="A424" s="35"/>
      <c r="B424" s="36"/>
      <c r="C424" s="37"/>
      <c r="D424" s="222" t="s">
        <v>303</v>
      </c>
      <c r="E424" s="37"/>
      <c r="F424" s="223" t="s">
        <v>769</v>
      </c>
      <c r="G424" s="37"/>
      <c r="H424" s="37"/>
      <c r="I424" s="124"/>
      <c r="J424" s="37"/>
      <c r="K424" s="37"/>
      <c r="L424" s="40"/>
      <c r="M424" s="224"/>
      <c r="N424" s="225"/>
      <c r="O424" s="72"/>
      <c r="P424" s="72"/>
      <c r="Q424" s="72"/>
      <c r="R424" s="72"/>
      <c r="S424" s="72"/>
      <c r="T424" s="73"/>
      <c r="U424" s="35"/>
      <c r="V424" s="35"/>
      <c r="W424" s="35"/>
      <c r="X424" s="35"/>
      <c r="Y424" s="35"/>
      <c r="Z424" s="35"/>
      <c r="AA424" s="35"/>
      <c r="AB424" s="35"/>
      <c r="AC424" s="35"/>
      <c r="AD424" s="35"/>
      <c r="AE424" s="35"/>
      <c r="AT424" s="18" t="s">
        <v>303</v>
      </c>
      <c r="AU424" s="18" t="s">
        <v>83</v>
      </c>
    </row>
    <row r="425" spans="1:65" s="2" customFormat="1" ht="28.8" x14ac:dyDescent="0.2">
      <c r="A425" s="35"/>
      <c r="B425" s="36"/>
      <c r="C425" s="37"/>
      <c r="D425" s="222" t="s">
        <v>305</v>
      </c>
      <c r="E425" s="37"/>
      <c r="F425" s="226" t="s">
        <v>6852</v>
      </c>
      <c r="G425" s="37"/>
      <c r="H425" s="37"/>
      <c r="I425" s="124"/>
      <c r="J425" s="37"/>
      <c r="K425" s="37"/>
      <c r="L425" s="40"/>
      <c r="M425" s="224"/>
      <c r="N425" s="225"/>
      <c r="O425" s="72"/>
      <c r="P425" s="72"/>
      <c r="Q425" s="72"/>
      <c r="R425" s="72"/>
      <c r="S425" s="72"/>
      <c r="T425" s="73"/>
      <c r="U425" s="35"/>
      <c r="V425" s="35"/>
      <c r="W425" s="35"/>
      <c r="X425" s="35"/>
      <c r="Y425" s="35"/>
      <c r="Z425" s="35"/>
      <c r="AA425" s="35"/>
      <c r="AB425" s="35"/>
      <c r="AC425" s="35"/>
      <c r="AD425" s="35"/>
      <c r="AE425" s="35"/>
      <c r="AT425" s="18" t="s">
        <v>305</v>
      </c>
      <c r="AU425" s="18" t="s">
        <v>83</v>
      </c>
    </row>
    <row r="426" spans="1:65" s="13" customFormat="1" x14ac:dyDescent="0.2">
      <c r="B426" s="227"/>
      <c r="C426" s="228"/>
      <c r="D426" s="222" t="s">
        <v>307</v>
      </c>
      <c r="E426" s="229" t="s">
        <v>1</v>
      </c>
      <c r="F426" s="230" t="s">
        <v>7042</v>
      </c>
      <c r="G426" s="228"/>
      <c r="H426" s="229" t="s">
        <v>1</v>
      </c>
      <c r="I426" s="231"/>
      <c r="J426" s="228"/>
      <c r="K426" s="228"/>
      <c r="L426" s="232"/>
      <c r="M426" s="233"/>
      <c r="N426" s="234"/>
      <c r="O426" s="234"/>
      <c r="P426" s="234"/>
      <c r="Q426" s="234"/>
      <c r="R426" s="234"/>
      <c r="S426" s="234"/>
      <c r="T426" s="235"/>
      <c r="AT426" s="236" t="s">
        <v>307</v>
      </c>
      <c r="AU426" s="236" t="s">
        <v>83</v>
      </c>
      <c r="AV426" s="13" t="s">
        <v>81</v>
      </c>
      <c r="AW426" s="13" t="s">
        <v>32</v>
      </c>
      <c r="AX426" s="13" t="s">
        <v>75</v>
      </c>
      <c r="AY426" s="236" t="s">
        <v>294</v>
      </c>
    </row>
    <row r="427" spans="1:65" s="14" customFormat="1" x14ac:dyDescent="0.2">
      <c r="B427" s="237"/>
      <c r="C427" s="238"/>
      <c r="D427" s="222" t="s">
        <v>307</v>
      </c>
      <c r="E427" s="239" t="s">
        <v>1</v>
      </c>
      <c r="F427" s="240" t="s">
        <v>7043</v>
      </c>
      <c r="G427" s="238"/>
      <c r="H427" s="241">
        <v>0.59599999999999997</v>
      </c>
      <c r="I427" s="242"/>
      <c r="J427" s="238"/>
      <c r="K427" s="238"/>
      <c r="L427" s="243"/>
      <c r="M427" s="244"/>
      <c r="N427" s="245"/>
      <c r="O427" s="245"/>
      <c r="P427" s="245"/>
      <c r="Q427" s="245"/>
      <c r="R427" s="245"/>
      <c r="S427" s="245"/>
      <c r="T427" s="246"/>
      <c r="AT427" s="247" t="s">
        <v>307</v>
      </c>
      <c r="AU427" s="247" t="s">
        <v>83</v>
      </c>
      <c r="AV427" s="14" t="s">
        <v>83</v>
      </c>
      <c r="AW427" s="14" t="s">
        <v>32</v>
      </c>
      <c r="AX427" s="14" t="s">
        <v>81</v>
      </c>
      <c r="AY427" s="247" t="s">
        <v>294</v>
      </c>
    </row>
    <row r="428" spans="1:65" s="12" customFormat="1" ht="22.95" customHeight="1" x14ac:dyDescent="0.25">
      <c r="B428" s="193"/>
      <c r="C428" s="194"/>
      <c r="D428" s="195" t="s">
        <v>74</v>
      </c>
      <c r="E428" s="207" t="s">
        <v>301</v>
      </c>
      <c r="F428" s="207" t="s">
        <v>775</v>
      </c>
      <c r="G428" s="194"/>
      <c r="H428" s="194"/>
      <c r="I428" s="197"/>
      <c r="J428" s="208">
        <f>BK428</f>
        <v>0</v>
      </c>
      <c r="K428" s="194"/>
      <c r="L428" s="199"/>
      <c r="M428" s="200"/>
      <c r="N428" s="201"/>
      <c r="O428" s="201"/>
      <c r="P428" s="202">
        <f>SUM(P429:P462)</f>
        <v>0</v>
      </c>
      <c r="Q428" s="201"/>
      <c r="R428" s="202">
        <f>SUM(R429:R462)</f>
        <v>0.17745</v>
      </c>
      <c r="S428" s="201"/>
      <c r="T428" s="203">
        <f>SUM(T429:T462)</f>
        <v>0</v>
      </c>
      <c r="AR428" s="204" t="s">
        <v>81</v>
      </c>
      <c r="AT428" s="205" t="s">
        <v>74</v>
      </c>
      <c r="AU428" s="205" t="s">
        <v>81</v>
      </c>
      <c r="AY428" s="204" t="s">
        <v>294</v>
      </c>
      <c r="BK428" s="206">
        <f>SUM(BK429:BK462)</f>
        <v>0</v>
      </c>
    </row>
    <row r="429" spans="1:65" s="2" customFormat="1" ht="24" customHeight="1" x14ac:dyDescent="0.2">
      <c r="A429" s="35"/>
      <c r="B429" s="36"/>
      <c r="C429" s="209" t="s">
        <v>570</v>
      </c>
      <c r="D429" s="209" t="s">
        <v>296</v>
      </c>
      <c r="E429" s="210" t="s">
        <v>777</v>
      </c>
      <c r="F429" s="211" t="s">
        <v>778</v>
      </c>
      <c r="G429" s="212" t="s">
        <v>299</v>
      </c>
      <c r="H429" s="213">
        <v>2.25</v>
      </c>
      <c r="I429" s="214"/>
      <c r="J429" s="215">
        <f>ROUND(I429*H429,2)</f>
        <v>0</v>
      </c>
      <c r="K429" s="211" t="s">
        <v>300</v>
      </c>
      <c r="L429" s="40"/>
      <c r="M429" s="216" t="s">
        <v>1</v>
      </c>
      <c r="N429" s="217" t="s">
        <v>40</v>
      </c>
      <c r="O429" s="72"/>
      <c r="P429" s="218">
        <f>O429*H429</f>
        <v>0</v>
      </c>
      <c r="Q429" s="218">
        <v>1E-3</v>
      </c>
      <c r="R429" s="218">
        <f>Q429*H429</f>
        <v>2.2500000000000003E-3</v>
      </c>
      <c r="S429" s="218">
        <v>0</v>
      </c>
      <c r="T429" s="219">
        <f>S429*H429</f>
        <v>0</v>
      </c>
      <c r="U429" s="35"/>
      <c r="V429" s="35"/>
      <c r="W429" s="35"/>
      <c r="X429" s="35"/>
      <c r="Y429" s="35"/>
      <c r="Z429" s="35"/>
      <c r="AA429" s="35"/>
      <c r="AB429" s="35"/>
      <c r="AC429" s="35"/>
      <c r="AD429" s="35"/>
      <c r="AE429" s="35"/>
      <c r="AR429" s="220" t="s">
        <v>301</v>
      </c>
      <c r="AT429" s="220" t="s">
        <v>296</v>
      </c>
      <c r="AU429" s="220" t="s">
        <v>83</v>
      </c>
      <c r="AY429" s="18" t="s">
        <v>294</v>
      </c>
      <c r="BE429" s="221">
        <f>IF(N429="základní",J429,0)</f>
        <v>0</v>
      </c>
      <c r="BF429" s="221">
        <f>IF(N429="snížená",J429,0)</f>
        <v>0</v>
      </c>
      <c r="BG429" s="221">
        <f>IF(N429="zákl. přenesená",J429,0)</f>
        <v>0</v>
      </c>
      <c r="BH429" s="221">
        <f>IF(N429="sníž. přenesená",J429,0)</f>
        <v>0</v>
      </c>
      <c r="BI429" s="221">
        <f>IF(N429="nulová",J429,0)</f>
        <v>0</v>
      </c>
      <c r="BJ429" s="18" t="s">
        <v>81</v>
      </c>
      <c r="BK429" s="221">
        <f>ROUND(I429*H429,2)</f>
        <v>0</v>
      </c>
      <c r="BL429" s="18" t="s">
        <v>301</v>
      </c>
      <c r="BM429" s="220" t="s">
        <v>7044</v>
      </c>
    </row>
    <row r="430" spans="1:65" s="2" customFormat="1" ht="19.2" x14ac:dyDescent="0.2">
      <c r="A430" s="35"/>
      <c r="B430" s="36"/>
      <c r="C430" s="37"/>
      <c r="D430" s="222" t="s">
        <v>303</v>
      </c>
      <c r="E430" s="37"/>
      <c r="F430" s="223" t="s">
        <v>780</v>
      </c>
      <c r="G430" s="37"/>
      <c r="H430" s="37"/>
      <c r="I430" s="124"/>
      <c r="J430" s="37"/>
      <c r="K430" s="37"/>
      <c r="L430" s="40"/>
      <c r="M430" s="224"/>
      <c r="N430" s="225"/>
      <c r="O430" s="72"/>
      <c r="P430" s="72"/>
      <c r="Q430" s="72"/>
      <c r="R430" s="72"/>
      <c r="S430" s="72"/>
      <c r="T430" s="73"/>
      <c r="U430" s="35"/>
      <c r="V430" s="35"/>
      <c r="W430" s="35"/>
      <c r="X430" s="35"/>
      <c r="Y430" s="35"/>
      <c r="Z430" s="35"/>
      <c r="AA430" s="35"/>
      <c r="AB430" s="35"/>
      <c r="AC430" s="35"/>
      <c r="AD430" s="35"/>
      <c r="AE430" s="35"/>
      <c r="AT430" s="18" t="s">
        <v>303</v>
      </c>
      <c r="AU430" s="18" t="s">
        <v>83</v>
      </c>
    </row>
    <row r="431" spans="1:65" s="2" customFormat="1" ht="28.8" x14ac:dyDescent="0.2">
      <c r="A431" s="35"/>
      <c r="B431" s="36"/>
      <c r="C431" s="37"/>
      <c r="D431" s="222" t="s">
        <v>305</v>
      </c>
      <c r="E431" s="37"/>
      <c r="F431" s="226" t="s">
        <v>6852</v>
      </c>
      <c r="G431" s="37"/>
      <c r="H431" s="37"/>
      <c r="I431" s="124"/>
      <c r="J431" s="37"/>
      <c r="K431" s="37"/>
      <c r="L431" s="40"/>
      <c r="M431" s="224"/>
      <c r="N431" s="225"/>
      <c r="O431" s="72"/>
      <c r="P431" s="72"/>
      <c r="Q431" s="72"/>
      <c r="R431" s="72"/>
      <c r="S431" s="72"/>
      <c r="T431" s="73"/>
      <c r="U431" s="35"/>
      <c r="V431" s="35"/>
      <c r="W431" s="35"/>
      <c r="X431" s="35"/>
      <c r="Y431" s="35"/>
      <c r="Z431" s="35"/>
      <c r="AA431" s="35"/>
      <c r="AB431" s="35"/>
      <c r="AC431" s="35"/>
      <c r="AD431" s="35"/>
      <c r="AE431" s="35"/>
      <c r="AT431" s="18" t="s">
        <v>305</v>
      </c>
      <c r="AU431" s="18" t="s">
        <v>83</v>
      </c>
    </row>
    <row r="432" spans="1:65" s="13" customFormat="1" x14ac:dyDescent="0.2">
      <c r="B432" s="227"/>
      <c r="C432" s="228"/>
      <c r="D432" s="222" t="s">
        <v>307</v>
      </c>
      <c r="E432" s="229" t="s">
        <v>1</v>
      </c>
      <c r="F432" s="230" t="s">
        <v>6889</v>
      </c>
      <c r="G432" s="228"/>
      <c r="H432" s="229" t="s">
        <v>1</v>
      </c>
      <c r="I432" s="231"/>
      <c r="J432" s="228"/>
      <c r="K432" s="228"/>
      <c r="L432" s="232"/>
      <c r="M432" s="233"/>
      <c r="N432" s="234"/>
      <c r="O432" s="234"/>
      <c r="P432" s="234"/>
      <c r="Q432" s="234"/>
      <c r="R432" s="234"/>
      <c r="S432" s="234"/>
      <c r="T432" s="235"/>
      <c r="AT432" s="236" t="s">
        <v>307</v>
      </c>
      <c r="AU432" s="236" t="s">
        <v>83</v>
      </c>
      <c r="AV432" s="13" t="s">
        <v>81</v>
      </c>
      <c r="AW432" s="13" t="s">
        <v>32</v>
      </c>
      <c r="AX432" s="13" t="s">
        <v>75</v>
      </c>
      <c r="AY432" s="236" t="s">
        <v>294</v>
      </c>
    </row>
    <row r="433" spans="1:65" s="14" customFormat="1" x14ac:dyDescent="0.2">
      <c r="B433" s="237"/>
      <c r="C433" s="238"/>
      <c r="D433" s="222" t="s">
        <v>307</v>
      </c>
      <c r="E433" s="239" t="s">
        <v>1</v>
      </c>
      <c r="F433" s="240" t="s">
        <v>7037</v>
      </c>
      <c r="G433" s="238"/>
      <c r="H433" s="241">
        <v>2.25</v>
      </c>
      <c r="I433" s="242"/>
      <c r="J433" s="238"/>
      <c r="K433" s="238"/>
      <c r="L433" s="243"/>
      <c r="M433" s="244"/>
      <c r="N433" s="245"/>
      <c r="O433" s="245"/>
      <c r="P433" s="245"/>
      <c r="Q433" s="245"/>
      <c r="R433" s="245"/>
      <c r="S433" s="245"/>
      <c r="T433" s="246"/>
      <c r="AT433" s="247" t="s">
        <v>307</v>
      </c>
      <c r="AU433" s="247" t="s">
        <v>83</v>
      </c>
      <c r="AV433" s="14" t="s">
        <v>83</v>
      </c>
      <c r="AW433" s="14" t="s">
        <v>32</v>
      </c>
      <c r="AX433" s="14" t="s">
        <v>81</v>
      </c>
      <c r="AY433" s="247" t="s">
        <v>294</v>
      </c>
    </row>
    <row r="434" spans="1:65" s="2" customFormat="1" ht="24" customHeight="1" x14ac:dyDescent="0.2">
      <c r="A434" s="35"/>
      <c r="B434" s="36"/>
      <c r="C434" s="209" t="s">
        <v>577</v>
      </c>
      <c r="D434" s="209" t="s">
        <v>296</v>
      </c>
      <c r="E434" s="210" t="s">
        <v>789</v>
      </c>
      <c r="F434" s="211" t="s">
        <v>790</v>
      </c>
      <c r="G434" s="212" t="s">
        <v>299</v>
      </c>
      <c r="H434" s="213">
        <v>2.25</v>
      </c>
      <c r="I434" s="214"/>
      <c r="J434" s="215">
        <f>ROUND(I434*H434,2)</f>
        <v>0</v>
      </c>
      <c r="K434" s="211" t="s">
        <v>300</v>
      </c>
      <c r="L434" s="40"/>
      <c r="M434" s="216" t="s">
        <v>1</v>
      </c>
      <c r="N434" s="217"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301</v>
      </c>
      <c r="AT434" s="220" t="s">
        <v>296</v>
      </c>
      <c r="AU434" s="220" t="s">
        <v>83</v>
      </c>
      <c r="AY434" s="18" t="s">
        <v>294</v>
      </c>
      <c r="BE434" s="221">
        <f>IF(N434="základní",J434,0)</f>
        <v>0</v>
      </c>
      <c r="BF434" s="221">
        <f>IF(N434="snížená",J434,0)</f>
        <v>0</v>
      </c>
      <c r="BG434" s="221">
        <f>IF(N434="zákl. přenesená",J434,0)</f>
        <v>0</v>
      </c>
      <c r="BH434" s="221">
        <f>IF(N434="sníž. přenesená",J434,0)</f>
        <v>0</v>
      </c>
      <c r="BI434" s="221">
        <f>IF(N434="nulová",J434,0)</f>
        <v>0</v>
      </c>
      <c r="BJ434" s="18" t="s">
        <v>81</v>
      </c>
      <c r="BK434" s="221">
        <f>ROUND(I434*H434,2)</f>
        <v>0</v>
      </c>
      <c r="BL434" s="18" t="s">
        <v>301</v>
      </c>
      <c r="BM434" s="220" t="s">
        <v>7045</v>
      </c>
    </row>
    <row r="435" spans="1:65" s="2" customFormat="1" ht="28.8" x14ac:dyDescent="0.2">
      <c r="A435" s="35"/>
      <c r="B435" s="36"/>
      <c r="C435" s="37"/>
      <c r="D435" s="222" t="s">
        <v>303</v>
      </c>
      <c r="E435" s="37"/>
      <c r="F435" s="223" t="s">
        <v>792</v>
      </c>
      <c r="G435" s="37"/>
      <c r="H435" s="37"/>
      <c r="I435" s="124"/>
      <c r="J435" s="37"/>
      <c r="K435" s="37"/>
      <c r="L435" s="40"/>
      <c r="M435" s="224"/>
      <c r="N435" s="225"/>
      <c r="O435" s="72"/>
      <c r="P435" s="72"/>
      <c r="Q435" s="72"/>
      <c r="R435" s="72"/>
      <c r="S435" s="72"/>
      <c r="T435" s="73"/>
      <c r="U435" s="35"/>
      <c r="V435" s="35"/>
      <c r="W435" s="35"/>
      <c r="X435" s="35"/>
      <c r="Y435" s="35"/>
      <c r="Z435" s="35"/>
      <c r="AA435" s="35"/>
      <c r="AB435" s="35"/>
      <c r="AC435" s="35"/>
      <c r="AD435" s="35"/>
      <c r="AE435" s="35"/>
      <c r="AT435" s="18" t="s">
        <v>303</v>
      </c>
      <c r="AU435" s="18" t="s">
        <v>83</v>
      </c>
    </row>
    <row r="436" spans="1:65" s="2" customFormat="1" ht="16.5" customHeight="1" x14ac:dyDescent="0.2">
      <c r="A436" s="35"/>
      <c r="B436" s="36"/>
      <c r="C436" s="209" t="s">
        <v>584</v>
      </c>
      <c r="D436" s="209" t="s">
        <v>296</v>
      </c>
      <c r="E436" s="210" t="s">
        <v>1584</v>
      </c>
      <c r="F436" s="211" t="s">
        <v>7046</v>
      </c>
      <c r="G436" s="212" t="s">
        <v>349</v>
      </c>
      <c r="H436" s="213">
        <v>15.853</v>
      </c>
      <c r="I436" s="214"/>
      <c r="J436" s="215">
        <f>ROUND(I436*H436,2)</f>
        <v>0</v>
      </c>
      <c r="K436" s="211" t="s">
        <v>1571</v>
      </c>
      <c r="L436" s="40"/>
      <c r="M436" s="216" t="s">
        <v>1</v>
      </c>
      <c r="N436" s="217" t="s">
        <v>40</v>
      </c>
      <c r="O436" s="72"/>
      <c r="P436" s="218">
        <f>O436*H436</f>
        <v>0</v>
      </c>
      <c r="Q436" s="218">
        <v>0</v>
      </c>
      <c r="R436" s="218">
        <f>Q436*H436</f>
        <v>0</v>
      </c>
      <c r="S436" s="218">
        <v>0</v>
      </c>
      <c r="T436" s="219">
        <f>S436*H436</f>
        <v>0</v>
      </c>
      <c r="U436" s="35"/>
      <c r="V436" s="35"/>
      <c r="W436" s="35"/>
      <c r="X436" s="35"/>
      <c r="Y436" s="35"/>
      <c r="Z436" s="35"/>
      <c r="AA436" s="35"/>
      <c r="AB436" s="35"/>
      <c r="AC436" s="35"/>
      <c r="AD436" s="35"/>
      <c r="AE436" s="35"/>
      <c r="AR436" s="220" t="s">
        <v>301</v>
      </c>
      <c r="AT436" s="220" t="s">
        <v>296</v>
      </c>
      <c r="AU436" s="220" t="s">
        <v>83</v>
      </c>
      <c r="AY436" s="18" t="s">
        <v>294</v>
      </c>
      <c r="BE436" s="221">
        <f>IF(N436="základní",J436,0)</f>
        <v>0</v>
      </c>
      <c r="BF436" s="221">
        <f>IF(N436="snížená",J436,0)</f>
        <v>0</v>
      </c>
      <c r="BG436" s="221">
        <f>IF(N436="zákl. přenesená",J436,0)</f>
        <v>0</v>
      </c>
      <c r="BH436" s="221">
        <f>IF(N436="sníž. přenesená",J436,0)</f>
        <v>0</v>
      </c>
      <c r="BI436" s="221">
        <f>IF(N436="nulová",J436,0)</f>
        <v>0</v>
      </c>
      <c r="BJ436" s="18" t="s">
        <v>81</v>
      </c>
      <c r="BK436" s="221">
        <f>ROUND(I436*H436,2)</f>
        <v>0</v>
      </c>
      <c r="BL436" s="18" t="s">
        <v>301</v>
      </c>
      <c r="BM436" s="220" t="s">
        <v>7047</v>
      </c>
    </row>
    <row r="437" spans="1:65" s="2" customFormat="1" ht="19.2" x14ac:dyDescent="0.2">
      <c r="A437" s="35"/>
      <c r="B437" s="36"/>
      <c r="C437" s="37"/>
      <c r="D437" s="222" t="s">
        <v>303</v>
      </c>
      <c r="E437" s="37"/>
      <c r="F437" s="223" t="s">
        <v>1587</v>
      </c>
      <c r="G437" s="37"/>
      <c r="H437" s="37"/>
      <c r="I437" s="124"/>
      <c r="J437" s="37"/>
      <c r="K437" s="37"/>
      <c r="L437" s="40"/>
      <c r="M437" s="224"/>
      <c r="N437" s="225"/>
      <c r="O437" s="72"/>
      <c r="P437" s="72"/>
      <c r="Q437" s="72"/>
      <c r="R437" s="72"/>
      <c r="S437" s="72"/>
      <c r="T437" s="73"/>
      <c r="U437" s="35"/>
      <c r="V437" s="35"/>
      <c r="W437" s="35"/>
      <c r="X437" s="35"/>
      <c r="Y437" s="35"/>
      <c r="Z437" s="35"/>
      <c r="AA437" s="35"/>
      <c r="AB437" s="35"/>
      <c r="AC437" s="35"/>
      <c r="AD437" s="35"/>
      <c r="AE437" s="35"/>
      <c r="AT437" s="18" t="s">
        <v>303</v>
      </c>
      <c r="AU437" s="18" t="s">
        <v>83</v>
      </c>
    </row>
    <row r="438" spans="1:65" s="2" customFormat="1" ht="28.8" x14ac:dyDescent="0.2">
      <c r="A438" s="35"/>
      <c r="B438" s="36"/>
      <c r="C438" s="37"/>
      <c r="D438" s="222" t="s">
        <v>305</v>
      </c>
      <c r="E438" s="37"/>
      <c r="F438" s="226" t="s">
        <v>6852</v>
      </c>
      <c r="G438" s="37"/>
      <c r="H438" s="37"/>
      <c r="I438" s="124"/>
      <c r="J438" s="37"/>
      <c r="K438" s="37"/>
      <c r="L438" s="40"/>
      <c r="M438" s="224"/>
      <c r="N438" s="225"/>
      <c r="O438" s="72"/>
      <c r="P438" s="72"/>
      <c r="Q438" s="72"/>
      <c r="R438" s="72"/>
      <c r="S438" s="72"/>
      <c r="T438" s="73"/>
      <c r="U438" s="35"/>
      <c r="V438" s="35"/>
      <c r="W438" s="35"/>
      <c r="X438" s="35"/>
      <c r="Y438" s="35"/>
      <c r="Z438" s="35"/>
      <c r="AA438" s="35"/>
      <c r="AB438" s="35"/>
      <c r="AC438" s="35"/>
      <c r="AD438" s="35"/>
      <c r="AE438" s="35"/>
      <c r="AT438" s="18" t="s">
        <v>305</v>
      </c>
      <c r="AU438" s="18" t="s">
        <v>83</v>
      </c>
    </row>
    <row r="439" spans="1:65" s="14" customFormat="1" x14ac:dyDescent="0.2">
      <c r="B439" s="237"/>
      <c r="C439" s="238"/>
      <c r="D439" s="222" t="s">
        <v>307</v>
      </c>
      <c r="E439" s="239" t="s">
        <v>1</v>
      </c>
      <c r="F439" s="240" t="s">
        <v>7048</v>
      </c>
      <c r="G439" s="238"/>
      <c r="H439" s="241">
        <v>0.996</v>
      </c>
      <c r="I439" s="242"/>
      <c r="J439" s="238"/>
      <c r="K439" s="238"/>
      <c r="L439" s="243"/>
      <c r="M439" s="244"/>
      <c r="N439" s="245"/>
      <c r="O439" s="245"/>
      <c r="P439" s="245"/>
      <c r="Q439" s="245"/>
      <c r="R439" s="245"/>
      <c r="S439" s="245"/>
      <c r="T439" s="246"/>
      <c r="AT439" s="247" t="s">
        <v>307</v>
      </c>
      <c r="AU439" s="247" t="s">
        <v>83</v>
      </c>
      <c r="AV439" s="14" t="s">
        <v>83</v>
      </c>
      <c r="AW439" s="14" t="s">
        <v>32</v>
      </c>
      <c r="AX439" s="14" t="s">
        <v>75</v>
      </c>
      <c r="AY439" s="247" t="s">
        <v>294</v>
      </c>
    </row>
    <row r="440" spans="1:65" s="14" customFormat="1" ht="20.399999999999999" x14ac:dyDescent="0.2">
      <c r="B440" s="237"/>
      <c r="C440" s="238"/>
      <c r="D440" s="222" t="s">
        <v>307</v>
      </c>
      <c r="E440" s="239" t="s">
        <v>1</v>
      </c>
      <c r="F440" s="240" t="s">
        <v>7049</v>
      </c>
      <c r="G440" s="238"/>
      <c r="H440" s="241">
        <v>0.17599999999999999</v>
      </c>
      <c r="I440" s="242"/>
      <c r="J440" s="238"/>
      <c r="K440" s="238"/>
      <c r="L440" s="243"/>
      <c r="M440" s="244"/>
      <c r="N440" s="245"/>
      <c r="O440" s="245"/>
      <c r="P440" s="245"/>
      <c r="Q440" s="245"/>
      <c r="R440" s="245"/>
      <c r="S440" s="245"/>
      <c r="T440" s="246"/>
      <c r="AT440" s="247" t="s">
        <v>307</v>
      </c>
      <c r="AU440" s="247" t="s">
        <v>83</v>
      </c>
      <c r="AV440" s="14" t="s">
        <v>83</v>
      </c>
      <c r="AW440" s="14" t="s">
        <v>32</v>
      </c>
      <c r="AX440" s="14" t="s">
        <v>75</v>
      </c>
      <c r="AY440" s="247" t="s">
        <v>294</v>
      </c>
    </row>
    <row r="441" spans="1:65" s="14" customFormat="1" x14ac:dyDescent="0.2">
      <c r="B441" s="237"/>
      <c r="C441" s="238"/>
      <c r="D441" s="222" t="s">
        <v>307</v>
      </c>
      <c r="E441" s="239" t="s">
        <v>1</v>
      </c>
      <c r="F441" s="240" t="s">
        <v>7050</v>
      </c>
      <c r="G441" s="238"/>
      <c r="H441" s="241">
        <v>3.6739999999999999</v>
      </c>
      <c r="I441" s="242"/>
      <c r="J441" s="238"/>
      <c r="K441" s="238"/>
      <c r="L441" s="243"/>
      <c r="M441" s="244"/>
      <c r="N441" s="245"/>
      <c r="O441" s="245"/>
      <c r="P441" s="245"/>
      <c r="Q441" s="245"/>
      <c r="R441" s="245"/>
      <c r="S441" s="245"/>
      <c r="T441" s="246"/>
      <c r="AT441" s="247" t="s">
        <v>307</v>
      </c>
      <c r="AU441" s="247" t="s">
        <v>83</v>
      </c>
      <c r="AV441" s="14" t="s">
        <v>83</v>
      </c>
      <c r="AW441" s="14" t="s">
        <v>32</v>
      </c>
      <c r="AX441" s="14" t="s">
        <v>75</v>
      </c>
      <c r="AY441" s="247" t="s">
        <v>294</v>
      </c>
    </row>
    <row r="442" spans="1:65" s="14" customFormat="1" x14ac:dyDescent="0.2">
      <c r="B442" s="237"/>
      <c r="C442" s="238"/>
      <c r="D442" s="222" t="s">
        <v>307</v>
      </c>
      <c r="E442" s="239" t="s">
        <v>1</v>
      </c>
      <c r="F442" s="240" t="s">
        <v>7051</v>
      </c>
      <c r="G442" s="238"/>
      <c r="H442" s="241">
        <v>4.4660000000000002</v>
      </c>
      <c r="I442" s="242"/>
      <c r="J442" s="238"/>
      <c r="K442" s="238"/>
      <c r="L442" s="243"/>
      <c r="M442" s="244"/>
      <c r="N442" s="245"/>
      <c r="O442" s="245"/>
      <c r="P442" s="245"/>
      <c r="Q442" s="245"/>
      <c r="R442" s="245"/>
      <c r="S442" s="245"/>
      <c r="T442" s="246"/>
      <c r="AT442" s="247" t="s">
        <v>307</v>
      </c>
      <c r="AU442" s="247" t="s">
        <v>83</v>
      </c>
      <c r="AV442" s="14" t="s">
        <v>83</v>
      </c>
      <c r="AW442" s="14" t="s">
        <v>32</v>
      </c>
      <c r="AX442" s="14" t="s">
        <v>75</v>
      </c>
      <c r="AY442" s="247" t="s">
        <v>294</v>
      </c>
    </row>
    <row r="443" spans="1:65" s="14" customFormat="1" ht="20.399999999999999" x14ac:dyDescent="0.2">
      <c r="B443" s="237"/>
      <c r="C443" s="238"/>
      <c r="D443" s="222" t="s">
        <v>307</v>
      </c>
      <c r="E443" s="239" t="s">
        <v>1</v>
      </c>
      <c r="F443" s="240" t="s">
        <v>7052</v>
      </c>
      <c r="G443" s="238"/>
      <c r="H443" s="241">
        <v>0.81399999999999995</v>
      </c>
      <c r="I443" s="242"/>
      <c r="J443" s="238"/>
      <c r="K443" s="238"/>
      <c r="L443" s="243"/>
      <c r="M443" s="244"/>
      <c r="N443" s="245"/>
      <c r="O443" s="245"/>
      <c r="P443" s="245"/>
      <c r="Q443" s="245"/>
      <c r="R443" s="245"/>
      <c r="S443" s="245"/>
      <c r="T443" s="246"/>
      <c r="AT443" s="247" t="s">
        <v>307</v>
      </c>
      <c r="AU443" s="247" t="s">
        <v>83</v>
      </c>
      <c r="AV443" s="14" t="s">
        <v>83</v>
      </c>
      <c r="AW443" s="14" t="s">
        <v>32</v>
      </c>
      <c r="AX443" s="14" t="s">
        <v>75</v>
      </c>
      <c r="AY443" s="247" t="s">
        <v>294</v>
      </c>
    </row>
    <row r="444" spans="1:65" s="14" customFormat="1" x14ac:dyDescent="0.2">
      <c r="B444" s="237"/>
      <c r="C444" s="238"/>
      <c r="D444" s="222" t="s">
        <v>307</v>
      </c>
      <c r="E444" s="239" t="s">
        <v>1</v>
      </c>
      <c r="F444" s="240" t="s">
        <v>7053</v>
      </c>
      <c r="G444" s="238"/>
      <c r="H444" s="241">
        <v>0.89600000000000002</v>
      </c>
      <c r="I444" s="242"/>
      <c r="J444" s="238"/>
      <c r="K444" s="238"/>
      <c r="L444" s="243"/>
      <c r="M444" s="244"/>
      <c r="N444" s="245"/>
      <c r="O444" s="245"/>
      <c r="P444" s="245"/>
      <c r="Q444" s="245"/>
      <c r="R444" s="245"/>
      <c r="S444" s="245"/>
      <c r="T444" s="246"/>
      <c r="AT444" s="247" t="s">
        <v>307</v>
      </c>
      <c r="AU444" s="247" t="s">
        <v>83</v>
      </c>
      <c r="AV444" s="14" t="s">
        <v>83</v>
      </c>
      <c r="AW444" s="14" t="s">
        <v>32</v>
      </c>
      <c r="AX444" s="14" t="s">
        <v>75</v>
      </c>
      <c r="AY444" s="247" t="s">
        <v>294</v>
      </c>
    </row>
    <row r="445" spans="1:65" s="14" customFormat="1" x14ac:dyDescent="0.2">
      <c r="B445" s="237"/>
      <c r="C445" s="238"/>
      <c r="D445" s="222" t="s">
        <v>307</v>
      </c>
      <c r="E445" s="239" t="s">
        <v>1</v>
      </c>
      <c r="F445" s="240" t="s">
        <v>7054</v>
      </c>
      <c r="G445" s="238"/>
      <c r="H445" s="241">
        <v>0.58899999999999997</v>
      </c>
      <c r="I445" s="242"/>
      <c r="J445" s="238"/>
      <c r="K445" s="238"/>
      <c r="L445" s="243"/>
      <c r="M445" s="244"/>
      <c r="N445" s="245"/>
      <c r="O445" s="245"/>
      <c r="P445" s="245"/>
      <c r="Q445" s="245"/>
      <c r="R445" s="245"/>
      <c r="S445" s="245"/>
      <c r="T445" s="246"/>
      <c r="AT445" s="247" t="s">
        <v>307</v>
      </c>
      <c r="AU445" s="247" t="s">
        <v>83</v>
      </c>
      <c r="AV445" s="14" t="s">
        <v>83</v>
      </c>
      <c r="AW445" s="14" t="s">
        <v>32</v>
      </c>
      <c r="AX445" s="14" t="s">
        <v>75</v>
      </c>
      <c r="AY445" s="247" t="s">
        <v>294</v>
      </c>
    </row>
    <row r="446" spans="1:65" s="14" customFormat="1" ht="20.399999999999999" x14ac:dyDescent="0.2">
      <c r="B446" s="237"/>
      <c r="C446" s="238"/>
      <c r="D446" s="222" t="s">
        <v>307</v>
      </c>
      <c r="E446" s="239" t="s">
        <v>1</v>
      </c>
      <c r="F446" s="240" t="s">
        <v>7055</v>
      </c>
      <c r="G446" s="238"/>
      <c r="H446" s="241">
        <v>1.232</v>
      </c>
      <c r="I446" s="242"/>
      <c r="J446" s="238"/>
      <c r="K446" s="238"/>
      <c r="L446" s="243"/>
      <c r="M446" s="244"/>
      <c r="N446" s="245"/>
      <c r="O446" s="245"/>
      <c r="P446" s="245"/>
      <c r="Q446" s="245"/>
      <c r="R446" s="245"/>
      <c r="S446" s="245"/>
      <c r="T446" s="246"/>
      <c r="AT446" s="247" t="s">
        <v>307</v>
      </c>
      <c r="AU446" s="247" t="s">
        <v>83</v>
      </c>
      <c r="AV446" s="14" t="s">
        <v>83</v>
      </c>
      <c r="AW446" s="14" t="s">
        <v>32</v>
      </c>
      <c r="AX446" s="14" t="s">
        <v>75</v>
      </c>
      <c r="AY446" s="247" t="s">
        <v>294</v>
      </c>
    </row>
    <row r="447" spans="1:65" s="14" customFormat="1" ht="20.399999999999999" x14ac:dyDescent="0.2">
      <c r="B447" s="237"/>
      <c r="C447" s="238"/>
      <c r="D447" s="222" t="s">
        <v>307</v>
      </c>
      <c r="E447" s="239" t="s">
        <v>1</v>
      </c>
      <c r="F447" s="240" t="s">
        <v>7056</v>
      </c>
      <c r="G447" s="238"/>
      <c r="H447" s="241">
        <v>0.58499999999999996</v>
      </c>
      <c r="I447" s="242"/>
      <c r="J447" s="238"/>
      <c r="K447" s="238"/>
      <c r="L447" s="243"/>
      <c r="M447" s="244"/>
      <c r="N447" s="245"/>
      <c r="O447" s="245"/>
      <c r="P447" s="245"/>
      <c r="Q447" s="245"/>
      <c r="R447" s="245"/>
      <c r="S447" s="245"/>
      <c r="T447" s="246"/>
      <c r="AT447" s="247" t="s">
        <v>307</v>
      </c>
      <c r="AU447" s="247" t="s">
        <v>83</v>
      </c>
      <c r="AV447" s="14" t="s">
        <v>83</v>
      </c>
      <c r="AW447" s="14" t="s">
        <v>32</v>
      </c>
      <c r="AX447" s="14" t="s">
        <v>75</v>
      </c>
      <c r="AY447" s="247" t="s">
        <v>294</v>
      </c>
    </row>
    <row r="448" spans="1:65" s="14" customFormat="1" x14ac:dyDescent="0.2">
      <c r="B448" s="237"/>
      <c r="C448" s="238"/>
      <c r="D448" s="222" t="s">
        <v>307</v>
      </c>
      <c r="E448" s="239" t="s">
        <v>1</v>
      </c>
      <c r="F448" s="240" t="s">
        <v>7057</v>
      </c>
      <c r="G448" s="238"/>
      <c r="H448" s="241">
        <v>0.82499999999999996</v>
      </c>
      <c r="I448" s="242"/>
      <c r="J448" s="238"/>
      <c r="K448" s="238"/>
      <c r="L448" s="243"/>
      <c r="M448" s="244"/>
      <c r="N448" s="245"/>
      <c r="O448" s="245"/>
      <c r="P448" s="245"/>
      <c r="Q448" s="245"/>
      <c r="R448" s="245"/>
      <c r="S448" s="245"/>
      <c r="T448" s="246"/>
      <c r="AT448" s="247" t="s">
        <v>307</v>
      </c>
      <c r="AU448" s="247" t="s">
        <v>83</v>
      </c>
      <c r="AV448" s="14" t="s">
        <v>83</v>
      </c>
      <c r="AW448" s="14" t="s">
        <v>32</v>
      </c>
      <c r="AX448" s="14" t="s">
        <v>75</v>
      </c>
      <c r="AY448" s="247" t="s">
        <v>294</v>
      </c>
    </row>
    <row r="449" spans="1:65" s="14" customFormat="1" x14ac:dyDescent="0.2">
      <c r="B449" s="237"/>
      <c r="C449" s="238"/>
      <c r="D449" s="222" t="s">
        <v>307</v>
      </c>
      <c r="E449" s="239" t="s">
        <v>1</v>
      </c>
      <c r="F449" s="240" t="s">
        <v>7058</v>
      </c>
      <c r="G449" s="238"/>
      <c r="H449" s="241">
        <v>1.6</v>
      </c>
      <c r="I449" s="242"/>
      <c r="J449" s="238"/>
      <c r="K449" s="238"/>
      <c r="L449" s="243"/>
      <c r="M449" s="244"/>
      <c r="N449" s="245"/>
      <c r="O449" s="245"/>
      <c r="P449" s="245"/>
      <c r="Q449" s="245"/>
      <c r="R449" s="245"/>
      <c r="S449" s="245"/>
      <c r="T449" s="246"/>
      <c r="AT449" s="247" t="s">
        <v>307</v>
      </c>
      <c r="AU449" s="247" t="s">
        <v>83</v>
      </c>
      <c r="AV449" s="14" t="s">
        <v>83</v>
      </c>
      <c r="AW449" s="14" t="s">
        <v>32</v>
      </c>
      <c r="AX449" s="14" t="s">
        <v>75</v>
      </c>
      <c r="AY449" s="247" t="s">
        <v>294</v>
      </c>
    </row>
    <row r="450" spans="1:65" s="16" customFormat="1" x14ac:dyDescent="0.2">
      <c r="B450" s="269"/>
      <c r="C450" s="270"/>
      <c r="D450" s="222" t="s">
        <v>307</v>
      </c>
      <c r="E450" s="271" t="s">
        <v>1</v>
      </c>
      <c r="F450" s="272" t="s">
        <v>457</v>
      </c>
      <c r="G450" s="270"/>
      <c r="H450" s="273">
        <v>15.853</v>
      </c>
      <c r="I450" s="274"/>
      <c r="J450" s="270"/>
      <c r="K450" s="270"/>
      <c r="L450" s="275"/>
      <c r="M450" s="276"/>
      <c r="N450" s="277"/>
      <c r="O450" s="277"/>
      <c r="P450" s="277"/>
      <c r="Q450" s="277"/>
      <c r="R450" s="277"/>
      <c r="S450" s="277"/>
      <c r="T450" s="278"/>
      <c r="AT450" s="279" t="s">
        <v>307</v>
      </c>
      <c r="AU450" s="279" t="s">
        <v>83</v>
      </c>
      <c r="AV450" s="16" t="s">
        <v>301</v>
      </c>
      <c r="AW450" s="16" t="s">
        <v>32</v>
      </c>
      <c r="AX450" s="16" t="s">
        <v>81</v>
      </c>
      <c r="AY450" s="279" t="s">
        <v>294</v>
      </c>
    </row>
    <row r="451" spans="1:65" s="2" customFormat="1" ht="16.5" customHeight="1" x14ac:dyDescent="0.2">
      <c r="A451" s="35"/>
      <c r="B451" s="36"/>
      <c r="C451" s="209" t="s">
        <v>507</v>
      </c>
      <c r="D451" s="209" t="s">
        <v>296</v>
      </c>
      <c r="E451" s="210" t="s">
        <v>5939</v>
      </c>
      <c r="F451" s="211" t="s">
        <v>5940</v>
      </c>
      <c r="G451" s="212" t="s">
        <v>673</v>
      </c>
      <c r="H451" s="213">
        <v>2</v>
      </c>
      <c r="I451" s="214"/>
      <c r="J451" s="215">
        <f>ROUND(I451*H451,2)</f>
        <v>0</v>
      </c>
      <c r="K451" s="211" t="s">
        <v>300</v>
      </c>
      <c r="L451" s="40"/>
      <c r="M451" s="216" t="s">
        <v>1</v>
      </c>
      <c r="N451" s="217" t="s">
        <v>40</v>
      </c>
      <c r="O451" s="72"/>
      <c r="P451" s="218">
        <f>O451*H451</f>
        <v>0</v>
      </c>
      <c r="Q451" s="218">
        <v>6.6E-3</v>
      </c>
      <c r="R451" s="218">
        <f>Q451*H451</f>
        <v>1.32E-2</v>
      </c>
      <c r="S451" s="218">
        <v>0</v>
      </c>
      <c r="T451" s="219">
        <f>S451*H451</f>
        <v>0</v>
      </c>
      <c r="U451" s="35"/>
      <c r="V451" s="35"/>
      <c r="W451" s="35"/>
      <c r="X451" s="35"/>
      <c r="Y451" s="35"/>
      <c r="Z451" s="35"/>
      <c r="AA451" s="35"/>
      <c r="AB451" s="35"/>
      <c r="AC451" s="35"/>
      <c r="AD451" s="35"/>
      <c r="AE451" s="35"/>
      <c r="AR451" s="220" t="s">
        <v>301</v>
      </c>
      <c r="AT451" s="220" t="s">
        <v>296</v>
      </c>
      <c r="AU451" s="220" t="s">
        <v>83</v>
      </c>
      <c r="AY451" s="18" t="s">
        <v>294</v>
      </c>
      <c r="BE451" s="221">
        <f>IF(N451="základní",J451,0)</f>
        <v>0</v>
      </c>
      <c r="BF451" s="221">
        <f>IF(N451="snížená",J451,0)</f>
        <v>0</v>
      </c>
      <c r="BG451" s="221">
        <f>IF(N451="zákl. přenesená",J451,0)</f>
        <v>0</v>
      </c>
      <c r="BH451" s="221">
        <f>IF(N451="sníž. přenesená",J451,0)</f>
        <v>0</v>
      </c>
      <c r="BI451" s="221">
        <f>IF(N451="nulová",J451,0)</f>
        <v>0</v>
      </c>
      <c r="BJ451" s="18" t="s">
        <v>81</v>
      </c>
      <c r="BK451" s="221">
        <f>ROUND(I451*H451,2)</f>
        <v>0</v>
      </c>
      <c r="BL451" s="18" t="s">
        <v>301</v>
      </c>
      <c r="BM451" s="220" t="s">
        <v>7059</v>
      </c>
    </row>
    <row r="452" spans="1:65" s="2" customFormat="1" ht="19.2" x14ac:dyDescent="0.2">
      <c r="A452" s="35"/>
      <c r="B452" s="36"/>
      <c r="C452" s="37"/>
      <c r="D452" s="222" t="s">
        <v>303</v>
      </c>
      <c r="E452" s="37"/>
      <c r="F452" s="223" t="s">
        <v>5942</v>
      </c>
      <c r="G452" s="37"/>
      <c r="H452" s="37"/>
      <c r="I452" s="124"/>
      <c r="J452" s="37"/>
      <c r="K452" s="37"/>
      <c r="L452" s="40"/>
      <c r="M452" s="224"/>
      <c r="N452" s="225"/>
      <c r="O452" s="72"/>
      <c r="P452" s="72"/>
      <c r="Q452" s="72"/>
      <c r="R452" s="72"/>
      <c r="S452" s="72"/>
      <c r="T452" s="73"/>
      <c r="U452" s="35"/>
      <c r="V452" s="35"/>
      <c r="W452" s="35"/>
      <c r="X452" s="35"/>
      <c r="Y452" s="35"/>
      <c r="Z452" s="35"/>
      <c r="AA452" s="35"/>
      <c r="AB452" s="35"/>
      <c r="AC452" s="35"/>
      <c r="AD452" s="35"/>
      <c r="AE452" s="35"/>
      <c r="AT452" s="18" t="s">
        <v>303</v>
      </c>
      <c r="AU452" s="18" t="s">
        <v>83</v>
      </c>
    </row>
    <row r="453" spans="1:65" s="2" customFormat="1" ht="28.8" x14ac:dyDescent="0.2">
      <c r="A453" s="35"/>
      <c r="B453" s="36"/>
      <c r="C453" s="37"/>
      <c r="D453" s="222" t="s">
        <v>305</v>
      </c>
      <c r="E453" s="37"/>
      <c r="F453" s="226" t="s">
        <v>6852</v>
      </c>
      <c r="G453" s="37"/>
      <c r="H453" s="37"/>
      <c r="I453" s="124"/>
      <c r="J453" s="37"/>
      <c r="K453" s="37"/>
      <c r="L453" s="40"/>
      <c r="M453" s="224"/>
      <c r="N453" s="225"/>
      <c r="O453" s="72"/>
      <c r="P453" s="72"/>
      <c r="Q453" s="72"/>
      <c r="R453" s="72"/>
      <c r="S453" s="72"/>
      <c r="T453" s="73"/>
      <c r="U453" s="35"/>
      <c r="V453" s="35"/>
      <c r="W453" s="35"/>
      <c r="X453" s="35"/>
      <c r="Y453" s="35"/>
      <c r="Z453" s="35"/>
      <c r="AA453" s="35"/>
      <c r="AB453" s="35"/>
      <c r="AC453" s="35"/>
      <c r="AD453" s="35"/>
      <c r="AE453" s="35"/>
      <c r="AT453" s="18" t="s">
        <v>305</v>
      </c>
      <c r="AU453" s="18" t="s">
        <v>83</v>
      </c>
    </row>
    <row r="454" spans="1:65" s="13" customFormat="1" x14ac:dyDescent="0.2">
      <c r="B454" s="227"/>
      <c r="C454" s="228"/>
      <c r="D454" s="222" t="s">
        <v>307</v>
      </c>
      <c r="E454" s="229" t="s">
        <v>1</v>
      </c>
      <c r="F454" s="230" t="s">
        <v>6889</v>
      </c>
      <c r="G454" s="228"/>
      <c r="H454" s="229" t="s">
        <v>1</v>
      </c>
      <c r="I454" s="231"/>
      <c r="J454" s="228"/>
      <c r="K454" s="228"/>
      <c r="L454" s="232"/>
      <c r="M454" s="233"/>
      <c r="N454" s="234"/>
      <c r="O454" s="234"/>
      <c r="P454" s="234"/>
      <c r="Q454" s="234"/>
      <c r="R454" s="234"/>
      <c r="S454" s="234"/>
      <c r="T454" s="235"/>
      <c r="AT454" s="236" t="s">
        <v>307</v>
      </c>
      <c r="AU454" s="236" t="s">
        <v>83</v>
      </c>
      <c r="AV454" s="13" t="s">
        <v>81</v>
      </c>
      <c r="AW454" s="13" t="s">
        <v>32</v>
      </c>
      <c r="AX454" s="13" t="s">
        <v>75</v>
      </c>
      <c r="AY454" s="236" t="s">
        <v>294</v>
      </c>
    </row>
    <row r="455" spans="1:65" s="14" customFormat="1" x14ac:dyDescent="0.2">
      <c r="B455" s="237"/>
      <c r="C455" s="238"/>
      <c r="D455" s="222" t="s">
        <v>307</v>
      </c>
      <c r="E455" s="239" t="s">
        <v>1</v>
      </c>
      <c r="F455" s="240" t="s">
        <v>83</v>
      </c>
      <c r="G455" s="238"/>
      <c r="H455" s="241">
        <v>2</v>
      </c>
      <c r="I455" s="242"/>
      <c r="J455" s="238"/>
      <c r="K455" s="238"/>
      <c r="L455" s="243"/>
      <c r="M455" s="244"/>
      <c r="N455" s="245"/>
      <c r="O455" s="245"/>
      <c r="P455" s="245"/>
      <c r="Q455" s="245"/>
      <c r="R455" s="245"/>
      <c r="S455" s="245"/>
      <c r="T455" s="246"/>
      <c r="AT455" s="247" t="s">
        <v>307</v>
      </c>
      <c r="AU455" s="247" t="s">
        <v>83</v>
      </c>
      <c r="AV455" s="14" t="s">
        <v>83</v>
      </c>
      <c r="AW455" s="14" t="s">
        <v>32</v>
      </c>
      <c r="AX455" s="14" t="s">
        <v>81</v>
      </c>
      <c r="AY455" s="247" t="s">
        <v>294</v>
      </c>
    </row>
    <row r="456" spans="1:65" s="2" customFormat="1" ht="24" customHeight="1" x14ac:dyDescent="0.2">
      <c r="A456" s="35"/>
      <c r="B456" s="36"/>
      <c r="C456" s="259" t="s">
        <v>597</v>
      </c>
      <c r="D456" s="259" t="s">
        <v>409</v>
      </c>
      <c r="E456" s="260" t="s">
        <v>5943</v>
      </c>
      <c r="F456" s="261" t="s">
        <v>5944</v>
      </c>
      <c r="G456" s="262" t="s">
        <v>673</v>
      </c>
      <c r="H456" s="263">
        <v>2</v>
      </c>
      <c r="I456" s="264"/>
      <c r="J456" s="265">
        <f>ROUND(I456*H456,2)</f>
        <v>0</v>
      </c>
      <c r="K456" s="261" t="s">
        <v>300</v>
      </c>
      <c r="L456" s="266"/>
      <c r="M456" s="267" t="s">
        <v>1</v>
      </c>
      <c r="N456" s="268" t="s">
        <v>40</v>
      </c>
      <c r="O456" s="72"/>
      <c r="P456" s="218">
        <f>O456*H456</f>
        <v>0</v>
      </c>
      <c r="Q456" s="218">
        <v>8.1000000000000003E-2</v>
      </c>
      <c r="R456" s="218">
        <f>Q456*H456</f>
        <v>0.16200000000000001</v>
      </c>
      <c r="S456" s="218">
        <v>0</v>
      </c>
      <c r="T456" s="219">
        <f>S456*H456</f>
        <v>0</v>
      </c>
      <c r="U456" s="35"/>
      <c r="V456" s="35"/>
      <c r="W456" s="35"/>
      <c r="X456" s="35"/>
      <c r="Y456" s="35"/>
      <c r="Z456" s="35"/>
      <c r="AA456" s="35"/>
      <c r="AB456" s="35"/>
      <c r="AC456" s="35"/>
      <c r="AD456" s="35"/>
      <c r="AE456" s="35"/>
      <c r="AR456" s="220" t="s">
        <v>340</v>
      </c>
      <c r="AT456" s="220" t="s">
        <v>409</v>
      </c>
      <c r="AU456" s="220" t="s">
        <v>83</v>
      </c>
      <c r="AY456" s="18" t="s">
        <v>294</v>
      </c>
      <c r="BE456" s="221">
        <f>IF(N456="základní",J456,0)</f>
        <v>0</v>
      </c>
      <c r="BF456" s="221">
        <f>IF(N456="snížená",J456,0)</f>
        <v>0</v>
      </c>
      <c r="BG456" s="221">
        <f>IF(N456="zákl. přenesená",J456,0)</f>
        <v>0</v>
      </c>
      <c r="BH456" s="221">
        <f>IF(N456="sníž. přenesená",J456,0)</f>
        <v>0</v>
      </c>
      <c r="BI456" s="221">
        <f>IF(N456="nulová",J456,0)</f>
        <v>0</v>
      </c>
      <c r="BJ456" s="18" t="s">
        <v>81</v>
      </c>
      <c r="BK456" s="221">
        <f>ROUND(I456*H456,2)</f>
        <v>0</v>
      </c>
      <c r="BL456" s="18" t="s">
        <v>301</v>
      </c>
      <c r="BM456" s="220" t="s">
        <v>7060</v>
      </c>
    </row>
    <row r="457" spans="1:65" s="2" customFormat="1" x14ac:dyDescent="0.2">
      <c r="A457" s="35"/>
      <c r="B457" s="36"/>
      <c r="C457" s="37"/>
      <c r="D457" s="222" t="s">
        <v>303</v>
      </c>
      <c r="E457" s="37"/>
      <c r="F457" s="223" t="s">
        <v>5944</v>
      </c>
      <c r="G457" s="37"/>
      <c r="H457" s="37"/>
      <c r="I457" s="124"/>
      <c r="J457" s="37"/>
      <c r="K457" s="37"/>
      <c r="L457" s="40"/>
      <c r="M457" s="224"/>
      <c r="N457" s="225"/>
      <c r="O457" s="72"/>
      <c r="P457" s="72"/>
      <c r="Q457" s="72"/>
      <c r="R457" s="72"/>
      <c r="S457" s="72"/>
      <c r="T457" s="73"/>
      <c r="U457" s="35"/>
      <c r="V457" s="35"/>
      <c r="W457" s="35"/>
      <c r="X457" s="35"/>
      <c r="Y457" s="35"/>
      <c r="Z457" s="35"/>
      <c r="AA457" s="35"/>
      <c r="AB457" s="35"/>
      <c r="AC457" s="35"/>
      <c r="AD457" s="35"/>
      <c r="AE457" s="35"/>
      <c r="AT457" s="18" t="s">
        <v>303</v>
      </c>
      <c r="AU457" s="18" t="s">
        <v>83</v>
      </c>
    </row>
    <row r="458" spans="1:65" s="2" customFormat="1" ht="24" customHeight="1" x14ac:dyDescent="0.2">
      <c r="A458" s="35"/>
      <c r="B458" s="36"/>
      <c r="C458" s="209" t="s">
        <v>612</v>
      </c>
      <c r="D458" s="209" t="s">
        <v>296</v>
      </c>
      <c r="E458" s="210" t="s">
        <v>2919</v>
      </c>
      <c r="F458" s="211" t="s">
        <v>2920</v>
      </c>
      <c r="G458" s="212" t="s">
        <v>349</v>
      </c>
      <c r="H458" s="213">
        <v>0.48399999999999999</v>
      </c>
      <c r="I458" s="214"/>
      <c r="J458" s="215">
        <f>ROUND(I458*H458,2)</f>
        <v>0</v>
      </c>
      <c r="K458" s="211" t="s">
        <v>300</v>
      </c>
      <c r="L458" s="40"/>
      <c r="M458" s="216" t="s">
        <v>1</v>
      </c>
      <c r="N458" s="217" t="s">
        <v>40</v>
      </c>
      <c r="O458" s="72"/>
      <c r="P458" s="218">
        <f>O458*H458</f>
        <v>0</v>
      </c>
      <c r="Q458" s="218">
        <v>0</v>
      </c>
      <c r="R458" s="218">
        <f>Q458*H458</f>
        <v>0</v>
      </c>
      <c r="S458" s="218">
        <v>0</v>
      </c>
      <c r="T458" s="219">
        <f>S458*H458</f>
        <v>0</v>
      </c>
      <c r="U458" s="35"/>
      <c r="V458" s="35"/>
      <c r="W458" s="35"/>
      <c r="X458" s="35"/>
      <c r="Y458" s="35"/>
      <c r="Z458" s="35"/>
      <c r="AA458" s="35"/>
      <c r="AB458" s="35"/>
      <c r="AC458" s="35"/>
      <c r="AD458" s="35"/>
      <c r="AE458" s="35"/>
      <c r="AR458" s="220" t="s">
        <v>301</v>
      </c>
      <c r="AT458" s="220" t="s">
        <v>296</v>
      </c>
      <c r="AU458" s="220" t="s">
        <v>83</v>
      </c>
      <c r="AY458" s="18" t="s">
        <v>294</v>
      </c>
      <c r="BE458" s="221">
        <f>IF(N458="základní",J458,0)</f>
        <v>0</v>
      </c>
      <c r="BF458" s="221">
        <f>IF(N458="snížená",J458,0)</f>
        <v>0</v>
      </c>
      <c r="BG458" s="221">
        <f>IF(N458="zákl. přenesená",J458,0)</f>
        <v>0</v>
      </c>
      <c r="BH458" s="221">
        <f>IF(N458="sníž. přenesená",J458,0)</f>
        <v>0</v>
      </c>
      <c r="BI458" s="221">
        <f>IF(N458="nulová",J458,0)</f>
        <v>0</v>
      </c>
      <c r="BJ458" s="18" t="s">
        <v>81</v>
      </c>
      <c r="BK458" s="221">
        <f>ROUND(I458*H458,2)</f>
        <v>0</v>
      </c>
      <c r="BL458" s="18" t="s">
        <v>301</v>
      </c>
      <c r="BM458" s="220" t="s">
        <v>7061</v>
      </c>
    </row>
    <row r="459" spans="1:65" s="2" customFormat="1" ht="28.8" x14ac:dyDescent="0.2">
      <c r="A459" s="35"/>
      <c r="B459" s="36"/>
      <c r="C459" s="37"/>
      <c r="D459" s="222" t="s">
        <v>303</v>
      </c>
      <c r="E459" s="37"/>
      <c r="F459" s="223" t="s">
        <v>2922</v>
      </c>
      <c r="G459" s="37"/>
      <c r="H459" s="37"/>
      <c r="I459" s="124"/>
      <c r="J459" s="37"/>
      <c r="K459" s="37"/>
      <c r="L459" s="40"/>
      <c r="M459" s="224"/>
      <c r="N459" s="225"/>
      <c r="O459" s="72"/>
      <c r="P459" s="72"/>
      <c r="Q459" s="72"/>
      <c r="R459" s="72"/>
      <c r="S459" s="72"/>
      <c r="T459" s="73"/>
      <c r="U459" s="35"/>
      <c r="V459" s="35"/>
      <c r="W459" s="35"/>
      <c r="X459" s="35"/>
      <c r="Y459" s="35"/>
      <c r="Z459" s="35"/>
      <c r="AA459" s="35"/>
      <c r="AB459" s="35"/>
      <c r="AC459" s="35"/>
      <c r="AD459" s="35"/>
      <c r="AE459" s="35"/>
      <c r="AT459" s="18" t="s">
        <v>303</v>
      </c>
      <c r="AU459" s="18" t="s">
        <v>83</v>
      </c>
    </row>
    <row r="460" spans="1:65" s="2" customFormat="1" ht="28.8" x14ac:dyDescent="0.2">
      <c r="A460" s="35"/>
      <c r="B460" s="36"/>
      <c r="C460" s="37"/>
      <c r="D460" s="222" t="s">
        <v>305</v>
      </c>
      <c r="E460" s="37"/>
      <c r="F460" s="226" t="s">
        <v>6852</v>
      </c>
      <c r="G460" s="37"/>
      <c r="H460" s="37"/>
      <c r="I460" s="124"/>
      <c r="J460" s="37"/>
      <c r="K460" s="37"/>
      <c r="L460" s="40"/>
      <c r="M460" s="224"/>
      <c r="N460" s="225"/>
      <c r="O460" s="72"/>
      <c r="P460" s="72"/>
      <c r="Q460" s="72"/>
      <c r="R460" s="72"/>
      <c r="S460" s="72"/>
      <c r="T460" s="73"/>
      <c r="U460" s="35"/>
      <c r="V460" s="35"/>
      <c r="W460" s="35"/>
      <c r="X460" s="35"/>
      <c r="Y460" s="35"/>
      <c r="Z460" s="35"/>
      <c r="AA460" s="35"/>
      <c r="AB460" s="35"/>
      <c r="AC460" s="35"/>
      <c r="AD460" s="35"/>
      <c r="AE460" s="35"/>
      <c r="AT460" s="18" t="s">
        <v>305</v>
      </c>
      <c r="AU460" s="18" t="s">
        <v>83</v>
      </c>
    </row>
    <row r="461" spans="1:65" s="13" customFormat="1" x14ac:dyDescent="0.2">
      <c r="B461" s="227"/>
      <c r="C461" s="228"/>
      <c r="D461" s="222" t="s">
        <v>307</v>
      </c>
      <c r="E461" s="229" t="s">
        <v>1</v>
      </c>
      <c r="F461" s="230" t="s">
        <v>6889</v>
      </c>
      <c r="G461" s="228"/>
      <c r="H461" s="229" t="s">
        <v>1</v>
      </c>
      <c r="I461" s="231"/>
      <c r="J461" s="228"/>
      <c r="K461" s="228"/>
      <c r="L461" s="232"/>
      <c r="M461" s="233"/>
      <c r="N461" s="234"/>
      <c r="O461" s="234"/>
      <c r="P461" s="234"/>
      <c r="Q461" s="234"/>
      <c r="R461" s="234"/>
      <c r="S461" s="234"/>
      <c r="T461" s="235"/>
      <c r="AT461" s="236" t="s">
        <v>307</v>
      </c>
      <c r="AU461" s="236" t="s">
        <v>83</v>
      </c>
      <c r="AV461" s="13" t="s">
        <v>81</v>
      </c>
      <c r="AW461" s="13" t="s">
        <v>32</v>
      </c>
      <c r="AX461" s="13" t="s">
        <v>75</v>
      </c>
      <c r="AY461" s="236" t="s">
        <v>294</v>
      </c>
    </row>
    <row r="462" spans="1:65" s="14" customFormat="1" x14ac:dyDescent="0.2">
      <c r="B462" s="237"/>
      <c r="C462" s="238"/>
      <c r="D462" s="222" t="s">
        <v>307</v>
      </c>
      <c r="E462" s="239" t="s">
        <v>1</v>
      </c>
      <c r="F462" s="240" t="s">
        <v>7062</v>
      </c>
      <c r="G462" s="238"/>
      <c r="H462" s="241">
        <v>0.48399999999999999</v>
      </c>
      <c r="I462" s="242"/>
      <c r="J462" s="238"/>
      <c r="K462" s="238"/>
      <c r="L462" s="243"/>
      <c r="M462" s="244"/>
      <c r="N462" s="245"/>
      <c r="O462" s="245"/>
      <c r="P462" s="245"/>
      <c r="Q462" s="245"/>
      <c r="R462" s="245"/>
      <c r="S462" s="245"/>
      <c r="T462" s="246"/>
      <c r="AT462" s="247" t="s">
        <v>307</v>
      </c>
      <c r="AU462" s="247" t="s">
        <v>83</v>
      </c>
      <c r="AV462" s="14" t="s">
        <v>83</v>
      </c>
      <c r="AW462" s="14" t="s">
        <v>32</v>
      </c>
      <c r="AX462" s="14" t="s">
        <v>81</v>
      </c>
      <c r="AY462" s="247" t="s">
        <v>294</v>
      </c>
    </row>
    <row r="463" spans="1:65" s="12" customFormat="1" ht="22.95" customHeight="1" x14ac:dyDescent="0.25">
      <c r="B463" s="193"/>
      <c r="C463" s="194"/>
      <c r="D463" s="195" t="s">
        <v>74</v>
      </c>
      <c r="E463" s="207" t="s">
        <v>328</v>
      </c>
      <c r="F463" s="207" t="s">
        <v>793</v>
      </c>
      <c r="G463" s="194"/>
      <c r="H463" s="194"/>
      <c r="I463" s="197"/>
      <c r="J463" s="208">
        <f>BK463</f>
        <v>0</v>
      </c>
      <c r="K463" s="194"/>
      <c r="L463" s="199"/>
      <c r="M463" s="200"/>
      <c r="N463" s="201"/>
      <c r="O463" s="201"/>
      <c r="P463" s="202">
        <f>SUM(P464:P467)</f>
        <v>0</v>
      </c>
      <c r="Q463" s="201"/>
      <c r="R463" s="202">
        <f>SUM(R464:R467)</f>
        <v>0.72202879999999992</v>
      </c>
      <c r="S463" s="201"/>
      <c r="T463" s="203">
        <f>SUM(T464:T467)</f>
        <v>0</v>
      </c>
      <c r="AR463" s="204" t="s">
        <v>81</v>
      </c>
      <c r="AT463" s="205" t="s">
        <v>74</v>
      </c>
      <c r="AU463" s="205" t="s">
        <v>81</v>
      </c>
      <c r="AY463" s="204" t="s">
        <v>294</v>
      </c>
      <c r="BK463" s="206">
        <f>SUM(BK464:BK467)</f>
        <v>0</v>
      </c>
    </row>
    <row r="464" spans="1:65" s="2" customFormat="1" ht="36" customHeight="1" x14ac:dyDescent="0.2">
      <c r="A464" s="35"/>
      <c r="B464" s="36"/>
      <c r="C464" s="209" t="s">
        <v>401</v>
      </c>
      <c r="D464" s="209" t="s">
        <v>296</v>
      </c>
      <c r="E464" s="210" t="s">
        <v>7063</v>
      </c>
      <c r="F464" s="211" t="s">
        <v>7064</v>
      </c>
      <c r="G464" s="212" t="s">
        <v>349</v>
      </c>
      <c r="H464" s="213">
        <v>0.32</v>
      </c>
      <c r="I464" s="214"/>
      <c r="J464" s="215">
        <f>ROUND(I464*H464,2)</f>
        <v>0</v>
      </c>
      <c r="K464" s="211" t="s">
        <v>300</v>
      </c>
      <c r="L464" s="40"/>
      <c r="M464" s="216" t="s">
        <v>1</v>
      </c>
      <c r="N464" s="217" t="s">
        <v>40</v>
      </c>
      <c r="O464" s="72"/>
      <c r="P464" s="218">
        <f>O464*H464</f>
        <v>0</v>
      </c>
      <c r="Q464" s="218">
        <v>2.2563399999999998</v>
      </c>
      <c r="R464" s="218">
        <f>Q464*H464</f>
        <v>0.72202879999999992</v>
      </c>
      <c r="S464" s="218">
        <v>0</v>
      </c>
      <c r="T464" s="219">
        <f>S464*H464</f>
        <v>0</v>
      </c>
      <c r="U464" s="35"/>
      <c r="V464" s="35"/>
      <c r="W464" s="35"/>
      <c r="X464" s="35"/>
      <c r="Y464" s="35"/>
      <c r="Z464" s="35"/>
      <c r="AA464" s="35"/>
      <c r="AB464" s="35"/>
      <c r="AC464" s="35"/>
      <c r="AD464" s="35"/>
      <c r="AE464" s="35"/>
      <c r="AR464" s="220" t="s">
        <v>301</v>
      </c>
      <c r="AT464" s="220" t="s">
        <v>296</v>
      </c>
      <c r="AU464" s="220" t="s">
        <v>83</v>
      </c>
      <c r="AY464" s="18" t="s">
        <v>294</v>
      </c>
      <c r="BE464" s="221">
        <f>IF(N464="základní",J464,0)</f>
        <v>0</v>
      </c>
      <c r="BF464" s="221">
        <f>IF(N464="snížená",J464,0)</f>
        <v>0</v>
      </c>
      <c r="BG464" s="221">
        <f>IF(N464="zákl. přenesená",J464,0)</f>
        <v>0</v>
      </c>
      <c r="BH464" s="221">
        <f>IF(N464="sníž. přenesená",J464,0)</f>
        <v>0</v>
      </c>
      <c r="BI464" s="221">
        <f>IF(N464="nulová",J464,0)</f>
        <v>0</v>
      </c>
      <c r="BJ464" s="18" t="s">
        <v>81</v>
      </c>
      <c r="BK464" s="221">
        <f>ROUND(I464*H464,2)</f>
        <v>0</v>
      </c>
      <c r="BL464" s="18" t="s">
        <v>301</v>
      </c>
      <c r="BM464" s="220" t="s">
        <v>7065</v>
      </c>
    </row>
    <row r="465" spans="1:65" s="2" customFormat="1" ht="19.2" x14ac:dyDescent="0.2">
      <c r="A465" s="35"/>
      <c r="B465" s="36"/>
      <c r="C465" s="37"/>
      <c r="D465" s="222" t="s">
        <v>303</v>
      </c>
      <c r="E465" s="37"/>
      <c r="F465" s="223" t="s">
        <v>7066</v>
      </c>
      <c r="G465" s="37"/>
      <c r="H465" s="37"/>
      <c r="I465" s="124"/>
      <c r="J465" s="37"/>
      <c r="K465" s="37"/>
      <c r="L465" s="40"/>
      <c r="M465" s="224"/>
      <c r="N465" s="225"/>
      <c r="O465" s="72"/>
      <c r="P465" s="72"/>
      <c r="Q465" s="72"/>
      <c r="R465" s="72"/>
      <c r="S465" s="72"/>
      <c r="T465" s="73"/>
      <c r="U465" s="35"/>
      <c r="V465" s="35"/>
      <c r="W465" s="35"/>
      <c r="X465" s="35"/>
      <c r="Y465" s="35"/>
      <c r="Z465" s="35"/>
      <c r="AA465" s="35"/>
      <c r="AB465" s="35"/>
      <c r="AC465" s="35"/>
      <c r="AD465" s="35"/>
      <c r="AE465" s="35"/>
      <c r="AT465" s="18" t="s">
        <v>303</v>
      </c>
      <c r="AU465" s="18" t="s">
        <v>83</v>
      </c>
    </row>
    <row r="466" spans="1:65" s="2" customFormat="1" ht="28.8" x14ac:dyDescent="0.2">
      <c r="A466" s="35"/>
      <c r="B466" s="36"/>
      <c r="C466" s="37"/>
      <c r="D466" s="222" t="s">
        <v>305</v>
      </c>
      <c r="E466" s="37"/>
      <c r="F466" s="226" t="s">
        <v>6852</v>
      </c>
      <c r="G466" s="37"/>
      <c r="H466" s="37"/>
      <c r="I466" s="124"/>
      <c r="J466" s="37"/>
      <c r="K466" s="37"/>
      <c r="L466" s="40"/>
      <c r="M466" s="224"/>
      <c r="N466" s="225"/>
      <c r="O466" s="72"/>
      <c r="P466" s="72"/>
      <c r="Q466" s="72"/>
      <c r="R466" s="72"/>
      <c r="S466" s="72"/>
      <c r="T466" s="73"/>
      <c r="U466" s="35"/>
      <c r="V466" s="35"/>
      <c r="W466" s="35"/>
      <c r="X466" s="35"/>
      <c r="Y466" s="35"/>
      <c r="Z466" s="35"/>
      <c r="AA466" s="35"/>
      <c r="AB466" s="35"/>
      <c r="AC466" s="35"/>
      <c r="AD466" s="35"/>
      <c r="AE466" s="35"/>
      <c r="AT466" s="18" t="s">
        <v>305</v>
      </c>
      <c r="AU466" s="18" t="s">
        <v>83</v>
      </c>
    </row>
    <row r="467" spans="1:65" s="14" customFormat="1" x14ac:dyDescent="0.2">
      <c r="B467" s="237"/>
      <c r="C467" s="238"/>
      <c r="D467" s="222" t="s">
        <v>307</v>
      </c>
      <c r="E467" s="239" t="s">
        <v>1</v>
      </c>
      <c r="F467" s="240" t="s">
        <v>7067</v>
      </c>
      <c r="G467" s="238"/>
      <c r="H467" s="241">
        <v>0.32</v>
      </c>
      <c r="I467" s="242"/>
      <c r="J467" s="238"/>
      <c r="K467" s="238"/>
      <c r="L467" s="243"/>
      <c r="M467" s="244"/>
      <c r="N467" s="245"/>
      <c r="O467" s="245"/>
      <c r="P467" s="245"/>
      <c r="Q467" s="245"/>
      <c r="R467" s="245"/>
      <c r="S467" s="245"/>
      <c r="T467" s="246"/>
      <c r="AT467" s="247" t="s">
        <v>307</v>
      </c>
      <c r="AU467" s="247" t="s">
        <v>83</v>
      </c>
      <c r="AV467" s="14" t="s">
        <v>83</v>
      </c>
      <c r="AW467" s="14" t="s">
        <v>32</v>
      </c>
      <c r="AX467" s="14" t="s">
        <v>81</v>
      </c>
      <c r="AY467" s="247" t="s">
        <v>294</v>
      </c>
    </row>
    <row r="468" spans="1:65" s="12" customFormat="1" ht="22.95" customHeight="1" x14ac:dyDescent="0.25">
      <c r="B468" s="193"/>
      <c r="C468" s="194"/>
      <c r="D468" s="195" t="s">
        <v>74</v>
      </c>
      <c r="E468" s="207" t="s">
        <v>340</v>
      </c>
      <c r="F468" s="207" t="s">
        <v>1590</v>
      </c>
      <c r="G468" s="194"/>
      <c r="H468" s="194"/>
      <c r="I468" s="197"/>
      <c r="J468" s="208">
        <f>BK468</f>
        <v>0</v>
      </c>
      <c r="K468" s="194"/>
      <c r="L468" s="199"/>
      <c r="M468" s="200"/>
      <c r="N468" s="201"/>
      <c r="O468" s="201"/>
      <c r="P468" s="202">
        <f>SUM(P469:P548)</f>
        <v>0</v>
      </c>
      <c r="Q468" s="201"/>
      <c r="R468" s="202">
        <f>SUM(R469:R548)</f>
        <v>4.3306771799999986</v>
      </c>
      <c r="S468" s="201"/>
      <c r="T468" s="203">
        <f>SUM(T469:T548)</f>
        <v>0</v>
      </c>
      <c r="AR468" s="204" t="s">
        <v>81</v>
      </c>
      <c r="AT468" s="205" t="s">
        <v>74</v>
      </c>
      <c r="AU468" s="205" t="s">
        <v>81</v>
      </c>
      <c r="AY468" s="204" t="s">
        <v>294</v>
      </c>
      <c r="BK468" s="206">
        <f>SUM(BK469:BK548)</f>
        <v>0</v>
      </c>
    </row>
    <row r="469" spans="1:65" s="2" customFormat="1" ht="24" customHeight="1" x14ac:dyDescent="0.2">
      <c r="A469" s="35"/>
      <c r="B469" s="36"/>
      <c r="C469" s="209" t="s">
        <v>630</v>
      </c>
      <c r="D469" s="209" t="s">
        <v>296</v>
      </c>
      <c r="E469" s="210" t="s">
        <v>7068</v>
      </c>
      <c r="F469" s="211" t="s">
        <v>7069</v>
      </c>
      <c r="G469" s="212" t="s">
        <v>386</v>
      </c>
      <c r="H469" s="213">
        <v>19.399999999999999</v>
      </c>
      <c r="I469" s="214"/>
      <c r="J469" s="215">
        <f>ROUND(I469*H469,2)</f>
        <v>0</v>
      </c>
      <c r="K469" s="211" t="s">
        <v>300</v>
      </c>
      <c r="L469" s="40"/>
      <c r="M469" s="216" t="s">
        <v>1</v>
      </c>
      <c r="N469" s="217" t="s">
        <v>40</v>
      </c>
      <c r="O469" s="72"/>
      <c r="P469" s="218">
        <f>O469*H469</f>
        <v>0</v>
      </c>
      <c r="Q469" s="218">
        <v>2.3000000000000001E-4</v>
      </c>
      <c r="R469" s="218">
        <f>Q469*H469</f>
        <v>4.4619999999999998E-3</v>
      </c>
      <c r="S469" s="218">
        <v>0</v>
      </c>
      <c r="T469" s="219">
        <f>S469*H469</f>
        <v>0</v>
      </c>
      <c r="U469" s="35"/>
      <c r="V469" s="35"/>
      <c r="W469" s="35"/>
      <c r="X469" s="35"/>
      <c r="Y469" s="35"/>
      <c r="Z469" s="35"/>
      <c r="AA469" s="35"/>
      <c r="AB469" s="35"/>
      <c r="AC469" s="35"/>
      <c r="AD469" s="35"/>
      <c r="AE469" s="35"/>
      <c r="AR469" s="220" t="s">
        <v>301</v>
      </c>
      <c r="AT469" s="220" t="s">
        <v>296</v>
      </c>
      <c r="AU469" s="220" t="s">
        <v>83</v>
      </c>
      <c r="AY469" s="18" t="s">
        <v>294</v>
      </c>
      <c r="BE469" s="221">
        <f>IF(N469="základní",J469,0)</f>
        <v>0</v>
      </c>
      <c r="BF469" s="221">
        <f>IF(N469="snížená",J469,0)</f>
        <v>0</v>
      </c>
      <c r="BG469" s="221">
        <f>IF(N469="zákl. přenesená",J469,0)</f>
        <v>0</v>
      </c>
      <c r="BH469" s="221">
        <f>IF(N469="sníž. přenesená",J469,0)</f>
        <v>0</v>
      </c>
      <c r="BI469" s="221">
        <f>IF(N469="nulová",J469,0)</f>
        <v>0</v>
      </c>
      <c r="BJ469" s="18" t="s">
        <v>81</v>
      </c>
      <c r="BK469" s="221">
        <f>ROUND(I469*H469,2)</f>
        <v>0</v>
      </c>
      <c r="BL469" s="18" t="s">
        <v>301</v>
      </c>
      <c r="BM469" s="220" t="s">
        <v>7070</v>
      </c>
    </row>
    <row r="470" spans="1:65" s="2" customFormat="1" ht="19.2" x14ac:dyDescent="0.2">
      <c r="A470" s="35"/>
      <c r="B470" s="36"/>
      <c r="C470" s="37"/>
      <c r="D470" s="222" t="s">
        <v>303</v>
      </c>
      <c r="E470" s="37"/>
      <c r="F470" s="223" t="s">
        <v>7071</v>
      </c>
      <c r="G470" s="37"/>
      <c r="H470" s="37"/>
      <c r="I470" s="124"/>
      <c r="J470" s="37"/>
      <c r="K470" s="37"/>
      <c r="L470" s="40"/>
      <c r="M470" s="224"/>
      <c r="N470" s="225"/>
      <c r="O470" s="72"/>
      <c r="P470" s="72"/>
      <c r="Q470" s="72"/>
      <c r="R470" s="72"/>
      <c r="S470" s="72"/>
      <c r="T470" s="73"/>
      <c r="U470" s="35"/>
      <c r="V470" s="35"/>
      <c r="W470" s="35"/>
      <c r="X470" s="35"/>
      <c r="Y470" s="35"/>
      <c r="Z470" s="35"/>
      <c r="AA470" s="35"/>
      <c r="AB470" s="35"/>
      <c r="AC470" s="35"/>
      <c r="AD470" s="35"/>
      <c r="AE470" s="35"/>
      <c r="AT470" s="18" t="s">
        <v>303</v>
      </c>
      <c r="AU470" s="18" t="s">
        <v>83</v>
      </c>
    </row>
    <row r="471" spans="1:65" s="2" customFormat="1" ht="28.8" x14ac:dyDescent="0.2">
      <c r="A471" s="35"/>
      <c r="B471" s="36"/>
      <c r="C471" s="37"/>
      <c r="D471" s="222" t="s">
        <v>305</v>
      </c>
      <c r="E471" s="37"/>
      <c r="F471" s="226" t="s">
        <v>6852</v>
      </c>
      <c r="G471" s="37"/>
      <c r="H471" s="37"/>
      <c r="I471" s="124"/>
      <c r="J471" s="37"/>
      <c r="K471" s="37"/>
      <c r="L471" s="40"/>
      <c r="M471" s="224"/>
      <c r="N471" s="225"/>
      <c r="O471" s="72"/>
      <c r="P471" s="72"/>
      <c r="Q471" s="72"/>
      <c r="R471" s="72"/>
      <c r="S471" s="72"/>
      <c r="T471" s="73"/>
      <c r="U471" s="35"/>
      <c r="V471" s="35"/>
      <c r="W471" s="35"/>
      <c r="X471" s="35"/>
      <c r="Y471" s="35"/>
      <c r="Z471" s="35"/>
      <c r="AA471" s="35"/>
      <c r="AB471" s="35"/>
      <c r="AC471" s="35"/>
      <c r="AD471" s="35"/>
      <c r="AE471" s="35"/>
      <c r="AT471" s="18" t="s">
        <v>305</v>
      </c>
      <c r="AU471" s="18" t="s">
        <v>83</v>
      </c>
    </row>
    <row r="472" spans="1:65" s="14" customFormat="1" x14ac:dyDescent="0.2">
      <c r="B472" s="237"/>
      <c r="C472" s="238"/>
      <c r="D472" s="222" t="s">
        <v>307</v>
      </c>
      <c r="E472" s="239" t="s">
        <v>1</v>
      </c>
      <c r="F472" s="240" t="s">
        <v>7072</v>
      </c>
      <c r="G472" s="238"/>
      <c r="H472" s="241">
        <v>19.399999999999999</v>
      </c>
      <c r="I472" s="242"/>
      <c r="J472" s="238"/>
      <c r="K472" s="238"/>
      <c r="L472" s="243"/>
      <c r="M472" s="244"/>
      <c r="N472" s="245"/>
      <c r="O472" s="245"/>
      <c r="P472" s="245"/>
      <c r="Q472" s="245"/>
      <c r="R472" s="245"/>
      <c r="S472" s="245"/>
      <c r="T472" s="246"/>
      <c r="AT472" s="247" t="s">
        <v>307</v>
      </c>
      <c r="AU472" s="247" t="s">
        <v>83</v>
      </c>
      <c r="AV472" s="14" t="s">
        <v>83</v>
      </c>
      <c r="AW472" s="14" t="s">
        <v>32</v>
      </c>
      <c r="AX472" s="14" t="s">
        <v>81</v>
      </c>
      <c r="AY472" s="247" t="s">
        <v>294</v>
      </c>
    </row>
    <row r="473" spans="1:65" s="2" customFormat="1" ht="24" customHeight="1" x14ac:dyDescent="0.2">
      <c r="A473" s="35"/>
      <c r="B473" s="36"/>
      <c r="C473" s="259" t="s">
        <v>645</v>
      </c>
      <c r="D473" s="259" t="s">
        <v>409</v>
      </c>
      <c r="E473" s="260" t="s">
        <v>7073</v>
      </c>
      <c r="F473" s="261" t="s">
        <v>7074</v>
      </c>
      <c r="G473" s="262" t="s">
        <v>386</v>
      </c>
      <c r="H473" s="263">
        <v>20.37</v>
      </c>
      <c r="I473" s="264"/>
      <c r="J473" s="265">
        <f>ROUND(I473*H473,2)</f>
        <v>0</v>
      </c>
      <c r="K473" s="261" t="s">
        <v>1</v>
      </c>
      <c r="L473" s="266"/>
      <c r="M473" s="267" t="s">
        <v>1</v>
      </c>
      <c r="N473" s="268" t="s">
        <v>40</v>
      </c>
      <c r="O473" s="72"/>
      <c r="P473" s="218">
        <f>O473*H473</f>
        <v>0</v>
      </c>
      <c r="Q473" s="218">
        <v>2.9299999999999999E-3</v>
      </c>
      <c r="R473" s="218">
        <f>Q473*H473</f>
        <v>5.9684100000000004E-2</v>
      </c>
      <c r="S473" s="218">
        <v>0</v>
      </c>
      <c r="T473" s="219">
        <f>S473*H473</f>
        <v>0</v>
      </c>
      <c r="U473" s="35"/>
      <c r="V473" s="35"/>
      <c r="W473" s="35"/>
      <c r="X473" s="35"/>
      <c r="Y473" s="35"/>
      <c r="Z473" s="35"/>
      <c r="AA473" s="35"/>
      <c r="AB473" s="35"/>
      <c r="AC473" s="35"/>
      <c r="AD473" s="35"/>
      <c r="AE473" s="35"/>
      <c r="AR473" s="220" t="s">
        <v>340</v>
      </c>
      <c r="AT473" s="220" t="s">
        <v>409</v>
      </c>
      <c r="AU473" s="220" t="s">
        <v>83</v>
      </c>
      <c r="AY473" s="18" t="s">
        <v>294</v>
      </c>
      <c r="BE473" s="221">
        <f>IF(N473="základní",J473,0)</f>
        <v>0</v>
      </c>
      <c r="BF473" s="221">
        <f>IF(N473="snížená",J473,0)</f>
        <v>0</v>
      </c>
      <c r="BG473" s="221">
        <f>IF(N473="zákl. přenesená",J473,0)</f>
        <v>0</v>
      </c>
      <c r="BH473" s="221">
        <f>IF(N473="sníž. přenesená",J473,0)</f>
        <v>0</v>
      </c>
      <c r="BI473" s="221">
        <f>IF(N473="nulová",J473,0)</f>
        <v>0</v>
      </c>
      <c r="BJ473" s="18" t="s">
        <v>81</v>
      </c>
      <c r="BK473" s="221">
        <f>ROUND(I473*H473,2)</f>
        <v>0</v>
      </c>
      <c r="BL473" s="18" t="s">
        <v>301</v>
      </c>
      <c r="BM473" s="220" t="s">
        <v>7075</v>
      </c>
    </row>
    <row r="474" spans="1:65" s="2" customFormat="1" ht="19.2" x14ac:dyDescent="0.2">
      <c r="A474" s="35"/>
      <c r="B474" s="36"/>
      <c r="C474" s="37"/>
      <c r="D474" s="222" t="s">
        <v>303</v>
      </c>
      <c r="E474" s="37"/>
      <c r="F474" s="223" t="s">
        <v>7076</v>
      </c>
      <c r="G474" s="37"/>
      <c r="H474" s="37"/>
      <c r="I474" s="124"/>
      <c r="J474" s="37"/>
      <c r="K474" s="37"/>
      <c r="L474" s="40"/>
      <c r="M474" s="224"/>
      <c r="N474" s="225"/>
      <c r="O474" s="72"/>
      <c r="P474" s="72"/>
      <c r="Q474" s="72"/>
      <c r="R474" s="72"/>
      <c r="S474" s="72"/>
      <c r="T474" s="73"/>
      <c r="U474" s="35"/>
      <c r="V474" s="35"/>
      <c r="W474" s="35"/>
      <c r="X474" s="35"/>
      <c r="Y474" s="35"/>
      <c r="Z474" s="35"/>
      <c r="AA474" s="35"/>
      <c r="AB474" s="35"/>
      <c r="AC474" s="35"/>
      <c r="AD474" s="35"/>
      <c r="AE474" s="35"/>
      <c r="AT474" s="18" t="s">
        <v>303</v>
      </c>
      <c r="AU474" s="18" t="s">
        <v>83</v>
      </c>
    </row>
    <row r="475" spans="1:65" s="2" customFormat="1" ht="144" x14ac:dyDescent="0.2">
      <c r="A475" s="35"/>
      <c r="B475" s="36"/>
      <c r="C475" s="37"/>
      <c r="D475" s="222" t="s">
        <v>305</v>
      </c>
      <c r="E475" s="37"/>
      <c r="F475" s="226" t="s">
        <v>7077</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305</v>
      </c>
      <c r="AU475" s="18" t="s">
        <v>83</v>
      </c>
    </row>
    <row r="476" spans="1:65" s="14" customFormat="1" x14ac:dyDescent="0.2">
      <c r="B476" s="237"/>
      <c r="C476" s="238"/>
      <c r="D476" s="222" t="s">
        <v>307</v>
      </c>
      <c r="E476" s="238"/>
      <c r="F476" s="240" t="s">
        <v>7078</v>
      </c>
      <c r="G476" s="238"/>
      <c r="H476" s="241">
        <v>20.37</v>
      </c>
      <c r="I476" s="242"/>
      <c r="J476" s="238"/>
      <c r="K476" s="238"/>
      <c r="L476" s="243"/>
      <c r="M476" s="244"/>
      <c r="N476" s="245"/>
      <c r="O476" s="245"/>
      <c r="P476" s="245"/>
      <c r="Q476" s="245"/>
      <c r="R476" s="245"/>
      <c r="S476" s="245"/>
      <c r="T476" s="246"/>
      <c r="AT476" s="247" t="s">
        <v>307</v>
      </c>
      <c r="AU476" s="247" t="s">
        <v>83</v>
      </c>
      <c r="AV476" s="14" t="s">
        <v>83</v>
      </c>
      <c r="AW476" s="14" t="s">
        <v>4</v>
      </c>
      <c r="AX476" s="14" t="s">
        <v>81</v>
      </c>
      <c r="AY476" s="247" t="s">
        <v>294</v>
      </c>
    </row>
    <row r="477" spans="1:65" s="2" customFormat="1" ht="24" customHeight="1" x14ac:dyDescent="0.2">
      <c r="A477" s="35"/>
      <c r="B477" s="36"/>
      <c r="C477" s="209" t="s">
        <v>653</v>
      </c>
      <c r="D477" s="209" t="s">
        <v>296</v>
      </c>
      <c r="E477" s="210" t="s">
        <v>7079</v>
      </c>
      <c r="F477" s="211" t="s">
        <v>7080</v>
      </c>
      <c r="G477" s="212" t="s">
        <v>386</v>
      </c>
      <c r="H477" s="213">
        <v>30.42</v>
      </c>
      <c r="I477" s="214"/>
      <c r="J477" s="215">
        <f>ROUND(I477*H477,2)</f>
        <v>0</v>
      </c>
      <c r="K477" s="211" t="s">
        <v>300</v>
      </c>
      <c r="L477" s="40"/>
      <c r="M477" s="216" t="s">
        <v>1</v>
      </c>
      <c r="N477" s="217" t="s">
        <v>40</v>
      </c>
      <c r="O477" s="72"/>
      <c r="P477" s="218">
        <f>O477*H477</f>
        <v>0</v>
      </c>
      <c r="Q477" s="218">
        <v>2.9E-4</v>
      </c>
      <c r="R477" s="218">
        <f>Q477*H477</f>
        <v>8.8218000000000012E-3</v>
      </c>
      <c r="S477" s="218">
        <v>0</v>
      </c>
      <c r="T477" s="219">
        <f>S477*H477</f>
        <v>0</v>
      </c>
      <c r="U477" s="35"/>
      <c r="V477" s="35"/>
      <c r="W477" s="35"/>
      <c r="X477" s="35"/>
      <c r="Y477" s="35"/>
      <c r="Z477" s="35"/>
      <c r="AA477" s="35"/>
      <c r="AB477" s="35"/>
      <c r="AC477" s="35"/>
      <c r="AD477" s="35"/>
      <c r="AE477" s="35"/>
      <c r="AR477" s="220" t="s">
        <v>301</v>
      </c>
      <c r="AT477" s="220" t="s">
        <v>296</v>
      </c>
      <c r="AU477" s="220" t="s">
        <v>83</v>
      </c>
      <c r="AY477" s="18" t="s">
        <v>294</v>
      </c>
      <c r="BE477" s="221">
        <f>IF(N477="základní",J477,0)</f>
        <v>0</v>
      </c>
      <c r="BF477" s="221">
        <f>IF(N477="snížená",J477,0)</f>
        <v>0</v>
      </c>
      <c r="BG477" s="221">
        <f>IF(N477="zákl. přenesená",J477,0)</f>
        <v>0</v>
      </c>
      <c r="BH477" s="221">
        <f>IF(N477="sníž. přenesená",J477,0)</f>
        <v>0</v>
      </c>
      <c r="BI477" s="221">
        <f>IF(N477="nulová",J477,0)</f>
        <v>0</v>
      </c>
      <c r="BJ477" s="18" t="s">
        <v>81</v>
      </c>
      <c r="BK477" s="221">
        <f>ROUND(I477*H477,2)</f>
        <v>0</v>
      </c>
      <c r="BL477" s="18" t="s">
        <v>301</v>
      </c>
      <c r="BM477" s="220" t="s">
        <v>7081</v>
      </c>
    </row>
    <row r="478" spans="1:65" s="2" customFormat="1" ht="19.2" x14ac:dyDescent="0.2">
      <c r="A478" s="35"/>
      <c r="B478" s="36"/>
      <c r="C478" s="37"/>
      <c r="D478" s="222" t="s">
        <v>303</v>
      </c>
      <c r="E478" s="37"/>
      <c r="F478" s="223" t="s">
        <v>7082</v>
      </c>
      <c r="G478" s="37"/>
      <c r="H478" s="37"/>
      <c r="I478" s="124"/>
      <c r="J478" s="37"/>
      <c r="K478" s="37"/>
      <c r="L478" s="40"/>
      <c r="M478" s="224"/>
      <c r="N478" s="225"/>
      <c r="O478" s="72"/>
      <c r="P478" s="72"/>
      <c r="Q478" s="72"/>
      <c r="R478" s="72"/>
      <c r="S478" s="72"/>
      <c r="T478" s="73"/>
      <c r="U478" s="35"/>
      <c r="V478" s="35"/>
      <c r="W478" s="35"/>
      <c r="X478" s="35"/>
      <c r="Y478" s="35"/>
      <c r="Z478" s="35"/>
      <c r="AA478" s="35"/>
      <c r="AB478" s="35"/>
      <c r="AC478" s="35"/>
      <c r="AD478" s="35"/>
      <c r="AE478" s="35"/>
      <c r="AT478" s="18" t="s">
        <v>303</v>
      </c>
      <c r="AU478" s="18" t="s">
        <v>83</v>
      </c>
    </row>
    <row r="479" spans="1:65" s="2" customFormat="1" ht="28.8" x14ac:dyDescent="0.2">
      <c r="A479" s="35"/>
      <c r="B479" s="36"/>
      <c r="C479" s="37"/>
      <c r="D479" s="222" t="s">
        <v>305</v>
      </c>
      <c r="E479" s="37"/>
      <c r="F479" s="226" t="s">
        <v>6852</v>
      </c>
      <c r="G479" s="37"/>
      <c r="H479" s="37"/>
      <c r="I479" s="124"/>
      <c r="J479" s="37"/>
      <c r="K479" s="37"/>
      <c r="L479" s="40"/>
      <c r="M479" s="224"/>
      <c r="N479" s="225"/>
      <c r="O479" s="72"/>
      <c r="P479" s="72"/>
      <c r="Q479" s="72"/>
      <c r="R479" s="72"/>
      <c r="S479" s="72"/>
      <c r="T479" s="73"/>
      <c r="U479" s="35"/>
      <c r="V479" s="35"/>
      <c r="W479" s="35"/>
      <c r="X479" s="35"/>
      <c r="Y479" s="35"/>
      <c r="Z479" s="35"/>
      <c r="AA479" s="35"/>
      <c r="AB479" s="35"/>
      <c r="AC479" s="35"/>
      <c r="AD479" s="35"/>
      <c r="AE479" s="35"/>
      <c r="AT479" s="18" t="s">
        <v>305</v>
      </c>
      <c r="AU479" s="18" t="s">
        <v>83</v>
      </c>
    </row>
    <row r="480" spans="1:65" s="13" customFormat="1" x14ac:dyDescent="0.2">
      <c r="B480" s="227"/>
      <c r="C480" s="228"/>
      <c r="D480" s="222" t="s">
        <v>307</v>
      </c>
      <c r="E480" s="229" t="s">
        <v>1</v>
      </c>
      <c r="F480" s="230" t="s">
        <v>7083</v>
      </c>
      <c r="G480" s="228"/>
      <c r="H480" s="229" t="s">
        <v>1</v>
      </c>
      <c r="I480" s="231"/>
      <c r="J480" s="228"/>
      <c r="K480" s="228"/>
      <c r="L480" s="232"/>
      <c r="M480" s="233"/>
      <c r="N480" s="234"/>
      <c r="O480" s="234"/>
      <c r="P480" s="234"/>
      <c r="Q480" s="234"/>
      <c r="R480" s="234"/>
      <c r="S480" s="234"/>
      <c r="T480" s="235"/>
      <c r="AT480" s="236" t="s">
        <v>307</v>
      </c>
      <c r="AU480" s="236" t="s">
        <v>83</v>
      </c>
      <c r="AV480" s="13" t="s">
        <v>81</v>
      </c>
      <c r="AW480" s="13" t="s">
        <v>32</v>
      </c>
      <c r="AX480" s="13" t="s">
        <v>75</v>
      </c>
      <c r="AY480" s="236" t="s">
        <v>294</v>
      </c>
    </row>
    <row r="481" spans="1:65" s="14" customFormat="1" x14ac:dyDescent="0.2">
      <c r="B481" s="237"/>
      <c r="C481" s="238"/>
      <c r="D481" s="222" t="s">
        <v>307</v>
      </c>
      <c r="E481" s="239" t="s">
        <v>1</v>
      </c>
      <c r="F481" s="240" t="s">
        <v>7084</v>
      </c>
      <c r="G481" s="238"/>
      <c r="H481" s="241">
        <v>30.42</v>
      </c>
      <c r="I481" s="242"/>
      <c r="J481" s="238"/>
      <c r="K481" s="238"/>
      <c r="L481" s="243"/>
      <c r="M481" s="244"/>
      <c r="N481" s="245"/>
      <c r="O481" s="245"/>
      <c r="P481" s="245"/>
      <c r="Q481" s="245"/>
      <c r="R481" s="245"/>
      <c r="S481" s="245"/>
      <c r="T481" s="246"/>
      <c r="AT481" s="247" t="s">
        <v>307</v>
      </c>
      <c r="AU481" s="247" t="s">
        <v>83</v>
      </c>
      <c r="AV481" s="14" t="s">
        <v>83</v>
      </c>
      <c r="AW481" s="14" t="s">
        <v>32</v>
      </c>
      <c r="AX481" s="14" t="s">
        <v>81</v>
      </c>
      <c r="AY481" s="247" t="s">
        <v>294</v>
      </c>
    </row>
    <row r="482" spans="1:65" s="2" customFormat="1" ht="24" customHeight="1" x14ac:dyDescent="0.2">
      <c r="A482" s="35"/>
      <c r="B482" s="36"/>
      <c r="C482" s="259" t="s">
        <v>661</v>
      </c>
      <c r="D482" s="259" t="s">
        <v>409</v>
      </c>
      <c r="E482" s="260" t="s">
        <v>7085</v>
      </c>
      <c r="F482" s="261" t="s">
        <v>7086</v>
      </c>
      <c r="G482" s="262" t="s">
        <v>386</v>
      </c>
      <c r="H482" s="263">
        <v>31.940999999999999</v>
      </c>
      <c r="I482" s="264"/>
      <c r="J482" s="265">
        <f>ROUND(I482*H482,2)</f>
        <v>0</v>
      </c>
      <c r="K482" s="261" t="s">
        <v>1</v>
      </c>
      <c r="L482" s="266"/>
      <c r="M482" s="267" t="s">
        <v>1</v>
      </c>
      <c r="N482" s="268" t="s">
        <v>40</v>
      </c>
      <c r="O482" s="72"/>
      <c r="P482" s="218">
        <f>O482*H482</f>
        <v>0</v>
      </c>
      <c r="Q482" s="218">
        <v>4.5700000000000003E-3</v>
      </c>
      <c r="R482" s="218">
        <f>Q482*H482</f>
        <v>0.14597037000000002</v>
      </c>
      <c r="S482" s="218">
        <v>0</v>
      </c>
      <c r="T482" s="219">
        <f>S482*H482</f>
        <v>0</v>
      </c>
      <c r="U482" s="35"/>
      <c r="V482" s="35"/>
      <c r="W482" s="35"/>
      <c r="X482" s="35"/>
      <c r="Y482" s="35"/>
      <c r="Z482" s="35"/>
      <c r="AA482" s="35"/>
      <c r="AB482" s="35"/>
      <c r="AC482" s="35"/>
      <c r="AD482" s="35"/>
      <c r="AE482" s="35"/>
      <c r="AR482" s="220" t="s">
        <v>340</v>
      </c>
      <c r="AT482" s="220" t="s">
        <v>409</v>
      </c>
      <c r="AU482" s="220" t="s">
        <v>83</v>
      </c>
      <c r="AY482" s="18" t="s">
        <v>294</v>
      </c>
      <c r="BE482" s="221">
        <f>IF(N482="základní",J482,0)</f>
        <v>0</v>
      </c>
      <c r="BF482" s="221">
        <f>IF(N482="snížená",J482,0)</f>
        <v>0</v>
      </c>
      <c r="BG482" s="221">
        <f>IF(N482="zákl. přenesená",J482,0)</f>
        <v>0</v>
      </c>
      <c r="BH482" s="221">
        <f>IF(N482="sníž. přenesená",J482,0)</f>
        <v>0</v>
      </c>
      <c r="BI482" s="221">
        <f>IF(N482="nulová",J482,0)</f>
        <v>0</v>
      </c>
      <c r="BJ482" s="18" t="s">
        <v>81</v>
      </c>
      <c r="BK482" s="221">
        <f>ROUND(I482*H482,2)</f>
        <v>0</v>
      </c>
      <c r="BL482" s="18" t="s">
        <v>301</v>
      </c>
      <c r="BM482" s="220" t="s">
        <v>7087</v>
      </c>
    </row>
    <row r="483" spans="1:65" s="2" customFormat="1" ht="19.2" x14ac:dyDescent="0.2">
      <c r="A483" s="35"/>
      <c r="B483" s="36"/>
      <c r="C483" s="37"/>
      <c r="D483" s="222" t="s">
        <v>303</v>
      </c>
      <c r="E483" s="37"/>
      <c r="F483" s="223" t="s">
        <v>7088</v>
      </c>
      <c r="G483" s="37"/>
      <c r="H483" s="37"/>
      <c r="I483" s="124"/>
      <c r="J483" s="37"/>
      <c r="K483" s="37"/>
      <c r="L483" s="40"/>
      <c r="M483" s="224"/>
      <c r="N483" s="225"/>
      <c r="O483" s="72"/>
      <c r="P483" s="72"/>
      <c r="Q483" s="72"/>
      <c r="R483" s="72"/>
      <c r="S483" s="72"/>
      <c r="T483" s="73"/>
      <c r="U483" s="35"/>
      <c r="V483" s="35"/>
      <c r="W483" s="35"/>
      <c r="X483" s="35"/>
      <c r="Y483" s="35"/>
      <c r="Z483" s="35"/>
      <c r="AA483" s="35"/>
      <c r="AB483" s="35"/>
      <c r="AC483" s="35"/>
      <c r="AD483" s="35"/>
      <c r="AE483" s="35"/>
      <c r="AT483" s="18" t="s">
        <v>303</v>
      </c>
      <c r="AU483" s="18" t="s">
        <v>83</v>
      </c>
    </row>
    <row r="484" spans="1:65" s="2" customFormat="1" ht="134.4" x14ac:dyDescent="0.2">
      <c r="A484" s="35"/>
      <c r="B484" s="36"/>
      <c r="C484" s="37"/>
      <c r="D484" s="222" t="s">
        <v>305</v>
      </c>
      <c r="E484" s="37"/>
      <c r="F484" s="226" t="s">
        <v>7089</v>
      </c>
      <c r="G484" s="37"/>
      <c r="H484" s="37"/>
      <c r="I484" s="124"/>
      <c r="J484" s="37"/>
      <c r="K484" s="37"/>
      <c r="L484" s="40"/>
      <c r="M484" s="224"/>
      <c r="N484" s="225"/>
      <c r="O484" s="72"/>
      <c r="P484" s="72"/>
      <c r="Q484" s="72"/>
      <c r="R484" s="72"/>
      <c r="S484" s="72"/>
      <c r="T484" s="73"/>
      <c r="U484" s="35"/>
      <c r="V484" s="35"/>
      <c r="W484" s="35"/>
      <c r="X484" s="35"/>
      <c r="Y484" s="35"/>
      <c r="Z484" s="35"/>
      <c r="AA484" s="35"/>
      <c r="AB484" s="35"/>
      <c r="AC484" s="35"/>
      <c r="AD484" s="35"/>
      <c r="AE484" s="35"/>
      <c r="AT484" s="18" t="s">
        <v>305</v>
      </c>
      <c r="AU484" s="18" t="s">
        <v>83</v>
      </c>
    </row>
    <row r="485" spans="1:65" s="14" customFormat="1" x14ac:dyDescent="0.2">
      <c r="B485" s="237"/>
      <c r="C485" s="238"/>
      <c r="D485" s="222" t="s">
        <v>307</v>
      </c>
      <c r="E485" s="238"/>
      <c r="F485" s="240" t="s">
        <v>7090</v>
      </c>
      <c r="G485" s="238"/>
      <c r="H485" s="241">
        <v>31.940999999999999</v>
      </c>
      <c r="I485" s="242"/>
      <c r="J485" s="238"/>
      <c r="K485" s="238"/>
      <c r="L485" s="243"/>
      <c r="M485" s="244"/>
      <c r="N485" s="245"/>
      <c r="O485" s="245"/>
      <c r="P485" s="245"/>
      <c r="Q485" s="245"/>
      <c r="R485" s="245"/>
      <c r="S485" s="245"/>
      <c r="T485" s="246"/>
      <c r="AT485" s="247" t="s">
        <v>307</v>
      </c>
      <c r="AU485" s="247" t="s">
        <v>83</v>
      </c>
      <c r="AV485" s="14" t="s">
        <v>83</v>
      </c>
      <c r="AW485" s="14" t="s">
        <v>4</v>
      </c>
      <c r="AX485" s="14" t="s">
        <v>81</v>
      </c>
      <c r="AY485" s="247" t="s">
        <v>294</v>
      </c>
    </row>
    <row r="486" spans="1:65" s="2" customFormat="1" ht="24" customHeight="1" x14ac:dyDescent="0.2">
      <c r="A486" s="35"/>
      <c r="B486" s="36"/>
      <c r="C486" s="209" t="s">
        <v>670</v>
      </c>
      <c r="D486" s="209" t="s">
        <v>296</v>
      </c>
      <c r="E486" s="210" t="s">
        <v>7091</v>
      </c>
      <c r="F486" s="211" t="s">
        <v>7092</v>
      </c>
      <c r="G486" s="212" t="s">
        <v>386</v>
      </c>
      <c r="H486" s="213">
        <v>100.94</v>
      </c>
      <c r="I486" s="214"/>
      <c r="J486" s="215">
        <f>ROUND(I486*H486,2)</f>
        <v>0</v>
      </c>
      <c r="K486" s="211" t="s">
        <v>300</v>
      </c>
      <c r="L486" s="40"/>
      <c r="M486" s="216" t="s">
        <v>1</v>
      </c>
      <c r="N486" s="217" t="s">
        <v>40</v>
      </c>
      <c r="O486" s="72"/>
      <c r="P486" s="218">
        <f>O486*H486</f>
        <v>0</v>
      </c>
      <c r="Q486" s="218">
        <v>7.3999999999999999E-4</v>
      </c>
      <c r="R486" s="218">
        <f>Q486*H486</f>
        <v>7.4695600000000001E-2</v>
      </c>
      <c r="S486" s="218">
        <v>0</v>
      </c>
      <c r="T486" s="219">
        <f>S486*H486</f>
        <v>0</v>
      </c>
      <c r="U486" s="35"/>
      <c r="V486" s="35"/>
      <c r="W486" s="35"/>
      <c r="X486" s="35"/>
      <c r="Y486" s="35"/>
      <c r="Z486" s="35"/>
      <c r="AA486" s="35"/>
      <c r="AB486" s="35"/>
      <c r="AC486" s="35"/>
      <c r="AD486" s="35"/>
      <c r="AE486" s="35"/>
      <c r="AR486" s="220" t="s">
        <v>301</v>
      </c>
      <c r="AT486" s="220" t="s">
        <v>296</v>
      </c>
      <c r="AU486" s="220" t="s">
        <v>83</v>
      </c>
      <c r="AY486" s="18" t="s">
        <v>294</v>
      </c>
      <c r="BE486" s="221">
        <f>IF(N486="základní",J486,0)</f>
        <v>0</v>
      </c>
      <c r="BF486" s="221">
        <f>IF(N486="snížená",J486,0)</f>
        <v>0</v>
      </c>
      <c r="BG486" s="221">
        <f>IF(N486="zákl. přenesená",J486,0)</f>
        <v>0</v>
      </c>
      <c r="BH486" s="221">
        <f>IF(N486="sníž. přenesená",J486,0)</f>
        <v>0</v>
      </c>
      <c r="BI486" s="221">
        <f>IF(N486="nulová",J486,0)</f>
        <v>0</v>
      </c>
      <c r="BJ486" s="18" t="s">
        <v>81</v>
      </c>
      <c r="BK486" s="221">
        <f>ROUND(I486*H486,2)</f>
        <v>0</v>
      </c>
      <c r="BL486" s="18" t="s">
        <v>301</v>
      </c>
      <c r="BM486" s="220" t="s">
        <v>7093</v>
      </c>
    </row>
    <row r="487" spans="1:65" s="2" customFormat="1" ht="19.2" x14ac:dyDescent="0.2">
      <c r="A487" s="35"/>
      <c r="B487" s="36"/>
      <c r="C487" s="37"/>
      <c r="D487" s="222" t="s">
        <v>303</v>
      </c>
      <c r="E487" s="37"/>
      <c r="F487" s="223" t="s">
        <v>7094</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303</v>
      </c>
      <c r="AU487" s="18" t="s">
        <v>83</v>
      </c>
    </row>
    <row r="488" spans="1:65" s="2" customFormat="1" ht="28.8" x14ac:dyDescent="0.2">
      <c r="A488" s="35"/>
      <c r="B488" s="36"/>
      <c r="C488" s="37"/>
      <c r="D488" s="222" t="s">
        <v>305</v>
      </c>
      <c r="E488" s="37"/>
      <c r="F488" s="226" t="s">
        <v>6852</v>
      </c>
      <c r="G488" s="37"/>
      <c r="H488" s="37"/>
      <c r="I488" s="124"/>
      <c r="J488" s="37"/>
      <c r="K488" s="37"/>
      <c r="L488" s="40"/>
      <c r="M488" s="224"/>
      <c r="N488" s="225"/>
      <c r="O488" s="72"/>
      <c r="P488" s="72"/>
      <c r="Q488" s="72"/>
      <c r="R488" s="72"/>
      <c r="S488" s="72"/>
      <c r="T488" s="73"/>
      <c r="U488" s="35"/>
      <c r="V488" s="35"/>
      <c r="W488" s="35"/>
      <c r="X488" s="35"/>
      <c r="Y488" s="35"/>
      <c r="Z488" s="35"/>
      <c r="AA488" s="35"/>
      <c r="AB488" s="35"/>
      <c r="AC488" s="35"/>
      <c r="AD488" s="35"/>
      <c r="AE488" s="35"/>
      <c r="AT488" s="18" t="s">
        <v>305</v>
      </c>
      <c r="AU488" s="18" t="s">
        <v>83</v>
      </c>
    </row>
    <row r="489" spans="1:65" s="13" customFormat="1" x14ac:dyDescent="0.2">
      <c r="B489" s="227"/>
      <c r="C489" s="228"/>
      <c r="D489" s="222" t="s">
        <v>307</v>
      </c>
      <c r="E489" s="229" t="s">
        <v>1</v>
      </c>
      <c r="F489" s="230" t="s">
        <v>7095</v>
      </c>
      <c r="G489" s="228"/>
      <c r="H489" s="229" t="s">
        <v>1</v>
      </c>
      <c r="I489" s="231"/>
      <c r="J489" s="228"/>
      <c r="K489" s="228"/>
      <c r="L489" s="232"/>
      <c r="M489" s="233"/>
      <c r="N489" s="234"/>
      <c r="O489" s="234"/>
      <c r="P489" s="234"/>
      <c r="Q489" s="234"/>
      <c r="R489" s="234"/>
      <c r="S489" s="234"/>
      <c r="T489" s="235"/>
      <c r="AT489" s="236" t="s">
        <v>307</v>
      </c>
      <c r="AU489" s="236" t="s">
        <v>83</v>
      </c>
      <c r="AV489" s="13" t="s">
        <v>81</v>
      </c>
      <c r="AW489" s="13" t="s">
        <v>32</v>
      </c>
      <c r="AX489" s="13" t="s">
        <v>75</v>
      </c>
      <c r="AY489" s="236" t="s">
        <v>294</v>
      </c>
    </row>
    <row r="490" spans="1:65" s="14" customFormat="1" x14ac:dyDescent="0.2">
      <c r="B490" s="237"/>
      <c r="C490" s="238"/>
      <c r="D490" s="222" t="s">
        <v>307</v>
      </c>
      <c r="E490" s="239" t="s">
        <v>1</v>
      </c>
      <c r="F490" s="240" t="s">
        <v>7096</v>
      </c>
      <c r="G490" s="238"/>
      <c r="H490" s="241">
        <v>100.94</v>
      </c>
      <c r="I490" s="242"/>
      <c r="J490" s="238"/>
      <c r="K490" s="238"/>
      <c r="L490" s="243"/>
      <c r="M490" s="244"/>
      <c r="N490" s="245"/>
      <c r="O490" s="245"/>
      <c r="P490" s="245"/>
      <c r="Q490" s="245"/>
      <c r="R490" s="245"/>
      <c r="S490" s="245"/>
      <c r="T490" s="246"/>
      <c r="AT490" s="247" t="s">
        <v>307</v>
      </c>
      <c r="AU490" s="247" t="s">
        <v>83</v>
      </c>
      <c r="AV490" s="14" t="s">
        <v>83</v>
      </c>
      <c r="AW490" s="14" t="s">
        <v>32</v>
      </c>
      <c r="AX490" s="14" t="s">
        <v>81</v>
      </c>
      <c r="AY490" s="247" t="s">
        <v>294</v>
      </c>
    </row>
    <row r="491" spans="1:65" s="2" customFormat="1" ht="24" customHeight="1" x14ac:dyDescent="0.2">
      <c r="A491" s="35"/>
      <c r="B491" s="36"/>
      <c r="C491" s="259" t="s">
        <v>676</v>
      </c>
      <c r="D491" s="259" t="s">
        <v>409</v>
      </c>
      <c r="E491" s="260" t="s">
        <v>7097</v>
      </c>
      <c r="F491" s="261" t="s">
        <v>7098</v>
      </c>
      <c r="G491" s="262" t="s">
        <v>386</v>
      </c>
      <c r="H491" s="263">
        <v>105.98699999999999</v>
      </c>
      <c r="I491" s="264"/>
      <c r="J491" s="265">
        <f>ROUND(I491*H491,2)</f>
        <v>0</v>
      </c>
      <c r="K491" s="261" t="s">
        <v>1</v>
      </c>
      <c r="L491" s="266"/>
      <c r="M491" s="267" t="s">
        <v>1</v>
      </c>
      <c r="N491" s="268" t="s">
        <v>40</v>
      </c>
      <c r="O491" s="72"/>
      <c r="P491" s="218">
        <f>O491*H491</f>
        <v>0</v>
      </c>
      <c r="Q491" s="218">
        <v>9.9299999999999996E-3</v>
      </c>
      <c r="R491" s="218">
        <f>Q491*H491</f>
        <v>1.0524509099999999</v>
      </c>
      <c r="S491" s="218">
        <v>0</v>
      </c>
      <c r="T491" s="219">
        <f>S491*H491</f>
        <v>0</v>
      </c>
      <c r="U491" s="35"/>
      <c r="V491" s="35"/>
      <c r="W491" s="35"/>
      <c r="X491" s="35"/>
      <c r="Y491" s="35"/>
      <c r="Z491" s="35"/>
      <c r="AA491" s="35"/>
      <c r="AB491" s="35"/>
      <c r="AC491" s="35"/>
      <c r="AD491" s="35"/>
      <c r="AE491" s="35"/>
      <c r="AR491" s="220" t="s">
        <v>340</v>
      </c>
      <c r="AT491" s="220" t="s">
        <v>409</v>
      </c>
      <c r="AU491" s="220" t="s">
        <v>83</v>
      </c>
      <c r="AY491" s="18" t="s">
        <v>294</v>
      </c>
      <c r="BE491" s="221">
        <f>IF(N491="základní",J491,0)</f>
        <v>0</v>
      </c>
      <c r="BF491" s="221">
        <f>IF(N491="snížená",J491,0)</f>
        <v>0</v>
      </c>
      <c r="BG491" s="221">
        <f>IF(N491="zákl. přenesená",J491,0)</f>
        <v>0</v>
      </c>
      <c r="BH491" s="221">
        <f>IF(N491="sníž. přenesená",J491,0)</f>
        <v>0</v>
      </c>
      <c r="BI491" s="221">
        <f>IF(N491="nulová",J491,0)</f>
        <v>0</v>
      </c>
      <c r="BJ491" s="18" t="s">
        <v>81</v>
      </c>
      <c r="BK491" s="221">
        <f>ROUND(I491*H491,2)</f>
        <v>0</v>
      </c>
      <c r="BL491" s="18" t="s">
        <v>301</v>
      </c>
      <c r="BM491" s="220" t="s">
        <v>7099</v>
      </c>
    </row>
    <row r="492" spans="1:65" s="2" customFormat="1" ht="19.2" x14ac:dyDescent="0.2">
      <c r="A492" s="35"/>
      <c r="B492" s="36"/>
      <c r="C492" s="37"/>
      <c r="D492" s="222" t="s">
        <v>303</v>
      </c>
      <c r="E492" s="37"/>
      <c r="F492" s="223" t="s">
        <v>7100</v>
      </c>
      <c r="G492" s="37"/>
      <c r="H492" s="37"/>
      <c r="I492" s="124"/>
      <c r="J492" s="37"/>
      <c r="K492" s="37"/>
      <c r="L492" s="40"/>
      <c r="M492" s="224"/>
      <c r="N492" s="225"/>
      <c r="O492" s="72"/>
      <c r="P492" s="72"/>
      <c r="Q492" s="72"/>
      <c r="R492" s="72"/>
      <c r="S492" s="72"/>
      <c r="T492" s="73"/>
      <c r="U492" s="35"/>
      <c r="V492" s="35"/>
      <c r="W492" s="35"/>
      <c r="X492" s="35"/>
      <c r="Y492" s="35"/>
      <c r="Z492" s="35"/>
      <c r="AA492" s="35"/>
      <c r="AB492" s="35"/>
      <c r="AC492" s="35"/>
      <c r="AD492" s="35"/>
      <c r="AE492" s="35"/>
      <c r="AT492" s="18" t="s">
        <v>303</v>
      </c>
      <c r="AU492" s="18" t="s">
        <v>83</v>
      </c>
    </row>
    <row r="493" spans="1:65" s="2" customFormat="1" ht="134.4" x14ac:dyDescent="0.2">
      <c r="A493" s="35"/>
      <c r="B493" s="36"/>
      <c r="C493" s="37"/>
      <c r="D493" s="222" t="s">
        <v>305</v>
      </c>
      <c r="E493" s="37"/>
      <c r="F493" s="226" t="s">
        <v>7089</v>
      </c>
      <c r="G493" s="37"/>
      <c r="H493" s="37"/>
      <c r="I493" s="124"/>
      <c r="J493" s="37"/>
      <c r="K493" s="37"/>
      <c r="L493" s="40"/>
      <c r="M493" s="224"/>
      <c r="N493" s="225"/>
      <c r="O493" s="72"/>
      <c r="P493" s="72"/>
      <c r="Q493" s="72"/>
      <c r="R493" s="72"/>
      <c r="S493" s="72"/>
      <c r="T493" s="73"/>
      <c r="U493" s="35"/>
      <c r="V493" s="35"/>
      <c r="W493" s="35"/>
      <c r="X493" s="35"/>
      <c r="Y493" s="35"/>
      <c r="Z493" s="35"/>
      <c r="AA493" s="35"/>
      <c r="AB493" s="35"/>
      <c r="AC493" s="35"/>
      <c r="AD493" s="35"/>
      <c r="AE493" s="35"/>
      <c r="AT493" s="18" t="s">
        <v>305</v>
      </c>
      <c r="AU493" s="18" t="s">
        <v>83</v>
      </c>
    </row>
    <row r="494" spans="1:65" s="14" customFormat="1" x14ac:dyDescent="0.2">
      <c r="B494" s="237"/>
      <c r="C494" s="238"/>
      <c r="D494" s="222" t="s">
        <v>307</v>
      </c>
      <c r="E494" s="238"/>
      <c r="F494" s="240" t="s">
        <v>7101</v>
      </c>
      <c r="G494" s="238"/>
      <c r="H494" s="241">
        <v>105.98699999999999</v>
      </c>
      <c r="I494" s="242"/>
      <c r="J494" s="238"/>
      <c r="K494" s="238"/>
      <c r="L494" s="243"/>
      <c r="M494" s="244"/>
      <c r="N494" s="245"/>
      <c r="O494" s="245"/>
      <c r="P494" s="245"/>
      <c r="Q494" s="245"/>
      <c r="R494" s="245"/>
      <c r="S494" s="245"/>
      <c r="T494" s="246"/>
      <c r="AT494" s="247" t="s">
        <v>307</v>
      </c>
      <c r="AU494" s="247" t="s">
        <v>83</v>
      </c>
      <c r="AV494" s="14" t="s">
        <v>83</v>
      </c>
      <c r="AW494" s="14" t="s">
        <v>4</v>
      </c>
      <c r="AX494" s="14" t="s">
        <v>81</v>
      </c>
      <c r="AY494" s="247" t="s">
        <v>294</v>
      </c>
    </row>
    <row r="495" spans="1:65" s="2" customFormat="1" ht="24" customHeight="1" x14ac:dyDescent="0.2">
      <c r="A495" s="35"/>
      <c r="B495" s="36"/>
      <c r="C495" s="209" t="s">
        <v>681</v>
      </c>
      <c r="D495" s="209" t="s">
        <v>296</v>
      </c>
      <c r="E495" s="210" t="s">
        <v>7102</v>
      </c>
      <c r="F495" s="211" t="s">
        <v>7103</v>
      </c>
      <c r="G495" s="212" t="s">
        <v>386</v>
      </c>
      <c r="H495" s="213">
        <v>100.4</v>
      </c>
      <c r="I495" s="214"/>
      <c r="J495" s="215">
        <f>ROUND(I495*H495,2)</f>
        <v>0</v>
      </c>
      <c r="K495" s="211" t="s">
        <v>300</v>
      </c>
      <c r="L495" s="40"/>
      <c r="M495" s="216" t="s">
        <v>1</v>
      </c>
      <c r="N495" s="217" t="s">
        <v>40</v>
      </c>
      <c r="O495" s="72"/>
      <c r="P495" s="218">
        <f>O495*H495</f>
        <v>0</v>
      </c>
      <c r="Q495" s="218">
        <v>1.3699999999999999E-3</v>
      </c>
      <c r="R495" s="218">
        <f>Q495*H495</f>
        <v>0.137548</v>
      </c>
      <c r="S495" s="218">
        <v>0</v>
      </c>
      <c r="T495" s="219">
        <f>S495*H495</f>
        <v>0</v>
      </c>
      <c r="U495" s="35"/>
      <c r="V495" s="35"/>
      <c r="W495" s="35"/>
      <c r="X495" s="35"/>
      <c r="Y495" s="35"/>
      <c r="Z495" s="35"/>
      <c r="AA495" s="35"/>
      <c r="AB495" s="35"/>
      <c r="AC495" s="35"/>
      <c r="AD495" s="35"/>
      <c r="AE495" s="35"/>
      <c r="AR495" s="220" t="s">
        <v>301</v>
      </c>
      <c r="AT495" s="220" t="s">
        <v>296</v>
      </c>
      <c r="AU495" s="220" t="s">
        <v>83</v>
      </c>
      <c r="AY495" s="18" t="s">
        <v>294</v>
      </c>
      <c r="BE495" s="221">
        <f>IF(N495="základní",J495,0)</f>
        <v>0</v>
      </c>
      <c r="BF495" s="221">
        <f>IF(N495="snížená",J495,0)</f>
        <v>0</v>
      </c>
      <c r="BG495" s="221">
        <f>IF(N495="zákl. přenesená",J495,0)</f>
        <v>0</v>
      </c>
      <c r="BH495" s="221">
        <f>IF(N495="sníž. přenesená",J495,0)</f>
        <v>0</v>
      </c>
      <c r="BI495" s="221">
        <f>IF(N495="nulová",J495,0)</f>
        <v>0</v>
      </c>
      <c r="BJ495" s="18" t="s">
        <v>81</v>
      </c>
      <c r="BK495" s="221">
        <f>ROUND(I495*H495,2)</f>
        <v>0</v>
      </c>
      <c r="BL495" s="18" t="s">
        <v>301</v>
      </c>
      <c r="BM495" s="220" t="s">
        <v>7104</v>
      </c>
    </row>
    <row r="496" spans="1:65" s="2" customFormat="1" ht="19.2" x14ac:dyDescent="0.2">
      <c r="A496" s="35"/>
      <c r="B496" s="36"/>
      <c r="C496" s="37"/>
      <c r="D496" s="222" t="s">
        <v>303</v>
      </c>
      <c r="E496" s="37"/>
      <c r="F496" s="223" t="s">
        <v>7105</v>
      </c>
      <c r="G496" s="37"/>
      <c r="H496" s="37"/>
      <c r="I496" s="124"/>
      <c r="J496" s="37"/>
      <c r="K496" s="37"/>
      <c r="L496" s="40"/>
      <c r="M496" s="224"/>
      <c r="N496" s="225"/>
      <c r="O496" s="72"/>
      <c r="P496" s="72"/>
      <c r="Q496" s="72"/>
      <c r="R496" s="72"/>
      <c r="S496" s="72"/>
      <c r="T496" s="73"/>
      <c r="U496" s="35"/>
      <c r="V496" s="35"/>
      <c r="W496" s="35"/>
      <c r="X496" s="35"/>
      <c r="Y496" s="35"/>
      <c r="Z496" s="35"/>
      <c r="AA496" s="35"/>
      <c r="AB496" s="35"/>
      <c r="AC496" s="35"/>
      <c r="AD496" s="35"/>
      <c r="AE496" s="35"/>
      <c r="AT496" s="18" t="s">
        <v>303</v>
      </c>
      <c r="AU496" s="18" t="s">
        <v>83</v>
      </c>
    </row>
    <row r="497" spans="1:65" s="2" customFormat="1" ht="28.8" x14ac:dyDescent="0.2">
      <c r="A497" s="35"/>
      <c r="B497" s="36"/>
      <c r="C497" s="37"/>
      <c r="D497" s="222" t="s">
        <v>305</v>
      </c>
      <c r="E497" s="37"/>
      <c r="F497" s="226" t="s">
        <v>6852</v>
      </c>
      <c r="G497" s="37"/>
      <c r="H497" s="37"/>
      <c r="I497" s="124"/>
      <c r="J497" s="37"/>
      <c r="K497" s="37"/>
      <c r="L497" s="40"/>
      <c r="M497" s="224"/>
      <c r="N497" s="225"/>
      <c r="O497" s="72"/>
      <c r="P497" s="72"/>
      <c r="Q497" s="72"/>
      <c r="R497" s="72"/>
      <c r="S497" s="72"/>
      <c r="T497" s="73"/>
      <c r="U497" s="35"/>
      <c r="V497" s="35"/>
      <c r="W497" s="35"/>
      <c r="X497" s="35"/>
      <c r="Y497" s="35"/>
      <c r="Z497" s="35"/>
      <c r="AA497" s="35"/>
      <c r="AB497" s="35"/>
      <c r="AC497" s="35"/>
      <c r="AD497" s="35"/>
      <c r="AE497" s="35"/>
      <c r="AT497" s="18" t="s">
        <v>305</v>
      </c>
      <c r="AU497" s="18" t="s">
        <v>83</v>
      </c>
    </row>
    <row r="498" spans="1:65" s="13" customFormat="1" x14ac:dyDescent="0.2">
      <c r="B498" s="227"/>
      <c r="C498" s="228"/>
      <c r="D498" s="222" t="s">
        <v>307</v>
      </c>
      <c r="E498" s="229" t="s">
        <v>1</v>
      </c>
      <c r="F498" s="230" t="s">
        <v>6996</v>
      </c>
      <c r="G498" s="228"/>
      <c r="H498" s="229" t="s">
        <v>1</v>
      </c>
      <c r="I498" s="231"/>
      <c r="J498" s="228"/>
      <c r="K498" s="228"/>
      <c r="L498" s="232"/>
      <c r="M498" s="233"/>
      <c r="N498" s="234"/>
      <c r="O498" s="234"/>
      <c r="P498" s="234"/>
      <c r="Q498" s="234"/>
      <c r="R498" s="234"/>
      <c r="S498" s="234"/>
      <c r="T498" s="235"/>
      <c r="AT498" s="236" t="s">
        <v>307</v>
      </c>
      <c r="AU498" s="236" t="s">
        <v>83</v>
      </c>
      <c r="AV498" s="13" t="s">
        <v>81</v>
      </c>
      <c r="AW498" s="13" t="s">
        <v>32</v>
      </c>
      <c r="AX498" s="13" t="s">
        <v>75</v>
      </c>
      <c r="AY498" s="236" t="s">
        <v>294</v>
      </c>
    </row>
    <row r="499" spans="1:65" s="14" customFormat="1" x14ac:dyDescent="0.2">
      <c r="B499" s="237"/>
      <c r="C499" s="238"/>
      <c r="D499" s="222" t="s">
        <v>307</v>
      </c>
      <c r="E499" s="239" t="s">
        <v>1</v>
      </c>
      <c r="F499" s="240" t="s">
        <v>7106</v>
      </c>
      <c r="G499" s="238"/>
      <c r="H499" s="241">
        <v>100.4</v>
      </c>
      <c r="I499" s="242"/>
      <c r="J499" s="238"/>
      <c r="K499" s="238"/>
      <c r="L499" s="243"/>
      <c r="M499" s="244"/>
      <c r="N499" s="245"/>
      <c r="O499" s="245"/>
      <c r="P499" s="245"/>
      <c r="Q499" s="245"/>
      <c r="R499" s="245"/>
      <c r="S499" s="245"/>
      <c r="T499" s="246"/>
      <c r="AT499" s="247" t="s">
        <v>307</v>
      </c>
      <c r="AU499" s="247" t="s">
        <v>83</v>
      </c>
      <c r="AV499" s="14" t="s">
        <v>83</v>
      </c>
      <c r="AW499" s="14" t="s">
        <v>32</v>
      </c>
      <c r="AX499" s="14" t="s">
        <v>81</v>
      </c>
      <c r="AY499" s="247" t="s">
        <v>294</v>
      </c>
    </row>
    <row r="500" spans="1:65" s="2" customFormat="1" ht="39.6" customHeight="1" x14ac:dyDescent="0.2">
      <c r="A500" s="35"/>
      <c r="B500" s="36"/>
      <c r="C500" s="259" t="s">
        <v>687</v>
      </c>
      <c r="D500" s="259" t="s">
        <v>409</v>
      </c>
      <c r="E500" s="260" t="s">
        <v>7107</v>
      </c>
      <c r="F500" s="261" t="s">
        <v>7108</v>
      </c>
      <c r="G500" s="262" t="s">
        <v>386</v>
      </c>
      <c r="H500" s="263">
        <v>105.42</v>
      </c>
      <c r="I500" s="264"/>
      <c r="J500" s="265">
        <f>ROUND(I500*H500,2)</f>
        <v>0</v>
      </c>
      <c r="K500" s="261" t="s">
        <v>1</v>
      </c>
      <c r="L500" s="266"/>
      <c r="M500" s="267" t="s">
        <v>1</v>
      </c>
      <c r="N500" s="268" t="s">
        <v>40</v>
      </c>
      <c r="O500" s="72"/>
      <c r="P500" s="218">
        <f>O500*H500</f>
        <v>0</v>
      </c>
      <c r="Q500" s="218">
        <v>2.1999999999999999E-2</v>
      </c>
      <c r="R500" s="218">
        <f>Q500*H500</f>
        <v>2.3192399999999997</v>
      </c>
      <c r="S500" s="218">
        <v>0</v>
      </c>
      <c r="T500" s="219">
        <f>S500*H500</f>
        <v>0</v>
      </c>
      <c r="U500" s="35"/>
      <c r="V500" s="35"/>
      <c r="W500" s="35"/>
      <c r="X500" s="35"/>
      <c r="Y500" s="35"/>
      <c r="Z500" s="35"/>
      <c r="AA500" s="35"/>
      <c r="AB500" s="35"/>
      <c r="AC500" s="35"/>
      <c r="AD500" s="35"/>
      <c r="AE500" s="35"/>
      <c r="AR500" s="220" t="s">
        <v>340</v>
      </c>
      <c r="AT500" s="220" t="s">
        <v>409</v>
      </c>
      <c r="AU500" s="220" t="s">
        <v>83</v>
      </c>
      <c r="AY500" s="18" t="s">
        <v>294</v>
      </c>
      <c r="BE500" s="221">
        <f>IF(N500="základní",J500,0)</f>
        <v>0</v>
      </c>
      <c r="BF500" s="221">
        <f>IF(N500="snížená",J500,0)</f>
        <v>0</v>
      </c>
      <c r="BG500" s="221">
        <f>IF(N500="zákl. přenesená",J500,0)</f>
        <v>0</v>
      </c>
      <c r="BH500" s="221">
        <f>IF(N500="sníž. přenesená",J500,0)</f>
        <v>0</v>
      </c>
      <c r="BI500" s="221">
        <f>IF(N500="nulová",J500,0)</f>
        <v>0</v>
      </c>
      <c r="BJ500" s="18" t="s">
        <v>81</v>
      </c>
      <c r="BK500" s="221">
        <f>ROUND(I500*H500,2)</f>
        <v>0</v>
      </c>
      <c r="BL500" s="18" t="s">
        <v>301</v>
      </c>
      <c r="BM500" s="220" t="s">
        <v>7109</v>
      </c>
    </row>
    <row r="501" spans="1:65" s="2" customFormat="1" ht="19.2" x14ac:dyDescent="0.2">
      <c r="A501" s="35"/>
      <c r="B501" s="36"/>
      <c r="C501" s="37"/>
      <c r="D501" s="222" t="s">
        <v>303</v>
      </c>
      <c r="E501" s="37"/>
      <c r="F501" s="223" t="s">
        <v>7110</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303</v>
      </c>
      <c r="AU501" s="18" t="s">
        <v>83</v>
      </c>
    </row>
    <row r="502" spans="1:65" s="2" customFormat="1" ht="134.4" x14ac:dyDescent="0.2">
      <c r="A502" s="35"/>
      <c r="B502" s="36"/>
      <c r="C502" s="37"/>
      <c r="D502" s="222" t="s">
        <v>305</v>
      </c>
      <c r="E502" s="37"/>
      <c r="F502" s="226" t="s">
        <v>7089</v>
      </c>
      <c r="G502" s="37"/>
      <c r="H502" s="37"/>
      <c r="I502" s="124"/>
      <c r="J502" s="37"/>
      <c r="K502" s="37"/>
      <c r="L502" s="40"/>
      <c r="M502" s="224"/>
      <c r="N502" s="225"/>
      <c r="O502" s="72"/>
      <c r="P502" s="72"/>
      <c r="Q502" s="72"/>
      <c r="R502" s="72"/>
      <c r="S502" s="72"/>
      <c r="T502" s="73"/>
      <c r="U502" s="35"/>
      <c r="V502" s="35"/>
      <c r="W502" s="35"/>
      <c r="X502" s="35"/>
      <c r="Y502" s="35"/>
      <c r="Z502" s="35"/>
      <c r="AA502" s="35"/>
      <c r="AB502" s="35"/>
      <c r="AC502" s="35"/>
      <c r="AD502" s="35"/>
      <c r="AE502" s="35"/>
      <c r="AT502" s="18" t="s">
        <v>305</v>
      </c>
      <c r="AU502" s="18" t="s">
        <v>83</v>
      </c>
    </row>
    <row r="503" spans="1:65" s="14" customFormat="1" x14ac:dyDescent="0.2">
      <c r="B503" s="237"/>
      <c r="C503" s="238"/>
      <c r="D503" s="222" t="s">
        <v>307</v>
      </c>
      <c r="E503" s="238"/>
      <c r="F503" s="240" t="s">
        <v>7111</v>
      </c>
      <c r="G503" s="238"/>
      <c r="H503" s="241">
        <v>105.42</v>
      </c>
      <c r="I503" s="242"/>
      <c r="J503" s="238"/>
      <c r="K503" s="238"/>
      <c r="L503" s="243"/>
      <c r="M503" s="244"/>
      <c r="N503" s="245"/>
      <c r="O503" s="245"/>
      <c r="P503" s="245"/>
      <c r="Q503" s="245"/>
      <c r="R503" s="245"/>
      <c r="S503" s="245"/>
      <c r="T503" s="246"/>
      <c r="AT503" s="247" t="s">
        <v>307</v>
      </c>
      <c r="AU503" s="247" t="s">
        <v>83</v>
      </c>
      <c r="AV503" s="14" t="s">
        <v>83</v>
      </c>
      <c r="AW503" s="14" t="s">
        <v>4</v>
      </c>
      <c r="AX503" s="14" t="s">
        <v>81</v>
      </c>
      <c r="AY503" s="247" t="s">
        <v>294</v>
      </c>
    </row>
    <row r="504" spans="1:65" s="2" customFormat="1" ht="16.5" customHeight="1" x14ac:dyDescent="0.2">
      <c r="A504" s="35"/>
      <c r="B504" s="36"/>
      <c r="C504" s="209" t="s">
        <v>693</v>
      </c>
      <c r="D504" s="209" t="s">
        <v>296</v>
      </c>
      <c r="E504" s="210" t="s">
        <v>6600</v>
      </c>
      <c r="F504" s="211" t="s">
        <v>7112</v>
      </c>
      <c r="G504" s="212" t="s">
        <v>386</v>
      </c>
      <c r="H504" s="213">
        <v>150.76</v>
      </c>
      <c r="I504" s="214"/>
      <c r="J504" s="215">
        <f>ROUND(I504*H504,2)</f>
        <v>0</v>
      </c>
      <c r="K504" s="211" t="s">
        <v>300</v>
      </c>
      <c r="L504" s="40"/>
      <c r="M504" s="216" t="s">
        <v>1</v>
      </c>
      <c r="N504" s="217"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301</v>
      </c>
      <c r="AT504" s="220" t="s">
        <v>296</v>
      </c>
      <c r="AU504" s="220" t="s">
        <v>83</v>
      </c>
      <c r="AY504" s="18" t="s">
        <v>294</v>
      </c>
      <c r="BE504" s="221">
        <f>IF(N504="základní",J504,0)</f>
        <v>0</v>
      </c>
      <c r="BF504" s="221">
        <f>IF(N504="snížená",J504,0)</f>
        <v>0</v>
      </c>
      <c r="BG504" s="221">
        <f>IF(N504="zákl. přenesená",J504,0)</f>
        <v>0</v>
      </c>
      <c r="BH504" s="221">
        <f>IF(N504="sníž. přenesená",J504,0)</f>
        <v>0</v>
      </c>
      <c r="BI504" s="221">
        <f>IF(N504="nulová",J504,0)</f>
        <v>0</v>
      </c>
      <c r="BJ504" s="18" t="s">
        <v>81</v>
      </c>
      <c r="BK504" s="221">
        <f>ROUND(I504*H504,2)</f>
        <v>0</v>
      </c>
      <c r="BL504" s="18" t="s">
        <v>301</v>
      </c>
      <c r="BM504" s="220" t="s">
        <v>7113</v>
      </c>
    </row>
    <row r="505" spans="1:65" s="2" customFormat="1" x14ac:dyDescent="0.2">
      <c r="A505" s="35"/>
      <c r="B505" s="36"/>
      <c r="C505" s="37"/>
      <c r="D505" s="222" t="s">
        <v>303</v>
      </c>
      <c r="E505" s="37"/>
      <c r="F505" s="223" t="s">
        <v>7114</v>
      </c>
      <c r="G505" s="37"/>
      <c r="H505" s="37"/>
      <c r="I505" s="124"/>
      <c r="J505" s="37"/>
      <c r="K505" s="37"/>
      <c r="L505" s="40"/>
      <c r="M505" s="224"/>
      <c r="N505" s="225"/>
      <c r="O505" s="72"/>
      <c r="P505" s="72"/>
      <c r="Q505" s="72"/>
      <c r="R505" s="72"/>
      <c r="S505" s="72"/>
      <c r="T505" s="73"/>
      <c r="U505" s="35"/>
      <c r="V505" s="35"/>
      <c r="W505" s="35"/>
      <c r="X505" s="35"/>
      <c r="Y505" s="35"/>
      <c r="Z505" s="35"/>
      <c r="AA505" s="35"/>
      <c r="AB505" s="35"/>
      <c r="AC505" s="35"/>
      <c r="AD505" s="35"/>
      <c r="AE505" s="35"/>
      <c r="AT505" s="18" t="s">
        <v>303</v>
      </c>
      <c r="AU505" s="18" t="s">
        <v>83</v>
      </c>
    </row>
    <row r="506" spans="1:65" s="13" customFormat="1" x14ac:dyDescent="0.2">
      <c r="B506" s="227"/>
      <c r="C506" s="228"/>
      <c r="D506" s="222" t="s">
        <v>307</v>
      </c>
      <c r="E506" s="229" t="s">
        <v>1</v>
      </c>
      <c r="F506" s="230" t="s">
        <v>7115</v>
      </c>
      <c r="G506" s="228"/>
      <c r="H506" s="229" t="s">
        <v>1</v>
      </c>
      <c r="I506" s="231"/>
      <c r="J506" s="228"/>
      <c r="K506" s="228"/>
      <c r="L506" s="232"/>
      <c r="M506" s="233"/>
      <c r="N506" s="234"/>
      <c r="O506" s="234"/>
      <c r="P506" s="234"/>
      <c r="Q506" s="234"/>
      <c r="R506" s="234"/>
      <c r="S506" s="234"/>
      <c r="T506" s="235"/>
      <c r="AT506" s="236" t="s">
        <v>307</v>
      </c>
      <c r="AU506" s="236" t="s">
        <v>83</v>
      </c>
      <c r="AV506" s="13" t="s">
        <v>81</v>
      </c>
      <c r="AW506" s="13" t="s">
        <v>32</v>
      </c>
      <c r="AX506" s="13" t="s">
        <v>75</v>
      </c>
      <c r="AY506" s="236" t="s">
        <v>294</v>
      </c>
    </row>
    <row r="507" spans="1:65" s="14" customFormat="1" x14ac:dyDescent="0.2">
      <c r="B507" s="237"/>
      <c r="C507" s="238"/>
      <c r="D507" s="222" t="s">
        <v>307</v>
      </c>
      <c r="E507" s="239" t="s">
        <v>1</v>
      </c>
      <c r="F507" s="240" t="s">
        <v>7116</v>
      </c>
      <c r="G507" s="238"/>
      <c r="H507" s="241">
        <v>150.76</v>
      </c>
      <c r="I507" s="242"/>
      <c r="J507" s="238"/>
      <c r="K507" s="238"/>
      <c r="L507" s="243"/>
      <c r="M507" s="244"/>
      <c r="N507" s="245"/>
      <c r="O507" s="245"/>
      <c r="P507" s="245"/>
      <c r="Q507" s="245"/>
      <c r="R507" s="245"/>
      <c r="S507" s="245"/>
      <c r="T507" s="246"/>
      <c r="AT507" s="247" t="s">
        <v>307</v>
      </c>
      <c r="AU507" s="247" t="s">
        <v>83</v>
      </c>
      <c r="AV507" s="14" t="s">
        <v>83</v>
      </c>
      <c r="AW507" s="14" t="s">
        <v>32</v>
      </c>
      <c r="AX507" s="14" t="s">
        <v>81</v>
      </c>
      <c r="AY507" s="247" t="s">
        <v>294</v>
      </c>
    </row>
    <row r="508" spans="1:65" s="2" customFormat="1" ht="24" customHeight="1" x14ac:dyDescent="0.2">
      <c r="A508" s="35"/>
      <c r="B508" s="36"/>
      <c r="C508" s="209" t="s">
        <v>725</v>
      </c>
      <c r="D508" s="209" t="s">
        <v>296</v>
      </c>
      <c r="E508" s="210" t="s">
        <v>6831</v>
      </c>
      <c r="F508" s="211" t="s">
        <v>7117</v>
      </c>
      <c r="G508" s="212" t="s">
        <v>1622</v>
      </c>
      <c r="H508" s="213">
        <v>8</v>
      </c>
      <c r="I508" s="214"/>
      <c r="J508" s="215">
        <f>ROUND(I508*H508,2)</f>
        <v>0</v>
      </c>
      <c r="K508" s="211" t="s">
        <v>1</v>
      </c>
      <c r="L508" s="40"/>
      <c r="M508" s="216" t="s">
        <v>1</v>
      </c>
      <c r="N508" s="217" t="s">
        <v>40</v>
      </c>
      <c r="O508" s="72"/>
      <c r="P508" s="218">
        <f>O508*H508</f>
        <v>0</v>
      </c>
      <c r="Q508" s="218">
        <v>1E-4</v>
      </c>
      <c r="R508" s="218">
        <f>Q508*H508</f>
        <v>8.0000000000000004E-4</v>
      </c>
      <c r="S508" s="218">
        <v>0</v>
      </c>
      <c r="T508" s="219">
        <f>S508*H508</f>
        <v>0</v>
      </c>
      <c r="U508" s="35"/>
      <c r="V508" s="35"/>
      <c r="W508" s="35"/>
      <c r="X508" s="35"/>
      <c r="Y508" s="35"/>
      <c r="Z508" s="35"/>
      <c r="AA508" s="35"/>
      <c r="AB508" s="35"/>
      <c r="AC508" s="35"/>
      <c r="AD508" s="35"/>
      <c r="AE508" s="35"/>
      <c r="AR508" s="220" t="s">
        <v>301</v>
      </c>
      <c r="AT508" s="220" t="s">
        <v>296</v>
      </c>
      <c r="AU508" s="220" t="s">
        <v>83</v>
      </c>
      <c r="AY508" s="18" t="s">
        <v>294</v>
      </c>
      <c r="BE508" s="221">
        <f>IF(N508="základní",J508,0)</f>
        <v>0</v>
      </c>
      <c r="BF508" s="221">
        <f>IF(N508="snížená",J508,0)</f>
        <v>0</v>
      </c>
      <c r="BG508" s="221">
        <f>IF(N508="zákl. přenesená",J508,0)</f>
        <v>0</v>
      </c>
      <c r="BH508" s="221">
        <f>IF(N508="sníž. přenesená",J508,0)</f>
        <v>0</v>
      </c>
      <c r="BI508" s="221">
        <f>IF(N508="nulová",J508,0)</f>
        <v>0</v>
      </c>
      <c r="BJ508" s="18" t="s">
        <v>81</v>
      </c>
      <c r="BK508" s="221">
        <f>ROUND(I508*H508,2)</f>
        <v>0</v>
      </c>
      <c r="BL508" s="18" t="s">
        <v>301</v>
      </c>
      <c r="BM508" s="220" t="s">
        <v>7118</v>
      </c>
    </row>
    <row r="509" spans="1:65" s="2" customFormat="1" x14ac:dyDescent="0.2">
      <c r="A509" s="35"/>
      <c r="B509" s="36"/>
      <c r="C509" s="37"/>
      <c r="D509" s="222" t="s">
        <v>303</v>
      </c>
      <c r="E509" s="37"/>
      <c r="F509" s="223" t="s">
        <v>7119</v>
      </c>
      <c r="G509" s="37"/>
      <c r="H509" s="37"/>
      <c r="I509" s="124"/>
      <c r="J509" s="37"/>
      <c r="K509" s="37"/>
      <c r="L509" s="40"/>
      <c r="M509" s="224"/>
      <c r="N509" s="225"/>
      <c r="O509" s="72"/>
      <c r="P509" s="72"/>
      <c r="Q509" s="72"/>
      <c r="R509" s="72"/>
      <c r="S509" s="72"/>
      <c r="T509" s="73"/>
      <c r="U509" s="35"/>
      <c r="V509" s="35"/>
      <c r="W509" s="35"/>
      <c r="X509" s="35"/>
      <c r="Y509" s="35"/>
      <c r="Z509" s="35"/>
      <c r="AA509" s="35"/>
      <c r="AB509" s="35"/>
      <c r="AC509" s="35"/>
      <c r="AD509" s="35"/>
      <c r="AE509" s="35"/>
      <c r="AT509" s="18" t="s">
        <v>303</v>
      </c>
      <c r="AU509" s="18" t="s">
        <v>83</v>
      </c>
    </row>
    <row r="510" spans="1:65" s="13" customFormat="1" x14ac:dyDescent="0.2">
      <c r="B510" s="227"/>
      <c r="C510" s="228"/>
      <c r="D510" s="222" t="s">
        <v>307</v>
      </c>
      <c r="E510" s="229" t="s">
        <v>1</v>
      </c>
      <c r="F510" s="230" t="s">
        <v>7095</v>
      </c>
      <c r="G510" s="228"/>
      <c r="H510" s="229" t="s">
        <v>1</v>
      </c>
      <c r="I510" s="231"/>
      <c r="J510" s="228"/>
      <c r="K510" s="228"/>
      <c r="L510" s="232"/>
      <c r="M510" s="233"/>
      <c r="N510" s="234"/>
      <c r="O510" s="234"/>
      <c r="P510" s="234"/>
      <c r="Q510" s="234"/>
      <c r="R510" s="234"/>
      <c r="S510" s="234"/>
      <c r="T510" s="235"/>
      <c r="AT510" s="236" t="s">
        <v>307</v>
      </c>
      <c r="AU510" s="236" t="s">
        <v>83</v>
      </c>
      <c r="AV510" s="13" t="s">
        <v>81</v>
      </c>
      <c r="AW510" s="13" t="s">
        <v>32</v>
      </c>
      <c r="AX510" s="13" t="s">
        <v>75</v>
      </c>
      <c r="AY510" s="236" t="s">
        <v>294</v>
      </c>
    </row>
    <row r="511" spans="1:65" s="14" customFormat="1" x14ac:dyDescent="0.2">
      <c r="B511" s="237"/>
      <c r="C511" s="238"/>
      <c r="D511" s="222" t="s">
        <v>307</v>
      </c>
      <c r="E511" s="239" t="s">
        <v>1</v>
      </c>
      <c r="F511" s="240" t="s">
        <v>83</v>
      </c>
      <c r="G511" s="238"/>
      <c r="H511" s="241">
        <v>2</v>
      </c>
      <c r="I511" s="242"/>
      <c r="J511" s="238"/>
      <c r="K511" s="238"/>
      <c r="L511" s="243"/>
      <c r="M511" s="244"/>
      <c r="N511" s="245"/>
      <c r="O511" s="245"/>
      <c r="P511" s="245"/>
      <c r="Q511" s="245"/>
      <c r="R511" s="245"/>
      <c r="S511" s="245"/>
      <c r="T511" s="246"/>
      <c r="AT511" s="247" t="s">
        <v>307</v>
      </c>
      <c r="AU511" s="247" t="s">
        <v>83</v>
      </c>
      <c r="AV511" s="14" t="s">
        <v>83</v>
      </c>
      <c r="AW511" s="14" t="s">
        <v>32</v>
      </c>
      <c r="AX511" s="14" t="s">
        <v>75</v>
      </c>
      <c r="AY511" s="247" t="s">
        <v>294</v>
      </c>
    </row>
    <row r="512" spans="1:65" s="13" customFormat="1" x14ac:dyDescent="0.2">
      <c r="B512" s="227"/>
      <c r="C512" s="228"/>
      <c r="D512" s="222" t="s">
        <v>307</v>
      </c>
      <c r="E512" s="229" t="s">
        <v>1</v>
      </c>
      <c r="F512" s="230" t="s">
        <v>7083</v>
      </c>
      <c r="G512" s="228"/>
      <c r="H512" s="229" t="s">
        <v>1</v>
      </c>
      <c r="I512" s="231"/>
      <c r="J512" s="228"/>
      <c r="K512" s="228"/>
      <c r="L512" s="232"/>
      <c r="M512" s="233"/>
      <c r="N512" s="234"/>
      <c r="O512" s="234"/>
      <c r="P512" s="234"/>
      <c r="Q512" s="234"/>
      <c r="R512" s="234"/>
      <c r="S512" s="234"/>
      <c r="T512" s="235"/>
      <c r="AT512" s="236" t="s">
        <v>307</v>
      </c>
      <c r="AU512" s="236" t="s">
        <v>83</v>
      </c>
      <c r="AV512" s="13" t="s">
        <v>81</v>
      </c>
      <c r="AW512" s="13" t="s">
        <v>32</v>
      </c>
      <c r="AX512" s="13" t="s">
        <v>75</v>
      </c>
      <c r="AY512" s="236" t="s">
        <v>294</v>
      </c>
    </row>
    <row r="513" spans="1:65" s="14" customFormat="1" x14ac:dyDescent="0.2">
      <c r="B513" s="237"/>
      <c r="C513" s="238"/>
      <c r="D513" s="222" t="s">
        <v>307</v>
      </c>
      <c r="E513" s="239" t="s">
        <v>1</v>
      </c>
      <c r="F513" s="240" t="s">
        <v>83</v>
      </c>
      <c r="G513" s="238"/>
      <c r="H513" s="241">
        <v>2</v>
      </c>
      <c r="I513" s="242"/>
      <c r="J513" s="238"/>
      <c r="K513" s="238"/>
      <c r="L513" s="243"/>
      <c r="M513" s="244"/>
      <c r="N513" s="245"/>
      <c r="O513" s="245"/>
      <c r="P513" s="245"/>
      <c r="Q513" s="245"/>
      <c r="R513" s="245"/>
      <c r="S513" s="245"/>
      <c r="T513" s="246"/>
      <c r="AT513" s="247" t="s">
        <v>307</v>
      </c>
      <c r="AU513" s="247" t="s">
        <v>83</v>
      </c>
      <c r="AV513" s="14" t="s">
        <v>83</v>
      </c>
      <c r="AW513" s="14" t="s">
        <v>32</v>
      </c>
      <c r="AX513" s="14" t="s">
        <v>75</v>
      </c>
      <c r="AY513" s="247" t="s">
        <v>294</v>
      </c>
    </row>
    <row r="514" spans="1:65" s="13" customFormat="1" x14ac:dyDescent="0.2">
      <c r="B514" s="227"/>
      <c r="C514" s="228"/>
      <c r="D514" s="222" t="s">
        <v>307</v>
      </c>
      <c r="E514" s="229" t="s">
        <v>1</v>
      </c>
      <c r="F514" s="230" t="s">
        <v>7120</v>
      </c>
      <c r="G514" s="228"/>
      <c r="H514" s="229" t="s">
        <v>1</v>
      </c>
      <c r="I514" s="231"/>
      <c r="J514" s="228"/>
      <c r="K514" s="228"/>
      <c r="L514" s="232"/>
      <c r="M514" s="233"/>
      <c r="N514" s="234"/>
      <c r="O514" s="234"/>
      <c r="P514" s="234"/>
      <c r="Q514" s="234"/>
      <c r="R514" s="234"/>
      <c r="S514" s="234"/>
      <c r="T514" s="235"/>
      <c r="AT514" s="236" t="s">
        <v>307</v>
      </c>
      <c r="AU514" s="236" t="s">
        <v>83</v>
      </c>
      <c r="AV514" s="13" t="s">
        <v>81</v>
      </c>
      <c r="AW514" s="13" t="s">
        <v>32</v>
      </c>
      <c r="AX514" s="13" t="s">
        <v>75</v>
      </c>
      <c r="AY514" s="236" t="s">
        <v>294</v>
      </c>
    </row>
    <row r="515" spans="1:65" s="14" customFormat="1" x14ac:dyDescent="0.2">
      <c r="B515" s="237"/>
      <c r="C515" s="238"/>
      <c r="D515" s="222" t="s">
        <v>307</v>
      </c>
      <c r="E515" s="239" t="s">
        <v>1</v>
      </c>
      <c r="F515" s="240" t="s">
        <v>3442</v>
      </c>
      <c r="G515" s="238"/>
      <c r="H515" s="241">
        <v>4</v>
      </c>
      <c r="I515" s="242"/>
      <c r="J515" s="238"/>
      <c r="K515" s="238"/>
      <c r="L515" s="243"/>
      <c r="M515" s="244"/>
      <c r="N515" s="245"/>
      <c r="O515" s="245"/>
      <c r="P515" s="245"/>
      <c r="Q515" s="245"/>
      <c r="R515" s="245"/>
      <c r="S515" s="245"/>
      <c r="T515" s="246"/>
      <c r="AT515" s="247" t="s">
        <v>307</v>
      </c>
      <c r="AU515" s="247" t="s">
        <v>83</v>
      </c>
      <c r="AV515" s="14" t="s">
        <v>83</v>
      </c>
      <c r="AW515" s="14" t="s">
        <v>32</v>
      </c>
      <c r="AX515" s="14" t="s">
        <v>75</v>
      </c>
      <c r="AY515" s="247" t="s">
        <v>294</v>
      </c>
    </row>
    <row r="516" spans="1:65" s="16" customFormat="1" x14ac:dyDescent="0.2">
      <c r="B516" s="269"/>
      <c r="C516" s="270"/>
      <c r="D516" s="222" t="s">
        <v>307</v>
      </c>
      <c r="E516" s="271" t="s">
        <v>1</v>
      </c>
      <c r="F516" s="272" t="s">
        <v>457</v>
      </c>
      <c r="G516" s="270"/>
      <c r="H516" s="273">
        <v>8</v>
      </c>
      <c r="I516" s="274"/>
      <c r="J516" s="270"/>
      <c r="K516" s="270"/>
      <c r="L516" s="275"/>
      <c r="M516" s="276"/>
      <c r="N516" s="277"/>
      <c r="O516" s="277"/>
      <c r="P516" s="277"/>
      <c r="Q516" s="277"/>
      <c r="R516" s="277"/>
      <c r="S516" s="277"/>
      <c r="T516" s="278"/>
      <c r="AT516" s="279" t="s">
        <v>307</v>
      </c>
      <c r="AU516" s="279" t="s">
        <v>83</v>
      </c>
      <c r="AV516" s="16" t="s">
        <v>301</v>
      </c>
      <c r="AW516" s="16" t="s">
        <v>32</v>
      </c>
      <c r="AX516" s="16" t="s">
        <v>81</v>
      </c>
      <c r="AY516" s="279" t="s">
        <v>294</v>
      </c>
    </row>
    <row r="517" spans="1:65" s="2" customFormat="1" ht="16.5" customHeight="1" x14ac:dyDescent="0.2">
      <c r="A517" s="35"/>
      <c r="B517" s="36"/>
      <c r="C517" s="209" t="s">
        <v>760</v>
      </c>
      <c r="D517" s="209" t="s">
        <v>296</v>
      </c>
      <c r="E517" s="210" t="s">
        <v>1626</v>
      </c>
      <c r="F517" s="211" t="s">
        <v>1627</v>
      </c>
      <c r="G517" s="212" t="s">
        <v>386</v>
      </c>
      <c r="H517" s="213">
        <v>100.4</v>
      </c>
      <c r="I517" s="214"/>
      <c r="J517" s="215">
        <f>ROUND(I517*H517,2)</f>
        <v>0</v>
      </c>
      <c r="K517" s="211" t="s">
        <v>1571</v>
      </c>
      <c r="L517" s="40"/>
      <c r="M517" s="216" t="s">
        <v>1</v>
      </c>
      <c r="N517" s="217" t="s">
        <v>40</v>
      </c>
      <c r="O517" s="72"/>
      <c r="P517" s="218">
        <f>O517*H517</f>
        <v>0</v>
      </c>
      <c r="Q517" s="218">
        <v>0</v>
      </c>
      <c r="R517" s="218">
        <f>Q517*H517</f>
        <v>0</v>
      </c>
      <c r="S517" s="218">
        <v>0</v>
      </c>
      <c r="T517" s="219">
        <f>S517*H517</f>
        <v>0</v>
      </c>
      <c r="U517" s="35"/>
      <c r="V517" s="35"/>
      <c r="W517" s="35"/>
      <c r="X517" s="35"/>
      <c r="Y517" s="35"/>
      <c r="Z517" s="35"/>
      <c r="AA517" s="35"/>
      <c r="AB517" s="35"/>
      <c r="AC517" s="35"/>
      <c r="AD517" s="35"/>
      <c r="AE517" s="35"/>
      <c r="AR517" s="220" t="s">
        <v>301</v>
      </c>
      <c r="AT517" s="220" t="s">
        <v>296</v>
      </c>
      <c r="AU517" s="220" t="s">
        <v>83</v>
      </c>
      <c r="AY517" s="18" t="s">
        <v>294</v>
      </c>
      <c r="BE517" s="221">
        <f>IF(N517="základní",J517,0)</f>
        <v>0</v>
      </c>
      <c r="BF517" s="221">
        <f>IF(N517="snížená",J517,0)</f>
        <v>0</v>
      </c>
      <c r="BG517" s="221">
        <f>IF(N517="zákl. přenesená",J517,0)</f>
        <v>0</v>
      </c>
      <c r="BH517" s="221">
        <f>IF(N517="sníž. přenesená",J517,0)</f>
        <v>0</v>
      </c>
      <c r="BI517" s="221">
        <f>IF(N517="nulová",J517,0)</f>
        <v>0</v>
      </c>
      <c r="BJ517" s="18" t="s">
        <v>81</v>
      </c>
      <c r="BK517" s="221">
        <f>ROUND(I517*H517,2)</f>
        <v>0</v>
      </c>
      <c r="BL517" s="18" t="s">
        <v>301</v>
      </c>
      <c r="BM517" s="220" t="s">
        <v>7121</v>
      </c>
    </row>
    <row r="518" spans="1:65" s="2" customFormat="1" x14ac:dyDescent="0.2">
      <c r="A518" s="35"/>
      <c r="B518" s="36"/>
      <c r="C518" s="37"/>
      <c r="D518" s="222" t="s">
        <v>303</v>
      </c>
      <c r="E518" s="37"/>
      <c r="F518" s="223" t="s">
        <v>1629</v>
      </c>
      <c r="G518" s="37"/>
      <c r="H518" s="37"/>
      <c r="I518" s="124"/>
      <c r="J518" s="37"/>
      <c r="K518" s="37"/>
      <c r="L518" s="40"/>
      <c r="M518" s="224"/>
      <c r="N518" s="225"/>
      <c r="O518" s="72"/>
      <c r="P518" s="72"/>
      <c r="Q518" s="72"/>
      <c r="R518" s="72"/>
      <c r="S518" s="72"/>
      <c r="T518" s="73"/>
      <c r="U518" s="35"/>
      <c r="V518" s="35"/>
      <c r="W518" s="35"/>
      <c r="X518" s="35"/>
      <c r="Y518" s="35"/>
      <c r="Z518" s="35"/>
      <c r="AA518" s="35"/>
      <c r="AB518" s="35"/>
      <c r="AC518" s="35"/>
      <c r="AD518" s="35"/>
      <c r="AE518" s="35"/>
      <c r="AT518" s="18" t="s">
        <v>303</v>
      </c>
      <c r="AU518" s="18" t="s">
        <v>83</v>
      </c>
    </row>
    <row r="519" spans="1:65" s="13" customFormat="1" x14ac:dyDescent="0.2">
      <c r="B519" s="227"/>
      <c r="C519" s="228"/>
      <c r="D519" s="222" t="s">
        <v>307</v>
      </c>
      <c r="E519" s="229" t="s">
        <v>1</v>
      </c>
      <c r="F519" s="230" t="s">
        <v>6996</v>
      </c>
      <c r="G519" s="228"/>
      <c r="H519" s="229" t="s">
        <v>1</v>
      </c>
      <c r="I519" s="231"/>
      <c r="J519" s="228"/>
      <c r="K519" s="228"/>
      <c r="L519" s="232"/>
      <c r="M519" s="233"/>
      <c r="N519" s="234"/>
      <c r="O519" s="234"/>
      <c r="P519" s="234"/>
      <c r="Q519" s="234"/>
      <c r="R519" s="234"/>
      <c r="S519" s="234"/>
      <c r="T519" s="235"/>
      <c r="AT519" s="236" t="s">
        <v>307</v>
      </c>
      <c r="AU519" s="236" t="s">
        <v>83</v>
      </c>
      <c r="AV519" s="13" t="s">
        <v>81</v>
      </c>
      <c r="AW519" s="13" t="s">
        <v>32</v>
      </c>
      <c r="AX519" s="13" t="s">
        <v>75</v>
      </c>
      <c r="AY519" s="236" t="s">
        <v>294</v>
      </c>
    </row>
    <row r="520" spans="1:65" s="14" customFormat="1" x14ac:dyDescent="0.2">
      <c r="B520" s="237"/>
      <c r="C520" s="238"/>
      <c r="D520" s="222" t="s">
        <v>307</v>
      </c>
      <c r="E520" s="239" t="s">
        <v>1</v>
      </c>
      <c r="F520" s="240" t="s">
        <v>7122</v>
      </c>
      <c r="G520" s="238"/>
      <c r="H520" s="241">
        <v>100.4</v>
      </c>
      <c r="I520" s="242"/>
      <c r="J520" s="238"/>
      <c r="K520" s="238"/>
      <c r="L520" s="243"/>
      <c r="M520" s="244"/>
      <c r="N520" s="245"/>
      <c r="O520" s="245"/>
      <c r="P520" s="245"/>
      <c r="Q520" s="245"/>
      <c r="R520" s="245"/>
      <c r="S520" s="245"/>
      <c r="T520" s="246"/>
      <c r="AT520" s="247" t="s">
        <v>307</v>
      </c>
      <c r="AU520" s="247" t="s">
        <v>83</v>
      </c>
      <c r="AV520" s="14" t="s">
        <v>83</v>
      </c>
      <c r="AW520" s="14" t="s">
        <v>32</v>
      </c>
      <c r="AX520" s="14" t="s">
        <v>81</v>
      </c>
      <c r="AY520" s="247" t="s">
        <v>294</v>
      </c>
    </row>
    <row r="521" spans="1:65" s="2" customFormat="1" ht="24" customHeight="1" x14ac:dyDescent="0.2">
      <c r="A521" s="35"/>
      <c r="B521" s="36"/>
      <c r="C521" s="209" t="s">
        <v>765</v>
      </c>
      <c r="D521" s="209" t="s">
        <v>296</v>
      </c>
      <c r="E521" s="210" t="s">
        <v>1620</v>
      </c>
      <c r="F521" s="211" t="s">
        <v>1621</v>
      </c>
      <c r="G521" s="212" t="s">
        <v>1622</v>
      </c>
      <c r="H521" s="213">
        <v>2</v>
      </c>
      <c r="I521" s="214"/>
      <c r="J521" s="215">
        <f>ROUND(I521*H521,2)</f>
        <v>0</v>
      </c>
      <c r="K521" s="211" t="s">
        <v>300</v>
      </c>
      <c r="L521" s="40"/>
      <c r="M521" s="216" t="s">
        <v>1</v>
      </c>
      <c r="N521" s="217" t="s">
        <v>40</v>
      </c>
      <c r="O521" s="72"/>
      <c r="P521" s="218">
        <f>O521*H521</f>
        <v>0</v>
      </c>
      <c r="Q521" s="218">
        <v>1E-4</v>
      </c>
      <c r="R521" s="218">
        <f>Q521*H521</f>
        <v>2.0000000000000001E-4</v>
      </c>
      <c r="S521" s="218">
        <v>0</v>
      </c>
      <c r="T521" s="219">
        <f>S521*H521</f>
        <v>0</v>
      </c>
      <c r="U521" s="35"/>
      <c r="V521" s="35"/>
      <c r="W521" s="35"/>
      <c r="X521" s="35"/>
      <c r="Y521" s="35"/>
      <c r="Z521" s="35"/>
      <c r="AA521" s="35"/>
      <c r="AB521" s="35"/>
      <c r="AC521" s="35"/>
      <c r="AD521" s="35"/>
      <c r="AE521" s="35"/>
      <c r="AR521" s="220" t="s">
        <v>301</v>
      </c>
      <c r="AT521" s="220" t="s">
        <v>296</v>
      </c>
      <c r="AU521" s="220" t="s">
        <v>83</v>
      </c>
      <c r="AY521" s="18" t="s">
        <v>294</v>
      </c>
      <c r="BE521" s="221">
        <f>IF(N521="základní",J521,0)</f>
        <v>0</v>
      </c>
      <c r="BF521" s="221">
        <f>IF(N521="snížená",J521,0)</f>
        <v>0</v>
      </c>
      <c r="BG521" s="221">
        <f>IF(N521="zákl. přenesená",J521,0)</f>
        <v>0</v>
      </c>
      <c r="BH521" s="221">
        <f>IF(N521="sníž. přenesená",J521,0)</f>
        <v>0</v>
      </c>
      <c r="BI521" s="221">
        <f>IF(N521="nulová",J521,0)</f>
        <v>0</v>
      </c>
      <c r="BJ521" s="18" t="s">
        <v>81</v>
      </c>
      <c r="BK521" s="221">
        <f>ROUND(I521*H521,2)</f>
        <v>0</v>
      </c>
      <c r="BL521" s="18" t="s">
        <v>301</v>
      </c>
      <c r="BM521" s="220" t="s">
        <v>7123</v>
      </c>
    </row>
    <row r="522" spans="1:65" s="2" customFormat="1" x14ac:dyDescent="0.2">
      <c r="A522" s="35"/>
      <c r="B522" s="36"/>
      <c r="C522" s="37"/>
      <c r="D522" s="222" t="s">
        <v>303</v>
      </c>
      <c r="E522" s="37"/>
      <c r="F522" s="223" t="s">
        <v>1624</v>
      </c>
      <c r="G522" s="37"/>
      <c r="H522" s="37"/>
      <c r="I522" s="124"/>
      <c r="J522" s="37"/>
      <c r="K522" s="37"/>
      <c r="L522" s="40"/>
      <c r="M522" s="224"/>
      <c r="N522" s="225"/>
      <c r="O522" s="72"/>
      <c r="P522" s="72"/>
      <c r="Q522" s="72"/>
      <c r="R522" s="72"/>
      <c r="S522" s="72"/>
      <c r="T522" s="73"/>
      <c r="U522" s="35"/>
      <c r="V522" s="35"/>
      <c r="W522" s="35"/>
      <c r="X522" s="35"/>
      <c r="Y522" s="35"/>
      <c r="Z522" s="35"/>
      <c r="AA522" s="35"/>
      <c r="AB522" s="35"/>
      <c r="AC522" s="35"/>
      <c r="AD522" s="35"/>
      <c r="AE522" s="35"/>
      <c r="AT522" s="18" t="s">
        <v>303</v>
      </c>
      <c r="AU522" s="18" t="s">
        <v>83</v>
      </c>
    </row>
    <row r="523" spans="1:65" s="13" customFormat="1" x14ac:dyDescent="0.2">
      <c r="B523" s="227"/>
      <c r="C523" s="228"/>
      <c r="D523" s="222" t="s">
        <v>307</v>
      </c>
      <c r="E523" s="229" t="s">
        <v>1</v>
      </c>
      <c r="F523" s="230" t="s">
        <v>6996</v>
      </c>
      <c r="G523" s="228"/>
      <c r="H523" s="229" t="s">
        <v>1</v>
      </c>
      <c r="I523" s="231"/>
      <c r="J523" s="228"/>
      <c r="K523" s="228"/>
      <c r="L523" s="232"/>
      <c r="M523" s="233"/>
      <c r="N523" s="234"/>
      <c r="O523" s="234"/>
      <c r="P523" s="234"/>
      <c r="Q523" s="234"/>
      <c r="R523" s="234"/>
      <c r="S523" s="234"/>
      <c r="T523" s="235"/>
      <c r="AT523" s="236" t="s">
        <v>307</v>
      </c>
      <c r="AU523" s="236" t="s">
        <v>83</v>
      </c>
      <c r="AV523" s="13" t="s">
        <v>81</v>
      </c>
      <c r="AW523" s="13" t="s">
        <v>32</v>
      </c>
      <c r="AX523" s="13" t="s">
        <v>75</v>
      </c>
      <c r="AY523" s="236" t="s">
        <v>294</v>
      </c>
    </row>
    <row r="524" spans="1:65" s="14" customFormat="1" x14ac:dyDescent="0.2">
      <c r="B524" s="237"/>
      <c r="C524" s="238"/>
      <c r="D524" s="222" t="s">
        <v>307</v>
      </c>
      <c r="E524" s="239" t="s">
        <v>1</v>
      </c>
      <c r="F524" s="240" t="s">
        <v>83</v>
      </c>
      <c r="G524" s="238"/>
      <c r="H524" s="241">
        <v>2</v>
      </c>
      <c r="I524" s="242"/>
      <c r="J524" s="238"/>
      <c r="K524" s="238"/>
      <c r="L524" s="243"/>
      <c r="M524" s="244"/>
      <c r="N524" s="245"/>
      <c r="O524" s="245"/>
      <c r="P524" s="245"/>
      <c r="Q524" s="245"/>
      <c r="R524" s="245"/>
      <c r="S524" s="245"/>
      <c r="T524" s="246"/>
      <c r="AT524" s="247" t="s">
        <v>307</v>
      </c>
      <c r="AU524" s="247" t="s">
        <v>83</v>
      </c>
      <c r="AV524" s="14" t="s">
        <v>83</v>
      </c>
      <c r="AW524" s="14" t="s">
        <v>32</v>
      </c>
      <c r="AX524" s="14" t="s">
        <v>81</v>
      </c>
      <c r="AY524" s="247" t="s">
        <v>294</v>
      </c>
    </row>
    <row r="525" spans="1:65" s="2" customFormat="1" ht="24" customHeight="1" x14ac:dyDescent="0.2">
      <c r="A525" s="35"/>
      <c r="B525" s="36"/>
      <c r="C525" s="209" t="s">
        <v>776</v>
      </c>
      <c r="D525" s="209" t="s">
        <v>296</v>
      </c>
      <c r="E525" s="210" t="s">
        <v>6044</v>
      </c>
      <c r="F525" s="211" t="s">
        <v>6045</v>
      </c>
      <c r="G525" s="212" t="s">
        <v>673</v>
      </c>
      <c r="H525" s="213">
        <v>1</v>
      </c>
      <c r="I525" s="214"/>
      <c r="J525" s="215">
        <f>ROUND(I525*H525,2)</f>
        <v>0</v>
      </c>
      <c r="K525" s="211" t="s">
        <v>300</v>
      </c>
      <c r="L525" s="40"/>
      <c r="M525" s="216" t="s">
        <v>1</v>
      </c>
      <c r="N525" s="217" t="s">
        <v>40</v>
      </c>
      <c r="O525" s="72"/>
      <c r="P525" s="218">
        <f>O525*H525</f>
        <v>0</v>
      </c>
      <c r="Q525" s="218">
        <v>0.21734000000000001</v>
      </c>
      <c r="R525" s="218">
        <f>Q525*H525</f>
        <v>0.21734000000000001</v>
      </c>
      <c r="S525" s="218">
        <v>0</v>
      </c>
      <c r="T525" s="219">
        <f>S525*H525</f>
        <v>0</v>
      </c>
      <c r="U525" s="35"/>
      <c r="V525" s="35"/>
      <c r="W525" s="35"/>
      <c r="X525" s="35"/>
      <c r="Y525" s="35"/>
      <c r="Z525" s="35"/>
      <c r="AA525" s="35"/>
      <c r="AB525" s="35"/>
      <c r="AC525" s="35"/>
      <c r="AD525" s="35"/>
      <c r="AE525" s="35"/>
      <c r="AR525" s="220" t="s">
        <v>301</v>
      </c>
      <c r="AT525" s="220" t="s">
        <v>296</v>
      </c>
      <c r="AU525" s="220" t="s">
        <v>83</v>
      </c>
      <c r="AY525" s="18" t="s">
        <v>294</v>
      </c>
      <c r="BE525" s="221">
        <f>IF(N525="základní",J525,0)</f>
        <v>0</v>
      </c>
      <c r="BF525" s="221">
        <f>IF(N525="snížená",J525,0)</f>
        <v>0</v>
      </c>
      <c r="BG525" s="221">
        <f>IF(N525="zákl. přenesená",J525,0)</f>
        <v>0</v>
      </c>
      <c r="BH525" s="221">
        <f>IF(N525="sníž. přenesená",J525,0)</f>
        <v>0</v>
      </c>
      <c r="BI525" s="221">
        <f>IF(N525="nulová",J525,0)</f>
        <v>0</v>
      </c>
      <c r="BJ525" s="18" t="s">
        <v>81</v>
      </c>
      <c r="BK525" s="221">
        <f>ROUND(I525*H525,2)</f>
        <v>0</v>
      </c>
      <c r="BL525" s="18" t="s">
        <v>301</v>
      </c>
      <c r="BM525" s="220" t="s">
        <v>7124</v>
      </c>
    </row>
    <row r="526" spans="1:65" s="2" customFormat="1" ht="19.2" x14ac:dyDescent="0.2">
      <c r="A526" s="35"/>
      <c r="B526" s="36"/>
      <c r="C526" s="37"/>
      <c r="D526" s="222" t="s">
        <v>303</v>
      </c>
      <c r="E526" s="37"/>
      <c r="F526" s="223" t="s">
        <v>6047</v>
      </c>
      <c r="G526" s="37"/>
      <c r="H526" s="37"/>
      <c r="I526" s="124"/>
      <c r="J526" s="37"/>
      <c r="K526" s="37"/>
      <c r="L526" s="40"/>
      <c r="M526" s="224"/>
      <c r="N526" s="225"/>
      <c r="O526" s="72"/>
      <c r="P526" s="72"/>
      <c r="Q526" s="72"/>
      <c r="R526" s="72"/>
      <c r="S526" s="72"/>
      <c r="T526" s="73"/>
      <c r="U526" s="35"/>
      <c r="V526" s="35"/>
      <c r="W526" s="35"/>
      <c r="X526" s="35"/>
      <c r="Y526" s="35"/>
      <c r="Z526" s="35"/>
      <c r="AA526" s="35"/>
      <c r="AB526" s="35"/>
      <c r="AC526" s="35"/>
      <c r="AD526" s="35"/>
      <c r="AE526" s="35"/>
      <c r="AT526" s="18" t="s">
        <v>303</v>
      </c>
      <c r="AU526" s="18" t="s">
        <v>83</v>
      </c>
    </row>
    <row r="527" spans="1:65" s="2" customFormat="1" ht="28.8" x14ac:dyDescent="0.2">
      <c r="A527" s="35"/>
      <c r="B527" s="36"/>
      <c r="C527" s="37"/>
      <c r="D527" s="222" t="s">
        <v>305</v>
      </c>
      <c r="E527" s="37"/>
      <c r="F527" s="226" t="s">
        <v>6852</v>
      </c>
      <c r="G527" s="37"/>
      <c r="H527" s="37"/>
      <c r="I527" s="124"/>
      <c r="J527" s="37"/>
      <c r="K527" s="37"/>
      <c r="L527" s="40"/>
      <c r="M527" s="224"/>
      <c r="N527" s="225"/>
      <c r="O527" s="72"/>
      <c r="P527" s="72"/>
      <c r="Q527" s="72"/>
      <c r="R527" s="72"/>
      <c r="S527" s="72"/>
      <c r="T527" s="73"/>
      <c r="U527" s="35"/>
      <c r="V527" s="35"/>
      <c r="W527" s="35"/>
      <c r="X527" s="35"/>
      <c r="Y527" s="35"/>
      <c r="Z527" s="35"/>
      <c r="AA527" s="35"/>
      <c r="AB527" s="35"/>
      <c r="AC527" s="35"/>
      <c r="AD527" s="35"/>
      <c r="AE527" s="35"/>
      <c r="AT527" s="18" t="s">
        <v>305</v>
      </c>
      <c r="AU527" s="18" t="s">
        <v>83</v>
      </c>
    </row>
    <row r="528" spans="1:65" s="13" customFormat="1" x14ac:dyDescent="0.2">
      <c r="B528" s="227"/>
      <c r="C528" s="228"/>
      <c r="D528" s="222" t="s">
        <v>307</v>
      </c>
      <c r="E528" s="229" t="s">
        <v>1</v>
      </c>
      <c r="F528" s="230" t="s">
        <v>6889</v>
      </c>
      <c r="G528" s="228"/>
      <c r="H528" s="229" t="s">
        <v>1</v>
      </c>
      <c r="I528" s="231"/>
      <c r="J528" s="228"/>
      <c r="K528" s="228"/>
      <c r="L528" s="232"/>
      <c r="M528" s="233"/>
      <c r="N528" s="234"/>
      <c r="O528" s="234"/>
      <c r="P528" s="234"/>
      <c r="Q528" s="234"/>
      <c r="R528" s="234"/>
      <c r="S528" s="234"/>
      <c r="T528" s="235"/>
      <c r="AT528" s="236" t="s">
        <v>307</v>
      </c>
      <c r="AU528" s="236" t="s">
        <v>83</v>
      </c>
      <c r="AV528" s="13" t="s">
        <v>81</v>
      </c>
      <c r="AW528" s="13" t="s">
        <v>32</v>
      </c>
      <c r="AX528" s="13" t="s">
        <v>75</v>
      </c>
      <c r="AY528" s="236" t="s">
        <v>294</v>
      </c>
    </row>
    <row r="529" spans="1:65" s="14" customFormat="1" x14ac:dyDescent="0.2">
      <c r="B529" s="237"/>
      <c r="C529" s="238"/>
      <c r="D529" s="222" t="s">
        <v>307</v>
      </c>
      <c r="E529" s="239" t="s">
        <v>1</v>
      </c>
      <c r="F529" s="240" t="s">
        <v>81</v>
      </c>
      <c r="G529" s="238"/>
      <c r="H529" s="241">
        <v>1</v>
      </c>
      <c r="I529" s="242"/>
      <c r="J529" s="238"/>
      <c r="K529" s="238"/>
      <c r="L529" s="243"/>
      <c r="M529" s="244"/>
      <c r="N529" s="245"/>
      <c r="O529" s="245"/>
      <c r="P529" s="245"/>
      <c r="Q529" s="245"/>
      <c r="R529" s="245"/>
      <c r="S529" s="245"/>
      <c r="T529" s="246"/>
      <c r="AT529" s="247" t="s">
        <v>307</v>
      </c>
      <c r="AU529" s="247" t="s">
        <v>83</v>
      </c>
      <c r="AV529" s="14" t="s">
        <v>83</v>
      </c>
      <c r="AW529" s="14" t="s">
        <v>32</v>
      </c>
      <c r="AX529" s="14" t="s">
        <v>81</v>
      </c>
      <c r="AY529" s="247" t="s">
        <v>294</v>
      </c>
    </row>
    <row r="530" spans="1:65" s="2" customFormat="1" ht="24" customHeight="1" x14ac:dyDescent="0.2">
      <c r="A530" s="35"/>
      <c r="B530" s="36"/>
      <c r="C530" s="259" t="s">
        <v>788</v>
      </c>
      <c r="D530" s="259" t="s">
        <v>409</v>
      </c>
      <c r="E530" s="260" t="s">
        <v>7125</v>
      </c>
      <c r="F530" s="261" t="s">
        <v>7126</v>
      </c>
      <c r="G530" s="262" t="s">
        <v>673</v>
      </c>
      <c r="H530" s="263">
        <v>1</v>
      </c>
      <c r="I530" s="264"/>
      <c r="J530" s="265">
        <f>ROUND(I530*H530,2)</f>
        <v>0</v>
      </c>
      <c r="K530" s="261" t="s">
        <v>300</v>
      </c>
      <c r="L530" s="266"/>
      <c r="M530" s="267" t="s">
        <v>1</v>
      </c>
      <c r="N530" s="268" t="s">
        <v>40</v>
      </c>
      <c r="O530" s="72"/>
      <c r="P530" s="218">
        <f>O530*H530</f>
        <v>0</v>
      </c>
      <c r="Q530" s="218">
        <v>0.19600000000000001</v>
      </c>
      <c r="R530" s="218">
        <f>Q530*H530</f>
        <v>0.19600000000000001</v>
      </c>
      <c r="S530" s="218">
        <v>0</v>
      </c>
      <c r="T530" s="219">
        <f>S530*H530</f>
        <v>0</v>
      </c>
      <c r="U530" s="35"/>
      <c r="V530" s="35"/>
      <c r="W530" s="35"/>
      <c r="X530" s="35"/>
      <c r="Y530" s="35"/>
      <c r="Z530" s="35"/>
      <c r="AA530" s="35"/>
      <c r="AB530" s="35"/>
      <c r="AC530" s="35"/>
      <c r="AD530" s="35"/>
      <c r="AE530" s="35"/>
      <c r="AR530" s="220" t="s">
        <v>340</v>
      </c>
      <c r="AT530" s="220" t="s">
        <v>409</v>
      </c>
      <c r="AU530" s="220" t="s">
        <v>83</v>
      </c>
      <c r="AY530" s="18" t="s">
        <v>294</v>
      </c>
      <c r="BE530" s="221">
        <f>IF(N530="základní",J530,0)</f>
        <v>0</v>
      </c>
      <c r="BF530" s="221">
        <f>IF(N530="snížená",J530,0)</f>
        <v>0</v>
      </c>
      <c r="BG530" s="221">
        <f>IF(N530="zákl. přenesená",J530,0)</f>
        <v>0</v>
      </c>
      <c r="BH530" s="221">
        <f>IF(N530="sníž. přenesená",J530,0)</f>
        <v>0</v>
      </c>
      <c r="BI530" s="221">
        <f>IF(N530="nulová",J530,0)</f>
        <v>0</v>
      </c>
      <c r="BJ530" s="18" t="s">
        <v>81</v>
      </c>
      <c r="BK530" s="221">
        <f>ROUND(I530*H530,2)</f>
        <v>0</v>
      </c>
      <c r="BL530" s="18" t="s">
        <v>301</v>
      </c>
      <c r="BM530" s="220" t="s">
        <v>7127</v>
      </c>
    </row>
    <row r="531" spans="1:65" s="2" customFormat="1" x14ac:dyDescent="0.2">
      <c r="A531" s="35"/>
      <c r="B531" s="36"/>
      <c r="C531" s="37"/>
      <c r="D531" s="222" t="s">
        <v>303</v>
      </c>
      <c r="E531" s="37"/>
      <c r="F531" s="223" t="s">
        <v>7128</v>
      </c>
      <c r="G531" s="37"/>
      <c r="H531" s="37"/>
      <c r="I531" s="124"/>
      <c r="J531" s="37"/>
      <c r="K531" s="37"/>
      <c r="L531" s="40"/>
      <c r="M531" s="224"/>
      <c r="N531" s="225"/>
      <c r="O531" s="72"/>
      <c r="P531" s="72"/>
      <c r="Q531" s="72"/>
      <c r="R531" s="72"/>
      <c r="S531" s="72"/>
      <c r="T531" s="73"/>
      <c r="U531" s="35"/>
      <c r="V531" s="35"/>
      <c r="W531" s="35"/>
      <c r="X531" s="35"/>
      <c r="Y531" s="35"/>
      <c r="Z531" s="35"/>
      <c r="AA531" s="35"/>
      <c r="AB531" s="35"/>
      <c r="AC531" s="35"/>
      <c r="AD531" s="35"/>
      <c r="AE531" s="35"/>
      <c r="AT531" s="18" t="s">
        <v>303</v>
      </c>
      <c r="AU531" s="18" t="s">
        <v>83</v>
      </c>
    </row>
    <row r="532" spans="1:65" s="2" customFormat="1" ht="24" customHeight="1" x14ac:dyDescent="0.2">
      <c r="A532" s="35"/>
      <c r="B532" s="36"/>
      <c r="C532" s="209" t="s">
        <v>794</v>
      </c>
      <c r="D532" s="209" t="s">
        <v>296</v>
      </c>
      <c r="E532" s="210" t="s">
        <v>4088</v>
      </c>
      <c r="F532" s="211" t="s">
        <v>4089</v>
      </c>
      <c r="G532" s="212" t="s">
        <v>673</v>
      </c>
      <c r="H532" s="213">
        <v>7</v>
      </c>
      <c r="I532" s="214"/>
      <c r="J532" s="215">
        <f>ROUND(I532*H532,2)</f>
        <v>0</v>
      </c>
      <c r="K532" s="211" t="s">
        <v>300</v>
      </c>
      <c r="L532" s="40"/>
      <c r="M532" s="216" t="s">
        <v>1</v>
      </c>
      <c r="N532" s="217" t="s">
        <v>40</v>
      </c>
      <c r="O532" s="72"/>
      <c r="P532" s="218">
        <f>O532*H532</f>
        <v>0</v>
      </c>
      <c r="Q532" s="218">
        <v>1.298E-2</v>
      </c>
      <c r="R532" s="218">
        <f>Q532*H532</f>
        <v>9.0859999999999996E-2</v>
      </c>
      <c r="S532" s="218">
        <v>0</v>
      </c>
      <c r="T532" s="219">
        <f>S532*H532</f>
        <v>0</v>
      </c>
      <c r="U532" s="35"/>
      <c r="V532" s="35"/>
      <c r="W532" s="35"/>
      <c r="X532" s="35"/>
      <c r="Y532" s="35"/>
      <c r="Z532" s="35"/>
      <c r="AA532" s="35"/>
      <c r="AB532" s="35"/>
      <c r="AC532" s="35"/>
      <c r="AD532" s="35"/>
      <c r="AE532" s="35"/>
      <c r="AR532" s="220" t="s">
        <v>301</v>
      </c>
      <c r="AT532" s="220" t="s">
        <v>296</v>
      </c>
      <c r="AU532" s="220" t="s">
        <v>83</v>
      </c>
      <c r="AY532" s="18" t="s">
        <v>294</v>
      </c>
      <c r="BE532" s="221">
        <f>IF(N532="základní",J532,0)</f>
        <v>0</v>
      </c>
      <c r="BF532" s="221">
        <f>IF(N532="snížená",J532,0)</f>
        <v>0</v>
      </c>
      <c r="BG532" s="221">
        <f>IF(N532="zákl. přenesená",J532,0)</f>
        <v>0</v>
      </c>
      <c r="BH532" s="221">
        <f>IF(N532="sníž. přenesená",J532,0)</f>
        <v>0</v>
      </c>
      <c r="BI532" s="221">
        <f>IF(N532="nulová",J532,0)</f>
        <v>0</v>
      </c>
      <c r="BJ532" s="18" t="s">
        <v>81</v>
      </c>
      <c r="BK532" s="221">
        <f>ROUND(I532*H532,2)</f>
        <v>0</v>
      </c>
      <c r="BL532" s="18" t="s">
        <v>301</v>
      </c>
      <c r="BM532" s="220" t="s">
        <v>7129</v>
      </c>
    </row>
    <row r="533" spans="1:65" s="2" customFormat="1" ht="19.2" x14ac:dyDescent="0.2">
      <c r="A533" s="35"/>
      <c r="B533" s="36"/>
      <c r="C533" s="37"/>
      <c r="D533" s="222" t="s">
        <v>303</v>
      </c>
      <c r="E533" s="37"/>
      <c r="F533" s="223" t="s">
        <v>4091</v>
      </c>
      <c r="G533" s="37"/>
      <c r="H533" s="37"/>
      <c r="I533" s="124"/>
      <c r="J533" s="37"/>
      <c r="K533" s="37"/>
      <c r="L533" s="40"/>
      <c r="M533" s="224"/>
      <c r="N533" s="225"/>
      <c r="O533" s="72"/>
      <c r="P533" s="72"/>
      <c r="Q533" s="72"/>
      <c r="R533" s="72"/>
      <c r="S533" s="72"/>
      <c r="T533" s="73"/>
      <c r="U533" s="35"/>
      <c r="V533" s="35"/>
      <c r="W533" s="35"/>
      <c r="X533" s="35"/>
      <c r="Y533" s="35"/>
      <c r="Z533" s="35"/>
      <c r="AA533" s="35"/>
      <c r="AB533" s="35"/>
      <c r="AC533" s="35"/>
      <c r="AD533" s="35"/>
      <c r="AE533" s="35"/>
      <c r="AT533" s="18" t="s">
        <v>303</v>
      </c>
      <c r="AU533" s="18" t="s">
        <v>83</v>
      </c>
    </row>
    <row r="534" spans="1:65" s="2" customFormat="1" ht="28.8" x14ac:dyDescent="0.2">
      <c r="A534" s="35"/>
      <c r="B534" s="36"/>
      <c r="C534" s="37"/>
      <c r="D534" s="222" t="s">
        <v>305</v>
      </c>
      <c r="E534" s="37"/>
      <c r="F534" s="226" t="s">
        <v>6852</v>
      </c>
      <c r="G534" s="37"/>
      <c r="H534" s="37"/>
      <c r="I534" s="124"/>
      <c r="J534" s="37"/>
      <c r="K534" s="37"/>
      <c r="L534" s="40"/>
      <c r="M534" s="224"/>
      <c r="N534" s="225"/>
      <c r="O534" s="72"/>
      <c r="P534" s="72"/>
      <c r="Q534" s="72"/>
      <c r="R534" s="72"/>
      <c r="S534" s="72"/>
      <c r="T534" s="73"/>
      <c r="U534" s="35"/>
      <c r="V534" s="35"/>
      <c r="W534" s="35"/>
      <c r="X534" s="35"/>
      <c r="Y534" s="35"/>
      <c r="Z534" s="35"/>
      <c r="AA534" s="35"/>
      <c r="AB534" s="35"/>
      <c r="AC534" s="35"/>
      <c r="AD534" s="35"/>
      <c r="AE534" s="35"/>
      <c r="AT534" s="18" t="s">
        <v>305</v>
      </c>
      <c r="AU534" s="18" t="s">
        <v>83</v>
      </c>
    </row>
    <row r="535" spans="1:65" s="13" customFormat="1" x14ac:dyDescent="0.2">
      <c r="B535" s="227"/>
      <c r="C535" s="228"/>
      <c r="D535" s="222" t="s">
        <v>307</v>
      </c>
      <c r="E535" s="229" t="s">
        <v>1</v>
      </c>
      <c r="F535" s="230" t="s">
        <v>6889</v>
      </c>
      <c r="G535" s="228"/>
      <c r="H535" s="229" t="s">
        <v>1</v>
      </c>
      <c r="I535" s="231"/>
      <c r="J535" s="228"/>
      <c r="K535" s="228"/>
      <c r="L535" s="232"/>
      <c r="M535" s="233"/>
      <c r="N535" s="234"/>
      <c r="O535" s="234"/>
      <c r="P535" s="234"/>
      <c r="Q535" s="234"/>
      <c r="R535" s="234"/>
      <c r="S535" s="234"/>
      <c r="T535" s="235"/>
      <c r="AT535" s="236" t="s">
        <v>307</v>
      </c>
      <c r="AU535" s="236" t="s">
        <v>83</v>
      </c>
      <c r="AV535" s="13" t="s">
        <v>81</v>
      </c>
      <c r="AW535" s="13" t="s">
        <v>32</v>
      </c>
      <c r="AX535" s="13" t="s">
        <v>75</v>
      </c>
      <c r="AY535" s="236" t="s">
        <v>294</v>
      </c>
    </row>
    <row r="536" spans="1:65" s="14" customFormat="1" x14ac:dyDescent="0.2">
      <c r="B536" s="237"/>
      <c r="C536" s="238"/>
      <c r="D536" s="222" t="s">
        <v>307</v>
      </c>
      <c r="E536" s="239" t="s">
        <v>1</v>
      </c>
      <c r="F536" s="240" t="s">
        <v>333</v>
      </c>
      <c r="G536" s="238"/>
      <c r="H536" s="241">
        <v>7</v>
      </c>
      <c r="I536" s="242"/>
      <c r="J536" s="238"/>
      <c r="K536" s="238"/>
      <c r="L536" s="243"/>
      <c r="M536" s="244"/>
      <c r="N536" s="245"/>
      <c r="O536" s="245"/>
      <c r="P536" s="245"/>
      <c r="Q536" s="245"/>
      <c r="R536" s="245"/>
      <c r="S536" s="245"/>
      <c r="T536" s="246"/>
      <c r="AT536" s="247" t="s">
        <v>307</v>
      </c>
      <c r="AU536" s="247" t="s">
        <v>83</v>
      </c>
      <c r="AV536" s="14" t="s">
        <v>83</v>
      </c>
      <c r="AW536" s="14" t="s">
        <v>32</v>
      </c>
      <c r="AX536" s="14" t="s">
        <v>81</v>
      </c>
      <c r="AY536" s="247" t="s">
        <v>294</v>
      </c>
    </row>
    <row r="537" spans="1:65" s="2" customFormat="1" ht="16.5" customHeight="1" x14ac:dyDescent="0.2">
      <c r="A537" s="35"/>
      <c r="B537" s="36"/>
      <c r="C537" s="209" t="s">
        <v>803</v>
      </c>
      <c r="D537" s="209" t="s">
        <v>296</v>
      </c>
      <c r="E537" s="210" t="s">
        <v>6069</v>
      </c>
      <c r="F537" s="211" t="s">
        <v>6070</v>
      </c>
      <c r="G537" s="212" t="s">
        <v>386</v>
      </c>
      <c r="H537" s="213">
        <v>251.16</v>
      </c>
      <c r="I537" s="214"/>
      <c r="J537" s="215">
        <f>ROUND(I537*H537,2)</f>
        <v>0</v>
      </c>
      <c r="K537" s="211" t="s">
        <v>300</v>
      </c>
      <c r="L537" s="40"/>
      <c r="M537" s="216" t="s">
        <v>1</v>
      </c>
      <c r="N537" s="217" t="s">
        <v>40</v>
      </c>
      <c r="O537" s="72"/>
      <c r="P537" s="218">
        <f>O537*H537</f>
        <v>0</v>
      </c>
      <c r="Q537" s="218">
        <v>9.0000000000000006E-5</v>
      </c>
      <c r="R537" s="218">
        <f>Q537*H537</f>
        <v>2.26044E-2</v>
      </c>
      <c r="S537" s="218">
        <v>0</v>
      </c>
      <c r="T537" s="219">
        <f>S537*H537</f>
        <v>0</v>
      </c>
      <c r="U537" s="35"/>
      <c r="V537" s="35"/>
      <c r="W537" s="35"/>
      <c r="X537" s="35"/>
      <c r="Y537" s="35"/>
      <c r="Z537" s="35"/>
      <c r="AA537" s="35"/>
      <c r="AB537" s="35"/>
      <c r="AC537" s="35"/>
      <c r="AD537" s="35"/>
      <c r="AE537" s="35"/>
      <c r="AR537" s="220" t="s">
        <v>301</v>
      </c>
      <c r="AT537" s="220" t="s">
        <v>296</v>
      </c>
      <c r="AU537" s="220" t="s">
        <v>83</v>
      </c>
      <c r="AY537" s="18" t="s">
        <v>294</v>
      </c>
      <c r="BE537" s="221">
        <f>IF(N537="základní",J537,0)</f>
        <v>0</v>
      </c>
      <c r="BF537" s="221">
        <f>IF(N537="snížená",J537,0)</f>
        <v>0</v>
      </c>
      <c r="BG537" s="221">
        <f>IF(N537="zákl. přenesená",J537,0)</f>
        <v>0</v>
      </c>
      <c r="BH537" s="221">
        <f>IF(N537="sníž. přenesená",J537,0)</f>
        <v>0</v>
      </c>
      <c r="BI537" s="221">
        <f>IF(N537="nulová",J537,0)</f>
        <v>0</v>
      </c>
      <c r="BJ537" s="18" t="s">
        <v>81</v>
      </c>
      <c r="BK537" s="221">
        <f>ROUND(I537*H537,2)</f>
        <v>0</v>
      </c>
      <c r="BL537" s="18" t="s">
        <v>301</v>
      </c>
      <c r="BM537" s="220" t="s">
        <v>7130</v>
      </c>
    </row>
    <row r="538" spans="1:65" s="2" customFormat="1" x14ac:dyDescent="0.2">
      <c r="A538" s="35"/>
      <c r="B538" s="36"/>
      <c r="C538" s="37"/>
      <c r="D538" s="222" t="s">
        <v>303</v>
      </c>
      <c r="E538" s="37"/>
      <c r="F538" s="223" t="s">
        <v>6072</v>
      </c>
      <c r="G538" s="37"/>
      <c r="H538" s="37"/>
      <c r="I538" s="124"/>
      <c r="J538" s="37"/>
      <c r="K538" s="37"/>
      <c r="L538" s="40"/>
      <c r="M538" s="224"/>
      <c r="N538" s="225"/>
      <c r="O538" s="72"/>
      <c r="P538" s="72"/>
      <c r="Q538" s="72"/>
      <c r="R538" s="72"/>
      <c r="S538" s="72"/>
      <c r="T538" s="73"/>
      <c r="U538" s="35"/>
      <c r="V538" s="35"/>
      <c r="W538" s="35"/>
      <c r="X538" s="35"/>
      <c r="Y538" s="35"/>
      <c r="Z538" s="35"/>
      <c r="AA538" s="35"/>
      <c r="AB538" s="35"/>
      <c r="AC538" s="35"/>
      <c r="AD538" s="35"/>
      <c r="AE538" s="35"/>
      <c r="AT538" s="18" t="s">
        <v>303</v>
      </c>
      <c r="AU538" s="18" t="s">
        <v>83</v>
      </c>
    </row>
    <row r="539" spans="1:65" s="2" customFormat="1" ht="28.8" x14ac:dyDescent="0.2">
      <c r="A539" s="35"/>
      <c r="B539" s="36"/>
      <c r="C539" s="37"/>
      <c r="D539" s="222" t="s">
        <v>305</v>
      </c>
      <c r="E539" s="37"/>
      <c r="F539" s="226" t="s">
        <v>6852</v>
      </c>
      <c r="G539" s="37"/>
      <c r="H539" s="37"/>
      <c r="I539" s="124"/>
      <c r="J539" s="37"/>
      <c r="K539" s="37"/>
      <c r="L539" s="40"/>
      <c r="M539" s="224"/>
      <c r="N539" s="225"/>
      <c r="O539" s="72"/>
      <c r="P539" s="72"/>
      <c r="Q539" s="72"/>
      <c r="R539" s="72"/>
      <c r="S539" s="72"/>
      <c r="T539" s="73"/>
      <c r="U539" s="35"/>
      <c r="V539" s="35"/>
      <c r="W539" s="35"/>
      <c r="X539" s="35"/>
      <c r="Y539" s="35"/>
      <c r="Z539" s="35"/>
      <c r="AA539" s="35"/>
      <c r="AB539" s="35"/>
      <c r="AC539" s="35"/>
      <c r="AD539" s="35"/>
      <c r="AE539" s="35"/>
      <c r="AT539" s="18" t="s">
        <v>305</v>
      </c>
      <c r="AU539" s="18" t="s">
        <v>83</v>
      </c>
    </row>
    <row r="540" spans="1:65" s="14" customFormat="1" x14ac:dyDescent="0.2">
      <c r="B540" s="237"/>
      <c r="C540" s="238"/>
      <c r="D540" s="222" t="s">
        <v>307</v>
      </c>
      <c r="E540" s="239" t="s">
        <v>1</v>
      </c>
      <c r="F540" s="240" t="s">
        <v>7131</v>
      </c>
      <c r="G540" s="238"/>
      <c r="H540" s="241">
        <v>100.4</v>
      </c>
      <c r="I540" s="242"/>
      <c r="J540" s="238"/>
      <c r="K540" s="238"/>
      <c r="L540" s="243"/>
      <c r="M540" s="244"/>
      <c r="N540" s="245"/>
      <c r="O540" s="245"/>
      <c r="P540" s="245"/>
      <c r="Q540" s="245"/>
      <c r="R540" s="245"/>
      <c r="S540" s="245"/>
      <c r="T540" s="246"/>
      <c r="AT540" s="247" t="s">
        <v>307</v>
      </c>
      <c r="AU540" s="247" t="s">
        <v>83</v>
      </c>
      <c r="AV540" s="14" t="s">
        <v>83</v>
      </c>
      <c r="AW540" s="14" t="s">
        <v>32</v>
      </c>
      <c r="AX540" s="14" t="s">
        <v>75</v>
      </c>
      <c r="AY540" s="247" t="s">
        <v>294</v>
      </c>
    </row>
    <row r="541" spans="1:65" s="14" customFormat="1" x14ac:dyDescent="0.2">
      <c r="B541" s="237"/>
      <c r="C541" s="238"/>
      <c r="D541" s="222" t="s">
        <v>307</v>
      </c>
      <c r="E541" s="239" t="s">
        <v>1</v>
      </c>
      <c r="F541" s="240" t="s">
        <v>7132</v>
      </c>
      <c r="G541" s="238"/>
      <c r="H541" s="241">
        <v>100.94</v>
      </c>
      <c r="I541" s="242"/>
      <c r="J541" s="238"/>
      <c r="K541" s="238"/>
      <c r="L541" s="243"/>
      <c r="M541" s="244"/>
      <c r="N541" s="245"/>
      <c r="O541" s="245"/>
      <c r="P541" s="245"/>
      <c r="Q541" s="245"/>
      <c r="R541" s="245"/>
      <c r="S541" s="245"/>
      <c r="T541" s="246"/>
      <c r="AT541" s="247" t="s">
        <v>307</v>
      </c>
      <c r="AU541" s="247" t="s">
        <v>83</v>
      </c>
      <c r="AV541" s="14" t="s">
        <v>83</v>
      </c>
      <c r="AW541" s="14" t="s">
        <v>32</v>
      </c>
      <c r="AX541" s="14" t="s">
        <v>75</v>
      </c>
      <c r="AY541" s="247" t="s">
        <v>294</v>
      </c>
    </row>
    <row r="542" spans="1:65" s="14" customFormat="1" x14ac:dyDescent="0.2">
      <c r="B542" s="237"/>
      <c r="C542" s="238"/>
      <c r="D542" s="222" t="s">
        <v>307</v>
      </c>
      <c r="E542" s="239" t="s">
        <v>1</v>
      </c>
      <c r="F542" s="240" t="s">
        <v>7133</v>
      </c>
      <c r="G542" s="238"/>
      <c r="H542" s="241">
        <v>30.42</v>
      </c>
      <c r="I542" s="242"/>
      <c r="J542" s="238"/>
      <c r="K542" s="238"/>
      <c r="L542" s="243"/>
      <c r="M542" s="244"/>
      <c r="N542" s="245"/>
      <c r="O542" s="245"/>
      <c r="P542" s="245"/>
      <c r="Q542" s="245"/>
      <c r="R542" s="245"/>
      <c r="S542" s="245"/>
      <c r="T542" s="246"/>
      <c r="AT542" s="247" t="s">
        <v>307</v>
      </c>
      <c r="AU542" s="247" t="s">
        <v>83</v>
      </c>
      <c r="AV542" s="14" t="s">
        <v>83</v>
      </c>
      <c r="AW542" s="14" t="s">
        <v>32</v>
      </c>
      <c r="AX542" s="14" t="s">
        <v>75</v>
      </c>
      <c r="AY542" s="247" t="s">
        <v>294</v>
      </c>
    </row>
    <row r="543" spans="1:65" s="14" customFormat="1" x14ac:dyDescent="0.2">
      <c r="B543" s="237"/>
      <c r="C543" s="238"/>
      <c r="D543" s="222" t="s">
        <v>307</v>
      </c>
      <c r="E543" s="239" t="s">
        <v>1</v>
      </c>
      <c r="F543" s="240" t="s">
        <v>7134</v>
      </c>
      <c r="G543" s="238"/>
      <c r="H543" s="241">
        <v>19.399999999999999</v>
      </c>
      <c r="I543" s="242"/>
      <c r="J543" s="238"/>
      <c r="K543" s="238"/>
      <c r="L543" s="243"/>
      <c r="M543" s="244"/>
      <c r="N543" s="245"/>
      <c r="O543" s="245"/>
      <c r="P543" s="245"/>
      <c r="Q543" s="245"/>
      <c r="R543" s="245"/>
      <c r="S543" s="245"/>
      <c r="T543" s="246"/>
      <c r="AT543" s="247" t="s">
        <v>307</v>
      </c>
      <c r="AU543" s="247" t="s">
        <v>83</v>
      </c>
      <c r="AV543" s="14" t="s">
        <v>83</v>
      </c>
      <c r="AW543" s="14" t="s">
        <v>32</v>
      </c>
      <c r="AX543" s="14" t="s">
        <v>75</v>
      </c>
      <c r="AY543" s="247" t="s">
        <v>294</v>
      </c>
    </row>
    <row r="544" spans="1:65" s="16" customFormat="1" x14ac:dyDescent="0.2">
      <c r="B544" s="269"/>
      <c r="C544" s="270"/>
      <c r="D544" s="222" t="s">
        <v>307</v>
      </c>
      <c r="E544" s="271" t="s">
        <v>1</v>
      </c>
      <c r="F544" s="272" t="s">
        <v>457</v>
      </c>
      <c r="G544" s="270"/>
      <c r="H544" s="273">
        <v>251.16</v>
      </c>
      <c r="I544" s="274"/>
      <c r="J544" s="270"/>
      <c r="K544" s="270"/>
      <c r="L544" s="275"/>
      <c r="M544" s="276"/>
      <c r="N544" s="277"/>
      <c r="O544" s="277"/>
      <c r="P544" s="277"/>
      <c r="Q544" s="277"/>
      <c r="R544" s="277"/>
      <c r="S544" s="277"/>
      <c r="T544" s="278"/>
      <c r="AT544" s="279" t="s">
        <v>307</v>
      </c>
      <c r="AU544" s="279" t="s">
        <v>83</v>
      </c>
      <c r="AV544" s="16" t="s">
        <v>301</v>
      </c>
      <c r="AW544" s="16" t="s">
        <v>32</v>
      </c>
      <c r="AX544" s="16" t="s">
        <v>81</v>
      </c>
      <c r="AY544" s="279" t="s">
        <v>294</v>
      </c>
    </row>
    <row r="545" spans="1:65" s="2" customFormat="1" ht="16.5" customHeight="1" x14ac:dyDescent="0.2">
      <c r="A545" s="35"/>
      <c r="B545" s="36"/>
      <c r="C545" s="209" t="s">
        <v>808</v>
      </c>
      <c r="D545" s="209" t="s">
        <v>296</v>
      </c>
      <c r="E545" s="210" t="s">
        <v>7135</v>
      </c>
      <c r="F545" s="211" t="s">
        <v>1877</v>
      </c>
      <c r="G545" s="212" t="s">
        <v>336</v>
      </c>
      <c r="H545" s="213">
        <v>8</v>
      </c>
      <c r="I545" s="214"/>
      <c r="J545" s="215">
        <f>ROUND(I545*H545,2)</f>
        <v>0</v>
      </c>
      <c r="K545" s="211" t="s">
        <v>1</v>
      </c>
      <c r="L545" s="40"/>
      <c r="M545" s="216" t="s">
        <v>1</v>
      </c>
      <c r="N545" s="217" t="s">
        <v>40</v>
      </c>
      <c r="O545" s="72"/>
      <c r="P545" s="218">
        <f>O545*H545</f>
        <v>0</v>
      </c>
      <c r="Q545" s="218">
        <v>0</v>
      </c>
      <c r="R545" s="218">
        <f>Q545*H545</f>
        <v>0</v>
      </c>
      <c r="S545" s="218">
        <v>0</v>
      </c>
      <c r="T545" s="219">
        <f>S545*H545</f>
        <v>0</v>
      </c>
      <c r="U545" s="35"/>
      <c r="V545" s="35"/>
      <c r="W545" s="35"/>
      <c r="X545" s="35"/>
      <c r="Y545" s="35"/>
      <c r="Z545" s="35"/>
      <c r="AA545" s="35"/>
      <c r="AB545" s="35"/>
      <c r="AC545" s="35"/>
      <c r="AD545" s="35"/>
      <c r="AE545" s="35"/>
      <c r="AR545" s="220" t="s">
        <v>301</v>
      </c>
      <c r="AT545" s="220" t="s">
        <v>296</v>
      </c>
      <c r="AU545" s="220" t="s">
        <v>83</v>
      </c>
      <c r="AY545" s="18" t="s">
        <v>294</v>
      </c>
      <c r="BE545" s="221">
        <f>IF(N545="základní",J545,0)</f>
        <v>0</v>
      </c>
      <c r="BF545" s="221">
        <f>IF(N545="snížená",J545,0)</f>
        <v>0</v>
      </c>
      <c r="BG545" s="221">
        <f>IF(N545="zákl. přenesená",J545,0)</f>
        <v>0</v>
      </c>
      <c r="BH545" s="221">
        <f>IF(N545="sníž. přenesená",J545,0)</f>
        <v>0</v>
      </c>
      <c r="BI545" s="221">
        <f>IF(N545="nulová",J545,0)</f>
        <v>0</v>
      </c>
      <c r="BJ545" s="18" t="s">
        <v>81</v>
      </c>
      <c r="BK545" s="221">
        <f>ROUND(I545*H545,2)</f>
        <v>0</v>
      </c>
      <c r="BL545" s="18" t="s">
        <v>301</v>
      </c>
      <c r="BM545" s="220" t="s">
        <v>7136</v>
      </c>
    </row>
    <row r="546" spans="1:65" s="2" customFormat="1" x14ac:dyDescent="0.2">
      <c r="A546" s="35"/>
      <c r="B546" s="36"/>
      <c r="C546" s="37"/>
      <c r="D546" s="222" t="s">
        <v>303</v>
      </c>
      <c r="E546" s="37"/>
      <c r="F546" s="223" t="s">
        <v>1877</v>
      </c>
      <c r="G546" s="37"/>
      <c r="H546" s="37"/>
      <c r="I546" s="124"/>
      <c r="J546" s="37"/>
      <c r="K546" s="37"/>
      <c r="L546" s="40"/>
      <c r="M546" s="224"/>
      <c r="N546" s="225"/>
      <c r="O546" s="72"/>
      <c r="P546" s="72"/>
      <c r="Q546" s="72"/>
      <c r="R546" s="72"/>
      <c r="S546" s="72"/>
      <c r="T546" s="73"/>
      <c r="U546" s="35"/>
      <c r="V546" s="35"/>
      <c r="W546" s="35"/>
      <c r="X546" s="35"/>
      <c r="Y546" s="35"/>
      <c r="Z546" s="35"/>
      <c r="AA546" s="35"/>
      <c r="AB546" s="35"/>
      <c r="AC546" s="35"/>
      <c r="AD546" s="35"/>
      <c r="AE546" s="35"/>
      <c r="AT546" s="18" t="s">
        <v>303</v>
      </c>
      <c r="AU546" s="18" t="s">
        <v>83</v>
      </c>
    </row>
    <row r="547" spans="1:65" s="2" customFormat="1" ht="16.5" customHeight="1" x14ac:dyDescent="0.2">
      <c r="A547" s="35"/>
      <c r="B547" s="36"/>
      <c r="C547" s="209" t="s">
        <v>813</v>
      </c>
      <c r="D547" s="209" t="s">
        <v>296</v>
      </c>
      <c r="E547" s="210" t="s">
        <v>7137</v>
      </c>
      <c r="F547" s="211" t="s">
        <v>5255</v>
      </c>
      <c r="G547" s="212" t="s">
        <v>336</v>
      </c>
      <c r="H547" s="213">
        <v>4</v>
      </c>
      <c r="I547" s="214"/>
      <c r="J547" s="215">
        <f>ROUND(I547*H547,2)</f>
        <v>0</v>
      </c>
      <c r="K547" s="211" t="s">
        <v>1</v>
      </c>
      <c r="L547" s="40"/>
      <c r="M547" s="216" t="s">
        <v>1</v>
      </c>
      <c r="N547" s="217" t="s">
        <v>40</v>
      </c>
      <c r="O547" s="72"/>
      <c r="P547" s="218">
        <f>O547*H547</f>
        <v>0</v>
      </c>
      <c r="Q547" s="218">
        <v>0</v>
      </c>
      <c r="R547" s="218">
        <f>Q547*H547</f>
        <v>0</v>
      </c>
      <c r="S547" s="218">
        <v>0</v>
      </c>
      <c r="T547" s="219">
        <f>S547*H547</f>
        <v>0</v>
      </c>
      <c r="U547" s="35"/>
      <c r="V547" s="35"/>
      <c r="W547" s="35"/>
      <c r="X547" s="35"/>
      <c r="Y547" s="35"/>
      <c r="Z547" s="35"/>
      <c r="AA547" s="35"/>
      <c r="AB547" s="35"/>
      <c r="AC547" s="35"/>
      <c r="AD547" s="35"/>
      <c r="AE547" s="35"/>
      <c r="AR547" s="220" t="s">
        <v>301</v>
      </c>
      <c r="AT547" s="220" t="s">
        <v>296</v>
      </c>
      <c r="AU547" s="220" t="s">
        <v>83</v>
      </c>
      <c r="AY547" s="18" t="s">
        <v>294</v>
      </c>
      <c r="BE547" s="221">
        <f>IF(N547="základní",J547,0)</f>
        <v>0</v>
      </c>
      <c r="BF547" s="221">
        <f>IF(N547="snížená",J547,0)</f>
        <v>0</v>
      </c>
      <c r="BG547" s="221">
        <f>IF(N547="zákl. přenesená",J547,0)</f>
        <v>0</v>
      </c>
      <c r="BH547" s="221">
        <f>IF(N547="sníž. přenesená",J547,0)</f>
        <v>0</v>
      </c>
      <c r="BI547" s="221">
        <f>IF(N547="nulová",J547,0)</f>
        <v>0</v>
      </c>
      <c r="BJ547" s="18" t="s">
        <v>81</v>
      </c>
      <c r="BK547" s="221">
        <f>ROUND(I547*H547,2)</f>
        <v>0</v>
      </c>
      <c r="BL547" s="18" t="s">
        <v>301</v>
      </c>
      <c r="BM547" s="220" t="s">
        <v>7138</v>
      </c>
    </row>
    <row r="548" spans="1:65" s="2" customFormat="1" x14ac:dyDescent="0.2">
      <c r="A548" s="35"/>
      <c r="B548" s="36"/>
      <c r="C548" s="37"/>
      <c r="D548" s="222" t="s">
        <v>303</v>
      </c>
      <c r="E548" s="37"/>
      <c r="F548" s="223" t="s">
        <v>5255</v>
      </c>
      <c r="G548" s="37"/>
      <c r="H548" s="37"/>
      <c r="I548" s="124"/>
      <c r="J548" s="37"/>
      <c r="K548" s="37"/>
      <c r="L548" s="40"/>
      <c r="M548" s="224"/>
      <c r="N548" s="225"/>
      <c r="O548" s="72"/>
      <c r="P548" s="72"/>
      <c r="Q548" s="72"/>
      <c r="R548" s="72"/>
      <c r="S548" s="72"/>
      <c r="T548" s="73"/>
      <c r="U548" s="35"/>
      <c r="V548" s="35"/>
      <c r="W548" s="35"/>
      <c r="X548" s="35"/>
      <c r="Y548" s="35"/>
      <c r="Z548" s="35"/>
      <c r="AA548" s="35"/>
      <c r="AB548" s="35"/>
      <c r="AC548" s="35"/>
      <c r="AD548" s="35"/>
      <c r="AE548" s="35"/>
      <c r="AT548" s="18" t="s">
        <v>303</v>
      </c>
      <c r="AU548" s="18" t="s">
        <v>83</v>
      </c>
    </row>
    <row r="549" spans="1:65" s="12" customFormat="1" ht="22.95" customHeight="1" x14ac:dyDescent="0.25">
      <c r="B549" s="193"/>
      <c r="C549" s="194"/>
      <c r="D549" s="195" t="s">
        <v>74</v>
      </c>
      <c r="E549" s="207" t="s">
        <v>7139</v>
      </c>
      <c r="F549" s="207" t="s">
        <v>7140</v>
      </c>
      <c r="G549" s="194"/>
      <c r="H549" s="194"/>
      <c r="I549" s="197"/>
      <c r="J549" s="208">
        <f>BK549</f>
        <v>0</v>
      </c>
      <c r="K549" s="194"/>
      <c r="L549" s="199"/>
      <c r="M549" s="200"/>
      <c r="N549" s="201"/>
      <c r="O549" s="201"/>
      <c r="P549" s="202">
        <f>SUM(P550:P570)</f>
        <v>0</v>
      </c>
      <c r="Q549" s="201"/>
      <c r="R549" s="202">
        <f>SUM(R550:R570)</f>
        <v>0</v>
      </c>
      <c r="S549" s="201"/>
      <c r="T549" s="203">
        <f>SUM(T550:T570)</f>
        <v>0</v>
      </c>
      <c r="AR549" s="204" t="s">
        <v>81</v>
      </c>
      <c r="AT549" s="205" t="s">
        <v>74</v>
      </c>
      <c r="AU549" s="205" t="s">
        <v>81</v>
      </c>
      <c r="AY549" s="204" t="s">
        <v>294</v>
      </c>
      <c r="BK549" s="206">
        <f>SUM(BK550:BK570)</f>
        <v>0</v>
      </c>
    </row>
    <row r="550" spans="1:65" s="2" customFormat="1" ht="24" customHeight="1" x14ac:dyDescent="0.2">
      <c r="A550" s="35"/>
      <c r="B550" s="36"/>
      <c r="C550" s="209" t="s">
        <v>823</v>
      </c>
      <c r="D550" s="209" t="s">
        <v>296</v>
      </c>
      <c r="E550" s="210" t="s">
        <v>7141</v>
      </c>
      <c r="F550" s="211" t="s">
        <v>7142</v>
      </c>
      <c r="G550" s="212" t="s">
        <v>326</v>
      </c>
      <c r="H550" s="213">
        <v>30</v>
      </c>
      <c r="I550" s="214"/>
      <c r="J550" s="215">
        <f>ROUND(I550*H550,2)</f>
        <v>0</v>
      </c>
      <c r="K550" s="211" t="s">
        <v>1</v>
      </c>
      <c r="L550" s="40"/>
      <c r="M550" s="216" t="s">
        <v>1</v>
      </c>
      <c r="N550" s="217"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301</v>
      </c>
      <c r="AT550" s="220" t="s">
        <v>296</v>
      </c>
      <c r="AU550" s="220" t="s">
        <v>83</v>
      </c>
      <c r="AY550" s="18" t="s">
        <v>294</v>
      </c>
      <c r="BE550" s="221">
        <f>IF(N550="základní",J550,0)</f>
        <v>0</v>
      </c>
      <c r="BF550" s="221">
        <f>IF(N550="snížená",J550,0)</f>
        <v>0</v>
      </c>
      <c r="BG550" s="221">
        <f>IF(N550="zákl. přenesená",J550,0)</f>
        <v>0</v>
      </c>
      <c r="BH550" s="221">
        <f>IF(N550="sníž. přenesená",J550,0)</f>
        <v>0</v>
      </c>
      <c r="BI550" s="221">
        <f>IF(N550="nulová",J550,0)</f>
        <v>0</v>
      </c>
      <c r="BJ550" s="18" t="s">
        <v>81</v>
      </c>
      <c r="BK550" s="221">
        <f>ROUND(I550*H550,2)</f>
        <v>0</v>
      </c>
      <c r="BL550" s="18" t="s">
        <v>301</v>
      </c>
      <c r="BM550" s="220" t="s">
        <v>7143</v>
      </c>
    </row>
    <row r="551" spans="1:65" s="2" customFormat="1" ht="19.2" x14ac:dyDescent="0.2">
      <c r="A551" s="35"/>
      <c r="B551" s="36"/>
      <c r="C551" s="37"/>
      <c r="D551" s="222" t="s">
        <v>303</v>
      </c>
      <c r="E551" s="37"/>
      <c r="F551" s="223" t="s">
        <v>7144</v>
      </c>
      <c r="G551" s="37"/>
      <c r="H551" s="37"/>
      <c r="I551" s="124"/>
      <c r="J551" s="37"/>
      <c r="K551" s="37"/>
      <c r="L551" s="40"/>
      <c r="M551" s="224"/>
      <c r="N551" s="225"/>
      <c r="O551" s="72"/>
      <c r="P551" s="72"/>
      <c r="Q551" s="72"/>
      <c r="R551" s="72"/>
      <c r="S551" s="72"/>
      <c r="T551" s="73"/>
      <c r="U551" s="35"/>
      <c r="V551" s="35"/>
      <c r="W551" s="35"/>
      <c r="X551" s="35"/>
      <c r="Y551" s="35"/>
      <c r="Z551" s="35"/>
      <c r="AA551" s="35"/>
      <c r="AB551" s="35"/>
      <c r="AC551" s="35"/>
      <c r="AD551" s="35"/>
      <c r="AE551" s="35"/>
      <c r="AT551" s="18" t="s">
        <v>303</v>
      </c>
      <c r="AU551" s="18" t="s">
        <v>83</v>
      </c>
    </row>
    <row r="552" spans="1:65" s="2" customFormat="1" ht="28.8" x14ac:dyDescent="0.2">
      <c r="A552" s="35"/>
      <c r="B552" s="36"/>
      <c r="C552" s="37"/>
      <c r="D552" s="222" t="s">
        <v>305</v>
      </c>
      <c r="E552" s="37"/>
      <c r="F552" s="226" t="s">
        <v>6852</v>
      </c>
      <c r="G552" s="37"/>
      <c r="H552" s="37"/>
      <c r="I552" s="124"/>
      <c r="J552" s="37"/>
      <c r="K552" s="37"/>
      <c r="L552" s="40"/>
      <c r="M552" s="224"/>
      <c r="N552" s="225"/>
      <c r="O552" s="72"/>
      <c r="P552" s="72"/>
      <c r="Q552" s="72"/>
      <c r="R552" s="72"/>
      <c r="S552" s="72"/>
      <c r="T552" s="73"/>
      <c r="U552" s="35"/>
      <c r="V552" s="35"/>
      <c r="W552" s="35"/>
      <c r="X552" s="35"/>
      <c r="Y552" s="35"/>
      <c r="Z552" s="35"/>
      <c r="AA552" s="35"/>
      <c r="AB552" s="35"/>
      <c r="AC552" s="35"/>
      <c r="AD552" s="35"/>
      <c r="AE552" s="35"/>
      <c r="AT552" s="18" t="s">
        <v>305</v>
      </c>
      <c r="AU552" s="18" t="s">
        <v>83</v>
      </c>
    </row>
    <row r="553" spans="1:65" s="2" customFormat="1" ht="24" customHeight="1" x14ac:dyDescent="0.2">
      <c r="A553" s="35"/>
      <c r="B553" s="36"/>
      <c r="C553" s="209" t="s">
        <v>828</v>
      </c>
      <c r="D553" s="209" t="s">
        <v>296</v>
      </c>
      <c r="E553" s="210" t="s">
        <v>7145</v>
      </c>
      <c r="F553" s="211" t="s">
        <v>7146</v>
      </c>
      <c r="G553" s="212" t="s">
        <v>326</v>
      </c>
      <c r="H553" s="213">
        <v>4</v>
      </c>
      <c r="I553" s="214"/>
      <c r="J553" s="215">
        <f>ROUND(I553*H553,2)</f>
        <v>0</v>
      </c>
      <c r="K553" s="211" t="s">
        <v>1</v>
      </c>
      <c r="L553" s="40"/>
      <c r="M553" s="216" t="s">
        <v>1</v>
      </c>
      <c r="N553" s="217" t="s">
        <v>40</v>
      </c>
      <c r="O553" s="72"/>
      <c r="P553" s="218">
        <f>O553*H553</f>
        <v>0</v>
      </c>
      <c r="Q553" s="218">
        <v>0</v>
      </c>
      <c r="R553" s="218">
        <f>Q553*H553</f>
        <v>0</v>
      </c>
      <c r="S553" s="218">
        <v>0</v>
      </c>
      <c r="T553" s="219">
        <f>S553*H553</f>
        <v>0</v>
      </c>
      <c r="U553" s="35"/>
      <c r="V553" s="35"/>
      <c r="W553" s="35"/>
      <c r="X553" s="35"/>
      <c r="Y553" s="35"/>
      <c r="Z553" s="35"/>
      <c r="AA553" s="35"/>
      <c r="AB553" s="35"/>
      <c r="AC553" s="35"/>
      <c r="AD553" s="35"/>
      <c r="AE553" s="35"/>
      <c r="AR553" s="220" t="s">
        <v>301</v>
      </c>
      <c r="AT553" s="220" t="s">
        <v>296</v>
      </c>
      <c r="AU553" s="220" t="s">
        <v>83</v>
      </c>
      <c r="AY553" s="18" t="s">
        <v>294</v>
      </c>
      <c r="BE553" s="221">
        <f>IF(N553="základní",J553,0)</f>
        <v>0</v>
      </c>
      <c r="BF553" s="221">
        <f>IF(N553="snížená",J553,0)</f>
        <v>0</v>
      </c>
      <c r="BG553" s="221">
        <f>IF(N553="zákl. přenesená",J553,0)</f>
        <v>0</v>
      </c>
      <c r="BH553" s="221">
        <f>IF(N553="sníž. přenesená",J553,0)</f>
        <v>0</v>
      </c>
      <c r="BI553" s="221">
        <f>IF(N553="nulová",J553,0)</f>
        <v>0</v>
      </c>
      <c r="BJ553" s="18" t="s">
        <v>81</v>
      </c>
      <c r="BK553" s="221">
        <f>ROUND(I553*H553,2)</f>
        <v>0</v>
      </c>
      <c r="BL553" s="18" t="s">
        <v>301</v>
      </c>
      <c r="BM553" s="220" t="s">
        <v>7147</v>
      </c>
    </row>
    <row r="554" spans="1:65" s="2" customFormat="1" x14ac:dyDescent="0.2">
      <c r="A554" s="35"/>
      <c r="B554" s="36"/>
      <c r="C554" s="37"/>
      <c r="D554" s="222" t="s">
        <v>303</v>
      </c>
      <c r="E554" s="37"/>
      <c r="F554" s="223" t="s">
        <v>7148</v>
      </c>
      <c r="G554" s="37"/>
      <c r="H554" s="37"/>
      <c r="I554" s="124"/>
      <c r="J554" s="37"/>
      <c r="K554" s="37"/>
      <c r="L554" s="40"/>
      <c r="M554" s="224"/>
      <c r="N554" s="225"/>
      <c r="O554" s="72"/>
      <c r="P554" s="72"/>
      <c r="Q554" s="72"/>
      <c r="R554" s="72"/>
      <c r="S554" s="72"/>
      <c r="T554" s="73"/>
      <c r="U554" s="35"/>
      <c r="V554" s="35"/>
      <c r="W554" s="35"/>
      <c r="X554" s="35"/>
      <c r="Y554" s="35"/>
      <c r="Z554" s="35"/>
      <c r="AA554" s="35"/>
      <c r="AB554" s="35"/>
      <c r="AC554" s="35"/>
      <c r="AD554" s="35"/>
      <c r="AE554" s="35"/>
      <c r="AT554" s="18" t="s">
        <v>303</v>
      </c>
      <c r="AU554" s="18" t="s">
        <v>83</v>
      </c>
    </row>
    <row r="555" spans="1:65" s="2" customFormat="1" ht="28.8" x14ac:dyDescent="0.2">
      <c r="A555" s="35"/>
      <c r="B555" s="36"/>
      <c r="C555" s="37"/>
      <c r="D555" s="222" t="s">
        <v>305</v>
      </c>
      <c r="E555" s="37"/>
      <c r="F555" s="226" t="s">
        <v>6852</v>
      </c>
      <c r="G555" s="37"/>
      <c r="H555" s="37"/>
      <c r="I555" s="124"/>
      <c r="J555" s="37"/>
      <c r="K555" s="37"/>
      <c r="L555" s="40"/>
      <c r="M555" s="224"/>
      <c r="N555" s="225"/>
      <c r="O555" s="72"/>
      <c r="P555" s="72"/>
      <c r="Q555" s="72"/>
      <c r="R555" s="72"/>
      <c r="S555" s="72"/>
      <c r="T555" s="73"/>
      <c r="U555" s="35"/>
      <c r="V555" s="35"/>
      <c r="W555" s="35"/>
      <c r="X555" s="35"/>
      <c r="Y555" s="35"/>
      <c r="Z555" s="35"/>
      <c r="AA555" s="35"/>
      <c r="AB555" s="35"/>
      <c r="AC555" s="35"/>
      <c r="AD555" s="35"/>
      <c r="AE555" s="35"/>
      <c r="AT555" s="18" t="s">
        <v>305</v>
      </c>
      <c r="AU555" s="18" t="s">
        <v>83</v>
      </c>
    </row>
    <row r="556" spans="1:65" s="2" customFormat="1" ht="24" customHeight="1" x14ac:dyDescent="0.2">
      <c r="A556" s="35"/>
      <c r="B556" s="36"/>
      <c r="C556" s="209" t="s">
        <v>835</v>
      </c>
      <c r="D556" s="209" t="s">
        <v>296</v>
      </c>
      <c r="E556" s="210" t="s">
        <v>7149</v>
      </c>
      <c r="F556" s="211" t="s">
        <v>7150</v>
      </c>
      <c r="G556" s="212" t="s">
        <v>326</v>
      </c>
      <c r="H556" s="213">
        <v>4</v>
      </c>
      <c r="I556" s="214"/>
      <c r="J556" s="215">
        <f>ROUND(I556*H556,2)</f>
        <v>0</v>
      </c>
      <c r="K556" s="211" t="s">
        <v>1</v>
      </c>
      <c r="L556" s="40"/>
      <c r="M556" s="216" t="s">
        <v>1</v>
      </c>
      <c r="N556" s="217" t="s">
        <v>40</v>
      </c>
      <c r="O556" s="72"/>
      <c r="P556" s="218">
        <f>O556*H556</f>
        <v>0</v>
      </c>
      <c r="Q556" s="218">
        <v>0</v>
      </c>
      <c r="R556" s="218">
        <f>Q556*H556</f>
        <v>0</v>
      </c>
      <c r="S556" s="218">
        <v>0</v>
      </c>
      <c r="T556" s="219">
        <f>S556*H556</f>
        <v>0</v>
      </c>
      <c r="U556" s="35"/>
      <c r="V556" s="35"/>
      <c r="W556" s="35"/>
      <c r="X556" s="35"/>
      <c r="Y556" s="35"/>
      <c r="Z556" s="35"/>
      <c r="AA556" s="35"/>
      <c r="AB556" s="35"/>
      <c r="AC556" s="35"/>
      <c r="AD556" s="35"/>
      <c r="AE556" s="35"/>
      <c r="AR556" s="220" t="s">
        <v>301</v>
      </c>
      <c r="AT556" s="220" t="s">
        <v>296</v>
      </c>
      <c r="AU556" s="220" t="s">
        <v>83</v>
      </c>
      <c r="AY556" s="18" t="s">
        <v>294</v>
      </c>
      <c r="BE556" s="221">
        <f>IF(N556="základní",J556,0)</f>
        <v>0</v>
      </c>
      <c r="BF556" s="221">
        <f>IF(N556="snížená",J556,0)</f>
        <v>0</v>
      </c>
      <c r="BG556" s="221">
        <f>IF(N556="zákl. přenesená",J556,0)</f>
        <v>0</v>
      </c>
      <c r="BH556" s="221">
        <f>IF(N556="sníž. přenesená",J556,0)</f>
        <v>0</v>
      </c>
      <c r="BI556" s="221">
        <f>IF(N556="nulová",J556,0)</f>
        <v>0</v>
      </c>
      <c r="BJ556" s="18" t="s">
        <v>81</v>
      </c>
      <c r="BK556" s="221">
        <f>ROUND(I556*H556,2)</f>
        <v>0</v>
      </c>
      <c r="BL556" s="18" t="s">
        <v>301</v>
      </c>
      <c r="BM556" s="220" t="s">
        <v>7151</v>
      </c>
    </row>
    <row r="557" spans="1:65" s="2" customFormat="1" x14ac:dyDescent="0.2">
      <c r="A557" s="35"/>
      <c r="B557" s="36"/>
      <c r="C557" s="37"/>
      <c r="D557" s="222" t="s">
        <v>303</v>
      </c>
      <c r="E557" s="37"/>
      <c r="F557" s="223" t="s">
        <v>7152</v>
      </c>
      <c r="G557" s="37"/>
      <c r="H557" s="37"/>
      <c r="I557" s="124"/>
      <c r="J557" s="37"/>
      <c r="K557" s="37"/>
      <c r="L557" s="40"/>
      <c r="M557" s="224"/>
      <c r="N557" s="225"/>
      <c r="O557" s="72"/>
      <c r="P557" s="72"/>
      <c r="Q557" s="72"/>
      <c r="R557" s="72"/>
      <c r="S557" s="72"/>
      <c r="T557" s="73"/>
      <c r="U557" s="35"/>
      <c r="V557" s="35"/>
      <c r="W557" s="35"/>
      <c r="X557" s="35"/>
      <c r="Y557" s="35"/>
      <c r="Z557" s="35"/>
      <c r="AA557" s="35"/>
      <c r="AB557" s="35"/>
      <c r="AC557" s="35"/>
      <c r="AD557" s="35"/>
      <c r="AE557" s="35"/>
      <c r="AT557" s="18" t="s">
        <v>303</v>
      </c>
      <c r="AU557" s="18" t="s">
        <v>83</v>
      </c>
    </row>
    <row r="558" spans="1:65" s="2" customFormat="1" ht="28.8" x14ac:dyDescent="0.2">
      <c r="A558" s="35"/>
      <c r="B558" s="36"/>
      <c r="C558" s="37"/>
      <c r="D558" s="222" t="s">
        <v>305</v>
      </c>
      <c r="E558" s="37"/>
      <c r="F558" s="226" t="s">
        <v>6852</v>
      </c>
      <c r="G558" s="37"/>
      <c r="H558" s="37"/>
      <c r="I558" s="124"/>
      <c r="J558" s="37"/>
      <c r="K558" s="37"/>
      <c r="L558" s="40"/>
      <c r="M558" s="224"/>
      <c r="N558" s="225"/>
      <c r="O558" s="72"/>
      <c r="P558" s="72"/>
      <c r="Q558" s="72"/>
      <c r="R558" s="72"/>
      <c r="S558" s="72"/>
      <c r="T558" s="73"/>
      <c r="U558" s="35"/>
      <c r="V558" s="35"/>
      <c r="W558" s="35"/>
      <c r="X558" s="35"/>
      <c r="Y558" s="35"/>
      <c r="Z558" s="35"/>
      <c r="AA558" s="35"/>
      <c r="AB558" s="35"/>
      <c r="AC558" s="35"/>
      <c r="AD558" s="35"/>
      <c r="AE558" s="35"/>
      <c r="AT558" s="18" t="s">
        <v>305</v>
      </c>
      <c r="AU558" s="18" t="s">
        <v>83</v>
      </c>
    </row>
    <row r="559" spans="1:65" s="2" customFormat="1" ht="24" customHeight="1" x14ac:dyDescent="0.2">
      <c r="A559" s="35"/>
      <c r="B559" s="36"/>
      <c r="C559" s="209" t="s">
        <v>840</v>
      </c>
      <c r="D559" s="209" t="s">
        <v>296</v>
      </c>
      <c r="E559" s="210" t="s">
        <v>7153</v>
      </c>
      <c r="F559" s="211" t="s">
        <v>7154</v>
      </c>
      <c r="G559" s="212" t="s">
        <v>326</v>
      </c>
      <c r="H559" s="213">
        <v>2</v>
      </c>
      <c r="I559" s="214"/>
      <c r="J559" s="215">
        <f>ROUND(I559*H559,2)</f>
        <v>0</v>
      </c>
      <c r="K559" s="211" t="s">
        <v>1</v>
      </c>
      <c r="L559" s="40"/>
      <c r="M559" s="216" t="s">
        <v>1</v>
      </c>
      <c r="N559" s="217" t="s">
        <v>40</v>
      </c>
      <c r="O559" s="72"/>
      <c r="P559" s="218">
        <f>O559*H559</f>
        <v>0</v>
      </c>
      <c r="Q559" s="218">
        <v>0</v>
      </c>
      <c r="R559" s="218">
        <f>Q559*H559</f>
        <v>0</v>
      </c>
      <c r="S559" s="218">
        <v>0</v>
      </c>
      <c r="T559" s="219">
        <f>S559*H559</f>
        <v>0</v>
      </c>
      <c r="U559" s="35"/>
      <c r="V559" s="35"/>
      <c r="W559" s="35"/>
      <c r="X559" s="35"/>
      <c r="Y559" s="35"/>
      <c r="Z559" s="35"/>
      <c r="AA559" s="35"/>
      <c r="AB559" s="35"/>
      <c r="AC559" s="35"/>
      <c r="AD559" s="35"/>
      <c r="AE559" s="35"/>
      <c r="AR559" s="220" t="s">
        <v>301</v>
      </c>
      <c r="AT559" s="220" t="s">
        <v>296</v>
      </c>
      <c r="AU559" s="220" t="s">
        <v>83</v>
      </c>
      <c r="AY559" s="18" t="s">
        <v>294</v>
      </c>
      <c r="BE559" s="221">
        <f>IF(N559="základní",J559,0)</f>
        <v>0</v>
      </c>
      <c r="BF559" s="221">
        <f>IF(N559="snížená",J559,0)</f>
        <v>0</v>
      </c>
      <c r="BG559" s="221">
        <f>IF(N559="zákl. přenesená",J559,0)</f>
        <v>0</v>
      </c>
      <c r="BH559" s="221">
        <f>IF(N559="sníž. přenesená",J559,0)</f>
        <v>0</v>
      </c>
      <c r="BI559" s="221">
        <f>IF(N559="nulová",J559,0)</f>
        <v>0</v>
      </c>
      <c r="BJ559" s="18" t="s">
        <v>81</v>
      </c>
      <c r="BK559" s="221">
        <f>ROUND(I559*H559,2)</f>
        <v>0</v>
      </c>
      <c r="BL559" s="18" t="s">
        <v>301</v>
      </c>
      <c r="BM559" s="220" t="s">
        <v>7155</v>
      </c>
    </row>
    <row r="560" spans="1:65" s="2" customFormat="1" x14ac:dyDescent="0.2">
      <c r="A560" s="35"/>
      <c r="B560" s="36"/>
      <c r="C560" s="37"/>
      <c r="D560" s="222" t="s">
        <v>303</v>
      </c>
      <c r="E560" s="37"/>
      <c r="F560" s="223" t="s">
        <v>7156</v>
      </c>
      <c r="G560" s="37"/>
      <c r="H560" s="37"/>
      <c r="I560" s="124"/>
      <c r="J560" s="37"/>
      <c r="K560" s="37"/>
      <c r="L560" s="40"/>
      <c r="M560" s="224"/>
      <c r="N560" s="225"/>
      <c r="O560" s="72"/>
      <c r="P560" s="72"/>
      <c r="Q560" s="72"/>
      <c r="R560" s="72"/>
      <c r="S560" s="72"/>
      <c r="T560" s="73"/>
      <c r="U560" s="35"/>
      <c r="V560" s="35"/>
      <c r="W560" s="35"/>
      <c r="X560" s="35"/>
      <c r="Y560" s="35"/>
      <c r="Z560" s="35"/>
      <c r="AA560" s="35"/>
      <c r="AB560" s="35"/>
      <c r="AC560" s="35"/>
      <c r="AD560" s="35"/>
      <c r="AE560" s="35"/>
      <c r="AT560" s="18" t="s">
        <v>303</v>
      </c>
      <c r="AU560" s="18" t="s">
        <v>83</v>
      </c>
    </row>
    <row r="561" spans="1:65" s="2" customFormat="1" ht="28.8" x14ac:dyDescent="0.2">
      <c r="A561" s="35"/>
      <c r="B561" s="36"/>
      <c r="C561" s="37"/>
      <c r="D561" s="222" t="s">
        <v>305</v>
      </c>
      <c r="E561" s="37"/>
      <c r="F561" s="226" t="s">
        <v>6852</v>
      </c>
      <c r="G561" s="37"/>
      <c r="H561" s="37"/>
      <c r="I561" s="124"/>
      <c r="J561" s="37"/>
      <c r="K561" s="37"/>
      <c r="L561" s="40"/>
      <c r="M561" s="224"/>
      <c r="N561" s="225"/>
      <c r="O561" s="72"/>
      <c r="P561" s="72"/>
      <c r="Q561" s="72"/>
      <c r="R561" s="72"/>
      <c r="S561" s="72"/>
      <c r="T561" s="73"/>
      <c r="U561" s="35"/>
      <c r="V561" s="35"/>
      <c r="W561" s="35"/>
      <c r="X561" s="35"/>
      <c r="Y561" s="35"/>
      <c r="Z561" s="35"/>
      <c r="AA561" s="35"/>
      <c r="AB561" s="35"/>
      <c r="AC561" s="35"/>
      <c r="AD561" s="35"/>
      <c r="AE561" s="35"/>
      <c r="AT561" s="18" t="s">
        <v>305</v>
      </c>
      <c r="AU561" s="18" t="s">
        <v>83</v>
      </c>
    </row>
    <row r="562" spans="1:65" s="2" customFormat="1" ht="24" customHeight="1" x14ac:dyDescent="0.2">
      <c r="A562" s="35"/>
      <c r="B562" s="36"/>
      <c r="C562" s="209" t="s">
        <v>845</v>
      </c>
      <c r="D562" s="209" t="s">
        <v>296</v>
      </c>
      <c r="E562" s="210" t="s">
        <v>7157</v>
      </c>
      <c r="F562" s="211" t="s">
        <v>7158</v>
      </c>
      <c r="G562" s="212" t="s">
        <v>326</v>
      </c>
      <c r="H562" s="213">
        <v>2</v>
      </c>
      <c r="I562" s="214"/>
      <c r="J562" s="215">
        <f>ROUND(I562*H562,2)</f>
        <v>0</v>
      </c>
      <c r="K562" s="211" t="s">
        <v>1</v>
      </c>
      <c r="L562" s="40"/>
      <c r="M562" s="216" t="s">
        <v>1</v>
      </c>
      <c r="N562" s="217" t="s">
        <v>40</v>
      </c>
      <c r="O562" s="72"/>
      <c r="P562" s="218">
        <f>O562*H562</f>
        <v>0</v>
      </c>
      <c r="Q562" s="218">
        <v>0</v>
      </c>
      <c r="R562" s="218">
        <f>Q562*H562</f>
        <v>0</v>
      </c>
      <c r="S562" s="218">
        <v>0</v>
      </c>
      <c r="T562" s="219">
        <f>S562*H562</f>
        <v>0</v>
      </c>
      <c r="U562" s="35"/>
      <c r="V562" s="35"/>
      <c r="W562" s="35"/>
      <c r="X562" s="35"/>
      <c r="Y562" s="35"/>
      <c r="Z562" s="35"/>
      <c r="AA562" s="35"/>
      <c r="AB562" s="35"/>
      <c r="AC562" s="35"/>
      <c r="AD562" s="35"/>
      <c r="AE562" s="35"/>
      <c r="AR562" s="220" t="s">
        <v>301</v>
      </c>
      <c r="AT562" s="220" t="s">
        <v>296</v>
      </c>
      <c r="AU562" s="220" t="s">
        <v>83</v>
      </c>
      <c r="AY562" s="18" t="s">
        <v>294</v>
      </c>
      <c r="BE562" s="221">
        <f>IF(N562="základní",J562,0)</f>
        <v>0</v>
      </c>
      <c r="BF562" s="221">
        <f>IF(N562="snížená",J562,0)</f>
        <v>0</v>
      </c>
      <c r="BG562" s="221">
        <f>IF(N562="zákl. přenesená",J562,0)</f>
        <v>0</v>
      </c>
      <c r="BH562" s="221">
        <f>IF(N562="sníž. přenesená",J562,0)</f>
        <v>0</v>
      </c>
      <c r="BI562" s="221">
        <f>IF(N562="nulová",J562,0)</f>
        <v>0</v>
      </c>
      <c r="BJ562" s="18" t="s">
        <v>81</v>
      </c>
      <c r="BK562" s="221">
        <f>ROUND(I562*H562,2)</f>
        <v>0</v>
      </c>
      <c r="BL562" s="18" t="s">
        <v>301</v>
      </c>
      <c r="BM562" s="220" t="s">
        <v>7159</v>
      </c>
    </row>
    <row r="563" spans="1:65" s="2" customFormat="1" x14ac:dyDescent="0.2">
      <c r="A563" s="35"/>
      <c r="B563" s="36"/>
      <c r="C563" s="37"/>
      <c r="D563" s="222" t="s">
        <v>303</v>
      </c>
      <c r="E563" s="37"/>
      <c r="F563" s="223" t="s">
        <v>7160</v>
      </c>
      <c r="G563" s="37"/>
      <c r="H563" s="37"/>
      <c r="I563" s="124"/>
      <c r="J563" s="37"/>
      <c r="K563" s="37"/>
      <c r="L563" s="40"/>
      <c r="M563" s="224"/>
      <c r="N563" s="225"/>
      <c r="O563" s="72"/>
      <c r="P563" s="72"/>
      <c r="Q563" s="72"/>
      <c r="R563" s="72"/>
      <c r="S563" s="72"/>
      <c r="T563" s="73"/>
      <c r="U563" s="35"/>
      <c r="V563" s="35"/>
      <c r="W563" s="35"/>
      <c r="X563" s="35"/>
      <c r="Y563" s="35"/>
      <c r="Z563" s="35"/>
      <c r="AA563" s="35"/>
      <c r="AB563" s="35"/>
      <c r="AC563" s="35"/>
      <c r="AD563" s="35"/>
      <c r="AE563" s="35"/>
      <c r="AT563" s="18" t="s">
        <v>303</v>
      </c>
      <c r="AU563" s="18" t="s">
        <v>83</v>
      </c>
    </row>
    <row r="564" spans="1:65" s="2" customFormat="1" ht="28.8" x14ac:dyDescent="0.2">
      <c r="A564" s="35"/>
      <c r="B564" s="36"/>
      <c r="C564" s="37"/>
      <c r="D564" s="222" t="s">
        <v>305</v>
      </c>
      <c r="E564" s="37"/>
      <c r="F564" s="226" t="s">
        <v>6852</v>
      </c>
      <c r="G564" s="37"/>
      <c r="H564" s="37"/>
      <c r="I564" s="124"/>
      <c r="J564" s="37"/>
      <c r="K564" s="37"/>
      <c r="L564" s="40"/>
      <c r="M564" s="224"/>
      <c r="N564" s="225"/>
      <c r="O564" s="72"/>
      <c r="P564" s="72"/>
      <c r="Q564" s="72"/>
      <c r="R564" s="72"/>
      <c r="S564" s="72"/>
      <c r="T564" s="73"/>
      <c r="U564" s="35"/>
      <c r="V564" s="35"/>
      <c r="W564" s="35"/>
      <c r="X564" s="35"/>
      <c r="Y564" s="35"/>
      <c r="Z564" s="35"/>
      <c r="AA564" s="35"/>
      <c r="AB564" s="35"/>
      <c r="AC564" s="35"/>
      <c r="AD564" s="35"/>
      <c r="AE564" s="35"/>
      <c r="AT564" s="18" t="s">
        <v>305</v>
      </c>
      <c r="AU564" s="18" t="s">
        <v>83</v>
      </c>
    </row>
    <row r="565" spans="1:65" s="2" customFormat="1" ht="24" customHeight="1" x14ac:dyDescent="0.2">
      <c r="A565" s="35"/>
      <c r="B565" s="36"/>
      <c r="C565" s="209" t="s">
        <v>851</v>
      </c>
      <c r="D565" s="209" t="s">
        <v>296</v>
      </c>
      <c r="E565" s="210" t="s">
        <v>7161</v>
      </c>
      <c r="F565" s="211" t="s">
        <v>7162</v>
      </c>
      <c r="G565" s="212" t="s">
        <v>326</v>
      </c>
      <c r="H565" s="213">
        <v>4</v>
      </c>
      <c r="I565" s="214"/>
      <c r="J565" s="215">
        <f>ROUND(I565*H565,2)</f>
        <v>0</v>
      </c>
      <c r="K565" s="211" t="s">
        <v>1</v>
      </c>
      <c r="L565" s="40"/>
      <c r="M565" s="216" t="s">
        <v>1</v>
      </c>
      <c r="N565" s="217" t="s">
        <v>40</v>
      </c>
      <c r="O565" s="72"/>
      <c r="P565" s="218">
        <f>O565*H565</f>
        <v>0</v>
      </c>
      <c r="Q565" s="218">
        <v>0</v>
      </c>
      <c r="R565" s="218">
        <f>Q565*H565</f>
        <v>0</v>
      </c>
      <c r="S565" s="218">
        <v>0</v>
      </c>
      <c r="T565" s="219">
        <f>S565*H565</f>
        <v>0</v>
      </c>
      <c r="U565" s="35"/>
      <c r="V565" s="35"/>
      <c r="W565" s="35"/>
      <c r="X565" s="35"/>
      <c r="Y565" s="35"/>
      <c r="Z565" s="35"/>
      <c r="AA565" s="35"/>
      <c r="AB565" s="35"/>
      <c r="AC565" s="35"/>
      <c r="AD565" s="35"/>
      <c r="AE565" s="35"/>
      <c r="AR565" s="220" t="s">
        <v>301</v>
      </c>
      <c r="AT565" s="220" t="s">
        <v>296</v>
      </c>
      <c r="AU565" s="220" t="s">
        <v>83</v>
      </c>
      <c r="AY565" s="18" t="s">
        <v>294</v>
      </c>
      <c r="BE565" s="221">
        <f>IF(N565="základní",J565,0)</f>
        <v>0</v>
      </c>
      <c r="BF565" s="221">
        <f>IF(N565="snížená",J565,0)</f>
        <v>0</v>
      </c>
      <c r="BG565" s="221">
        <f>IF(N565="zákl. přenesená",J565,0)</f>
        <v>0</v>
      </c>
      <c r="BH565" s="221">
        <f>IF(N565="sníž. přenesená",J565,0)</f>
        <v>0</v>
      </c>
      <c r="BI565" s="221">
        <f>IF(N565="nulová",J565,0)</f>
        <v>0</v>
      </c>
      <c r="BJ565" s="18" t="s">
        <v>81</v>
      </c>
      <c r="BK565" s="221">
        <f>ROUND(I565*H565,2)</f>
        <v>0</v>
      </c>
      <c r="BL565" s="18" t="s">
        <v>301</v>
      </c>
      <c r="BM565" s="220" t="s">
        <v>7163</v>
      </c>
    </row>
    <row r="566" spans="1:65" s="2" customFormat="1" x14ac:dyDescent="0.2">
      <c r="A566" s="35"/>
      <c r="B566" s="36"/>
      <c r="C566" s="37"/>
      <c r="D566" s="222" t="s">
        <v>303</v>
      </c>
      <c r="E566" s="37"/>
      <c r="F566" s="223" t="s">
        <v>7164</v>
      </c>
      <c r="G566" s="37"/>
      <c r="H566" s="37"/>
      <c r="I566" s="124"/>
      <c r="J566" s="37"/>
      <c r="K566" s="37"/>
      <c r="L566" s="40"/>
      <c r="M566" s="224"/>
      <c r="N566" s="225"/>
      <c r="O566" s="72"/>
      <c r="P566" s="72"/>
      <c r="Q566" s="72"/>
      <c r="R566" s="72"/>
      <c r="S566" s="72"/>
      <c r="T566" s="73"/>
      <c r="U566" s="35"/>
      <c r="V566" s="35"/>
      <c r="W566" s="35"/>
      <c r="X566" s="35"/>
      <c r="Y566" s="35"/>
      <c r="Z566" s="35"/>
      <c r="AA566" s="35"/>
      <c r="AB566" s="35"/>
      <c r="AC566" s="35"/>
      <c r="AD566" s="35"/>
      <c r="AE566" s="35"/>
      <c r="AT566" s="18" t="s">
        <v>303</v>
      </c>
      <c r="AU566" s="18" t="s">
        <v>83</v>
      </c>
    </row>
    <row r="567" spans="1:65" s="2" customFormat="1" ht="28.8" x14ac:dyDescent="0.2">
      <c r="A567" s="35"/>
      <c r="B567" s="36"/>
      <c r="C567" s="37"/>
      <c r="D567" s="222" t="s">
        <v>305</v>
      </c>
      <c r="E567" s="37"/>
      <c r="F567" s="226" t="s">
        <v>6852</v>
      </c>
      <c r="G567" s="37"/>
      <c r="H567" s="37"/>
      <c r="I567" s="124"/>
      <c r="J567" s="37"/>
      <c r="K567" s="37"/>
      <c r="L567" s="40"/>
      <c r="M567" s="224"/>
      <c r="N567" s="225"/>
      <c r="O567" s="72"/>
      <c r="P567" s="72"/>
      <c r="Q567" s="72"/>
      <c r="R567" s="72"/>
      <c r="S567" s="72"/>
      <c r="T567" s="73"/>
      <c r="U567" s="35"/>
      <c r="V567" s="35"/>
      <c r="W567" s="35"/>
      <c r="X567" s="35"/>
      <c r="Y567" s="35"/>
      <c r="Z567" s="35"/>
      <c r="AA567" s="35"/>
      <c r="AB567" s="35"/>
      <c r="AC567" s="35"/>
      <c r="AD567" s="35"/>
      <c r="AE567" s="35"/>
      <c r="AT567" s="18" t="s">
        <v>305</v>
      </c>
      <c r="AU567" s="18" t="s">
        <v>83</v>
      </c>
    </row>
    <row r="568" spans="1:65" s="2" customFormat="1" ht="16.5" customHeight="1" x14ac:dyDescent="0.2">
      <c r="A568" s="35"/>
      <c r="B568" s="36"/>
      <c r="C568" s="209" t="s">
        <v>858</v>
      </c>
      <c r="D568" s="209" t="s">
        <v>296</v>
      </c>
      <c r="E568" s="210" t="s">
        <v>7165</v>
      </c>
      <c r="F568" s="211" t="s">
        <v>7166</v>
      </c>
      <c r="G568" s="212" t="s">
        <v>326</v>
      </c>
      <c r="H568" s="213">
        <v>108</v>
      </c>
      <c r="I568" s="214"/>
      <c r="J568" s="215">
        <f>ROUND(I568*H568,2)</f>
        <v>0</v>
      </c>
      <c r="K568" s="211" t="s">
        <v>1</v>
      </c>
      <c r="L568" s="40"/>
      <c r="M568" s="216" t="s">
        <v>1</v>
      </c>
      <c r="N568" s="217" t="s">
        <v>40</v>
      </c>
      <c r="O568" s="72"/>
      <c r="P568" s="218">
        <f>O568*H568</f>
        <v>0</v>
      </c>
      <c r="Q568" s="218">
        <v>0</v>
      </c>
      <c r="R568" s="218">
        <f>Q568*H568</f>
        <v>0</v>
      </c>
      <c r="S568" s="218">
        <v>0</v>
      </c>
      <c r="T568" s="219">
        <f>S568*H568</f>
        <v>0</v>
      </c>
      <c r="U568" s="35"/>
      <c r="V568" s="35"/>
      <c r="W568" s="35"/>
      <c r="X568" s="35"/>
      <c r="Y568" s="35"/>
      <c r="Z568" s="35"/>
      <c r="AA568" s="35"/>
      <c r="AB568" s="35"/>
      <c r="AC568" s="35"/>
      <c r="AD568" s="35"/>
      <c r="AE568" s="35"/>
      <c r="AR568" s="220" t="s">
        <v>301</v>
      </c>
      <c r="AT568" s="220" t="s">
        <v>296</v>
      </c>
      <c r="AU568" s="220" t="s">
        <v>83</v>
      </c>
      <c r="AY568" s="18" t="s">
        <v>294</v>
      </c>
      <c r="BE568" s="221">
        <f>IF(N568="základní",J568,0)</f>
        <v>0</v>
      </c>
      <c r="BF568" s="221">
        <f>IF(N568="snížená",J568,0)</f>
        <v>0</v>
      </c>
      <c r="BG568" s="221">
        <f>IF(N568="zákl. přenesená",J568,0)</f>
        <v>0</v>
      </c>
      <c r="BH568" s="221">
        <f>IF(N568="sníž. přenesená",J568,0)</f>
        <v>0</v>
      </c>
      <c r="BI568" s="221">
        <f>IF(N568="nulová",J568,0)</f>
        <v>0</v>
      </c>
      <c r="BJ568" s="18" t="s">
        <v>81</v>
      </c>
      <c r="BK568" s="221">
        <f>ROUND(I568*H568,2)</f>
        <v>0</v>
      </c>
      <c r="BL568" s="18" t="s">
        <v>301</v>
      </c>
      <c r="BM568" s="220" t="s">
        <v>7167</v>
      </c>
    </row>
    <row r="569" spans="1:65" s="2" customFormat="1" x14ac:dyDescent="0.2">
      <c r="A569" s="35"/>
      <c r="B569" s="36"/>
      <c r="C569" s="37"/>
      <c r="D569" s="222" t="s">
        <v>303</v>
      </c>
      <c r="E569" s="37"/>
      <c r="F569" s="223" t="s">
        <v>7168</v>
      </c>
      <c r="G569" s="37"/>
      <c r="H569" s="37"/>
      <c r="I569" s="124"/>
      <c r="J569" s="37"/>
      <c r="K569" s="37"/>
      <c r="L569" s="40"/>
      <c r="M569" s="224"/>
      <c r="N569" s="225"/>
      <c r="O569" s="72"/>
      <c r="P569" s="72"/>
      <c r="Q569" s="72"/>
      <c r="R569" s="72"/>
      <c r="S569" s="72"/>
      <c r="T569" s="73"/>
      <c r="U569" s="35"/>
      <c r="V569" s="35"/>
      <c r="W569" s="35"/>
      <c r="X569" s="35"/>
      <c r="Y569" s="35"/>
      <c r="Z569" s="35"/>
      <c r="AA569" s="35"/>
      <c r="AB569" s="35"/>
      <c r="AC569" s="35"/>
      <c r="AD569" s="35"/>
      <c r="AE569" s="35"/>
      <c r="AT569" s="18" t="s">
        <v>303</v>
      </c>
      <c r="AU569" s="18" t="s">
        <v>83</v>
      </c>
    </row>
    <row r="570" spans="1:65" s="2" customFormat="1" ht="28.8" x14ac:dyDescent="0.2">
      <c r="A570" s="35"/>
      <c r="B570" s="36"/>
      <c r="C570" s="37"/>
      <c r="D570" s="222" t="s">
        <v>305</v>
      </c>
      <c r="E570" s="37"/>
      <c r="F570" s="226" t="s">
        <v>6852</v>
      </c>
      <c r="G570" s="37"/>
      <c r="H570" s="37"/>
      <c r="I570" s="124"/>
      <c r="J570" s="37"/>
      <c r="K570" s="37"/>
      <c r="L570" s="40"/>
      <c r="M570" s="224"/>
      <c r="N570" s="225"/>
      <c r="O570" s="72"/>
      <c r="P570" s="72"/>
      <c r="Q570" s="72"/>
      <c r="R570" s="72"/>
      <c r="S570" s="72"/>
      <c r="T570" s="73"/>
      <c r="U570" s="35"/>
      <c r="V570" s="35"/>
      <c r="W570" s="35"/>
      <c r="X570" s="35"/>
      <c r="Y570" s="35"/>
      <c r="Z570" s="35"/>
      <c r="AA570" s="35"/>
      <c r="AB570" s="35"/>
      <c r="AC570" s="35"/>
      <c r="AD570" s="35"/>
      <c r="AE570" s="35"/>
      <c r="AT570" s="18" t="s">
        <v>305</v>
      </c>
      <c r="AU570" s="18" t="s">
        <v>83</v>
      </c>
    </row>
    <row r="571" spans="1:65" s="12" customFormat="1" ht="22.95" customHeight="1" x14ac:dyDescent="0.25">
      <c r="B571" s="193"/>
      <c r="C571" s="194"/>
      <c r="D571" s="195" t="s">
        <v>74</v>
      </c>
      <c r="E571" s="207" t="s">
        <v>7169</v>
      </c>
      <c r="F571" s="207" t="s">
        <v>7170</v>
      </c>
      <c r="G571" s="194"/>
      <c r="H571" s="194"/>
      <c r="I571" s="197"/>
      <c r="J571" s="208">
        <f>BK571</f>
        <v>0</v>
      </c>
      <c r="K571" s="194"/>
      <c r="L571" s="199"/>
      <c r="M571" s="200"/>
      <c r="N571" s="201"/>
      <c r="O571" s="201"/>
      <c r="P571" s="202">
        <f>SUM(P572:P592)</f>
        <v>0</v>
      </c>
      <c r="Q571" s="201"/>
      <c r="R571" s="202">
        <f>SUM(R572:R592)</f>
        <v>0</v>
      </c>
      <c r="S571" s="201"/>
      <c r="T571" s="203">
        <f>SUM(T572:T592)</f>
        <v>0</v>
      </c>
      <c r="AR571" s="204" t="s">
        <v>81</v>
      </c>
      <c r="AT571" s="205" t="s">
        <v>74</v>
      </c>
      <c r="AU571" s="205" t="s">
        <v>81</v>
      </c>
      <c r="AY571" s="204" t="s">
        <v>294</v>
      </c>
      <c r="BK571" s="206">
        <f>SUM(BK572:BK592)</f>
        <v>0</v>
      </c>
    </row>
    <row r="572" spans="1:65" s="2" customFormat="1" ht="24" customHeight="1" x14ac:dyDescent="0.2">
      <c r="A572" s="35"/>
      <c r="B572" s="36"/>
      <c r="C572" s="209" t="s">
        <v>865</v>
      </c>
      <c r="D572" s="209" t="s">
        <v>296</v>
      </c>
      <c r="E572" s="210" t="s">
        <v>7171</v>
      </c>
      <c r="F572" s="211" t="s">
        <v>7172</v>
      </c>
      <c r="G572" s="212" t="s">
        <v>673</v>
      </c>
      <c r="H572" s="213">
        <v>36</v>
      </c>
      <c r="I572" s="214"/>
      <c r="J572" s="215">
        <f>ROUND(I572*H572,2)</f>
        <v>0</v>
      </c>
      <c r="K572" s="211" t="s">
        <v>1</v>
      </c>
      <c r="L572" s="40"/>
      <c r="M572" s="216" t="s">
        <v>1</v>
      </c>
      <c r="N572" s="217" t="s">
        <v>40</v>
      </c>
      <c r="O572" s="72"/>
      <c r="P572" s="218">
        <f>O572*H572</f>
        <v>0</v>
      </c>
      <c r="Q572" s="218">
        <v>0</v>
      </c>
      <c r="R572" s="218">
        <f>Q572*H572</f>
        <v>0</v>
      </c>
      <c r="S572" s="218">
        <v>0</v>
      </c>
      <c r="T572" s="219">
        <f>S572*H572</f>
        <v>0</v>
      </c>
      <c r="U572" s="35"/>
      <c r="V572" s="35"/>
      <c r="W572" s="35"/>
      <c r="X572" s="35"/>
      <c r="Y572" s="35"/>
      <c r="Z572" s="35"/>
      <c r="AA572" s="35"/>
      <c r="AB572" s="35"/>
      <c r="AC572" s="35"/>
      <c r="AD572" s="35"/>
      <c r="AE572" s="35"/>
      <c r="AR572" s="220" t="s">
        <v>301</v>
      </c>
      <c r="AT572" s="220" t="s">
        <v>296</v>
      </c>
      <c r="AU572" s="220" t="s">
        <v>83</v>
      </c>
      <c r="AY572" s="18" t="s">
        <v>294</v>
      </c>
      <c r="BE572" s="221">
        <f>IF(N572="základní",J572,0)</f>
        <v>0</v>
      </c>
      <c r="BF572" s="221">
        <f>IF(N572="snížená",J572,0)</f>
        <v>0</v>
      </c>
      <c r="BG572" s="221">
        <f>IF(N572="zákl. přenesená",J572,0)</f>
        <v>0</v>
      </c>
      <c r="BH572" s="221">
        <f>IF(N572="sníž. přenesená",J572,0)</f>
        <v>0</v>
      </c>
      <c r="BI572" s="221">
        <f>IF(N572="nulová",J572,0)</f>
        <v>0</v>
      </c>
      <c r="BJ572" s="18" t="s">
        <v>81</v>
      </c>
      <c r="BK572" s="221">
        <f>ROUND(I572*H572,2)</f>
        <v>0</v>
      </c>
      <c r="BL572" s="18" t="s">
        <v>301</v>
      </c>
      <c r="BM572" s="220" t="s">
        <v>7173</v>
      </c>
    </row>
    <row r="573" spans="1:65" s="2" customFormat="1" ht="19.2" x14ac:dyDescent="0.2">
      <c r="A573" s="35"/>
      <c r="B573" s="36"/>
      <c r="C573" s="37"/>
      <c r="D573" s="222" t="s">
        <v>303</v>
      </c>
      <c r="E573" s="37"/>
      <c r="F573" s="223" t="s">
        <v>7174</v>
      </c>
      <c r="G573" s="37"/>
      <c r="H573" s="37"/>
      <c r="I573" s="124"/>
      <c r="J573" s="37"/>
      <c r="K573" s="37"/>
      <c r="L573" s="40"/>
      <c r="M573" s="224"/>
      <c r="N573" s="225"/>
      <c r="O573" s="72"/>
      <c r="P573" s="72"/>
      <c r="Q573" s="72"/>
      <c r="R573" s="72"/>
      <c r="S573" s="72"/>
      <c r="T573" s="73"/>
      <c r="U573" s="35"/>
      <c r="V573" s="35"/>
      <c r="W573" s="35"/>
      <c r="X573" s="35"/>
      <c r="Y573" s="35"/>
      <c r="Z573" s="35"/>
      <c r="AA573" s="35"/>
      <c r="AB573" s="35"/>
      <c r="AC573" s="35"/>
      <c r="AD573" s="35"/>
      <c r="AE573" s="35"/>
      <c r="AT573" s="18" t="s">
        <v>303</v>
      </c>
      <c r="AU573" s="18" t="s">
        <v>83</v>
      </c>
    </row>
    <row r="574" spans="1:65" s="2" customFormat="1" ht="28.8" x14ac:dyDescent="0.2">
      <c r="A574" s="35"/>
      <c r="B574" s="36"/>
      <c r="C574" s="37"/>
      <c r="D574" s="222" t="s">
        <v>305</v>
      </c>
      <c r="E574" s="37"/>
      <c r="F574" s="226" t="s">
        <v>6852</v>
      </c>
      <c r="G574" s="37"/>
      <c r="H574" s="37"/>
      <c r="I574" s="124"/>
      <c r="J574" s="37"/>
      <c r="K574" s="37"/>
      <c r="L574" s="40"/>
      <c r="M574" s="224"/>
      <c r="N574" s="225"/>
      <c r="O574" s="72"/>
      <c r="P574" s="72"/>
      <c r="Q574" s="72"/>
      <c r="R574" s="72"/>
      <c r="S574" s="72"/>
      <c r="T574" s="73"/>
      <c r="U574" s="35"/>
      <c r="V574" s="35"/>
      <c r="W574" s="35"/>
      <c r="X574" s="35"/>
      <c r="Y574" s="35"/>
      <c r="Z574" s="35"/>
      <c r="AA574" s="35"/>
      <c r="AB574" s="35"/>
      <c r="AC574" s="35"/>
      <c r="AD574" s="35"/>
      <c r="AE574" s="35"/>
      <c r="AT574" s="18" t="s">
        <v>305</v>
      </c>
      <c r="AU574" s="18" t="s">
        <v>83</v>
      </c>
    </row>
    <row r="575" spans="1:65" s="2" customFormat="1" ht="24" customHeight="1" x14ac:dyDescent="0.2">
      <c r="A575" s="35"/>
      <c r="B575" s="36"/>
      <c r="C575" s="209" t="s">
        <v>871</v>
      </c>
      <c r="D575" s="209" t="s">
        <v>296</v>
      </c>
      <c r="E575" s="210" t="s">
        <v>7175</v>
      </c>
      <c r="F575" s="211" t="s">
        <v>7176</v>
      </c>
      <c r="G575" s="212" t="s">
        <v>326</v>
      </c>
      <c r="H575" s="213">
        <v>4</v>
      </c>
      <c r="I575" s="214"/>
      <c r="J575" s="215">
        <f>ROUND(I575*H575,2)</f>
        <v>0</v>
      </c>
      <c r="K575" s="211" t="s">
        <v>1</v>
      </c>
      <c r="L575" s="40"/>
      <c r="M575" s="216" t="s">
        <v>1</v>
      </c>
      <c r="N575" s="217" t="s">
        <v>40</v>
      </c>
      <c r="O575" s="72"/>
      <c r="P575" s="218">
        <f>O575*H575</f>
        <v>0</v>
      </c>
      <c r="Q575" s="218">
        <v>0</v>
      </c>
      <c r="R575" s="218">
        <f>Q575*H575</f>
        <v>0</v>
      </c>
      <c r="S575" s="218">
        <v>0</v>
      </c>
      <c r="T575" s="219">
        <f>S575*H575</f>
        <v>0</v>
      </c>
      <c r="U575" s="35"/>
      <c r="V575" s="35"/>
      <c r="W575" s="35"/>
      <c r="X575" s="35"/>
      <c r="Y575" s="35"/>
      <c r="Z575" s="35"/>
      <c r="AA575" s="35"/>
      <c r="AB575" s="35"/>
      <c r="AC575" s="35"/>
      <c r="AD575" s="35"/>
      <c r="AE575" s="35"/>
      <c r="AR575" s="220" t="s">
        <v>301</v>
      </c>
      <c r="AT575" s="220" t="s">
        <v>296</v>
      </c>
      <c r="AU575" s="220" t="s">
        <v>83</v>
      </c>
      <c r="AY575" s="18" t="s">
        <v>294</v>
      </c>
      <c r="BE575" s="221">
        <f>IF(N575="základní",J575,0)</f>
        <v>0</v>
      </c>
      <c r="BF575" s="221">
        <f>IF(N575="snížená",J575,0)</f>
        <v>0</v>
      </c>
      <c r="BG575" s="221">
        <f>IF(N575="zákl. přenesená",J575,0)</f>
        <v>0</v>
      </c>
      <c r="BH575" s="221">
        <f>IF(N575="sníž. přenesená",J575,0)</f>
        <v>0</v>
      </c>
      <c r="BI575" s="221">
        <f>IF(N575="nulová",J575,0)</f>
        <v>0</v>
      </c>
      <c r="BJ575" s="18" t="s">
        <v>81</v>
      </c>
      <c r="BK575" s="221">
        <f>ROUND(I575*H575,2)</f>
        <v>0</v>
      </c>
      <c r="BL575" s="18" t="s">
        <v>301</v>
      </c>
      <c r="BM575" s="220" t="s">
        <v>7177</v>
      </c>
    </row>
    <row r="576" spans="1:65" s="2" customFormat="1" x14ac:dyDescent="0.2">
      <c r="A576" s="35"/>
      <c r="B576" s="36"/>
      <c r="C576" s="37"/>
      <c r="D576" s="222" t="s">
        <v>303</v>
      </c>
      <c r="E576" s="37"/>
      <c r="F576" s="223" t="s">
        <v>7178</v>
      </c>
      <c r="G576" s="37"/>
      <c r="H576" s="37"/>
      <c r="I576" s="124"/>
      <c r="J576" s="37"/>
      <c r="K576" s="37"/>
      <c r="L576" s="40"/>
      <c r="M576" s="224"/>
      <c r="N576" s="225"/>
      <c r="O576" s="72"/>
      <c r="P576" s="72"/>
      <c r="Q576" s="72"/>
      <c r="R576" s="72"/>
      <c r="S576" s="72"/>
      <c r="T576" s="73"/>
      <c r="U576" s="35"/>
      <c r="V576" s="35"/>
      <c r="W576" s="35"/>
      <c r="X576" s="35"/>
      <c r="Y576" s="35"/>
      <c r="Z576" s="35"/>
      <c r="AA576" s="35"/>
      <c r="AB576" s="35"/>
      <c r="AC576" s="35"/>
      <c r="AD576" s="35"/>
      <c r="AE576" s="35"/>
      <c r="AT576" s="18" t="s">
        <v>303</v>
      </c>
      <c r="AU576" s="18" t="s">
        <v>83</v>
      </c>
    </row>
    <row r="577" spans="1:65" s="2" customFormat="1" ht="28.8" x14ac:dyDescent="0.2">
      <c r="A577" s="35"/>
      <c r="B577" s="36"/>
      <c r="C577" s="37"/>
      <c r="D577" s="222" t="s">
        <v>305</v>
      </c>
      <c r="E577" s="37"/>
      <c r="F577" s="226" t="s">
        <v>6852</v>
      </c>
      <c r="G577" s="37"/>
      <c r="H577" s="37"/>
      <c r="I577" s="124"/>
      <c r="J577" s="37"/>
      <c r="K577" s="37"/>
      <c r="L577" s="40"/>
      <c r="M577" s="224"/>
      <c r="N577" s="225"/>
      <c r="O577" s="72"/>
      <c r="P577" s="72"/>
      <c r="Q577" s="72"/>
      <c r="R577" s="72"/>
      <c r="S577" s="72"/>
      <c r="T577" s="73"/>
      <c r="U577" s="35"/>
      <c r="V577" s="35"/>
      <c r="W577" s="35"/>
      <c r="X577" s="35"/>
      <c r="Y577" s="35"/>
      <c r="Z577" s="35"/>
      <c r="AA577" s="35"/>
      <c r="AB577" s="35"/>
      <c r="AC577" s="35"/>
      <c r="AD577" s="35"/>
      <c r="AE577" s="35"/>
      <c r="AT577" s="18" t="s">
        <v>305</v>
      </c>
      <c r="AU577" s="18" t="s">
        <v>83</v>
      </c>
    </row>
    <row r="578" spans="1:65" s="2" customFormat="1" ht="24" customHeight="1" x14ac:dyDescent="0.2">
      <c r="A578" s="35"/>
      <c r="B578" s="36"/>
      <c r="C578" s="209" t="s">
        <v>875</v>
      </c>
      <c r="D578" s="209" t="s">
        <v>296</v>
      </c>
      <c r="E578" s="210" t="s">
        <v>7179</v>
      </c>
      <c r="F578" s="211" t="s">
        <v>7180</v>
      </c>
      <c r="G578" s="212" t="s">
        <v>326</v>
      </c>
      <c r="H578" s="213">
        <v>4</v>
      </c>
      <c r="I578" s="214"/>
      <c r="J578" s="215">
        <f>ROUND(I578*H578,2)</f>
        <v>0</v>
      </c>
      <c r="K578" s="211" t="s">
        <v>1</v>
      </c>
      <c r="L578" s="40"/>
      <c r="M578" s="216" t="s">
        <v>1</v>
      </c>
      <c r="N578" s="217" t="s">
        <v>40</v>
      </c>
      <c r="O578" s="72"/>
      <c r="P578" s="218">
        <f>O578*H578</f>
        <v>0</v>
      </c>
      <c r="Q578" s="218">
        <v>0</v>
      </c>
      <c r="R578" s="218">
        <f>Q578*H578</f>
        <v>0</v>
      </c>
      <c r="S578" s="218">
        <v>0</v>
      </c>
      <c r="T578" s="219">
        <f>S578*H578</f>
        <v>0</v>
      </c>
      <c r="U578" s="35"/>
      <c r="V578" s="35"/>
      <c r="W578" s="35"/>
      <c r="X578" s="35"/>
      <c r="Y578" s="35"/>
      <c r="Z578" s="35"/>
      <c r="AA578" s="35"/>
      <c r="AB578" s="35"/>
      <c r="AC578" s="35"/>
      <c r="AD578" s="35"/>
      <c r="AE578" s="35"/>
      <c r="AR578" s="220" t="s">
        <v>301</v>
      </c>
      <c r="AT578" s="220" t="s">
        <v>296</v>
      </c>
      <c r="AU578" s="220" t="s">
        <v>83</v>
      </c>
      <c r="AY578" s="18" t="s">
        <v>294</v>
      </c>
      <c r="BE578" s="221">
        <f>IF(N578="základní",J578,0)</f>
        <v>0</v>
      </c>
      <c r="BF578" s="221">
        <f>IF(N578="snížená",J578,0)</f>
        <v>0</v>
      </c>
      <c r="BG578" s="221">
        <f>IF(N578="zákl. přenesená",J578,0)</f>
        <v>0</v>
      </c>
      <c r="BH578" s="221">
        <f>IF(N578="sníž. přenesená",J578,0)</f>
        <v>0</v>
      </c>
      <c r="BI578" s="221">
        <f>IF(N578="nulová",J578,0)</f>
        <v>0</v>
      </c>
      <c r="BJ578" s="18" t="s">
        <v>81</v>
      </c>
      <c r="BK578" s="221">
        <f>ROUND(I578*H578,2)</f>
        <v>0</v>
      </c>
      <c r="BL578" s="18" t="s">
        <v>301</v>
      </c>
      <c r="BM578" s="220" t="s">
        <v>7181</v>
      </c>
    </row>
    <row r="579" spans="1:65" s="2" customFormat="1" x14ac:dyDescent="0.2">
      <c r="A579" s="35"/>
      <c r="B579" s="36"/>
      <c r="C579" s="37"/>
      <c r="D579" s="222" t="s">
        <v>303</v>
      </c>
      <c r="E579" s="37"/>
      <c r="F579" s="223" t="s">
        <v>7182</v>
      </c>
      <c r="G579" s="37"/>
      <c r="H579" s="37"/>
      <c r="I579" s="124"/>
      <c r="J579" s="37"/>
      <c r="K579" s="37"/>
      <c r="L579" s="40"/>
      <c r="M579" s="224"/>
      <c r="N579" s="225"/>
      <c r="O579" s="72"/>
      <c r="P579" s="72"/>
      <c r="Q579" s="72"/>
      <c r="R579" s="72"/>
      <c r="S579" s="72"/>
      <c r="T579" s="73"/>
      <c r="U579" s="35"/>
      <c r="V579" s="35"/>
      <c r="W579" s="35"/>
      <c r="X579" s="35"/>
      <c r="Y579" s="35"/>
      <c r="Z579" s="35"/>
      <c r="AA579" s="35"/>
      <c r="AB579" s="35"/>
      <c r="AC579" s="35"/>
      <c r="AD579" s="35"/>
      <c r="AE579" s="35"/>
      <c r="AT579" s="18" t="s">
        <v>303</v>
      </c>
      <c r="AU579" s="18" t="s">
        <v>83</v>
      </c>
    </row>
    <row r="580" spans="1:65" s="2" customFormat="1" ht="28.8" x14ac:dyDescent="0.2">
      <c r="A580" s="35"/>
      <c r="B580" s="36"/>
      <c r="C580" s="37"/>
      <c r="D580" s="222" t="s">
        <v>305</v>
      </c>
      <c r="E580" s="37"/>
      <c r="F580" s="226" t="s">
        <v>6852</v>
      </c>
      <c r="G580" s="37"/>
      <c r="H580" s="37"/>
      <c r="I580" s="124"/>
      <c r="J580" s="37"/>
      <c r="K580" s="37"/>
      <c r="L580" s="40"/>
      <c r="M580" s="224"/>
      <c r="N580" s="225"/>
      <c r="O580" s="72"/>
      <c r="P580" s="72"/>
      <c r="Q580" s="72"/>
      <c r="R580" s="72"/>
      <c r="S580" s="72"/>
      <c r="T580" s="73"/>
      <c r="U580" s="35"/>
      <c r="V580" s="35"/>
      <c r="W580" s="35"/>
      <c r="X580" s="35"/>
      <c r="Y580" s="35"/>
      <c r="Z580" s="35"/>
      <c r="AA580" s="35"/>
      <c r="AB580" s="35"/>
      <c r="AC580" s="35"/>
      <c r="AD580" s="35"/>
      <c r="AE580" s="35"/>
      <c r="AT580" s="18" t="s">
        <v>305</v>
      </c>
      <c r="AU580" s="18" t="s">
        <v>83</v>
      </c>
    </row>
    <row r="581" spans="1:65" s="2" customFormat="1" ht="24" customHeight="1" x14ac:dyDescent="0.2">
      <c r="A581" s="35"/>
      <c r="B581" s="36"/>
      <c r="C581" s="209" t="s">
        <v>881</v>
      </c>
      <c r="D581" s="209" t="s">
        <v>296</v>
      </c>
      <c r="E581" s="210" t="s">
        <v>7183</v>
      </c>
      <c r="F581" s="211" t="s">
        <v>7184</v>
      </c>
      <c r="G581" s="212" t="s">
        <v>326</v>
      </c>
      <c r="H581" s="213">
        <v>2</v>
      </c>
      <c r="I581" s="214"/>
      <c r="J581" s="215">
        <f>ROUND(I581*H581,2)</f>
        <v>0</v>
      </c>
      <c r="K581" s="211" t="s">
        <v>1</v>
      </c>
      <c r="L581" s="40"/>
      <c r="M581" s="216" t="s">
        <v>1</v>
      </c>
      <c r="N581" s="217" t="s">
        <v>40</v>
      </c>
      <c r="O581" s="72"/>
      <c r="P581" s="218">
        <f>O581*H581</f>
        <v>0</v>
      </c>
      <c r="Q581" s="218">
        <v>0</v>
      </c>
      <c r="R581" s="218">
        <f>Q581*H581</f>
        <v>0</v>
      </c>
      <c r="S581" s="218">
        <v>0</v>
      </c>
      <c r="T581" s="219">
        <f>S581*H581</f>
        <v>0</v>
      </c>
      <c r="U581" s="35"/>
      <c r="V581" s="35"/>
      <c r="W581" s="35"/>
      <c r="X581" s="35"/>
      <c r="Y581" s="35"/>
      <c r="Z581" s="35"/>
      <c r="AA581" s="35"/>
      <c r="AB581" s="35"/>
      <c r="AC581" s="35"/>
      <c r="AD581" s="35"/>
      <c r="AE581" s="35"/>
      <c r="AR581" s="220" t="s">
        <v>301</v>
      </c>
      <c r="AT581" s="220" t="s">
        <v>296</v>
      </c>
      <c r="AU581" s="220" t="s">
        <v>83</v>
      </c>
      <c r="AY581" s="18" t="s">
        <v>294</v>
      </c>
      <c r="BE581" s="221">
        <f>IF(N581="základní",J581,0)</f>
        <v>0</v>
      </c>
      <c r="BF581" s="221">
        <f>IF(N581="snížená",J581,0)</f>
        <v>0</v>
      </c>
      <c r="BG581" s="221">
        <f>IF(N581="zákl. přenesená",J581,0)</f>
        <v>0</v>
      </c>
      <c r="BH581" s="221">
        <f>IF(N581="sníž. přenesená",J581,0)</f>
        <v>0</v>
      </c>
      <c r="BI581" s="221">
        <f>IF(N581="nulová",J581,0)</f>
        <v>0</v>
      </c>
      <c r="BJ581" s="18" t="s">
        <v>81</v>
      </c>
      <c r="BK581" s="221">
        <f>ROUND(I581*H581,2)</f>
        <v>0</v>
      </c>
      <c r="BL581" s="18" t="s">
        <v>301</v>
      </c>
      <c r="BM581" s="220" t="s">
        <v>7185</v>
      </c>
    </row>
    <row r="582" spans="1:65" s="2" customFormat="1" x14ac:dyDescent="0.2">
      <c r="A582" s="35"/>
      <c r="B582" s="36"/>
      <c r="C582" s="37"/>
      <c r="D582" s="222" t="s">
        <v>303</v>
      </c>
      <c r="E582" s="37"/>
      <c r="F582" s="223" t="s">
        <v>7186</v>
      </c>
      <c r="G582" s="37"/>
      <c r="H582" s="37"/>
      <c r="I582" s="124"/>
      <c r="J582" s="37"/>
      <c r="K582" s="37"/>
      <c r="L582" s="40"/>
      <c r="M582" s="224"/>
      <c r="N582" s="225"/>
      <c r="O582" s="72"/>
      <c r="P582" s="72"/>
      <c r="Q582" s="72"/>
      <c r="R582" s="72"/>
      <c r="S582" s="72"/>
      <c r="T582" s="73"/>
      <c r="U582" s="35"/>
      <c r="V582" s="35"/>
      <c r="W582" s="35"/>
      <c r="X582" s="35"/>
      <c r="Y582" s="35"/>
      <c r="Z582" s="35"/>
      <c r="AA582" s="35"/>
      <c r="AB582" s="35"/>
      <c r="AC582" s="35"/>
      <c r="AD582" s="35"/>
      <c r="AE582" s="35"/>
      <c r="AT582" s="18" t="s">
        <v>303</v>
      </c>
      <c r="AU582" s="18" t="s">
        <v>83</v>
      </c>
    </row>
    <row r="583" spans="1:65" s="2" customFormat="1" ht="28.8" x14ac:dyDescent="0.2">
      <c r="A583" s="35"/>
      <c r="B583" s="36"/>
      <c r="C583" s="37"/>
      <c r="D583" s="222" t="s">
        <v>305</v>
      </c>
      <c r="E583" s="37"/>
      <c r="F583" s="226" t="s">
        <v>6852</v>
      </c>
      <c r="G583" s="37"/>
      <c r="H583" s="37"/>
      <c r="I583" s="124"/>
      <c r="J583" s="37"/>
      <c r="K583" s="37"/>
      <c r="L583" s="40"/>
      <c r="M583" s="224"/>
      <c r="N583" s="225"/>
      <c r="O583" s="72"/>
      <c r="P583" s="72"/>
      <c r="Q583" s="72"/>
      <c r="R583" s="72"/>
      <c r="S583" s="72"/>
      <c r="T583" s="73"/>
      <c r="U583" s="35"/>
      <c r="V583" s="35"/>
      <c r="W583" s="35"/>
      <c r="X583" s="35"/>
      <c r="Y583" s="35"/>
      <c r="Z583" s="35"/>
      <c r="AA583" s="35"/>
      <c r="AB583" s="35"/>
      <c r="AC583" s="35"/>
      <c r="AD583" s="35"/>
      <c r="AE583" s="35"/>
      <c r="AT583" s="18" t="s">
        <v>305</v>
      </c>
      <c r="AU583" s="18" t="s">
        <v>83</v>
      </c>
    </row>
    <row r="584" spans="1:65" s="2" customFormat="1" ht="24" customHeight="1" x14ac:dyDescent="0.2">
      <c r="A584" s="35"/>
      <c r="B584" s="36"/>
      <c r="C584" s="209" t="s">
        <v>887</v>
      </c>
      <c r="D584" s="209" t="s">
        <v>296</v>
      </c>
      <c r="E584" s="210" t="s">
        <v>7187</v>
      </c>
      <c r="F584" s="211" t="s">
        <v>7188</v>
      </c>
      <c r="G584" s="212" t="s">
        <v>326</v>
      </c>
      <c r="H584" s="213">
        <v>6</v>
      </c>
      <c r="I584" s="214"/>
      <c r="J584" s="215">
        <f>ROUND(I584*H584,2)</f>
        <v>0</v>
      </c>
      <c r="K584" s="211" t="s">
        <v>1</v>
      </c>
      <c r="L584" s="40"/>
      <c r="M584" s="216" t="s">
        <v>1</v>
      </c>
      <c r="N584" s="217" t="s">
        <v>40</v>
      </c>
      <c r="O584" s="72"/>
      <c r="P584" s="218">
        <f>O584*H584</f>
        <v>0</v>
      </c>
      <c r="Q584" s="218">
        <v>0</v>
      </c>
      <c r="R584" s="218">
        <f>Q584*H584</f>
        <v>0</v>
      </c>
      <c r="S584" s="218">
        <v>0</v>
      </c>
      <c r="T584" s="219">
        <f>S584*H584</f>
        <v>0</v>
      </c>
      <c r="U584" s="35"/>
      <c r="V584" s="35"/>
      <c r="W584" s="35"/>
      <c r="X584" s="35"/>
      <c r="Y584" s="35"/>
      <c r="Z584" s="35"/>
      <c r="AA584" s="35"/>
      <c r="AB584" s="35"/>
      <c r="AC584" s="35"/>
      <c r="AD584" s="35"/>
      <c r="AE584" s="35"/>
      <c r="AR584" s="220" t="s">
        <v>301</v>
      </c>
      <c r="AT584" s="220" t="s">
        <v>296</v>
      </c>
      <c r="AU584" s="220" t="s">
        <v>83</v>
      </c>
      <c r="AY584" s="18" t="s">
        <v>294</v>
      </c>
      <c r="BE584" s="221">
        <f>IF(N584="základní",J584,0)</f>
        <v>0</v>
      </c>
      <c r="BF584" s="221">
        <f>IF(N584="snížená",J584,0)</f>
        <v>0</v>
      </c>
      <c r="BG584" s="221">
        <f>IF(N584="zákl. přenesená",J584,0)</f>
        <v>0</v>
      </c>
      <c r="BH584" s="221">
        <f>IF(N584="sníž. přenesená",J584,0)</f>
        <v>0</v>
      </c>
      <c r="BI584" s="221">
        <f>IF(N584="nulová",J584,0)</f>
        <v>0</v>
      </c>
      <c r="BJ584" s="18" t="s">
        <v>81</v>
      </c>
      <c r="BK584" s="221">
        <f>ROUND(I584*H584,2)</f>
        <v>0</v>
      </c>
      <c r="BL584" s="18" t="s">
        <v>301</v>
      </c>
      <c r="BM584" s="220" t="s">
        <v>7189</v>
      </c>
    </row>
    <row r="585" spans="1:65" s="2" customFormat="1" x14ac:dyDescent="0.2">
      <c r="A585" s="35"/>
      <c r="B585" s="36"/>
      <c r="C585" s="37"/>
      <c r="D585" s="222" t="s">
        <v>303</v>
      </c>
      <c r="E585" s="37"/>
      <c r="F585" s="223" t="s">
        <v>7190</v>
      </c>
      <c r="G585" s="37"/>
      <c r="H585" s="37"/>
      <c r="I585" s="124"/>
      <c r="J585" s="37"/>
      <c r="K585" s="37"/>
      <c r="L585" s="40"/>
      <c r="M585" s="224"/>
      <c r="N585" s="225"/>
      <c r="O585" s="72"/>
      <c r="P585" s="72"/>
      <c r="Q585" s="72"/>
      <c r="R585" s="72"/>
      <c r="S585" s="72"/>
      <c r="T585" s="73"/>
      <c r="U585" s="35"/>
      <c r="V585" s="35"/>
      <c r="W585" s="35"/>
      <c r="X585" s="35"/>
      <c r="Y585" s="35"/>
      <c r="Z585" s="35"/>
      <c r="AA585" s="35"/>
      <c r="AB585" s="35"/>
      <c r="AC585" s="35"/>
      <c r="AD585" s="35"/>
      <c r="AE585" s="35"/>
      <c r="AT585" s="18" t="s">
        <v>303</v>
      </c>
      <c r="AU585" s="18" t="s">
        <v>83</v>
      </c>
    </row>
    <row r="586" spans="1:65" s="2" customFormat="1" ht="28.8" x14ac:dyDescent="0.2">
      <c r="A586" s="35"/>
      <c r="B586" s="36"/>
      <c r="C586" s="37"/>
      <c r="D586" s="222" t="s">
        <v>305</v>
      </c>
      <c r="E586" s="37"/>
      <c r="F586" s="226" t="s">
        <v>6852</v>
      </c>
      <c r="G586" s="37"/>
      <c r="H586" s="37"/>
      <c r="I586" s="124"/>
      <c r="J586" s="37"/>
      <c r="K586" s="37"/>
      <c r="L586" s="40"/>
      <c r="M586" s="224"/>
      <c r="N586" s="225"/>
      <c r="O586" s="72"/>
      <c r="P586" s="72"/>
      <c r="Q586" s="72"/>
      <c r="R586" s="72"/>
      <c r="S586" s="72"/>
      <c r="T586" s="73"/>
      <c r="U586" s="35"/>
      <c r="V586" s="35"/>
      <c r="W586" s="35"/>
      <c r="X586" s="35"/>
      <c r="Y586" s="35"/>
      <c r="Z586" s="35"/>
      <c r="AA586" s="35"/>
      <c r="AB586" s="35"/>
      <c r="AC586" s="35"/>
      <c r="AD586" s="35"/>
      <c r="AE586" s="35"/>
      <c r="AT586" s="18" t="s">
        <v>305</v>
      </c>
      <c r="AU586" s="18" t="s">
        <v>83</v>
      </c>
    </row>
    <row r="587" spans="1:65" s="2" customFormat="1" ht="24" customHeight="1" x14ac:dyDescent="0.2">
      <c r="A587" s="35"/>
      <c r="B587" s="36"/>
      <c r="C587" s="209" t="s">
        <v>892</v>
      </c>
      <c r="D587" s="209" t="s">
        <v>296</v>
      </c>
      <c r="E587" s="210" t="s">
        <v>7191</v>
      </c>
      <c r="F587" s="211" t="s">
        <v>7192</v>
      </c>
      <c r="G587" s="212" t="s">
        <v>326</v>
      </c>
      <c r="H587" s="213">
        <v>4</v>
      </c>
      <c r="I587" s="214"/>
      <c r="J587" s="215">
        <f>ROUND(I587*H587,2)</f>
        <v>0</v>
      </c>
      <c r="K587" s="211" t="s">
        <v>1</v>
      </c>
      <c r="L587" s="40"/>
      <c r="M587" s="216" t="s">
        <v>1</v>
      </c>
      <c r="N587" s="217" t="s">
        <v>40</v>
      </c>
      <c r="O587" s="72"/>
      <c r="P587" s="218">
        <f>O587*H587</f>
        <v>0</v>
      </c>
      <c r="Q587" s="218">
        <v>0</v>
      </c>
      <c r="R587" s="218">
        <f>Q587*H587</f>
        <v>0</v>
      </c>
      <c r="S587" s="218">
        <v>0</v>
      </c>
      <c r="T587" s="219">
        <f>S587*H587</f>
        <v>0</v>
      </c>
      <c r="U587" s="35"/>
      <c r="V587" s="35"/>
      <c r="W587" s="35"/>
      <c r="X587" s="35"/>
      <c r="Y587" s="35"/>
      <c r="Z587" s="35"/>
      <c r="AA587" s="35"/>
      <c r="AB587" s="35"/>
      <c r="AC587" s="35"/>
      <c r="AD587" s="35"/>
      <c r="AE587" s="35"/>
      <c r="AR587" s="220" t="s">
        <v>301</v>
      </c>
      <c r="AT587" s="220" t="s">
        <v>296</v>
      </c>
      <c r="AU587" s="220" t="s">
        <v>83</v>
      </c>
      <c r="AY587" s="18" t="s">
        <v>294</v>
      </c>
      <c r="BE587" s="221">
        <f>IF(N587="základní",J587,0)</f>
        <v>0</v>
      </c>
      <c r="BF587" s="221">
        <f>IF(N587="snížená",J587,0)</f>
        <v>0</v>
      </c>
      <c r="BG587" s="221">
        <f>IF(N587="zákl. přenesená",J587,0)</f>
        <v>0</v>
      </c>
      <c r="BH587" s="221">
        <f>IF(N587="sníž. přenesená",J587,0)</f>
        <v>0</v>
      </c>
      <c r="BI587" s="221">
        <f>IF(N587="nulová",J587,0)</f>
        <v>0</v>
      </c>
      <c r="BJ587" s="18" t="s">
        <v>81</v>
      </c>
      <c r="BK587" s="221">
        <f>ROUND(I587*H587,2)</f>
        <v>0</v>
      </c>
      <c r="BL587" s="18" t="s">
        <v>301</v>
      </c>
      <c r="BM587" s="220" t="s">
        <v>7193</v>
      </c>
    </row>
    <row r="588" spans="1:65" s="2" customFormat="1" x14ac:dyDescent="0.2">
      <c r="A588" s="35"/>
      <c r="B588" s="36"/>
      <c r="C588" s="37"/>
      <c r="D588" s="222" t="s">
        <v>303</v>
      </c>
      <c r="E588" s="37"/>
      <c r="F588" s="223" t="s">
        <v>7194</v>
      </c>
      <c r="G588" s="37"/>
      <c r="H588" s="37"/>
      <c r="I588" s="124"/>
      <c r="J588" s="37"/>
      <c r="K588" s="37"/>
      <c r="L588" s="40"/>
      <c r="M588" s="224"/>
      <c r="N588" s="225"/>
      <c r="O588" s="72"/>
      <c r="P588" s="72"/>
      <c r="Q588" s="72"/>
      <c r="R588" s="72"/>
      <c r="S588" s="72"/>
      <c r="T588" s="73"/>
      <c r="U588" s="35"/>
      <c r="V588" s="35"/>
      <c r="W588" s="35"/>
      <c r="X588" s="35"/>
      <c r="Y588" s="35"/>
      <c r="Z588" s="35"/>
      <c r="AA588" s="35"/>
      <c r="AB588" s="35"/>
      <c r="AC588" s="35"/>
      <c r="AD588" s="35"/>
      <c r="AE588" s="35"/>
      <c r="AT588" s="18" t="s">
        <v>303</v>
      </c>
      <c r="AU588" s="18" t="s">
        <v>83</v>
      </c>
    </row>
    <row r="589" spans="1:65" s="2" customFormat="1" ht="28.8" x14ac:dyDescent="0.2">
      <c r="A589" s="35"/>
      <c r="B589" s="36"/>
      <c r="C589" s="37"/>
      <c r="D589" s="222" t="s">
        <v>305</v>
      </c>
      <c r="E589" s="37"/>
      <c r="F589" s="226" t="s">
        <v>6852</v>
      </c>
      <c r="G589" s="37"/>
      <c r="H589" s="37"/>
      <c r="I589" s="124"/>
      <c r="J589" s="37"/>
      <c r="K589" s="37"/>
      <c r="L589" s="40"/>
      <c r="M589" s="224"/>
      <c r="N589" s="225"/>
      <c r="O589" s="72"/>
      <c r="P589" s="72"/>
      <c r="Q589" s="72"/>
      <c r="R589" s="72"/>
      <c r="S589" s="72"/>
      <c r="T589" s="73"/>
      <c r="U589" s="35"/>
      <c r="V589" s="35"/>
      <c r="W589" s="35"/>
      <c r="X589" s="35"/>
      <c r="Y589" s="35"/>
      <c r="Z589" s="35"/>
      <c r="AA589" s="35"/>
      <c r="AB589" s="35"/>
      <c r="AC589" s="35"/>
      <c r="AD589" s="35"/>
      <c r="AE589" s="35"/>
      <c r="AT589" s="18" t="s">
        <v>305</v>
      </c>
      <c r="AU589" s="18" t="s">
        <v>83</v>
      </c>
    </row>
    <row r="590" spans="1:65" s="2" customFormat="1" ht="16.5" customHeight="1" x14ac:dyDescent="0.2">
      <c r="A590" s="35"/>
      <c r="B590" s="36"/>
      <c r="C590" s="209" t="s">
        <v>903</v>
      </c>
      <c r="D590" s="209" t="s">
        <v>296</v>
      </c>
      <c r="E590" s="210" t="s">
        <v>7195</v>
      </c>
      <c r="F590" s="211" t="s">
        <v>7196</v>
      </c>
      <c r="G590" s="212" t="s">
        <v>326</v>
      </c>
      <c r="H590" s="213">
        <v>144</v>
      </c>
      <c r="I590" s="214"/>
      <c r="J590" s="215">
        <f>ROUND(I590*H590,2)</f>
        <v>0</v>
      </c>
      <c r="K590" s="211" t="s">
        <v>1</v>
      </c>
      <c r="L590" s="40"/>
      <c r="M590" s="216" t="s">
        <v>1</v>
      </c>
      <c r="N590" s="217" t="s">
        <v>40</v>
      </c>
      <c r="O590" s="72"/>
      <c r="P590" s="218">
        <f>O590*H590</f>
        <v>0</v>
      </c>
      <c r="Q590" s="218">
        <v>0</v>
      </c>
      <c r="R590" s="218">
        <f>Q590*H590</f>
        <v>0</v>
      </c>
      <c r="S590" s="218">
        <v>0</v>
      </c>
      <c r="T590" s="219">
        <f>S590*H590</f>
        <v>0</v>
      </c>
      <c r="U590" s="35"/>
      <c r="V590" s="35"/>
      <c r="W590" s="35"/>
      <c r="X590" s="35"/>
      <c r="Y590" s="35"/>
      <c r="Z590" s="35"/>
      <c r="AA590" s="35"/>
      <c r="AB590" s="35"/>
      <c r="AC590" s="35"/>
      <c r="AD590" s="35"/>
      <c r="AE590" s="35"/>
      <c r="AR590" s="220" t="s">
        <v>301</v>
      </c>
      <c r="AT590" s="220" t="s">
        <v>296</v>
      </c>
      <c r="AU590" s="220" t="s">
        <v>83</v>
      </c>
      <c r="AY590" s="18" t="s">
        <v>294</v>
      </c>
      <c r="BE590" s="221">
        <f>IF(N590="základní",J590,0)</f>
        <v>0</v>
      </c>
      <c r="BF590" s="221">
        <f>IF(N590="snížená",J590,0)</f>
        <v>0</v>
      </c>
      <c r="BG590" s="221">
        <f>IF(N590="zákl. přenesená",J590,0)</f>
        <v>0</v>
      </c>
      <c r="BH590" s="221">
        <f>IF(N590="sníž. přenesená",J590,0)</f>
        <v>0</v>
      </c>
      <c r="BI590" s="221">
        <f>IF(N590="nulová",J590,0)</f>
        <v>0</v>
      </c>
      <c r="BJ590" s="18" t="s">
        <v>81</v>
      </c>
      <c r="BK590" s="221">
        <f>ROUND(I590*H590,2)</f>
        <v>0</v>
      </c>
      <c r="BL590" s="18" t="s">
        <v>301</v>
      </c>
      <c r="BM590" s="220" t="s">
        <v>7197</v>
      </c>
    </row>
    <row r="591" spans="1:65" s="2" customFormat="1" x14ac:dyDescent="0.2">
      <c r="A591" s="35"/>
      <c r="B591" s="36"/>
      <c r="C591" s="37"/>
      <c r="D591" s="222" t="s">
        <v>303</v>
      </c>
      <c r="E591" s="37"/>
      <c r="F591" s="223" t="s">
        <v>7198</v>
      </c>
      <c r="G591" s="37"/>
      <c r="H591" s="37"/>
      <c r="I591" s="124"/>
      <c r="J591" s="37"/>
      <c r="K591" s="37"/>
      <c r="L591" s="40"/>
      <c r="M591" s="224"/>
      <c r="N591" s="225"/>
      <c r="O591" s="72"/>
      <c r="P591" s="72"/>
      <c r="Q591" s="72"/>
      <c r="R591" s="72"/>
      <c r="S591" s="72"/>
      <c r="T591" s="73"/>
      <c r="U591" s="35"/>
      <c r="V591" s="35"/>
      <c r="W591" s="35"/>
      <c r="X591" s="35"/>
      <c r="Y591" s="35"/>
      <c r="Z591" s="35"/>
      <c r="AA591" s="35"/>
      <c r="AB591" s="35"/>
      <c r="AC591" s="35"/>
      <c r="AD591" s="35"/>
      <c r="AE591" s="35"/>
      <c r="AT591" s="18" t="s">
        <v>303</v>
      </c>
      <c r="AU591" s="18" t="s">
        <v>83</v>
      </c>
    </row>
    <row r="592" spans="1:65" s="2" customFormat="1" ht="28.8" x14ac:dyDescent="0.2">
      <c r="A592" s="35"/>
      <c r="B592" s="36"/>
      <c r="C592" s="37"/>
      <c r="D592" s="222" t="s">
        <v>305</v>
      </c>
      <c r="E592" s="37"/>
      <c r="F592" s="226" t="s">
        <v>6852</v>
      </c>
      <c r="G592" s="37"/>
      <c r="H592" s="37"/>
      <c r="I592" s="124"/>
      <c r="J592" s="37"/>
      <c r="K592" s="37"/>
      <c r="L592" s="40"/>
      <c r="M592" s="224"/>
      <c r="N592" s="225"/>
      <c r="O592" s="72"/>
      <c r="P592" s="72"/>
      <c r="Q592" s="72"/>
      <c r="R592" s="72"/>
      <c r="S592" s="72"/>
      <c r="T592" s="73"/>
      <c r="U592" s="35"/>
      <c r="V592" s="35"/>
      <c r="W592" s="35"/>
      <c r="X592" s="35"/>
      <c r="Y592" s="35"/>
      <c r="Z592" s="35"/>
      <c r="AA592" s="35"/>
      <c r="AB592" s="35"/>
      <c r="AC592" s="35"/>
      <c r="AD592" s="35"/>
      <c r="AE592" s="35"/>
      <c r="AT592" s="18" t="s">
        <v>305</v>
      </c>
      <c r="AU592" s="18" t="s">
        <v>83</v>
      </c>
    </row>
    <row r="593" spans="1:65" s="12" customFormat="1" ht="22.95" customHeight="1" x14ac:dyDescent="0.25">
      <c r="B593" s="193"/>
      <c r="C593" s="194"/>
      <c r="D593" s="195" t="s">
        <v>74</v>
      </c>
      <c r="E593" s="207" t="s">
        <v>7199</v>
      </c>
      <c r="F593" s="207" t="s">
        <v>7200</v>
      </c>
      <c r="G593" s="194"/>
      <c r="H593" s="194"/>
      <c r="I593" s="197"/>
      <c r="J593" s="208">
        <f>BK593</f>
        <v>0</v>
      </c>
      <c r="K593" s="194"/>
      <c r="L593" s="199"/>
      <c r="M593" s="200"/>
      <c r="N593" s="201"/>
      <c r="O593" s="201"/>
      <c r="P593" s="202">
        <f>SUM(P594:P611)</f>
        <v>0</v>
      </c>
      <c r="Q593" s="201"/>
      <c r="R593" s="202">
        <f>SUM(R594:R611)</f>
        <v>0</v>
      </c>
      <c r="S593" s="201"/>
      <c r="T593" s="203">
        <f>SUM(T594:T611)</f>
        <v>0</v>
      </c>
      <c r="AR593" s="204" t="s">
        <v>81</v>
      </c>
      <c r="AT593" s="205" t="s">
        <v>74</v>
      </c>
      <c r="AU593" s="205" t="s">
        <v>81</v>
      </c>
      <c r="AY593" s="204" t="s">
        <v>294</v>
      </c>
      <c r="BK593" s="206">
        <f>SUM(BK594:BK611)</f>
        <v>0</v>
      </c>
    </row>
    <row r="594" spans="1:65" s="2" customFormat="1" ht="24" customHeight="1" x14ac:dyDescent="0.2">
      <c r="A594" s="35"/>
      <c r="B594" s="36"/>
      <c r="C594" s="209" t="s">
        <v>908</v>
      </c>
      <c r="D594" s="209" t="s">
        <v>296</v>
      </c>
      <c r="E594" s="210" t="s">
        <v>7201</v>
      </c>
      <c r="F594" s="211" t="s">
        <v>7202</v>
      </c>
      <c r="G594" s="212" t="s">
        <v>673</v>
      </c>
      <c r="H594" s="213">
        <v>12</v>
      </c>
      <c r="I594" s="214"/>
      <c r="J594" s="215">
        <f>ROUND(I594*H594,2)</f>
        <v>0</v>
      </c>
      <c r="K594" s="211" t="s">
        <v>1</v>
      </c>
      <c r="L594" s="40"/>
      <c r="M594" s="216" t="s">
        <v>1</v>
      </c>
      <c r="N594" s="217" t="s">
        <v>40</v>
      </c>
      <c r="O594" s="72"/>
      <c r="P594" s="218">
        <f>O594*H594</f>
        <v>0</v>
      </c>
      <c r="Q594" s="218">
        <v>0</v>
      </c>
      <c r="R594" s="218">
        <f>Q594*H594</f>
        <v>0</v>
      </c>
      <c r="S594" s="218">
        <v>0</v>
      </c>
      <c r="T594" s="219">
        <f>S594*H594</f>
        <v>0</v>
      </c>
      <c r="U594" s="35"/>
      <c r="V594" s="35"/>
      <c r="W594" s="35"/>
      <c r="X594" s="35"/>
      <c r="Y594" s="35"/>
      <c r="Z594" s="35"/>
      <c r="AA594" s="35"/>
      <c r="AB594" s="35"/>
      <c r="AC594" s="35"/>
      <c r="AD594" s="35"/>
      <c r="AE594" s="35"/>
      <c r="AR594" s="220" t="s">
        <v>301</v>
      </c>
      <c r="AT594" s="220" t="s">
        <v>296</v>
      </c>
      <c r="AU594" s="220" t="s">
        <v>83</v>
      </c>
      <c r="AY594" s="18" t="s">
        <v>294</v>
      </c>
      <c r="BE594" s="221">
        <f>IF(N594="základní",J594,0)</f>
        <v>0</v>
      </c>
      <c r="BF594" s="221">
        <f>IF(N594="snížená",J594,0)</f>
        <v>0</v>
      </c>
      <c r="BG594" s="221">
        <f>IF(N594="zákl. přenesená",J594,0)</f>
        <v>0</v>
      </c>
      <c r="BH594" s="221">
        <f>IF(N594="sníž. přenesená",J594,0)</f>
        <v>0</v>
      </c>
      <c r="BI594" s="221">
        <f>IF(N594="nulová",J594,0)</f>
        <v>0</v>
      </c>
      <c r="BJ594" s="18" t="s">
        <v>81</v>
      </c>
      <c r="BK594" s="221">
        <f>ROUND(I594*H594,2)</f>
        <v>0</v>
      </c>
      <c r="BL594" s="18" t="s">
        <v>301</v>
      </c>
      <c r="BM594" s="220" t="s">
        <v>7203</v>
      </c>
    </row>
    <row r="595" spans="1:65" s="2" customFormat="1" x14ac:dyDescent="0.2">
      <c r="A595" s="35"/>
      <c r="B595" s="36"/>
      <c r="C595" s="37"/>
      <c r="D595" s="222" t="s">
        <v>303</v>
      </c>
      <c r="E595" s="37"/>
      <c r="F595" s="223" t="s">
        <v>7204</v>
      </c>
      <c r="G595" s="37"/>
      <c r="H595" s="37"/>
      <c r="I595" s="124"/>
      <c r="J595" s="37"/>
      <c r="K595" s="37"/>
      <c r="L595" s="40"/>
      <c r="M595" s="224"/>
      <c r="N595" s="225"/>
      <c r="O595" s="72"/>
      <c r="P595" s="72"/>
      <c r="Q595" s="72"/>
      <c r="R595" s="72"/>
      <c r="S595" s="72"/>
      <c r="T595" s="73"/>
      <c r="U595" s="35"/>
      <c r="V595" s="35"/>
      <c r="W595" s="35"/>
      <c r="X595" s="35"/>
      <c r="Y595" s="35"/>
      <c r="Z595" s="35"/>
      <c r="AA595" s="35"/>
      <c r="AB595" s="35"/>
      <c r="AC595" s="35"/>
      <c r="AD595" s="35"/>
      <c r="AE595" s="35"/>
      <c r="AT595" s="18" t="s">
        <v>303</v>
      </c>
      <c r="AU595" s="18" t="s">
        <v>83</v>
      </c>
    </row>
    <row r="596" spans="1:65" s="2" customFormat="1" ht="28.8" x14ac:dyDescent="0.2">
      <c r="A596" s="35"/>
      <c r="B596" s="36"/>
      <c r="C596" s="37"/>
      <c r="D596" s="222" t="s">
        <v>305</v>
      </c>
      <c r="E596" s="37"/>
      <c r="F596" s="226" t="s">
        <v>6852</v>
      </c>
      <c r="G596" s="37"/>
      <c r="H596" s="37"/>
      <c r="I596" s="124"/>
      <c r="J596" s="37"/>
      <c r="K596" s="37"/>
      <c r="L596" s="40"/>
      <c r="M596" s="224"/>
      <c r="N596" s="225"/>
      <c r="O596" s="72"/>
      <c r="P596" s="72"/>
      <c r="Q596" s="72"/>
      <c r="R596" s="72"/>
      <c r="S596" s="72"/>
      <c r="T596" s="73"/>
      <c r="U596" s="35"/>
      <c r="V596" s="35"/>
      <c r="W596" s="35"/>
      <c r="X596" s="35"/>
      <c r="Y596" s="35"/>
      <c r="Z596" s="35"/>
      <c r="AA596" s="35"/>
      <c r="AB596" s="35"/>
      <c r="AC596" s="35"/>
      <c r="AD596" s="35"/>
      <c r="AE596" s="35"/>
      <c r="AT596" s="18" t="s">
        <v>305</v>
      </c>
      <c r="AU596" s="18" t="s">
        <v>83</v>
      </c>
    </row>
    <row r="597" spans="1:65" s="2" customFormat="1" ht="24" customHeight="1" x14ac:dyDescent="0.2">
      <c r="A597" s="35"/>
      <c r="B597" s="36"/>
      <c r="C597" s="209" t="s">
        <v>913</v>
      </c>
      <c r="D597" s="209" t="s">
        <v>296</v>
      </c>
      <c r="E597" s="210" t="s">
        <v>7205</v>
      </c>
      <c r="F597" s="211" t="s">
        <v>7206</v>
      </c>
      <c r="G597" s="212" t="s">
        <v>326</v>
      </c>
      <c r="H597" s="213">
        <v>2</v>
      </c>
      <c r="I597" s="214"/>
      <c r="J597" s="215">
        <f>ROUND(I597*H597,2)</f>
        <v>0</v>
      </c>
      <c r="K597" s="211" t="s">
        <v>1</v>
      </c>
      <c r="L597" s="40"/>
      <c r="M597" s="216" t="s">
        <v>1</v>
      </c>
      <c r="N597" s="217" t="s">
        <v>40</v>
      </c>
      <c r="O597" s="72"/>
      <c r="P597" s="218">
        <f>O597*H597</f>
        <v>0</v>
      </c>
      <c r="Q597" s="218">
        <v>0</v>
      </c>
      <c r="R597" s="218">
        <f>Q597*H597</f>
        <v>0</v>
      </c>
      <c r="S597" s="218">
        <v>0</v>
      </c>
      <c r="T597" s="219">
        <f>S597*H597</f>
        <v>0</v>
      </c>
      <c r="U597" s="35"/>
      <c r="V597" s="35"/>
      <c r="W597" s="35"/>
      <c r="X597" s="35"/>
      <c r="Y597" s="35"/>
      <c r="Z597" s="35"/>
      <c r="AA597" s="35"/>
      <c r="AB597" s="35"/>
      <c r="AC597" s="35"/>
      <c r="AD597" s="35"/>
      <c r="AE597" s="35"/>
      <c r="AR597" s="220" t="s">
        <v>301</v>
      </c>
      <c r="AT597" s="220" t="s">
        <v>296</v>
      </c>
      <c r="AU597" s="220" t="s">
        <v>83</v>
      </c>
      <c r="AY597" s="18" t="s">
        <v>294</v>
      </c>
      <c r="BE597" s="221">
        <f>IF(N597="základní",J597,0)</f>
        <v>0</v>
      </c>
      <c r="BF597" s="221">
        <f>IF(N597="snížená",J597,0)</f>
        <v>0</v>
      </c>
      <c r="BG597" s="221">
        <f>IF(N597="zákl. přenesená",J597,0)</f>
        <v>0</v>
      </c>
      <c r="BH597" s="221">
        <f>IF(N597="sníž. přenesená",J597,0)</f>
        <v>0</v>
      </c>
      <c r="BI597" s="221">
        <f>IF(N597="nulová",J597,0)</f>
        <v>0</v>
      </c>
      <c r="BJ597" s="18" t="s">
        <v>81</v>
      </c>
      <c r="BK597" s="221">
        <f>ROUND(I597*H597,2)</f>
        <v>0</v>
      </c>
      <c r="BL597" s="18" t="s">
        <v>301</v>
      </c>
      <c r="BM597" s="220" t="s">
        <v>7207</v>
      </c>
    </row>
    <row r="598" spans="1:65" s="2" customFormat="1" x14ac:dyDescent="0.2">
      <c r="A598" s="35"/>
      <c r="B598" s="36"/>
      <c r="C598" s="37"/>
      <c r="D598" s="222" t="s">
        <v>303</v>
      </c>
      <c r="E598" s="37"/>
      <c r="F598" s="223" t="s">
        <v>7208</v>
      </c>
      <c r="G598" s="37"/>
      <c r="H598" s="37"/>
      <c r="I598" s="124"/>
      <c r="J598" s="37"/>
      <c r="K598" s="37"/>
      <c r="L598" s="40"/>
      <c r="M598" s="224"/>
      <c r="N598" s="225"/>
      <c r="O598" s="72"/>
      <c r="P598" s="72"/>
      <c r="Q598" s="72"/>
      <c r="R598" s="72"/>
      <c r="S598" s="72"/>
      <c r="T598" s="73"/>
      <c r="U598" s="35"/>
      <c r="V598" s="35"/>
      <c r="W598" s="35"/>
      <c r="X598" s="35"/>
      <c r="Y598" s="35"/>
      <c r="Z598" s="35"/>
      <c r="AA598" s="35"/>
      <c r="AB598" s="35"/>
      <c r="AC598" s="35"/>
      <c r="AD598" s="35"/>
      <c r="AE598" s="35"/>
      <c r="AT598" s="18" t="s">
        <v>303</v>
      </c>
      <c r="AU598" s="18" t="s">
        <v>83</v>
      </c>
    </row>
    <row r="599" spans="1:65" s="2" customFormat="1" ht="28.8" x14ac:dyDescent="0.2">
      <c r="A599" s="35"/>
      <c r="B599" s="36"/>
      <c r="C599" s="37"/>
      <c r="D599" s="222" t="s">
        <v>305</v>
      </c>
      <c r="E599" s="37"/>
      <c r="F599" s="226" t="s">
        <v>6852</v>
      </c>
      <c r="G599" s="37"/>
      <c r="H599" s="37"/>
      <c r="I599" s="124"/>
      <c r="J599" s="37"/>
      <c r="K599" s="37"/>
      <c r="L599" s="40"/>
      <c r="M599" s="224"/>
      <c r="N599" s="225"/>
      <c r="O599" s="72"/>
      <c r="P599" s="72"/>
      <c r="Q599" s="72"/>
      <c r="R599" s="72"/>
      <c r="S599" s="72"/>
      <c r="T599" s="73"/>
      <c r="U599" s="35"/>
      <c r="V599" s="35"/>
      <c r="W599" s="35"/>
      <c r="X599" s="35"/>
      <c r="Y599" s="35"/>
      <c r="Z599" s="35"/>
      <c r="AA599" s="35"/>
      <c r="AB599" s="35"/>
      <c r="AC599" s="35"/>
      <c r="AD599" s="35"/>
      <c r="AE599" s="35"/>
      <c r="AT599" s="18" t="s">
        <v>305</v>
      </c>
      <c r="AU599" s="18" t="s">
        <v>83</v>
      </c>
    </row>
    <row r="600" spans="1:65" s="2" customFormat="1" ht="24" customHeight="1" x14ac:dyDescent="0.2">
      <c r="A600" s="35"/>
      <c r="B600" s="36"/>
      <c r="C600" s="209" t="s">
        <v>918</v>
      </c>
      <c r="D600" s="209" t="s">
        <v>296</v>
      </c>
      <c r="E600" s="210" t="s">
        <v>7209</v>
      </c>
      <c r="F600" s="211" t="s">
        <v>7210</v>
      </c>
      <c r="G600" s="212" t="s">
        <v>326</v>
      </c>
      <c r="H600" s="213">
        <v>4</v>
      </c>
      <c r="I600" s="214"/>
      <c r="J600" s="215">
        <f>ROUND(I600*H600,2)</f>
        <v>0</v>
      </c>
      <c r="K600" s="211" t="s">
        <v>1</v>
      </c>
      <c r="L600" s="40"/>
      <c r="M600" s="216" t="s">
        <v>1</v>
      </c>
      <c r="N600" s="217" t="s">
        <v>40</v>
      </c>
      <c r="O600" s="72"/>
      <c r="P600" s="218">
        <f>O600*H600</f>
        <v>0</v>
      </c>
      <c r="Q600" s="218">
        <v>0</v>
      </c>
      <c r="R600" s="218">
        <f>Q600*H600</f>
        <v>0</v>
      </c>
      <c r="S600" s="218">
        <v>0</v>
      </c>
      <c r="T600" s="219">
        <f>S600*H600</f>
        <v>0</v>
      </c>
      <c r="U600" s="35"/>
      <c r="V600" s="35"/>
      <c r="W600" s="35"/>
      <c r="X600" s="35"/>
      <c r="Y600" s="35"/>
      <c r="Z600" s="35"/>
      <c r="AA600" s="35"/>
      <c r="AB600" s="35"/>
      <c r="AC600" s="35"/>
      <c r="AD600" s="35"/>
      <c r="AE600" s="35"/>
      <c r="AR600" s="220" t="s">
        <v>301</v>
      </c>
      <c r="AT600" s="220" t="s">
        <v>296</v>
      </c>
      <c r="AU600" s="220" t="s">
        <v>83</v>
      </c>
      <c r="AY600" s="18" t="s">
        <v>294</v>
      </c>
      <c r="BE600" s="221">
        <f>IF(N600="základní",J600,0)</f>
        <v>0</v>
      </c>
      <c r="BF600" s="221">
        <f>IF(N600="snížená",J600,0)</f>
        <v>0</v>
      </c>
      <c r="BG600" s="221">
        <f>IF(N600="zákl. přenesená",J600,0)</f>
        <v>0</v>
      </c>
      <c r="BH600" s="221">
        <f>IF(N600="sníž. přenesená",J600,0)</f>
        <v>0</v>
      </c>
      <c r="BI600" s="221">
        <f>IF(N600="nulová",J600,0)</f>
        <v>0</v>
      </c>
      <c r="BJ600" s="18" t="s">
        <v>81</v>
      </c>
      <c r="BK600" s="221">
        <f>ROUND(I600*H600,2)</f>
        <v>0</v>
      </c>
      <c r="BL600" s="18" t="s">
        <v>301</v>
      </c>
      <c r="BM600" s="220" t="s">
        <v>7211</v>
      </c>
    </row>
    <row r="601" spans="1:65" s="2" customFormat="1" x14ac:dyDescent="0.2">
      <c r="A601" s="35"/>
      <c r="B601" s="36"/>
      <c r="C601" s="37"/>
      <c r="D601" s="222" t="s">
        <v>303</v>
      </c>
      <c r="E601" s="37"/>
      <c r="F601" s="223" t="s">
        <v>7212</v>
      </c>
      <c r="G601" s="37"/>
      <c r="H601" s="37"/>
      <c r="I601" s="124"/>
      <c r="J601" s="37"/>
      <c r="K601" s="37"/>
      <c r="L601" s="40"/>
      <c r="M601" s="224"/>
      <c r="N601" s="225"/>
      <c r="O601" s="72"/>
      <c r="P601" s="72"/>
      <c r="Q601" s="72"/>
      <c r="R601" s="72"/>
      <c r="S601" s="72"/>
      <c r="T601" s="73"/>
      <c r="U601" s="35"/>
      <c r="V601" s="35"/>
      <c r="W601" s="35"/>
      <c r="X601" s="35"/>
      <c r="Y601" s="35"/>
      <c r="Z601" s="35"/>
      <c r="AA601" s="35"/>
      <c r="AB601" s="35"/>
      <c r="AC601" s="35"/>
      <c r="AD601" s="35"/>
      <c r="AE601" s="35"/>
      <c r="AT601" s="18" t="s">
        <v>303</v>
      </c>
      <c r="AU601" s="18" t="s">
        <v>83</v>
      </c>
    </row>
    <row r="602" spans="1:65" s="2" customFormat="1" ht="28.8" x14ac:dyDescent="0.2">
      <c r="A602" s="35"/>
      <c r="B602" s="36"/>
      <c r="C602" s="37"/>
      <c r="D602" s="222" t="s">
        <v>305</v>
      </c>
      <c r="E602" s="37"/>
      <c r="F602" s="226" t="s">
        <v>6852</v>
      </c>
      <c r="G602" s="37"/>
      <c r="H602" s="37"/>
      <c r="I602" s="124"/>
      <c r="J602" s="37"/>
      <c r="K602" s="37"/>
      <c r="L602" s="40"/>
      <c r="M602" s="224"/>
      <c r="N602" s="225"/>
      <c r="O602" s="72"/>
      <c r="P602" s="72"/>
      <c r="Q602" s="72"/>
      <c r="R602" s="72"/>
      <c r="S602" s="72"/>
      <c r="T602" s="73"/>
      <c r="U602" s="35"/>
      <c r="V602" s="35"/>
      <c r="W602" s="35"/>
      <c r="X602" s="35"/>
      <c r="Y602" s="35"/>
      <c r="Z602" s="35"/>
      <c r="AA602" s="35"/>
      <c r="AB602" s="35"/>
      <c r="AC602" s="35"/>
      <c r="AD602" s="35"/>
      <c r="AE602" s="35"/>
      <c r="AT602" s="18" t="s">
        <v>305</v>
      </c>
      <c r="AU602" s="18" t="s">
        <v>83</v>
      </c>
    </row>
    <row r="603" spans="1:65" s="2" customFormat="1" ht="24" customHeight="1" x14ac:dyDescent="0.2">
      <c r="A603" s="35"/>
      <c r="B603" s="36"/>
      <c r="C603" s="209" t="s">
        <v>925</v>
      </c>
      <c r="D603" s="209" t="s">
        <v>296</v>
      </c>
      <c r="E603" s="210" t="s">
        <v>7213</v>
      </c>
      <c r="F603" s="211" t="s">
        <v>7214</v>
      </c>
      <c r="G603" s="212" t="s">
        <v>326</v>
      </c>
      <c r="H603" s="213">
        <v>2</v>
      </c>
      <c r="I603" s="214"/>
      <c r="J603" s="215">
        <f>ROUND(I603*H603,2)</f>
        <v>0</v>
      </c>
      <c r="K603" s="211" t="s">
        <v>1</v>
      </c>
      <c r="L603" s="40"/>
      <c r="M603" s="216" t="s">
        <v>1</v>
      </c>
      <c r="N603" s="217" t="s">
        <v>40</v>
      </c>
      <c r="O603" s="72"/>
      <c r="P603" s="218">
        <f>O603*H603</f>
        <v>0</v>
      </c>
      <c r="Q603" s="218">
        <v>0</v>
      </c>
      <c r="R603" s="218">
        <f>Q603*H603</f>
        <v>0</v>
      </c>
      <c r="S603" s="218">
        <v>0</v>
      </c>
      <c r="T603" s="219">
        <f>S603*H603</f>
        <v>0</v>
      </c>
      <c r="U603" s="35"/>
      <c r="V603" s="35"/>
      <c r="W603" s="35"/>
      <c r="X603" s="35"/>
      <c r="Y603" s="35"/>
      <c r="Z603" s="35"/>
      <c r="AA603" s="35"/>
      <c r="AB603" s="35"/>
      <c r="AC603" s="35"/>
      <c r="AD603" s="35"/>
      <c r="AE603" s="35"/>
      <c r="AR603" s="220" t="s">
        <v>301</v>
      </c>
      <c r="AT603" s="220" t="s">
        <v>296</v>
      </c>
      <c r="AU603" s="220" t="s">
        <v>83</v>
      </c>
      <c r="AY603" s="18" t="s">
        <v>294</v>
      </c>
      <c r="BE603" s="221">
        <f>IF(N603="základní",J603,0)</f>
        <v>0</v>
      </c>
      <c r="BF603" s="221">
        <f>IF(N603="snížená",J603,0)</f>
        <v>0</v>
      </c>
      <c r="BG603" s="221">
        <f>IF(N603="zákl. přenesená",J603,0)</f>
        <v>0</v>
      </c>
      <c r="BH603" s="221">
        <f>IF(N603="sníž. přenesená",J603,0)</f>
        <v>0</v>
      </c>
      <c r="BI603" s="221">
        <f>IF(N603="nulová",J603,0)</f>
        <v>0</v>
      </c>
      <c r="BJ603" s="18" t="s">
        <v>81</v>
      </c>
      <c r="BK603" s="221">
        <f>ROUND(I603*H603,2)</f>
        <v>0</v>
      </c>
      <c r="BL603" s="18" t="s">
        <v>301</v>
      </c>
      <c r="BM603" s="220" t="s">
        <v>7215</v>
      </c>
    </row>
    <row r="604" spans="1:65" s="2" customFormat="1" x14ac:dyDescent="0.2">
      <c r="A604" s="35"/>
      <c r="B604" s="36"/>
      <c r="C604" s="37"/>
      <c r="D604" s="222" t="s">
        <v>303</v>
      </c>
      <c r="E604" s="37"/>
      <c r="F604" s="223" t="s">
        <v>7216</v>
      </c>
      <c r="G604" s="37"/>
      <c r="H604" s="37"/>
      <c r="I604" s="124"/>
      <c r="J604" s="37"/>
      <c r="K604" s="37"/>
      <c r="L604" s="40"/>
      <c r="M604" s="224"/>
      <c r="N604" s="225"/>
      <c r="O604" s="72"/>
      <c r="P604" s="72"/>
      <c r="Q604" s="72"/>
      <c r="R604" s="72"/>
      <c r="S604" s="72"/>
      <c r="T604" s="73"/>
      <c r="U604" s="35"/>
      <c r="V604" s="35"/>
      <c r="W604" s="35"/>
      <c r="X604" s="35"/>
      <c r="Y604" s="35"/>
      <c r="Z604" s="35"/>
      <c r="AA604" s="35"/>
      <c r="AB604" s="35"/>
      <c r="AC604" s="35"/>
      <c r="AD604" s="35"/>
      <c r="AE604" s="35"/>
      <c r="AT604" s="18" t="s">
        <v>303</v>
      </c>
      <c r="AU604" s="18" t="s">
        <v>83</v>
      </c>
    </row>
    <row r="605" spans="1:65" s="2" customFormat="1" ht="28.8" x14ac:dyDescent="0.2">
      <c r="A605" s="35"/>
      <c r="B605" s="36"/>
      <c r="C605" s="37"/>
      <c r="D605" s="222" t="s">
        <v>305</v>
      </c>
      <c r="E605" s="37"/>
      <c r="F605" s="226" t="s">
        <v>6852</v>
      </c>
      <c r="G605" s="37"/>
      <c r="H605" s="37"/>
      <c r="I605" s="124"/>
      <c r="J605" s="37"/>
      <c r="K605" s="37"/>
      <c r="L605" s="40"/>
      <c r="M605" s="224"/>
      <c r="N605" s="225"/>
      <c r="O605" s="72"/>
      <c r="P605" s="72"/>
      <c r="Q605" s="72"/>
      <c r="R605" s="72"/>
      <c r="S605" s="72"/>
      <c r="T605" s="73"/>
      <c r="U605" s="35"/>
      <c r="V605" s="35"/>
      <c r="W605" s="35"/>
      <c r="X605" s="35"/>
      <c r="Y605" s="35"/>
      <c r="Z605" s="35"/>
      <c r="AA605" s="35"/>
      <c r="AB605" s="35"/>
      <c r="AC605" s="35"/>
      <c r="AD605" s="35"/>
      <c r="AE605" s="35"/>
      <c r="AT605" s="18" t="s">
        <v>305</v>
      </c>
      <c r="AU605" s="18" t="s">
        <v>83</v>
      </c>
    </row>
    <row r="606" spans="1:65" s="2" customFormat="1" ht="16.5" customHeight="1" x14ac:dyDescent="0.2">
      <c r="A606" s="35"/>
      <c r="B606" s="36"/>
      <c r="C606" s="209" t="s">
        <v>936</v>
      </c>
      <c r="D606" s="209" t="s">
        <v>296</v>
      </c>
      <c r="E606" s="210" t="s">
        <v>7217</v>
      </c>
      <c r="F606" s="211" t="s">
        <v>7218</v>
      </c>
      <c r="G606" s="212" t="s">
        <v>326</v>
      </c>
      <c r="H606" s="213">
        <v>36</v>
      </c>
      <c r="I606" s="214"/>
      <c r="J606" s="215">
        <f>ROUND(I606*H606,2)</f>
        <v>0</v>
      </c>
      <c r="K606" s="211" t="s">
        <v>1</v>
      </c>
      <c r="L606" s="40"/>
      <c r="M606" s="216" t="s">
        <v>1</v>
      </c>
      <c r="N606" s="217" t="s">
        <v>40</v>
      </c>
      <c r="O606" s="72"/>
      <c r="P606" s="218">
        <f>O606*H606</f>
        <v>0</v>
      </c>
      <c r="Q606" s="218">
        <v>0</v>
      </c>
      <c r="R606" s="218">
        <f>Q606*H606</f>
        <v>0</v>
      </c>
      <c r="S606" s="218">
        <v>0</v>
      </c>
      <c r="T606" s="219">
        <f>S606*H606</f>
        <v>0</v>
      </c>
      <c r="U606" s="35"/>
      <c r="V606" s="35"/>
      <c r="W606" s="35"/>
      <c r="X606" s="35"/>
      <c r="Y606" s="35"/>
      <c r="Z606" s="35"/>
      <c r="AA606" s="35"/>
      <c r="AB606" s="35"/>
      <c r="AC606" s="35"/>
      <c r="AD606" s="35"/>
      <c r="AE606" s="35"/>
      <c r="AR606" s="220" t="s">
        <v>301</v>
      </c>
      <c r="AT606" s="220" t="s">
        <v>296</v>
      </c>
      <c r="AU606" s="220" t="s">
        <v>83</v>
      </c>
      <c r="AY606" s="18" t="s">
        <v>294</v>
      </c>
      <c r="BE606" s="221">
        <f>IF(N606="základní",J606,0)</f>
        <v>0</v>
      </c>
      <c r="BF606" s="221">
        <f>IF(N606="snížená",J606,0)</f>
        <v>0</v>
      </c>
      <c r="BG606" s="221">
        <f>IF(N606="zákl. přenesená",J606,0)</f>
        <v>0</v>
      </c>
      <c r="BH606" s="221">
        <f>IF(N606="sníž. přenesená",J606,0)</f>
        <v>0</v>
      </c>
      <c r="BI606" s="221">
        <f>IF(N606="nulová",J606,0)</f>
        <v>0</v>
      </c>
      <c r="BJ606" s="18" t="s">
        <v>81</v>
      </c>
      <c r="BK606" s="221">
        <f>ROUND(I606*H606,2)</f>
        <v>0</v>
      </c>
      <c r="BL606" s="18" t="s">
        <v>301</v>
      </c>
      <c r="BM606" s="220" t="s">
        <v>7219</v>
      </c>
    </row>
    <row r="607" spans="1:65" s="2" customFormat="1" x14ac:dyDescent="0.2">
      <c r="A607" s="35"/>
      <c r="B607" s="36"/>
      <c r="C607" s="37"/>
      <c r="D607" s="222" t="s">
        <v>303</v>
      </c>
      <c r="E607" s="37"/>
      <c r="F607" s="223" t="s">
        <v>7220</v>
      </c>
      <c r="G607" s="37"/>
      <c r="H607" s="37"/>
      <c r="I607" s="124"/>
      <c r="J607" s="37"/>
      <c r="K607" s="37"/>
      <c r="L607" s="40"/>
      <c r="M607" s="224"/>
      <c r="N607" s="225"/>
      <c r="O607" s="72"/>
      <c r="P607" s="72"/>
      <c r="Q607" s="72"/>
      <c r="R607" s="72"/>
      <c r="S607" s="72"/>
      <c r="T607" s="73"/>
      <c r="U607" s="35"/>
      <c r="V607" s="35"/>
      <c r="W607" s="35"/>
      <c r="X607" s="35"/>
      <c r="Y607" s="35"/>
      <c r="Z607" s="35"/>
      <c r="AA607" s="35"/>
      <c r="AB607" s="35"/>
      <c r="AC607" s="35"/>
      <c r="AD607" s="35"/>
      <c r="AE607" s="35"/>
      <c r="AT607" s="18" t="s">
        <v>303</v>
      </c>
      <c r="AU607" s="18" t="s">
        <v>83</v>
      </c>
    </row>
    <row r="608" spans="1:65" s="2" customFormat="1" ht="28.8" x14ac:dyDescent="0.2">
      <c r="A608" s="35"/>
      <c r="B608" s="36"/>
      <c r="C608" s="37"/>
      <c r="D608" s="222" t="s">
        <v>305</v>
      </c>
      <c r="E608" s="37"/>
      <c r="F608" s="226" t="s">
        <v>6852</v>
      </c>
      <c r="G608" s="37"/>
      <c r="H608" s="37"/>
      <c r="I608" s="124"/>
      <c r="J608" s="37"/>
      <c r="K608" s="37"/>
      <c r="L608" s="40"/>
      <c r="M608" s="224"/>
      <c r="N608" s="225"/>
      <c r="O608" s="72"/>
      <c r="P608" s="72"/>
      <c r="Q608" s="72"/>
      <c r="R608" s="72"/>
      <c r="S608" s="72"/>
      <c r="T608" s="73"/>
      <c r="U608" s="35"/>
      <c r="V608" s="35"/>
      <c r="W608" s="35"/>
      <c r="X608" s="35"/>
      <c r="Y608" s="35"/>
      <c r="Z608" s="35"/>
      <c r="AA608" s="35"/>
      <c r="AB608" s="35"/>
      <c r="AC608" s="35"/>
      <c r="AD608" s="35"/>
      <c r="AE608" s="35"/>
      <c r="AT608" s="18" t="s">
        <v>305</v>
      </c>
      <c r="AU608" s="18" t="s">
        <v>83</v>
      </c>
    </row>
    <row r="609" spans="1:65" s="2" customFormat="1" ht="24" customHeight="1" x14ac:dyDescent="0.2">
      <c r="A609" s="35"/>
      <c r="B609" s="36"/>
      <c r="C609" s="209" t="s">
        <v>949</v>
      </c>
      <c r="D609" s="209" t="s">
        <v>296</v>
      </c>
      <c r="E609" s="210" t="s">
        <v>7221</v>
      </c>
      <c r="F609" s="211" t="s">
        <v>7222</v>
      </c>
      <c r="G609" s="212" t="s">
        <v>7223</v>
      </c>
      <c r="H609" s="213">
        <v>1</v>
      </c>
      <c r="I609" s="214"/>
      <c r="J609" s="215">
        <f>ROUND(I609*H609,2)</f>
        <v>0</v>
      </c>
      <c r="K609" s="211" t="s">
        <v>1</v>
      </c>
      <c r="L609" s="40"/>
      <c r="M609" s="216" t="s">
        <v>1</v>
      </c>
      <c r="N609" s="217" t="s">
        <v>40</v>
      </c>
      <c r="O609" s="72"/>
      <c r="P609" s="218">
        <f>O609*H609</f>
        <v>0</v>
      </c>
      <c r="Q609" s="218">
        <v>0</v>
      </c>
      <c r="R609" s="218">
        <f>Q609*H609</f>
        <v>0</v>
      </c>
      <c r="S609" s="218">
        <v>0</v>
      </c>
      <c r="T609" s="219">
        <f>S609*H609</f>
        <v>0</v>
      </c>
      <c r="U609" s="35"/>
      <c r="V609" s="35"/>
      <c r="W609" s="35"/>
      <c r="X609" s="35"/>
      <c r="Y609" s="35"/>
      <c r="Z609" s="35"/>
      <c r="AA609" s="35"/>
      <c r="AB609" s="35"/>
      <c r="AC609" s="35"/>
      <c r="AD609" s="35"/>
      <c r="AE609" s="35"/>
      <c r="AR609" s="220" t="s">
        <v>301</v>
      </c>
      <c r="AT609" s="220" t="s">
        <v>296</v>
      </c>
      <c r="AU609" s="220" t="s">
        <v>83</v>
      </c>
      <c r="AY609" s="18" t="s">
        <v>294</v>
      </c>
      <c r="BE609" s="221">
        <f>IF(N609="základní",J609,0)</f>
        <v>0</v>
      </c>
      <c r="BF609" s="221">
        <f>IF(N609="snížená",J609,0)</f>
        <v>0</v>
      </c>
      <c r="BG609" s="221">
        <f>IF(N609="zákl. přenesená",J609,0)</f>
        <v>0</v>
      </c>
      <c r="BH609" s="221">
        <f>IF(N609="sníž. přenesená",J609,0)</f>
        <v>0</v>
      </c>
      <c r="BI609" s="221">
        <f>IF(N609="nulová",J609,0)</f>
        <v>0</v>
      </c>
      <c r="BJ609" s="18" t="s">
        <v>81</v>
      </c>
      <c r="BK609" s="221">
        <f>ROUND(I609*H609,2)</f>
        <v>0</v>
      </c>
      <c r="BL609" s="18" t="s">
        <v>301</v>
      </c>
      <c r="BM609" s="220" t="s">
        <v>7224</v>
      </c>
    </row>
    <row r="610" spans="1:65" s="2" customFormat="1" x14ac:dyDescent="0.2">
      <c r="A610" s="35"/>
      <c r="B610" s="36"/>
      <c r="C610" s="37"/>
      <c r="D610" s="222" t="s">
        <v>303</v>
      </c>
      <c r="E610" s="37"/>
      <c r="F610" s="223" t="s">
        <v>7225</v>
      </c>
      <c r="G610" s="37"/>
      <c r="H610" s="37"/>
      <c r="I610" s="124"/>
      <c r="J610" s="37"/>
      <c r="K610" s="37"/>
      <c r="L610" s="40"/>
      <c r="M610" s="224"/>
      <c r="N610" s="225"/>
      <c r="O610" s="72"/>
      <c r="P610" s="72"/>
      <c r="Q610" s="72"/>
      <c r="R610" s="72"/>
      <c r="S610" s="72"/>
      <c r="T610" s="73"/>
      <c r="U610" s="35"/>
      <c r="V610" s="35"/>
      <c r="W610" s="35"/>
      <c r="X610" s="35"/>
      <c r="Y610" s="35"/>
      <c r="Z610" s="35"/>
      <c r="AA610" s="35"/>
      <c r="AB610" s="35"/>
      <c r="AC610" s="35"/>
      <c r="AD610" s="35"/>
      <c r="AE610" s="35"/>
      <c r="AT610" s="18" t="s">
        <v>303</v>
      </c>
      <c r="AU610" s="18" t="s">
        <v>83</v>
      </c>
    </row>
    <row r="611" spans="1:65" s="2" customFormat="1" ht="28.8" x14ac:dyDescent="0.2">
      <c r="A611" s="35"/>
      <c r="B611" s="36"/>
      <c r="C611" s="37"/>
      <c r="D611" s="222" t="s">
        <v>305</v>
      </c>
      <c r="E611" s="37"/>
      <c r="F611" s="226" t="s">
        <v>6852</v>
      </c>
      <c r="G611" s="37"/>
      <c r="H611" s="37"/>
      <c r="I611" s="124"/>
      <c r="J611" s="37"/>
      <c r="K611" s="37"/>
      <c r="L611" s="40"/>
      <c r="M611" s="224"/>
      <c r="N611" s="225"/>
      <c r="O611" s="72"/>
      <c r="P611" s="72"/>
      <c r="Q611" s="72"/>
      <c r="R611" s="72"/>
      <c r="S611" s="72"/>
      <c r="T611" s="73"/>
      <c r="U611" s="35"/>
      <c r="V611" s="35"/>
      <c r="W611" s="35"/>
      <c r="X611" s="35"/>
      <c r="Y611" s="35"/>
      <c r="Z611" s="35"/>
      <c r="AA611" s="35"/>
      <c r="AB611" s="35"/>
      <c r="AC611" s="35"/>
      <c r="AD611" s="35"/>
      <c r="AE611" s="35"/>
      <c r="AT611" s="18" t="s">
        <v>305</v>
      </c>
      <c r="AU611" s="18" t="s">
        <v>83</v>
      </c>
    </row>
    <row r="612" spans="1:65" s="12" customFormat="1" ht="22.95" customHeight="1" x14ac:dyDescent="0.25">
      <c r="B612" s="193"/>
      <c r="C612" s="194"/>
      <c r="D612" s="195" t="s">
        <v>74</v>
      </c>
      <c r="E612" s="207" t="s">
        <v>7226</v>
      </c>
      <c r="F612" s="207" t="s">
        <v>7227</v>
      </c>
      <c r="G612" s="194"/>
      <c r="H612" s="194"/>
      <c r="I612" s="197"/>
      <c r="J612" s="208">
        <f>BK612</f>
        <v>0</v>
      </c>
      <c r="K612" s="194"/>
      <c r="L612" s="199"/>
      <c r="M612" s="200"/>
      <c r="N612" s="201"/>
      <c r="O612" s="201"/>
      <c r="P612" s="202">
        <f>SUM(P613:P624)</f>
        <v>0</v>
      </c>
      <c r="Q612" s="201"/>
      <c r="R612" s="202">
        <f>SUM(R613:R624)</f>
        <v>0</v>
      </c>
      <c r="S612" s="201"/>
      <c r="T612" s="203">
        <f>SUM(T613:T624)</f>
        <v>0</v>
      </c>
      <c r="AR612" s="204" t="s">
        <v>81</v>
      </c>
      <c r="AT612" s="205" t="s">
        <v>74</v>
      </c>
      <c r="AU612" s="205" t="s">
        <v>81</v>
      </c>
      <c r="AY612" s="204" t="s">
        <v>294</v>
      </c>
      <c r="BK612" s="206">
        <f>SUM(BK613:BK624)</f>
        <v>0</v>
      </c>
    </row>
    <row r="613" spans="1:65" s="2" customFormat="1" ht="24" customHeight="1" x14ac:dyDescent="0.2">
      <c r="A613" s="35"/>
      <c r="B613" s="36"/>
      <c r="C613" s="209" t="s">
        <v>955</v>
      </c>
      <c r="D613" s="209" t="s">
        <v>296</v>
      </c>
      <c r="E613" s="210" t="s">
        <v>7228</v>
      </c>
      <c r="F613" s="211" t="s">
        <v>7229</v>
      </c>
      <c r="G613" s="212" t="s">
        <v>326</v>
      </c>
      <c r="H613" s="213">
        <v>4</v>
      </c>
      <c r="I613" s="214"/>
      <c r="J613" s="215">
        <f>ROUND(I613*H613,2)</f>
        <v>0</v>
      </c>
      <c r="K613" s="211" t="s">
        <v>1</v>
      </c>
      <c r="L613" s="40"/>
      <c r="M613" s="216" t="s">
        <v>1</v>
      </c>
      <c r="N613" s="217" t="s">
        <v>40</v>
      </c>
      <c r="O613" s="72"/>
      <c r="P613" s="218">
        <f>O613*H613</f>
        <v>0</v>
      </c>
      <c r="Q613" s="218">
        <v>0</v>
      </c>
      <c r="R613" s="218">
        <f>Q613*H613</f>
        <v>0</v>
      </c>
      <c r="S613" s="218">
        <v>0</v>
      </c>
      <c r="T613" s="219">
        <f>S613*H613</f>
        <v>0</v>
      </c>
      <c r="U613" s="35"/>
      <c r="V613" s="35"/>
      <c r="W613" s="35"/>
      <c r="X613" s="35"/>
      <c r="Y613" s="35"/>
      <c r="Z613" s="35"/>
      <c r="AA613" s="35"/>
      <c r="AB613" s="35"/>
      <c r="AC613" s="35"/>
      <c r="AD613" s="35"/>
      <c r="AE613" s="35"/>
      <c r="AR613" s="220" t="s">
        <v>301</v>
      </c>
      <c r="AT613" s="220" t="s">
        <v>296</v>
      </c>
      <c r="AU613" s="220" t="s">
        <v>83</v>
      </c>
      <c r="AY613" s="18" t="s">
        <v>294</v>
      </c>
      <c r="BE613" s="221">
        <f>IF(N613="základní",J613,0)</f>
        <v>0</v>
      </c>
      <c r="BF613" s="221">
        <f>IF(N613="snížená",J613,0)</f>
        <v>0</v>
      </c>
      <c r="BG613" s="221">
        <f>IF(N613="zákl. přenesená",J613,0)</f>
        <v>0</v>
      </c>
      <c r="BH613" s="221">
        <f>IF(N613="sníž. přenesená",J613,0)</f>
        <v>0</v>
      </c>
      <c r="BI613" s="221">
        <f>IF(N613="nulová",J613,0)</f>
        <v>0</v>
      </c>
      <c r="BJ613" s="18" t="s">
        <v>81</v>
      </c>
      <c r="BK613" s="221">
        <f>ROUND(I613*H613,2)</f>
        <v>0</v>
      </c>
      <c r="BL613" s="18" t="s">
        <v>301</v>
      </c>
      <c r="BM613" s="220" t="s">
        <v>7230</v>
      </c>
    </row>
    <row r="614" spans="1:65" s="2" customFormat="1" ht="19.2" x14ac:dyDescent="0.2">
      <c r="A614" s="35"/>
      <c r="B614" s="36"/>
      <c r="C614" s="37"/>
      <c r="D614" s="222" t="s">
        <v>303</v>
      </c>
      <c r="E614" s="37"/>
      <c r="F614" s="223" t="s">
        <v>7231</v>
      </c>
      <c r="G614" s="37"/>
      <c r="H614" s="37"/>
      <c r="I614" s="124"/>
      <c r="J614" s="37"/>
      <c r="K614" s="37"/>
      <c r="L614" s="40"/>
      <c r="M614" s="224"/>
      <c r="N614" s="225"/>
      <c r="O614" s="72"/>
      <c r="P614" s="72"/>
      <c r="Q614" s="72"/>
      <c r="R614" s="72"/>
      <c r="S614" s="72"/>
      <c r="T614" s="73"/>
      <c r="U614" s="35"/>
      <c r="V614" s="35"/>
      <c r="W614" s="35"/>
      <c r="X614" s="35"/>
      <c r="Y614" s="35"/>
      <c r="Z614" s="35"/>
      <c r="AA614" s="35"/>
      <c r="AB614" s="35"/>
      <c r="AC614" s="35"/>
      <c r="AD614" s="35"/>
      <c r="AE614" s="35"/>
      <c r="AT614" s="18" t="s">
        <v>303</v>
      </c>
      <c r="AU614" s="18" t="s">
        <v>83</v>
      </c>
    </row>
    <row r="615" spans="1:65" s="2" customFormat="1" ht="28.8" x14ac:dyDescent="0.2">
      <c r="A615" s="35"/>
      <c r="B615" s="36"/>
      <c r="C615" s="37"/>
      <c r="D615" s="222" t="s">
        <v>305</v>
      </c>
      <c r="E615" s="37"/>
      <c r="F615" s="226" t="s">
        <v>6852</v>
      </c>
      <c r="G615" s="37"/>
      <c r="H615" s="37"/>
      <c r="I615" s="124"/>
      <c r="J615" s="37"/>
      <c r="K615" s="37"/>
      <c r="L615" s="40"/>
      <c r="M615" s="224"/>
      <c r="N615" s="225"/>
      <c r="O615" s="72"/>
      <c r="P615" s="72"/>
      <c r="Q615" s="72"/>
      <c r="R615" s="72"/>
      <c r="S615" s="72"/>
      <c r="T615" s="73"/>
      <c r="U615" s="35"/>
      <c r="V615" s="35"/>
      <c r="W615" s="35"/>
      <c r="X615" s="35"/>
      <c r="Y615" s="35"/>
      <c r="Z615" s="35"/>
      <c r="AA615" s="35"/>
      <c r="AB615" s="35"/>
      <c r="AC615" s="35"/>
      <c r="AD615" s="35"/>
      <c r="AE615" s="35"/>
      <c r="AT615" s="18" t="s">
        <v>305</v>
      </c>
      <c r="AU615" s="18" t="s">
        <v>83</v>
      </c>
    </row>
    <row r="616" spans="1:65" s="2" customFormat="1" ht="24" customHeight="1" x14ac:dyDescent="0.2">
      <c r="A616" s="35"/>
      <c r="B616" s="36"/>
      <c r="C616" s="209" t="s">
        <v>961</v>
      </c>
      <c r="D616" s="209" t="s">
        <v>296</v>
      </c>
      <c r="E616" s="210" t="s">
        <v>7232</v>
      </c>
      <c r="F616" s="211" t="s">
        <v>7233</v>
      </c>
      <c r="G616" s="212" t="s">
        <v>326</v>
      </c>
      <c r="H616" s="213">
        <v>12</v>
      </c>
      <c r="I616" s="214"/>
      <c r="J616" s="215">
        <f>ROUND(I616*H616,2)</f>
        <v>0</v>
      </c>
      <c r="K616" s="211" t="s">
        <v>1</v>
      </c>
      <c r="L616" s="40"/>
      <c r="M616" s="216" t="s">
        <v>1</v>
      </c>
      <c r="N616" s="217" t="s">
        <v>40</v>
      </c>
      <c r="O616" s="72"/>
      <c r="P616" s="218">
        <f>O616*H616</f>
        <v>0</v>
      </c>
      <c r="Q616" s="218">
        <v>0</v>
      </c>
      <c r="R616" s="218">
        <f>Q616*H616</f>
        <v>0</v>
      </c>
      <c r="S616" s="218">
        <v>0</v>
      </c>
      <c r="T616" s="219">
        <f>S616*H616</f>
        <v>0</v>
      </c>
      <c r="U616" s="35"/>
      <c r="V616" s="35"/>
      <c r="W616" s="35"/>
      <c r="X616" s="35"/>
      <c r="Y616" s="35"/>
      <c r="Z616" s="35"/>
      <c r="AA616" s="35"/>
      <c r="AB616" s="35"/>
      <c r="AC616" s="35"/>
      <c r="AD616" s="35"/>
      <c r="AE616" s="35"/>
      <c r="AR616" s="220" t="s">
        <v>301</v>
      </c>
      <c r="AT616" s="220" t="s">
        <v>296</v>
      </c>
      <c r="AU616" s="220" t="s">
        <v>83</v>
      </c>
      <c r="AY616" s="18" t="s">
        <v>294</v>
      </c>
      <c r="BE616" s="221">
        <f>IF(N616="základní",J616,0)</f>
        <v>0</v>
      </c>
      <c r="BF616" s="221">
        <f>IF(N616="snížená",J616,0)</f>
        <v>0</v>
      </c>
      <c r="BG616" s="221">
        <f>IF(N616="zákl. přenesená",J616,0)</f>
        <v>0</v>
      </c>
      <c r="BH616" s="221">
        <f>IF(N616="sníž. přenesená",J616,0)</f>
        <v>0</v>
      </c>
      <c r="BI616" s="221">
        <f>IF(N616="nulová",J616,0)</f>
        <v>0</v>
      </c>
      <c r="BJ616" s="18" t="s">
        <v>81</v>
      </c>
      <c r="BK616" s="221">
        <f>ROUND(I616*H616,2)</f>
        <v>0</v>
      </c>
      <c r="BL616" s="18" t="s">
        <v>301</v>
      </c>
      <c r="BM616" s="220" t="s">
        <v>7234</v>
      </c>
    </row>
    <row r="617" spans="1:65" s="2" customFormat="1" ht="19.2" x14ac:dyDescent="0.2">
      <c r="A617" s="35"/>
      <c r="B617" s="36"/>
      <c r="C617" s="37"/>
      <c r="D617" s="222" t="s">
        <v>303</v>
      </c>
      <c r="E617" s="37"/>
      <c r="F617" s="223" t="s">
        <v>7235</v>
      </c>
      <c r="G617" s="37"/>
      <c r="H617" s="37"/>
      <c r="I617" s="124"/>
      <c r="J617" s="37"/>
      <c r="K617" s="37"/>
      <c r="L617" s="40"/>
      <c r="M617" s="224"/>
      <c r="N617" s="225"/>
      <c r="O617" s="72"/>
      <c r="P617" s="72"/>
      <c r="Q617" s="72"/>
      <c r="R617" s="72"/>
      <c r="S617" s="72"/>
      <c r="T617" s="73"/>
      <c r="U617" s="35"/>
      <c r="V617" s="35"/>
      <c r="W617" s="35"/>
      <c r="X617" s="35"/>
      <c r="Y617" s="35"/>
      <c r="Z617" s="35"/>
      <c r="AA617" s="35"/>
      <c r="AB617" s="35"/>
      <c r="AC617" s="35"/>
      <c r="AD617" s="35"/>
      <c r="AE617" s="35"/>
      <c r="AT617" s="18" t="s">
        <v>303</v>
      </c>
      <c r="AU617" s="18" t="s">
        <v>83</v>
      </c>
    </row>
    <row r="618" spans="1:65" s="2" customFormat="1" ht="28.8" x14ac:dyDescent="0.2">
      <c r="A618" s="35"/>
      <c r="B618" s="36"/>
      <c r="C618" s="37"/>
      <c r="D618" s="222" t="s">
        <v>305</v>
      </c>
      <c r="E618" s="37"/>
      <c r="F618" s="226" t="s">
        <v>6852</v>
      </c>
      <c r="G618" s="37"/>
      <c r="H618" s="37"/>
      <c r="I618" s="124"/>
      <c r="J618" s="37"/>
      <c r="K618" s="37"/>
      <c r="L618" s="40"/>
      <c r="M618" s="224"/>
      <c r="N618" s="225"/>
      <c r="O618" s="72"/>
      <c r="P618" s="72"/>
      <c r="Q618" s="72"/>
      <c r="R618" s="72"/>
      <c r="S618" s="72"/>
      <c r="T618" s="73"/>
      <c r="U618" s="35"/>
      <c r="V618" s="35"/>
      <c r="W618" s="35"/>
      <c r="X618" s="35"/>
      <c r="Y618" s="35"/>
      <c r="Z618" s="35"/>
      <c r="AA618" s="35"/>
      <c r="AB618" s="35"/>
      <c r="AC618" s="35"/>
      <c r="AD618" s="35"/>
      <c r="AE618" s="35"/>
      <c r="AT618" s="18" t="s">
        <v>305</v>
      </c>
      <c r="AU618" s="18" t="s">
        <v>83</v>
      </c>
    </row>
    <row r="619" spans="1:65" s="2" customFormat="1" ht="24" customHeight="1" x14ac:dyDescent="0.2">
      <c r="A619" s="35"/>
      <c r="B619" s="36"/>
      <c r="C619" s="209" t="s">
        <v>967</v>
      </c>
      <c r="D619" s="209" t="s">
        <v>296</v>
      </c>
      <c r="E619" s="210" t="s">
        <v>7236</v>
      </c>
      <c r="F619" s="211" t="s">
        <v>7237</v>
      </c>
      <c r="G619" s="212" t="s">
        <v>326</v>
      </c>
      <c r="H619" s="213">
        <v>4</v>
      </c>
      <c r="I619" s="214"/>
      <c r="J619" s="215">
        <f>ROUND(I619*H619,2)</f>
        <v>0</v>
      </c>
      <c r="K619" s="211" t="s">
        <v>1</v>
      </c>
      <c r="L619" s="40"/>
      <c r="M619" s="216" t="s">
        <v>1</v>
      </c>
      <c r="N619" s="217" t="s">
        <v>40</v>
      </c>
      <c r="O619" s="72"/>
      <c r="P619" s="218">
        <f>O619*H619</f>
        <v>0</v>
      </c>
      <c r="Q619" s="218">
        <v>0</v>
      </c>
      <c r="R619" s="218">
        <f>Q619*H619</f>
        <v>0</v>
      </c>
      <c r="S619" s="218">
        <v>0</v>
      </c>
      <c r="T619" s="219">
        <f>S619*H619</f>
        <v>0</v>
      </c>
      <c r="U619" s="35"/>
      <c r="V619" s="35"/>
      <c r="W619" s="35"/>
      <c r="X619" s="35"/>
      <c r="Y619" s="35"/>
      <c r="Z619" s="35"/>
      <c r="AA619" s="35"/>
      <c r="AB619" s="35"/>
      <c r="AC619" s="35"/>
      <c r="AD619" s="35"/>
      <c r="AE619" s="35"/>
      <c r="AR619" s="220" t="s">
        <v>301</v>
      </c>
      <c r="AT619" s="220" t="s">
        <v>296</v>
      </c>
      <c r="AU619" s="220" t="s">
        <v>83</v>
      </c>
      <c r="AY619" s="18" t="s">
        <v>294</v>
      </c>
      <c r="BE619" s="221">
        <f>IF(N619="základní",J619,0)</f>
        <v>0</v>
      </c>
      <c r="BF619" s="221">
        <f>IF(N619="snížená",J619,0)</f>
        <v>0</v>
      </c>
      <c r="BG619" s="221">
        <f>IF(N619="zákl. přenesená",J619,0)</f>
        <v>0</v>
      </c>
      <c r="BH619" s="221">
        <f>IF(N619="sníž. přenesená",J619,0)</f>
        <v>0</v>
      </c>
      <c r="BI619" s="221">
        <f>IF(N619="nulová",J619,0)</f>
        <v>0</v>
      </c>
      <c r="BJ619" s="18" t="s">
        <v>81</v>
      </c>
      <c r="BK619" s="221">
        <f>ROUND(I619*H619,2)</f>
        <v>0</v>
      </c>
      <c r="BL619" s="18" t="s">
        <v>301</v>
      </c>
      <c r="BM619" s="220" t="s">
        <v>7238</v>
      </c>
    </row>
    <row r="620" spans="1:65" s="2" customFormat="1" x14ac:dyDescent="0.2">
      <c r="A620" s="35"/>
      <c r="B620" s="36"/>
      <c r="C620" s="37"/>
      <c r="D620" s="222" t="s">
        <v>303</v>
      </c>
      <c r="E620" s="37"/>
      <c r="F620" s="223" t="s">
        <v>7239</v>
      </c>
      <c r="G620" s="37"/>
      <c r="H620" s="37"/>
      <c r="I620" s="124"/>
      <c r="J620" s="37"/>
      <c r="K620" s="37"/>
      <c r="L620" s="40"/>
      <c r="M620" s="224"/>
      <c r="N620" s="225"/>
      <c r="O620" s="72"/>
      <c r="P620" s="72"/>
      <c r="Q620" s="72"/>
      <c r="R620" s="72"/>
      <c r="S620" s="72"/>
      <c r="T620" s="73"/>
      <c r="U620" s="35"/>
      <c r="V620" s="35"/>
      <c r="W620" s="35"/>
      <c r="X620" s="35"/>
      <c r="Y620" s="35"/>
      <c r="Z620" s="35"/>
      <c r="AA620" s="35"/>
      <c r="AB620" s="35"/>
      <c r="AC620" s="35"/>
      <c r="AD620" s="35"/>
      <c r="AE620" s="35"/>
      <c r="AT620" s="18" t="s">
        <v>303</v>
      </c>
      <c r="AU620" s="18" t="s">
        <v>83</v>
      </c>
    </row>
    <row r="621" spans="1:65" s="2" customFormat="1" ht="28.8" x14ac:dyDescent="0.2">
      <c r="A621" s="35"/>
      <c r="B621" s="36"/>
      <c r="C621" s="37"/>
      <c r="D621" s="222" t="s">
        <v>305</v>
      </c>
      <c r="E621" s="37"/>
      <c r="F621" s="226" t="s">
        <v>6852</v>
      </c>
      <c r="G621" s="37"/>
      <c r="H621" s="37"/>
      <c r="I621" s="124"/>
      <c r="J621" s="37"/>
      <c r="K621" s="37"/>
      <c r="L621" s="40"/>
      <c r="M621" s="224"/>
      <c r="N621" s="225"/>
      <c r="O621" s="72"/>
      <c r="P621" s="72"/>
      <c r="Q621" s="72"/>
      <c r="R621" s="72"/>
      <c r="S621" s="72"/>
      <c r="T621" s="73"/>
      <c r="U621" s="35"/>
      <c r="V621" s="35"/>
      <c r="W621" s="35"/>
      <c r="X621" s="35"/>
      <c r="Y621" s="35"/>
      <c r="Z621" s="35"/>
      <c r="AA621" s="35"/>
      <c r="AB621" s="35"/>
      <c r="AC621" s="35"/>
      <c r="AD621" s="35"/>
      <c r="AE621" s="35"/>
      <c r="AT621" s="18" t="s">
        <v>305</v>
      </c>
      <c r="AU621" s="18" t="s">
        <v>83</v>
      </c>
    </row>
    <row r="622" spans="1:65" s="2" customFormat="1" ht="24" customHeight="1" x14ac:dyDescent="0.2">
      <c r="A622" s="35"/>
      <c r="B622" s="36"/>
      <c r="C622" s="209" t="s">
        <v>972</v>
      </c>
      <c r="D622" s="209" t="s">
        <v>296</v>
      </c>
      <c r="E622" s="210" t="s">
        <v>7240</v>
      </c>
      <c r="F622" s="211" t="s">
        <v>7241</v>
      </c>
      <c r="G622" s="212" t="s">
        <v>326</v>
      </c>
      <c r="H622" s="213">
        <v>4</v>
      </c>
      <c r="I622" s="214"/>
      <c r="J622" s="215">
        <f>ROUND(I622*H622,2)</f>
        <v>0</v>
      </c>
      <c r="K622" s="211" t="s">
        <v>1</v>
      </c>
      <c r="L622" s="40"/>
      <c r="M622" s="216" t="s">
        <v>1</v>
      </c>
      <c r="N622" s="217" t="s">
        <v>40</v>
      </c>
      <c r="O622" s="72"/>
      <c r="P622" s="218">
        <f>O622*H622</f>
        <v>0</v>
      </c>
      <c r="Q622" s="218">
        <v>0</v>
      </c>
      <c r="R622" s="218">
        <f>Q622*H622</f>
        <v>0</v>
      </c>
      <c r="S622" s="218">
        <v>0</v>
      </c>
      <c r="T622" s="219">
        <f>S622*H622</f>
        <v>0</v>
      </c>
      <c r="U622" s="35"/>
      <c r="V622" s="35"/>
      <c r="W622" s="35"/>
      <c r="X622" s="35"/>
      <c r="Y622" s="35"/>
      <c r="Z622" s="35"/>
      <c r="AA622" s="35"/>
      <c r="AB622" s="35"/>
      <c r="AC622" s="35"/>
      <c r="AD622" s="35"/>
      <c r="AE622" s="35"/>
      <c r="AR622" s="220" t="s">
        <v>301</v>
      </c>
      <c r="AT622" s="220" t="s">
        <v>296</v>
      </c>
      <c r="AU622" s="220" t="s">
        <v>83</v>
      </c>
      <c r="AY622" s="18" t="s">
        <v>294</v>
      </c>
      <c r="BE622" s="221">
        <f>IF(N622="základní",J622,0)</f>
        <v>0</v>
      </c>
      <c r="BF622" s="221">
        <f>IF(N622="snížená",J622,0)</f>
        <v>0</v>
      </c>
      <c r="BG622" s="221">
        <f>IF(N622="zákl. přenesená",J622,0)</f>
        <v>0</v>
      </c>
      <c r="BH622" s="221">
        <f>IF(N622="sníž. přenesená",J622,0)</f>
        <v>0</v>
      </c>
      <c r="BI622" s="221">
        <f>IF(N622="nulová",J622,0)</f>
        <v>0</v>
      </c>
      <c r="BJ622" s="18" t="s">
        <v>81</v>
      </c>
      <c r="BK622" s="221">
        <f>ROUND(I622*H622,2)</f>
        <v>0</v>
      </c>
      <c r="BL622" s="18" t="s">
        <v>301</v>
      </c>
      <c r="BM622" s="220" t="s">
        <v>7242</v>
      </c>
    </row>
    <row r="623" spans="1:65" s="2" customFormat="1" x14ac:dyDescent="0.2">
      <c r="A623" s="35"/>
      <c r="B623" s="36"/>
      <c r="C623" s="37"/>
      <c r="D623" s="222" t="s">
        <v>303</v>
      </c>
      <c r="E623" s="37"/>
      <c r="F623" s="223" t="s">
        <v>7243</v>
      </c>
      <c r="G623" s="37"/>
      <c r="H623" s="37"/>
      <c r="I623" s="124"/>
      <c r="J623" s="37"/>
      <c r="K623" s="37"/>
      <c r="L623" s="40"/>
      <c r="M623" s="224"/>
      <c r="N623" s="225"/>
      <c r="O623" s="72"/>
      <c r="P623" s="72"/>
      <c r="Q623" s="72"/>
      <c r="R623" s="72"/>
      <c r="S623" s="72"/>
      <c r="T623" s="73"/>
      <c r="U623" s="35"/>
      <c r="V623" s="35"/>
      <c r="W623" s="35"/>
      <c r="X623" s="35"/>
      <c r="Y623" s="35"/>
      <c r="Z623" s="35"/>
      <c r="AA623" s="35"/>
      <c r="AB623" s="35"/>
      <c r="AC623" s="35"/>
      <c r="AD623" s="35"/>
      <c r="AE623" s="35"/>
      <c r="AT623" s="18" t="s">
        <v>303</v>
      </c>
      <c r="AU623" s="18" t="s">
        <v>83</v>
      </c>
    </row>
    <row r="624" spans="1:65" s="2" customFormat="1" ht="28.8" x14ac:dyDescent="0.2">
      <c r="A624" s="35"/>
      <c r="B624" s="36"/>
      <c r="C624" s="37"/>
      <c r="D624" s="222" t="s">
        <v>305</v>
      </c>
      <c r="E624" s="37"/>
      <c r="F624" s="226" t="s">
        <v>6852</v>
      </c>
      <c r="G624" s="37"/>
      <c r="H624" s="37"/>
      <c r="I624" s="124"/>
      <c r="J624" s="37"/>
      <c r="K624" s="37"/>
      <c r="L624" s="40"/>
      <c r="M624" s="224"/>
      <c r="N624" s="225"/>
      <c r="O624" s="72"/>
      <c r="P624" s="72"/>
      <c r="Q624" s="72"/>
      <c r="R624" s="72"/>
      <c r="S624" s="72"/>
      <c r="T624" s="73"/>
      <c r="U624" s="35"/>
      <c r="V624" s="35"/>
      <c r="W624" s="35"/>
      <c r="X624" s="35"/>
      <c r="Y624" s="35"/>
      <c r="Z624" s="35"/>
      <c r="AA624" s="35"/>
      <c r="AB624" s="35"/>
      <c r="AC624" s="35"/>
      <c r="AD624" s="35"/>
      <c r="AE624" s="35"/>
      <c r="AT624" s="18" t="s">
        <v>305</v>
      </c>
      <c r="AU624" s="18" t="s">
        <v>83</v>
      </c>
    </row>
    <row r="625" spans="1:65" s="12" customFormat="1" ht="22.95" customHeight="1" x14ac:dyDescent="0.25">
      <c r="B625" s="193"/>
      <c r="C625" s="194"/>
      <c r="D625" s="195" t="s">
        <v>74</v>
      </c>
      <c r="E625" s="207" t="s">
        <v>346</v>
      </c>
      <c r="F625" s="207" t="s">
        <v>864</v>
      </c>
      <c r="G625" s="194"/>
      <c r="H625" s="194"/>
      <c r="I625" s="197"/>
      <c r="J625" s="208">
        <f>BK625</f>
        <v>0</v>
      </c>
      <c r="K625" s="194"/>
      <c r="L625" s="199"/>
      <c r="M625" s="200"/>
      <c r="N625" s="201"/>
      <c r="O625" s="201"/>
      <c r="P625" s="202">
        <f>SUM(P626:P680)</f>
        <v>0</v>
      </c>
      <c r="Q625" s="201"/>
      <c r="R625" s="202">
        <f>SUM(R626:R680)</f>
        <v>2.64E-2</v>
      </c>
      <c r="S625" s="201"/>
      <c r="T625" s="203">
        <f>SUM(T626:T680)</f>
        <v>13</v>
      </c>
      <c r="AR625" s="204" t="s">
        <v>81</v>
      </c>
      <c r="AT625" s="205" t="s">
        <v>74</v>
      </c>
      <c r="AU625" s="205" t="s">
        <v>81</v>
      </c>
      <c r="AY625" s="204" t="s">
        <v>294</v>
      </c>
      <c r="BK625" s="206">
        <f>SUM(BK626:BK680)</f>
        <v>0</v>
      </c>
    </row>
    <row r="626" spans="1:65" s="2" customFormat="1" ht="16.5" customHeight="1" x14ac:dyDescent="0.2">
      <c r="A626" s="35"/>
      <c r="B626" s="36"/>
      <c r="C626" s="209" t="s">
        <v>980</v>
      </c>
      <c r="D626" s="209" t="s">
        <v>296</v>
      </c>
      <c r="E626" s="210" t="s">
        <v>1630</v>
      </c>
      <c r="F626" s="211" t="s">
        <v>1631</v>
      </c>
      <c r="G626" s="212" t="s">
        <v>386</v>
      </c>
      <c r="H626" s="213">
        <v>72.2</v>
      </c>
      <c r="I626" s="214"/>
      <c r="J626" s="215">
        <f>ROUND(I626*H626,2)</f>
        <v>0</v>
      </c>
      <c r="K626" s="211" t="s">
        <v>1571</v>
      </c>
      <c r="L626" s="40"/>
      <c r="M626" s="216" t="s">
        <v>1</v>
      </c>
      <c r="N626" s="217" t="s">
        <v>40</v>
      </c>
      <c r="O626" s="72"/>
      <c r="P626" s="218">
        <f>O626*H626</f>
        <v>0</v>
      </c>
      <c r="Q626" s="218">
        <v>0</v>
      </c>
      <c r="R626" s="218">
        <f>Q626*H626</f>
        <v>0</v>
      </c>
      <c r="S626" s="218">
        <v>0</v>
      </c>
      <c r="T626" s="219">
        <f>S626*H626</f>
        <v>0</v>
      </c>
      <c r="U626" s="35"/>
      <c r="V626" s="35"/>
      <c r="W626" s="35"/>
      <c r="X626" s="35"/>
      <c r="Y626" s="35"/>
      <c r="Z626" s="35"/>
      <c r="AA626" s="35"/>
      <c r="AB626" s="35"/>
      <c r="AC626" s="35"/>
      <c r="AD626" s="35"/>
      <c r="AE626" s="35"/>
      <c r="AR626" s="220" t="s">
        <v>301</v>
      </c>
      <c r="AT626" s="220" t="s">
        <v>296</v>
      </c>
      <c r="AU626" s="220" t="s">
        <v>83</v>
      </c>
      <c r="AY626" s="18" t="s">
        <v>294</v>
      </c>
      <c r="BE626" s="221">
        <f>IF(N626="základní",J626,0)</f>
        <v>0</v>
      </c>
      <c r="BF626" s="221">
        <f>IF(N626="snížená",J626,0)</f>
        <v>0</v>
      </c>
      <c r="BG626" s="221">
        <f>IF(N626="zákl. přenesená",J626,0)</f>
        <v>0</v>
      </c>
      <c r="BH626" s="221">
        <f>IF(N626="sníž. přenesená",J626,0)</f>
        <v>0</v>
      </c>
      <c r="BI626" s="221">
        <f>IF(N626="nulová",J626,0)</f>
        <v>0</v>
      </c>
      <c r="BJ626" s="18" t="s">
        <v>81</v>
      </c>
      <c r="BK626" s="221">
        <f>ROUND(I626*H626,2)</f>
        <v>0</v>
      </c>
      <c r="BL626" s="18" t="s">
        <v>301</v>
      </c>
      <c r="BM626" s="220" t="s">
        <v>7244</v>
      </c>
    </row>
    <row r="627" spans="1:65" s="2" customFormat="1" ht="19.2" x14ac:dyDescent="0.2">
      <c r="A627" s="35"/>
      <c r="B627" s="36"/>
      <c r="C627" s="37"/>
      <c r="D627" s="222" t="s">
        <v>303</v>
      </c>
      <c r="E627" s="37"/>
      <c r="F627" s="223" t="s">
        <v>1633</v>
      </c>
      <c r="G627" s="37"/>
      <c r="H627" s="37"/>
      <c r="I627" s="124"/>
      <c r="J627" s="37"/>
      <c r="K627" s="37"/>
      <c r="L627" s="40"/>
      <c r="M627" s="224"/>
      <c r="N627" s="225"/>
      <c r="O627" s="72"/>
      <c r="P627" s="72"/>
      <c r="Q627" s="72"/>
      <c r="R627" s="72"/>
      <c r="S627" s="72"/>
      <c r="T627" s="73"/>
      <c r="U627" s="35"/>
      <c r="V627" s="35"/>
      <c r="W627" s="35"/>
      <c r="X627" s="35"/>
      <c r="Y627" s="35"/>
      <c r="Z627" s="35"/>
      <c r="AA627" s="35"/>
      <c r="AB627" s="35"/>
      <c r="AC627" s="35"/>
      <c r="AD627" s="35"/>
      <c r="AE627" s="35"/>
      <c r="AT627" s="18" t="s">
        <v>303</v>
      </c>
      <c r="AU627" s="18" t="s">
        <v>83</v>
      </c>
    </row>
    <row r="628" spans="1:65" s="2" customFormat="1" ht="28.8" x14ac:dyDescent="0.2">
      <c r="A628" s="35"/>
      <c r="B628" s="36"/>
      <c r="C628" s="37"/>
      <c r="D628" s="222" t="s">
        <v>305</v>
      </c>
      <c r="E628" s="37"/>
      <c r="F628" s="226" t="s">
        <v>6852</v>
      </c>
      <c r="G628" s="37"/>
      <c r="H628" s="37"/>
      <c r="I628" s="124"/>
      <c r="J628" s="37"/>
      <c r="K628" s="37"/>
      <c r="L628" s="40"/>
      <c r="M628" s="224"/>
      <c r="N628" s="225"/>
      <c r="O628" s="72"/>
      <c r="P628" s="72"/>
      <c r="Q628" s="72"/>
      <c r="R628" s="72"/>
      <c r="S628" s="72"/>
      <c r="T628" s="73"/>
      <c r="U628" s="35"/>
      <c r="V628" s="35"/>
      <c r="W628" s="35"/>
      <c r="X628" s="35"/>
      <c r="Y628" s="35"/>
      <c r="Z628" s="35"/>
      <c r="AA628" s="35"/>
      <c r="AB628" s="35"/>
      <c r="AC628" s="35"/>
      <c r="AD628" s="35"/>
      <c r="AE628" s="35"/>
      <c r="AT628" s="18" t="s">
        <v>305</v>
      </c>
      <c r="AU628" s="18" t="s">
        <v>83</v>
      </c>
    </row>
    <row r="629" spans="1:65" s="14" customFormat="1" x14ac:dyDescent="0.2">
      <c r="B629" s="237"/>
      <c r="C629" s="238"/>
      <c r="D629" s="222" t="s">
        <v>307</v>
      </c>
      <c r="E629" s="239" t="s">
        <v>1</v>
      </c>
      <c r="F629" s="240" t="s">
        <v>7245</v>
      </c>
      <c r="G629" s="238"/>
      <c r="H629" s="241">
        <v>16.600000000000001</v>
      </c>
      <c r="I629" s="242"/>
      <c r="J629" s="238"/>
      <c r="K629" s="238"/>
      <c r="L629" s="243"/>
      <c r="M629" s="244"/>
      <c r="N629" s="245"/>
      <c r="O629" s="245"/>
      <c r="P629" s="245"/>
      <c r="Q629" s="245"/>
      <c r="R629" s="245"/>
      <c r="S629" s="245"/>
      <c r="T629" s="246"/>
      <c r="AT629" s="247" t="s">
        <v>307</v>
      </c>
      <c r="AU629" s="247" t="s">
        <v>83</v>
      </c>
      <c r="AV629" s="14" t="s">
        <v>83</v>
      </c>
      <c r="AW629" s="14" t="s">
        <v>32</v>
      </c>
      <c r="AX629" s="14" t="s">
        <v>75</v>
      </c>
      <c r="AY629" s="247" t="s">
        <v>294</v>
      </c>
    </row>
    <row r="630" spans="1:65" s="14" customFormat="1" x14ac:dyDescent="0.2">
      <c r="B630" s="237"/>
      <c r="C630" s="238"/>
      <c r="D630" s="222" t="s">
        <v>307</v>
      </c>
      <c r="E630" s="239" t="s">
        <v>1</v>
      </c>
      <c r="F630" s="240" t="s">
        <v>7246</v>
      </c>
      <c r="G630" s="238"/>
      <c r="H630" s="241">
        <v>33.4</v>
      </c>
      <c r="I630" s="242"/>
      <c r="J630" s="238"/>
      <c r="K630" s="238"/>
      <c r="L630" s="243"/>
      <c r="M630" s="244"/>
      <c r="N630" s="245"/>
      <c r="O630" s="245"/>
      <c r="P630" s="245"/>
      <c r="Q630" s="245"/>
      <c r="R630" s="245"/>
      <c r="S630" s="245"/>
      <c r="T630" s="246"/>
      <c r="AT630" s="247" t="s">
        <v>307</v>
      </c>
      <c r="AU630" s="247" t="s">
        <v>83</v>
      </c>
      <c r="AV630" s="14" t="s">
        <v>83</v>
      </c>
      <c r="AW630" s="14" t="s">
        <v>32</v>
      </c>
      <c r="AX630" s="14" t="s">
        <v>75</v>
      </c>
      <c r="AY630" s="247" t="s">
        <v>294</v>
      </c>
    </row>
    <row r="631" spans="1:65" s="14" customFormat="1" x14ac:dyDescent="0.2">
      <c r="B631" s="237"/>
      <c r="C631" s="238"/>
      <c r="D631" s="222" t="s">
        <v>307</v>
      </c>
      <c r="E631" s="239" t="s">
        <v>1</v>
      </c>
      <c r="F631" s="240" t="s">
        <v>7247</v>
      </c>
      <c r="G631" s="238"/>
      <c r="H631" s="241">
        <v>16.420000000000002</v>
      </c>
      <c r="I631" s="242"/>
      <c r="J631" s="238"/>
      <c r="K631" s="238"/>
      <c r="L631" s="243"/>
      <c r="M631" s="244"/>
      <c r="N631" s="245"/>
      <c r="O631" s="245"/>
      <c r="P631" s="245"/>
      <c r="Q631" s="245"/>
      <c r="R631" s="245"/>
      <c r="S631" s="245"/>
      <c r="T631" s="246"/>
      <c r="AT631" s="247" t="s">
        <v>307</v>
      </c>
      <c r="AU631" s="247" t="s">
        <v>83</v>
      </c>
      <c r="AV631" s="14" t="s">
        <v>83</v>
      </c>
      <c r="AW631" s="14" t="s">
        <v>32</v>
      </c>
      <c r="AX631" s="14" t="s">
        <v>75</v>
      </c>
      <c r="AY631" s="247" t="s">
        <v>294</v>
      </c>
    </row>
    <row r="632" spans="1:65" s="14" customFormat="1" x14ac:dyDescent="0.2">
      <c r="B632" s="237"/>
      <c r="C632" s="238"/>
      <c r="D632" s="222" t="s">
        <v>307</v>
      </c>
      <c r="E632" s="239" t="s">
        <v>1</v>
      </c>
      <c r="F632" s="240" t="s">
        <v>7248</v>
      </c>
      <c r="G632" s="238"/>
      <c r="H632" s="241">
        <v>5.78</v>
      </c>
      <c r="I632" s="242"/>
      <c r="J632" s="238"/>
      <c r="K632" s="238"/>
      <c r="L632" s="243"/>
      <c r="M632" s="244"/>
      <c r="N632" s="245"/>
      <c r="O632" s="245"/>
      <c r="P632" s="245"/>
      <c r="Q632" s="245"/>
      <c r="R632" s="245"/>
      <c r="S632" s="245"/>
      <c r="T632" s="246"/>
      <c r="AT632" s="247" t="s">
        <v>307</v>
      </c>
      <c r="AU632" s="247" t="s">
        <v>83</v>
      </c>
      <c r="AV632" s="14" t="s">
        <v>83</v>
      </c>
      <c r="AW632" s="14" t="s">
        <v>32</v>
      </c>
      <c r="AX632" s="14" t="s">
        <v>75</v>
      </c>
      <c r="AY632" s="247" t="s">
        <v>294</v>
      </c>
    </row>
    <row r="633" spans="1:65" s="16" customFormat="1" x14ac:dyDescent="0.2">
      <c r="B633" s="269"/>
      <c r="C633" s="270"/>
      <c r="D633" s="222" t="s">
        <v>307</v>
      </c>
      <c r="E633" s="271" t="s">
        <v>1</v>
      </c>
      <c r="F633" s="272" t="s">
        <v>457</v>
      </c>
      <c r="G633" s="270"/>
      <c r="H633" s="273">
        <v>72.2</v>
      </c>
      <c r="I633" s="274"/>
      <c r="J633" s="270"/>
      <c r="K633" s="270"/>
      <c r="L633" s="275"/>
      <c r="M633" s="276"/>
      <c r="N633" s="277"/>
      <c r="O633" s="277"/>
      <c r="P633" s="277"/>
      <c r="Q633" s="277"/>
      <c r="R633" s="277"/>
      <c r="S633" s="277"/>
      <c r="T633" s="278"/>
      <c r="AT633" s="279" t="s">
        <v>307</v>
      </c>
      <c r="AU633" s="279" t="s">
        <v>83</v>
      </c>
      <c r="AV633" s="16" t="s">
        <v>301</v>
      </c>
      <c r="AW633" s="16" t="s">
        <v>32</v>
      </c>
      <c r="AX633" s="16" t="s">
        <v>81</v>
      </c>
      <c r="AY633" s="279" t="s">
        <v>294</v>
      </c>
    </row>
    <row r="634" spans="1:65" s="2" customFormat="1" ht="24" customHeight="1" x14ac:dyDescent="0.2">
      <c r="A634" s="35"/>
      <c r="B634" s="36"/>
      <c r="C634" s="209" t="s">
        <v>986</v>
      </c>
      <c r="D634" s="209" t="s">
        <v>296</v>
      </c>
      <c r="E634" s="210" t="s">
        <v>3580</v>
      </c>
      <c r="F634" s="211" t="s">
        <v>3581</v>
      </c>
      <c r="G634" s="212" t="s">
        <v>386</v>
      </c>
      <c r="H634" s="213">
        <v>40</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301</v>
      </c>
      <c r="AT634" s="220" t="s">
        <v>296</v>
      </c>
      <c r="AU634" s="220" t="s">
        <v>83</v>
      </c>
      <c r="AY634" s="18" t="s">
        <v>294</v>
      </c>
      <c r="BE634" s="221">
        <f>IF(N634="základní",J634,0)</f>
        <v>0</v>
      </c>
      <c r="BF634" s="221">
        <f>IF(N634="snížená",J634,0)</f>
        <v>0</v>
      </c>
      <c r="BG634" s="221">
        <f>IF(N634="zákl. přenesená",J634,0)</f>
        <v>0</v>
      </c>
      <c r="BH634" s="221">
        <f>IF(N634="sníž. přenesená",J634,0)</f>
        <v>0</v>
      </c>
      <c r="BI634" s="221">
        <f>IF(N634="nulová",J634,0)</f>
        <v>0</v>
      </c>
      <c r="BJ634" s="18" t="s">
        <v>81</v>
      </c>
      <c r="BK634" s="221">
        <f>ROUND(I634*H634,2)</f>
        <v>0</v>
      </c>
      <c r="BL634" s="18" t="s">
        <v>301</v>
      </c>
      <c r="BM634" s="220" t="s">
        <v>7249</v>
      </c>
    </row>
    <row r="635" spans="1:65" s="2" customFormat="1" ht="19.2" x14ac:dyDescent="0.2">
      <c r="A635" s="35"/>
      <c r="B635" s="36"/>
      <c r="C635" s="37"/>
      <c r="D635" s="222" t="s">
        <v>303</v>
      </c>
      <c r="E635" s="37"/>
      <c r="F635" s="223" t="s">
        <v>3581</v>
      </c>
      <c r="G635" s="37"/>
      <c r="H635" s="37"/>
      <c r="I635" s="124"/>
      <c r="J635" s="37"/>
      <c r="K635" s="37"/>
      <c r="L635" s="40"/>
      <c r="M635" s="224"/>
      <c r="N635" s="225"/>
      <c r="O635" s="72"/>
      <c r="P635" s="72"/>
      <c r="Q635" s="72"/>
      <c r="R635" s="72"/>
      <c r="S635" s="72"/>
      <c r="T635" s="73"/>
      <c r="U635" s="35"/>
      <c r="V635" s="35"/>
      <c r="W635" s="35"/>
      <c r="X635" s="35"/>
      <c r="Y635" s="35"/>
      <c r="Z635" s="35"/>
      <c r="AA635" s="35"/>
      <c r="AB635" s="35"/>
      <c r="AC635" s="35"/>
      <c r="AD635" s="35"/>
      <c r="AE635" s="35"/>
      <c r="AT635" s="18" t="s">
        <v>303</v>
      </c>
      <c r="AU635" s="18" t="s">
        <v>83</v>
      </c>
    </row>
    <row r="636" spans="1:65" s="2" customFormat="1" ht="28.8" x14ac:dyDescent="0.2">
      <c r="A636" s="35"/>
      <c r="B636" s="36"/>
      <c r="C636" s="37"/>
      <c r="D636" s="222" t="s">
        <v>305</v>
      </c>
      <c r="E636" s="37"/>
      <c r="F636" s="226" t="s">
        <v>6852</v>
      </c>
      <c r="G636" s="37"/>
      <c r="H636" s="37"/>
      <c r="I636" s="124"/>
      <c r="J636" s="37"/>
      <c r="K636" s="37"/>
      <c r="L636" s="40"/>
      <c r="M636" s="224"/>
      <c r="N636" s="225"/>
      <c r="O636" s="72"/>
      <c r="P636" s="72"/>
      <c r="Q636" s="72"/>
      <c r="R636" s="72"/>
      <c r="S636" s="72"/>
      <c r="T636" s="73"/>
      <c r="U636" s="35"/>
      <c r="V636" s="35"/>
      <c r="W636" s="35"/>
      <c r="X636" s="35"/>
      <c r="Y636" s="35"/>
      <c r="Z636" s="35"/>
      <c r="AA636" s="35"/>
      <c r="AB636" s="35"/>
      <c r="AC636" s="35"/>
      <c r="AD636" s="35"/>
      <c r="AE636" s="35"/>
      <c r="AT636" s="18" t="s">
        <v>305</v>
      </c>
      <c r="AU636" s="18" t="s">
        <v>83</v>
      </c>
    </row>
    <row r="637" spans="1:65" s="14" customFormat="1" x14ac:dyDescent="0.2">
      <c r="B637" s="237"/>
      <c r="C637" s="238"/>
      <c r="D637" s="222" t="s">
        <v>307</v>
      </c>
      <c r="E637" s="239" t="s">
        <v>1</v>
      </c>
      <c r="F637" s="240" t="s">
        <v>549</v>
      </c>
      <c r="G637" s="238"/>
      <c r="H637" s="241">
        <v>40</v>
      </c>
      <c r="I637" s="242"/>
      <c r="J637" s="238"/>
      <c r="K637" s="238"/>
      <c r="L637" s="243"/>
      <c r="M637" s="244"/>
      <c r="N637" s="245"/>
      <c r="O637" s="245"/>
      <c r="P637" s="245"/>
      <c r="Q637" s="245"/>
      <c r="R637" s="245"/>
      <c r="S637" s="245"/>
      <c r="T637" s="246"/>
      <c r="AT637" s="247" t="s">
        <v>307</v>
      </c>
      <c r="AU637" s="247" t="s">
        <v>83</v>
      </c>
      <c r="AV637" s="14" t="s">
        <v>83</v>
      </c>
      <c r="AW637" s="14" t="s">
        <v>32</v>
      </c>
      <c r="AX637" s="14" t="s">
        <v>81</v>
      </c>
      <c r="AY637" s="247" t="s">
        <v>294</v>
      </c>
    </row>
    <row r="638" spans="1:65" s="2" customFormat="1" ht="24" customHeight="1" x14ac:dyDescent="0.2">
      <c r="A638" s="35"/>
      <c r="B638" s="36"/>
      <c r="C638" s="209" t="s">
        <v>991</v>
      </c>
      <c r="D638" s="209" t="s">
        <v>296</v>
      </c>
      <c r="E638" s="210" t="s">
        <v>7250</v>
      </c>
      <c r="F638" s="211" t="s">
        <v>7251</v>
      </c>
      <c r="G638" s="212" t="s">
        <v>299</v>
      </c>
      <c r="H638" s="213">
        <v>25</v>
      </c>
      <c r="I638" s="214"/>
      <c r="J638" s="215">
        <f>ROUND(I638*H638,2)</f>
        <v>0</v>
      </c>
      <c r="K638" s="211" t="s">
        <v>1</v>
      </c>
      <c r="L638" s="40"/>
      <c r="M638" s="216" t="s">
        <v>1</v>
      </c>
      <c r="N638" s="217" t="s">
        <v>40</v>
      </c>
      <c r="O638" s="72"/>
      <c r="P638" s="218">
        <f>O638*H638</f>
        <v>0</v>
      </c>
      <c r="Q638" s="218">
        <v>0</v>
      </c>
      <c r="R638" s="218">
        <f>Q638*H638</f>
        <v>0</v>
      </c>
      <c r="S638" s="218">
        <v>0</v>
      </c>
      <c r="T638" s="219">
        <f>S638*H638</f>
        <v>0</v>
      </c>
      <c r="U638" s="35"/>
      <c r="V638" s="35"/>
      <c r="W638" s="35"/>
      <c r="X638" s="35"/>
      <c r="Y638" s="35"/>
      <c r="Z638" s="35"/>
      <c r="AA638" s="35"/>
      <c r="AB638" s="35"/>
      <c r="AC638" s="35"/>
      <c r="AD638" s="35"/>
      <c r="AE638" s="35"/>
      <c r="AR638" s="220" t="s">
        <v>301</v>
      </c>
      <c r="AT638" s="220" t="s">
        <v>296</v>
      </c>
      <c r="AU638" s="220" t="s">
        <v>83</v>
      </c>
      <c r="AY638" s="18" t="s">
        <v>294</v>
      </c>
      <c r="BE638" s="221">
        <f>IF(N638="základní",J638,0)</f>
        <v>0</v>
      </c>
      <c r="BF638" s="221">
        <f>IF(N638="snížená",J638,0)</f>
        <v>0</v>
      </c>
      <c r="BG638" s="221">
        <f>IF(N638="zákl. přenesená",J638,0)</f>
        <v>0</v>
      </c>
      <c r="BH638" s="221">
        <f>IF(N638="sníž. přenesená",J638,0)</f>
        <v>0</v>
      </c>
      <c r="BI638" s="221">
        <f>IF(N638="nulová",J638,0)</f>
        <v>0</v>
      </c>
      <c r="BJ638" s="18" t="s">
        <v>81</v>
      </c>
      <c r="BK638" s="221">
        <f>ROUND(I638*H638,2)</f>
        <v>0</v>
      </c>
      <c r="BL638" s="18" t="s">
        <v>301</v>
      </c>
      <c r="BM638" s="220" t="s">
        <v>7252</v>
      </c>
    </row>
    <row r="639" spans="1:65" s="2" customFormat="1" ht="19.2" x14ac:dyDescent="0.2">
      <c r="A639" s="35"/>
      <c r="B639" s="36"/>
      <c r="C639" s="37"/>
      <c r="D639" s="222" t="s">
        <v>303</v>
      </c>
      <c r="E639" s="37"/>
      <c r="F639" s="223" t="s">
        <v>7253</v>
      </c>
      <c r="G639" s="37"/>
      <c r="H639" s="37"/>
      <c r="I639" s="124"/>
      <c r="J639" s="37"/>
      <c r="K639" s="37"/>
      <c r="L639" s="40"/>
      <c r="M639" s="224"/>
      <c r="N639" s="225"/>
      <c r="O639" s="72"/>
      <c r="P639" s="72"/>
      <c r="Q639" s="72"/>
      <c r="R639" s="72"/>
      <c r="S639" s="72"/>
      <c r="T639" s="73"/>
      <c r="U639" s="35"/>
      <c r="V639" s="35"/>
      <c r="W639" s="35"/>
      <c r="X639" s="35"/>
      <c r="Y639" s="35"/>
      <c r="Z639" s="35"/>
      <c r="AA639" s="35"/>
      <c r="AB639" s="35"/>
      <c r="AC639" s="35"/>
      <c r="AD639" s="35"/>
      <c r="AE639" s="35"/>
      <c r="AT639" s="18" t="s">
        <v>303</v>
      </c>
      <c r="AU639" s="18" t="s">
        <v>83</v>
      </c>
    </row>
    <row r="640" spans="1:65" s="2" customFormat="1" ht="28.8" x14ac:dyDescent="0.2">
      <c r="A640" s="35"/>
      <c r="B640" s="36"/>
      <c r="C640" s="37"/>
      <c r="D640" s="222" t="s">
        <v>305</v>
      </c>
      <c r="E640" s="37"/>
      <c r="F640" s="226" t="s">
        <v>6852</v>
      </c>
      <c r="G640" s="37"/>
      <c r="H640" s="37"/>
      <c r="I640" s="124"/>
      <c r="J640" s="37"/>
      <c r="K640" s="37"/>
      <c r="L640" s="40"/>
      <c r="M640" s="224"/>
      <c r="N640" s="225"/>
      <c r="O640" s="72"/>
      <c r="P640" s="72"/>
      <c r="Q640" s="72"/>
      <c r="R640" s="72"/>
      <c r="S640" s="72"/>
      <c r="T640" s="73"/>
      <c r="U640" s="35"/>
      <c r="V640" s="35"/>
      <c r="W640" s="35"/>
      <c r="X640" s="35"/>
      <c r="Y640" s="35"/>
      <c r="Z640" s="35"/>
      <c r="AA640" s="35"/>
      <c r="AB640" s="35"/>
      <c r="AC640" s="35"/>
      <c r="AD640" s="35"/>
      <c r="AE640" s="35"/>
      <c r="AT640" s="18" t="s">
        <v>305</v>
      </c>
      <c r="AU640" s="18" t="s">
        <v>83</v>
      </c>
    </row>
    <row r="641" spans="1:65" s="13" customFormat="1" x14ac:dyDescent="0.2">
      <c r="B641" s="227"/>
      <c r="C641" s="228"/>
      <c r="D641" s="222" t="s">
        <v>307</v>
      </c>
      <c r="E641" s="229" t="s">
        <v>1</v>
      </c>
      <c r="F641" s="230" t="s">
        <v>7254</v>
      </c>
      <c r="G641" s="228"/>
      <c r="H641" s="229" t="s">
        <v>1</v>
      </c>
      <c r="I641" s="231"/>
      <c r="J641" s="228"/>
      <c r="K641" s="228"/>
      <c r="L641" s="232"/>
      <c r="M641" s="233"/>
      <c r="N641" s="234"/>
      <c r="O641" s="234"/>
      <c r="P641" s="234"/>
      <c r="Q641" s="234"/>
      <c r="R641" s="234"/>
      <c r="S641" s="234"/>
      <c r="T641" s="235"/>
      <c r="AT641" s="236" t="s">
        <v>307</v>
      </c>
      <c r="AU641" s="236" t="s">
        <v>83</v>
      </c>
      <c r="AV641" s="13" t="s">
        <v>81</v>
      </c>
      <c r="AW641" s="13" t="s">
        <v>32</v>
      </c>
      <c r="AX641" s="13" t="s">
        <v>75</v>
      </c>
      <c r="AY641" s="236" t="s">
        <v>294</v>
      </c>
    </row>
    <row r="642" spans="1:65" s="14" customFormat="1" x14ac:dyDescent="0.2">
      <c r="B642" s="237"/>
      <c r="C642" s="238"/>
      <c r="D642" s="222" t="s">
        <v>307</v>
      </c>
      <c r="E642" s="239" t="s">
        <v>1</v>
      </c>
      <c r="F642" s="240" t="s">
        <v>458</v>
      </c>
      <c r="G642" s="238"/>
      <c r="H642" s="241">
        <v>25</v>
      </c>
      <c r="I642" s="242"/>
      <c r="J642" s="238"/>
      <c r="K642" s="238"/>
      <c r="L642" s="243"/>
      <c r="M642" s="244"/>
      <c r="N642" s="245"/>
      <c r="O642" s="245"/>
      <c r="P642" s="245"/>
      <c r="Q642" s="245"/>
      <c r="R642" s="245"/>
      <c r="S642" s="245"/>
      <c r="T642" s="246"/>
      <c r="AT642" s="247" t="s">
        <v>307</v>
      </c>
      <c r="AU642" s="247" t="s">
        <v>83</v>
      </c>
      <c r="AV642" s="14" t="s">
        <v>83</v>
      </c>
      <c r="AW642" s="14" t="s">
        <v>32</v>
      </c>
      <c r="AX642" s="14" t="s">
        <v>81</v>
      </c>
      <c r="AY642" s="247" t="s">
        <v>294</v>
      </c>
    </row>
    <row r="643" spans="1:65" s="2" customFormat="1" ht="24" customHeight="1" x14ac:dyDescent="0.2">
      <c r="A643" s="35"/>
      <c r="B643" s="36"/>
      <c r="C643" s="209" t="s">
        <v>998</v>
      </c>
      <c r="D643" s="209" t="s">
        <v>296</v>
      </c>
      <c r="E643" s="210" t="s">
        <v>7255</v>
      </c>
      <c r="F643" s="211" t="s">
        <v>7256</v>
      </c>
      <c r="G643" s="212" t="s">
        <v>386</v>
      </c>
      <c r="H643" s="213">
        <v>8</v>
      </c>
      <c r="I643" s="214"/>
      <c r="J643" s="215">
        <f>ROUND(I643*H643,2)</f>
        <v>0</v>
      </c>
      <c r="K643" s="211" t="s">
        <v>300</v>
      </c>
      <c r="L643" s="40"/>
      <c r="M643" s="216" t="s">
        <v>1</v>
      </c>
      <c r="N643" s="217" t="s">
        <v>40</v>
      </c>
      <c r="O643" s="72"/>
      <c r="P643" s="218">
        <f>O643*H643</f>
        <v>0</v>
      </c>
      <c r="Q643" s="218">
        <v>9.7999999999999997E-4</v>
      </c>
      <c r="R643" s="218">
        <f>Q643*H643</f>
        <v>7.8399999999999997E-3</v>
      </c>
      <c r="S643" s="218">
        <v>0</v>
      </c>
      <c r="T643" s="219">
        <f>S643*H643</f>
        <v>0</v>
      </c>
      <c r="U643" s="35"/>
      <c r="V643" s="35"/>
      <c r="W643" s="35"/>
      <c r="X643" s="35"/>
      <c r="Y643" s="35"/>
      <c r="Z643" s="35"/>
      <c r="AA643" s="35"/>
      <c r="AB643" s="35"/>
      <c r="AC643" s="35"/>
      <c r="AD643" s="35"/>
      <c r="AE643" s="35"/>
      <c r="AR643" s="220" t="s">
        <v>301</v>
      </c>
      <c r="AT643" s="220" t="s">
        <v>296</v>
      </c>
      <c r="AU643" s="220" t="s">
        <v>83</v>
      </c>
      <c r="AY643" s="18" t="s">
        <v>294</v>
      </c>
      <c r="BE643" s="221">
        <f>IF(N643="základní",J643,0)</f>
        <v>0</v>
      </c>
      <c r="BF643" s="221">
        <f>IF(N643="snížená",J643,0)</f>
        <v>0</v>
      </c>
      <c r="BG643" s="221">
        <f>IF(N643="zákl. přenesená",J643,0)</f>
        <v>0</v>
      </c>
      <c r="BH643" s="221">
        <f>IF(N643="sníž. přenesená",J643,0)</f>
        <v>0</v>
      </c>
      <c r="BI643" s="221">
        <f>IF(N643="nulová",J643,0)</f>
        <v>0</v>
      </c>
      <c r="BJ643" s="18" t="s">
        <v>81</v>
      </c>
      <c r="BK643" s="221">
        <f>ROUND(I643*H643,2)</f>
        <v>0</v>
      </c>
      <c r="BL643" s="18" t="s">
        <v>301</v>
      </c>
      <c r="BM643" s="220" t="s">
        <v>7257</v>
      </c>
    </row>
    <row r="644" spans="1:65" s="2" customFormat="1" ht="19.2" x14ac:dyDescent="0.2">
      <c r="A644" s="35"/>
      <c r="B644" s="36"/>
      <c r="C644" s="37"/>
      <c r="D644" s="222" t="s">
        <v>303</v>
      </c>
      <c r="E644" s="37"/>
      <c r="F644" s="223" t="s">
        <v>7258</v>
      </c>
      <c r="G644" s="37"/>
      <c r="H644" s="37"/>
      <c r="I644" s="124"/>
      <c r="J644" s="37"/>
      <c r="K644" s="37"/>
      <c r="L644" s="40"/>
      <c r="M644" s="224"/>
      <c r="N644" s="225"/>
      <c r="O644" s="72"/>
      <c r="P644" s="72"/>
      <c r="Q644" s="72"/>
      <c r="R644" s="72"/>
      <c r="S644" s="72"/>
      <c r="T644" s="73"/>
      <c r="U644" s="35"/>
      <c r="V644" s="35"/>
      <c r="W644" s="35"/>
      <c r="X644" s="35"/>
      <c r="Y644" s="35"/>
      <c r="Z644" s="35"/>
      <c r="AA644" s="35"/>
      <c r="AB644" s="35"/>
      <c r="AC644" s="35"/>
      <c r="AD644" s="35"/>
      <c r="AE644" s="35"/>
      <c r="AT644" s="18" t="s">
        <v>303</v>
      </c>
      <c r="AU644" s="18" t="s">
        <v>83</v>
      </c>
    </row>
    <row r="645" spans="1:65" s="2" customFormat="1" ht="28.8" x14ac:dyDescent="0.2">
      <c r="A645" s="35"/>
      <c r="B645" s="36"/>
      <c r="C645" s="37"/>
      <c r="D645" s="222" t="s">
        <v>305</v>
      </c>
      <c r="E645" s="37"/>
      <c r="F645" s="226" t="s">
        <v>6852</v>
      </c>
      <c r="G645" s="37"/>
      <c r="H645" s="37"/>
      <c r="I645" s="124"/>
      <c r="J645" s="37"/>
      <c r="K645" s="37"/>
      <c r="L645" s="40"/>
      <c r="M645" s="224"/>
      <c r="N645" s="225"/>
      <c r="O645" s="72"/>
      <c r="P645" s="72"/>
      <c r="Q645" s="72"/>
      <c r="R645" s="72"/>
      <c r="S645" s="72"/>
      <c r="T645" s="73"/>
      <c r="U645" s="35"/>
      <c r="V645" s="35"/>
      <c r="W645" s="35"/>
      <c r="X645" s="35"/>
      <c r="Y645" s="35"/>
      <c r="Z645" s="35"/>
      <c r="AA645" s="35"/>
      <c r="AB645" s="35"/>
      <c r="AC645" s="35"/>
      <c r="AD645" s="35"/>
      <c r="AE645" s="35"/>
      <c r="AT645" s="18" t="s">
        <v>305</v>
      </c>
      <c r="AU645" s="18" t="s">
        <v>83</v>
      </c>
    </row>
    <row r="646" spans="1:65" s="2" customFormat="1" ht="24" customHeight="1" x14ac:dyDescent="0.2">
      <c r="A646" s="35"/>
      <c r="B646" s="36"/>
      <c r="C646" s="209" t="s">
        <v>1007</v>
      </c>
      <c r="D646" s="209" t="s">
        <v>296</v>
      </c>
      <c r="E646" s="210" t="s">
        <v>926</v>
      </c>
      <c r="F646" s="211" t="s">
        <v>927</v>
      </c>
      <c r="G646" s="212" t="s">
        <v>386</v>
      </c>
      <c r="H646" s="213">
        <v>8</v>
      </c>
      <c r="I646" s="214"/>
      <c r="J646" s="215">
        <f>ROUND(I646*H646,2)</f>
        <v>0</v>
      </c>
      <c r="K646" s="211" t="s">
        <v>1</v>
      </c>
      <c r="L646" s="40"/>
      <c r="M646" s="216" t="s">
        <v>1</v>
      </c>
      <c r="N646" s="217" t="s">
        <v>40</v>
      </c>
      <c r="O646" s="72"/>
      <c r="P646" s="218">
        <f>O646*H646</f>
        <v>0</v>
      </c>
      <c r="Q646" s="218">
        <v>2.32E-3</v>
      </c>
      <c r="R646" s="218">
        <f>Q646*H646</f>
        <v>1.856E-2</v>
      </c>
      <c r="S646" s="218">
        <v>0</v>
      </c>
      <c r="T646" s="219">
        <f>S646*H646</f>
        <v>0</v>
      </c>
      <c r="U646" s="35"/>
      <c r="V646" s="35"/>
      <c r="W646" s="35"/>
      <c r="X646" s="35"/>
      <c r="Y646" s="35"/>
      <c r="Z646" s="35"/>
      <c r="AA646" s="35"/>
      <c r="AB646" s="35"/>
      <c r="AC646" s="35"/>
      <c r="AD646" s="35"/>
      <c r="AE646" s="35"/>
      <c r="AR646" s="220" t="s">
        <v>301</v>
      </c>
      <c r="AT646" s="220" t="s">
        <v>296</v>
      </c>
      <c r="AU646" s="220" t="s">
        <v>83</v>
      </c>
      <c r="AY646" s="18" t="s">
        <v>294</v>
      </c>
      <c r="BE646" s="221">
        <f>IF(N646="základní",J646,0)</f>
        <v>0</v>
      </c>
      <c r="BF646" s="221">
        <f>IF(N646="snížená",J646,0)</f>
        <v>0</v>
      </c>
      <c r="BG646" s="221">
        <f>IF(N646="zákl. přenesená",J646,0)</f>
        <v>0</v>
      </c>
      <c r="BH646" s="221">
        <f>IF(N646="sníž. přenesená",J646,0)</f>
        <v>0</v>
      </c>
      <c r="BI646" s="221">
        <f>IF(N646="nulová",J646,0)</f>
        <v>0</v>
      </c>
      <c r="BJ646" s="18" t="s">
        <v>81</v>
      </c>
      <c r="BK646" s="221">
        <f>ROUND(I646*H646,2)</f>
        <v>0</v>
      </c>
      <c r="BL646" s="18" t="s">
        <v>301</v>
      </c>
      <c r="BM646" s="220" t="s">
        <v>7259</v>
      </c>
    </row>
    <row r="647" spans="1:65" s="2" customFormat="1" ht="38.4" x14ac:dyDescent="0.2">
      <c r="A647" s="35"/>
      <c r="B647" s="36"/>
      <c r="C647" s="37"/>
      <c r="D647" s="222" t="s">
        <v>303</v>
      </c>
      <c r="E647" s="37"/>
      <c r="F647" s="223" t="s">
        <v>929</v>
      </c>
      <c r="G647" s="37"/>
      <c r="H647" s="37"/>
      <c r="I647" s="124"/>
      <c r="J647" s="37"/>
      <c r="K647" s="37"/>
      <c r="L647" s="40"/>
      <c r="M647" s="224"/>
      <c r="N647" s="225"/>
      <c r="O647" s="72"/>
      <c r="P647" s="72"/>
      <c r="Q647" s="72"/>
      <c r="R647" s="72"/>
      <c r="S647" s="72"/>
      <c r="T647" s="73"/>
      <c r="U647" s="35"/>
      <c r="V647" s="35"/>
      <c r="W647" s="35"/>
      <c r="X647" s="35"/>
      <c r="Y647" s="35"/>
      <c r="Z647" s="35"/>
      <c r="AA647" s="35"/>
      <c r="AB647" s="35"/>
      <c r="AC647" s="35"/>
      <c r="AD647" s="35"/>
      <c r="AE647" s="35"/>
      <c r="AT647" s="18" t="s">
        <v>303</v>
      </c>
      <c r="AU647" s="18" t="s">
        <v>83</v>
      </c>
    </row>
    <row r="648" spans="1:65" s="2" customFormat="1" ht="28.8" x14ac:dyDescent="0.2">
      <c r="A648" s="35"/>
      <c r="B648" s="36"/>
      <c r="C648" s="37"/>
      <c r="D648" s="222" t="s">
        <v>305</v>
      </c>
      <c r="E648" s="37"/>
      <c r="F648" s="226" t="s">
        <v>6852</v>
      </c>
      <c r="G648" s="37"/>
      <c r="H648" s="37"/>
      <c r="I648" s="124"/>
      <c r="J648" s="37"/>
      <c r="K648" s="37"/>
      <c r="L648" s="40"/>
      <c r="M648" s="224"/>
      <c r="N648" s="225"/>
      <c r="O648" s="72"/>
      <c r="P648" s="72"/>
      <c r="Q648" s="72"/>
      <c r="R648" s="72"/>
      <c r="S648" s="72"/>
      <c r="T648" s="73"/>
      <c r="U648" s="35"/>
      <c r="V648" s="35"/>
      <c r="W648" s="35"/>
      <c r="X648" s="35"/>
      <c r="Y648" s="35"/>
      <c r="Z648" s="35"/>
      <c r="AA648" s="35"/>
      <c r="AB648" s="35"/>
      <c r="AC648" s="35"/>
      <c r="AD648" s="35"/>
      <c r="AE648" s="35"/>
      <c r="AT648" s="18" t="s">
        <v>305</v>
      </c>
      <c r="AU648" s="18" t="s">
        <v>83</v>
      </c>
    </row>
    <row r="649" spans="1:65" s="13" customFormat="1" x14ac:dyDescent="0.2">
      <c r="B649" s="227"/>
      <c r="C649" s="228"/>
      <c r="D649" s="222" t="s">
        <v>307</v>
      </c>
      <c r="E649" s="229" t="s">
        <v>1</v>
      </c>
      <c r="F649" s="230" t="s">
        <v>6889</v>
      </c>
      <c r="G649" s="228"/>
      <c r="H649" s="229" t="s">
        <v>1</v>
      </c>
      <c r="I649" s="231"/>
      <c r="J649" s="228"/>
      <c r="K649" s="228"/>
      <c r="L649" s="232"/>
      <c r="M649" s="233"/>
      <c r="N649" s="234"/>
      <c r="O649" s="234"/>
      <c r="P649" s="234"/>
      <c r="Q649" s="234"/>
      <c r="R649" s="234"/>
      <c r="S649" s="234"/>
      <c r="T649" s="235"/>
      <c r="AT649" s="236" t="s">
        <v>307</v>
      </c>
      <c r="AU649" s="236" t="s">
        <v>83</v>
      </c>
      <c r="AV649" s="13" t="s">
        <v>81</v>
      </c>
      <c r="AW649" s="13" t="s">
        <v>32</v>
      </c>
      <c r="AX649" s="13" t="s">
        <v>75</v>
      </c>
      <c r="AY649" s="236" t="s">
        <v>294</v>
      </c>
    </row>
    <row r="650" spans="1:65" s="14" customFormat="1" x14ac:dyDescent="0.2">
      <c r="B650" s="237"/>
      <c r="C650" s="238"/>
      <c r="D650" s="222" t="s">
        <v>307</v>
      </c>
      <c r="E650" s="239" t="s">
        <v>1</v>
      </c>
      <c r="F650" s="240" t="s">
        <v>7260</v>
      </c>
      <c r="G650" s="238"/>
      <c r="H650" s="241">
        <v>8</v>
      </c>
      <c r="I650" s="242"/>
      <c r="J650" s="238"/>
      <c r="K650" s="238"/>
      <c r="L650" s="243"/>
      <c r="M650" s="244"/>
      <c r="N650" s="245"/>
      <c r="O650" s="245"/>
      <c r="P650" s="245"/>
      <c r="Q650" s="245"/>
      <c r="R650" s="245"/>
      <c r="S650" s="245"/>
      <c r="T650" s="246"/>
      <c r="AT650" s="247" t="s">
        <v>307</v>
      </c>
      <c r="AU650" s="247" t="s">
        <v>83</v>
      </c>
      <c r="AV650" s="14" t="s">
        <v>83</v>
      </c>
      <c r="AW650" s="14" t="s">
        <v>32</v>
      </c>
      <c r="AX650" s="14" t="s">
        <v>81</v>
      </c>
      <c r="AY650" s="247" t="s">
        <v>294</v>
      </c>
    </row>
    <row r="651" spans="1:65" s="2" customFormat="1" ht="16.5" customHeight="1" x14ac:dyDescent="0.2">
      <c r="A651" s="35"/>
      <c r="B651" s="36"/>
      <c r="C651" s="209" t="s">
        <v>1014</v>
      </c>
      <c r="D651" s="209" t="s">
        <v>296</v>
      </c>
      <c r="E651" s="210" t="s">
        <v>7261</v>
      </c>
      <c r="F651" s="211" t="s">
        <v>7262</v>
      </c>
      <c r="G651" s="212" t="s">
        <v>349</v>
      </c>
      <c r="H651" s="213">
        <v>5</v>
      </c>
      <c r="I651" s="214"/>
      <c r="J651" s="215">
        <f>ROUND(I651*H651,2)</f>
        <v>0</v>
      </c>
      <c r="K651" s="211" t="s">
        <v>1</v>
      </c>
      <c r="L651" s="40"/>
      <c r="M651" s="216" t="s">
        <v>1</v>
      </c>
      <c r="N651" s="217" t="s">
        <v>40</v>
      </c>
      <c r="O651" s="72"/>
      <c r="P651" s="218">
        <f>O651*H651</f>
        <v>0</v>
      </c>
      <c r="Q651" s="218">
        <v>0</v>
      </c>
      <c r="R651" s="218">
        <f>Q651*H651</f>
        <v>0</v>
      </c>
      <c r="S651" s="218">
        <v>2.6</v>
      </c>
      <c r="T651" s="219">
        <f>S651*H651</f>
        <v>13</v>
      </c>
      <c r="U651" s="35"/>
      <c r="V651" s="35"/>
      <c r="W651" s="35"/>
      <c r="X651" s="35"/>
      <c r="Y651" s="35"/>
      <c r="Z651" s="35"/>
      <c r="AA651" s="35"/>
      <c r="AB651" s="35"/>
      <c r="AC651" s="35"/>
      <c r="AD651" s="35"/>
      <c r="AE651" s="35"/>
      <c r="AR651" s="220" t="s">
        <v>301</v>
      </c>
      <c r="AT651" s="220" t="s">
        <v>296</v>
      </c>
      <c r="AU651" s="220" t="s">
        <v>83</v>
      </c>
      <c r="AY651" s="18" t="s">
        <v>294</v>
      </c>
      <c r="BE651" s="221">
        <f>IF(N651="základní",J651,0)</f>
        <v>0</v>
      </c>
      <c r="BF651" s="221">
        <f>IF(N651="snížená",J651,0)</f>
        <v>0</v>
      </c>
      <c r="BG651" s="221">
        <f>IF(N651="zákl. přenesená",J651,0)</f>
        <v>0</v>
      </c>
      <c r="BH651" s="221">
        <f>IF(N651="sníž. přenesená",J651,0)</f>
        <v>0</v>
      </c>
      <c r="BI651" s="221">
        <f>IF(N651="nulová",J651,0)</f>
        <v>0</v>
      </c>
      <c r="BJ651" s="18" t="s">
        <v>81</v>
      </c>
      <c r="BK651" s="221">
        <f>ROUND(I651*H651,2)</f>
        <v>0</v>
      </c>
      <c r="BL651" s="18" t="s">
        <v>301</v>
      </c>
      <c r="BM651" s="220" t="s">
        <v>7263</v>
      </c>
    </row>
    <row r="652" spans="1:65" s="2" customFormat="1" x14ac:dyDescent="0.2">
      <c r="A652" s="35"/>
      <c r="B652" s="36"/>
      <c r="C652" s="37"/>
      <c r="D652" s="222" t="s">
        <v>303</v>
      </c>
      <c r="E652" s="37"/>
      <c r="F652" s="223" t="s">
        <v>7262</v>
      </c>
      <c r="G652" s="37"/>
      <c r="H652" s="37"/>
      <c r="I652" s="124"/>
      <c r="J652" s="37"/>
      <c r="K652" s="37"/>
      <c r="L652" s="40"/>
      <c r="M652" s="224"/>
      <c r="N652" s="225"/>
      <c r="O652" s="72"/>
      <c r="P652" s="72"/>
      <c r="Q652" s="72"/>
      <c r="R652" s="72"/>
      <c r="S652" s="72"/>
      <c r="T652" s="73"/>
      <c r="U652" s="35"/>
      <c r="V652" s="35"/>
      <c r="W652" s="35"/>
      <c r="X652" s="35"/>
      <c r="Y652" s="35"/>
      <c r="Z652" s="35"/>
      <c r="AA652" s="35"/>
      <c r="AB652" s="35"/>
      <c r="AC652" s="35"/>
      <c r="AD652" s="35"/>
      <c r="AE652" s="35"/>
      <c r="AT652" s="18" t="s">
        <v>303</v>
      </c>
      <c r="AU652" s="18" t="s">
        <v>83</v>
      </c>
    </row>
    <row r="653" spans="1:65" s="2" customFormat="1" ht="28.8" x14ac:dyDescent="0.2">
      <c r="A653" s="35"/>
      <c r="B653" s="36"/>
      <c r="C653" s="37"/>
      <c r="D653" s="222" t="s">
        <v>305</v>
      </c>
      <c r="E653" s="37"/>
      <c r="F653" s="226" t="s">
        <v>6852</v>
      </c>
      <c r="G653" s="37"/>
      <c r="H653" s="37"/>
      <c r="I653" s="124"/>
      <c r="J653" s="37"/>
      <c r="K653" s="37"/>
      <c r="L653" s="40"/>
      <c r="M653" s="224"/>
      <c r="N653" s="225"/>
      <c r="O653" s="72"/>
      <c r="P653" s="72"/>
      <c r="Q653" s="72"/>
      <c r="R653" s="72"/>
      <c r="S653" s="72"/>
      <c r="T653" s="73"/>
      <c r="U653" s="35"/>
      <c r="V653" s="35"/>
      <c r="W653" s="35"/>
      <c r="X653" s="35"/>
      <c r="Y653" s="35"/>
      <c r="Z653" s="35"/>
      <c r="AA653" s="35"/>
      <c r="AB653" s="35"/>
      <c r="AC653" s="35"/>
      <c r="AD653" s="35"/>
      <c r="AE653" s="35"/>
      <c r="AT653" s="18" t="s">
        <v>305</v>
      </c>
      <c r="AU653" s="18" t="s">
        <v>83</v>
      </c>
    </row>
    <row r="654" spans="1:65" s="13" customFormat="1" x14ac:dyDescent="0.2">
      <c r="B654" s="227"/>
      <c r="C654" s="228"/>
      <c r="D654" s="222" t="s">
        <v>307</v>
      </c>
      <c r="E654" s="229" t="s">
        <v>1</v>
      </c>
      <c r="F654" s="230" t="s">
        <v>7095</v>
      </c>
      <c r="G654" s="228"/>
      <c r="H654" s="229" t="s">
        <v>1</v>
      </c>
      <c r="I654" s="231"/>
      <c r="J654" s="228"/>
      <c r="K654" s="228"/>
      <c r="L654" s="232"/>
      <c r="M654" s="233"/>
      <c r="N654" s="234"/>
      <c r="O654" s="234"/>
      <c r="P654" s="234"/>
      <c r="Q654" s="234"/>
      <c r="R654" s="234"/>
      <c r="S654" s="234"/>
      <c r="T654" s="235"/>
      <c r="AT654" s="236" t="s">
        <v>307</v>
      </c>
      <c r="AU654" s="236" t="s">
        <v>83</v>
      </c>
      <c r="AV654" s="13" t="s">
        <v>81</v>
      </c>
      <c r="AW654" s="13" t="s">
        <v>32</v>
      </c>
      <c r="AX654" s="13" t="s">
        <v>75</v>
      </c>
      <c r="AY654" s="236" t="s">
        <v>294</v>
      </c>
    </row>
    <row r="655" spans="1:65" s="14" customFormat="1" x14ac:dyDescent="0.2">
      <c r="B655" s="237"/>
      <c r="C655" s="238"/>
      <c r="D655" s="222" t="s">
        <v>307</v>
      </c>
      <c r="E655" s="239" t="s">
        <v>1</v>
      </c>
      <c r="F655" s="240" t="s">
        <v>323</v>
      </c>
      <c r="G655" s="238"/>
      <c r="H655" s="241">
        <v>5</v>
      </c>
      <c r="I655" s="242"/>
      <c r="J655" s="238"/>
      <c r="K655" s="238"/>
      <c r="L655" s="243"/>
      <c r="M655" s="244"/>
      <c r="N655" s="245"/>
      <c r="O655" s="245"/>
      <c r="P655" s="245"/>
      <c r="Q655" s="245"/>
      <c r="R655" s="245"/>
      <c r="S655" s="245"/>
      <c r="T655" s="246"/>
      <c r="AT655" s="247" t="s">
        <v>307</v>
      </c>
      <c r="AU655" s="247" t="s">
        <v>83</v>
      </c>
      <c r="AV655" s="14" t="s">
        <v>83</v>
      </c>
      <c r="AW655" s="14" t="s">
        <v>32</v>
      </c>
      <c r="AX655" s="14" t="s">
        <v>81</v>
      </c>
      <c r="AY655" s="247" t="s">
        <v>294</v>
      </c>
    </row>
    <row r="656" spans="1:65" s="2" customFormat="1" ht="16.5" customHeight="1" x14ac:dyDescent="0.2">
      <c r="A656" s="35"/>
      <c r="B656" s="36"/>
      <c r="C656" s="209" t="s">
        <v>1021</v>
      </c>
      <c r="D656" s="209" t="s">
        <v>296</v>
      </c>
      <c r="E656" s="210" t="s">
        <v>7264</v>
      </c>
      <c r="F656" s="211" t="s">
        <v>7265</v>
      </c>
      <c r="G656" s="212" t="s">
        <v>386</v>
      </c>
      <c r="H656" s="213">
        <v>2.7</v>
      </c>
      <c r="I656" s="214"/>
      <c r="J656" s="215">
        <f>ROUND(I656*H656,2)</f>
        <v>0</v>
      </c>
      <c r="K656" s="211" t="s">
        <v>1</v>
      </c>
      <c r="L656" s="40"/>
      <c r="M656" s="216" t="s">
        <v>1</v>
      </c>
      <c r="N656" s="217" t="s">
        <v>40</v>
      </c>
      <c r="O656" s="72"/>
      <c r="P656" s="218">
        <f>O656*H656</f>
        <v>0</v>
      </c>
      <c r="Q656" s="218">
        <v>0</v>
      </c>
      <c r="R656" s="218">
        <f>Q656*H656</f>
        <v>0</v>
      </c>
      <c r="S656" s="218">
        <v>0</v>
      </c>
      <c r="T656" s="219">
        <f>S656*H656</f>
        <v>0</v>
      </c>
      <c r="U656" s="35"/>
      <c r="V656" s="35"/>
      <c r="W656" s="35"/>
      <c r="X656" s="35"/>
      <c r="Y656" s="35"/>
      <c r="Z656" s="35"/>
      <c r="AA656" s="35"/>
      <c r="AB656" s="35"/>
      <c r="AC656" s="35"/>
      <c r="AD656" s="35"/>
      <c r="AE656" s="35"/>
      <c r="AR656" s="220" t="s">
        <v>301</v>
      </c>
      <c r="AT656" s="220" t="s">
        <v>296</v>
      </c>
      <c r="AU656" s="220" t="s">
        <v>83</v>
      </c>
      <c r="AY656" s="18" t="s">
        <v>294</v>
      </c>
      <c r="BE656" s="221">
        <f>IF(N656="základní",J656,0)</f>
        <v>0</v>
      </c>
      <c r="BF656" s="221">
        <f>IF(N656="snížená",J656,0)</f>
        <v>0</v>
      </c>
      <c r="BG656" s="221">
        <f>IF(N656="zákl. přenesená",J656,0)</f>
        <v>0</v>
      </c>
      <c r="BH656" s="221">
        <f>IF(N656="sníž. přenesená",J656,0)</f>
        <v>0</v>
      </c>
      <c r="BI656" s="221">
        <f>IF(N656="nulová",J656,0)</f>
        <v>0</v>
      </c>
      <c r="BJ656" s="18" t="s">
        <v>81</v>
      </c>
      <c r="BK656" s="221">
        <f>ROUND(I656*H656,2)</f>
        <v>0</v>
      </c>
      <c r="BL656" s="18" t="s">
        <v>301</v>
      </c>
      <c r="BM656" s="220" t="s">
        <v>7266</v>
      </c>
    </row>
    <row r="657" spans="1:65" s="2" customFormat="1" x14ac:dyDescent="0.2">
      <c r="A657" s="35"/>
      <c r="B657" s="36"/>
      <c r="C657" s="37"/>
      <c r="D657" s="222" t="s">
        <v>303</v>
      </c>
      <c r="E657" s="37"/>
      <c r="F657" s="223" t="s">
        <v>7265</v>
      </c>
      <c r="G657" s="37"/>
      <c r="H657" s="37"/>
      <c r="I657" s="124"/>
      <c r="J657" s="37"/>
      <c r="K657" s="37"/>
      <c r="L657" s="40"/>
      <c r="M657" s="224"/>
      <c r="N657" s="225"/>
      <c r="O657" s="72"/>
      <c r="P657" s="72"/>
      <c r="Q657" s="72"/>
      <c r="R657" s="72"/>
      <c r="S657" s="72"/>
      <c r="T657" s="73"/>
      <c r="U657" s="35"/>
      <c r="V657" s="35"/>
      <c r="W657" s="35"/>
      <c r="X657" s="35"/>
      <c r="Y657" s="35"/>
      <c r="Z657" s="35"/>
      <c r="AA657" s="35"/>
      <c r="AB657" s="35"/>
      <c r="AC657" s="35"/>
      <c r="AD657" s="35"/>
      <c r="AE657" s="35"/>
      <c r="AT657" s="18" t="s">
        <v>303</v>
      </c>
      <c r="AU657" s="18" t="s">
        <v>83</v>
      </c>
    </row>
    <row r="658" spans="1:65" s="2" customFormat="1" ht="28.8" x14ac:dyDescent="0.2">
      <c r="A658" s="35"/>
      <c r="B658" s="36"/>
      <c r="C658" s="37"/>
      <c r="D658" s="222" t="s">
        <v>305</v>
      </c>
      <c r="E658" s="37"/>
      <c r="F658" s="226" t="s">
        <v>6852</v>
      </c>
      <c r="G658" s="37"/>
      <c r="H658" s="37"/>
      <c r="I658" s="124"/>
      <c r="J658" s="37"/>
      <c r="K658" s="37"/>
      <c r="L658" s="40"/>
      <c r="M658" s="224"/>
      <c r="N658" s="225"/>
      <c r="O658" s="72"/>
      <c r="P658" s="72"/>
      <c r="Q658" s="72"/>
      <c r="R658" s="72"/>
      <c r="S658" s="72"/>
      <c r="T658" s="73"/>
      <c r="U658" s="35"/>
      <c r="V658" s="35"/>
      <c r="W658" s="35"/>
      <c r="X658" s="35"/>
      <c r="Y658" s="35"/>
      <c r="Z658" s="35"/>
      <c r="AA658" s="35"/>
      <c r="AB658" s="35"/>
      <c r="AC658" s="35"/>
      <c r="AD658" s="35"/>
      <c r="AE658" s="35"/>
      <c r="AT658" s="18" t="s">
        <v>305</v>
      </c>
      <c r="AU658" s="18" t="s">
        <v>83</v>
      </c>
    </row>
    <row r="659" spans="1:65" s="13" customFormat="1" x14ac:dyDescent="0.2">
      <c r="B659" s="227"/>
      <c r="C659" s="228"/>
      <c r="D659" s="222" t="s">
        <v>307</v>
      </c>
      <c r="E659" s="229" t="s">
        <v>1</v>
      </c>
      <c r="F659" s="230" t="s">
        <v>7267</v>
      </c>
      <c r="G659" s="228"/>
      <c r="H659" s="229" t="s">
        <v>1</v>
      </c>
      <c r="I659" s="231"/>
      <c r="J659" s="228"/>
      <c r="K659" s="228"/>
      <c r="L659" s="232"/>
      <c r="M659" s="233"/>
      <c r="N659" s="234"/>
      <c r="O659" s="234"/>
      <c r="P659" s="234"/>
      <c r="Q659" s="234"/>
      <c r="R659" s="234"/>
      <c r="S659" s="234"/>
      <c r="T659" s="235"/>
      <c r="AT659" s="236" t="s">
        <v>307</v>
      </c>
      <c r="AU659" s="236" t="s">
        <v>83</v>
      </c>
      <c r="AV659" s="13" t="s">
        <v>81</v>
      </c>
      <c r="AW659" s="13" t="s">
        <v>32</v>
      </c>
      <c r="AX659" s="13" t="s">
        <v>75</v>
      </c>
      <c r="AY659" s="236" t="s">
        <v>294</v>
      </c>
    </row>
    <row r="660" spans="1:65" s="14" customFormat="1" x14ac:dyDescent="0.2">
      <c r="B660" s="237"/>
      <c r="C660" s="238"/>
      <c r="D660" s="222" t="s">
        <v>307</v>
      </c>
      <c r="E660" s="239" t="s">
        <v>1</v>
      </c>
      <c r="F660" s="240" t="s">
        <v>7268</v>
      </c>
      <c r="G660" s="238"/>
      <c r="H660" s="241">
        <v>2.7</v>
      </c>
      <c r="I660" s="242"/>
      <c r="J660" s="238"/>
      <c r="K660" s="238"/>
      <c r="L660" s="243"/>
      <c r="M660" s="244"/>
      <c r="N660" s="245"/>
      <c r="O660" s="245"/>
      <c r="P660" s="245"/>
      <c r="Q660" s="245"/>
      <c r="R660" s="245"/>
      <c r="S660" s="245"/>
      <c r="T660" s="246"/>
      <c r="AT660" s="247" t="s">
        <v>307</v>
      </c>
      <c r="AU660" s="247" t="s">
        <v>83</v>
      </c>
      <c r="AV660" s="14" t="s">
        <v>83</v>
      </c>
      <c r="AW660" s="14" t="s">
        <v>32</v>
      </c>
      <c r="AX660" s="14" t="s">
        <v>81</v>
      </c>
      <c r="AY660" s="247" t="s">
        <v>294</v>
      </c>
    </row>
    <row r="661" spans="1:65" s="2" customFormat="1" ht="48" customHeight="1" x14ac:dyDescent="0.2">
      <c r="A661" s="35"/>
      <c r="B661" s="36"/>
      <c r="C661" s="209" t="s">
        <v>1026</v>
      </c>
      <c r="D661" s="209" t="s">
        <v>296</v>
      </c>
      <c r="E661" s="210" t="s">
        <v>4483</v>
      </c>
      <c r="F661" s="211" t="s">
        <v>7269</v>
      </c>
      <c r="G661" s="212" t="s">
        <v>326</v>
      </c>
      <c r="H661" s="213">
        <v>4</v>
      </c>
      <c r="I661" s="214"/>
      <c r="J661" s="215">
        <f>ROUND(I661*H661,2)</f>
        <v>0</v>
      </c>
      <c r="K661" s="211" t="s">
        <v>1</v>
      </c>
      <c r="L661" s="40"/>
      <c r="M661" s="216" t="s">
        <v>1</v>
      </c>
      <c r="N661" s="217" t="s">
        <v>40</v>
      </c>
      <c r="O661" s="72"/>
      <c r="P661" s="218">
        <f>O661*H661</f>
        <v>0</v>
      </c>
      <c r="Q661" s="218">
        <v>0</v>
      </c>
      <c r="R661" s="218">
        <f>Q661*H661</f>
        <v>0</v>
      </c>
      <c r="S661" s="218">
        <v>0</v>
      </c>
      <c r="T661" s="219">
        <f>S661*H661</f>
        <v>0</v>
      </c>
      <c r="U661" s="35"/>
      <c r="V661" s="35"/>
      <c r="W661" s="35"/>
      <c r="X661" s="35"/>
      <c r="Y661" s="35"/>
      <c r="Z661" s="35"/>
      <c r="AA661" s="35"/>
      <c r="AB661" s="35"/>
      <c r="AC661" s="35"/>
      <c r="AD661" s="35"/>
      <c r="AE661" s="35"/>
      <c r="AR661" s="220" t="s">
        <v>301</v>
      </c>
      <c r="AT661" s="220" t="s">
        <v>296</v>
      </c>
      <c r="AU661" s="220" t="s">
        <v>83</v>
      </c>
      <c r="AY661" s="18" t="s">
        <v>294</v>
      </c>
      <c r="BE661" s="221">
        <f>IF(N661="základní",J661,0)</f>
        <v>0</v>
      </c>
      <c r="BF661" s="221">
        <f>IF(N661="snížená",J661,0)</f>
        <v>0</v>
      </c>
      <c r="BG661" s="221">
        <f>IF(N661="zákl. přenesená",J661,0)</f>
        <v>0</v>
      </c>
      <c r="BH661" s="221">
        <f>IF(N661="sníž. přenesená",J661,0)</f>
        <v>0</v>
      </c>
      <c r="BI661" s="221">
        <f>IF(N661="nulová",J661,0)</f>
        <v>0</v>
      </c>
      <c r="BJ661" s="18" t="s">
        <v>81</v>
      </c>
      <c r="BK661" s="221">
        <f>ROUND(I661*H661,2)</f>
        <v>0</v>
      </c>
      <c r="BL661" s="18" t="s">
        <v>301</v>
      </c>
      <c r="BM661" s="220" t="s">
        <v>7270</v>
      </c>
    </row>
    <row r="662" spans="1:65" s="2" customFormat="1" ht="38.4" x14ac:dyDescent="0.2">
      <c r="A662" s="35"/>
      <c r="B662" s="36"/>
      <c r="C662" s="37"/>
      <c r="D662" s="222" t="s">
        <v>303</v>
      </c>
      <c r="E662" s="37"/>
      <c r="F662" s="223" t="s">
        <v>7269</v>
      </c>
      <c r="G662" s="37"/>
      <c r="H662" s="37"/>
      <c r="I662" s="124"/>
      <c r="J662" s="37"/>
      <c r="K662" s="37"/>
      <c r="L662" s="40"/>
      <c r="M662" s="224"/>
      <c r="N662" s="225"/>
      <c r="O662" s="72"/>
      <c r="P662" s="72"/>
      <c r="Q662" s="72"/>
      <c r="R662" s="72"/>
      <c r="S662" s="72"/>
      <c r="T662" s="73"/>
      <c r="U662" s="35"/>
      <c r="V662" s="35"/>
      <c r="W662" s="35"/>
      <c r="X662" s="35"/>
      <c r="Y662" s="35"/>
      <c r="Z662" s="35"/>
      <c r="AA662" s="35"/>
      <c r="AB662" s="35"/>
      <c r="AC662" s="35"/>
      <c r="AD662" s="35"/>
      <c r="AE662" s="35"/>
      <c r="AT662" s="18" t="s">
        <v>303</v>
      </c>
      <c r="AU662" s="18" t="s">
        <v>83</v>
      </c>
    </row>
    <row r="663" spans="1:65" s="2" customFormat="1" ht="28.8" x14ac:dyDescent="0.2">
      <c r="A663" s="35"/>
      <c r="B663" s="36"/>
      <c r="C663" s="37"/>
      <c r="D663" s="222" t="s">
        <v>305</v>
      </c>
      <c r="E663" s="37"/>
      <c r="F663" s="226" t="s">
        <v>6852</v>
      </c>
      <c r="G663" s="37"/>
      <c r="H663" s="37"/>
      <c r="I663" s="124"/>
      <c r="J663" s="37"/>
      <c r="K663" s="37"/>
      <c r="L663" s="40"/>
      <c r="M663" s="224"/>
      <c r="N663" s="225"/>
      <c r="O663" s="72"/>
      <c r="P663" s="72"/>
      <c r="Q663" s="72"/>
      <c r="R663" s="72"/>
      <c r="S663" s="72"/>
      <c r="T663" s="73"/>
      <c r="U663" s="35"/>
      <c r="V663" s="35"/>
      <c r="W663" s="35"/>
      <c r="X663" s="35"/>
      <c r="Y663" s="35"/>
      <c r="Z663" s="35"/>
      <c r="AA663" s="35"/>
      <c r="AB663" s="35"/>
      <c r="AC663" s="35"/>
      <c r="AD663" s="35"/>
      <c r="AE663" s="35"/>
      <c r="AT663" s="18" t="s">
        <v>305</v>
      </c>
      <c r="AU663" s="18" t="s">
        <v>83</v>
      </c>
    </row>
    <row r="664" spans="1:65" s="13" customFormat="1" x14ac:dyDescent="0.2">
      <c r="B664" s="227"/>
      <c r="C664" s="228"/>
      <c r="D664" s="222" t="s">
        <v>307</v>
      </c>
      <c r="E664" s="229" t="s">
        <v>1</v>
      </c>
      <c r="F664" s="230" t="s">
        <v>6889</v>
      </c>
      <c r="G664" s="228"/>
      <c r="H664" s="229" t="s">
        <v>1</v>
      </c>
      <c r="I664" s="231"/>
      <c r="J664" s="228"/>
      <c r="K664" s="228"/>
      <c r="L664" s="232"/>
      <c r="M664" s="233"/>
      <c r="N664" s="234"/>
      <c r="O664" s="234"/>
      <c r="P664" s="234"/>
      <c r="Q664" s="234"/>
      <c r="R664" s="234"/>
      <c r="S664" s="234"/>
      <c r="T664" s="235"/>
      <c r="AT664" s="236" t="s">
        <v>307</v>
      </c>
      <c r="AU664" s="236" t="s">
        <v>83</v>
      </c>
      <c r="AV664" s="13" t="s">
        <v>81</v>
      </c>
      <c r="AW664" s="13" t="s">
        <v>32</v>
      </c>
      <c r="AX664" s="13" t="s">
        <v>75</v>
      </c>
      <c r="AY664" s="236" t="s">
        <v>294</v>
      </c>
    </row>
    <row r="665" spans="1:65" s="14" customFormat="1" x14ac:dyDescent="0.2">
      <c r="B665" s="237"/>
      <c r="C665" s="238"/>
      <c r="D665" s="222" t="s">
        <v>307</v>
      </c>
      <c r="E665" s="239" t="s">
        <v>1</v>
      </c>
      <c r="F665" s="240" t="s">
        <v>301</v>
      </c>
      <c r="G665" s="238"/>
      <c r="H665" s="241">
        <v>4</v>
      </c>
      <c r="I665" s="242"/>
      <c r="J665" s="238"/>
      <c r="K665" s="238"/>
      <c r="L665" s="243"/>
      <c r="M665" s="244"/>
      <c r="N665" s="245"/>
      <c r="O665" s="245"/>
      <c r="P665" s="245"/>
      <c r="Q665" s="245"/>
      <c r="R665" s="245"/>
      <c r="S665" s="245"/>
      <c r="T665" s="246"/>
      <c r="AT665" s="247" t="s">
        <v>307</v>
      </c>
      <c r="AU665" s="247" t="s">
        <v>83</v>
      </c>
      <c r="AV665" s="14" t="s">
        <v>83</v>
      </c>
      <c r="AW665" s="14" t="s">
        <v>32</v>
      </c>
      <c r="AX665" s="14" t="s">
        <v>81</v>
      </c>
      <c r="AY665" s="247" t="s">
        <v>294</v>
      </c>
    </row>
    <row r="666" spans="1:65" s="2" customFormat="1" ht="36" customHeight="1" x14ac:dyDescent="0.2">
      <c r="A666" s="35"/>
      <c r="B666" s="36"/>
      <c r="C666" s="209" t="s">
        <v>1035</v>
      </c>
      <c r="D666" s="209" t="s">
        <v>296</v>
      </c>
      <c r="E666" s="210" t="s">
        <v>6239</v>
      </c>
      <c r="F666" s="211" t="s">
        <v>7271</v>
      </c>
      <c r="G666" s="212" t="s">
        <v>326</v>
      </c>
      <c r="H666" s="213">
        <v>2</v>
      </c>
      <c r="I666" s="214"/>
      <c r="J666" s="215">
        <f>ROUND(I666*H666,2)</f>
        <v>0</v>
      </c>
      <c r="K666" s="211" t="s">
        <v>1</v>
      </c>
      <c r="L666" s="40"/>
      <c r="M666" s="216" t="s">
        <v>1</v>
      </c>
      <c r="N666" s="217" t="s">
        <v>40</v>
      </c>
      <c r="O666" s="72"/>
      <c r="P666" s="218">
        <f>O666*H666</f>
        <v>0</v>
      </c>
      <c r="Q666" s="218">
        <v>0</v>
      </c>
      <c r="R666" s="218">
        <f>Q666*H666</f>
        <v>0</v>
      </c>
      <c r="S666" s="218">
        <v>0</v>
      </c>
      <c r="T666" s="219">
        <f>S666*H666</f>
        <v>0</v>
      </c>
      <c r="U666" s="35"/>
      <c r="V666" s="35"/>
      <c r="W666" s="35"/>
      <c r="X666" s="35"/>
      <c r="Y666" s="35"/>
      <c r="Z666" s="35"/>
      <c r="AA666" s="35"/>
      <c r="AB666" s="35"/>
      <c r="AC666" s="35"/>
      <c r="AD666" s="35"/>
      <c r="AE666" s="35"/>
      <c r="AR666" s="220" t="s">
        <v>794</v>
      </c>
      <c r="AT666" s="220" t="s">
        <v>296</v>
      </c>
      <c r="AU666" s="220" t="s">
        <v>83</v>
      </c>
      <c r="AY666" s="18" t="s">
        <v>294</v>
      </c>
      <c r="BE666" s="221">
        <f>IF(N666="základní",J666,0)</f>
        <v>0</v>
      </c>
      <c r="BF666" s="221">
        <f>IF(N666="snížená",J666,0)</f>
        <v>0</v>
      </c>
      <c r="BG666" s="221">
        <f>IF(N666="zákl. přenesená",J666,0)</f>
        <v>0</v>
      </c>
      <c r="BH666" s="221">
        <f>IF(N666="sníž. přenesená",J666,0)</f>
        <v>0</v>
      </c>
      <c r="BI666" s="221">
        <f>IF(N666="nulová",J666,0)</f>
        <v>0</v>
      </c>
      <c r="BJ666" s="18" t="s">
        <v>81</v>
      </c>
      <c r="BK666" s="221">
        <f>ROUND(I666*H666,2)</f>
        <v>0</v>
      </c>
      <c r="BL666" s="18" t="s">
        <v>794</v>
      </c>
      <c r="BM666" s="220" t="s">
        <v>7272</v>
      </c>
    </row>
    <row r="667" spans="1:65" s="2" customFormat="1" ht="28.8" x14ac:dyDescent="0.2">
      <c r="A667" s="35"/>
      <c r="B667" s="36"/>
      <c r="C667" s="37"/>
      <c r="D667" s="222" t="s">
        <v>303</v>
      </c>
      <c r="E667" s="37"/>
      <c r="F667" s="223" t="s">
        <v>7271</v>
      </c>
      <c r="G667" s="37"/>
      <c r="H667" s="37"/>
      <c r="I667" s="124"/>
      <c r="J667" s="37"/>
      <c r="K667" s="37"/>
      <c r="L667" s="40"/>
      <c r="M667" s="224"/>
      <c r="N667" s="225"/>
      <c r="O667" s="72"/>
      <c r="P667" s="72"/>
      <c r="Q667" s="72"/>
      <c r="R667" s="72"/>
      <c r="S667" s="72"/>
      <c r="T667" s="73"/>
      <c r="U667" s="35"/>
      <c r="V667" s="35"/>
      <c r="W667" s="35"/>
      <c r="X667" s="35"/>
      <c r="Y667" s="35"/>
      <c r="Z667" s="35"/>
      <c r="AA667" s="35"/>
      <c r="AB667" s="35"/>
      <c r="AC667" s="35"/>
      <c r="AD667" s="35"/>
      <c r="AE667" s="35"/>
      <c r="AT667" s="18" t="s">
        <v>303</v>
      </c>
      <c r="AU667" s="18" t="s">
        <v>83</v>
      </c>
    </row>
    <row r="668" spans="1:65" s="2" customFormat="1" ht="28.8" x14ac:dyDescent="0.2">
      <c r="A668" s="35"/>
      <c r="B668" s="36"/>
      <c r="C668" s="37"/>
      <c r="D668" s="222" t="s">
        <v>305</v>
      </c>
      <c r="E668" s="37"/>
      <c r="F668" s="226" t="s">
        <v>6852</v>
      </c>
      <c r="G668" s="37"/>
      <c r="H668" s="37"/>
      <c r="I668" s="124"/>
      <c r="J668" s="37"/>
      <c r="K668" s="37"/>
      <c r="L668" s="40"/>
      <c r="M668" s="224"/>
      <c r="N668" s="225"/>
      <c r="O668" s="72"/>
      <c r="P668" s="72"/>
      <c r="Q668" s="72"/>
      <c r="R668" s="72"/>
      <c r="S668" s="72"/>
      <c r="T668" s="73"/>
      <c r="U668" s="35"/>
      <c r="V668" s="35"/>
      <c r="W668" s="35"/>
      <c r="X668" s="35"/>
      <c r="Y668" s="35"/>
      <c r="Z668" s="35"/>
      <c r="AA668" s="35"/>
      <c r="AB668" s="35"/>
      <c r="AC668" s="35"/>
      <c r="AD668" s="35"/>
      <c r="AE668" s="35"/>
      <c r="AT668" s="18" t="s">
        <v>305</v>
      </c>
      <c r="AU668" s="18" t="s">
        <v>83</v>
      </c>
    </row>
    <row r="669" spans="1:65" s="13" customFormat="1" x14ac:dyDescent="0.2">
      <c r="B669" s="227"/>
      <c r="C669" s="228"/>
      <c r="D669" s="222" t="s">
        <v>307</v>
      </c>
      <c r="E669" s="229" t="s">
        <v>1</v>
      </c>
      <c r="F669" s="230" t="s">
        <v>7273</v>
      </c>
      <c r="G669" s="228"/>
      <c r="H669" s="229" t="s">
        <v>1</v>
      </c>
      <c r="I669" s="231"/>
      <c r="J669" s="228"/>
      <c r="K669" s="228"/>
      <c r="L669" s="232"/>
      <c r="M669" s="233"/>
      <c r="N669" s="234"/>
      <c r="O669" s="234"/>
      <c r="P669" s="234"/>
      <c r="Q669" s="234"/>
      <c r="R669" s="234"/>
      <c r="S669" s="234"/>
      <c r="T669" s="235"/>
      <c r="AT669" s="236" t="s">
        <v>307</v>
      </c>
      <c r="AU669" s="236" t="s">
        <v>83</v>
      </c>
      <c r="AV669" s="13" t="s">
        <v>81</v>
      </c>
      <c r="AW669" s="13" t="s">
        <v>32</v>
      </c>
      <c r="AX669" s="13" t="s">
        <v>75</v>
      </c>
      <c r="AY669" s="236" t="s">
        <v>294</v>
      </c>
    </row>
    <row r="670" spans="1:65" s="14" customFormat="1" x14ac:dyDescent="0.2">
      <c r="B670" s="237"/>
      <c r="C670" s="238"/>
      <c r="D670" s="222" t="s">
        <v>307</v>
      </c>
      <c r="E670" s="239" t="s">
        <v>1</v>
      </c>
      <c r="F670" s="240" t="s">
        <v>83</v>
      </c>
      <c r="G670" s="238"/>
      <c r="H670" s="241">
        <v>2</v>
      </c>
      <c r="I670" s="242"/>
      <c r="J670" s="238"/>
      <c r="K670" s="238"/>
      <c r="L670" s="243"/>
      <c r="M670" s="244"/>
      <c r="N670" s="245"/>
      <c r="O670" s="245"/>
      <c r="P670" s="245"/>
      <c r="Q670" s="245"/>
      <c r="R670" s="245"/>
      <c r="S670" s="245"/>
      <c r="T670" s="246"/>
      <c r="AT670" s="247" t="s">
        <v>307</v>
      </c>
      <c r="AU670" s="247" t="s">
        <v>83</v>
      </c>
      <c r="AV670" s="14" t="s">
        <v>83</v>
      </c>
      <c r="AW670" s="14" t="s">
        <v>32</v>
      </c>
      <c r="AX670" s="14" t="s">
        <v>81</v>
      </c>
      <c r="AY670" s="247" t="s">
        <v>294</v>
      </c>
    </row>
    <row r="671" spans="1:65" s="2" customFormat="1" ht="36" customHeight="1" x14ac:dyDescent="0.2">
      <c r="A671" s="35"/>
      <c r="B671" s="36"/>
      <c r="C671" s="209" t="s">
        <v>1040</v>
      </c>
      <c r="D671" s="209" t="s">
        <v>296</v>
      </c>
      <c r="E671" s="210" t="s">
        <v>6836</v>
      </c>
      <c r="F671" s="211" t="s">
        <v>7274</v>
      </c>
      <c r="G671" s="212" t="s">
        <v>326</v>
      </c>
      <c r="H671" s="213">
        <v>2</v>
      </c>
      <c r="I671" s="214"/>
      <c r="J671" s="215">
        <f>ROUND(I671*H671,2)</f>
        <v>0</v>
      </c>
      <c r="K671" s="211" t="s">
        <v>1</v>
      </c>
      <c r="L671" s="40"/>
      <c r="M671" s="216" t="s">
        <v>1</v>
      </c>
      <c r="N671" s="217" t="s">
        <v>40</v>
      </c>
      <c r="O671" s="72"/>
      <c r="P671" s="218">
        <f>O671*H671</f>
        <v>0</v>
      </c>
      <c r="Q671" s="218">
        <v>0</v>
      </c>
      <c r="R671" s="218">
        <f>Q671*H671</f>
        <v>0</v>
      </c>
      <c r="S671" s="218">
        <v>0</v>
      </c>
      <c r="T671" s="219">
        <f>S671*H671</f>
        <v>0</v>
      </c>
      <c r="U671" s="35"/>
      <c r="V671" s="35"/>
      <c r="W671" s="35"/>
      <c r="X671" s="35"/>
      <c r="Y671" s="35"/>
      <c r="Z671" s="35"/>
      <c r="AA671" s="35"/>
      <c r="AB671" s="35"/>
      <c r="AC671" s="35"/>
      <c r="AD671" s="35"/>
      <c r="AE671" s="35"/>
      <c r="AR671" s="220" t="s">
        <v>794</v>
      </c>
      <c r="AT671" s="220" t="s">
        <v>296</v>
      </c>
      <c r="AU671" s="220" t="s">
        <v>83</v>
      </c>
      <c r="AY671" s="18" t="s">
        <v>294</v>
      </c>
      <c r="BE671" s="221">
        <f>IF(N671="základní",J671,0)</f>
        <v>0</v>
      </c>
      <c r="BF671" s="221">
        <f>IF(N671="snížená",J671,0)</f>
        <v>0</v>
      </c>
      <c r="BG671" s="221">
        <f>IF(N671="zákl. přenesená",J671,0)</f>
        <v>0</v>
      </c>
      <c r="BH671" s="221">
        <f>IF(N671="sníž. přenesená",J671,0)</f>
        <v>0</v>
      </c>
      <c r="BI671" s="221">
        <f>IF(N671="nulová",J671,0)</f>
        <v>0</v>
      </c>
      <c r="BJ671" s="18" t="s">
        <v>81</v>
      </c>
      <c r="BK671" s="221">
        <f>ROUND(I671*H671,2)</f>
        <v>0</v>
      </c>
      <c r="BL671" s="18" t="s">
        <v>794</v>
      </c>
      <c r="BM671" s="220" t="s">
        <v>7275</v>
      </c>
    </row>
    <row r="672" spans="1:65" s="2" customFormat="1" ht="28.8" x14ac:dyDescent="0.2">
      <c r="A672" s="35"/>
      <c r="B672" s="36"/>
      <c r="C672" s="37"/>
      <c r="D672" s="222" t="s">
        <v>303</v>
      </c>
      <c r="E672" s="37"/>
      <c r="F672" s="223" t="s">
        <v>7274</v>
      </c>
      <c r="G672" s="37"/>
      <c r="H672" s="37"/>
      <c r="I672" s="124"/>
      <c r="J672" s="37"/>
      <c r="K672" s="37"/>
      <c r="L672" s="40"/>
      <c r="M672" s="224"/>
      <c r="N672" s="225"/>
      <c r="O672" s="72"/>
      <c r="P672" s="72"/>
      <c r="Q672" s="72"/>
      <c r="R672" s="72"/>
      <c r="S672" s="72"/>
      <c r="T672" s="73"/>
      <c r="U672" s="35"/>
      <c r="V672" s="35"/>
      <c r="W672" s="35"/>
      <c r="X672" s="35"/>
      <c r="Y672" s="35"/>
      <c r="Z672" s="35"/>
      <c r="AA672" s="35"/>
      <c r="AB672" s="35"/>
      <c r="AC672" s="35"/>
      <c r="AD672" s="35"/>
      <c r="AE672" s="35"/>
      <c r="AT672" s="18" t="s">
        <v>303</v>
      </c>
      <c r="AU672" s="18" t="s">
        <v>83</v>
      </c>
    </row>
    <row r="673" spans="1:65" s="2" customFormat="1" ht="28.8" x14ac:dyDescent="0.2">
      <c r="A673" s="35"/>
      <c r="B673" s="36"/>
      <c r="C673" s="37"/>
      <c r="D673" s="222" t="s">
        <v>305</v>
      </c>
      <c r="E673" s="37"/>
      <c r="F673" s="226" t="s">
        <v>6852</v>
      </c>
      <c r="G673" s="37"/>
      <c r="H673" s="37"/>
      <c r="I673" s="124"/>
      <c r="J673" s="37"/>
      <c r="K673" s="37"/>
      <c r="L673" s="40"/>
      <c r="M673" s="224"/>
      <c r="N673" s="225"/>
      <c r="O673" s="72"/>
      <c r="P673" s="72"/>
      <c r="Q673" s="72"/>
      <c r="R673" s="72"/>
      <c r="S673" s="72"/>
      <c r="T673" s="73"/>
      <c r="U673" s="35"/>
      <c r="V673" s="35"/>
      <c r="W673" s="35"/>
      <c r="X673" s="35"/>
      <c r="Y673" s="35"/>
      <c r="Z673" s="35"/>
      <c r="AA673" s="35"/>
      <c r="AB673" s="35"/>
      <c r="AC673" s="35"/>
      <c r="AD673" s="35"/>
      <c r="AE673" s="35"/>
      <c r="AT673" s="18" t="s">
        <v>305</v>
      </c>
      <c r="AU673" s="18" t="s">
        <v>83</v>
      </c>
    </row>
    <row r="674" spans="1:65" s="13" customFormat="1" x14ac:dyDescent="0.2">
      <c r="B674" s="227"/>
      <c r="C674" s="228"/>
      <c r="D674" s="222" t="s">
        <v>307</v>
      </c>
      <c r="E674" s="229" t="s">
        <v>1</v>
      </c>
      <c r="F674" s="230" t="s">
        <v>7276</v>
      </c>
      <c r="G674" s="228"/>
      <c r="H674" s="229" t="s">
        <v>1</v>
      </c>
      <c r="I674" s="231"/>
      <c r="J674" s="228"/>
      <c r="K674" s="228"/>
      <c r="L674" s="232"/>
      <c r="M674" s="233"/>
      <c r="N674" s="234"/>
      <c r="O674" s="234"/>
      <c r="P674" s="234"/>
      <c r="Q674" s="234"/>
      <c r="R674" s="234"/>
      <c r="S674" s="234"/>
      <c r="T674" s="235"/>
      <c r="AT674" s="236" t="s">
        <v>307</v>
      </c>
      <c r="AU674" s="236" t="s">
        <v>83</v>
      </c>
      <c r="AV674" s="13" t="s">
        <v>81</v>
      </c>
      <c r="AW674" s="13" t="s">
        <v>32</v>
      </c>
      <c r="AX674" s="13" t="s">
        <v>75</v>
      </c>
      <c r="AY674" s="236" t="s">
        <v>294</v>
      </c>
    </row>
    <row r="675" spans="1:65" s="14" customFormat="1" x14ac:dyDescent="0.2">
      <c r="B675" s="237"/>
      <c r="C675" s="238"/>
      <c r="D675" s="222" t="s">
        <v>307</v>
      </c>
      <c r="E675" s="239" t="s">
        <v>1</v>
      </c>
      <c r="F675" s="240" t="s">
        <v>83</v>
      </c>
      <c r="G675" s="238"/>
      <c r="H675" s="241">
        <v>2</v>
      </c>
      <c r="I675" s="242"/>
      <c r="J675" s="238"/>
      <c r="K675" s="238"/>
      <c r="L675" s="243"/>
      <c r="M675" s="244"/>
      <c r="N675" s="245"/>
      <c r="O675" s="245"/>
      <c r="P675" s="245"/>
      <c r="Q675" s="245"/>
      <c r="R675" s="245"/>
      <c r="S675" s="245"/>
      <c r="T675" s="246"/>
      <c r="AT675" s="247" t="s">
        <v>307</v>
      </c>
      <c r="AU675" s="247" t="s">
        <v>83</v>
      </c>
      <c r="AV675" s="14" t="s">
        <v>83</v>
      </c>
      <c r="AW675" s="14" t="s">
        <v>32</v>
      </c>
      <c r="AX675" s="14" t="s">
        <v>81</v>
      </c>
      <c r="AY675" s="247" t="s">
        <v>294</v>
      </c>
    </row>
    <row r="676" spans="1:65" s="2" customFormat="1" ht="36" customHeight="1" x14ac:dyDescent="0.2">
      <c r="A676" s="35"/>
      <c r="B676" s="36"/>
      <c r="C676" s="209" t="s">
        <v>1046</v>
      </c>
      <c r="D676" s="209" t="s">
        <v>296</v>
      </c>
      <c r="E676" s="210" t="s">
        <v>973</v>
      </c>
      <c r="F676" s="211" t="s">
        <v>7277</v>
      </c>
      <c r="G676" s="212" t="s">
        <v>326</v>
      </c>
      <c r="H676" s="213">
        <v>1</v>
      </c>
      <c r="I676" s="214"/>
      <c r="J676" s="215">
        <f>ROUND(I676*H676,2)</f>
        <v>0</v>
      </c>
      <c r="K676" s="211" t="s">
        <v>1</v>
      </c>
      <c r="L676" s="40"/>
      <c r="M676" s="216" t="s">
        <v>1</v>
      </c>
      <c r="N676" s="217" t="s">
        <v>40</v>
      </c>
      <c r="O676" s="72"/>
      <c r="P676" s="218">
        <f>O676*H676</f>
        <v>0</v>
      </c>
      <c r="Q676" s="218">
        <v>0</v>
      </c>
      <c r="R676" s="218">
        <f>Q676*H676</f>
        <v>0</v>
      </c>
      <c r="S676" s="218">
        <v>0</v>
      </c>
      <c r="T676" s="219">
        <f>S676*H676</f>
        <v>0</v>
      </c>
      <c r="U676" s="35"/>
      <c r="V676" s="35"/>
      <c r="W676" s="35"/>
      <c r="X676" s="35"/>
      <c r="Y676" s="35"/>
      <c r="Z676" s="35"/>
      <c r="AA676" s="35"/>
      <c r="AB676" s="35"/>
      <c r="AC676" s="35"/>
      <c r="AD676" s="35"/>
      <c r="AE676" s="35"/>
      <c r="AR676" s="220" t="s">
        <v>794</v>
      </c>
      <c r="AT676" s="220" t="s">
        <v>296</v>
      </c>
      <c r="AU676" s="220" t="s">
        <v>83</v>
      </c>
      <c r="AY676" s="18" t="s">
        <v>294</v>
      </c>
      <c r="BE676" s="221">
        <f>IF(N676="základní",J676,0)</f>
        <v>0</v>
      </c>
      <c r="BF676" s="221">
        <f>IF(N676="snížená",J676,0)</f>
        <v>0</v>
      </c>
      <c r="BG676" s="221">
        <f>IF(N676="zákl. přenesená",J676,0)</f>
        <v>0</v>
      </c>
      <c r="BH676" s="221">
        <f>IF(N676="sníž. přenesená",J676,0)</f>
        <v>0</v>
      </c>
      <c r="BI676" s="221">
        <f>IF(N676="nulová",J676,0)</f>
        <v>0</v>
      </c>
      <c r="BJ676" s="18" t="s">
        <v>81</v>
      </c>
      <c r="BK676" s="221">
        <f>ROUND(I676*H676,2)</f>
        <v>0</v>
      </c>
      <c r="BL676" s="18" t="s">
        <v>794</v>
      </c>
      <c r="BM676" s="220" t="s">
        <v>7278</v>
      </c>
    </row>
    <row r="677" spans="1:65" s="2" customFormat="1" ht="28.8" x14ac:dyDescent="0.2">
      <c r="A677" s="35"/>
      <c r="B677" s="36"/>
      <c r="C677" s="37"/>
      <c r="D677" s="222" t="s">
        <v>303</v>
      </c>
      <c r="E677" s="37"/>
      <c r="F677" s="223" t="s">
        <v>7277</v>
      </c>
      <c r="G677" s="37"/>
      <c r="H677" s="37"/>
      <c r="I677" s="124"/>
      <c r="J677" s="37"/>
      <c r="K677" s="37"/>
      <c r="L677" s="40"/>
      <c r="M677" s="224"/>
      <c r="N677" s="225"/>
      <c r="O677" s="72"/>
      <c r="P677" s="72"/>
      <c r="Q677" s="72"/>
      <c r="R677" s="72"/>
      <c r="S677" s="72"/>
      <c r="T677" s="73"/>
      <c r="U677" s="35"/>
      <c r="V677" s="35"/>
      <c r="W677" s="35"/>
      <c r="X677" s="35"/>
      <c r="Y677" s="35"/>
      <c r="Z677" s="35"/>
      <c r="AA677" s="35"/>
      <c r="AB677" s="35"/>
      <c r="AC677" s="35"/>
      <c r="AD677" s="35"/>
      <c r="AE677" s="35"/>
      <c r="AT677" s="18" t="s">
        <v>303</v>
      </c>
      <c r="AU677" s="18" t="s">
        <v>83</v>
      </c>
    </row>
    <row r="678" spans="1:65" s="2" customFormat="1" ht="38.4" x14ac:dyDescent="0.2">
      <c r="A678" s="35"/>
      <c r="B678" s="36"/>
      <c r="C678" s="37"/>
      <c r="D678" s="222" t="s">
        <v>305</v>
      </c>
      <c r="E678" s="37"/>
      <c r="F678" s="226" t="s">
        <v>6936</v>
      </c>
      <c r="G678" s="37"/>
      <c r="H678" s="37"/>
      <c r="I678" s="124"/>
      <c r="J678" s="37"/>
      <c r="K678" s="37"/>
      <c r="L678" s="40"/>
      <c r="M678" s="224"/>
      <c r="N678" s="225"/>
      <c r="O678" s="72"/>
      <c r="P678" s="72"/>
      <c r="Q678" s="72"/>
      <c r="R678" s="72"/>
      <c r="S678" s="72"/>
      <c r="T678" s="73"/>
      <c r="U678" s="35"/>
      <c r="V678" s="35"/>
      <c r="W678" s="35"/>
      <c r="X678" s="35"/>
      <c r="Y678" s="35"/>
      <c r="Z678" s="35"/>
      <c r="AA678" s="35"/>
      <c r="AB678" s="35"/>
      <c r="AC678" s="35"/>
      <c r="AD678" s="35"/>
      <c r="AE678" s="35"/>
      <c r="AT678" s="18" t="s">
        <v>305</v>
      </c>
      <c r="AU678" s="18" t="s">
        <v>83</v>
      </c>
    </row>
    <row r="679" spans="1:65" s="13" customFormat="1" x14ac:dyDescent="0.2">
      <c r="B679" s="227"/>
      <c r="C679" s="228"/>
      <c r="D679" s="222" t="s">
        <v>307</v>
      </c>
      <c r="E679" s="229" t="s">
        <v>1</v>
      </c>
      <c r="F679" s="230" t="s">
        <v>7279</v>
      </c>
      <c r="G679" s="228"/>
      <c r="H679" s="229" t="s">
        <v>1</v>
      </c>
      <c r="I679" s="231"/>
      <c r="J679" s="228"/>
      <c r="K679" s="228"/>
      <c r="L679" s="232"/>
      <c r="M679" s="233"/>
      <c r="N679" s="234"/>
      <c r="O679" s="234"/>
      <c r="P679" s="234"/>
      <c r="Q679" s="234"/>
      <c r="R679" s="234"/>
      <c r="S679" s="234"/>
      <c r="T679" s="235"/>
      <c r="AT679" s="236" t="s">
        <v>307</v>
      </c>
      <c r="AU679" s="236" t="s">
        <v>83</v>
      </c>
      <c r="AV679" s="13" t="s">
        <v>81</v>
      </c>
      <c r="AW679" s="13" t="s">
        <v>32</v>
      </c>
      <c r="AX679" s="13" t="s">
        <v>75</v>
      </c>
      <c r="AY679" s="236" t="s">
        <v>294</v>
      </c>
    </row>
    <row r="680" spans="1:65" s="14" customFormat="1" x14ac:dyDescent="0.2">
      <c r="B680" s="237"/>
      <c r="C680" s="238"/>
      <c r="D680" s="222" t="s">
        <v>307</v>
      </c>
      <c r="E680" s="239" t="s">
        <v>1</v>
      </c>
      <c r="F680" s="240" t="s">
        <v>81</v>
      </c>
      <c r="G680" s="238"/>
      <c r="H680" s="241">
        <v>1</v>
      </c>
      <c r="I680" s="242"/>
      <c r="J680" s="238"/>
      <c r="K680" s="238"/>
      <c r="L680" s="243"/>
      <c r="M680" s="244"/>
      <c r="N680" s="245"/>
      <c r="O680" s="245"/>
      <c r="P680" s="245"/>
      <c r="Q680" s="245"/>
      <c r="R680" s="245"/>
      <c r="S680" s="245"/>
      <c r="T680" s="246"/>
      <c r="AT680" s="247" t="s">
        <v>307</v>
      </c>
      <c r="AU680" s="247" t="s">
        <v>83</v>
      </c>
      <c r="AV680" s="14" t="s">
        <v>83</v>
      </c>
      <c r="AW680" s="14" t="s">
        <v>32</v>
      </c>
      <c r="AX680" s="14" t="s">
        <v>81</v>
      </c>
      <c r="AY680" s="247" t="s">
        <v>294</v>
      </c>
    </row>
    <row r="681" spans="1:65" s="12" customFormat="1" ht="22.95" customHeight="1" x14ac:dyDescent="0.25">
      <c r="B681" s="193"/>
      <c r="C681" s="194"/>
      <c r="D681" s="195" t="s">
        <v>74</v>
      </c>
      <c r="E681" s="207" t="s">
        <v>1033</v>
      </c>
      <c r="F681" s="207" t="s">
        <v>1034</v>
      </c>
      <c r="G681" s="194"/>
      <c r="H681" s="194"/>
      <c r="I681" s="197"/>
      <c r="J681" s="208">
        <f>BK681</f>
        <v>0</v>
      </c>
      <c r="K681" s="194"/>
      <c r="L681" s="199"/>
      <c r="M681" s="200"/>
      <c r="N681" s="201"/>
      <c r="O681" s="201"/>
      <c r="P681" s="202">
        <f>SUM(P682:P699)</f>
        <v>0</v>
      </c>
      <c r="Q681" s="201"/>
      <c r="R681" s="202">
        <f>SUM(R682:R699)</f>
        <v>0</v>
      </c>
      <c r="S681" s="201"/>
      <c r="T681" s="203">
        <f>SUM(T682:T699)</f>
        <v>0</v>
      </c>
      <c r="AR681" s="204" t="s">
        <v>81</v>
      </c>
      <c r="AT681" s="205" t="s">
        <v>74</v>
      </c>
      <c r="AU681" s="205" t="s">
        <v>81</v>
      </c>
      <c r="AY681" s="204" t="s">
        <v>294</v>
      </c>
      <c r="BK681" s="206">
        <f>SUM(BK682:BK699)</f>
        <v>0</v>
      </c>
    </row>
    <row r="682" spans="1:65" s="2" customFormat="1" ht="16.5" customHeight="1" x14ac:dyDescent="0.2">
      <c r="A682" s="35"/>
      <c r="B682" s="36"/>
      <c r="C682" s="209" t="s">
        <v>1051</v>
      </c>
      <c r="D682" s="209" t="s">
        <v>296</v>
      </c>
      <c r="E682" s="210" t="s">
        <v>1036</v>
      </c>
      <c r="F682" s="211" t="s">
        <v>1037</v>
      </c>
      <c r="G682" s="212" t="s">
        <v>412</v>
      </c>
      <c r="H682" s="213">
        <v>91.254999999999995</v>
      </c>
      <c r="I682" s="214"/>
      <c r="J682" s="215">
        <f>ROUND(I682*H682,2)</f>
        <v>0</v>
      </c>
      <c r="K682" s="211" t="s">
        <v>1571</v>
      </c>
      <c r="L682" s="40"/>
      <c r="M682" s="216" t="s">
        <v>1</v>
      </c>
      <c r="N682" s="217" t="s">
        <v>40</v>
      </c>
      <c r="O682" s="72"/>
      <c r="P682" s="218">
        <f>O682*H682</f>
        <v>0</v>
      </c>
      <c r="Q682" s="218">
        <v>0</v>
      </c>
      <c r="R682" s="218">
        <f>Q682*H682</f>
        <v>0</v>
      </c>
      <c r="S682" s="218">
        <v>0</v>
      </c>
      <c r="T682" s="219">
        <f>S682*H682</f>
        <v>0</v>
      </c>
      <c r="U682" s="35"/>
      <c r="V682" s="35"/>
      <c r="W682" s="35"/>
      <c r="X682" s="35"/>
      <c r="Y682" s="35"/>
      <c r="Z682" s="35"/>
      <c r="AA682" s="35"/>
      <c r="AB682" s="35"/>
      <c r="AC682" s="35"/>
      <c r="AD682" s="35"/>
      <c r="AE682" s="35"/>
      <c r="AR682" s="220" t="s">
        <v>301</v>
      </c>
      <c r="AT682" s="220" t="s">
        <v>296</v>
      </c>
      <c r="AU682" s="220" t="s">
        <v>83</v>
      </c>
      <c r="AY682" s="18" t="s">
        <v>294</v>
      </c>
      <c r="BE682" s="221">
        <f>IF(N682="základní",J682,0)</f>
        <v>0</v>
      </c>
      <c r="BF682" s="221">
        <f>IF(N682="snížená",J682,0)</f>
        <v>0</v>
      </c>
      <c r="BG682" s="221">
        <f>IF(N682="zákl. přenesená",J682,0)</f>
        <v>0</v>
      </c>
      <c r="BH682" s="221">
        <f>IF(N682="sníž. přenesená",J682,0)</f>
        <v>0</v>
      </c>
      <c r="BI682" s="221">
        <f>IF(N682="nulová",J682,0)</f>
        <v>0</v>
      </c>
      <c r="BJ682" s="18" t="s">
        <v>81</v>
      </c>
      <c r="BK682" s="221">
        <f>ROUND(I682*H682,2)</f>
        <v>0</v>
      </c>
      <c r="BL682" s="18" t="s">
        <v>301</v>
      </c>
      <c r="BM682" s="220" t="s">
        <v>7280</v>
      </c>
    </row>
    <row r="683" spans="1:65" s="2" customFormat="1" ht="28.8" x14ac:dyDescent="0.2">
      <c r="A683" s="35"/>
      <c r="B683" s="36"/>
      <c r="C683" s="37"/>
      <c r="D683" s="222" t="s">
        <v>303</v>
      </c>
      <c r="E683" s="37"/>
      <c r="F683" s="223" t="s">
        <v>1039</v>
      </c>
      <c r="G683" s="37"/>
      <c r="H683" s="37"/>
      <c r="I683" s="124"/>
      <c r="J683" s="37"/>
      <c r="K683" s="37"/>
      <c r="L683" s="40"/>
      <c r="M683" s="224"/>
      <c r="N683" s="225"/>
      <c r="O683" s="72"/>
      <c r="P683" s="72"/>
      <c r="Q683" s="72"/>
      <c r="R683" s="72"/>
      <c r="S683" s="72"/>
      <c r="T683" s="73"/>
      <c r="U683" s="35"/>
      <c r="V683" s="35"/>
      <c r="W683" s="35"/>
      <c r="X683" s="35"/>
      <c r="Y683" s="35"/>
      <c r="Z683" s="35"/>
      <c r="AA683" s="35"/>
      <c r="AB683" s="35"/>
      <c r="AC683" s="35"/>
      <c r="AD683" s="35"/>
      <c r="AE683" s="35"/>
      <c r="AT683" s="18" t="s">
        <v>303</v>
      </c>
      <c r="AU683" s="18" t="s">
        <v>83</v>
      </c>
    </row>
    <row r="684" spans="1:65" s="2" customFormat="1" ht="24" customHeight="1" x14ac:dyDescent="0.2">
      <c r="A684" s="35"/>
      <c r="B684" s="36"/>
      <c r="C684" s="209" t="s">
        <v>1057</v>
      </c>
      <c r="D684" s="209" t="s">
        <v>296</v>
      </c>
      <c r="E684" s="210" t="s">
        <v>1041</v>
      </c>
      <c r="F684" s="211" t="s">
        <v>1042</v>
      </c>
      <c r="G684" s="212" t="s">
        <v>412</v>
      </c>
      <c r="H684" s="213">
        <v>638.78499999999997</v>
      </c>
      <c r="I684" s="214"/>
      <c r="J684" s="215">
        <f>ROUND(I684*H684,2)</f>
        <v>0</v>
      </c>
      <c r="K684" s="211" t="s">
        <v>1571</v>
      </c>
      <c r="L684" s="40"/>
      <c r="M684" s="216" t="s">
        <v>1</v>
      </c>
      <c r="N684" s="217" t="s">
        <v>40</v>
      </c>
      <c r="O684" s="72"/>
      <c r="P684" s="218">
        <f>O684*H684</f>
        <v>0</v>
      </c>
      <c r="Q684" s="218">
        <v>0</v>
      </c>
      <c r="R684" s="218">
        <f>Q684*H684</f>
        <v>0</v>
      </c>
      <c r="S684" s="218">
        <v>0</v>
      </c>
      <c r="T684" s="219">
        <f>S684*H684</f>
        <v>0</v>
      </c>
      <c r="U684" s="35"/>
      <c r="V684" s="35"/>
      <c r="W684" s="35"/>
      <c r="X684" s="35"/>
      <c r="Y684" s="35"/>
      <c r="Z684" s="35"/>
      <c r="AA684" s="35"/>
      <c r="AB684" s="35"/>
      <c r="AC684" s="35"/>
      <c r="AD684" s="35"/>
      <c r="AE684" s="35"/>
      <c r="AR684" s="220" t="s">
        <v>301</v>
      </c>
      <c r="AT684" s="220" t="s">
        <v>296</v>
      </c>
      <c r="AU684" s="220" t="s">
        <v>83</v>
      </c>
      <c r="AY684" s="18" t="s">
        <v>294</v>
      </c>
      <c r="BE684" s="221">
        <f>IF(N684="základní",J684,0)</f>
        <v>0</v>
      </c>
      <c r="BF684" s="221">
        <f>IF(N684="snížená",J684,0)</f>
        <v>0</v>
      </c>
      <c r="BG684" s="221">
        <f>IF(N684="zákl. přenesená",J684,0)</f>
        <v>0</v>
      </c>
      <c r="BH684" s="221">
        <f>IF(N684="sníž. přenesená",J684,0)</f>
        <v>0</v>
      </c>
      <c r="BI684" s="221">
        <f>IF(N684="nulová",J684,0)</f>
        <v>0</v>
      </c>
      <c r="BJ684" s="18" t="s">
        <v>81</v>
      </c>
      <c r="BK684" s="221">
        <f>ROUND(I684*H684,2)</f>
        <v>0</v>
      </c>
      <c r="BL684" s="18" t="s">
        <v>301</v>
      </c>
      <c r="BM684" s="220" t="s">
        <v>7281</v>
      </c>
    </row>
    <row r="685" spans="1:65" s="2" customFormat="1" ht="28.8" x14ac:dyDescent="0.2">
      <c r="A685" s="35"/>
      <c r="B685" s="36"/>
      <c r="C685" s="37"/>
      <c r="D685" s="222" t="s">
        <v>303</v>
      </c>
      <c r="E685" s="37"/>
      <c r="F685" s="223" t="s">
        <v>1044</v>
      </c>
      <c r="G685" s="37"/>
      <c r="H685" s="37"/>
      <c r="I685" s="124"/>
      <c r="J685" s="37"/>
      <c r="K685" s="37"/>
      <c r="L685" s="40"/>
      <c r="M685" s="224"/>
      <c r="N685" s="225"/>
      <c r="O685" s="72"/>
      <c r="P685" s="72"/>
      <c r="Q685" s="72"/>
      <c r="R685" s="72"/>
      <c r="S685" s="72"/>
      <c r="T685" s="73"/>
      <c r="U685" s="35"/>
      <c r="V685" s="35"/>
      <c r="W685" s="35"/>
      <c r="X685" s="35"/>
      <c r="Y685" s="35"/>
      <c r="Z685" s="35"/>
      <c r="AA685" s="35"/>
      <c r="AB685" s="35"/>
      <c r="AC685" s="35"/>
      <c r="AD685" s="35"/>
      <c r="AE685" s="35"/>
      <c r="AT685" s="18" t="s">
        <v>303</v>
      </c>
      <c r="AU685" s="18" t="s">
        <v>83</v>
      </c>
    </row>
    <row r="686" spans="1:65" s="14" customFormat="1" x14ac:dyDescent="0.2">
      <c r="B686" s="237"/>
      <c r="C686" s="238"/>
      <c r="D686" s="222" t="s">
        <v>307</v>
      </c>
      <c r="E686" s="238"/>
      <c r="F686" s="240" t="s">
        <v>7282</v>
      </c>
      <c r="G686" s="238"/>
      <c r="H686" s="241">
        <v>638.78499999999997</v>
      </c>
      <c r="I686" s="242"/>
      <c r="J686" s="238"/>
      <c r="K686" s="238"/>
      <c r="L686" s="243"/>
      <c r="M686" s="244"/>
      <c r="N686" s="245"/>
      <c r="O686" s="245"/>
      <c r="P686" s="245"/>
      <c r="Q686" s="245"/>
      <c r="R686" s="245"/>
      <c r="S686" s="245"/>
      <c r="T686" s="246"/>
      <c r="AT686" s="247" t="s">
        <v>307</v>
      </c>
      <c r="AU686" s="247" t="s">
        <v>83</v>
      </c>
      <c r="AV686" s="14" t="s">
        <v>83</v>
      </c>
      <c r="AW686" s="14" t="s">
        <v>4</v>
      </c>
      <c r="AX686" s="14" t="s">
        <v>81</v>
      </c>
      <c r="AY686" s="247" t="s">
        <v>294</v>
      </c>
    </row>
    <row r="687" spans="1:65" s="2" customFormat="1" ht="24" customHeight="1" x14ac:dyDescent="0.2">
      <c r="A687" s="35"/>
      <c r="B687" s="36"/>
      <c r="C687" s="209" t="s">
        <v>1063</v>
      </c>
      <c r="D687" s="209" t="s">
        <v>296</v>
      </c>
      <c r="E687" s="210" t="s">
        <v>1047</v>
      </c>
      <c r="F687" s="211" t="s">
        <v>1048</v>
      </c>
      <c r="G687" s="212" t="s">
        <v>412</v>
      </c>
      <c r="H687" s="213">
        <v>91.254999999999995</v>
      </c>
      <c r="I687" s="214"/>
      <c r="J687" s="215">
        <f>ROUND(I687*H687,2)</f>
        <v>0</v>
      </c>
      <c r="K687" s="211" t="s">
        <v>1571</v>
      </c>
      <c r="L687" s="40"/>
      <c r="M687" s="216" t="s">
        <v>1</v>
      </c>
      <c r="N687" s="217" t="s">
        <v>40</v>
      </c>
      <c r="O687" s="72"/>
      <c r="P687" s="218">
        <f>O687*H687</f>
        <v>0</v>
      </c>
      <c r="Q687" s="218">
        <v>0</v>
      </c>
      <c r="R687" s="218">
        <f>Q687*H687</f>
        <v>0</v>
      </c>
      <c r="S687" s="218">
        <v>0</v>
      </c>
      <c r="T687" s="219">
        <f>S687*H687</f>
        <v>0</v>
      </c>
      <c r="U687" s="35"/>
      <c r="V687" s="35"/>
      <c r="W687" s="35"/>
      <c r="X687" s="35"/>
      <c r="Y687" s="35"/>
      <c r="Z687" s="35"/>
      <c r="AA687" s="35"/>
      <c r="AB687" s="35"/>
      <c r="AC687" s="35"/>
      <c r="AD687" s="35"/>
      <c r="AE687" s="35"/>
      <c r="AR687" s="220" t="s">
        <v>301</v>
      </c>
      <c r="AT687" s="220" t="s">
        <v>296</v>
      </c>
      <c r="AU687" s="220" t="s">
        <v>83</v>
      </c>
      <c r="AY687" s="18" t="s">
        <v>294</v>
      </c>
      <c r="BE687" s="221">
        <f>IF(N687="základní",J687,0)</f>
        <v>0</v>
      </c>
      <c r="BF687" s="221">
        <f>IF(N687="snížená",J687,0)</f>
        <v>0</v>
      </c>
      <c r="BG687" s="221">
        <f>IF(N687="zákl. přenesená",J687,0)</f>
        <v>0</v>
      </c>
      <c r="BH687" s="221">
        <f>IF(N687="sníž. přenesená",J687,0)</f>
        <v>0</v>
      </c>
      <c r="BI687" s="221">
        <f>IF(N687="nulová",J687,0)</f>
        <v>0</v>
      </c>
      <c r="BJ687" s="18" t="s">
        <v>81</v>
      </c>
      <c r="BK687" s="221">
        <f>ROUND(I687*H687,2)</f>
        <v>0</v>
      </c>
      <c r="BL687" s="18" t="s">
        <v>301</v>
      </c>
      <c r="BM687" s="220" t="s">
        <v>7283</v>
      </c>
    </row>
    <row r="688" spans="1:65" s="2" customFormat="1" ht="19.2" x14ac:dyDescent="0.2">
      <c r="A688" s="35"/>
      <c r="B688" s="36"/>
      <c r="C688" s="37"/>
      <c r="D688" s="222" t="s">
        <v>303</v>
      </c>
      <c r="E688" s="37"/>
      <c r="F688" s="223" t="s">
        <v>1050</v>
      </c>
      <c r="G688" s="37"/>
      <c r="H688" s="37"/>
      <c r="I688" s="124"/>
      <c r="J688" s="37"/>
      <c r="K688" s="37"/>
      <c r="L688" s="40"/>
      <c r="M688" s="224"/>
      <c r="N688" s="225"/>
      <c r="O688" s="72"/>
      <c r="P688" s="72"/>
      <c r="Q688" s="72"/>
      <c r="R688" s="72"/>
      <c r="S688" s="72"/>
      <c r="T688" s="73"/>
      <c r="U688" s="35"/>
      <c r="V688" s="35"/>
      <c r="W688" s="35"/>
      <c r="X688" s="35"/>
      <c r="Y688" s="35"/>
      <c r="Z688" s="35"/>
      <c r="AA688" s="35"/>
      <c r="AB688" s="35"/>
      <c r="AC688" s="35"/>
      <c r="AD688" s="35"/>
      <c r="AE688" s="35"/>
      <c r="AT688" s="18" t="s">
        <v>303</v>
      </c>
      <c r="AU688" s="18" t="s">
        <v>83</v>
      </c>
    </row>
    <row r="689" spans="1:65" s="2" customFormat="1" ht="24" customHeight="1" x14ac:dyDescent="0.2">
      <c r="A689" s="35"/>
      <c r="B689" s="36"/>
      <c r="C689" s="209" t="s">
        <v>1067</v>
      </c>
      <c r="D689" s="209" t="s">
        <v>296</v>
      </c>
      <c r="E689" s="210" t="s">
        <v>1052</v>
      </c>
      <c r="F689" s="211" t="s">
        <v>1053</v>
      </c>
      <c r="G689" s="212" t="s">
        <v>412</v>
      </c>
      <c r="H689" s="213">
        <v>28.84</v>
      </c>
      <c r="I689" s="214"/>
      <c r="J689" s="215">
        <f>ROUND(I689*H689,2)</f>
        <v>0</v>
      </c>
      <c r="K689" s="211" t="s">
        <v>300</v>
      </c>
      <c r="L689" s="40"/>
      <c r="M689" s="216" t="s">
        <v>1</v>
      </c>
      <c r="N689" s="217" t="s">
        <v>40</v>
      </c>
      <c r="O689" s="72"/>
      <c r="P689" s="218">
        <f>O689*H689</f>
        <v>0</v>
      </c>
      <c r="Q689" s="218">
        <v>0</v>
      </c>
      <c r="R689" s="218">
        <f>Q689*H689</f>
        <v>0</v>
      </c>
      <c r="S689" s="218">
        <v>0</v>
      </c>
      <c r="T689" s="219">
        <f>S689*H689</f>
        <v>0</v>
      </c>
      <c r="U689" s="35"/>
      <c r="V689" s="35"/>
      <c r="W689" s="35"/>
      <c r="X689" s="35"/>
      <c r="Y689" s="35"/>
      <c r="Z689" s="35"/>
      <c r="AA689" s="35"/>
      <c r="AB689" s="35"/>
      <c r="AC689" s="35"/>
      <c r="AD689" s="35"/>
      <c r="AE689" s="35"/>
      <c r="AR689" s="220" t="s">
        <v>301</v>
      </c>
      <c r="AT689" s="220" t="s">
        <v>296</v>
      </c>
      <c r="AU689" s="220" t="s">
        <v>83</v>
      </c>
      <c r="AY689" s="18" t="s">
        <v>294</v>
      </c>
      <c r="BE689" s="221">
        <f>IF(N689="základní",J689,0)</f>
        <v>0</v>
      </c>
      <c r="BF689" s="221">
        <f>IF(N689="snížená",J689,0)</f>
        <v>0</v>
      </c>
      <c r="BG689" s="221">
        <f>IF(N689="zákl. přenesená",J689,0)</f>
        <v>0</v>
      </c>
      <c r="BH689" s="221">
        <f>IF(N689="sníž. přenesená",J689,0)</f>
        <v>0</v>
      </c>
      <c r="BI689" s="221">
        <f>IF(N689="nulová",J689,0)</f>
        <v>0</v>
      </c>
      <c r="BJ689" s="18" t="s">
        <v>81</v>
      </c>
      <c r="BK689" s="221">
        <f>ROUND(I689*H689,2)</f>
        <v>0</v>
      </c>
      <c r="BL689" s="18" t="s">
        <v>301</v>
      </c>
      <c r="BM689" s="220" t="s">
        <v>7284</v>
      </c>
    </row>
    <row r="690" spans="1:65" s="2" customFormat="1" ht="28.8" x14ac:dyDescent="0.2">
      <c r="A690" s="35"/>
      <c r="B690" s="36"/>
      <c r="C690" s="37"/>
      <c r="D690" s="222" t="s">
        <v>303</v>
      </c>
      <c r="E690" s="37"/>
      <c r="F690" s="223" t="s">
        <v>1055</v>
      </c>
      <c r="G690" s="37"/>
      <c r="H690" s="37"/>
      <c r="I690" s="124"/>
      <c r="J690" s="37"/>
      <c r="K690" s="37"/>
      <c r="L690" s="40"/>
      <c r="M690" s="224"/>
      <c r="N690" s="225"/>
      <c r="O690" s="72"/>
      <c r="P690" s="72"/>
      <c r="Q690" s="72"/>
      <c r="R690" s="72"/>
      <c r="S690" s="72"/>
      <c r="T690" s="73"/>
      <c r="U690" s="35"/>
      <c r="V690" s="35"/>
      <c r="W690" s="35"/>
      <c r="X690" s="35"/>
      <c r="Y690" s="35"/>
      <c r="Z690" s="35"/>
      <c r="AA690" s="35"/>
      <c r="AB690" s="35"/>
      <c r="AC690" s="35"/>
      <c r="AD690" s="35"/>
      <c r="AE690" s="35"/>
      <c r="AT690" s="18" t="s">
        <v>303</v>
      </c>
      <c r="AU690" s="18" t="s">
        <v>83</v>
      </c>
    </row>
    <row r="691" spans="1:65" s="14" customFormat="1" x14ac:dyDescent="0.2">
      <c r="B691" s="237"/>
      <c r="C691" s="238"/>
      <c r="D691" s="222" t="s">
        <v>307</v>
      </c>
      <c r="E691" s="239" t="s">
        <v>1</v>
      </c>
      <c r="F691" s="240" t="s">
        <v>7285</v>
      </c>
      <c r="G691" s="238"/>
      <c r="H691" s="241">
        <v>13</v>
      </c>
      <c r="I691" s="242"/>
      <c r="J691" s="238"/>
      <c r="K691" s="238"/>
      <c r="L691" s="243"/>
      <c r="M691" s="244"/>
      <c r="N691" s="245"/>
      <c r="O691" s="245"/>
      <c r="P691" s="245"/>
      <c r="Q691" s="245"/>
      <c r="R691" s="245"/>
      <c r="S691" s="245"/>
      <c r="T691" s="246"/>
      <c r="AT691" s="247" t="s">
        <v>307</v>
      </c>
      <c r="AU691" s="247" t="s">
        <v>83</v>
      </c>
      <c r="AV691" s="14" t="s">
        <v>83</v>
      </c>
      <c r="AW691" s="14" t="s">
        <v>32</v>
      </c>
      <c r="AX691" s="14" t="s">
        <v>75</v>
      </c>
      <c r="AY691" s="247" t="s">
        <v>294</v>
      </c>
    </row>
    <row r="692" spans="1:65" s="14" customFormat="1" x14ac:dyDescent="0.2">
      <c r="B692" s="237"/>
      <c r="C692" s="238"/>
      <c r="D692" s="222" t="s">
        <v>307</v>
      </c>
      <c r="E692" s="239" t="s">
        <v>1</v>
      </c>
      <c r="F692" s="240" t="s">
        <v>7286</v>
      </c>
      <c r="G692" s="238"/>
      <c r="H692" s="241">
        <v>15.84</v>
      </c>
      <c r="I692" s="242"/>
      <c r="J692" s="238"/>
      <c r="K692" s="238"/>
      <c r="L692" s="243"/>
      <c r="M692" s="244"/>
      <c r="N692" s="245"/>
      <c r="O692" s="245"/>
      <c r="P692" s="245"/>
      <c r="Q692" s="245"/>
      <c r="R692" s="245"/>
      <c r="S692" s="245"/>
      <c r="T692" s="246"/>
      <c r="AT692" s="247" t="s">
        <v>307</v>
      </c>
      <c r="AU692" s="247" t="s">
        <v>83</v>
      </c>
      <c r="AV692" s="14" t="s">
        <v>83</v>
      </c>
      <c r="AW692" s="14" t="s">
        <v>32</v>
      </c>
      <c r="AX692" s="14" t="s">
        <v>75</v>
      </c>
      <c r="AY692" s="247" t="s">
        <v>294</v>
      </c>
    </row>
    <row r="693" spans="1:65" s="16" customFormat="1" x14ac:dyDescent="0.2">
      <c r="B693" s="269"/>
      <c r="C693" s="270"/>
      <c r="D693" s="222" t="s">
        <v>307</v>
      </c>
      <c r="E693" s="271" t="s">
        <v>1</v>
      </c>
      <c r="F693" s="272" t="s">
        <v>457</v>
      </c>
      <c r="G693" s="270"/>
      <c r="H693" s="273">
        <v>28.84</v>
      </c>
      <c r="I693" s="274"/>
      <c r="J693" s="270"/>
      <c r="K693" s="270"/>
      <c r="L693" s="275"/>
      <c r="M693" s="276"/>
      <c r="N693" s="277"/>
      <c r="O693" s="277"/>
      <c r="P693" s="277"/>
      <c r="Q693" s="277"/>
      <c r="R693" s="277"/>
      <c r="S693" s="277"/>
      <c r="T693" s="278"/>
      <c r="AT693" s="279" t="s">
        <v>307</v>
      </c>
      <c r="AU693" s="279" t="s">
        <v>83</v>
      </c>
      <c r="AV693" s="16" t="s">
        <v>301</v>
      </c>
      <c r="AW693" s="16" t="s">
        <v>32</v>
      </c>
      <c r="AX693" s="16" t="s">
        <v>81</v>
      </c>
      <c r="AY693" s="279" t="s">
        <v>294</v>
      </c>
    </row>
    <row r="694" spans="1:65" s="2" customFormat="1" ht="24" customHeight="1" x14ac:dyDescent="0.2">
      <c r="A694" s="35"/>
      <c r="B694" s="36"/>
      <c r="C694" s="209" t="s">
        <v>1075</v>
      </c>
      <c r="D694" s="209" t="s">
        <v>296</v>
      </c>
      <c r="E694" s="210" t="s">
        <v>1058</v>
      </c>
      <c r="F694" s="211" t="s">
        <v>1059</v>
      </c>
      <c r="G694" s="212" t="s">
        <v>412</v>
      </c>
      <c r="H694" s="213">
        <v>14.452999999999999</v>
      </c>
      <c r="I694" s="214"/>
      <c r="J694" s="215">
        <f>ROUND(I694*H694,2)</f>
        <v>0</v>
      </c>
      <c r="K694" s="211" t="s">
        <v>1571</v>
      </c>
      <c r="L694" s="40"/>
      <c r="M694" s="216" t="s">
        <v>1</v>
      </c>
      <c r="N694" s="217" t="s">
        <v>40</v>
      </c>
      <c r="O694" s="72"/>
      <c r="P694" s="218">
        <f>O694*H694</f>
        <v>0</v>
      </c>
      <c r="Q694" s="218">
        <v>0</v>
      </c>
      <c r="R694" s="218">
        <f>Q694*H694</f>
        <v>0</v>
      </c>
      <c r="S694" s="218">
        <v>0</v>
      </c>
      <c r="T694" s="219">
        <f>S694*H694</f>
        <v>0</v>
      </c>
      <c r="U694" s="35"/>
      <c r="V694" s="35"/>
      <c r="W694" s="35"/>
      <c r="X694" s="35"/>
      <c r="Y694" s="35"/>
      <c r="Z694" s="35"/>
      <c r="AA694" s="35"/>
      <c r="AB694" s="35"/>
      <c r="AC694" s="35"/>
      <c r="AD694" s="35"/>
      <c r="AE694" s="35"/>
      <c r="AR694" s="220" t="s">
        <v>301</v>
      </c>
      <c r="AT694" s="220" t="s">
        <v>296</v>
      </c>
      <c r="AU694" s="220" t="s">
        <v>83</v>
      </c>
      <c r="AY694" s="18" t="s">
        <v>294</v>
      </c>
      <c r="BE694" s="221">
        <f>IF(N694="základní",J694,0)</f>
        <v>0</v>
      </c>
      <c r="BF694" s="221">
        <f>IF(N694="snížená",J694,0)</f>
        <v>0</v>
      </c>
      <c r="BG694" s="221">
        <f>IF(N694="zákl. přenesená",J694,0)</f>
        <v>0</v>
      </c>
      <c r="BH694" s="221">
        <f>IF(N694="sníž. přenesená",J694,0)</f>
        <v>0</v>
      </c>
      <c r="BI694" s="221">
        <f>IF(N694="nulová",J694,0)</f>
        <v>0</v>
      </c>
      <c r="BJ694" s="18" t="s">
        <v>81</v>
      </c>
      <c r="BK694" s="221">
        <f>ROUND(I694*H694,2)</f>
        <v>0</v>
      </c>
      <c r="BL694" s="18" t="s">
        <v>301</v>
      </c>
      <c r="BM694" s="220" t="s">
        <v>7287</v>
      </c>
    </row>
    <row r="695" spans="1:65" s="2" customFormat="1" ht="28.8" x14ac:dyDescent="0.2">
      <c r="A695" s="35"/>
      <c r="B695" s="36"/>
      <c r="C695" s="37"/>
      <c r="D695" s="222" t="s">
        <v>303</v>
      </c>
      <c r="E695" s="37"/>
      <c r="F695" s="223" t="s">
        <v>1061</v>
      </c>
      <c r="G695" s="37"/>
      <c r="H695" s="37"/>
      <c r="I695" s="124"/>
      <c r="J695" s="37"/>
      <c r="K695" s="37"/>
      <c r="L695" s="40"/>
      <c r="M695" s="224"/>
      <c r="N695" s="225"/>
      <c r="O695" s="72"/>
      <c r="P695" s="72"/>
      <c r="Q695" s="72"/>
      <c r="R695" s="72"/>
      <c r="S695" s="72"/>
      <c r="T695" s="73"/>
      <c r="U695" s="35"/>
      <c r="V695" s="35"/>
      <c r="W695" s="35"/>
      <c r="X695" s="35"/>
      <c r="Y695" s="35"/>
      <c r="Z695" s="35"/>
      <c r="AA695" s="35"/>
      <c r="AB695" s="35"/>
      <c r="AC695" s="35"/>
      <c r="AD695" s="35"/>
      <c r="AE695" s="35"/>
      <c r="AT695" s="18" t="s">
        <v>303</v>
      </c>
      <c r="AU695" s="18" t="s">
        <v>83</v>
      </c>
    </row>
    <row r="696" spans="1:65" s="14" customFormat="1" x14ac:dyDescent="0.2">
      <c r="B696" s="237"/>
      <c r="C696" s="238"/>
      <c r="D696" s="222" t="s">
        <v>307</v>
      </c>
      <c r="E696" s="239" t="s">
        <v>1</v>
      </c>
      <c r="F696" s="240" t="s">
        <v>7288</v>
      </c>
      <c r="G696" s="238"/>
      <c r="H696" s="241">
        <v>14.452999999999999</v>
      </c>
      <c r="I696" s="242"/>
      <c r="J696" s="238"/>
      <c r="K696" s="238"/>
      <c r="L696" s="243"/>
      <c r="M696" s="244"/>
      <c r="N696" s="245"/>
      <c r="O696" s="245"/>
      <c r="P696" s="245"/>
      <c r="Q696" s="245"/>
      <c r="R696" s="245"/>
      <c r="S696" s="245"/>
      <c r="T696" s="246"/>
      <c r="AT696" s="247" t="s">
        <v>307</v>
      </c>
      <c r="AU696" s="247" t="s">
        <v>83</v>
      </c>
      <c r="AV696" s="14" t="s">
        <v>83</v>
      </c>
      <c r="AW696" s="14" t="s">
        <v>32</v>
      </c>
      <c r="AX696" s="14" t="s">
        <v>81</v>
      </c>
      <c r="AY696" s="247" t="s">
        <v>294</v>
      </c>
    </row>
    <row r="697" spans="1:65" s="2" customFormat="1" ht="24" customHeight="1" x14ac:dyDescent="0.2">
      <c r="A697" s="35"/>
      <c r="B697" s="36"/>
      <c r="C697" s="209" t="s">
        <v>1084</v>
      </c>
      <c r="D697" s="209" t="s">
        <v>296</v>
      </c>
      <c r="E697" s="210" t="s">
        <v>1064</v>
      </c>
      <c r="F697" s="211" t="s">
        <v>1065</v>
      </c>
      <c r="G697" s="212" t="s">
        <v>412</v>
      </c>
      <c r="H697" s="213">
        <v>47.963000000000001</v>
      </c>
      <c r="I697" s="214"/>
      <c r="J697" s="215">
        <f>ROUND(I697*H697,2)</f>
        <v>0</v>
      </c>
      <c r="K697" s="211" t="s">
        <v>1571</v>
      </c>
      <c r="L697" s="40"/>
      <c r="M697" s="216" t="s">
        <v>1</v>
      </c>
      <c r="N697" s="217" t="s">
        <v>40</v>
      </c>
      <c r="O697" s="72"/>
      <c r="P697" s="218">
        <f>O697*H697</f>
        <v>0</v>
      </c>
      <c r="Q697" s="218">
        <v>0</v>
      </c>
      <c r="R697" s="218">
        <f>Q697*H697</f>
        <v>0</v>
      </c>
      <c r="S697" s="218">
        <v>0</v>
      </c>
      <c r="T697" s="219">
        <f>S697*H697</f>
        <v>0</v>
      </c>
      <c r="U697" s="35"/>
      <c r="V697" s="35"/>
      <c r="W697" s="35"/>
      <c r="X697" s="35"/>
      <c r="Y697" s="35"/>
      <c r="Z697" s="35"/>
      <c r="AA697" s="35"/>
      <c r="AB697" s="35"/>
      <c r="AC697" s="35"/>
      <c r="AD697" s="35"/>
      <c r="AE697" s="35"/>
      <c r="AR697" s="220" t="s">
        <v>301</v>
      </c>
      <c r="AT697" s="220" t="s">
        <v>296</v>
      </c>
      <c r="AU697" s="220" t="s">
        <v>83</v>
      </c>
      <c r="AY697" s="18" t="s">
        <v>294</v>
      </c>
      <c r="BE697" s="221">
        <f>IF(N697="základní",J697,0)</f>
        <v>0</v>
      </c>
      <c r="BF697" s="221">
        <f>IF(N697="snížená",J697,0)</f>
        <v>0</v>
      </c>
      <c r="BG697" s="221">
        <f>IF(N697="zákl. přenesená",J697,0)</f>
        <v>0</v>
      </c>
      <c r="BH697" s="221">
        <f>IF(N697="sníž. přenesená",J697,0)</f>
        <v>0</v>
      </c>
      <c r="BI697" s="221">
        <f>IF(N697="nulová",J697,0)</f>
        <v>0</v>
      </c>
      <c r="BJ697" s="18" t="s">
        <v>81</v>
      </c>
      <c r="BK697" s="221">
        <f>ROUND(I697*H697,2)</f>
        <v>0</v>
      </c>
      <c r="BL697" s="18" t="s">
        <v>301</v>
      </c>
      <c r="BM697" s="220" t="s">
        <v>7289</v>
      </c>
    </row>
    <row r="698" spans="1:65" s="2" customFormat="1" ht="28.8" x14ac:dyDescent="0.2">
      <c r="A698" s="35"/>
      <c r="B698" s="36"/>
      <c r="C698" s="37"/>
      <c r="D698" s="222" t="s">
        <v>303</v>
      </c>
      <c r="E698" s="37"/>
      <c r="F698" s="223" t="s">
        <v>467</v>
      </c>
      <c r="G698" s="37"/>
      <c r="H698" s="37"/>
      <c r="I698" s="124"/>
      <c r="J698" s="37"/>
      <c r="K698" s="37"/>
      <c r="L698" s="40"/>
      <c r="M698" s="224"/>
      <c r="N698" s="225"/>
      <c r="O698" s="72"/>
      <c r="P698" s="72"/>
      <c r="Q698" s="72"/>
      <c r="R698" s="72"/>
      <c r="S698" s="72"/>
      <c r="T698" s="73"/>
      <c r="U698" s="35"/>
      <c r="V698" s="35"/>
      <c r="W698" s="35"/>
      <c r="X698" s="35"/>
      <c r="Y698" s="35"/>
      <c r="Z698" s="35"/>
      <c r="AA698" s="35"/>
      <c r="AB698" s="35"/>
      <c r="AC698" s="35"/>
      <c r="AD698" s="35"/>
      <c r="AE698" s="35"/>
      <c r="AT698" s="18" t="s">
        <v>303</v>
      </c>
      <c r="AU698" s="18" t="s">
        <v>83</v>
      </c>
    </row>
    <row r="699" spans="1:65" s="14" customFormat="1" x14ac:dyDescent="0.2">
      <c r="B699" s="237"/>
      <c r="C699" s="238"/>
      <c r="D699" s="222" t="s">
        <v>307</v>
      </c>
      <c r="E699" s="239" t="s">
        <v>1</v>
      </c>
      <c r="F699" s="240" t="s">
        <v>7290</v>
      </c>
      <c r="G699" s="238"/>
      <c r="H699" s="241">
        <v>47.963000000000001</v>
      </c>
      <c r="I699" s="242"/>
      <c r="J699" s="238"/>
      <c r="K699" s="238"/>
      <c r="L699" s="243"/>
      <c r="M699" s="244"/>
      <c r="N699" s="245"/>
      <c r="O699" s="245"/>
      <c r="P699" s="245"/>
      <c r="Q699" s="245"/>
      <c r="R699" s="245"/>
      <c r="S699" s="245"/>
      <c r="T699" s="246"/>
      <c r="AT699" s="247" t="s">
        <v>307</v>
      </c>
      <c r="AU699" s="247" t="s">
        <v>83</v>
      </c>
      <c r="AV699" s="14" t="s">
        <v>83</v>
      </c>
      <c r="AW699" s="14" t="s">
        <v>32</v>
      </c>
      <c r="AX699" s="14" t="s">
        <v>81</v>
      </c>
      <c r="AY699" s="247" t="s">
        <v>294</v>
      </c>
    </row>
    <row r="700" spans="1:65" s="12" customFormat="1" ht="22.95" customHeight="1" x14ac:dyDescent="0.25">
      <c r="B700" s="193"/>
      <c r="C700" s="194"/>
      <c r="D700" s="195" t="s">
        <v>74</v>
      </c>
      <c r="E700" s="207" t="s">
        <v>1073</v>
      </c>
      <c r="F700" s="207" t="s">
        <v>1074</v>
      </c>
      <c r="G700" s="194"/>
      <c r="H700" s="194"/>
      <c r="I700" s="197"/>
      <c r="J700" s="208">
        <f>BK700</f>
        <v>0</v>
      </c>
      <c r="K700" s="194"/>
      <c r="L700" s="199"/>
      <c r="M700" s="200"/>
      <c r="N700" s="201"/>
      <c r="O700" s="201"/>
      <c r="P700" s="202">
        <f>SUM(P701:P702)</f>
        <v>0</v>
      </c>
      <c r="Q700" s="201"/>
      <c r="R700" s="202">
        <f>SUM(R701:R702)</f>
        <v>0</v>
      </c>
      <c r="S700" s="201"/>
      <c r="T700" s="203">
        <f>SUM(T701:T702)</f>
        <v>0</v>
      </c>
      <c r="AR700" s="204" t="s">
        <v>81</v>
      </c>
      <c r="AT700" s="205" t="s">
        <v>74</v>
      </c>
      <c r="AU700" s="205" t="s">
        <v>81</v>
      </c>
      <c r="AY700" s="204" t="s">
        <v>294</v>
      </c>
      <c r="BK700" s="206">
        <f>SUM(BK701:BK702)</f>
        <v>0</v>
      </c>
    </row>
    <row r="701" spans="1:65" s="2" customFormat="1" ht="16.5" customHeight="1" x14ac:dyDescent="0.2">
      <c r="A701" s="35"/>
      <c r="B701" s="36"/>
      <c r="C701" s="209" t="s">
        <v>1094</v>
      </c>
      <c r="D701" s="209" t="s">
        <v>296</v>
      </c>
      <c r="E701" s="210" t="s">
        <v>1644</v>
      </c>
      <c r="F701" s="211" t="s">
        <v>7291</v>
      </c>
      <c r="G701" s="212" t="s">
        <v>412</v>
      </c>
      <c r="H701" s="213">
        <v>178.47</v>
      </c>
      <c r="I701" s="214"/>
      <c r="J701" s="215">
        <f>ROUND(I701*H701,2)</f>
        <v>0</v>
      </c>
      <c r="K701" s="211" t="s">
        <v>1571</v>
      </c>
      <c r="L701" s="40"/>
      <c r="M701" s="216" t="s">
        <v>1</v>
      </c>
      <c r="N701" s="217" t="s">
        <v>40</v>
      </c>
      <c r="O701" s="72"/>
      <c r="P701" s="218">
        <f>O701*H701</f>
        <v>0</v>
      </c>
      <c r="Q701" s="218">
        <v>0</v>
      </c>
      <c r="R701" s="218">
        <f>Q701*H701</f>
        <v>0</v>
      </c>
      <c r="S701" s="218">
        <v>0</v>
      </c>
      <c r="T701" s="219">
        <f>S701*H701</f>
        <v>0</v>
      </c>
      <c r="U701" s="35"/>
      <c r="V701" s="35"/>
      <c r="W701" s="35"/>
      <c r="X701" s="35"/>
      <c r="Y701" s="35"/>
      <c r="Z701" s="35"/>
      <c r="AA701" s="35"/>
      <c r="AB701" s="35"/>
      <c r="AC701" s="35"/>
      <c r="AD701" s="35"/>
      <c r="AE701" s="35"/>
      <c r="AR701" s="220" t="s">
        <v>301</v>
      </c>
      <c r="AT701" s="220" t="s">
        <v>296</v>
      </c>
      <c r="AU701" s="220" t="s">
        <v>83</v>
      </c>
      <c r="AY701" s="18" t="s">
        <v>294</v>
      </c>
      <c r="BE701" s="221">
        <f>IF(N701="základní",J701,0)</f>
        <v>0</v>
      </c>
      <c r="BF701" s="221">
        <f>IF(N701="snížená",J701,0)</f>
        <v>0</v>
      </c>
      <c r="BG701" s="221">
        <f>IF(N701="zákl. přenesená",J701,0)</f>
        <v>0</v>
      </c>
      <c r="BH701" s="221">
        <f>IF(N701="sníž. přenesená",J701,0)</f>
        <v>0</v>
      </c>
      <c r="BI701" s="221">
        <f>IF(N701="nulová",J701,0)</f>
        <v>0</v>
      </c>
      <c r="BJ701" s="18" t="s">
        <v>81</v>
      </c>
      <c r="BK701" s="221">
        <f>ROUND(I701*H701,2)</f>
        <v>0</v>
      </c>
      <c r="BL701" s="18" t="s">
        <v>301</v>
      </c>
      <c r="BM701" s="220" t="s">
        <v>7292</v>
      </c>
    </row>
    <row r="702" spans="1:65" s="2" customFormat="1" ht="19.2" x14ac:dyDescent="0.2">
      <c r="A702" s="35"/>
      <c r="B702" s="36"/>
      <c r="C702" s="37"/>
      <c r="D702" s="222" t="s">
        <v>303</v>
      </c>
      <c r="E702" s="37"/>
      <c r="F702" s="223" t="s">
        <v>7293</v>
      </c>
      <c r="G702" s="37"/>
      <c r="H702" s="37"/>
      <c r="I702" s="124"/>
      <c r="J702" s="37"/>
      <c r="K702" s="37"/>
      <c r="L702" s="40"/>
      <c r="M702" s="224"/>
      <c r="N702" s="225"/>
      <c r="O702" s="72"/>
      <c r="P702" s="72"/>
      <c r="Q702" s="72"/>
      <c r="R702" s="72"/>
      <c r="S702" s="72"/>
      <c r="T702" s="73"/>
      <c r="U702" s="35"/>
      <c r="V702" s="35"/>
      <c r="W702" s="35"/>
      <c r="X702" s="35"/>
      <c r="Y702" s="35"/>
      <c r="Z702" s="35"/>
      <c r="AA702" s="35"/>
      <c r="AB702" s="35"/>
      <c r="AC702" s="35"/>
      <c r="AD702" s="35"/>
      <c r="AE702" s="35"/>
      <c r="AT702" s="18" t="s">
        <v>303</v>
      </c>
      <c r="AU702" s="18" t="s">
        <v>83</v>
      </c>
    </row>
    <row r="703" spans="1:65" s="12" customFormat="1" ht="25.95" customHeight="1" x14ac:dyDescent="0.25">
      <c r="B703" s="193"/>
      <c r="C703" s="194"/>
      <c r="D703" s="195" t="s">
        <v>74</v>
      </c>
      <c r="E703" s="196" t="s">
        <v>1080</v>
      </c>
      <c r="F703" s="196" t="s">
        <v>1081</v>
      </c>
      <c r="G703" s="194"/>
      <c r="H703" s="194"/>
      <c r="I703" s="197"/>
      <c r="J703" s="198">
        <f>BK703</f>
        <v>0</v>
      </c>
      <c r="K703" s="194"/>
      <c r="L703" s="199"/>
      <c r="M703" s="200"/>
      <c r="N703" s="201"/>
      <c r="O703" s="201"/>
      <c r="P703" s="202">
        <f>P704+P714+P721+P726</f>
        <v>0</v>
      </c>
      <c r="Q703" s="201"/>
      <c r="R703" s="202">
        <f>R704+R714+R721+R726</f>
        <v>1.822E-2</v>
      </c>
      <c r="S703" s="201"/>
      <c r="T703" s="203">
        <f>T704+T714+T721+T726</f>
        <v>0</v>
      </c>
      <c r="AR703" s="204" t="s">
        <v>83</v>
      </c>
      <c r="AT703" s="205" t="s">
        <v>74</v>
      </c>
      <c r="AU703" s="205" t="s">
        <v>75</v>
      </c>
      <c r="AY703" s="204" t="s">
        <v>294</v>
      </c>
      <c r="BK703" s="206">
        <f>BK704+BK714+BK721+BK726</f>
        <v>0</v>
      </c>
    </row>
    <row r="704" spans="1:65" s="12" customFormat="1" ht="22.95" customHeight="1" x14ac:dyDescent="0.25">
      <c r="B704" s="193"/>
      <c r="C704" s="194"/>
      <c r="D704" s="195" t="s">
        <v>74</v>
      </c>
      <c r="E704" s="207" t="s">
        <v>1152</v>
      </c>
      <c r="F704" s="207" t="s">
        <v>1153</v>
      </c>
      <c r="G704" s="194"/>
      <c r="H704" s="194"/>
      <c r="I704" s="197"/>
      <c r="J704" s="208">
        <f>BK704</f>
        <v>0</v>
      </c>
      <c r="K704" s="194"/>
      <c r="L704" s="199"/>
      <c r="M704" s="200"/>
      <c r="N704" s="201"/>
      <c r="O704" s="201"/>
      <c r="P704" s="202">
        <f>SUM(P705:P713)</f>
        <v>0</v>
      </c>
      <c r="Q704" s="201"/>
      <c r="R704" s="202">
        <f>SUM(R705:R713)</f>
        <v>2.14E-3</v>
      </c>
      <c r="S704" s="201"/>
      <c r="T704" s="203">
        <f>SUM(T705:T713)</f>
        <v>0</v>
      </c>
      <c r="AR704" s="204" t="s">
        <v>83</v>
      </c>
      <c r="AT704" s="205" t="s">
        <v>74</v>
      </c>
      <c r="AU704" s="205" t="s">
        <v>81</v>
      </c>
      <c r="AY704" s="204" t="s">
        <v>294</v>
      </c>
      <c r="BK704" s="206">
        <f>SUM(BK705:BK713)</f>
        <v>0</v>
      </c>
    </row>
    <row r="705" spans="1:65" s="2" customFormat="1" ht="24" customHeight="1" x14ac:dyDescent="0.2">
      <c r="A705" s="35"/>
      <c r="B705" s="36"/>
      <c r="C705" s="209" t="s">
        <v>1100</v>
      </c>
      <c r="D705" s="209" t="s">
        <v>296</v>
      </c>
      <c r="E705" s="210" t="s">
        <v>7294</v>
      </c>
      <c r="F705" s="211" t="s">
        <v>7295</v>
      </c>
      <c r="G705" s="212" t="s">
        <v>299</v>
      </c>
      <c r="H705" s="213">
        <v>2</v>
      </c>
      <c r="I705" s="214"/>
      <c r="J705" s="215">
        <f>ROUND(I705*H705,2)</f>
        <v>0</v>
      </c>
      <c r="K705" s="211" t="s">
        <v>300</v>
      </c>
      <c r="L705" s="40"/>
      <c r="M705" s="216" t="s">
        <v>1</v>
      </c>
      <c r="N705" s="217" t="s">
        <v>40</v>
      </c>
      <c r="O705" s="72"/>
      <c r="P705" s="218">
        <f>O705*H705</f>
        <v>0</v>
      </c>
      <c r="Q705" s="218">
        <v>6.9999999999999994E-5</v>
      </c>
      <c r="R705" s="218">
        <f>Q705*H705</f>
        <v>1.3999999999999999E-4</v>
      </c>
      <c r="S705" s="218">
        <v>0</v>
      </c>
      <c r="T705" s="219">
        <f>S705*H705</f>
        <v>0</v>
      </c>
      <c r="U705" s="35"/>
      <c r="V705" s="35"/>
      <c r="W705" s="35"/>
      <c r="X705" s="35"/>
      <c r="Y705" s="35"/>
      <c r="Z705" s="35"/>
      <c r="AA705" s="35"/>
      <c r="AB705" s="35"/>
      <c r="AC705" s="35"/>
      <c r="AD705" s="35"/>
      <c r="AE705" s="35"/>
      <c r="AR705" s="220" t="s">
        <v>396</v>
      </c>
      <c r="AT705" s="220" t="s">
        <v>296</v>
      </c>
      <c r="AU705" s="220" t="s">
        <v>83</v>
      </c>
      <c r="AY705" s="18" t="s">
        <v>294</v>
      </c>
      <c r="BE705" s="221">
        <f>IF(N705="základní",J705,0)</f>
        <v>0</v>
      </c>
      <c r="BF705" s="221">
        <f>IF(N705="snížená",J705,0)</f>
        <v>0</v>
      </c>
      <c r="BG705" s="221">
        <f>IF(N705="zákl. přenesená",J705,0)</f>
        <v>0</v>
      </c>
      <c r="BH705" s="221">
        <f>IF(N705="sníž. přenesená",J705,0)</f>
        <v>0</v>
      </c>
      <c r="BI705" s="221">
        <f>IF(N705="nulová",J705,0)</f>
        <v>0</v>
      </c>
      <c r="BJ705" s="18" t="s">
        <v>81</v>
      </c>
      <c r="BK705" s="221">
        <f>ROUND(I705*H705,2)</f>
        <v>0</v>
      </c>
      <c r="BL705" s="18" t="s">
        <v>396</v>
      </c>
      <c r="BM705" s="220" t="s">
        <v>7296</v>
      </c>
    </row>
    <row r="706" spans="1:65" s="2" customFormat="1" ht="38.4" x14ac:dyDescent="0.2">
      <c r="A706" s="35"/>
      <c r="B706" s="36"/>
      <c r="C706" s="37"/>
      <c r="D706" s="222" t="s">
        <v>303</v>
      </c>
      <c r="E706" s="37"/>
      <c r="F706" s="223" t="s">
        <v>7297</v>
      </c>
      <c r="G706" s="37"/>
      <c r="H706" s="37"/>
      <c r="I706" s="124"/>
      <c r="J706" s="37"/>
      <c r="K706" s="37"/>
      <c r="L706" s="40"/>
      <c r="M706" s="224"/>
      <c r="N706" s="225"/>
      <c r="O706" s="72"/>
      <c r="P706" s="72"/>
      <c r="Q706" s="72"/>
      <c r="R706" s="72"/>
      <c r="S706" s="72"/>
      <c r="T706" s="73"/>
      <c r="U706" s="35"/>
      <c r="V706" s="35"/>
      <c r="W706" s="35"/>
      <c r="X706" s="35"/>
      <c r="Y706" s="35"/>
      <c r="Z706" s="35"/>
      <c r="AA706" s="35"/>
      <c r="AB706" s="35"/>
      <c r="AC706" s="35"/>
      <c r="AD706" s="35"/>
      <c r="AE706" s="35"/>
      <c r="AT706" s="18" t="s">
        <v>303</v>
      </c>
      <c r="AU706" s="18" t="s">
        <v>83</v>
      </c>
    </row>
    <row r="707" spans="1:65" s="2" customFormat="1" ht="48" x14ac:dyDescent="0.2">
      <c r="A707" s="35"/>
      <c r="B707" s="36"/>
      <c r="C707" s="37"/>
      <c r="D707" s="222" t="s">
        <v>305</v>
      </c>
      <c r="E707" s="37"/>
      <c r="F707" s="226" t="s">
        <v>7298</v>
      </c>
      <c r="G707" s="37"/>
      <c r="H707" s="37"/>
      <c r="I707" s="124"/>
      <c r="J707" s="37"/>
      <c r="K707" s="37"/>
      <c r="L707" s="40"/>
      <c r="M707" s="224"/>
      <c r="N707" s="225"/>
      <c r="O707" s="72"/>
      <c r="P707" s="72"/>
      <c r="Q707" s="72"/>
      <c r="R707" s="72"/>
      <c r="S707" s="72"/>
      <c r="T707" s="73"/>
      <c r="U707" s="35"/>
      <c r="V707" s="35"/>
      <c r="W707" s="35"/>
      <c r="X707" s="35"/>
      <c r="Y707" s="35"/>
      <c r="Z707" s="35"/>
      <c r="AA707" s="35"/>
      <c r="AB707" s="35"/>
      <c r="AC707" s="35"/>
      <c r="AD707" s="35"/>
      <c r="AE707" s="35"/>
      <c r="AT707" s="18" t="s">
        <v>305</v>
      </c>
      <c r="AU707" s="18" t="s">
        <v>83</v>
      </c>
    </row>
    <row r="708" spans="1:65" s="14" customFormat="1" x14ac:dyDescent="0.2">
      <c r="B708" s="237"/>
      <c r="C708" s="238"/>
      <c r="D708" s="222" t="s">
        <v>307</v>
      </c>
      <c r="E708" s="239" t="s">
        <v>1</v>
      </c>
      <c r="F708" s="240" t="s">
        <v>83</v>
      </c>
      <c r="G708" s="238"/>
      <c r="H708" s="241">
        <v>2</v>
      </c>
      <c r="I708" s="242"/>
      <c r="J708" s="238"/>
      <c r="K708" s="238"/>
      <c r="L708" s="243"/>
      <c r="M708" s="244"/>
      <c r="N708" s="245"/>
      <c r="O708" s="245"/>
      <c r="P708" s="245"/>
      <c r="Q708" s="245"/>
      <c r="R708" s="245"/>
      <c r="S708" s="245"/>
      <c r="T708" s="246"/>
      <c r="AT708" s="247" t="s">
        <v>307</v>
      </c>
      <c r="AU708" s="247" t="s">
        <v>83</v>
      </c>
      <c r="AV708" s="14" t="s">
        <v>83</v>
      </c>
      <c r="AW708" s="14" t="s">
        <v>32</v>
      </c>
      <c r="AX708" s="14" t="s">
        <v>81</v>
      </c>
      <c r="AY708" s="247" t="s">
        <v>294</v>
      </c>
    </row>
    <row r="709" spans="1:65" s="2" customFormat="1" ht="16.5" customHeight="1" x14ac:dyDescent="0.2">
      <c r="A709" s="35"/>
      <c r="B709" s="36"/>
      <c r="C709" s="259" t="s">
        <v>1106</v>
      </c>
      <c r="D709" s="259" t="s">
        <v>409</v>
      </c>
      <c r="E709" s="260" t="s">
        <v>7299</v>
      </c>
      <c r="F709" s="261" t="s">
        <v>7300</v>
      </c>
      <c r="G709" s="262" t="s">
        <v>412</v>
      </c>
      <c r="H709" s="263">
        <v>2E-3</v>
      </c>
      <c r="I709" s="264"/>
      <c r="J709" s="265">
        <f>ROUND(I709*H709,2)</f>
        <v>0</v>
      </c>
      <c r="K709" s="261" t="s">
        <v>300</v>
      </c>
      <c r="L709" s="266"/>
      <c r="M709" s="267" t="s">
        <v>1</v>
      </c>
      <c r="N709" s="268" t="s">
        <v>40</v>
      </c>
      <c r="O709" s="72"/>
      <c r="P709" s="218">
        <f>O709*H709</f>
        <v>0</v>
      </c>
      <c r="Q709" s="218">
        <v>1</v>
      </c>
      <c r="R709" s="218">
        <f>Q709*H709</f>
        <v>2E-3</v>
      </c>
      <c r="S709" s="218">
        <v>0</v>
      </c>
      <c r="T709" s="219">
        <f>S709*H709</f>
        <v>0</v>
      </c>
      <c r="U709" s="35"/>
      <c r="V709" s="35"/>
      <c r="W709" s="35"/>
      <c r="X709" s="35"/>
      <c r="Y709" s="35"/>
      <c r="Z709" s="35"/>
      <c r="AA709" s="35"/>
      <c r="AB709" s="35"/>
      <c r="AC709" s="35"/>
      <c r="AD709" s="35"/>
      <c r="AE709" s="35"/>
      <c r="AR709" s="220" t="s">
        <v>502</v>
      </c>
      <c r="AT709" s="220" t="s">
        <v>409</v>
      </c>
      <c r="AU709" s="220" t="s">
        <v>83</v>
      </c>
      <c r="AY709" s="18" t="s">
        <v>294</v>
      </c>
      <c r="BE709" s="221">
        <f>IF(N709="základní",J709,0)</f>
        <v>0</v>
      </c>
      <c r="BF709" s="221">
        <f>IF(N709="snížená",J709,0)</f>
        <v>0</v>
      </c>
      <c r="BG709" s="221">
        <f>IF(N709="zákl. přenesená",J709,0)</f>
        <v>0</v>
      </c>
      <c r="BH709" s="221">
        <f>IF(N709="sníž. přenesená",J709,0)</f>
        <v>0</v>
      </c>
      <c r="BI709" s="221">
        <f>IF(N709="nulová",J709,0)</f>
        <v>0</v>
      </c>
      <c r="BJ709" s="18" t="s">
        <v>81</v>
      </c>
      <c r="BK709" s="221">
        <f>ROUND(I709*H709,2)</f>
        <v>0</v>
      </c>
      <c r="BL709" s="18" t="s">
        <v>396</v>
      </c>
      <c r="BM709" s="220" t="s">
        <v>7301</v>
      </c>
    </row>
    <row r="710" spans="1:65" s="2" customFormat="1" x14ac:dyDescent="0.2">
      <c r="A710" s="35"/>
      <c r="B710" s="36"/>
      <c r="C710" s="37"/>
      <c r="D710" s="222" t="s">
        <v>303</v>
      </c>
      <c r="E710" s="37"/>
      <c r="F710" s="223" t="s">
        <v>7302</v>
      </c>
      <c r="G710" s="37"/>
      <c r="H710" s="37"/>
      <c r="I710" s="124"/>
      <c r="J710" s="37"/>
      <c r="K710" s="37"/>
      <c r="L710" s="40"/>
      <c r="M710" s="224"/>
      <c r="N710" s="225"/>
      <c r="O710" s="72"/>
      <c r="P710" s="72"/>
      <c r="Q710" s="72"/>
      <c r="R710" s="72"/>
      <c r="S710" s="72"/>
      <c r="T710" s="73"/>
      <c r="U710" s="35"/>
      <c r="V710" s="35"/>
      <c r="W710" s="35"/>
      <c r="X710" s="35"/>
      <c r="Y710" s="35"/>
      <c r="Z710" s="35"/>
      <c r="AA710" s="35"/>
      <c r="AB710" s="35"/>
      <c r="AC710" s="35"/>
      <c r="AD710" s="35"/>
      <c r="AE710" s="35"/>
      <c r="AT710" s="18" t="s">
        <v>303</v>
      </c>
      <c r="AU710" s="18" t="s">
        <v>83</v>
      </c>
    </row>
    <row r="711" spans="1:65" s="14" customFormat="1" x14ac:dyDescent="0.2">
      <c r="B711" s="237"/>
      <c r="C711" s="238"/>
      <c r="D711" s="222" t="s">
        <v>307</v>
      </c>
      <c r="E711" s="238"/>
      <c r="F711" s="240" t="s">
        <v>7303</v>
      </c>
      <c r="G711" s="238"/>
      <c r="H711" s="241">
        <v>2E-3</v>
      </c>
      <c r="I711" s="242"/>
      <c r="J711" s="238"/>
      <c r="K711" s="238"/>
      <c r="L711" s="243"/>
      <c r="M711" s="244"/>
      <c r="N711" s="245"/>
      <c r="O711" s="245"/>
      <c r="P711" s="245"/>
      <c r="Q711" s="245"/>
      <c r="R711" s="245"/>
      <c r="S711" s="245"/>
      <c r="T711" s="246"/>
      <c r="AT711" s="247" t="s">
        <v>307</v>
      </c>
      <c r="AU711" s="247" t="s">
        <v>83</v>
      </c>
      <c r="AV711" s="14" t="s">
        <v>83</v>
      </c>
      <c r="AW711" s="14" t="s">
        <v>4</v>
      </c>
      <c r="AX711" s="14" t="s">
        <v>81</v>
      </c>
      <c r="AY711" s="247" t="s">
        <v>294</v>
      </c>
    </row>
    <row r="712" spans="1:65" s="2" customFormat="1" ht="24" customHeight="1" x14ac:dyDescent="0.2">
      <c r="A712" s="35"/>
      <c r="B712" s="36"/>
      <c r="C712" s="209" t="s">
        <v>1110</v>
      </c>
      <c r="D712" s="209" t="s">
        <v>296</v>
      </c>
      <c r="E712" s="210" t="s">
        <v>7304</v>
      </c>
      <c r="F712" s="211" t="s">
        <v>7305</v>
      </c>
      <c r="G712" s="212" t="s">
        <v>1142</v>
      </c>
      <c r="H712" s="280"/>
      <c r="I712" s="214"/>
      <c r="J712" s="215">
        <f>ROUND(I712*H712,2)</f>
        <v>0</v>
      </c>
      <c r="K712" s="211" t="s">
        <v>300</v>
      </c>
      <c r="L712" s="40"/>
      <c r="M712" s="216" t="s">
        <v>1</v>
      </c>
      <c r="N712" s="217" t="s">
        <v>40</v>
      </c>
      <c r="O712" s="72"/>
      <c r="P712" s="218">
        <f>O712*H712</f>
        <v>0</v>
      </c>
      <c r="Q712" s="218">
        <v>0</v>
      </c>
      <c r="R712" s="218">
        <f>Q712*H712</f>
        <v>0</v>
      </c>
      <c r="S712" s="218">
        <v>0</v>
      </c>
      <c r="T712" s="219">
        <f>S712*H712</f>
        <v>0</v>
      </c>
      <c r="U712" s="35"/>
      <c r="V712" s="35"/>
      <c r="W712" s="35"/>
      <c r="X712" s="35"/>
      <c r="Y712" s="35"/>
      <c r="Z712" s="35"/>
      <c r="AA712" s="35"/>
      <c r="AB712" s="35"/>
      <c r="AC712" s="35"/>
      <c r="AD712" s="35"/>
      <c r="AE712" s="35"/>
      <c r="AR712" s="220" t="s">
        <v>396</v>
      </c>
      <c r="AT712" s="220" t="s">
        <v>296</v>
      </c>
      <c r="AU712" s="220" t="s">
        <v>83</v>
      </c>
      <c r="AY712" s="18" t="s">
        <v>294</v>
      </c>
      <c r="BE712" s="221">
        <f>IF(N712="základní",J712,0)</f>
        <v>0</v>
      </c>
      <c r="BF712" s="221">
        <f>IF(N712="snížená",J712,0)</f>
        <v>0</v>
      </c>
      <c r="BG712" s="221">
        <f>IF(N712="zákl. přenesená",J712,0)</f>
        <v>0</v>
      </c>
      <c r="BH712" s="221">
        <f>IF(N712="sníž. přenesená",J712,0)</f>
        <v>0</v>
      </c>
      <c r="BI712" s="221">
        <f>IF(N712="nulová",J712,0)</f>
        <v>0</v>
      </c>
      <c r="BJ712" s="18" t="s">
        <v>81</v>
      </c>
      <c r="BK712" s="221">
        <f>ROUND(I712*H712,2)</f>
        <v>0</v>
      </c>
      <c r="BL712" s="18" t="s">
        <v>396</v>
      </c>
      <c r="BM712" s="220" t="s">
        <v>7306</v>
      </c>
    </row>
    <row r="713" spans="1:65" s="2" customFormat="1" ht="28.8" x14ac:dyDescent="0.2">
      <c r="A713" s="35"/>
      <c r="B713" s="36"/>
      <c r="C713" s="37"/>
      <c r="D713" s="222" t="s">
        <v>303</v>
      </c>
      <c r="E713" s="37"/>
      <c r="F713" s="223" t="s">
        <v>7307</v>
      </c>
      <c r="G713" s="37"/>
      <c r="H713" s="37"/>
      <c r="I713" s="124"/>
      <c r="J713" s="37"/>
      <c r="K713" s="37"/>
      <c r="L713" s="40"/>
      <c r="M713" s="224"/>
      <c r="N713" s="225"/>
      <c r="O713" s="72"/>
      <c r="P713" s="72"/>
      <c r="Q713" s="72"/>
      <c r="R713" s="72"/>
      <c r="S713" s="72"/>
      <c r="T713" s="73"/>
      <c r="U713" s="35"/>
      <c r="V713" s="35"/>
      <c r="W713" s="35"/>
      <c r="X713" s="35"/>
      <c r="Y713" s="35"/>
      <c r="Z713" s="35"/>
      <c r="AA713" s="35"/>
      <c r="AB713" s="35"/>
      <c r="AC713" s="35"/>
      <c r="AD713" s="35"/>
      <c r="AE713" s="35"/>
      <c r="AT713" s="18" t="s">
        <v>303</v>
      </c>
      <c r="AU713" s="18" t="s">
        <v>83</v>
      </c>
    </row>
    <row r="714" spans="1:65" s="12" customFormat="1" ht="22.95" customHeight="1" x14ac:dyDescent="0.25">
      <c r="B714" s="193"/>
      <c r="C714" s="194"/>
      <c r="D714" s="195" t="s">
        <v>74</v>
      </c>
      <c r="E714" s="207" t="s">
        <v>1845</v>
      </c>
      <c r="F714" s="207" t="s">
        <v>7308</v>
      </c>
      <c r="G714" s="194"/>
      <c r="H714" s="194"/>
      <c r="I714" s="197"/>
      <c r="J714" s="208">
        <f>BK714</f>
        <v>0</v>
      </c>
      <c r="K714" s="194"/>
      <c r="L714" s="199"/>
      <c r="M714" s="200"/>
      <c r="N714" s="201"/>
      <c r="O714" s="201"/>
      <c r="P714" s="202">
        <f>SUM(P715:P720)</f>
        <v>0</v>
      </c>
      <c r="Q714" s="201"/>
      <c r="R714" s="202">
        <f>SUM(R715:R720)</f>
        <v>1.6080000000000001E-2</v>
      </c>
      <c r="S714" s="201"/>
      <c r="T714" s="203">
        <f>SUM(T715:T720)</f>
        <v>0</v>
      </c>
      <c r="AR714" s="204" t="s">
        <v>83</v>
      </c>
      <c r="AT714" s="205" t="s">
        <v>74</v>
      </c>
      <c r="AU714" s="205" t="s">
        <v>81</v>
      </c>
      <c r="AY714" s="204" t="s">
        <v>294</v>
      </c>
      <c r="BK714" s="206">
        <f>SUM(BK715:BK720)</f>
        <v>0</v>
      </c>
    </row>
    <row r="715" spans="1:65" s="2" customFormat="1" ht="16.5" customHeight="1" x14ac:dyDescent="0.2">
      <c r="A715" s="35"/>
      <c r="B715" s="36"/>
      <c r="C715" s="209" t="s">
        <v>1118</v>
      </c>
      <c r="D715" s="209" t="s">
        <v>296</v>
      </c>
      <c r="E715" s="210" t="s">
        <v>7309</v>
      </c>
      <c r="F715" s="211" t="s">
        <v>7310</v>
      </c>
      <c r="G715" s="212" t="s">
        <v>386</v>
      </c>
      <c r="H715" s="213">
        <v>24</v>
      </c>
      <c r="I715" s="214"/>
      <c r="J715" s="215">
        <f>ROUND(I715*H715,2)</f>
        <v>0</v>
      </c>
      <c r="K715" s="211" t="s">
        <v>300</v>
      </c>
      <c r="L715" s="40"/>
      <c r="M715" s="216" t="s">
        <v>1</v>
      </c>
      <c r="N715" s="217" t="s">
        <v>40</v>
      </c>
      <c r="O715" s="72"/>
      <c r="P715" s="218">
        <f>O715*H715</f>
        <v>0</v>
      </c>
      <c r="Q715" s="218">
        <v>6.7000000000000002E-4</v>
      </c>
      <c r="R715" s="218">
        <f>Q715*H715</f>
        <v>1.6080000000000001E-2</v>
      </c>
      <c r="S715" s="218">
        <v>0</v>
      </c>
      <c r="T715" s="219">
        <f>S715*H715</f>
        <v>0</v>
      </c>
      <c r="U715" s="35"/>
      <c r="V715" s="35"/>
      <c r="W715" s="35"/>
      <c r="X715" s="35"/>
      <c r="Y715" s="35"/>
      <c r="Z715" s="35"/>
      <c r="AA715" s="35"/>
      <c r="AB715" s="35"/>
      <c r="AC715" s="35"/>
      <c r="AD715" s="35"/>
      <c r="AE715" s="35"/>
      <c r="AR715" s="220" t="s">
        <v>396</v>
      </c>
      <c r="AT715" s="220" t="s">
        <v>296</v>
      </c>
      <c r="AU715" s="220" t="s">
        <v>83</v>
      </c>
      <c r="AY715" s="18" t="s">
        <v>294</v>
      </c>
      <c r="BE715" s="221">
        <f>IF(N715="základní",J715,0)</f>
        <v>0</v>
      </c>
      <c r="BF715" s="221">
        <f>IF(N715="snížená",J715,0)</f>
        <v>0</v>
      </c>
      <c r="BG715" s="221">
        <f>IF(N715="zákl. přenesená",J715,0)</f>
        <v>0</v>
      </c>
      <c r="BH715" s="221">
        <f>IF(N715="sníž. přenesená",J715,0)</f>
        <v>0</v>
      </c>
      <c r="BI715" s="221">
        <f>IF(N715="nulová",J715,0)</f>
        <v>0</v>
      </c>
      <c r="BJ715" s="18" t="s">
        <v>81</v>
      </c>
      <c r="BK715" s="221">
        <f>ROUND(I715*H715,2)</f>
        <v>0</v>
      </c>
      <c r="BL715" s="18" t="s">
        <v>396</v>
      </c>
      <c r="BM715" s="220" t="s">
        <v>7311</v>
      </c>
    </row>
    <row r="716" spans="1:65" s="2" customFormat="1" ht="19.2" x14ac:dyDescent="0.2">
      <c r="A716" s="35"/>
      <c r="B716" s="36"/>
      <c r="C716" s="37"/>
      <c r="D716" s="222" t="s">
        <v>303</v>
      </c>
      <c r="E716" s="37"/>
      <c r="F716" s="223" t="s">
        <v>7312</v>
      </c>
      <c r="G716" s="37"/>
      <c r="H716" s="37"/>
      <c r="I716" s="124"/>
      <c r="J716" s="37"/>
      <c r="K716" s="37"/>
      <c r="L716" s="40"/>
      <c r="M716" s="224"/>
      <c r="N716" s="225"/>
      <c r="O716" s="72"/>
      <c r="P716" s="72"/>
      <c r="Q716" s="72"/>
      <c r="R716" s="72"/>
      <c r="S716" s="72"/>
      <c r="T716" s="73"/>
      <c r="U716" s="35"/>
      <c r="V716" s="35"/>
      <c r="W716" s="35"/>
      <c r="X716" s="35"/>
      <c r="Y716" s="35"/>
      <c r="Z716" s="35"/>
      <c r="AA716" s="35"/>
      <c r="AB716" s="35"/>
      <c r="AC716" s="35"/>
      <c r="AD716" s="35"/>
      <c r="AE716" s="35"/>
      <c r="AT716" s="18" t="s">
        <v>303</v>
      </c>
      <c r="AU716" s="18" t="s">
        <v>83</v>
      </c>
    </row>
    <row r="717" spans="1:65" s="2" customFormat="1" ht="28.8" x14ac:dyDescent="0.2">
      <c r="A717" s="35"/>
      <c r="B717" s="36"/>
      <c r="C717" s="37"/>
      <c r="D717" s="222" t="s">
        <v>305</v>
      </c>
      <c r="E717" s="37"/>
      <c r="F717" s="226" t="s">
        <v>6852</v>
      </c>
      <c r="G717" s="37"/>
      <c r="H717" s="37"/>
      <c r="I717" s="124"/>
      <c r="J717" s="37"/>
      <c r="K717" s="37"/>
      <c r="L717" s="40"/>
      <c r="M717" s="224"/>
      <c r="N717" s="225"/>
      <c r="O717" s="72"/>
      <c r="P717" s="72"/>
      <c r="Q717" s="72"/>
      <c r="R717" s="72"/>
      <c r="S717" s="72"/>
      <c r="T717" s="73"/>
      <c r="U717" s="35"/>
      <c r="V717" s="35"/>
      <c r="W717" s="35"/>
      <c r="X717" s="35"/>
      <c r="Y717" s="35"/>
      <c r="Z717" s="35"/>
      <c r="AA717" s="35"/>
      <c r="AB717" s="35"/>
      <c r="AC717" s="35"/>
      <c r="AD717" s="35"/>
      <c r="AE717" s="35"/>
      <c r="AT717" s="18" t="s">
        <v>305</v>
      </c>
      <c r="AU717" s="18" t="s">
        <v>83</v>
      </c>
    </row>
    <row r="718" spans="1:65" s="14" customFormat="1" x14ac:dyDescent="0.2">
      <c r="B718" s="237"/>
      <c r="C718" s="238"/>
      <c r="D718" s="222" t="s">
        <v>307</v>
      </c>
      <c r="E718" s="239" t="s">
        <v>1</v>
      </c>
      <c r="F718" s="240" t="s">
        <v>447</v>
      </c>
      <c r="G718" s="238"/>
      <c r="H718" s="241">
        <v>24</v>
      </c>
      <c r="I718" s="242"/>
      <c r="J718" s="238"/>
      <c r="K718" s="238"/>
      <c r="L718" s="243"/>
      <c r="M718" s="244"/>
      <c r="N718" s="245"/>
      <c r="O718" s="245"/>
      <c r="P718" s="245"/>
      <c r="Q718" s="245"/>
      <c r="R718" s="245"/>
      <c r="S718" s="245"/>
      <c r="T718" s="246"/>
      <c r="AT718" s="247" t="s">
        <v>307</v>
      </c>
      <c r="AU718" s="247" t="s">
        <v>83</v>
      </c>
      <c r="AV718" s="14" t="s">
        <v>83</v>
      </c>
      <c r="AW718" s="14" t="s">
        <v>32</v>
      </c>
      <c r="AX718" s="14" t="s">
        <v>81</v>
      </c>
      <c r="AY718" s="247" t="s">
        <v>294</v>
      </c>
    </row>
    <row r="719" spans="1:65" s="2" customFormat="1" ht="24" customHeight="1" x14ac:dyDescent="0.2">
      <c r="A719" s="35"/>
      <c r="B719" s="36"/>
      <c r="C719" s="209" t="s">
        <v>1123</v>
      </c>
      <c r="D719" s="209" t="s">
        <v>296</v>
      </c>
      <c r="E719" s="210" t="s">
        <v>7313</v>
      </c>
      <c r="F719" s="211" t="s">
        <v>7314</v>
      </c>
      <c r="G719" s="212" t="s">
        <v>1142</v>
      </c>
      <c r="H719" s="280"/>
      <c r="I719" s="214"/>
      <c r="J719" s="215">
        <f>ROUND(I719*H719,2)</f>
        <v>0</v>
      </c>
      <c r="K719" s="211" t="s">
        <v>300</v>
      </c>
      <c r="L719" s="40"/>
      <c r="M719" s="216" t="s">
        <v>1</v>
      </c>
      <c r="N719" s="217" t="s">
        <v>40</v>
      </c>
      <c r="O719" s="72"/>
      <c r="P719" s="218">
        <f>O719*H719</f>
        <v>0</v>
      </c>
      <c r="Q719" s="218">
        <v>0</v>
      </c>
      <c r="R719" s="218">
        <f>Q719*H719</f>
        <v>0</v>
      </c>
      <c r="S719" s="218">
        <v>0</v>
      </c>
      <c r="T719" s="219">
        <f>S719*H719</f>
        <v>0</v>
      </c>
      <c r="U719" s="35"/>
      <c r="V719" s="35"/>
      <c r="W719" s="35"/>
      <c r="X719" s="35"/>
      <c r="Y719" s="35"/>
      <c r="Z719" s="35"/>
      <c r="AA719" s="35"/>
      <c r="AB719" s="35"/>
      <c r="AC719" s="35"/>
      <c r="AD719" s="35"/>
      <c r="AE719" s="35"/>
      <c r="AR719" s="220" t="s">
        <v>396</v>
      </c>
      <c r="AT719" s="220" t="s">
        <v>296</v>
      </c>
      <c r="AU719" s="220" t="s">
        <v>83</v>
      </c>
      <c r="AY719" s="18" t="s">
        <v>294</v>
      </c>
      <c r="BE719" s="221">
        <f>IF(N719="základní",J719,0)</f>
        <v>0</v>
      </c>
      <c r="BF719" s="221">
        <f>IF(N719="snížená",J719,0)</f>
        <v>0</v>
      </c>
      <c r="BG719" s="221">
        <f>IF(N719="zákl. přenesená",J719,0)</f>
        <v>0</v>
      </c>
      <c r="BH719" s="221">
        <f>IF(N719="sníž. přenesená",J719,0)</f>
        <v>0</v>
      </c>
      <c r="BI719" s="221">
        <f>IF(N719="nulová",J719,0)</f>
        <v>0</v>
      </c>
      <c r="BJ719" s="18" t="s">
        <v>81</v>
      </c>
      <c r="BK719" s="221">
        <f>ROUND(I719*H719,2)</f>
        <v>0</v>
      </c>
      <c r="BL719" s="18" t="s">
        <v>396</v>
      </c>
      <c r="BM719" s="220" t="s">
        <v>7315</v>
      </c>
    </row>
    <row r="720" spans="1:65" s="2" customFormat="1" ht="28.8" x14ac:dyDescent="0.2">
      <c r="A720" s="35"/>
      <c r="B720" s="36"/>
      <c r="C720" s="37"/>
      <c r="D720" s="222" t="s">
        <v>303</v>
      </c>
      <c r="E720" s="37"/>
      <c r="F720" s="223" t="s">
        <v>7316</v>
      </c>
      <c r="G720" s="37"/>
      <c r="H720" s="37"/>
      <c r="I720" s="124"/>
      <c r="J720" s="37"/>
      <c r="K720" s="37"/>
      <c r="L720" s="40"/>
      <c r="M720" s="224"/>
      <c r="N720" s="225"/>
      <c r="O720" s="72"/>
      <c r="P720" s="72"/>
      <c r="Q720" s="72"/>
      <c r="R720" s="72"/>
      <c r="S720" s="72"/>
      <c r="T720" s="73"/>
      <c r="U720" s="35"/>
      <c r="V720" s="35"/>
      <c r="W720" s="35"/>
      <c r="X720" s="35"/>
      <c r="Y720" s="35"/>
      <c r="Z720" s="35"/>
      <c r="AA720" s="35"/>
      <c r="AB720" s="35"/>
      <c r="AC720" s="35"/>
      <c r="AD720" s="35"/>
      <c r="AE720" s="35"/>
      <c r="AT720" s="18" t="s">
        <v>303</v>
      </c>
      <c r="AU720" s="18" t="s">
        <v>83</v>
      </c>
    </row>
    <row r="721" spans="1:65" s="12" customFormat="1" ht="22.95" customHeight="1" x14ac:dyDescent="0.25">
      <c r="B721" s="193"/>
      <c r="C721" s="194"/>
      <c r="D721" s="195" t="s">
        <v>74</v>
      </c>
      <c r="E721" s="207" t="s">
        <v>1307</v>
      </c>
      <c r="F721" s="207" t="s">
        <v>1308</v>
      </c>
      <c r="G721" s="194"/>
      <c r="H721" s="194"/>
      <c r="I721" s="197"/>
      <c r="J721" s="208">
        <f>BK721</f>
        <v>0</v>
      </c>
      <c r="K721" s="194"/>
      <c r="L721" s="199"/>
      <c r="M721" s="200"/>
      <c r="N721" s="201"/>
      <c r="O721" s="201"/>
      <c r="P721" s="202">
        <f>SUM(P722:P725)</f>
        <v>0</v>
      </c>
      <c r="Q721" s="201"/>
      <c r="R721" s="202">
        <f>SUM(R722:R725)</f>
        <v>0</v>
      </c>
      <c r="S721" s="201"/>
      <c r="T721" s="203">
        <f>SUM(T722:T725)</f>
        <v>0</v>
      </c>
      <c r="AR721" s="204" t="s">
        <v>83</v>
      </c>
      <c r="AT721" s="205" t="s">
        <v>74</v>
      </c>
      <c r="AU721" s="205" t="s">
        <v>81</v>
      </c>
      <c r="AY721" s="204" t="s">
        <v>294</v>
      </c>
      <c r="BK721" s="206">
        <f>SUM(BK722:BK725)</f>
        <v>0</v>
      </c>
    </row>
    <row r="722" spans="1:65" s="2" customFormat="1" ht="60" customHeight="1" x14ac:dyDescent="0.2">
      <c r="A722" s="35"/>
      <c r="B722" s="36"/>
      <c r="C722" s="209" t="s">
        <v>1129</v>
      </c>
      <c r="D722" s="209" t="s">
        <v>296</v>
      </c>
      <c r="E722" s="210" t="s">
        <v>1314</v>
      </c>
      <c r="F722" s="211" t="s">
        <v>7317</v>
      </c>
      <c r="G722" s="212" t="s">
        <v>1316</v>
      </c>
      <c r="H722" s="213">
        <v>350</v>
      </c>
      <c r="I722" s="214"/>
      <c r="J722" s="215">
        <f>ROUND(I722*H722,2)</f>
        <v>0</v>
      </c>
      <c r="K722" s="211" t="s">
        <v>1</v>
      </c>
      <c r="L722" s="40"/>
      <c r="M722" s="216" t="s">
        <v>1</v>
      </c>
      <c r="N722" s="217" t="s">
        <v>40</v>
      </c>
      <c r="O722" s="72"/>
      <c r="P722" s="218">
        <f>O722*H722</f>
        <v>0</v>
      </c>
      <c r="Q722" s="218">
        <v>0</v>
      </c>
      <c r="R722" s="218">
        <f>Q722*H722</f>
        <v>0</v>
      </c>
      <c r="S722" s="218">
        <v>0</v>
      </c>
      <c r="T722" s="219">
        <f>S722*H722</f>
        <v>0</v>
      </c>
      <c r="U722" s="35"/>
      <c r="V722" s="35"/>
      <c r="W722" s="35"/>
      <c r="X722" s="35"/>
      <c r="Y722" s="35"/>
      <c r="Z722" s="35"/>
      <c r="AA722" s="35"/>
      <c r="AB722" s="35"/>
      <c r="AC722" s="35"/>
      <c r="AD722" s="35"/>
      <c r="AE722" s="35"/>
      <c r="AR722" s="220" t="s">
        <v>396</v>
      </c>
      <c r="AT722" s="220" t="s">
        <v>296</v>
      </c>
      <c r="AU722" s="220" t="s">
        <v>83</v>
      </c>
      <c r="AY722" s="18" t="s">
        <v>294</v>
      </c>
      <c r="BE722" s="221">
        <f>IF(N722="základní",J722,0)</f>
        <v>0</v>
      </c>
      <c r="BF722" s="221">
        <f>IF(N722="snížená",J722,0)</f>
        <v>0</v>
      </c>
      <c r="BG722" s="221">
        <f>IF(N722="zákl. přenesená",J722,0)</f>
        <v>0</v>
      </c>
      <c r="BH722" s="221">
        <f>IF(N722="sníž. přenesená",J722,0)</f>
        <v>0</v>
      </c>
      <c r="BI722" s="221">
        <f>IF(N722="nulová",J722,0)</f>
        <v>0</v>
      </c>
      <c r="BJ722" s="18" t="s">
        <v>81</v>
      </c>
      <c r="BK722" s="221">
        <f>ROUND(I722*H722,2)</f>
        <v>0</v>
      </c>
      <c r="BL722" s="18" t="s">
        <v>396</v>
      </c>
      <c r="BM722" s="220" t="s">
        <v>7318</v>
      </c>
    </row>
    <row r="723" spans="1:65" s="2" customFormat="1" ht="28.8" x14ac:dyDescent="0.2">
      <c r="A723" s="35"/>
      <c r="B723" s="36"/>
      <c r="C723" s="37"/>
      <c r="D723" s="222" t="s">
        <v>303</v>
      </c>
      <c r="E723" s="37"/>
      <c r="F723" s="223" t="s">
        <v>7319</v>
      </c>
      <c r="G723" s="37"/>
      <c r="H723" s="37"/>
      <c r="I723" s="124"/>
      <c r="J723" s="37"/>
      <c r="K723" s="37"/>
      <c r="L723" s="40"/>
      <c r="M723" s="224"/>
      <c r="N723" s="225"/>
      <c r="O723" s="72"/>
      <c r="P723" s="72"/>
      <c r="Q723" s="72"/>
      <c r="R723" s="72"/>
      <c r="S723" s="72"/>
      <c r="T723" s="73"/>
      <c r="U723" s="35"/>
      <c r="V723" s="35"/>
      <c r="W723" s="35"/>
      <c r="X723" s="35"/>
      <c r="Y723" s="35"/>
      <c r="Z723" s="35"/>
      <c r="AA723" s="35"/>
      <c r="AB723" s="35"/>
      <c r="AC723" s="35"/>
      <c r="AD723" s="35"/>
      <c r="AE723" s="35"/>
      <c r="AT723" s="18" t="s">
        <v>303</v>
      </c>
      <c r="AU723" s="18" t="s">
        <v>83</v>
      </c>
    </row>
    <row r="724" spans="1:65" s="2" customFormat="1" ht="28.8" x14ac:dyDescent="0.2">
      <c r="A724" s="35"/>
      <c r="B724" s="36"/>
      <c r="C724" s="37"/>
      <c r="D724" s="222" t="s">
        <v>305</v>
      </c>
      <c r="E724" s="37"/>
      <c r="F724" s="226" t="s">
        <v>6852</v>
      </c>
      <c r="G724" s="37"/>
      <c r="H724" s="37"/>
      <c r="I724" s="124"/>
      <c r="J724" s="37"/>
      <c r="K724" s="37"/>
      <c r="L724" s="40"/>
      <c r="M724" s="224"/>
      <c r="N724" s="225"/>
      <c r="O724" s="72"/>
      <c r="P724" s="72"/>
      <c r="Q724" s="72"/>
      <c r="R724" s="72"/>
      <c r="S724" s="72"/>
      <c r="T724" s="73"/>
      <c r="U724" s="35"/>
      <c r="V724" s="35"/>
      <c r="W724" s="35"/>
      <c r="X724" s="35"/>
      <c r="Y724" s="35"/>
      <c r="Z724" s="35"/>
      <c r="AA724" s="35"/>
      <c r="AB724" s="35"/>
      <c r="AC724" s="35"/>
      <c r="AD724" s="35"/>
      <c r="AE724" s="35"/>
      <c r="AT724" s="18" t="s">
        <v>305</v>
      </c>
      <c r="AU724" s="18" t="s">
        <v>83</v>
      </c>
    </row>
    <row r="725" spans="1:65" s="14" customFormat="1" x14ac:dyDescent="0.2">
      <c r="B725" s="237"/>
      <c r="C725" s="238"/>
      <c r="D725" s="222" t="s">
        <v>307</v>
      </c>
      <c r="E725" s="239" t="s">
        <v>1</v>
      </c>
      <c r="F725" s="240" t="s">
        <v>7320</v>
      </c>
      <c r="G725" s="238"/>
      <c r="H725" s="241">
        <v>350</v>
      </c>
      <c r="I725" s="242"/>
      <c r="J725" s="238"/>
      <c r="K725" s="238"/>
      <c r="L725" s="243"/>
      <c r="M725" s="244"/>
      <c r="N725" s="245"/>
      <c r="O725" s="245"/>
      <c r="P725" s="245"/>
      <c r="Q725" s="245"/>
      <c r="R725" s="245"/>
      <c r="S725" s="245"/>
      <c r="T725" s="246"/>
      <c r="AT725" s="247" t="s">
        <v>307</v>
      </c>
      <c r="AU725" s="247" t="s">
        <v>83</v>
      </c>
      <c r="AV725" s="14" t="s">
        <v>83</v>
      </c>
      <c r="AW725" s="14" t="s">
        <v>32</v>
      </c>
      <c r="AX725" s="14" t="s">
        <v>81</v>
      </c>
      <c r="AY725" s="247" t="s">
        <v>294</v>
      </c>
    </row>
    <row r="726" spans="1:65" s="12" customFormat="1" ht="22.95" customHeight="1" x14ac:dyDescent="0.25">
      <c r="B726" s="193"/>
      <c r="C726" s="194"/>
      <c r="D726" s="195" t="s">
        <v>74</v>
      </c>
      <c r="E726" s="207" t="s">
        <v>1419</v>
      </c>
      <c r="F726" s="207" t="s">
        <v>1420</v>
      </c>
      <c r="G726" s="194"/>
      <c r="H726" s="194"/>
      <c r="I726" s="197"/>
      <c r="J726" s="208">
        <f>BK726</f>
        <v>0</v>
      </c>
      <c r="K726" s="194"/>
      <c r="L726" s="199"/>
      <c r="M726" s="200"/>
      <c r="N726" s="201"/>
      <c r="O726" s="201"/>
      <c r="P726" s="202">
        <f>SUM(P727:P730)</f>
        <v>0</v>
      </c>
      <c r="Q726" s="201"/>
      <c r="R726" s="202">
        <f>SUM(R727:R730)</f>
        <v>0</v>
      </c>
      <c r="S726" s="201"/>
      <c r="T726" s="203">
        <f>SUM(T727:T730)</f>
        <v>0</v>
      </c>
      <c r="AR726" s="204" t="s">
        <v>83</v>
      </c>
      <c r="AT726" s="205" t="s">
        <v>74</v>
      </c>
      <c r="AU726" s="205" t="s">
        <v>81</v>
      </c>
      <c r="AY726" s="204" t="s">
        <v>294</v>
      </c>
      <c r="BK726" s="206">
        <f>SUM(BK727:BK730)</f>
        <v>0</v>
      </c>
    </row>
    <row r="727" spans="1:65" s="2" customFormat="1" ht="24" customHeight="1" x14ac:dyDescent="0.2">
      <c r="A727" s="35"/>
      <c r="B727" s="36"/>
      <c r="C727" s="209" t="s">
        <v>1134</v>
      </c>
      <c r="D727" s="209" t="s">
        <v>296</v>
      </c>
      <c r="E727" s="210" t="s">
        <v>7321</v>
      </c>
      <c r="F727" s="211" t="s">
        <v>1982</v>
      </c>
      <c r="G727" s="212" t="s">
        <v>299</v>
      </c>
      <c r="H727" s="213">
        <v>25</v>
      </c>
      <c r="I727" s="214"/>
      <c r="J727" s="215">
        <f>ROUND(I727*H727,2)</f>
        <v>0</v>
      </c>
      <c r="K727" s="211" t="s">
        <v>1</v>
      </c>
      <c r="L727" s="40"/>
      <c r="M727" s="216" t="s">
        <v>1</v>
      </c>
      <c r="N727" s="217" t="s">
        <v>40</v>
      </c>
      <c r="O727" s="72"/>
      <c r="P727" s="218">
        <f>O727*H727</f>
        <v>0</v>
      </c>
      <c r="Q727" s="218">
        <v>0</v>
      </c>
      <c r="R727" s="218">
        <f>Q727*H727</f>
        <v>0</v>
      </c>
      <c r="S727" s="218">
        <v>0</v>
      </c>
      <c r="T727" s="219">
        <f>S727*H727</f>
        <v>0</v>
      </c>
      <c r="U727" s="35"/>
      <c r="V727" s="35"/>
      <c r="W727" s="35"/>
      <c r="X727" s="35"/>
      <c r="Y727" s="35"/>
      <c r="Z727" s="35"/>
      <c r="AA727" s="35"/>
      <c r="AB727" s="35"/>
      <c r="AC727" s="35"/>
      <c r="AD727" s="35"/>
      <c r="AE727" s="35"/>
      <c r="AR727" s="220" t="s">
        <v>396</v>
      </c>
      <c r="AT727" s="220" t="s">
        <v>296</v>
      </c>
      <c r="AU727" s="220" t="s">
        <v>83</v>
      </c>
      <c r="AY727" s="18" t="s">
        <v>294</v>
      </c>
      <c r="BE727" s="221">
        <f>IF(N727="základní",J727,0)</f>
        <v>0</v>
      </c>
      <c r="BF727" s="221">
        <f>IF(N727="snížená",J727,0)</f>
        <v>0</v>
      </c>
      <c r="BG727" s="221">
        <f>IF(N727="zákl. přenesená",J727,0)</f>
        <v>0</v>
      </c>
      <c r="BH727" s="221">
        <f>IF(N727="sníž. přenesená",J727,0)</f>
        <v>0</v>
      </c>
      <c r="BI727" s="221">
        <f>IF(N727="nulová",J727,0)</f>
        <v>0</v>
      </c>
      <c r="BJ727" s="18" t="s">
        <v>81</v>
      </c>
      <c r="BK727" s="221">
        <f>ROUND(I727*H727,2)</f>
        <v>0</v>
      </c>
      <c r="BL727" s="18" t="s">
        <v>396</v>
      </c>
      <c r="BM727" s="220" t="s">
        <v>7322</v>
      </c>
    </row>
    <row r="728" spans="1:65" s="2" customFormat="1" ht="19.2" x14ac:dyDescent="0.2">
      <c r="A728" s="35"/>
      <c r="B728" s="36"/>
      <c r="C728" s="37"/>
      <c r="D728" s="222" t="s">
        <v>303</v>
      </c>
      <c r="E728" s="37"/>
      <c r="F728" s="223" t="s">
        <v>1982</v>
      </c>
      <c r="G728" s="37"/>
      <c r="H728" s="37"/>
      <c r="I728" s="124"/>
      <c r="J728" s="37"/>
      <c r="K728" s="37"/>
      <c r="L728" s="40"/>
      <c r="M728" s="224"/>
      <c r="N728" s="225"/>
      <c r="O728" s="72"/>
      <c r="P728" s="72"/>
      <c r="Q728" s="72"/>
      <c r="R728" s="72"/>
      <c r="S728" s="72"/>
      <c r="T728" s="73"/>
      <c r="U728" s="35"/>
      <c r="V728" s="35"/>
      <c r="W728" s="35"/>
      <c r="X728" s="35"/>
      <c r="Y728" s="35"/>
      <c r="Z728" s="35"/>
      <c r="AA728" s="35"/>
      <c r="AB728" s="35"/>
      <c r="AC728" s="35"/>
      <c r="AD728" s="35"/>
      <c r="AE728" s="35"/>
      <c r="AT728" s="18" t="s">
        <v>303</v>
      </c>
      <c r="AU728" s="18" t="s">
        <v>83</v>
      </c>
    </row>
    <row r="729" spans="1:65" s="2" customFormat="1" ht="28.8" x14ac:dyDescent="0.2">
      <c r="A729" s="35"/>
      <c r="B729" s="36"/>
      <c r="C729" s="37"/>
      <c r="D729" s="222" t="s">
        <v>305</v>
      </c>
      <c r="E729" s="37"/>
      <c r="F729" s="226" t="s">
        <v>6852</v>
      </c>
      <c r="G729" s="37"/>
      <c r="H729" s="37"/>
      <c r="I729" s="124"/>
      <c r="J729" s="37"/>
      <c r="K729" s="37"/>
      <c r="L729" s="40"/>
      <c r="M729" s="224"/>
      <c r="N729" s="225"/>
      <c r="O729" s="72"/>
      <c r="P729" s="72"/>
      <c r="Q729" s="72"/>
      <c r="R729" s="72"/>
      <c r="S729" s="72"/>
      <c r="T729" s="73"/>
      <c r="U729" s="35"/>
      <c r="V729" s="35"/>
      <c r="W729" s="35"/>
      <c r="X729" s="35"/>
      <c r="Y729" s="35"/>
      <c r="Z729" s="35"/>
      <c r="AA729" s="35"/>
      <c r="AB729" s="35"/>
      <c r="AC729" s="35"/>
      <c r="AD729" s="35"/>
      <c r="AE729" s="35"/>
      <c r="AT729" s="18" t="s">
        <v>305</v>
      </c>
      <c r="AU729" s="18" t="s">
        <v>83</v>
      </c>
    </row>
    <row r="730" spans="1:65" s="14" customFormat="1" x14ac:dyDescent="0.2">
      <c r="B730" s="237"/>
      <c r="C730" s="238"/>
      <c r="D730" s="222" t="s">
        <v>307</v>
      </c>
      <c r="E730" s="239" t="s">
        <v>1</v>
      </c>
      <c r="F730" s="240" t="s">
        <v>458</v>
      </c>
      <c r="G730" s="238"/>
      <c r="H730" s="241">
        <v>25</v>
      </c>
      <c r="I730" s="242"/>
      <c r="J730" s="238"/>
      <c r="K730" s="238"/>
      <c r="L730" s="243"/>
      <c r="M730" s="244"/>
      <c r="N730" s="245"/>
      <c r="O730" s="245"/>
      <c r="P730" s="245"/>
      <c r="Q730" s="245"/>
      <c r="R730" s="245"/>
      <c r="S730" s="245"/>
      <c r="T730" s="246"/>
      <c r="AT730" s="247" t="s">
        <v>307</v>
      </c>
      <c r="AU730" s="247" t="s">
        <v>83</v>
      </c>
      <c r="AV730" s="14" t="s">
        <v>83</v>
      </c>
      <c r="AW730" s="14" t="s">
        <v>32</v>
      </c>
      <c r="AX730" s="14" t="s">
        <v>81</v>
      </c>
      <c r="AY730" s="247" t="s">
        <v>294</v>
      </c>
    </row>
    <row r="731" spans="1:65" s="12" customFormat="1" ht="25.95" customHeight="1" x14ac:dyDescent="0.25">
      <c r="B731" s="193"/>
      <c r="C731" s="194"/>
      <c r="D731" s="195" t="s">
        <v>74</v>
      </c>
      <c r="E731" s="196" t="s">
        <v>1993</v>
      </c>
      <c r="F731" s="196" t="s">
        <v>1994</v>
      </c>
      <c r="G731" s="194"/>
      <c r="H731" s="194"/>
      <c r="I731" s="197"/>
      <c r="J731" s="198">
        <f>BK731</f>
        <v>0</v>
      </c>
      <c r="K731" s="194"/>
      <c r="L731" s="199"/>
      <c r="M731" s="200"/>
      <c r="N731" s="201"/>
      <c r="O731" s="201"/>
      <c r="P731" s="202">
        <f>SUM(P732:P735)</f>
        <v>0</v>
      </c>
      <c r="Q731" s="201"/>
      <c r="R731" s="202">
        <f>SUM(R732:R735)</f>
        <v>0</v>
      </c>
      <c r="S731" s="201"/>
      <c r="T731" s="203">
        <f>SUM(T732:T735)</f>
        <v>0</v>
      </c>
      <c r="AR731" s="204" t="s">
        <v>301</v>
      </c>
      <c r="AT731" s="205" t="s">
        <v>74</v>
      </c>
      <c r="AU731" s="205" t="s">
        <v>75</v>
      </c>
      <c r="AY731" s="204" t="s">
        <v>294</v>
      </c>
      <c r="BK731" s="206">
        <f>SUM(BK732:BK735)</f>
        <v>0</v>
      </c>
    </row>
    <row r="732" spans="1:65" s="2" customFormat="1" ht="16.5" customHeight="1" x14ac:dyDescent="0.2">
      <c r="A732" s="35"/>
      <c r="B732" s="36"/>
      <c r="C732" s="209" t="s">
        <v>1139</v>
      </c>
      <c r="D732" s="209" t="s">
        <v>296</v>
      </c>
      <c r="E732" s="210" t="s">
        <v>7323</v>
      </c>
      <c r="F732" s="211" t="s">
        <v>7324</v>
      </c>
      <c r="G732" s="212" t="s">
        <v>336</v>
      </c>
      <c r="H732" s="213">
        <v>72</v>
      </c>
      <c r="I732" s="214"/>
      <c r="J732" s="215">
        <f>ROUND(I732*H732,2)</f>
        <v>0</v>
      </c>
      <c r="K732" s="211" t="s">
        <v>1</v>
      </c>
      <c r="L732" s="40"/>
      <c r="M732" s="216" t="s">
        <v>1</v>
      </c>
      <c r="N732" s="217" t="s">
        <v>40</v>
      </c>
      <c r="O732" s="72"/>
      <c r="P732" s="218">
        <f>O732*H732</f>
        <v>0</v>
      </c>
      <c r="Q732" s="218">
        <v>0</v>
      </c>
      <c r="R732" s="218">
        <f>Q732*H732</f>
        <v>0</v>
      </c>
      <c r="S732" s="218">
        <v>0</v>
      </c>
      <c r="T732" s="219">
        <f>S732*H732</f>
        <v>0</v>
      </c>
      <c r="U732" s="35"/>
      <c r="V732" s="35"/>
      <c r="W732" s="35"/>
      <c r="X732" s="35"/>
      <c r="Y732" s="35"/>
      <c r="Z732" s="35"/>
      <c r="AA732" s="35"/>
      <c r="AB732" s="35"/>
      <c r="AC732" s="35"/>
      <c r="AD732" s="35"/>
      <c r="AE732" s="35"/>
      <c r="AR732" s="220" t="s">
        <v>2798</v>
      </c>
      <c r="AT732" s="220" t="s">
        <v>296</v>
      </c>
      <c r="AU732" s="220" t="s">
        <v>81</v>
      </c>
      <c r="AY732" s="18" t="s">
        <v>294</v>
      </c>
      <c r="BE732" s="221">
        <f>IF(N732="základní",J732,0)</f>
        <v>0</v>
      </c>
      <c r="BF732" s="221">
        <f>IF(N732="snížená",J732,0)</f>
        <v>0</v>
      </c>
      <c r="BG732" s="221">
        <f>IF(N732="zákl. přenesená",J732,0)</f>
        <v>0</v>
      </c>
      <c r="BH732" s="221">
        <f>IF(N732="sníž. přenesená",J732,0)</f>
        <v>0</v>
      </c>
      <c r="BI732" s="221">
        <f>IF(N732="nulová",J732,0)</f>
        <v>0</v>
      </c>
      <c r="BJ732" s="18" t="s">
        <v>81</v>
      </c>
      <c r="BK732" s="221">
        <f>ROUND(I732*H732,2)</f>
        <v>0</v>
      </c>
      <c r="BL732" s="18" t="s">
        <v>2798</v>
      </c>
      <c r="BM732" s="220" t="s">
        <v>7325</v>
      </c>
    </row>
    <row r="733" spans="1:65" s="2" customFormat="1" x14ac:dyDescent="0.2">
      <c r="A733" s="35"/>
      <c r="B733" s="36"/>
      <c r="C733" s="37"/>
      <c r="D733" s="222" t="s">
        <v>303</v>
      </c>
      <c r="E733" s="37"/>
      <c r="F733" s="223" t="s">
        <v>7324</v>
      </c>
      <c r="G733" s="37"/>
      <c r="H733" s="37"/>
      <c r="I733" s="124"/>
      <c r="J733" s="37"/>
      <c r="K733" s="37"/>
      <c r="L733" s="40"/>
      <c r="M733" s="224"/>
      <c r="N733" s="225"/>
      <c r="O733" s="72"/>
      <c r="P733" s="72"/>
      <c r="Q733" s="72"/>
      <c r="R733" s="72"/>
      <c r="S733" s="72"/>
      <c r="T733" s="73"/>
      <c r="U733" s="35"/>
      <c r="V733" s="35"/>
      <c r="W733" s="35"/>
      <c r="X733" s="35"/>
      <c r="Y733" s="35"/>
      <c r="Z733" s="35"/>
      <c r="AA733" s="35"/>
      <c r="AB733" s="35"/>
      <c r="AC733" s="35"/>
      <c r="AD733" s="35"/>
      <c r="AE733" s="35"/>
      <c r="AT733" s="18" t="s">
        <v>303</v>
      </c>
      <c r="AU733" s="18" t="s">
        <v>81</v>
      </c>
    </row>
    <row r="734" spans="1:65" s="2" customFormat="1" ht="16.5" customHeight="1" x14ac:dyDescent="0.2">
      <c r="A734" s="35"/>
      <c r="B734" s="36"/>
      <c r="C734" s="209" t="s">
        <v>1147</v>
      </c>
      <c r="D734" s="209" t="s">
        <v>296</v>
      </c>
      <c r="E734" s="210" t="s">
        <v>7326</v>
      </c>
      <c r="F734" s="211" t="s">
        <v>2009</v>
      </c>
      <c r="G734" s="212" t="s">
        <v>336</v>
      </c>
      <c r="H734" s="213">
        <v>30</v>
      </c>
      <c r="I734" s="214"/>
      <c r="J734" s="215">
        <f>ROUND(I734*H734,2)</f>
        <v>0</v>
      </c>
      <c r="K734" s="211" t="s">
        <v>1</v>
      </c>
      <c r="L734" s="40"/>
      <c r="M734" s="216" t="s">
        <v>1</v>
      </c>
      <c r="N734" s="217" t="s">
        <v>40</v>
      </c>
      <c r="O734" s="72"/>
      <c r="P734" s="218">
        <f>O734*H734</f>
        <v>0</v>
      </c>
      <c r="Q734" s="218">
        <v>0</v>
      </c>
      <c r="R734" s="218">
        <f>Q734*H734</f>
        <v>0</v>
      </c>
      <c r="S734" s="218">
        <v>0</v>
      </c>
      <c r="T734" s="219">
        <f>S734*H734</f>
        <v>0</v>
      </c>
      <c r="U734" s="35"/>
      <c r="V734" s="35"/>
      <c r="W734" s="35"/>
      <c r="X734" s="35"/>
      <c r="Y734" s="35"/>
      <c r="Z734" s="35"/>
      <c r="AA734" s="35"/>
      <c r="AB734" s="35"/>
      <c r="AC734" s="35"/>
      <c r="AD734" s="35"/>
      <c r="AE734" s="35"/>
      <c r="AR734" s="220" t="s">
        <v>2798</v>
      </c>
      <c r="AT734" s="220" t="s">
        <v>296</v>
      </c>
      <c r="AU734" s="220" t="s">
        <v>81</v>
      </c>
      <c r="AY734" s="18" t="s">
        <v>294</v>
      </c>
      <c r="BE734" s="221">
        <f>IF(N734="základní",J734,0)</f>
        <v>0</v>
      </c>
      <c r="BF734" s="221">
        <f>IF(N734="snížená",J734,0)</f>
        <v>0</v>
      </c>
      <c r="BG734" s="221">
        <f>IF(N734="zákl. přenesená",J734,0)</f>
        <v>0</v>
      </c>
      <c r="BH734" s="221">
        <f>IF(N734="sníž. přenesená",J734,0)</f>
        <v>0</v>
      </c>
      <c r="BI734" s="221">
        <f>IF(N734="nulová",J734,0)</f>
        <v>0</v>
      </c>
      <c r="BJ734" s="18" t="s">
        <v>81</v>
      </c>
      <c r="BK734" s="221">
        <f>ROUND(I734*H734,2)</f>
        <v>0</v>
      </c>
      <c r="BL734" s="18" t="s">
        <v>2798</v>
      </c>
      <c r="BM734" s="220" t="s">
        <v>7327</v>
      </c>
    </row>
    <row r="735" spans="1:65" s="2" customFormat="1" x14ac:dyDescent="0.2">
      <c r="A735" s="35"/>
      <c r="B735" s="36"/>
      <c r="C735" s="37"/>
      <c r="D735" s="222" t="s">
        <v>303</v>
      </c>
      <c r="E735" s="37"/>
      <c r="F735" s="223" t="s">
        <v>2009</v>
      </c>
      <c r="G735" s="37"/>
      <c r="H735" s="37"/>
      <c r="I735" s="124"/>
      <c r="J735" s="37"/>
      <c r="K735" s="37"/>
      <c r="L735" s="40"/>
      <c r="M735" s="287"/>
      <c r="N735" s="288"/>
      <c r="O735" s="289"/>
      <c r="P735" s="289"/>
      <c r="Q735" s="289"/>
      <c r="R735" s="289"/>
      <c r="S735" s="289"/>
      <c r="T735" s="290"/>
      <c r="U735" s="35"/>
      <c r="V735" s="35"/>
      <c r="W735" s="35"/>
      <c r="X735" s="35"/>
      <c r="Y735" s="35"/>
      <c r="Z735" s="35"/>
      <c r="AA735" s="35"/>
      <c r="AB735" s="35"/>
      <c r="AC735" s="35"/>
      <c r="AD735" s="35"/>
      <c r="AE735" s="35"/>
      <c r="AT735" s="18" t="s">
        <v>303</v>
      </c>
      <c r="AU735" s="18" t="s">
        <v>81</v>
      </c>
    </row>
    <row r="736" spans="1:65" s="2" customFormat="1" ht="6.9" customHeight="1" x14ac:dyDescent="0.2">
      <c r="A736" s="35"/>
      <c r="B736" s="55"/>
      <c r="C736" s="56"/>
      <c r="D736" s="56"/>
      <c r="E736" s="56"/>
      <c r="F736" s="56"/>
      <c r="G736" s="56"/>
      <c r="H736" s="56"/>
      <c r="I736" s="159"/>
      <c r="J736" s="56"/>
      <c r="K736" s="56"/>
      <c r="L736" s="40"/>
      <c r="M736" s="35"/>
      <c r="O736" s="35"/>
      <c r="P736" s="35"/>
      <c r="Q736" s="35"/>
      <c r="R736" s="35"/>
      <c r="S736" s="35"/>
      <c r="T736" s="35"/>
      <c r="U736" s="35"/>
      <c r="V736" s="35"/>
      <c r="W736" s="35"/>
      <c r="X736" s="35"/>
      <c r="Y736" s="35"/>
      <c r="Z736" s="35"/>
      <c r="AA736" s="35"/>
      <c r="AB736" s="35"/>
      <c r="AC736" s="35"/>
      <c r="AD736" s="35"/>
      <c r="AE736" s="35"/>
    </row>
  </sheetData>
  <sheetProtection algorithmName="SHA-512" hashValue="0zcutltDx+nVuVFldsck+t2fpPgrk+cMjuX5/LqfX2mWLdhT5oSv/mtcpTDBunlZbuDRRF9XB+COqKkD6AXvjw==" saltValue="SntV642lH7Q3RLBpgGZl8Q==" spinCount="100000" sheet="1" objects="1" scenarios="1" formatColumns="0" formatRows="0" autoFilter="0"/>
  <autoFilter ref="C143:K735"/>
  <mergeCells count="15">
    <mergeCell ref="E130:H130"/>
    <mergeCell ref="E134:H134"/>
    <mergeCell ref="E132:H132"/>
    <mergeCell ref="E136:H13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6"/>
  <sheetViews>
    <sheetView showGridLines="0" topLeftCell="A402"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184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7328</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ROUND(J135,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ROUND((SUM(BE135:BE415)),  2)</f>
        <v>0</v>
      </c>
      <c r="G37" s="35"/>
      <c r="H37" s="35"/>
      <c r="I37" s="138">
        <v>0.21</v>
      </c>
      <c r="J37" s="137">
        <f>ROUND(((SUM(BE135:BE415))*I37),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ROUND((SUM(BF135:BF415)),  2)</f>
        <v>0</v>
      </c>
      <c r="G38" s="35"/>
      <c r="H38" s="35"/>
      <c r="I38" s="138">
        <v>0.15</v>
      </c>
      <c r="J38" s="137">
        <f>ROUND(((SUM(BF135:BF415))*I38),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ROUND((SUM(BG135:BG415)),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ROUND((SUM(BH135:BH415)),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ROUND((SUM(BI135:BI415)),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0011 - SO 08.9 Odpadní voda ze sušení kalu do AN - OV1</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J135</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J136</f>
        <v>0</v>
      </c>
      <c r="K101" s="169"/>
      <c r="L101" s="174"/>
    </row>
    <row r="102" spans="1:47" s="10" customFormat="1" ht="19.95" customHeight="1" x14ac:dyDescent="0.2">
      <c r="B102" s="175"/>
      <c r="C102" s="104"/>
      <c r="D102" s="176" t="s">
        <v>258</v>
      </c>
      <c r="E102" s="177"/>
      <c r="F102" s="177"/>
      <c r="G102" s="177"/>
      <c r="H102" s="177"/>
      <c r="I102" s="178"/>
      <c r="J102" s="179">
        <f>J137</f>
        <v>0</v>
      </c>
      <c r="K102" s="104"/>
      <c r="L102" s="180"/>
    </row>
    <row r="103" spans="1:47" s="10" customFormat="1" ht="19.95" customHeight="1" x14ac:dyDescent="0.2">
      <c r="B103" s="175"/>
      <c r="C103" s="104"/>
      <c r="D103" s="176" t="s">
        <v>259</v>
      </c>
      <c r="E103" s="177"/>
      <c r="F103" s="177"/>
      <c r="G103" s="177"/>
      <c r="H103" s="177"/>
      <c r="I103" s="178"/>
      <c r="J103" s="179">
        <f>J275</f>
        <v>0</v>
      </c>
      <c r="K103" s="104"/>
      <c r="L103" s="180"/>
    </row>
    <row r="104" spans="1:47" s="10" customFormat="1" ht="19.95" customHeight="1" x14ac:dyDescent="0.2">
      <c r="B104" s="175"/>
      <c r="C104" s="104"/>
      <c r="D104" s="176" t="s">
        <v>261</v>
      </c>
      <c r="E104" s="177"/>
      <c r="F104" s="177"/>
      <c r="G104" s="177"/>
      <c r="H104" s="177"/>
      <c r="I104" s="178"/>
      <c r="J104" s="179">
        <f>J285</f>
        <v>0</v>
      </c>
      <c r="K104" s="104"/>
      <c r="L104" s="180"/>
    </row>
    <row r="105" spans="1:47" s="10" customFormat="1" ht="19.95" customHeight="1" x14ac:dyDescent="0.2">
      <c r="B105" s="175"/>
      <c r="C105" s="104"/>
      <c r="D105" s="176" t="s">
        <v>3468</v>
      </c>
      <c r="E105" s="177"/>
      <c r="F105" s="177"/>
      <c r="G105" s="177"/>
      <c r="H105" s="177"/>
      <c r="I105" s="178"/>
      <c r="J105" s="179">
        <f>J298</f>
        <v>0</v>
      </c>
      <c r="K105" s="104"/>
      <c r="L105" s="180"/>
    </row>
    <row r="106" spans="1:47" s="10" customFormat="1" ht="19.95" customHeight="1" x14ac:dyDescent="0.2">
      <c r="B106" s="175"/>
      <c r="C106" s="104"/>
      <c r="D106" s="176" t="s">
        <v>1504</v>
      </c>
      <c r="E106" s="177"/>
      <c r="F106" s="177"/>
      <c r="G106" s="177"/>
      <c r="H106" s="177"/>
      <c r="I106" s="178"/>
      <c r="J106" s="179">
        <f>J321</f>
        <v>0</v>
      </c>
      <c r="K106" s="104"/>
      <c r="L106" s="180"/>
    </row>
    <row r="107" spans="1:47" s="10" customFormat="1" ht="19.95" customHeight="1" x14ac:dyDescent="0.2">
      <c r="B107" s="175"/>
      <c r="C107" s="104"/>
      <c r="D107" s="176" t="s">
        <v>263</v>
      </c>
      <c r="E107" s="177"/>
      <c r="F107" s="177"/>
      <c r="G107" s="177"/>
      <c r="H107" s="177"/>
      <c r="I107" s="178"/>
      <c r="J107" s="179">
        <f>J352</f>
        <v>0</v>
      </c>
      <c r="K107" s="104"/>
      <c r="L107" s="180"/>
    </row>
    <row r="108" spans="1:47" s="10" customFormat="1" ht="19.95" customHeight="1" x14ac:dyDescent="0.2">
      <c r="B108" s="175"/>
      <c r="C108" s="104"/>
      <c r="D108" s="176" t="s">
        <v>264</v>
      </c>
      <c r="E108" s="177"/>
      <c r="F108" s="177"/>
      <c r="G108" s="177"/>
      <c r="H108" s="177"/>
      <c r="I108" s="178"/>
      <c r="J108" s="179">
        <f>J371</f>
        <v>0</v>
      </c>
      <c r="K108" s="104"/>
      <c r="L108" s="180"/>
    </row>
    <row r="109" spans="1:47" s="10" customFormat="1" ht="19.95" customHeight="1" x14ac:dyDescent="0.2">
      <c r="B109" s="175"/>
      <c r="C109" s="104"/>
      <c r="D109" s="176" t="s">
        <v>265</v>
      </c>
      <c r="E109" s="177"/>
      <c r="F109" s="177"/>
      <c r="G109" s="177"/>
      <c r="H109" s="177"/>
      <c r="I109" s="178"/>
      <c r="J109" s="179">
        <f>J388</f>
        <v>0</v>
      </c>
      <c r="K109" s="104"/>
      <c r="L109" s="180"/>
    </row>
    <row r="110" spans="1:47" s="9" customFormat="1" ht="24.9" customHeight="1" x14ac:dyDescent="0.2">
      <c r="B110" s="168"/>
      <c r="C110" s="169"/>
      <c r="D110" s="170" t="s">
        <v>1787</v>
      </c>
      <c r="E110" s="171"/>
      <c r="F110" s="171"/>
      <c r="G110" s="171"/>
      <c r="H110" s="171"/>
      <c r="I110" s="172"/>
      <c r="J110" s="173">
        <f>J391</f>
        <v>0</v>
      </c>
      <c r="K110" s="169"/>
      <c r="L110" s="174"/>
    </row>
    <row r="111" spans="1:47" s="10" customFormat="1" ht="19.95" customHeight="1" x14ac:dyDescent="0.2">
      <c r="B111" s="175"/>
      <c r="C111" s="104"/>
      <c r="D111" s="176" t="s">
        <v>5426</v>
      </c>
      <c r="E111" s="177"/>
      <c r="F111" s="177"/>
      <c r="G111" s="177"/>
      <c r="H111" s="177"/>
      <c r="I111" s="178"/>
      <c r="J111" s="179">
        <f>J392</f>
        <v>0</v>
      </c>
      <c r="K111" s="104"/>
      <c r="L111" s="180"/>
    </row>
    <row r="112" spans="1:47" s="2" customFormat="1" ht="21.75"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55"/>
      <c r="C113" s="56"/>
      <c r="D113" s="56"/>
      <c r="E113" s="56"/>
      <c r="F113" s="56"/>
      <c r="G113" s="56"/>
      <c r="H113" s="56"/>
      <c r="I113" s="159"/>
      <c r="J113" s="56"/>
      <c r="K113" s="56"/>
      <c r="L113" s="52"/>
      <c r="S113" s="35"/>
      <c r="T113" s="35"/>
      <c r="U113" s="35"/>
      <c r="V113" s="35"/>
      <c r="W113" s="35"/>
      <c r="X113" s="35"/>
      <c r="Y113" s="35"/>
      <c r="Z113" s="35"/>
      <c r="AA113" s="35"/>
      <c r="AB113" s="35"/>
      <c r="AC113" s="35"/>
      <c r="AD113" s="35"/>
      <c r="AE113" s="35"/>
    </row>
    <row r="117" spans="1:31" s="2" customFormat="1" ht="6.9" customHeight="1" x14ac:dyDescent="0.2">
      <c r="A117" s="35"/>
      <c r="B117" s="57"/>
      <c r="C117" s="58"/>
      <c r="D117" s="58"/>
      <c r="E117" s="58"/>
      <c r="F117" s="58"/>
      <c r="G117" s="58"/>
      <c r="H117" s="58"/>
      <c r="I117" s="162"/>
      <c r="J117" s="58"/>
      <c r="K117" s="58"/>
      <c r="L117" s="52"/>
      <c r="S117" s="35"/>
      <c r="T117" s="35"/>
      <c r="U117" s="35"/>
      <c r="V117" s="35"/>
      <c r="W117" s="35"/>
      <c r="X117" s="35"/>
      <c r="Y117" s="35"/>
      <c r="Z117" s="35"/>
      <c r="AA117" s="35"/>
      <c r="AB117" s="35"/>
      <c r="AC117" s="35"/>
      <c r="AD117" s="35"/>
      <c r="AE117" s="35"/>
    </row>
    <row r="118" spans="1:31" s="2" customFormat="1" ht="24.9" customHeight="1" x14ac:dyDescent="0.2">
      <c r="A118" s="35"/>
      <c r="B118" s="36"/>
      <c r="C118" s="24" t="s">
        <v>279</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16</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42" t="str">
        <f>E7</f>
        <v>ČOV Přerov - kalová koncovka</v>
      </c>
      <c r="F121" s="343"/>
      <c r="G121" s="343"/>
      <c r="H121" s="343"/>
      <c r="I121" s="124"/>
      <c r="J121" s="37"/>
      <c r="K121" s="37"/>
      <c r="L121" s="52"/>
      <c r="S121" s="35"/>
      <c r="T121" s="35"/>
      <c r="U121" s="35"/>
      <c r="V121" s="35"/>
      <c r="W121" s="35"/>
      <c r="X121" s="35"/>
      <c r="Y121" s="35"/>
      <c r="Z121" s="35"/>
      <c r="AA121" s="35"/>
      <c r="AB121" s="35"/>
      <c r="AC121" s="35"/>
      <c r="AD121" s="35"/>
      <c r="AE121" s="35"/>
    </row>
    <row r="122" spans="1:31" s="1" customFormat="1" ht="12" customHeight="1" x14ac:dyDescent="0.2">
      <c r="B122" s="22"/>
      <c r="C122" s="30" t="s">
        <v>246</v>
      </c>
      <c r="D122" s="23"/>
      <c r="E122" s="23"/>
      <c r="F122" s="23"/>
      <c r="G122" s="23"/>
      <c r="H122" s="23"/>
      <c r="I122" s="116"/>
      <c r="J122" s="23"/>
      <c r="K122" s="23"/>
      <c r="L122" s="21"/>
    </row>
    <row r="123" spans="1:31" s="1" customFormat="1" ht="16.5" customHeight="1" x14ac:dyDescent="0.2">
      <c r="B123" s="22"/>
      <c r="C123" s="23"/>
      <c r="D123" s="23"/>
      <c r="E123" s="342" t="s">
        <v>247</v>
      </c>
      <c r="F123" s="303"/>
      <c r="G123" s="303"/>
      <c r="H123" s="303"/>
      <c r="I123" s="116"/>
      <c r="J123" s="23"/>
      <c r="K123" s="23"/>
      <c r="L123" s="21"/>
    </row>
    <row r="124" spans="1:31" s="1" customFormat="1" ht="12" customHeight="1" x14ac:dyDescent="0.2">
      <c r="B124" s="22"/>
      <c r="C124" s="30" t="s">
        <v>248</v>
      </c>
      <c r="D124" s="23"/>
      <c r="E124" s="23"/>
      <c r="F124" s="23"/>
      <c r="G124" s="23"/>
      <c r="H124" s="23"/>
      <c r="I124" s="116"/>
      <c r="J124" s="23"/>
      <c r="K124" s="23"/>
      <c r="L124" s="21"/>
    </row>
    <row r="125" spans="1:31" s="2" customFormat="1" ht="16.5" customHeight="1" x14ac:dyDescent="0.2">
      <c r="A125" s="35"/>
      <c r="B125" s="36"/>
      <c r="C125" s="37"/>
      <c r="D125" s="37"/>
      <c r="E125" s="344" t="s">
        <v>5754</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250</v>
      </c>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6.5" customHeight="1" x14ac:dyDescent="0.2">
      <c r="A127" s="35"/>
      <c r="B127" s="36"/>
      <c r="C127" s="37"/>
      <c r="D127" s="37"/>
      <c r="E127" s="323" t="str">
        <f>E13</f>
        <v>0011 - SO 08.9 Odpadní voda ze sušení kalu do AN - OV1</v>
      </c>
      <c r="F127" s="345"/>
      <c r="G127" s="345"/>
      <c r="H127" s="345"/>
      <c r="I127" s="124"/>
      <c r="J127" s="37"/>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12" customHeight="1" x14ac:dyDescent="0.2">
      <c r="A129" s="35"/>
      <c r="B129" s="36"/>
      <c r="C129" s="30" t="s">
        <v>20</v>
      </c>
      <c r="D129" s="37"/>
      <c r="E129" s="37"/>
      <c r="F129" s="28" t="str">
        <f>F16</f>
        <v xml:space="preserve"> </v>
      </c>
      <c r="G129" s="37"/>
      <c r="H129" s="37"/>
      <c r="I129" s="125" t="s">
        <v>22</v>
      </c>
      <c r="J129" s="67" t="str">
        <f>IF(J16="","",J16)</f>
        <v>6. 12. 2018</v>
      </c>
      <c r="K129" s="37"/>
      <c r="L129" s="52"/>
      <c r="S129" s="35"/>
      <c r="T129" s="35"/>
      <c r="U129" s="35"/>
      <c r="V129" s="35"/>
      <c r="W129" s="35"/>
      <c r="X129" s="35"/>
      <c r="Y129" s="35"/>
      <c r="Z129" s="35"/>
      <c r="AA129" s="35"/>
      <c r="AB129" s="35"/>
      <c r="AC129" s="35"/>
      <c r="AD129" s="35"/>
      <c r="AE129" s="35"/>
    </row>
    <row r="130" spans="1:65" s="2" customFormat="1" ht="6.9"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2" customFormat="1" ht="43.2" customHeight="1" x14ac:dyDescent="0.2">
      <c r="A131" s="35"/>
      <c r="B131" s="36"/>
      <c r="C131" s="30" t="s">
        <v>24</v>
      </c>
      <c r="D131" s="37"/>
      <c r="E131" s="37"/>
      <c r="F131" s="28" t="str">
        <f>E19</f>
        <v>Vodovody a kanalizace Přerov, a.s.</v>
      </c>
      <c r="G131" s="37"/>
      <c r="H131" s="37"/>
      <c r="I131" s="125" t="s">
        <v>30</v>
      </c>
      <c r="J131" s="33" t="str">
        <f>E25</f>
        <v>Sweco Hydroprojekt a.s., divize Morava</v>
      </c>
      <c r="K131" s="37"/>
      <c r="L131" s="52"/>
      <c r="S131" s="35"/>
      <c r="T131" s="35"/>
      <c r="U131" s="35"/>
      <c r="V131" s="35"/>
      <c r="W131" s="35"/>
      <c r="X131" s="35"/>
      <c r="Y131" s="35"/>
      <c r="Z131" s="35"/>
      <c r="AA131" s="35"/>
      <c r="AB131" s="35"/>
      <c r="AC131" s="35"/>
      <c r="AD131" s="35"/>
      <c r="AE131" s="35"/>
    </row>
    <row r="132" spans="1:65" s="2" customFormat="1" ht="15.15" customHeight="1" x14ac:dyDescent="0.2">
      <c r="A132" s="35"/>
      <c r="B132" s="36"/>
      <c r="C132" s="30" t="s">
        <v>28</v>
      </c>
      <c r="D132" s="37"/>
      <c r="E132" s="37"/>
      <c r="F132" s="28" t="str">
        <f>IF(E22="","",E22)</f>
        <v>Vyplň údaj</v>
      </c>
      <c r="G132" s="37"/>
      <c r="H132" s="37"/>
      <c r="I132" s="125" t="s">
        <v>33</v>
      </c>
      <c r="J132" s="33" t="str">
        <f>E28</f>
        <v xml:space="preserve"> </v>
      </c>
      <c r="K132" s="37"/>
      <c r="L132" s="52"/>
      <c r="S132" s="35"/>
      <c r="T132" s="35"/>
      <c r="U132" s="35"/>
      <c r="V132" s="35"/>
      <c r="W132" s="35"/>
      <c r="X132" s="35"/>
      <c r="Y132" s="35"/>
      <c r="Z132" s="35"/>
      <c r="AA132" s="35"/>
      <c r="AB132" s="35"/>
      <c r="AC132" s="35"/>
      <c r="AD132" s="35"/>
      <c r="AE132" s="35"/>
    </row>
    <row r="133" spans="1:65" s="2" customFormat="1" ht="10.35" customHeight="1" x14ac:dyDescent="0.2">
      <c r="A133" s="35"/>
      <c r="B133" s="36"/>
      <c r="C133" s="37"/>
      <c r="D133" s="37"/>
      <c r="E133" s="37"/>
      <c r="F133" s="37"/>
      <c r="G133" s="37"/>
      <c r="H133" s="37"/>
      <c r="I133" s="124"/>
      <c r="J133" s="37"/>
      <c r="K133" s="37"/>
      <c r="L133" s="52"/>
      <c r="S133" s="35"/>
      <c r="T133" s="35"/>
      <c r="U133" s="35"/>
      <c r="V133" s="35"/>
      <c r="W133" s="35"/>
      <c r="X133" s="35"/>
      <c r="Y133" s="35"/>
      <c r="Z133" s="35"/>
      <c r="AA133" s="35"/>
      <c r="AB133" s="35"/>
      <c r="AC133" s="35"/>
      <c r="AD133" s="35"/>
      <c r="AE133" s="35"/>
    </row>
    <row r="134" spans="1:65" s="11" customFormat="1" ht="29.25" customHeight="1" x14ac:dyDescent="0.2">
      <c r="A134" s="181"/>
      <c r="B134" s="182"/>
      <c r="C134" s="183" t="s">
        <v>280</v>
      </c>
      <c r="D134" s="184" t="s">
        <v>60</v>
      </c>
      <c r="E134" s="184" t="s">
        <v>56</v>
      </c>
      <c r="F134" s="184" t="s">
        <v>57</v>
      </c>
      <c r="G134" s="184" t="s">
        <v>281</v>
      </c>
      <c r="H134" s="184" t="s">
        <v>282</v>
      </c>
      <c r="I134" s="185" t="s">
        <v>283</v>
      </c>
      <c r="J134" s="184" t="s">
        <v>254</v>
      </c>
      <c r="K134" s="186" t="s">
        <v>284</v>
      </c>
      <c r="L134" s="187"/>
      <c r="M134" s="76" t="s">
        <v>1</v>
      </c>
      <c r="N134" s="77" t="s">
        <v>39</v>
      </c>
      <c r="O134" s="77" t="s">
        <v>285</v>
      </c>
      <c r="P134" s="77" t="s">
        <v>286</v>
      </c>
      <c r="Q134" s="77" t="s">
        <v>287</v>
      </c>
      <c r="R134" s="77" t="s">
        <v>288</v>
      </c>
      <c r="S134" s="77" t="s">
        <v>289</v>
      </c>
      <c r="T134" s="78" t="s">
        <v>290</v>
      </c>
      <c r="U134" s="181"/>
      <c r="V134" s="181"/>
      <c r="W134" s="181"/>
      <c r="X134" s="181"/>
      <c r="Y134" s="181"/>
      <c r="Z134" s="181"/>
      <c r="AA134" s="181"/>
      <c r="AB134" s="181"/>
      <c r="AC134" s="181"/>
      <c r="AD134" s="181"/>
      <c r="AE134" s="181"/>
    </row>
    <row r="135" spans="1:65" s="2" customFormat="1" ht="22.95" customHeight="1" x14ac:dyDescent="0.3">
      <c r="A135" s="35"/>
      <c r="B135" s="36"/>
      <c r="C135" s="83" t="s">
        <v>291</v>
      </c>
      <c r="D135" s="37"/>
      <c r="E135" s="37"/>
      <c r="F135" s="37"/>
      <c r="G135" s="37"/>
      <c r="H135" s="37"/>
      <c r="I135" s="124"/>
      <c r="J135" s="188">
        <f>BK135</f>
        <v>0</v>
      </c>
      <c r="K135" s="37"/>
      <c r="L135" s="40"/>
      <c r="M135" s="79"/>
      <c r="N135" s="189"/>
      <c r="O135" s="80"/>
      <c r="P135" s="190">
        <f>P136+P391</f>
        <v>0</v>
      </c>
      <c r="Q135" s="80"/>
      <c r="R135" s="190">
        <f>R136+R391</f>
        <v>37.424269600000002</v>
      </c>
      <c r="S135" s="80"/>
      <c r="T135" s="191">
        <f>T136+T391</f>
        <v>11.30184</v>
      </c>
      <c r="U135" s="35"/>
      <c r="V135" s="35"/>
      <c r="W135" s="35"/>
      <c r="X135" s="35"/>
      <c r="Y135" s="35"/>
      <c r="Z135" s="35"/>
      <c r="AA135" s="35"/>
      <c r="AB135" s="35"/>
      <c r="AC135" s="35"/>
      <c r="AD135" s="35"/>
      <c r="AE135" s="35"/>
      <c r="AT135" s="18" t="s">
        <v>74</v>
      </c>
      <c r="AU135" s="18" t="s">
        <v>256</v>
      </c>
      <c r="BK135" s="192">
        <f>BK136+BK391</f>
        <v>0</v>
      </c>
    </row>
    <row r="136" spans="1:65" s="12" customFormat="1" ht="25.95" customHeight="1" x14ac:dyDescent="0.25">
      <c r="B136" s="193"/>
      <c r="C136" s="194"/>
      <c r="D136" s="195" t="s">
        <v>74</v>
      </c>
      <c r="E136" s="196" t="s">
        <v>292</v>
      </c>
      <c r="F136" s="196" t="s">
        <v>293</v>
      </c>
      <c r="G136" s="194"/>
      <c r="H136" s="194"/>
      <c r="I136" s="197"/>
      <c r="J136" s="198">
        <f>BK136</f>
        <v>0</v>
      </c>
      <c r="K136" s="194"/>
      <c r="L136" s="199"/>
      <c r="M136" s="200"/>
      <c r="N136" s="201"/>
      <c r="O136" s="201"/>
      <c r="P136" s="202">
        <f>P137+P275+P285+P298+P321+P352+P371+P388</f>
        <v>0</v>
      </c>
      <c r="Q136" s="201"/>
      <c r="R136" s="202">
        <f>R137+R275+R285+R298+R321+R352+R371+R388</f>
        <v>37.424229600000004</v>
      </c>
      <c r="S136" s="201"/>
      <c r="T136" s="203">
        <f>T137+T275+T285+T298+T321+T352+T371+T388</f>
        <v>11.30184</v>
      </c>
      <c r="AR136" s="204" t="s">
        <v>81</v>
      </c>
      <c r="AT136" s="205" t="s">
        <v>74</v>
      </c>
      <c r="AU136" s="205" t="s">
        <v>75</v>
      </c>
      <c r="AY136" s="204" t="s">
        <v>294</v>
      </c>
      <c r="BK136" s="206">
        <f>BK137+BK275+BK285+BK298+BK321+BK352+BK371+BK388</f>
        <v>0</v>
      </c>
    </row>
    <row r="137" spans="1:65" s="12" customFormat="1" ht="22.95" customHeight="1" x14ac:dyDescent="0.25">
      <c r="B137" s="193"/>
      <c r="C137" s="194"/>
      <c r="D137" s="195" t="s">
        <v>74</v>
      </c>
      <c r="E137" s="207" t="s">
        <v>81</v>
      </c>
      <c r="F137" s="207" t="s">
        <v>295</v>
      </c>
      <c r="G137" s="194"/>
      <c r="H137" s="194"/>
      <c r="I137" s="197"/>
      <c r="J137" s="208">
        <f>BK137</f>
        <v>0</v>
      </c>
      <c r="K137" s="194"/>
      <c r="L137" s="199"/>
      <c r="M137" s="200"/>
      <c r="N137" s="201"/>
      <c r="O137" s="201"/>
      <c r="P137" s="202">
        <f>SUM(P138:P274)</f>
        <v>0</v>
      </c>
      <c r="Q137" s="201"/>
      <c r="R137" s="202">
        <f>SUM(R138:R274)</f>
        <v>18.351251900000001</v>
      </c>
      <c r="S137" s="201"/>
      <c r="T137" s="203">
        <f>SUM(T138:T274)</f>
        <v>11.30184</v>
      </c>
      <c r="AR137" s="204" t="s">
        <v>81</v>
      </c>
      <c r="AT137" s="205" t="s">
        <v>74</v>
      </c>
      <c r="AU137" s="205" t="s">
        <v>81</v>
      </c>
      <c r="AY137" s="204" t="s">
        <v>294</v>
      </c>
      <c r="BK137" s="206">
        <f>SUM(BK138:BK274)</f>
        <v>0</v>
      </c>
    </row>
    <row r="138" spans="1:65" s="2" customFormat="1" ht="24" customHeight="1" x14ac:dyDescent="0.2">
      <c r="A138" s="35"/>
      <c r="B138" s="36"/>
      <c r="C138" s="209" t="s">
        <v>81</v>
      </c>
      <c r="D138" s="209" t="s">
        <v>296</v>
      </c>
      <c r="E138" s="210" t="s">
        <v>3470</v>
      </c>
      <c r="F138" s="211" t="s">
        <v>3471</v>
      </c>
      <c r="G138" s="212" t="s">
        <v>299</v>
      </c>
      <c r="H138" s="213">
        <v>2.2000000000000002</v>
      </c>
      <c r="I138" s="214"/>
      <c r="J138" s="215">
        <f>ROUND(I138*H138,2)</f>
        <v>0</v>
      </c>
      <c r="K138" s="211" t="s">
        <v>300</v>
      </c>
      <c r="L138" s="40"/>
      <c r="M138" s="216" t="s">
        <v>1</v>
      </c>
      <c r="N138" s="217" t="s">
        <v>40</v>
      </c>
      <c r="O138" s="72"/>
      <c r="P138" s="218">
        <f>O138*H138</f>
        <v>0</v>
      </c>
      <c r="Q138" s="218">
        <v>0</v>
      </c>
      <c r="R138" s="218">
        <f>Q138*H138</f>
        <v>0</v>
      </c>
      <c r="S138" s="218">
        <v>0.26</v>
      </c>
      <c r="T138" s="219">
        <f>S138*H138</f>
        <v>0.57200000000000006</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7329</v>
      </c>
    </row>
    <row r="139" spans="1:65" s="2" customFormat="1" ht="38.4" x14ac:dyDescent="0.2">
      <c r="A139" s="35"/>
      <c r="B139" s="36"/>
      <c r="C139" s="37"/>
      <c r="D139" s="222" t="s">
        <v>303</v>
      </c>
      <c r="E139" s="37"/>
      <c r="F139" s="223" t="s">
        <v>3473</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8.8" x14ac:dyDescent="0.2">
      <c r="A140" s="35"/>
      <c r="B140" s="36"/>
      <c r="C140" s="37"/>
      <c r="D140" s="222" t="s">
        <v>305</v>
      </c>
      <c r="E140" s="37"/>
      <c r="F140" s="226" t="s">
        <v>7330</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305</v>
      </c>
      <c r="AU140" s="18" t="s">
        <v>83</v>
      </c>
    </row>
    <row r="141" spans="1:65" s="14" customFormat="1" x14ac:dyDescent="0.2">
      <c r="B141" s="237"/>
      <c r="C141" s="238"/>
      <c r="D141" s="222" t="s">
        <v>307</v>
      </c>
      <c r="E141" s="239" t="s">
        <v>1</v>
      </c>
      <c r="F141" s="240" t="s">
        <v>7331</v>
      </c>
      <c r="G141" s="238"/>
      <c r="H141" s="241">
        <v>2.2000000000000002</v>
      </c>
      <c r="I141" s="242"/>
      <c r="J141" s="238"/>
      <c r="K141" s="238"/>
      <c r="L141" s="243"/>
      <c r="M141" s="244"/>
      <c r="N141" s="245"/>
      <c r="O141" s="245"/>
      <c r="P141" s="245"/>
      <c r="Q141" s="245"/>
      <c r="R141" s="245"/>
      <c r="S141" s="245"/>
      <c r="T141" s="246"/>
      <c r="AT141" s="247" t="s">
        <v>307</v>
      </c>
      <c r="AU141" s="247" t="s">
        <v>83</v>
      </c>
      <c r="AV141" s="14" t="s">
        <v>83</v>
      </c>
      <c r="AW141" s="14" t="s">
        <v>32</v>
      </c>
      <c r="AX141" s="14" t="s">
        <v>81</v>
      </c>
      <c r="AY141" s="247" t="s">
        <v>294</v>
      </c>
    </row>
    <row r="142" spans="1:65" s="2" customFormat="1" ht="24" customHeight="1" x14ac:dyDescent="0.2">
      <c r="A142" s="35"/>
      <c r="B142" s="36"/>
      <c r="C142" s="209" t="s">
        <v>83</v>
      </c>
      <c r="D142" s="209" t="s">
        <v>296</v>
      </c>
      <c r="E142" s="210" t="s">
        <v>6415</v>
      </c>
      <c r="F142" s="211" t="s">
        <v>6416</v>
      </c>
      <c r="G142" s="212" t="s">
        <v>299</v>
      </c>
      <c r="H142" s="213">
        <v>2.2000000000000002</v>
      </c>
      <c r="I142" s="214"/>
      <c r="J142" s="215">
        <f>ROUND(I142*H142,2)</f>
        <v>0</v>
      </c>
      <c r="K142" s="211" t="s">
        <v>300</v>
      </c>
      <c r="L142" s="40"/>
      <c r="M142" s="216" t="s">
        <v>1</v>
      </c>
      <c r="N142" s="217" t="s">
        <v>40</v>
      </c>
      <c r="O142" s="72"/>
      <c r="P142" s="218">
        <f>O142*H142</f>
        <v>0</v>
      </c>
      <c r="Q142" s="218">
        <v>0</v>
      </c>
      <c r="R142" s="218">
        <f>Q142*H142</f>
        <v>0</v>
      </c>
      <c r="S142" s="218">
        <v>0.28999999999999998</v>
      </c>
      <c r="T142" s="219">
        <f>S142*H142</f>
        <v>0.63800000000000001</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7332</v>
      </c>
    </row>
    <row r="143" spans="1:65" s="2" customFormat="1" ht="48" x14ac:dyDescent="0.2">
      <c r="A143" s="35"/>
      <c r="B143" s="36"/>
      <c r="C143" s="37"/>
      <c r="D143" s="222" t="s">
        <v>303</v>
      </c>
      <c r="E143" s="37"/>
      <c r="F143" s="223" t="s">
        <v>6418</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4" customHeight="1" x14ac:dyDescent="0.2">
      <c r="A144" s="35"/>
      <c r="B144" s="36"/>
      <c r="C144" s="209" t="s">
        <v>91</v>
      </c>
      <c r="D144" s="209" t="s">
        <v>296</v>
      </c>
      <c r="E144" s="210" t="s">
        <v>310</v>
      </c>
      <c r="F144" s="211" t="s">
        <v>311</v>
      </c>
      <c r="G144" s="212" t="s">
        <v>299</v>
      </c>
      <c r="H144" s="213">
        <v>10.34</v>
      </c>
      <c r="I144" s="214"/>
      <c r="J144" s="215">
        <f>ROUND(I144*H144,2)</f>
        <v>0</v>
      </c>
      <c r="K144" s="211" t="s">
        <v>300</v>
      </c>
      <c r="L144" s="40"/>
      <c r="M144" s="216" t="s">
        <v>1</v>
      </c>
      <c r="N144" s="217" t="s">
        <v>40</v>
      </c>
      <c r="O144" s="72"/>
      <c r="P144" s="218">
        <f>O144*H144</f>
        <v>0</v>
      </c>
      <c r="Q144" s="218">
        <v>0</v>
      </c>
      <c r="R144" s="218">
        <f>Q144*H144</f>
        <v>0</v>
      </c>
      <c r="S144" s="218">
        <v>0.75</v>
      </c>
      <c r="T144" s="219">
        <f>S144*H144</f>
        <v>7.7549999999999999</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6419</v>
      </c>
    </row>
    <row r="145" spans="1:65" s="2" customFormat="1" ht="48" x14ac:dyDescent="0.2">
      <c r="A145" s="35"/>
      <c r="B145" s="36"/>
      <c r="C145" s="37"/>
      <c r="D145" s="222" t="s">
        <v>303</v>
      </c>
      <c r="E145" s="37"/>
      <c r="F145" s="223" t="s">
        <v>313</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4" customHeight="1" x14ac:dyDescent="0.2">
      <c r="A146" s="35"/>
      <c r="B146" s="36"/>
      <c r="C146" s="209" t="s">
        <v>301</v>
      </c>
      <c r="D146" s="209" t="s">
        <v>296</v>
      </c>
      <c r="E146" s="210" t="s">
        <v>314</v>
      </c>
      <c r="F146" s="211" t="s">
        <v>315</v>
      </c>
      <c r="G146" s="212" t="s">
        <v>299</v>
      </c>
      <c r="H146" s="213">
        <v>10.34</v>
      </c>
      <c r="I146" s="214"/>
      <c r="J146" s="215">
        <f>ROUND(I146*H146,2)</f>
        <v>0</v>
      </c>
      <c r="K146" s="211" t="s">
        <v>300</v>
      </c>
      <c r="L146" s="40"/>
      <c r="M146" s="216" t="s">
        <v>1</v>
      </c>
      <c r="N146" s="217" t="s">
        <v>40</v>
      </c>
      <c r="O146" s="72"/>
      <c r="P146" s="218">
        <f>O146*H146</f>
        <v>0</v>
      </c>
      <c r="Q146" s="218">
        <v>0</v>
      </c>
      <c r="R146" s="218">
        <f>Q146*H146</f>
        <v>0</v>
      </c>
      <c r="S146" s="218">
        <v>9.8000000000000004E-2</v>
      </c>
      <c r="T146" s="219">
        <f>S146*H146</f>
        <v>1.01332</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6420</v>
      </c>
    </row>
    <row r="147" spans="1:65" s="2" customFormat="1" ht="38.4" x14ac:dyDescent="0.2">
      <c r="A147" s="35"/>
      <c r="B147" s="36"/>
      <c r="C147" s="37"/>
      <c r="D147" s="222" t="s">
        <v>303</v>
      </c>
      <c r="E147" s="37"/>
      <c r="F147" s="223" t="s">
        <v>317</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24" customHeight="1" x14ac:dyDescent="0.2">
      <c r="A148" s="35"/>
      <c r="B148" s="36"/>
      <c r="C148" s="209" t="s">
        <v>323</v>
      </c>
      <c r="D148" s="209" t="s">
        <v>296</v>
      </c>
      <c r="E148" s="210" t="s">
        <v>318</v>
      </c>
      <c r="F148" s="211" t="s">
        <v>319</v>
      </c>
      <c r="G148" s="212" t="s">
        <v>299</v>
      </c>
      <c r="H148" s="213">
        <v>10.34</v>
      </c>
      <c r="I148" s="214"/>
      <c r="J148" s="215">
        <f>ROUND(I148*H148,2)</f>
        <v>0</v>
      </c>
      <c r="K148" s="211" t="s">
        <v>300</v>
      </c>
      <c r="L148" s="40"/>
      <c r="M148" s="216" t="s">
        <v>1</v>
      </c>
      <c r="N148" s="217" t="s">
        <v>40</v>
      </c>
      <c r="O148" s="72"/>
      <c r="P148" s="218">
        <f>O148*H148</f>
        <v>0</v>
      </c>
      <c r="Q148" s="218">
        <v>5.0000000000000002E-5</v>
      </c>
      <c r="R148" s="218">
        <f>Q148*H148</f>
        <v>5.1699999999999999E-4</v>
      </c>
      <c r="S148" s="218">
        <v>0.128</v>
      </c>
      <c r="T148" s="219">
        <f>S148*H148</f>
        <v>1.32352</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6421</v>
      </c>
    </row>
    <row r="149" spans="1:65" s="2" customFormat="1" ht="28.8" x14ac:dyDescent="0.2">
      <c r="A149" s="35"/>
      <c r="B149" s="36"/>
      <c r="C149" s="37"/>
      <c r="D149" s="222" t="s">
        <v>303</v>
      </c>
      <c r="E149" s="37"/>
      <c r="F149" s="223" t="s">
        <v>321</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28.8" x14ac:dyDescent="0.2">
      <c r="A150" s="35"/>
      <c r="B150" s="36"/>
      <c r="C150" s="37"/>
      <c r="D150" s="222" t="s">
        <v>305</v>
      </c>
      <c r="E150" s="37"/>
      <c r="F150" s="226" t="s">
        <v>7330</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14" customFormat="1" x14ac:dyDescent="0.2">
      <c r="B151" s="237"/>
      <c r="C151" s="238"/>
      <c r="D151" s="222" t="s">
        <v>307</v>
      </c>
      <c r="E151" s="239" t="s">
        <v>1</v>
      </c>
      <c r="F151" s="240" t="s">
        <v>7333</v>
      </c>
      <c r="G151" s="238"/>
      <c r="H151" s="241">
        <v>10.34</v>
      </c>
      <c r="I151" s="242"/>
      <c r="J151" s="238"/>
      <c r="K151" s="238"/>
      <c r="L151" s="243"/>
      <c r="M151" s="244"/>
      <c r="N151" s="245"/>
      <c r="O151" s="245"/>
      <c r="P151" s="245"/>
      <c r="Q151" s="245"/>
      <c r="R151" s="245"/>
      <c r="S151" s="245"/>
      <c r="T151" s="246"/>
      <c r="AT151" s="247" t="s">
        <v>307</v>
      </c>
      <c r="AU151" s="247" t="s">
        <v>83</v>
      </c>
      <c r="AV151" s="14" t="s">
        <v>83</v>
      </c>
      <c r="AW151" s="14" t="s">
        <v>32</v>
      </c>
      <c r="AX151" s="14" t="s">
        <v>81</v>
      </c>
      <c r="AY151" s="247" t="s">
        <v>294</v>
      </c>
    </row>
    <row r="152" spans="1:65" s="2" customFormat="1" ht="16.5" customHeight="1" x14ac:dyDescent="0.2">
      <c r="A152" s="35"/>
      <c r="B152" s="36"/>
      <c r="C152" s="209" t="s">
        <v>328</v>
      </c>
      <c r="D152" s="209" t="s">
        <v>296</v>
      </c>
      <c r="E152" s="210" t="s">
        <v>7334</v>
      </c>
      <c r="F152" s="211" t="s">
        <v>7335</v>
      </c>
      <c r="G152" s="212" t="s">
        <v>386</v>
      </c>
      <c r="H152" s="213">
        <v>4</v>
      </c>
      <c r="I152" s="214"/>
      <c r="J152" s="215">
        <f>ROUND(I152*H152,2)</f>
        <v>0</v>
      </c>
      <c r="K152" s="211" t="s">
        <v>300</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7336</v>
      </c>
    </row>
    <row r="153" spans="1:65" s="2" customFormat="1" ht="28.8" x14ac:dyDescent="0.2">
      <c r="A153" s="35"/>
      <c r="B153" s="36"/>
      <c r="C153" s="37"/>
      <c r="D153" s="222" t="s">
        <v>303</v>
      </c>
      <c r="E153" s="37"/>
      <c r="F153" s="223" t="s">
        <v>7337</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8.8" x14ac:dyDescent="0.2">
      <c r="A154" s="35"/>
      <c r="B154" s="36"/>
      <c r="C154" s="37"/>
      <c r="D154" s="222" t="s">
        <v>305</v>
      </c>
      <c r="E154" s="37"/>
      <c r="F154" s="226" t="s">
        <v>7330</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14" customFormat="1" x14ac:dyDescent="0.2">
      <c r="B155" s="237"/>
      <c r="C155" s="238"/>
      <c r="D155" s="222" t="s">
        <v>307</v>
      </c>
      <c r="E155" s="239" t="s">
        <v>1</v>
      </c>
      <c r="F155" s="240" t="s">
        <v>3442</v>
      </c>
      <c r="G155" s="238"/>
      <c r="H155" s="241">
        <v>4</v>
      </c>
      <c r="I155" s="242"/>
      <c r="J155" s="238"/>
      <c r="K155" s="238"/>
      <c r="L155" s="243"/>
      <c r="M155" s="244"/>
      <c r="N155" s="245"/>
      <c r="O155" s="245"/>
      <c r="P155" s="245"/>
      <c r="Q155" s="245"/>
      <c r="R155" s="245"/>
      <c r="S155" s="245"/>
      <c r="T155" s="246"/>
      <c r="AT155" s="247" t="s">
        <v>307</v>
      </c>
      <c r="AU155" s="247" t="s">
        <v>83</v>
      </c>
      <c r="AV155" s="14" t="s">
        <v>83</v>
      </c>
      <c r="AW155" s="14" t="s">
        <v>32</v>
      </c>
      <c r="AX155" s="14" t="s">
        <v>81</v>
      </c>
      <c r="AY155" s="247" t="s">
        <v>294</v>
      </c>
    </row>
    <row r="156" spans="1:65" s="2" customFormat="1" ht="24" customHeight="1" x14ac:dyDescent="0.2">
      <c r="A156" s="35"/>
      <c r="B156" s="36"/>
      <c r="C156" s="209" t="s">
        <v>333</v>
      </c>
      <c r="D156" s="209" t="s">
        <v>296</v>
      </c>
      <c r="E156" s="210" t="s">
        <v>324</v>
      </c>
      <c r="F156" s="211" t="s">
        <v>325</v>
      </c>
      <c r="G156" s="212" t="s">
        <v>326</v>
      </c>
      <c r="H156" s="213">
        <v>1</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6423</v>
      </c>
    </row>
    <row r="157" spans="1:65" s="2" customFormat="1" ht="19.2" x14ac:dyDescent="0.2">
      <c r="A157" s="35"/>
      <c r="B157" s="36"/>
      <c r="C157" s="37"/>
      <c r="D157" s="222" t="s">
        <v>303</v>
      </c>
      <c r="E157" s="37"/>
      <c r="F157" s="223" t="s">
        <v>325</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13" customFormat="1" x14ac:dyDescent="0.2">
      <c r="B158" s="227"/>
      <c r="C158" s="228"/>
      <c r="D158" s="222" t="s">
        <v>307</v>
      </c>
      <c r="E158" s="229" t="s">
        <v>1</v>
      </c>
      <c r="F158" s="230" t="s">
        <v>5774</v>
      </c>
      <c r="G158" s="228"/>
      <c r="H158" s="229" t="s">
        <v>1</v>
      </c>
      <c r="I158" s="231"/>
      <c r="J158" s="228"/>
      <c r="K158" s="228"/>
      <c r="L158" s="232"/>
      <c r="M158" s="233"/>
      <c r="N158" s="234"/>
      <c r="O158" s="234"/>
      <c r="P158" s="234"/>
      <c r="Q158" s="234"/>
      <c r="R158" s="234"/>
      <c r="S158" s="234"/>
      <c r="T158" s="235"/>
      <c r="AT158" s="236" t="s">
        <v>307</v>
      </c>
      <c r="AU158" s="236" t="s">
        <v>83</v>
      </c>
      <c r="AV158" s="13" t="s">
        <v>81</v>
      </c>
      <c r="AW158" s="13" t="s">
        <v>32</v>
      </c>
      <c r="AX158" s="13" t="s">
        <v>75</v>
      </c>
      <c r="AY158" s="236" t="s">
        <v>294</v>
      </c>
    </row>
    <row r="159" spans="1:65" s="14" customFormat="1" x14ac:dyDescent="0.2">
      <c r="B159" s="237"/>
      <c r="C159" s="238"/>
      <c r="D159" s="222" t="s">
        <v>307</v>
      </c>
      <c r="E159" s="239" t="s">
        <v>1</v>
      </c>
      <c r="F159" s="240" t="s">
        <v>81</v>
      </c>
      <c r="G159" s="238"/>
      <c r="H159" s="241">
        <v>1</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24" customHeight="1" x14ac:dyDescent="0.2">
      <c r="A160" s="35"/>
      <c r="B160" s="36"/>
      <c r="C160" s="209" t="s">
        <v>340</v>
      </c>
      <c r="D160" s="209" t="s">
        <v>296</v>
      </c>
      <c r="E160" s="210" t="s">
        <v>334</v>
      </c>
      <c r="F160" s="211" t="s">
        <v>335</v>
      </c>
      <c r="G160" s="212" t="s">
        <v>336</v>
      </c>
      <c r="H160" s="213">
        <v>180</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6424</v>
      </c>
    </row>
    <row r="161" spans="1:65" s="2" customFormat="1" ht="19.2" x14ac:dyDescent="0.2">
      <c r="A161" s="35"/>
      <c r="B161" s="36"/>
      <c r="C161" s="37"/>
      <c r="D161" s="222" t="s">
        <v>303</v>
      </c>
      <c r="E161" s="37"/>
      <c r="F161" s="223" t="s">
        <v>5776</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3" customFormat="1" x14ac:dyDescent="0.2">
      <c r="B162" s="227"/>
      <c r="C162" s="228"/>
      <c r="D162" s="222" t="s">
        <v>307</v>
      </c>
      <c r="E162" s="229" t="s">
        <v>1</v>
      </c>
      <c r="F162" s="230" t="s">
        <v>5777</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6110</v>
      </c>
      <c r="G163" s="238"/>
      <c r="H163" s="241">
        <v>180</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24" customHeight="1" x14ac:dyDescent="0.2">
      <c r="A164" s="35"/>
      <c r="B164" s="36"/>
      <c r="C164" s="209" t="s">
        <v>346</v>
      </c>
      <c r="D164" s="209" t="s">
        <v>296</v>
      </c>
      <c r="E164" s="210" t="s">
        <v>341</v>
      </c>
      <c r="F164" s="211" t="s">
        <v>342</v>
      </c>
      <c r="G164" s="212" t="s">
        <v>343</v>
      </c>
      <c r="H164" s="213">
        <v>15</v>
      </c>
      <c r="I164" s="214"/>
      <c r="J164" s="215">
        <f>ROUND(I164*H164,2)</f>
        <v>0</v>
      </c>
      <c r="K164" s="211" t="s">
        <v>300</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6425</v>
      </c>
    </row>
    <row r="165" spans="1:65" s="2" customFormat="1" ht="19.2" x14ac:dyDescent="0.2">
      <c r="A165" s="35"/>
      <c r="B165" s="36"/>
      <c r="C165" s="37"/>
      <c r="D165" s="222" t="s">
        <v>303</v>
      </c>
      <c r="E165" s="37"/>
      <c r="F165" s="223" t="s">
        <v>345</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4" customHeight="1" x14ac:dyDescent="0.2">
      <c r="A166" s="35"/>
      <c r="B166" s="36"/>
      <c r="C166" s="209" t="s">
        <v>353</v>
      </c>
      <c r="D166" s="209" t="s">
        <v>296</v>
      </c>
      <c r="E166" s="210" t="s">
        <v>7338</v>
      </c>
      <c r="F166" s="211" t="s">
        <v>7339</v>
      </c>
      <c r="G166" s="212" t="s">
        <v>386</v>
      </c>
      <c r="H166" s="213">
        <v>1.1000000000000001</v>
      </c>
      <c r="I166" s="214"/>
      <c r="J166" s="215">
        <f>ROUND(I166*H166,2)</f>
        <v>0</v>
      </c>
      <c r="K166" s="211" t="s">
        <v>1</v>
      </c>
      <c r="L166" s="40"/>
      <c r="M166" s="216" t="s">
        <v>1</v>
      </c>
      <c r="N166" s="217" t="s">
        <v>40</v>
      </c>
      <c r="O166" s="72"/>
      <c r="P166" s="218">
        <f>O166*H166</f>
        <v>0</v>
      </c>
      <c r="Q166" s="218">
        <v>3.6900000000000002E-2</v>
      </c>
      <c r="R166" s="218">
        <f>Q166*H166</f>
        <v>4.0590000000000008E-2</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7340</v>
      </c>
    </row>
    <row r="167" spans="1:65" s="2" customFormat="1" ht="19.2" x14ac:dyDescent="0.2">
      <c r="A167" s="35"/>
      <c r="B167" s="36"/>
      <c r="C167" s="37"/>
      <c r="D167" s="222" t="s">
        <v>303</v>
      </c>
      <c r="E167" s="37"/>
      <c r="F167" s="223" t="s">
        <v>7339</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7330</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14" customFormat="1" x14ac:dyDescent="0.2">
      <c r="B169" s="237"/>
      <c r="C169" s="238"/>
      <c r="D169" s="222" t="s">
        <v>307</v>
      </c>
      <c r="E169" s="239" t="s">
        <v>1</v>
      </c>
      <c r="F169" s="240" t="s">
        <v>6251</v>
      </c>
      <c r="G169" s="238"/>
      <c r="H169" s="241">
        <v>1.1000000000000001</v>
      </c>
      <c r="I169" s="242"/>
      <c r="J169" s="238"/>
      <c r="K169" s="238"/>
      <c r="L169" s="243"/>
      <c r="M169" s="244"/>
      <c r="N169" s="245"/>
      <c r="O169" s="245"/>
      <c r="P169" s="245"/>
      <c r="Q169" s="245"/>
      <c r="R169" s="245"/>
      <c r="S169" s="245"/>
      <c r="T169" s="246"/>
      <c r="AT169" s="247" t="s">
        <v>307</v>
      </c>
      <c r="AU169" s="247" t="s">
        <v>83</v>
      </c>
      <c r="AV169" s="14" t="s">
        <v>83</v>
      </c>
      <c r="AW169" s="14" t="s">
        <v>32</v>
      </c>
      <c r="AX169" s="14" t="s">
        <v>81</v>
      </c>
      <c r="AY169" s="247" t="s">
        <v>294</v>
      </c>
    </row>
    <row r="170" spans="1:65" s="2" customFormat="1" ht="16.5" customHeight="1" x14ac:dyDescent="0.2">
      <c r="A170" s="35"/>
      <c r="B170" s="36"/>
      <c r="C170" s="209" t="s">
        <v>365</v>
      </c>
      <c r="D170" s="209" t="s">
        <v>296</v>
      </c>
      <c r="E170" s="210" t="s">
        <v>5780</v>
      </c>
      <c r="F170" s="211" t="s">
        <v>7341</v>
      </c>
      <c r="G170" s="212" t="s">
        <v>386</v>
      </c>
      <c r="H170" s="213">
        <v>1.1000000000000001</v>
      </c>
      <c r="I170" s="214"/>
      <c r="J170" s="215">
        <f>ROUND(I170*H170,2)</f>
        <v>0</v>
      </c>
      <c r="K170" s="211" t="s">
        <v>1</v>
      </c>
      <c r="L170" s="40"/>
      <c r="M170" s="216" t="s">
        <v>1</v>
      </c>
      <c r="N170" s="217" t="s">
        <v>40</v>
      </c>
      <c r="O170" s="72"/>
      <c r="P170" s="218">
        <f>O170*H170</f>
        <v>0</v>
      </c>
      <c r="Q170" s="218">
        <v>8.6800000000000002E-3</v>
      </c>
      <c r="R170" s="218">
        <f>Q170*H170</f>
        <v>9.5480000000000009E-3</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6426</v>
      </c>
    </row>
    <row r="171" spans="1:65" s="2" customFormat="1" ht="57.6" x14ac:dyDescent="0.2">
      <c r="A171" s="35"/>
      <c r="B171" s="36"/>
      <c r="C171" s="37"/>
      <c r="D171" s="222" t="s">
        <v>303</v>
      </c>
      <c r="E171" s="37"/>
      <c r="F171" s="223" t="s">
        <v>3695</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28.8" x14ac:dyDescent="0.2">
      <c r="A172" s="35"/>
      <c r="B172" s="36"/>
      <c r="C172" s="37"/>
      <c r="D172" s="222" t="s">
        <v>305</v>
      </c>
      <c r="E172" s="37"/>
      <c r="F172" s="226" t="s">
        <v>7330</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305</v>
      </c>
      <c r="AU172" s="18" t="s">
        <v>83</v>
      </c>
    </row>
    <row r="173" spans="1:65" s="14" customFormat="1" x14ac:dyDescent="0.2">
      <c r="B173" s="237"/>
      <c r="C173" s="238"/>
      <c r="D173" s="222" t="s">
        <v>307</v>
      </c>
      <c r="E173" s="239" t="s">
        <v>1</v>
      </c>
      <c r="F173" s="240" t="s">
        <v>6251</v>
      </c>
      <c r="G173" s="238"/>
      <c r="H173" s="241">
        <v>1.1000000000000001</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2" customFormat="1" ht="24" customHeight="1" x14ac:dyDescent="0.2">
      <c r="A174" s="35"/>
      <c r="B174" s="36"/>
      <c r="C174" s="209" t="s">
        <v>371</v>
      </c>
      <c r="D174" s="209" t="s">
        <v>296</v>
      </c>
      <c r="E174" s="210" t="s">
        <v>6428</v>
      </c>
      <c r="F174" s="211" t="s">
        <v>6429</v>
      </c>
      <c r="G174" s="212" t="s">
        <v>386</v>
      </c>
      <c r="H174" s="213">
        <v>1.1000000000000001</v>
      </c>
      <c r="I174" s="214"/>
      <c r="J174" s="215">
        <f>ROUND(I174*H174,2)</f>
        <v>0</v>
      </c>
      <c r="K174" s="211" t="s">
        <v>300</v>
      </c>
      <c r="L174" s="40"/>
      <c r="M174" s="216" t="s">
        <v>1</v>
      </c>
      <c r="N174" s="217" t="s">
        <v>40</v>
      </c>
      <c r="O174" s="72"/>
      <c r="P174" s="218">
        <f>O174*H174</f>
        <v>0</v>
      </c>
      <c r="Q174" s="218">
        <v>3.6900000000000002E-2</v>
      </c>
      <c r="R174" s="218">
        <f>Q174*H174</f>
        <v>4.0590000000000008E-2</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7342</v>
      </c>
    </row>
    <row r="175" spans="1:65" s="2" customFormat="1" ht="57.6" x14ac:dyDescent="0.2">
      <c r="A175" s="35"/>
      <c r="B175" s="36"/>
      <c r="C175" s="37"/>
      <c r="D175" s="222" t="s">
        <v>303</v>
      </c>
      <c r="E175" s="37"/>
      <c r="F175" s="223" t="s">
        <v>6431</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8.8" x14ac:dyDescent="0.2">
      <c r="A176" s="35"/>
      <c r="B176" s="36"/>
      <c r="C176" s="37"/>
      <c r="D176" s="222" t="s">
        <v>305</v>
      </c>
      <c r="E176" s="37"/>
      <c r="F176" s="226" t="s">
        <v>7330</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14" customFormat="1" x14ac:dyDescent="0.2">
      <c r="B177" s="237"/>
      <c r="C177" s="238"/>
      <c r="D177" s="222" t="s">
        <v>307</v>
      </c>
      <c r="E177" s="239" t="s">
        <v>1</v>
      </c>
      <c r="F177" s="240" t="s">
        <v>6251</v>
      </c>
      <c r="G177" s="238"/>
      <c r="H177" s="241">
        <v>1.1000000000000001</v>
      </c>
      <c r="I177" s="242"/>
      <c r="J177" s="238"/>
      <c r="K177" s="238"/>
      <c r="L177" s="243"/>
      <c r="M177" s="244"/>
      <c r="N177" s="245"/>
      <c r="O177" s="245"/>
      <c r="P177" s="245"/>
      <c r="Q177" s="245"/>
      <c r="R177" s="245"/>
      <c r="S177" s="245"/>
      <c r="T177" s="246"/>
      <c r="AT177" s="247" t="s">
        <v>307</v>
      </c>
      <c r="AU177" s="247" t="s">
        <v>83</v>
      </c>
      <c r="AV177" s="14" t="s">
        <v>83</v>
      </c>
      <c r="AW177" s="14" t="s">
        <v>32</v>
      </c>
      <c r="AX177" s="14" t="s">
        <v>81</v>
      </c>
      <c r="AY177" s="247" t="s">
        <v>294</v>
      </c>
    </row>
    <row r="178" spans="1:65" s="2" customFormat="1" ht="24" customHeight="1" x14ac:dyDescent="0.2">
      <c r="A178" s="35"/>
      <c r="B178" s="36"/>
      <c r="C178" s="209" t="s">
        <v>377</v>
      </c>
      <c r="D178" s="209" t="s">
        <v>296</v>
      </c>
      <c r="E178" s="210" t="s">
        <v>3697</v>
      </c>
      <c r="F178" s="211" t="s">
        <v>3698</v>
      </c>
      <c r="G178" s="212" t="s">
        <v>349</v>
      </c>
      <c r="H178" s="213">
        <v>32.465000000000003</v>
      </c>
      <c r="I178" s="214"/>
      <c r="J178" s="215">
        <f>ROUND(I178*H178,2)</f>
        <v>0</v>
      </c>
      <c r="K178" s="211" t="s">
        <v>300</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6432</v>
      </c>
    </row>
    <row r="179" spans="1:65" s="2" customFormat="1" ht="19.2" x14ac:dyDescent="0.2">
      <c r="A179" s="35"/>
      <c r="B179" s="36"/>
      <c r="C179" s="37"/>
      <c r="D179" s="222" t="s">
        <v>303</v>
      </c>
      <c r="E179" s="37"/>
      <c r="F179" s="223" t="s">
        <v>3700</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3" customFormat="1" x14ac:dyDescent="0.2">
      <c r="B180" s="227"/>
      <c r="C180" s="228"/>
      <c r="D180" s="222" t="s">
        <v>307</v>
      </c>
      <c r="E180" s="229" t="s">
        <v>1</v>
      </c>
      <c r="F180" s="230" t="s">
        <v>3701</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7343</v>
      </c>
      <c r="G181" s="238"/>
      <c r="H181" s="241">
        <v>32.465000000000003</v>
      </c>
      <c r="I181" s="242"/>
      <c r="J181" s="238"/>
      <c r="K181" s="238"/>
      <c r="L181" s="243"/>
      <c r="M181" s="244"/>
      <c r="N181" s="245"/>
      <c r="O181" s="245"/>
      <c r="P181" s="245"/>
      <c r="Q181" s="245"/>
      <c r="R181" s="245"/>
      <c r="S181" s="245"/>
      <c r="T181" s="246"/>
      <c r="AT181" s="247" t="s">
        <v>307</v>
      </c>
      <c r="AU181" s="247" t="s">
        <v>83</v>
      </c>
      <c r="AV181" s="14" t="s">
        <v>83</v>
      </c>
      <c r="AW181" s="14" t="s">
        <v>32</v>
      </c>
      <c r="AX181" s="14" t="s">
        <v>81</v>
      </c>
      <c r="AY181" s="247" t="s">
        <v>294</v>
      </c>
    </row>
    <row r="182" spans="1:65" s="2" customFormat="1" ht="16.5" customHeight="1" x14ac:dyDescent="0.2">
      <c r="A182" s="35"/>
      <c r="B182" s="36"/>
      <c r="C182" s="209" t="s">
        <v>383</v>
      </c>
      <c r="D182" s="209" t="s">
        <v>296</v>
      </c>
      <c r="E182" s="210" t="s">
        <v>347</v>
      </c>
      <c r="F182" s="211" t="s">
        <v>348</v>
      </c>
      <c r="G182" s="212" t="s">
        <v>349</v>
      </c>
      <c r="H182" s="213">
        <v>14.645</v>
      </c>
      <c r="I182" s="214"/>
      <c r="J182" s="215">
        <f>ROUND(I182*H182,2)</f>
        <v>0</v>
      </c>
      <c r="K182" s="211" t="s">
        <v>300</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6434</v>
      </c>
    </row>
    <row r="183" spans="1:65" s="2" customFormat="1" ht="28.8" x14ac:dyDescent="0.2">
      <c r="A183" s="35"/>
      <c r="B183" s="36"/>
      <c r="C183" s="37"/>
      <c r="D183" s="222" t="s">
        <v>303</v>
      </c>
      <c r="E183" s="37"/>
      <c r="F183" s="223" t="s">
        <v>351</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28.8" x14ac:dyDescent="0.2">
      <c r="A184" s="35"/>
      <c r="B184" s="36"/>
      <c r="C184" s="37"/>
      <c r="D184" s="222" t="s">
        <v>305</v>
      </c>
      <c r="E184" s="37"/>
      <c r="F184" s="226" t="s">
        <v>7330</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4" customFormat="1" x14ac:dyDescent="0.2">
      <c r="B185" s="237"/>
      <c r="C185" s="238"/>
      <c r="D185" s="222" t="s">
        <v>307</v>
      </c>
      <c r="E185" s="239" t="s">
        <v>1</v>
      </c>
      <c r="F185" s="240" t="s">
        <v>7344</v>
      </c>
      <c r="G185" s="238"/>
      <c r="H185" s="241">
        <v>14.645</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24" customHeight="1" x14ac:dyDescent="0.2">
      <c r="A186" s="35"/>
      <c r="B186" s="36"/>
      <c r="C186" s="209" t="s">
        <v>8</v>
      </c>
      <c r="D186" s="209" t="s">
        <v>296</v>
      </c>
      <c r="E186" s="210" t="s">
        <v>1515</v>
      </c>
      <c r="F186" s="211" t="s">
        <v>1516</v>
      </c>
      <c r="G186" s="212" t="s">
        <v>349</v>
      </c>
      <c r="H186" s="213">
        <v>86.462000000000003</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6436</v>
      </c>
    </row>
    <row r="187" spans="1:65" s="2" customFormat="1" ht="28.8" x14ac:dyDescent="0.2">
      <c r="A187" s="35"/>
      <c r="B187" s="36"/>
      <c r="C187" s="37"/>
      <c r="D187" s="222" t="s">
        <v>303</v>
      </c>
      <c r="E187" s="37"/>
      <c r="F187" s="223" t="s">
        <v>1518</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38.4" x14ac:dyDescent="0.2">
      <c r="A188" s="35"/>
      <c r="B188" s="36"/>
      <c r="C188" s="37"/>
      <c r="D188" s="222" t="s">
        <v>305</v>
      </c>
      <c r="E188" s="37"/>
      <c r="F188" s="226" t="s">
        <v>7345</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13" customFormat="1" ht="20.399999999999999" x14ac:dyDescent="0.2">
      <c r="B189" s="227"/>
      <c r="C189" s="228"/>
      <c r="D189" s="222" t="s">
        <v>307</v>
      </c>
      <c r="E189" s="229" t="s">
        <v>1</v>
      </c>
      <c r="F189" s="230" t="s">
        <v>7346</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7347</v>
      </c>
      <c r="G190" s="238"/>
      <c r="H190" s="241">
        <v>95.194999999999993</v>
      </c>
      <c r="I190" s="242"/>
      <c r="J190" s="238"/>
      <c r="K190" s="238"/>
      <c r="L190" s="243"/>
      <c r="M190" s="244"/>
      <c r="N190" s="245"/>
      <c r="O190" s="245"/>
      <c r="P190" s="245"/>
      <c r="Q190" s="245"/>
      <c r="R190" s="245"/>
      <c r="S190" s="245"/>
      <c r="T190" s="246"/>
      <c r="AT190" s="247" t="s">
        <v>307</v>
      </c>
      <c r="AU190" s="247" t="s">
        <v>83</v>
      </c>
      <c r="AV190" s="14" t="s">
        <v>83</v>
      </c>
      <c r="AW190" s="14" t="s">
        <v>32</v>
      </c>
      <c r="AX190" s="14" t="s">
        <v>75</v>
      </c>
      <c r="AY190" s="247" t="s">
        <v>294</v>
      </c>
    </row>
    <row r="191" spans="1:65" s="14" customFormat="1" x14ac:dyDescent="0.2">
      <c r="B191" s="237"/>
      <c r="C191" s="238"/>
      <c r="D191" s="222" t="s">
        <v>307</v>
      </c>
      <c r="E191" s="239" t="s">
        <v>1</v>
      </c>
      <c r="F191" s="240" t="s">
        <v>7348</v>
      </c>
      <c r="G191" s="238"/>
      <c r="H191" s="241">
        <v>10.132999999999999</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4" customFormat="1" x14ac:dyDescent="0.2">
      <c r="B192" s="237"/>
      <c r="C192" s="238"/>
      <c r="D192" s="222" t="s">
        <v>307</v>
      </c>
      <c r="E192" s="239" t="s">
        <v>1</v>
      </c>
      <c r="F192" s="240" t="s">
        <v>7349</v>
      </c>
      <c r="G192" s="238"/>
      <c r="H192" s="241">
        <v>2.75</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5" customFormat="1" x14ac:dyDescent="0.2">
      <c r="B193" s="248"/>
      <c r="C193" s="249"/>
      <c r="D193" s="222" t="s">
        <v>307</v>
      </c>
      <c r="E193" s="250" t="s">
        <v>1</v>
      </c>
      <c r="F193" s="251" t="s">
        <v>363</v>
      </c>
      <c r="G193" s="249"/>
      <c r="H193" s="252">
        <v>108.07799999999999</v>
      </c>
      <c r="I193" s="253"/>
      <c r="J193" s="249"/>
      <c r="K193" s="249"/>
      <c r="L193" s="254"/>
      <c r="M193" s="255"/>
      <c r="N193" s="256"/>
      <c r="O193" s="256"/>
      <c r="P193" s="256"/>
      <c r="Q193" s="256"/>
      <c r="R193" s="256"/>
      <c r="S193" s="256"/>
      <c r="T193" s="257"/>
      <c r="AT193" s="258" t="s">
        <v>307</v>
      </c>
      <c r="AU193" s="258" t="s">
        <v>83</v>
      </c>
      <c r="AV193" s="15" t="s">
        <v>91</v>
      </c>
      <c r="AW193" s="15" t="s">
        <v>32</v>
      </c>
      <c r="AX193" s="15" t="s">
        <v>75</v>
      </c>
      <c r="AY193" s="258" t="s">
        <v>294</v>
      </c>
    </row>
    <row r="194" spans="1:65" s="14" customFormat="1" x14ac:dyDescent="0.2">
      <c r="B194" s="237"/>
      <c r="C194" s="238"/>
      <c r="D194" s="222" t="s">
        <v>307</v>
      </c>
      <c r="E194" s="239" t="s">
        <v>1</v>
      </c>
      <c r="F194" s="240" t="s">
        <v>7350</v>
      </c>
      <c r="G194" s="238"/>
      <c r="H194" s="241">
        <v>86.462000000000003</v>
      </c>
      <c r="I194" s="242"/>
      <c r="J194" s="238"/>
      <c r="K194" s="238"/>
      <c r="L194" s="243"/>
      <c r="M194" s="244"/>
      <c r="N194" s="245"/>
      <c r="O194" s="245"/>
      <c r="P194" s="245"/>
      <c r="Q194" s="245"/>
      <c r="R194" s="245"/>
      <c r="S194" s="245"/>
      <c r="T194" s="246"/>
      <c r="AT194" s="247" t="s">
        <v>307</v>
      </c>
      <c r="AU194" s="247" t="s">
        <v>83</v>
      </c>
      <c r="AV194" s="14" t="s">
        <v>83</v>
      </c>
      <c r="AW194" s="14" t="s">
        <v>32</v>
      </c>
      <c r="AX194" s="14" t="s">
        <v>81</v>
      </c>
      <c r="AY194" s="247" t="s">
        <v>294</v>
      </c>
    </row>
    <row r="195" spans="1:65" s="2" customFormat="1" ht="24" customHeight="1" x14ac:dyDescent="0.2">
      <c r="A195" s="35"/>
      <c r="B195" s="36"/>
      <c r="C195" s="209" t="s">
        <v>396</v>
      </c>
      <c r="D195" s="209" t="s">
        <v>296</v>
      </c>
      <c r="E195" s="210" t="s">
        <v>1523</v>
      </c>
      <c r="F195" s="211" t="s">
        <v>1524</v>
      </c>
      <c r="G195" s="212" t="s">
        <v>349</v>
      </c>
      <c r="H195" s="213">
        <v>43.231000000000002</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6442</v>
      </c>
    </row>
    <row r="196" spans="1:65" s="2" customFormat="1" ht="28.8" x14ac:dyDescent="0.2">
      <c r="A196" s="35"/>
      <c r="B196" s="36"/>
      <c r="C196" s="37"/>
      <c r="D196" s="222" t="s">
        <v>303</v>
      </c>
      <c r="E196" s="37"/>
      <c r="F196" s="223" t="s">
        <v>1526</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4" customFormat="1" x14ac:dyDescent="0.2">
      <c r="B197" s="237"/>
      <c r="C197" s="238"/>
      <c r="D197" s="222" t="s">
        <v>307</v>
      </c>
      <c r="E197" s="239" t="s">
        <v>1</v>
      </c>
      <c r="F197" s="240" t="s">
        <v>7351</v>
      </c>
      <c r="G197" s="238"/>
      <c r="H197" s="241">
        <v>43.231000000000002</v>
      </c>
      <c r="I197" s="242"/>
      <c r="J197" s="238"/>
      <c r="K197" s="238"/>
      <c r="L197" s="243"/>
      <c r="M197" s="244"/>
      <c r="N197" s="245"/>
      <c r="O197" s="245"/>
      <c r="P197" s="245"/>
      <c r="Q197" s="245"/>
      <c r="R197" s="245"/>
      <c r="S197" s="245"/>
      <c r="T197" s="246"/>
      <c r="AT197" s="247" t="s">
        <v>307</v>
      </c>
      <c r="AU197" s="247" t="s">
        <v>83</v>
      </c>
      <c r="AV197" s="14" t="s">
        <v>83</v>
      </c>
      <c r="AW197" s="14" t="s">
        <v>32</v>
      </c>
      <c r="AX197" s="14" t="s">
        <v>81</v>
      </c>
      <c r="AY197" s="247" t="s">
        <v>294</v>
      </c>
    </row>
    <row r="198" spans="1:65" s="2" customFormat="1" ht="24" customHeight="1" x14ac:dyDescent="0.2">
      <c r="A198" s="35"/>
      <c r="B198" s="36"/>
      <c r="C198" s="209" t="s">
        <v>402</v>
      </c>
      <c r="D198" s="209" t="s">
        <v>296</v>
      </c>
      <c r="E198" s="210" t="s">
        <v>1528</v>
      </c>
      <c r="F198" s="211" t="s">
        <v>1529</v>
      </c>
      <c r="G198" s="212" t="s">
        <v>349</v>
      </c>
      <c r="H198" s="213">
        <v>21.756</v>
      </c>
      <c r="I198" s="214"/>
      <c r="J198" s="215">
        <f>ROUND(I198*H198,2)</f>
        <v>0</v>
      </c>
      <c r="K198" s="211" t="s">
        <v>300</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6444</v>
      </c>
    </row>
    <row r="199" spans="1:65" s="2" customFormat="1" ht="28.8" x14ac:dyDescent="0.2">
      <c r="A199" s="35"/>
      <c r="B199" s="36"/>
      <c r="C199" s="37"/>
      <c r="D199" s="222" t="s">
        <v>303</v>
      </c>
      <c r="E199" s="37"/>
      <c r="F199" s="223" t="s">
        <v>1531</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38.4" x14ac:dyDescent="0.2">
      <c r="A200" s="35"/>
      <c r="B200" s="36"/>
      <c r="C200" s="37"/>
      <c r="D200" s="222" t="s">
        <v>305</v>
      </c>
      <c r="E200" s="37"/>
      <c r="F200" s="226" t="s">
        <v>7345</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14" customFormat="1" x14ac:dyDescent="0.2">
      <c r="B201" s="237"/>
      <c r="C201" s="238"/>
      <c r="D201" s="222" t="s">
        <v>307</v>
      </c>
      <c r="E201" s="239" t="s">
        <v>1</v>
      </c>
      <c r="F201" s="240" t="s">
        <v>7352</v>
      </c>
      <c r="G201" s="238"/>
      <c r="H201" s="241">
        <v>21.756</v>
      </c>
      <c r="I201" s="242"/>
      <c r="J201" s="238"/>
      <c r="K201" s="238"/>
      <c r="L201" s="243"/>
      <c r="M201" s="244"/>
      <c r="N201" s="245"/>
      <c r="O201" s="245"/>
      <c r="P201" s="245"/>
      <c r="Q201" s="245"/>
      <c r="R201" s="245"/>
      <c r="S201" s="245"/>
      <c r="T201" s="246"/>
      <c r="AT201" s="247" t="s">
        <v>307</v>
      </c>
      <c r="AU201" s="247" t="s">
        <v>83</v>
      </c>
      <c r="AV201" s="14" t="s">
        <v>83</v>
      </c>
      <c r="AW201" s="14" t="s">
        <v>32</v>
      </c>
      <c r="AX201" s="14" t="s">
        <v>81</v>
      </c>
      <c r="AY201" s="247" t="s">
        <v>294</v>
      </c>
    </row>
    <row r="202" spans="1:65" s="2" customFormat="1" ht="24" customHeight="1" x14ac:dyDescent="0.2">
      <c r="A202" s="35"/>
      <c r="B202" s="36"/>
      <c r="C202" s="209" t="s">
        <v>408</v>
      </c>
      <c r="D202" s="209" t="s">
        <v>296</v>
      </c>
      <c r="E202" s="210" t="s">
        <v>1533</v>
      </c>
      <c r="F202" s="211" t="s">
        <v>1534</v>
      </c>
      <c r="G202" s="212" t="s">
        <v>349</v>
      </c>
      <c r="H202" s="213">
        <v>10.878</v>
      </c>
      <c r="I202" s="214"/>
      <c r="J202" s="215">
        <f>ROUND(I202*H202,2)</f>
        <v>0</v>
      </c>
      <c r="K202" s="211" t="s">
        <v>300</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301</v>
      </c>
      <c r="AT202" s="220" t="s">
        <v>296</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6446</v>
      </c>
    </row>
    <row r="203" spans="1:65" s="2" customFormat="1" ht="28.8" x14ac:dyDescent="0.2">
      <c r="A203" s="35"/>
      <c r="B203" s="36"/>
      <c r="C203" s="37"/>
      <c r="D203" s="222" t="s">
        <v>303</v>
      </c>
      <c r="E203" s="37"/>
      <c r="F203" s="223" t="s">
        <v>1536</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28.8" x14ac:dyDescent="0.2">
      <c r="A204" s="35"/>
      <c r="B204" s="36"/>
      <c r="C204" s="37"/>
      <c r="D204" s="222" t="s">
        <v>305</v>
      </c>
      <c r="E204" s="37"/>
      <c r="F204" s="226" t="s">
        <v>1537</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305</v>
      </c>
      <c r="AU204" s="18" t="s">
        <v>83</v>
      </c>
    </row>
    <row r="205" spans="1:65" s="14" customFormat="1" x14ac:dyDescent="0.2">
      <c r="B205" s="237"/>
      <c r="C205" s="238"/>
      <c r="D205" s="222" t="s">
        <v>307</v>
      </c>
      <c r="E205" s="239" t="s">
        <v>1</v>
      </c>
      <c r="F205" s="240" t="s">
        <v>7353</v>
      </c>
      <c r="G205" s="238"/>
      <c r="H205" s="241">
        <v>10.878</v>
      </c>
      <c r="I205" s="242"/>
      <c r="J205" s="238"/>
      <c r="K205" s="238"/>
      <c r="L205" s="243"/>
      <c r="M205" s="244"/>
      <c r="N205" s="245"/>
      <c r="O205" s="245"/>
      <c r="P205" s="245"/>
      <c r="Q205" s="245"/>
      <c r="R205" s="245"/>
      <c r="S205" s="245"/>
      <c r="T205" s="246"/>
      <c r="AT205" s="247" t="s">
        <v>307</v>
      </c>
      <c r="AU205" s="247" t="s">
        <v>83</v>
      </c>
      <c r="AV205" s="14" t="s">
        <v>83</v>
      </c>
      <c r="AW205" s="14" t="s">
        <v>32</v>
      </c>
      <c r="AX205" s="14" t="s">
        <v>81</v>
      </c>
      <c r="AY205" s="247" t="s">
        <v>294</v>
      </c>
    </row>
    <row r="206" spans="1:65" s="2" customFormat="1" ht="16.5" customHeight="1" x14ac:dyDescent="0.2">
      <c r="A206" s="35"/>
      <c r="B206" s="36"/>
      <c r="C206" s="209" t="s">
        <v>415</v>
      </c>
      <c r="D206" s="209" t="s">
        <v>296</v>
      </c>
      <c r="E206" s="210" t="s">
        <v>1539</v>
      </c>
      <c r="F206" s="211" t="s">
        <v>1540</v>
      </c>
      <c r="G206" s="212" t="s">
        <v>299</v>
      </c>
      <c r="H206" s="213">
        <v>233.91</v>
      </c>
      <c r="I206" s="214"/>
      <c r="J206" s="215">
        <f>ROUND(I206*H206,2)</f>
        <v>0</v>
      </c>
      <c r="K206" s="211" t="s">
        <v>300</v>
      </c>
      <c r="L206" s="40"/>
      <c r="M206" s="216" t="s">
        <v>1</v>
      </c>
      <c r="N206" s="217" t="s">
        <v>40</v>
      </c>
      <c r="O206" s="72"/>
      <c r="P206" s="218">
        <f>O206*H206</f>
        <v>0</v>
      </c>
      <c r="Q206" s="218">
        <v>5.9000000000000003E-4</v>
      </c>
      <c r="R206" s="218">
        <f>Q206*H206</f>
        <v>0.13800690000000002</v>
      </c>
      <c r="S206" s="218">
        <v>0</v>
      </c>
      <c r="T206" s="219">
        <f>S206*H206</f>
        <v>0</v>
      </c>
      <c r="U206" s="35"/>
      <c r="V206" s="35"/>
      <c r="W206" s="35"/>
      <c r="X206" s="35"/>
      <c r="Y206" s="35"/>
      <c r="Z206" s="35"/>
      <c r="AA206" s="35"/>
      <c r="AB206" s="35"/>
      <c r="AC206" s="35"/>
      <c r="AD206" s="35"/>
      <c r="AE206" s="35"/>
      <c r="AR206" s="220" t="s">
        <v>301</v>
      </c>
      <c r="AT206" s="220" t="s">
        <v>296</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6448</v>
      </c>
    </row>
    <row r="207" spans="1:65" s="2" customFormat="1" ht="28.8" x14ac:dyDescent="0.2">
      <c r="A207" s="35"/>
      <c r="B207" s="36"/>
      <c r="C207" s="37"/>
      <c r="D207" s="222" t="s">
        <v>303</v>
      </c>
      <c r="E207" s="37"/>
      <c r="F207" s="223" t="s">
        <v>1542</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28.8" x14ac:dyDescent="0.2">
      <c r="A208" s="35"/>
      <c r="B208" s="36"/>
      <c r="C208" s="37"/>
      <c r="D208" s="222" t="s">
        <v>305</v>
      </c>
      <c r="E208" s="37"/>
      <c r="F208" s="226" t="s">
        <v>7330</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305</v>
      </c>
      <c r="AU208" s="18" t="s">
        <v>83</v>
      </c>
    </row>
    <row r="209" spans="1:65" s="14" customFormat="1" x14ac:dyDescent="0.2">
      <c r="B209" s="237"/>
      <c r="C209" s="238"/>
      <c r="D209" s="222" t="s">
        <v>307</v>
      </c>
      <c r="E209" s="239" t="s">
        <v>1</v>
      </c>
      <c r="F209" s="240" t="s">
        <v>7354</v>
      </c>
      <c r="G209" s="238"/>
      <c r="H209" s="241">
        <v>233.91</v>
      </c>
      <c r="I209" s="242"/>
      <c r="J209" s="238"/>
      <c r="K209" s="238"/>
      <c r="L209" s="243"/>
      <c r="M209" s="244"/>
      <c r="N209" s="245"/>
      <c r="O209" s="245"/>
      <c r="P209" s="245"/>
      <c r="Q209" s="245"/>
      <c r="R209" s="245"/>
      <c r="S209" s="245"/>
      <c r="T209" s="246"/>
      <c r="AT209" s="247" t="s">
        <v>307</v>
      </c>
      <c r="AU209" s="247" t="s">
        <v>83</v>
      </c>
      <c r="AV209" s="14" t="s">
        <v>83</v>
      </c>
      <c r="AW209" s="14" t="s">
        <v>32</v>
      </c>
      <c r="AX209" s="14" t="s">
        <v>81</v>
      </c>
      <c r="AY209" s="247" t="s">
        <v>294</v>
      </c>
    </row>
    <row r="210" spans="1:65" s="2" customFormat="1" ht="16.5" customHeight="1" x14ac:dyDescent="0.2">
      <c r="A210" s="35"/>
      <c r="B210" s="36"/>
      <c r="C210" s="209" t="s">
        <v>421</v>
      </c>
      <c r="D210" s="209" t="s">
        <v>296</v>
      </c>
      <c r="E210" s="210" t="s">
        <v>1545</v>
      </c>
      <c r="F210" s="211" t="s">
        <v>1546</v>
      </c>
      <c r="G210" s="212" t="s">
        <v>299</v>
      </c>
      <c r="H210" s="213">
        <v>233.91</v>
      </c>
      <c r="I210" s="214"/>
      <c r="J210" s="215">
        <f>ROUND(I210*H210,2)</f>
        <v>0</v>
      </c>
      <c r="K210" s="211" t="s">
        <v>300</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6450</v>
      </c>
    </row>
    <row r="211" spans="1:65" s="2" customFormat="1" ht="28.8" x14ac:dyDescent="0.2">
      <c r="A211" s="35"/>
      <c r="B211" s="36"/>
      <c r="C211" s="37"/>
      <c r="D211" s="222" t="s">
        <v>303</v>
      </c>
      <c r="E211" s="37"/>
      <c r="F211" s="223" t="s">
        <v>1548</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4" customHeight="1" x14ac:dyDescent="0.2">
      <c r="A212" s="35"/>
      <c r="B212" s="36"/>
      <c r="C212" s="209" t="s">
        <v>7</v>
      </c>
      <c r="D212" s="209" t="s">
        <v>296</v>
      </c>
      <c r="E212" s="210" t="s">
        <v>1549</v>
      </c>
      <c r="F212" s="211" t="s">
        <v>1550</v>
      </c>
      <c r="G212" s="212" t="s">
        <v>349</v>
      </c>
      <c r="H212" s="213">
        <v>59.52</v>
      </c>
      <c r="I212" s="214"/>
      <c r="J212" s="215">
        <f>ROUND(I212*H212,2)</f>
        <v>0</v>
      </c>
      <c r="K212" s="211" t="s">
        <v>300</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6451</v>
      </c>
    </row>
    <row r="213" spans="1:65" s="2" customFormat="1" ht="38.4" x14ac:dyDescent="0.2">
      <c r="A213" s="35"/>
      <c r="B213" s="36"/>
      <c r="C213" s="37"/>
      <c r="D213" s="222" t="s">
        <v>303</v>
      </c>
      <c r="E213" s="37"/>
      <c r="F213" s="223" t="s">
        <v>1552</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14" customFormat="1" x14ac:dyDescent="0.2">
      <c r="B214" s="237"/>
      <c r="C214" s="238"/>
      <c r="D214" s="222" t="s">
        <v>307</v>
      </c>
      <c r="E214" s="239" t="s">
        <v>1</v>
      </c>
      <c r="F214" s="240" t="s">
        <v>7355</v>
      </c>
      <c r="G214" s="238"/>
      <c r="H214" s="241">
        <v>59.52</v>
      </c>
      <c r="I214" s="242"/>
      <c r="J214" s="238"/>
      <c r="K214" s="238"/>
      <c r="L214" s="243"/>
      <c r="M214" s="244"/>
      <c r="N214" s="245"/>
      <c r="O214" s="245"/>
      <c r="P214" s="245"/>
      <c r="Q214" s="245"/>
      <c r="R214" s="245"/>
      <c r="S214" s="245"/>
      <c r="T214" s="246"/>
      <c r="AT214" s="247" t="s">
        <v>307</v>
      </c>
      <c r="AU214" s="247" t="s">
        <v>83</v>
      </c>
      <c r="AV214" s="14" t="s">
        <v>83</v>
      </c>
      <c r="AW214" s="14" t="s">
        <v>32</v>
      </c>
      <c r="AX214" s="14" t="s">
        <v>81</v>
      </c>
      <c r="AY214" s="247" t="s">
        <v>294</v>
      </c>
    </row>
    <row r="215" spans="1:65" s="2" customFormat="1" ht="24" customHeight="1" x14ac:dyDescent="0.2">
      <c r="A215" s="35"/>
      <c r="B215" s="36"/>
      <c r="C215" s="209" t="s">
        <v>434</v>
      </c>
      <c r="D215" s="209" t="s">
        <v>296</v>
      </c>
      <c r="E215" s="210" t="s">
        <v>441</v>
      </c>
      <c r="F215" s="211" t="s">
        <v>442</v>
      </c>
      <c r="G215" s="212" t="s">
        <v>349</v>
      </c>
      <c r="H215" s="213">
        <v>122.863</v>
      </c>
      <c r="I215" s="214"/>
      <c r="J215" s="215">
        <f>ROUND(I215*H215,2)</f>
        <v>0</v>
      </c>
      <c r="K215" s="211" t="s">
        <v>300</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6453</v>
      </c>
    </row>
    <row r="216" spans="1:65" s="2" customFormat="1" ht="38.4" x14ac:dyDescent="0.2">
      <c r="A216" s="35"/>
      <c r="B216" s="36"/>
      <c r="C216" s="37"/>
      <c r="D216" s="222" t="s">
        <v>303</v>
      </c>
      <c r="E216" s="37"/>
      <c r="F216" s="223" t="s">
        <v>444</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13" customFormat="1" x14ac:dyDescent="0.2">
      <c r="B217" s="227"/>
      <c r="C217" s="228"/>
      <c r="D217" s="222" t="s">
        <v>307</v>
      </c>
      <c r="E217" s="229" t="s">
        <v>1</v>
      </c>
      <c r="F217" s="230" t="s">
        <v>445</v>
      </c>
      <c r="G217" s="228"/>
      <c r="H217" s="229" t="s">
        <v>1</v>
      </c>
      <c r="I217" s="231"/>
      <c r="J217" s="228"/>
      <c r="K217" s="228"/>
      <c r="L217" s="232"/>
      <c r="M217" s="233"/>
      <c r="N217" s="234"/>
      <c r="O217" s="234"/>
      <c r="P217" s="234"/>
      <c r="Q217" s="234"/>
      <c r="R217" s="234"/>
      <c r="S217" s="234"/>
      <c r="T217" s="235"/>
      <c r="AT217" s="236" t="s">
        <v>307</v>
      </c>
      <c r="AU217" s="236" t="s">
        <v>83</v>
      </c>
      <c r="AV217" s="13" t="s">
        <v>81</v>
      </c>
      <c r="AW217" s="13" t="s">
        <v>32</v>
      </c>
      <c r="AX217" s="13" t="s">
        <v>75</v>
      </c>
      <c r="AY217" s="236" t="s">
        <v>294</v>
      </c>
    </row>
    <row r="218" spans="1:65" s="14" customFormat="1" x14ac:dyDescent="0.2">
      <c r="B218" s="237"/>
      <c r="C218" s="238"/>
      <c r="D218" s="222" t="s">
        <v>307</v>
      </c>
      <c r="E218" s="239" t="s">
        <v>1</v>
      </c>
      <c r="F218" s="240" t="s">
        <v>7356</v>
      </c>
      <c r="G218" s="238"/>
      <c r="H218" s="241">
        <v>14.645</v>
      </c>
      <c r="I218" s="242"/>
      <c r="J218" s="238"/>
      <c r="K218" s="238"/>
      <c r="L218" s="243"/>
      <c r="M218" s="244"/>
      <c r="N218" s="245"/>
      <c r="O218" s="245"/>
      <c r="P218" s="245"/>
      <c r="Q218" s="245"/>
      <c r="R218" s="245"/>
      <c r="S218" s="245"/>
      <c r="T218" s="246"/>
      <c r="AT218" s="247" t="s">
        <v>307</v>
      </c>
      <c r="AU218" s="247" t="s">
        <v>83</v>
      </c>
      <c r="AV218" s="14" t="s">
        <v>83</v>
      </c>
      <c r="AW218" s="14" t="s">
        <v>32</v>
      </c>
      <c r="AX218" s="14" t="s">
        <v>75</v>
      </c>
      <c r="AY218" s="247" t="s">
        <v>294</v>
      </c>
    </row>
    <row r="219" spans="1:65" s="13" customFormat="1" x14ac:dyDescent="0.2">
      <c r="B219" s="227"/>
      <c r="C219" s="228"/>
      <c r="D219" s="222" t="s">
        <v>307</v>
      </c>
      <c r="E219" s="229" t="s">
        <v>1</v>
      </c>
      <c r="F219" s="230" t="s">
        <v>455</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1:65" s="14" customFormat="1" x14ac:dyDescent="0.2">
      <c r="B220" s="237"/>
      <c r="C220" s="238"/>
      <c r="D220" s="222" t="s">
        <v>307</v>
      </c>
      <c r="E220" s="239" t="s">
        <v>1</v>
      </c>
      <c r="F220" s="240" t="s">
        <v>7357</v>
      </c>
      <c r="G220" s="238"/>
      <c r="H220" s="241">
        <v>108.218</v>
      </c>
      <c r="I220" s="242"/>
      <c r="J220" s="238"/>
      <c r="K220" s="238"/>
      <c r="L220" s="243"/>
      <c r="M220" s="244"/>
      <c r="N220" s="245"/>
      <c r="O220" s="245"/>
      <c r="P220" s="245"/>
      <c r="Q220" s="245"/>
      <c r="R220" s="245"/>
      <c r="S220" s="245"/>
      <c r="T220" s="246"/>
      <c r="AT220" s="247" t="s">
        <v>307</v>
      </c>
      <c r="AU220" s="247" t="s">
        <v>83</v>
      </c>
      <c r="AV220" s="14" t="s">
        <v>83</v>
      </c>
      <c r="AW220" s="14" t="s">
        <v>32</v>
      </c>
      <c r="AX220" s="14" t="s">
        <v>75</v>
      </c>
      <c r="AY220" s="247" t="s">
        <v>294</v>
      </c>
    </row>
    <row r="221" spans="1:65" s="16" customFormat="1" x14ac:dyDescent="0.2">
      <c r="B221" s="269"/>
      <c r="C221" s="270"/>
      <c r="D221" s="222" t="s">
        <v>307</v>
      </c>
      <c r="E221" s="271" t="s">
        <v>1</v>
      </c>
      <c r="F221" s="272" t="s">
        <v>457</v>
      </c>
      <c r="G221" s="270"/>
      <c r="H221" s="273">
        <v>122.863</v>
      </c>
      <c r="I221" s="274"/>
      <c r="J221" s="270"/>
      <c r="K221" s="270"/>
      <c r="L221" s="275"/>
      <c r="M221" s="276"/>
      <c r="N221" s="277"/>
      <c r="O221" s="277"/>
      <c r="P221" s="277"/>
      <c r="Q221" s="277"/>
      <c r="R221" s="277"/>
      <c r="S221" s="277"/>
      <c r="T221" s="278"/>
      <c r="AT221" s="279" t="s">
        <v>307</v>
      </c>
      <c r="AU221" s="279" t="s">
        <v>83</v>
      </c>
      <c r="AV221" s="16" t="s">
        <v>301</v>
      </c>
      <c r="AW221" s="16" t="s">
        <v>32</v>
      </c>
      <c r="AX221" s="16" t="s">
        <v>81</v>
      </c>
      <c r="AY221" s="279" t="s">
        <v>294</v>
      </c>
    </row>
    <row r="222" spans="1:65" s="2" customFormat="1" ht="24" customHeight="1" x14ac:dyDescent="0.2">
      <c r="A222" s="35"/>
      <c r="B222" s="36"/>
      <c r="C222" s="209" t="s">
        <v>440</v>
      </c>
      <c r="D222" s="209" t="s">
        <v>296</v>
      </c>
      <c r="E222" s="210" t="s">
        <v>2864</v>
      </c>
      <c r="F222" s="211" t="s">
        <v>2865</v>
      </c>
      <c r="G222" s="212" t="s">
        <v>349</v>
      </c>
      <c r="H222" s="213">
        <v>73.959000000000003</v>
      </c>
      <c r="I222" s="214"/>
      <c r="J222" s="215">
        <f>ROUND(I222*H222,2)</f>
        <v>0</v>
      </c>
      <c r="K222" s="211" t="s">
        <v>1</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6456</v>
      </c>
    </row>
    <row r="223" spans="1:65" s="2" customFormat="1" ht="38.4" x14ac:dyDescent="0.2">
      <c r="A223" s="35"/>
      <c r="B223" s="36"/>
      <c r="C223" s="37"/>
      <c r="D223" s="222" t="s">
        <v>303</v>
      </c>
      <c r="E223" s="37"/>
      <c r="F223" s="223" t="s">
        <v>444</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13" customFormat="1" x14ac:dyDescent="0.2">
      <c r="B224" s="227"/>
      <c r="C224" s="228"/>
      <c r="D224" s="222" t="s">
        <v>307</v>
      </c>
      <c r="E224" s="229" t="s">
        <v>1</v>
      </c>
      <c r="F224" s="230" t="s">
        <v>6125</v>
      </c>
      <c r="G224" s="228"/>
      <c r="H224" s="229" t="s">
        <v>1</v>
      </c>
      <c r="I224" s="231"/>
      <c r="J224" s="228"/>
      <c r="K224" s="228"/>
      <c r="L224" s="232"/>
      <c r="M224" s="233"/>
      <c r="N224" s="234"/>
      <c r="O224" s="234"/>
      <c r="P224" s="234"/>
      <c r="Q224" s="234"/>
      <c r="R224" s="234"/>
      <c r="S224" s="234"/>
      <c r="T224" s="235"/>
      <c r="AT224" s="236" t="s">
        <v>307</v>
      </c>
      <c r="AU224" s="236" t="s">
        <v>83</v>
      </c>
      <c r="AV224" s="13" t="s">
        <v>81</v>
      </c>
      <c r="AW224" s="13" t="s">
        <v>32</v>
      </c>
      <c r="AX224" s="13" t="s">
        <v>75</v>
      </c>
      <c r="AY224" s="236" t="s">
        <v>294</v>
      </c>
    </row>
    <row r="225" spans="1:65" s="14" customFormat="1" x14ac:dyDescent="0.2">
      <c r="B225" s="237"/>
      <c r="C225" s="238"/>
      <c r="D225" s="222" t="s">
        <v>307</v>
      </c>
      <c r="E225" s="239" t="s">
        <v>1</v>
      </c>
      <c r="F225" s="240" t="s">
        <v>7358</v>
      </c>
      <c r="G225" s="238"/>
      <c r="H225" s="241">
        <v>59.314</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3" customFormat="1" x14ac:dyDescent="0.2">
      <c r="B226" s="227"/>
      <c r="C226" s="228"/>
      <c r="D226" s="222" t="s">
        <v>307</v>
      </c>
      <c r="E226" s="229" t="s">
        <v>1</v>
      </c>
      <c r="F226" s="230" t="s">
        <v>445</v>
      </c>
      <c r="G226" s="228"/>
      <c r="H226" s="229" t="s">
        <v>1</v>
      </c>
      <c r="I226" s="231"/>
      <c r="J226" s="228"/>
      <c r="K226" s="228"/>
      <c r="L226" s="232"/>
      <c r="M226" s="233"/>
      <c r="N226" s="234"/>
      <c r="O226" s="234"/>
      <c r="P226" s="234"/>
      <c r="Q226" s="234"/>
      <c r="R226" s="234"/>
      <c r="S226" s="234"/>
      <c r="T226" s="235"/>
      <c r="AT226" s="236" t="s">
        <v>307</v>
      </c>
      <c r="AU226" s="236" t="s">
        <v>83</v>
      </c>
      <c r="AV226" s="13" t="s">
        <v>81</v>
      </c>
      <c r="AW226" s="13" t="s">
        <v>32</v>
      </c>
      <c r="AX226" s="13" t="s">
        <v>75</v>
      </c>
      <c r="AY226" s="236" t="s">
        <v>294</v>
      </c>
    </row>
    <row r="227" spans="1:65" s="14" customFormat="1" x14ac:dyDescent="0.2">
      <c r="B227" s="237"/>
      <c r="C227" s="238"/>
      <c r="D227" s="222" t="s">
        <v>307</v>
      </c>
      <c r="E227" s="239" t="s">
        <v>1</v>
      </c>
      <c r="F227" s="240" t="s">
        <v>7356</v>
      </c>
      <c r="G227" s="238"/>
      <c r="H227" s="241">
        <v>14.645</v>
      </c>
      <c r="I227" s="242"/>
      <c r="J227" s="238"/>
      <c r="K227" s="238"/>
      <c r="L227" s="243"/>
      <c r="M227" s="244"/>
      <c r="N227" s="245"/>
      <c r="O227" s="245"/>
      <c r="P227" s="245"/>
      <c r="Q227" s="245"/>
      <c r="R227" s="245"/>
      <c r="S227" s="245"/>
      <c r="T227" s="246"/>
      <c r="AT227" s="247" t="s">
        <v>307</v>
      </c>
      <c r="AU227" s="247" t="s">
        <v>83</v>
      </c>
      <c r="AV227" s="14" t="s">
        <v>83</v>
      </c>
      <c r="AW227" s="14" t="s">
        <v>32</v>
      </c>
      <c r="AX227" s="14" t="s">
        <v>75</v>
      </c>
      <c r="AY227" s="247" t="s">
        <v>294</v>
      </c>
    </row>
    <row r="228" spans="1:65" s="16" customFormat="1" x14ac:dyDescent="0.2">
      <c r="B228" s="269"/>
      <c r="C228" s="270"/>
      <c r="D228" s="222" t="s">
        <v>307</v>
      </c>
      <c r="E228" s="271" t="s">
        <v>1</v>
      </c>
      <c r="F228" s="272" t="s">
        <v>457</v>
      </c>
      <c r="G228" s="270"/>
      <c r="H228" s="273">
        <v>73.959000000000003</v>
      </c>
      <c r="I228" s="274"/>
      <c r="J228" s="270"/>
      <c r="K228" s="270"/>
      <c r="L228" s="275"/>
      <c r="M228" s="276"/>
      <c r="N228" s="277"/>
      <c r="O228" s="277"/>
      <c r="P228" s="277"/>
      <c r="Q228" s="277"/>
      <c r="R228" s="277"/>
      <c r="S228" s="277"/>
      <c r="T228" s="278"/>
      <c r="AT228" s="279" t="s">
        <v>307</v>
      </c>
      <c r="AU228" s="279" t="s">
        <v>83</v>
      </c>
      <c r="AV228" s="16" t="s">
        <v>301</v>
      </c>
      <c r="AW228" s="16" t="s">
        <v>32</v>
      </c>
      <c r="AX228" s="16" t="s">
        <v>81</v>
      </c>
      <c r="AY228" s="279" t="s">
        <v>294</v>
      </c>
    </row>
    <row r="229" spans="1:65" s="2" customFormat="1" ht="24" customHeight="1" x14ac:dyDescent="0.2">
      <c r="A229" s="35"/>
      <c r="B229" s="36"/>
      <c r="C229" s="209" t="s">
        <v>447</v>
      </c>
      <c r="D229" s="209" t="s">
        <v>296</v>
      </c>
      <c r="E229" s="210" t="s">
        <v>448</v>
      </c>
      <c r="F229" s="211" t="s">
        <v>449</v>
      </c>
      <c r="G229" s="212" t="s">
        <v>349</v>
      </c>
      <c r="H229" s="213">
        <v>48.904000000000003</v>
      </c>
      <c r="I229" s="214"/>
      <c r="J229" s="215">
        <f>ROUND(I229*H229,2)</f>
        <v>0</v>
      </c>
      <c r="K229" s="211" t="s">
        <v>300</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6458</v>
      </c>
    </row>
    <row r="230" spans="1:65" s="2" customFormat="1" ht="38.4" x14ac:dyDescent="0.2">
      <c r="A230" s="35"/>
      <c r="B230" s="36"/>
      <c r="C230" s="37"/>
      <c r="D230" s="222" t="s">
        <v>303</v>
      </c>
      <c r="E230" s="37"/>
      <c r="F230" s="223" t="s">
        <v>451</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4" customHeight="1" x14ac:dyDescent="0.2">
      <c r="A231" s="35"/>
      <c r="B231" s="36"/>
      <c r="C231" s="209" t="s">
        <v>458</v>
      </c>
      <c r="D231" s="209" t="s">
        <v>296</v>
      </c>
      <c r="E231" s="210" t="s">
        <v>2870</v>
      </c>
      <c r="F231" s="211" t="s">
        <v>2871</v>
      </c>
      <c r="G231" s="212" t="s">
        <v>349</v>
      </c>
      <c r="H231" s="213">
        <v>73.959000000000003</v>
      </c>
      <c r="I231" s="214"/>
      <c r="J231" s="215">
        <f>ROUND(I231*H231,2)</f>
        <v>0</v>
      </c>
      <c r="K231" s="211" t="s">
        <v>300</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6459</v>
      </c>
    </row>
    <row r="232" spans="1:65" s="2" customFormat="1" ht="19.2" x14ac:dyDescent="0.2">
      <c r="A232" s="35"/>
      <c r="B232" s="36"/>
      <c r="C232" s="37"/>
      <c r="D232" s="222" t="s">
        <v>303</v>
      </c>
      <c r="E232" s="37"/>
      <c r="F232" s="223" t="s">
        <v>2873</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4" customHeight="1" x14ac:dyDescent="0.2">
      <c r="A233" s="35"/>
      <c r="B233" s="36"/>
      <c r="C233" s="209" t="s">
        <v>463</v>
      </c>
      <c r="D233" s="209" t="s">
        <v>296</v>
      </c>
      <c r="E233" s="210" t="s">
        <v>2874</v>
      </c>
      <c r="F233" s="211" t="s">
        <v>2875</v>
      </c>
      <c r="G233" s="212" t="s">
        <v>349</v>
      </c>
      <c r="H233" s="213">
        <v>48.904000000000003</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6460</v>
      </c>
    </row>
    <row r="234" spans="1:65" s="2" customFormat="1" ht="19.2" x14ac:dyDescent="0.2">
      <c r="A234" s="35"/>
      <c r="B234" s="36"/>
      <c r="C234" s="37"/>
      <c r="D234" s="222" t="s">
        <v>303</v>
      </c>
      <c r="E234" s="37"/>
      <c r="F234" s="223" t="s">
        <v>2873</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3" customFormat="1" x14ac:dyDescent="0.2">
      <c r="B235" s="227"/>
      <c r="C235" s="228"/>
      <c r="D235" s="222" t="s">
        <v>307</v>
      </c>
      <c r="E235" s="229" t="s">
        <v>1</v>
      </c>
      <c r="F235" s="230" t="s">
        <v>455</v>
      </c>
      <c r="G235" s="228"/>
      <c r="H235" s="229" t="s">
        <v>1</v>
      </c>
      <c r="I235" s="231"/>
      <c r="J235" s="228"/>
      <c r="K235" s="228"/>
      <c r="L235" s="232"/>
      <c r="M235" s="233"/>
      <c r="N235" s="234"/>
      <c r="O235" s="234"/>
      <c r="P235" s="234"/>
      <c r="Q235" s="234"/>
      <c r="R235" s="234"/>
      <c r="S235" s="234"/>
      <c r="T235" s="235"/>
      <c r="AT235" s="236" t="s">
        <v>307</v>
      </c>
      <c r="AU235" s="236" t="s">
        <v>83</v>
      </c>
      <c r="AV235" s="13" t="s">
        <v>81</v>
      </c>
      <c r="AW235" s="13" t="s">
        <v>32</v>
      </c>
      <c r="AX235" s="13" t="s">
        <v>75</v>
      </c>
      <c r="AY235" s="236" t="s">
        <v>294</v>
      </c>
    </row>
    <row r="236" spans="1:65" s="14" customFormat="1" x14ac:dyDescent="0.2">
      <c r="B236" s="237"/>
      <c r="C236" s="238"/>
      <c r="D236" s="222" t="s">
        <v>307</v>
      </c>
      <c r="E236" s="239" t="s">
        <v>1</v>
      </c>
      <c r="F236" s="240" t="s">
        <v>7357</v>
      </c>
      <c r="G236" s="238"/>
      <c r="H236" s="241">
        <v>108.218</v>
      </c>
      <c r="I236" s="242"/>
      <c r="J236" s="238"/>
      <c r="K236" s="238"/>
      <c r="L236" s="243"/>
      <c r="M236" s="244"/>
      <c r="N236" s="245"/>
      <c r="O236" s="245"/>
      <c r="P236" s="245"/>
      <c r="Q236" s="245"/>
      <c r="R236" s="245"/>
      <c r="S236" s="245"/>
      <c r="T236" s="246"/>
      <c r="AT236" s="247" t="s">
        <v>307</v>
      </c>
      <c r="AU236" s="247" t="s">
        <v>83</v>
      </c>
      <c r="AV236" s="14" t="s">
        <v>83</v>
      </c>
      <c r="AW236" s="14" t="s">
        <v>32</v>
      </c>
      <c r="AX236" s="14" t="s">
        <v>75</v>
      </c>
      <c r="AY236" s="247" t="s">
        <v>294</v>
      </c>
    </row>
    <row r="237" spans="1:65" s="13" customFormat="1" x14ac:dyDescent="0.2">
      <c r="B237" s="227"/>
      <c r="C237" s="228"/>
      <c r="D237" s="222" t="s">
        <v>307</v>
      </c>
      <c r="E237" s="229" t="s">
        <v>1</v>
      </c>
      <c r="F237" s="230" t="s">
        <v>2867</v>
      </c>
      <c r="G237" s="228"/>
      <c r="H237" s="229" t="s">
        <v>1</v>
      </c>
      <c r="I237" s="231"/>
      <c r="J237" s="228"/>
      <c r="K237" s="228"/>
      <c r="L237" s="232"/>
      <c r="M237" s="233"/>
      <c r="N237" s="234"/>
      <c r="O237" s="234"/>
      <c r="P237" s="234"/>
      <c r="Q237" s="234"/>
      <c r="R237" s="234"/>
      <c r="S237" s="234"/>
      <c r="T237" s="235"/>
      <c r="AT237" s="236" t="s">
        <v>307</v>
      </c>
      <c r="AU237" s="236" t="s">
        <v>83</v>
      </c>
      <c r="AV237" s="13" t="s">
        <v>81</v>
      </c>
      <c r="AW237" s="13" t="s">
        <v>32</v>
      </c>
      <c r="AX237" s="13" t="s">
        <v>75</v>
      </c>
      <c r="AY237" s="236" t="s">
        <v>294</v>
      </c>
    </row>
    <row r="238" spans="1:65" s="14" customFormat="1" x14ac:dyDescent="0.2">
      <c r="B238" s="237"/>
      <c r="C238" s="238"/>
      <c r="D238" s="222" t="s">
        <v>307</v>
      </c>
      <c r="E238" s="239" t="s">
        <v>1</v>
      </c>
      <c r="F238" s="240" t="s">
        <v>7359</v>
      </c>
      <c r="G238" s="238"/>
      <c r="H238" s="241">
        <v>-59.314</v>
      </c>
      <c r="I238" s="242"/>
      <c r="J238" s="238"/>
      <c r="K238" s="238"/>
      <c r="L238" s="243"/>
      <c r="M238" s="244"/>
      <c r="N238" s="245"/>
      <c r="O238" s="245"/>
      <c r="P238" s="245"/>
      <c r="Q238" s="245"/>
      <c r="R238" s="245"/>
      <c r="S238" s="245"/>
      <c r="T238" s="246"/>
      <c r="AT238" s="247" t="s">
        <v>307</v>
      </c>
      <c r="AU238" s="247" t="s">
        <v>83</v>
      </c>
      <c r="AV238" s="14" t="s">
        <v>83</v>
      </c>
      <c r="AW238" s="14" t="s">
        <v>32</v>
      </c>
      <c r="AX238" s="14" t="s">
        <v>75</v>
      </c>
      <c r="AY238" s="247" t="s">
        <v>294</v>
      </c>
    </row>
    <row r="239" spans="1:65" s="16" customFormat="1" x14ac:dyDescent="0.2">
      <c r="B239" s="269"/>
      <c r="C239" s="270"/>
      <c r="D239" s="222" t="s">
        <v>307</v>
      </c>
      <c r="E239" s="271" t="s">
        <v>1</v>
      </c>
      <c r="F239" s="272" t="s">
        <v>457</v>
      </c>
      <c r="G239" s="270"/>
      <c r="H239" s="273">
        <v>48.904000000000003</v>
      </c>
      <c r="I239" s="274"/>
      <c r="J239" s="270"/>
      <c r="K239" s="270"/>
      <c r="L239" s="275"/>
      <c r="M239" s="276"/>
      <c r="N239" s="277"/>
      <c r="O239" s="277"/>
      <c r="P239" s="277"/>
      <c r="Q239" s="277"/>
      <c r="R239" s="277"/>
      <c r="S239" s="277"/>
      <c r="T239" s="278"/>
      <c r="AT239" s="279" t="s">
        <v>307</v>
      </c>
      <c r="AU239" s="279" t="s">
        <v>83</v>
      </c>
      <c r="AV239" s="16" t="s">
        <v>301</v>
      </c>
      <c r="AW239" s="16" t="s">
        <v>32</v>
      </c>
      <c r="AX239" s="16" t="s">
        <v>81</v>
      </c>
      <c r="AY239" s="279" t="s">
        <v>294</v>
      </c>
    </row>
    <row r="240" spans="1:65" s="2" customFormat="1" ht="16.5" customHeight="1" x14ac:dyDescent="0.2">
      <c r="A240" s="35"/>
      <c r="B240" s="36"/>
      <c r="C240" s="209" t="s">
        <v>469</v>
      </c>
      <c r="D240" s="209" t="s">
        <v>296</v>
      </c>
      <c r="E240" s="210" t="s">
        <v>459</v>
      </c>
      <c r="F240" s="211" t="s">
        <v>460</v>
      </c>
      <c r="G240" s="212" t="s">
        <v>349</v>
      </c>
      <c r="H240" s="213">
        <v>48.904000000000003</v>
      </c>
      <c r="I240" s="214"/>
      <c r="J240" s="215">
        <f>ROUND(I240*H240,2)</f>
        <v>0</v>
      </c>
      <c r="K240" s="211" t="s">
        <v>300</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6463</v>
      </c>
    </row>
    <row r="241" spans="1:65" s="2" customFormat="1" x14ac:dyDescent="0.2">
      <c r="A241" s="35"/>
      <c r="B241" s="36"/>
      <c r="C241" s="37"/>
      <c r="D241" s="222" t="s">
        <v>303</v>
      </c>
      <c r="E241" s="37"/>
      <c r="F241" s="223" t="s">
        <v>462</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4" customHeight="1" x14ac:dyDescent="0.2">
      <c r="A242" s="35"/>
      <c r="B242" s="36"/>
      <c r="C242" s="209" t="s">
        <v>478</v>
      </c>
      <c r="D242" s="209" t="s">
        <v>296</v>
      </c>
      <c r="E242" s="210" t="s">
        <v>464</v>
      </c>
      <c r="F242" s="211" t="s">
        <v>465</v>
      </c>
      <c r="G242" s="212" t="s">
        <v>412</v>
      </c>
      <c r="H242" s="213">
        <v>88.027000000000001</v>
      </c>
      <c r="I242" s="214"/>
      <c r="J242" s="215">
        <f>ROUND(I242*H242,2)</f>
        <v>0</v>
      </c>
      <c r="K242" s="211" t="s">
        <v>300</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6464</v>
      </c>
    </row>
    <row r="243" spans="1:65" s="2" customFormat="1" ht="28.8" x14ac:dyDescent="0.2">
      <c r="A243" s="35"/>
      <c r="B243" s="36"/>
      <c r="C243" s="37"/>
      <c r="D243" s="222" t="s">
        <v>303</v>
      </c>
      <c r="E243" s="37"/>
      <c r="F243" s="223" t="s">
        <v>467</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14" customFormat="1" x14ac:dyDescent="0.2">
      <c r="B244" s="237"/>
      <c r="C244" s="238"/>
      <c r="D244" s="222" t="s">
        <v>307</v>
      </c>
      <c r="E244" s="238"/>
      <c r="F244" s="240" t="s">
        <v>7360</v>
      </c>
      <c r="G244" s="238"/>
      <c r="H244" s="241">
        <v>88.027000000000001</v>
      </c>
      <c r="I244" s="242"/>
      <c r="J244" s="238"/>
      <c r="K244" s="238"/>
      <c r="L244" s="243"/>
      <c r="M244" s="244"/>
      <c r="N244" s="245"/>
      <c r="O244" s="245"/>
      <c r="P244" s="245"/>
      <c r="Q244" s="245"/>
      <c r="R244" s="245"/>
      <c r="S244" s="245"/>
      <c r="T244" s="246"/>
      <c r="AT244" s="247" t="s">
        <v>307</v>
      </c>
      <c r="AU244" s="247" t="s">
        <v>83</v>
      </c>
      <c r="AV244" s="14" t="s">
        <v>83</v>
      </c>
      <c r="AW244" s="14" t="s">
        <v>4</v>
      </c>
      <c r="AX244" s="14" t="s">
        <v>81</v>
      </c>
      <c r="AY244" s="247" t="s">
        <v>294</v>
      </c>
    </row>
    <row r="245" spans="1:65" s="2" customFormat="1" ht="24" customHeight="1" x14ac:dyDescent="0.2">
      <c r="A245" s="35"/>
      <c r="B245" s="36"/>
      <c r="C245" s="209" t="s">
        <v>484</v>
      </c>
      <c r="D245" s="209" t="s">
        <v>296</v>
      </c>
      <c r="E245" s="210" t="s">
        <v>470</v>
      </c>
      <c r="F245" s="211" t="s">
        <v>471</v>
      </c>
      <c r="G245" s="212" t="s">
        <v>349</v>
      </c>
      <c r="H245" s="213">
        <v>66.191999999999993</v>
      </c>
      <c r="I245" s="214"/>
      <c r="J245" s="215">
        <f>ROUND(I245*H245,2)</f>
        <v>0</v>
      </c>
      <c r="K245" s="211" t="s">
        <v>300</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301</v>
      </c>
      <c r="AT245" s="220" t="s">
        <v>296</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6466</v>
      </c>
    </row>
    <row r="246" spans="1:65" s="2" customFormat="1" ht="28.8" x14ac:dyDescent="0.2">
      <c r="A246" s="35"/>
      <c r="B246" s="36"/>
      <c r="C246" s="37"/>
      <c r="D246" s="222" t="s">
        <v>303</v>
      </c>
      <c r="E246" s="37"/>
      <c r="F246" s="223" t="s">
        <v>473</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13" customFormat="1" x14ac:dyDescent="0.2">
      <c r="B247" s="227"/>
      <c r="C247" s="228"/>
      <c r="D247" s="222" t="s">
        <v>307</v>
      </c>
      <c r="E247" s="229" t="s">
        <v>1</v>
      </c>
      <c r="F247" s="230" t="s">
        <v>455</v>
      </c>
      <c r="G247" s="228"/>
      <c r="H247" s="229" t="s">
        <v>1</v>
      </c>
      <c r="I247" s="231"/>
      <c r="J247" s="228"/>
      <c r="K247" s="228"/>
      <c r="L247" s="232"/>
      <c r="M247" s="233"/>
      <c r="N247" s="234"/>
      <c r="O247" s="234"/>
      <c r="P247" s="234"/>
      <c r="Q247" s="234"/>
      <c r="R247" s="234"/>
      <c r="S247" s="234"/>
      <c r="T247" s="235"/>
      <c r="AT247" s="236" t="s">
        <v>307</v>
      </c>
      <c r="AU247" s="236" t="s">
        <v>83</v>
      </c>
      <c r="AV247" s="13" t="s">
        <v>81</v>
      </c>
      <c r="AW247" s="13" t="s">
        <v>32</v>
      </c>
      <c r="AX247" s="13" t="s">
        <v>75</v>
      </c>
      <c r="AY247" s="236" t="s">
        <v>294</v>
      </c>
    </row>
    <row r="248" spans="1:65" s="14" customFormat="1" x14ac:dyDescent="0.2">
      <c r="B248" s="237"/>
      <c r="C248" s="238"/>
      <c r="D248" s="222" t="s">
        <v>307</v>
      </c>
      <c r="E248" s="239" t="s">
        <v>1</v>
      </c>
      <c r="F248" s="240" t="s">
        <v>7357</v>
      </c>
      <c r="G248" s="238"/>
      <c r="H248" s="241">
        <v>108.218</v>
      </c>
      <c r="I248" s="242"/>
      <c r="J248" s="238"/>
      <c r="K248" s="238"/>
      <c r="L248" s="243"/>
      <c r="M248" s="244"/>
      <c r="N248" s="245"/>
      <c r="O248" s="245"/>
      <c r="P248" s="245"/>
      <c r="Q248" s="245"/>
      <c r="R248" s="245"/>
      <c r="S248" s="245"/>
      <c r="T248" s="246"/>
      <c r="AT248" s="247" t="s">
        <v>307</v>
      </c>
      <c r="AU248" s="247" t="s">
        <v>83</v>
      </c>
      <c r="AV248" s="14" t="s">
        <v>83</v>
      </c>
      <c r="AW248" s="14" t="s">
        <v>32</v>
      </c>
      <c r="AX248" s="14" t="s">
        <v>75</v>
      </c>
      <c r="AY248" s="247" t="s">
        <v>294</v>
      </c>
    </row>
    <row r="249" spans="1:65" s="13" customFormat="1" x14ac:dyDescent="0.2">
      <c r="B249" s="227"/>
      <c r="C249" s="228"/>
      <c r="D249" s="222" t="s">
        <v>307</v>
      </c>
      <c r="E249" s="229" t="s">
        <v>1</v>
      </c>
      <c r="F249" s="230" t="s">
        <v>7361</v>
      </c>
      <c r="G249" s="228"/>
      <c r="H249" s="229" t="s">
        <v>1</v>
      </c>
      <c r="I249" s="231"/>
      <c r="J249" s="228"/>
      <c r="K249" s="228"/>
      <c r="L249" s="232"/>
      <c r="M249" s="233"/>
      <c r="N249" s="234"/>
      <c r="O249" s="234"/>
      <c r="P249" s="234"/>
      <c r="Q249" s="234"/>
      <c r="R249" s="234"/>
      <c r="S249" s="234"/>
      <c r="T249" s="235"/>
      <c r="AT249" s="236" t="s">
        <v>307</v>
      </c>
      <c r="AU249" s="236" t="s">
        <v>83</v>
      </c>
      <c r="AV249" s="13" t="s">
        <v>81</v>
      </c>
      <c r="AW249" s="13" t="s">
        <v>32</v>
      </c>
      <c r="AX249" s="13" t="s">
        <v>75</v>
      </c>
      <c r="AY249" s="236" t="s">
        <v>294</v>
      </c>
    </row>
    <row r="250" spans="1:65" s="14" customFormat="1" x14ac:dyDescent="0.2">
      <c r="B250" s="237"/>
      <c r="C250" s="238"/>
      <c r="D250" s="222" t="s">
        <v>307</v>
      </c>
      <c r="E250" s="239" t="s">
        <v>1</v>
      </c>
      <c r="F250" s="240" t="s">
        <v>7362</v>
      </c>
      <c r="G250" s="238"/>
      <c r="H250" s="241">
        <v>-8.577</v>
      </c>
      <c r="I250" s="242"/>
      <c r="J250" s="238"/>
      <c r="K250" s="238"/>
      <c r="L250" s="243"/>
      <c r="M250" s="244"/>
      <c r="N250" s="245"/>
      <c r="O250" s="245"/>
      <c r="P250" s="245"/>
      <c r="Q250" s="245"/>
      <c r="R250" s="245"/>
      <c r="S250" s="245"/>
      <c r="T250" s="246"/>
      <c r="AT250" s="247" t="s">
        <v>307</v>
      </c>
      <c r="AU250" s="247" t="s">
        <v>83</v>
      </c>
      <c r="AV250" s="14" t="s">
        <v>83</v>
      </c>
      <c r="AW250" s="14" t="s">
        <v>32</v>
      </c>
      <c r="AX250" s="14" t="s">
        <v>75</v>
      </c>
      <c r="AY250" s="247" t="s">
        <v>294</v>
      </c>
    </row>
    <row r="251" spans="1:65" s="13" customFormat="1" x14ac:dyDescent="0.2">
      <c r="B251" s="227"/>
      <c r="C251" s="228"/>
      <c r="D251" s="222" t="s">
        <v>307</v>
      </c>
      <c r="E251" s="229" t="s">
        <v>1</v>
      </c>
      <c r="F251" s="230" t="s">
        <v>7363</v>
      </c>
      <c r="G251" s="228"/>
      <c r="H251" s="229" t="s">
        <v>1</v>
      </c>
      <c r="I251" s="231"/>
      <c r="J251" s="228"/>
      <c r="K251" s="228"/>
      <c r="L251" s="232"/>
      <c r="M251" s="233"/>
      <c r="N251" s="234"/>
      <c r="O251" s="234"/>
      <c r="P251" s="234"/>
      <c r="Q251" s="234"/>
      <c r="R251" s="234"/>
      <c r="S251" s="234"/>
      <c r="T251" s="235"/>
      <c r="AT251" s="236" t="s">
        <v>307</v>
      </c>
      <c r="AU251" s="236" t="s">
        <v>83</v>
      </c>
      <c r="AV251" s="13" t="s">
        <v>81</v>
      </c>
      <c r="AW251" s="13" t="s">
        <v>32</v>
      </c>
      <c r="AX251" s="13" t="s">
        <v>75</v>
      </c>
      <c r="AY251" s="236" t="s">
        <v>294</v>
      </c>
    </row>
    <row r="252" spans="1:65" s="14" customFormat="1" x14ac:dyDescent="0.2">
      <c r="B252" s="237"/>
      <c r="C252" s="238"/>
      <c r="D252" s="222" t="s">
        <v>307</v>
      </c>
      <c r="E252" s="239" t="s">
        <v>1</v>
      </c>
      <c r="F252" s="240" t="s">
        <v>7364</v>
      </c>
      <c r="G252" s="238"/>
      <c r="H252" s="241">
        <v>-33.448999999999998</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6" customFormat="1" x14ac:dyDescent="0.2">
      <c r="B253" s="269"/>
      <c r="C253" s="270"/>
      <c r="D253" s="222" t="s">
        <v>307</v>
      </c>
      <c r="E253" s="271" t="s">
        <v>1</v>
      </c>
      <c r="F253" s="272" t="s">
        <v>457</v>
      </c>
      <c r="G253" s="270"/>
      <c r="H253" s="273">
        <v>66.192000000000007</v>
      </c>
      <c r="I253" s="274"/>
      <c r="J253" s="270"/>
      <c r="K253" s="270"/>
      <c r="L253" s="275"/>
      <c r="M253" s="276"/>
      <c r="N253" s="277"/>
      <c r="O253" s="277"/>
      <c r="P253" s="277"/>
      <c r="Q253" s="277"/>
      <c r="R253" s="277"/>
      <c r="S253" s="277"/>
      <c r="T253" s="278"/>
      <c r="AT253" s="279" t="s">
        <v>307</v>
      </c>
      <c r="AU253" s="279" t="s">
        <v>83</v>
      </c>
      <c r="AV253" s="16" t="s">
        <v>301</v>
      </c>
      <c r="AW253" s="16" t="s">
        <v>32</v>
      </c>
      <c r="AX253" s="16" t="s">
        <v>81</v>
      </c>
      <c r="AY253" s="279" t="s">
        <v>294</v>
      </c>
    </row>
    <row r="254" spans="1:65" s="2" customFormat="1" ht="16.5" customHeight="1" x14ac:dyDescent="0.2">
      <c r="A254" s="35"/>
      <c r="B254" s="36"/>
      <c r="C254" s="259" t="s">
        <v>490</v>
      </c>
      <c r="D254" s="259" t="s">
        <v>409</v>
      </c>
      <c r="E254" s="260" t="s">
        <v>479</v>
      </c>
      <c r="F254" s="261" t="s">
        <v>480</v>
      </c>
      <c r="G254" s="262" t="s">
        <v>412</v>
      </c>
      <c r="H254" s="263">
        <v>15.132</v>
      </c>
      <c r="I254" s="264"/>
      <c r="J254" s="265">
        <f>ROUND(I254*H254,2)</f>
        <v>0</v>
      </c>
      <c r="K254" s="261" t="s">
        <v>300</v>
      </c>
      <c r="L254" s="266"/>
      <c r="M254" s="267" t="s">
        <v>1</v>
      </c>
      <c r="N254" s="268" t="s">
        <v>40</v>
      </c>
      <c r="O254" s="72"/>
      <c r="P254" s="218">
        <f>O254*H254</f>
        <v>0</v>
      </c>
      <c r="Q254" s="218">
        <v>0.2</v>
      </c>
      <c r="R254" s="218">
        <f>Q254*H254</f>
        <v>3.0264000000000002</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6472</v>
      </c>
    </row>
    <row r="255" spans="1:65" s="2" customFormat="1" x14ac:dyDescent="0.2">
      <c r="A255" s="35"/>
      <c r="B255" s="36"/>
      <c r="C255" s="37"/>
      <c r="D255" s="222" t="s">
        <v>303</v>
      </c>
      <c r="E255" s="37"/>
      <c r="F255" s="223" t="s">
        <v>480</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13" customFormat="1" x14ac:dyDescent="0.2">
      <c r="B256" s="227"/>
      <c r="C256" s="228"/>
      <c r="D256" s="222" t="s">
        <v>307</v>
      </c>
      <c r="E256" s="229" t="s">
        <v>1</v>
      </c>
      <c r="F256" s="230" t="s">
        <v>2892</v>
      </c>
      <c r="G256" s="228"/>
      <c r="H256" s="229" t="s">
        <v>1</v>
      </c>
      <c r="I256" s="231"/>
      <c r="J256" s="228"/>
      <c r="K256" s="228"/>
      <c r="L256" s="232"/>
      <c r="M256" s="233"/>
      <c r="N256" s="234"/>
      <c r="O256" s="234"/>
      <c r="P256" s="234"/>
      <c r="Q256" s="234"/>
      <c r="R256" s="234"/>
      <c r="S256" s="234"/>
      <c r="T256" s="235"/>
      <c r="AT256" s="236" t="s">
        <v>307</v>
      </c>
      <c r="AU256" s="236" t="s">
        <v>83</v>
      </c>
      <c r="AV256" s="13" t="s">
        <v>81</v>
      </c>
      <c r="AW256" s="13" t="s">
        <v>32</v>
      </c>
      <c r="AX256" s="13" t="s">
        <v>75</v>
      </c>
      <c r="AY256" s="236" t="s">
        <v>294</v>
      </c>
    </row>
    <row r="257" spans="1:65" s="14" customFormat="1" x14ac:dyDescent="0.2">
      <c r="B257" s="237"/>
      <c r="C257" s="238"/>
      <c r="D257" s="222" t="s">
        <v>307</v>
      </c>
      <c r="E257" s="239" t="s">
        <v>1</v>
      </c>
      <c r="F257" s="240" t="s">
        <v>7365</v>
      </c>
      <c r="G257" s="238"/>
      <c r="H257" s="241">
        <v>66.191999999999993</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3" customFormat="1" x14ac:dyDescent="0.2">
      <c r="B258" s="227"/>
      <c r="C258" s="228"/>
      <c r="D258" s="222" t="s">
        <v>307</v>
      </c>
      <c r="E258" s="229" t="s">
        <v>1</v>
      </c>
      <c r="F258" s="230" t="s">
        <v>3878</v>
      </c>
      <c r="G258" s="228"/>
      <c r="H258" s="229" t="s">
        <v>1</v>
      </c>
      <c r="I258" s="231"/>
      <c r="J258" s="228"/>
      <c r="K258" s="228"/>
      <c r="L258" s="232"/>
      <c r="M258" s="233"/>
      <c r="N258" s="234"/>
      <c r="O258" s="234"/>
      <c r="P258" s="234"/>
      <c r="Q258" s="234"/>
      <c r="R258" s="234"/>
      <c r="S258" s="234"/>
      <c r="T258" s="235"/>
      <c r="AT258" s="236" t="s">
        <v>307</v>
      </c>
      <c r="AU258" s="236" t="s">
        <v>83</v>
      </c>
      <c r="AV258" s="13" t="s">
        <v>81</v>
      </c>
      <c r="AW258" s="13" t="s">
        <v>32</v>
      </c>
      <c r="AX258" s="13" t="s">
        <v>75</v>
      </c>
      <c r="AY258" s="236" t="s">
        <v>294</v>
      </c>
    </row>
    <row r="259" spans="1:65" s="14" customFormat="1" x14ac:dyDescent="0.2">
      <c r="B259" s="237"/>
      <c r="C259" s="238"/>
      <c r="D259" s="222" t="s">
        <v>307</v>
      </c>
      <c r="E259" s="239" t="s">
        <v>1</v>
      </c>
      <c r="F259" s="240" t="s">
        <v>7359</v>
      </c>
      <c r="G259" s="238"/>
      <c r="H259" s="241">
        <v>-59.314</v>
      </c>
      <c r="I259" s="242"/>
      <c r="J259" s="238"/>
      <c r="K259" s="238"/>
      <c r="L259" s="243"/>
      <c r="M259" s="244"/>
      <c r="N259" s="245"/>
      <c r="O259" s="245"/>
      <c r="P259" s="245"/>
      <c r="Q259" s="245"/>
      <c r="R259" s="245"/>
      <c r="S259" s="245"/>
      <c r="T259" s="246"/>
      <c r="AT259" s="247" t="s">
        <v>307</v>
      </c>
      <c r="AU259" s="247" t="s">
        <v>83</v>
      </c>
      <c r="AV259" s="14" t="s">
        <v>83</v>
      </c>
      <c r="AW259" s="14" t="s">
        <v>32</v>
      </c>
      <c r="AX259" s="14" t="s">
        <v>75</v>
      </c>
      <c r="AY259" s="247" t="s">
        <v>294</v>
      </c>
    </row>
    <row r="260" spans="1:65" s="16" customFormat="1" x14ac:dyDescent="0.2">
      <c r="B260" s="269"/>
      <c r="C260" s="270"/>
      <c r="D260" s="222" t="s">
        <v>307</v>
      </c>
      <c r="E260" s="271" t="s">
        <v>1</v>
      </c>
      <c r="F260" s="272" t="s">
        <v>457</v>
      </c>
      <c r="G260" s="270"/>
      <c r="H260" s="273">
        <v>6.877999999999993</v>
      </c>
      <c r="I260" s="274"/>
      <c r="J260" s="270"/>
      <c r="K260" s="270"/>
      <c r="L260" s="275"/>
      <c r="M260" s="276"/>
      <c r="N260" s="277"/>
      <c r="O260" s="277"/>
      <c r="P260" s="277"/>
      <c r="Q260" s="277"/>
      <c r="R260" s="277"/>
      <c r="S260" s="277"/>
      <c r="T260" s="278"/>
      <c r="AT260" s="279" t="s">
        <v>307</v>
      </c>
      <c r="AU260" s="279" t="s">
        <v>83</v>
      </c>
      <c r="AV260" s="16" t="s">
        <v>301</v>
      </c>
      <c r="AW260" s="16" t="s">
        <v>32</v>
      </c>
      <c r="AX260" s="16" t="s">
        <v>81</v>
      </c>
      <c r="AY260" s="279" t="s">
        <v>294</v>
      </c>
    </row>
    <row r="261" spans="1:65" s="14" customFormat="1" x14ac:dyDescent="0.2">
      <c r="B261" s="237"/>
      <c r="C261" s="238"/>
      <c r="D261" s="222" t="s">
        <v>307</v>
      </c>
      <c r="E261" s="238"/>
      <c r="F261" s="240" t="s">
        <v>7366</v>
      </c>
      <c r="G261" s="238"/>
      <c r="H261" s="241">
        <v>15.132</v>
      </c>
      <c r="I261" s="242"/>
      <c r="J261" s="238"/>
      <c r="K261" s="238"/>
      <c r="L261" s="243"/>
      <c r="M261" s="244"/>
      <c r="N261" s="245"/>
      <c r="O261" s="245"/>
      <c r="P261" s="245"/>
      <c r="Q261" s="245"/>
      <c r="R261" s="245"/>
      <c r="S261" s="245"/>
      <c r="T261" s="246"/>
      <c r="AT261" s="247" t="s">
        <v>307</v>
      </c>
      <c r="AU261" s="247" t="s">
        <v>83</v>
      </c>
      <c r="AV261" s="14" t="s">
        <v>83</v>
      </c>
      <c r="AW261" s="14" t="s">
        <v>4</v>
      </c>
      <c r="AX261" s="14" t="s">
        <v>81</v>
      </c>
      <c r="AY261" s="247" t="s">
        <v>294</v>
      </c>
    </row>
    <row r="262" spans="1:65" s="2" customFormat="1" ht="24" customHeight="1" x14ac:dyDescent="0.2">
      <c r="A262" s="35"/>
      <c r="B262" s="36"/>
      <c r="C262" s="209" t="s">
        <v>497</v>
      </c>
      <c r="D262" s="209" t="s">
        <v>296</v>
      </c>
      <c r="E262" s="210" t="s">
        <v>1569</v>
      </c>
      <c r="F262" s="211" t="s">
        <v>1570</v>
      </c>
      <c r="G262" s="212" t="s">
        <v>349</v>
      </c>
      <c r="H262" s="213">
        <v>37.738999999999997</v>
      </c>
      <c r="I262" s="214"/>
      <c r="J262" s="215">
        <f>ROUND(I262*H262,2)</f>
        <v>0</v>
      </c>
      <c r="K262" s="211" t="s">
        <v>1571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6477</v>
      </c>
    </row>
    <row r="263" spans="1:65" s="2" customFormat="1" ht="38.4" x14ac:dyDescent="0.2">
      <c r="A263" s="35"/>
      <c r="B263" s="36"/>
      <c r="C263" s="37"/>
      <c r="D263" s="222" t="s">
        <v>303</v>
      </c>
      <c r="E263" s="37"/>
      <c r="F263" s="223" t="s">
        <v>1573</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28.8" x14ac:dyDescent="0.2">
      <c r="A264" s="35"/>
      <c r="B264" s="36"/>
      <c r="C264" s="37"/>
      <c r="D264" s="222" t="s">
        <v>305</v>
      </c>
      <c r="E264" s="37"/>
      <c r="F264" s="226" t="s">
        <v>7330</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4" customFormat="1" x14ac:dyDescent="0.2">
      <c r="B265" s="237"/>
      <c r="C265" s="238"/>
      <c r="D265" s="222" t="s">
        <v>307</v>
      </c>
      <c r="E265" s="239" t="s">
        <v>1</v>
      </c>
      <c r="F265" s="240" t="s">
        <v>7367</v>
      </c>
      <c r="G265" s="238"/>
      <c r="H265" s="241">
        <v>37.738999999999997</v>
      </c>
      <c r="I265" s="242"/>
      <c r="J265" s="238"/>
      <c r="K265" s="238"/>
      <c r="L265" s="243"/>
      <c r="M265" s="244"/>
      <c r="N265" s="245"/>
      <c r="O265" s="245"/>
      <c r="P265" s="245"/>
      <c r="Q265" s="245"/>
      <c r="R265" s="245"/>
      <c r="S265" s="245"/>
      <c r="T265" s="246"/>
      <c r="AT265" s="247" t="s">
        <v>307</v>
      </c>
      <c r="AU265" s="247" t="s">
        <v>83</v>
      </c>
      <c r="AV265" s="14" t="s">
        <v>83</v>
      </c>
      <c r="AW265" s="14" t="s">
        <v>32</v>
      </c>
      <c r="AX265" s="14" t="s">
        <v>81</v>
      </c>
      <c r="AY265" s="247" t="s">
        <v>294</v>
      </c>
    </row>
    <row r="266" spans="1:65" s="2" customFormat="1" ht="16.5" customHeight="1" x14ac:dyDescent="0.2">
      <c r="A266" s="35"/>
      <c r="B266" s="36"/>
      <c r="C266" s="259" t="s">
        <v>502</v>
      </c>
      <c r="D266" s="259" t="s">
        <v>409</v>
      </c>
      <c r="E266" s="260" t="s">
        <v>1576</v>
      </c>
      <c r="F266" s="261" t="s">
        <v>1577</v>
      </c>
      <c r="G266" s="262" t="s">
        <v>412</v>
      </c>
      <c r="H266" s="263">
        <v>75.477999999999994</v>
      </c>
      <c r="I266" s="264"/>
      <c r="J266" s="265">
        <f>ROUND(I266*H266,2)</f>
        <v>0</v>
      </c>
      <c r="K266" s="261" t="s">
        <v>1</v>
      </c>
      <c r="L266" s="266"/>
      <c r="M266" s="267" t="s">
        <v>1</v>
      </c>
      <c r="N266" s="268" t="s">
        <v>40</v>
      </c>
      <c r="O266" s="72"/>
      <c r="P266" s="218">
        <f>O266*H266</f>
        <v>0</v>
      </c>
      <c r="Q266" s="218">
        <v>0.2</v>
      </c>
      <c r="R266" s="218">
        <f>Q266*H266</f>
        <v>15.095599999999999</v>
      </c>
      <c r="S266" s="218">
        <v>0</v>
      </c>
      <c r="T266" s="219">
        <f>S266*H266</f>
        <v>0</v>
      </c>
      <c r="U266" s="35"/>
      <c r="V266" s="35"/>
      <c r="W266" s="35"/>
      <c r="X266" s="35"/>
      <c r="Y266" s="35"/>
      <c r="Z266" s="35"/>
      <c r="AA266" s="35"/>
      <c r="AB266" s="35"/>
      <c r="AC266" s="35"/>
      <c r="AD266" s="35"/>
      <c r="AE266" s="35"/>
      <c r="AR266" s="220" t="s">
        <v>340</v>
      </c>
      <c r="AT266" s="220" t="s">
        <v>409</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6479</v>
      </c>
    </row>
    <row r="267" spans="1:65" s="2" customFormat="1" x14ac:dyDescent="0.2">
      <c r="A267" s="35"/>
      <c r="B267" s="36"/>
      <c r="C267" s="37"/>
      <c r="D267" s="222" t="s">
        <v>303</v>
      </c>
      <c r="E267" s="37"/>
      <c r="F267" s="223" t="s">
        <v>1579</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14" customFormat="1" x14ac:dyDescent="0.2">
      <c r="B268" s="237"/>
      <c r="C268" s="238"/>
      <c r="D268" s="222" t="s">
        <v>307</v>
      </c>
      <c r="E268" s="238"/>
      <c r="F268" s="240" t="s">
        <v>7368</v>
      </c>
      <c r="G268" s="238"/>
      <c r="H268" s="241">
        <v>75.477999999999994</v>
      </c>
      <c r="I268" s="242"/>
      <c r="J268" s="238"/>
      <c r="K268" s="238"/>
      <c r="L268" s="243"/>
      <c r="M268" s="244"/>
      <c r="N268" s="245"/>
      <c r="O268" s="245"/>
      <c r="P268" s="245"/>
      <c r="Q268" s="245"/>
      <c r="R268" s="245"/>
      <c r="S268" s="245"/>
      <c r="T268" s="246"/>
      <c r="AT268" s="247" t="s">
        <v>307</v>
      </c>
      <c r="AU268" s="247" t="s">
        <v>83</v>
      </c>
      <c r="AV268" s="14" t="s">
        <v>83</v>
      </c>
      <c r="AW268" s="14" t="s">
        <v>4</v>
      </c>
      <c r="AX268" s="14" t="s">
        <v>81</v>
      </c>
      <c r="AY268" s="247" t="s">
        <v>294</v>
      </c>
    </row>
    <row r="269" spans="1:65" s="2" customFormat="1" ht="24" customHeight="1" x14ac:dyDescent="0.2">
      <c r="A269" s="35"/>
      <c r="B269" s="36"/>
      <c r="C269" s="209" t="s">
        <v>508</v>
      </c>
      <c r="D269" s="209" t="s">
        <v>296</v>
      </c>
      <c r="E269" s="210" t="s">
        <v>7369</v>
      </c>
      <c r="F269" s="211" t="s">
        <v>7370</v>
      </c>
      <c r="G269" s="212" t="s">
        <v>299</v>
      </c>
      <c r="H269" s="213">
        <v>73.227000000000004</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301</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301</v>
      </c>
      <c r="BM269" s="220" t="s">
        <v>7371</v>
      </c>
    </row>
    <row r="270" spans="1:65" s="2" customFormat="1" ht="19.2" x14ac:dyDescent="0.2">
      <c r="A270" s="35"/>
      <c r="B270" s="36"/>
      <c r="C270" s="37"/>
      <c r="D270" s="222" t="s">
        <v>303</v>
      </c>
      <c r="E270" s="37"/>
      <c r="F270" s="223" t="s">
        <v>7370</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24" customHeight="1" x14ac:dyDescent="0.2">
      <c r="A271" s="35"/>
      <c r="B271" s="36"/>
      <c r="C271" s="209" t="s">
        <v>515</v>
      </c>
      <c r="D271" s="209" t="s">
        <v>296</v>
      </c>
      <c r="E271" s="210" t="s">
        <v>7372</v>
      </c>
      <c r="F271" s="211" t="s">
        <v>7373</v>
      </c>
      <c r="G271" s="212" t="s">
        <v>299</v>
      </c>
      <c r="H271" s="213">
        <v>73.227000000000004</v>
      </c>
      <c r="I271" s="214"/>
      <c r="J271" s="215">
        <f>ROUND(I271*H271,2)</f>
        <v>0</v>
      </c>
      <c r="K271" s="211" t="s">
        <v>300</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301</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301</v>
      </c>
      <c r="BM271" s="220" t="s">
        <v>7374</v>
      </c>
    </row>
    <row r="272" spans="1:65" s="2" customFormat="1" ht="28.8" x14ac:dyDescent="0.2">
      <c r="A272" s="35"/>
      <c r="B272" s="36"/>
      <c r="C272" s="37"/>
      <c r="D272" s="222" t="s">
        <v>303</v>
      </c>
      <c r="E272" s="37"/>
      <c r="F272" s="223" t="s">
        <v>7375</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2" customFormat="1" ht="28.8" x14ac:dyDescent="0.2">
      <c r="A273" s="35"/>
      <c r="B273" s="36"/>
      <c r="C273" s="37"/>
      <c r="D273" s="222" t="s">
        <v>305</v>
      </c>
      <c r="E273" s="37"/>
      <c r="F273" s="226" t="s">
        <v>7330</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305</v>
      </c>
      <c r="AU273" s="18" t="s">
        <v>83</v>
      </c>
    </row>
    <row r="274" spans="1:65" s="14" customFormat="1" x14ac:dyDescent="0.2">
      <c r="B274" s="237"/>
      <c r="C274" s="238"/>
      <c r="D274" s="222" t="s">
        <v>307</v>
      </c>
      <c r="E274" s="239" t="s">
        <v>1</v>
      </c>
      <c r="F274" s="240" t="s">
        <v>7376</v>
      </c>
      <c r="G274" s="238"/>
      <c r="H274" s="241">
        <v>73.227000000000004</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12" customFormat="1" ht="22.95" customHeight="1" x14ac:dyDescent="0.25">
      <c r="B275" s="193"/>
      <c r="C275" s="194"/>
      <c r="D275" s="195" t="s">
        <v>74</v>
      </c>
      <c r="E275" s="207" t="s">
        <v>83</v>
      </c>
      <c r="F275" s="207" t="s">
        <v>483</v>
      </c>
      <c r="G275" s="194"/>
      <c r="H275" s="194"/>
      <c r="I275" s="197"/>
      <c r="J275" s="208">
        <f>BK275</f>
        <v>0</v>
      </c>
      <c r="K275" s="194"/>
      <c r="L275" s="199"/>
      <c r="M275" s="200"/>
      <c r="N275" s="201"/>
      <c r="O275" s="201"/>
      <c r="P275" s="202">
        <f>SUM(P276:P284)</f>
        <v>0</v>
      </c>
      <c r="Q275" s="201"/>
      <c r="R275" s="202">
        <f>SUM(R276:R284)</f>
        <v>17.665662900000001</v>
      </c>
      <c r="S275" s="201"/>
      <c r="T275" s="203">
        <f>SUM(T276:T284)</f>
        <v>0</v>
      </c>
      <c r="AR275" s="204" t="s">
        <v>81</v>
      </c>
      <c r="AT275" s="205" t="s">
        <v>74</v>
      </c>
      <c r="AU275" s="205" t="s">
        <v>81</v>
      </c>
      <c r="AY275" s="204" t="s">
        <v>294</v>
      </c>
      <c r="BK275" s="206">
        <f>SUM(BK276:BK284)</f>
        <v>0</v>
      </c>
    </row>
    <row r="276" spans="1:65" s="2" customFormat="1" ht="24" customHeight="1" x14ac:dyDescent="0.2">
      <c r="A276" s="35"/>
      <c r="B276" s="36"/>
      <c r="C276" s="209" t="s">
        <v>520</v>
      </c>
      <c r="D276" s="209" t="s">
        <v>296</v>
      </c>
      <c r="E276" s="210" t="s">
        <v>5881</v>
      </c>
      <c r="F276" s="211" t="s">
        <v>5882</v>
      </c>
      <c r="G276" s="212" t="s">
        <v>386</v>
      </c>
      <c r="H276" s="213">
        <v>77.97</v>
      </c>
      <c r="I276" s="214"/>
      <c r="J276" s="215">
        <f>ROUND(I276*H276,2)</f>
        <v>0</v>
      </c>
      <c r="K276" s="211" t="s">
        <v>300</v>
      </c>
      <c r="L276" s="40"/>
      <c r="M276" s="216" t="s">
        <v>1</v>
      </c>
      <c r="N276" s="217" t="s">
        <v>40</v>
      </c>
      <c r="O276" s="72"/>
      <c r="P276" s="218">
        <f>O276*H276</f>
        <v>0</v>
      </c>
      <c r="Q276" s="218">
        <v>0.22656999999999999</v>
      </c>
      <c r="R276" s="218">
        <f>Q276*H276</f>
        <v>17.665662900000001</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6481</v>
      </c>
    </row>
    <row r="277" spans="1:65" s="2" customFormat="1" ht="38.4" x14ac:dyDescent="0.2">
      <c r="A277" s="35"/>
      <c r="B277" s="36"/>
      <c r="C277" s="37"/>
      <c r="D277" s="222" t="s">
        <v>303</v>
      </c>
      <c r="E277" s="37"/>
      <c r="F277" s="223" t="s">
        <v>5884</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8.8" x14ac:dyDescent="0.2">
      <c r="A278" s="35"/>
      <c r="B278" s="36"/>
      <c r="C278" s="37"/>
      <c r="D278" s="222" t="s">
        <v>305</v>
      </c>
      <c r="E278" s="37"/>
      <c r="F278" s="226" t="s">
        <v>7330</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13" customFormat="1" x14ac:dyDescent="0.2">
      <c r="B279" s="227"/>
      <c r="C279" s="228"/>
      <c r="D279" s="222" t="s">
        <v>307</v>
      </c>
      <c r="E279" s="229" t="s">
        <v>1</v>
      </c>
      <c r="F279" s="230" t="s">
        <v>7377</v>
      </c>
      <c r="G279" s="228"/>
      <c r="H279" s="229" t="s">
        <v>1</v>
      </c>
      <c r="I279" s="231"/>
      <c r="J279" s="228"/>
      <c r="K279" s="228"/>
      <c r="L279" s="232"/>
      <c r="M279" s="233"/>
      <c r="N279" s="234"/>
      <c r="O279" s="234"/>
      <c r="P279" s="234"/>
      <c r="Q279" s="234"/>
      <c r="R279" s="234"/>
      <c r="S279" s="234"/>
      <c r="T279" s="235"/>
      <c r="AT279" s="236" t="s">
        <v>307</v>
      </c>
      <c r="AU279" s="236" t="s">
        <v>83</v>
      </c>
      <c r="AV279" s="13" t="s">
        <v>81</v>
      </c>
      <c r="AW279" s="13" t="s">
        <v>32</v>
      </c>
      <c r="AX279" s="13" t="s">
        <v>75</v>
      </c>
      <c r="AY279" s="236" t="s">
        <v>294</v>
      </c>
    </row>
    <row r="280" spans="1:65" s="14" customFormat="1" x14ac:dyDescent="0.2">
      <c r="B280" s="237"/>
      <c r="C280" s="238"/>
      <c r="D280" s="222" t="s">
        <v>307</v>
      </c>
      <c r="E280" s="239" t="s">
        <v>1</v>
      </c>
      <c r="F280" s="240" t="s">
        <v>7378</v>
      </c>
      <c r="G280" s="238"/>
      <c r="H280" s="241">
        <v>77.97</v>
      </c>
      <c r="I280" s="242"/>
      <c r="J280" s="238"/>
      <c r="K280" s="238"/>
      <c r="L280" s="243"/>
      <c r="M280" s="244"/>
      <c r="N280" s="245"/>
      <c r="O280" s="245"/>
      <c r="P280" s="245"/>
      <c r="Q280" s="245"/>
      <c r="R280" s="245"/>
      <c r="S280" s="245"/>
      <c r="T280" s="246"/>
      <c r="AT280" s="247" t="s">
        <v>307</v>
      </c>
      <c r="AU280" s="247" t="s">
        <v>83</v>
      </c>
      <c r="AV280" s="14" t="s">
        <v>83</v>
      </c>
      <c r="AW280" s="14" t="s">
        <v>32</v>
      </c>
      <c r="AX280" s="14" t="s">
        <v>81</v>
      </c>
      <c r="AY280" s="247" t="s">
        <v>294</v>
      </c>
    </row>
    <row r="281" spans="1:65" s="2" customFormat="1" ht="24" customHeight="1" x14ac:dyDescent="0.2">
      <c r="A281" s="35"/>
      <c r="B281" s="36"/>
      <c r="C281" s="209" t="s">
        <v>526</v>
      </c>
      <c r="D281" s="209" t="s">
        <v>296</v>
      </c>
      <c r="E281" s="210" t="s">
        <v>527</v>
      </c>
      <c r="F281" s="211" t="s">
        <v>528</v>
      </c>
      <c r="G281" s="212" t="s">
        <v>299</v>
      </c>
      <c r="H281" s="213">
        <v>96.766999999999996</v>
      </c>
      <c r="I281" s="214"/>
      <c r="J281" s="215">
        <f>ROUND(I281*H281,2)</f>
        <v>0</v>
      </c>
      <c r="K281" s="211" t="s">
        <v>300</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6483</v>
      </c>
    </row>
    <row r="282" spans="1:65" s="2" customFormat="1" ht="28.8" x14ac:dyDescent="0.2">
      <c r="A282" s="35"/>
      <c r="B282" s="36"/>
      <c r="C282" s="37"/>
      <c r="D282" s="222" t="s">
        <v>303</v>
      </c>
      <c r="E282" s="37"/>
      <c r="F282" s="223" t="s">
        <v>1582</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2" customFormat="1" ht="28.8" x14ac:dyDescent="0.2">
      <c r="A283" s="35"/>
      <c r="B283" s="36"/>
      <c r="C283" s="37"/>
      <c r="D283" s="222" t="s">
        <v>305</v>
      </c>
      <c r="E283" s="37"/>
      <c r="F283" s="226" t="s">
        <v>7330</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305</v>
      </c>
      <c r="AU283" s="18" t="s">
        <v>83</v>
      </c>
    </row>
    <row r="284" spans="1:65" s="14" customFormat="1" x14ac:dyDescent="0.2">
      <c r="B284" s="237"/>
      <c r="C284" s="238"/>
      <c r="D284" s="222" t="s">
        <v>307</v>
      </c>
      <c r="E284" s="239" t="s">
        <v>1</v>
      </c>
      <c r="F284" s="240" t="s">
        <v>7379</v>
      </c>
      <c r="G284" s="238"/>
      <c r="H284" s="241">
        <v>96.766999999999996</v>
      </c>
      <c r="I284" s="242"/>
      <c r="J284" s="238"/>
      <c r="K284" s="238"/>
      <c r="L284" s="243"/>
      <c r="M284" s="244"/>
      <c r="N284" s="245"/>
      <c r="O284" s="245"/>
      <c r="P284" s="245"/>
      <c r="Q284" s="245"/>
      <c r="R284" s="245"/>
      <c r="S284" s="245"/>
      <c r="T284" s="246"/>
      <c r="AT284" s="247" t="s">
        <v>307</v>
      </c>
      <c r="AU284" s="247" t="s">
        <v>83</v>
      </c>
      <c r="AV284" s="14" t="s">
        <v>83</v>
      </c>
      <c r="AW284" s="14" t="s">
        <v>32</v>
      </c>
      <c r="AX284" s="14" t="s">
        <v>81</v>
      </c>
      <c r="AY284" s="247" t="s">
        <v>294</v>
      </c>
    </row>
    <row r="285" spans="1:65" s="12" customFormat="1" ht="22.95" customHeight="1" x14ac:dyDescent="0.25">
      <c r="B285" s="193"/>
      <c r="C285" s="194"/>
      <c r="D285" s="195" t="s">
        <v>74</v>
      </c>
      <c r="E285" s="207" t="s">
        <v>301</v>
      </c>
      <c r="F285" s="207" t="s">
        <v>775</v>
      </c>
      <c r="G285" s="194"/>
      <c r="H285" s="194"/>
      <c r="I285" s="197"/>
      <c r="J285" s="208">
        <f>BK285</f>
        <v>0</v>
      </c>
      <c r="K285" s="194"/>
      <c r="L285" s="199"/>
      <c r="M285" s="200"/>
      <c r="N285" s="201"/>
      <c r="O285" s="201"/>
      <c r="P285" s="202">
        <f>SUM(P286:P297)</f>
        <v>0</v>
      </c>
      <c r="Q285" s="201"/>
      <c r="R285" s="202">
        <f>SUM(R286:R297)</f>
        <v>2.3003999999999998E-3</v>
      </c>
      <c r="S285" s="201"/>
      <c r="T285" s="203">
        <f>SUM(T286:T297)</f>
        <v>0</v>
      </c>
      <c r="AR285" s="204" t="s">
        <v>81</v>
      </c>
      <c r="AT285" s="205" t="s">
        <v>74</v>
      </c>
      <c r="AU285" s="205" t="s">
        <v>81</v>
      </c>
      <c r="AY285" s="204" t="s">
        <v>294</v>
      </c>
      <c r="BK285" s="206">
        <f>SUM(BK286:BK297)</f>
        <v>0</v>
      </c>
    </row>
    <row r="286" spans="1:65" s="2" customFormat="1" ht="16.5" customHeight="1" x14ac:dyDescent="0.2">
      <c r="A286" s="35"/>
      <c r="B286" s="36"/>
      <c r="C286" s="209" t="s">
        <v>531</v>
      </c>
      <c r="D286" s="209" t="s">
        <v>296</v>
      </c>
      <c r="E286" s="210" t="s">
        <v>1584</v>
      </c>
      <c r="F286" s="211" t="s">
        <v>1585</v>
      </c>
      <c r="G286" s="212" t="s">
        <v>349</v>
      </c>
      <c r="H286" s="213">
        <v>9.6769999999999996</v>
      </c>
      <c r="I286" s="214"/>
      <c r="J286" s="215">
        <f>ROUND(I286*H286,2)</f>
        <v>0</v>
      </c>
      <c r="K286" s="211" t="s">
        <v>300</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6485</v>
      </c>
    </row>
    <row r="287" spans="1:65" s="2" customFormat="1" ht="19.2" x14ac:dyDescent="0.2">
      <c r="A287" s="35"/>
      <c r="B287" s="36"/>
      <c r="C287" s="37"/>
      <c r="D287" s="222" t="s">
        <v>303</v>
      </c>
      <c r="E287" s="37"/>
      <c r="F287" s="223" t="s">
        <v>1587</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8.8" x14ac:dyDescent="0.2">
      <c r="A288" s="35"/>
      <c r="B288" s="36"/>
      <c r="C288" s="37"/>
      <c r="D288" s="222" t="s">
        <v>305</v>
      </c>
      <c r="E288" s="37"/>
      <c r="F288" s="226" t="s">
        <v>7330</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305</v>
      </c>
      <c r="AU288" s="18" t="s">
        <v>83</v>
      </c>
    </row>
    <row r="289" spans="1:65" s="14" customFormat="1" x14ac:dyDescent="0.2">
      <c r="B289" s="237"/>
      <c r="C289" s="238"/>
      <c r="D289" s="222" t="s">
        <v>307</v>
      </c>
      <c r="E289" s="239" t="s">
        <v>1</v>
      </c>
      <c r="F289" s="240" t="s">
        <v>7380</v>
      </c>
      <c r="G289" s="238"/>
      <c r="H289" s="241">
        <v>9.6769999999999996</v>
      </c>
      <c r="I289" s="242"/>
      <c r="J289" s="238"/>
      <c r="K289" s="238"/>
      <c r="L289" s="243"/>
      <c r="M289" s="244"/>
      <c r="N289" s="245"/>
      <c r="O289" s="245"/>
      <c r="P289" s="245"/>
      <c r="Q289" s="245"/>
      <c r="R289" s="245"/>
      <c r="S289" s="245"/>
      <c r="T289" s="246"/>
      <c r="AT289" s="247" t="s">
        <v>307</v>
      </c>
      <c r="AU289" s="247" t="s">
        <v>83</v>
      </c>
      <c r="AV289" s="14" t="s">
        <v>83</v>
      </c>
      <c r="AW289" s="14" t="s">
        <v>32</v>
      </c>
      <c r="AX289" s="14" t="s">
        <v>81</v>
      </c>
      <c r="AY289" s="247" t="s">
        <v>294</v>
      </c>
    </row>
    <row r="290" spans="1:65" s="2" customFormat="1" ht="24" customHeight="1" x14ac:dyDescent="0.2">
      <c r="A290" s="35"/>
      <c r="B290" s="36"/>
      <c r="C290" s="209" t="s">
        <v>538</v>
      </c>
      <c r="D290" s="209" t="s">
        <v>296</v>
      </c>
      <c r="E290" s="210" t="s">
        <v>6287</v>
      </c>
      <c r="F290" s="211" t="s">
        <v>6288</v>
      </c>
      <c r="G290" s="212" t="s">
        <v>349</v>
      </c>
      <c r="H290" s="213">
        <v>5.3999999999999999E-2</v>
      </c>
      <c r="I290" s="214"/>
      <c r="J290" s="215">
        <f>ROUND(I290*H290,2)</f>
        <v>0</v>
      </c>
      <c r="K290" s="211" t="s">
        <v>300</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301</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6640</v>
      </c>
    </row>
    <row r="291" spans="1:65" s="2" customFormat="1" ht="19.2" x14ac:dyDescent="0.2">
      <c r="A291" s="35"/>
      <c r="B291" s="36"/>
      <c r="C291" s="37"/>
      <c r="D291" s="222" t="s">
        <v>303</v>
      </c>
      <c r="E291" s="37"/>
      <c r="F291" s="223" t="s">
        <v>6290</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28.8" x14ac:dyDescent="0.2">
      <c r="A292" s="35"/>
      <c r="B292" s="36"/>
      <c r="C292" s="37"/>
      <c r="D292" s="222" t="s">
        <v>305</v>
      </c>
      <c r="E292" s="37"/>
      <c r="F292" s="226" t="s">
        <v>7330</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305</v>
      </c>
      <c r="AU292" s="18" t="s">
        <v>83</v>
      </c>
    </row>
    <row r="293" spans="1:65" s="14" customFormat="1" x14ac:dyDescent="0.2">
      <c r="B293" s="237"/>
      <c r="C293" s="238"/>
      <c r="D293" s="222" t="s">
        <v>307</v>
      </c>
      <c r="E293" s="239" t="s">
        <v>1</v>
      </c>
      <c r="F293" s="240" t="s">
        <v>7381</v>
      </c>
      <c r="G293" s="238"/>
      <c r="H293" s="241">
        <v>5.3999999999999999E-2</v>
      </c>
      <c r="I293" s="242"/>
      <c r="J293" s="238"/>
      <c r="K293" s="238"/>
      <c r="L293" s="243"/>
      <c r="M293" s="244"/>
      <c r="N293" s="245"/>
      <c r="O293" s="245"/>
      <c r="P293" s="245"/>
      <c r="Q293" s="245"/>
      <c r="R293" s="245"/>
      <c r="S293" s="245"/>
      <c r="T293" s="246"/>
      <c r="AT293" s="247" t="s">
        <v>307</v>
      </c>
      <c r="AU293" s="247" t="s">
        <v>83</v>
      </c>
      <c r="AV293" s="14" t="s">
        <v>83</v>
      </c>
      <c r="AW293" s="14" t="s">
        <v>32</v>
      </c>
      <c r="AX293" s="14" t="s">
        <v>81</v>
      </c>
      <c r="AY293" s="247" t="s">
        <v>294</v>
      </c>
    </row>
    <row r="294" spans="1:65" s="2" customFormat="1" ht="16.5" customHeight="1" x14ac:dyDescent="0.2">
      <c r="A294" s="35"/>
      <c r="B294" s="36"/>
      <c r="C294" s="209" t="s">
        <v>544</v>
      </c>
      <c r="D294" s="209" t="s">
        <v>296</v>
      </c>
      <c r="E294" s="210" t="s">
        <v>6292</v>
      </c>
      <c r="F294" s="211" t="s">
        <v>6293</v>
      </c>
      <c r="G294" s="212" t="s">
        <v>299</v>
      </c>
      <c r="H294" s="213">
        <v>0.36</v>
      </c>
      <c r="I294" s="214"/>
      <c r="J294" s="215">
        <f>ROUND(I294*H294,2)</f>
        <v>0</v>
      </c>
      <c r="K294" s="211" t="s">
        <v>300</v>
      </c>
      <c r="L294" s="40"/>
      <c r="M294" s="216" t="s">
        <v>1</v>
      </c>
      <c r="N294" s="217" t="s">
        <v>40</v>
      </c>
      <c r="O294" s="72"/>
      <c r="P294" s="218">
        <f>O294*H294</f>
        <v>0</v>
      </c>
      <c r="Q294" s="218">
        <v>6.3899999999999998E-3</v>
      </c>
      <c r="R294" s="218">
        <f>Q294*H294</f>
        <v>2.3003999999999998E-3</v>
      </c>
      <c r="S294" s="218">
        <v>0</v>
      </c>
      <c r="T294" s="219">
        <f>S294*H294</f>
        <v>0</v>
      </c>
      <c r="U294" s="35"/>
      <c r="V294" s="35"/>
      <c r="W294" s="35"/>
      <c r="X294" s="35"/>
      <c r="Y294" s="35"/>
      <c r="Z294" s="35"/>
      <c r="AA294" s="35"/>
      <c r="AB294" s="35"/>
      <c r="AC294" s="35"/>
      <c r="AD294" s="35"/>
      <c r="AE294" s="35"/>
      <c r="AR294" s="220" t="s">
        <v>301</v>
      </c>
      <c r="AT294" s="220" t="s">
        <v>296</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6644</v>
      </c>
    </row>
    <row r="295" spans="1:65" s="2" customFormat="1" ht="19.2" x14ac:dyDescent="0.2">
      <c r="A295" s="35"/>
      <c r="B295" s="36"/>
      <c r="C295" s="37"/>
      <c r="D295" s="222" t="s">
        <v>303</v>
      </c>
      <c r="E295" s="37"/>
      <c r="F295" s="223" t="s">
        <v>6295</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28.8" x14ac:dyDescent="0.2">
      <c r="A296" s="35"/>
      <c r="B296" s="36"/>
      <c r="C296" s="37"/>
      <c r="D296" s="222" t="s">
        <v>305</v>
      </c>
      <c r="E296" s="37"/>
      <c r="F296" s="226" t="s">
        <v>7330</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305</v>
      </c>
      <c r="AU296" s="18" t="s">
        <v>83</v>
      </c>
    </row>
    <row r="297" spans="1:65" s="14" customFormat="1" x14ac:dyDescent="0.2">
      <c r="B297" s="237"/>
      <c r="C297" s="238"/>
      <c r="D297" s="222" t="s">
        <v>307</v>
      </c>
      <c r="E297" s="239" t="s">
        <v>1</v>
      </c>
      <c r="F297" s="240" t="s">
        <v>7382</v>
      </c>
      <c r="G297" s="238"/>
      <c r="H297" s="241">
        <v>0.36</v>
      </c>
      <c r="I297" s="242"/>
      <c r="J297" s="238"/>
      <c r="K297" s="238"/>
      <c r="L297" s="243"/>
      <c r="M297" s="244"/>
      <c r="N297" s="245"/>
      <c r="O297" s="245"/>
      <c r="P297" s="245"/>
      <c r="Q297" s="245"/>
      <c r="R297" s="245"/>
      <c r="S297" s="245"/>
      <c r="T297" s="246"/>
      <c r="AT297" s="247" t="s">
        <v>307</v>
      </c>
      <c r="AU297" s="247" t="s">
        <v>83</v>
      </c>
      <c r="AV297" s="14" t="s">
        <v>83</v>
      </c>
      <c r="AW297" s="14" t="s">
        <v>32</v>
      </c>
      <c r="AX297" s="14" t="s">
        <v>81</v>
      </c>
      <c r="AY297" s="247" t="s">
        <v>294</v>
      </c>
    </row>
    <row r="298" spans="1:65" s="12" customFormat="1" ht="22.95" customHeight="1" x14ac:dyDescent="0.25">
      <c r="B298" s="193"/>
      <c r="C298" s="194"/>
      <c r="D298" s="195" t="s">
        <v>74</v>
      </c>
      <c r="E298" s="207" t="s">
        <v>323</v>
      </c>
      <c r="F298" s="207" t="s">
        <v>3571</v>
      </c>
      <c r="G298" s="194"/>
      <c r="H298" s="194"/>
      <c r="I298" s="197"/>
      <c r="J298" s="208">
        <f>BK298</f>
        <v>0</v>
      </c>
      <c r="K298" s="194"/>
      <c r="L298" s="199"/>
      <c r="M298" s="200"/>
      <c r="N298" s="201"/>
      <c r="O298" s="201"/>
      <c r="P298" s="202">
        <f>SUM(P299:P320)</f>
        <v>0</v>
      </c>
      <c r="Q298" s="201"/>
      <c r="R298" s="202">
        <f>SUM(R299:R320)</f>
        <v>0.48565000000000003</v>
      </c>
      <c r="S298" s="201"/>
      <c r="T298" s="203">
        <f>SUM(T299:T320)</f>
        <v>0</v>
      </c>
      <c r="AR298" s="204" t="s">
        <v>81</v>
      </c>
      <c r="AT298" s="205" t="s">
        <v>74</v>
      </c>
      <c r="AU298" s="205" t="s">
        <v>81</v>
      </c>
      <c r="AY298" s="204" t="s">
        <v>294</v>
      </c>
      <c r="BK298" s="206">
        <f>SUM(BK299:BK320)</f>
        <v>0</v>
      </c>
    </row>
    <row r="299" spans="1:65" s="2" customFormat="1" ht="24" customHeight="1" x14ac:dyDescent="0.2">
      <c r="A299" s="35"/>
      <c r="B299" s="36"/>
      <c r="C299" s="209" t="s">
        <v>549</v>
      </c>
      <c r="D299" s="209" t="s">
        <v>296</v>
      </c>
      <c r="E299" s="210" t="s">
        <v>7383</v>
      </c>
      <c r="F299" s="211" t="s">
        <v>7384</v>
      </c>
      <c r="G299" s="212" t="s">
        <v>299</v>
      </c>
      <c r="H299" s="213">
        <v>10.34</v>
      </c>
      <c r="I299" s="214"/>
      <c r="J299" s="215">
        <f>ROUND(I299*H299,2)</f>
        <v>0</v>
      </c>
      <c r="K299" s="211" t="s">
        <v>300</v>
      </c>
      <c r="L299" s="40"/>
      <c r="M299" s="216" t="s">
        <v>1</v>
      </c>
      <c r="N299" s="217"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301</v>
      </c>
      <c r="AT299" s="220" t="s">
        <v>296</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7385</v>
      </c>
    </row>
    <row r="300" spans="1:65" s="2" customFormat="1" ht="19.2" x14ac:dyDescent="0.2">
      <c r="A300" s="35"/>
      <c r="B300" s="36"/>
      <c r="C300" s="37"/>
      <c r="D300" s="222" t="s">
        <v>303</v>
      </c>
      <c r="E300" s="37"/>
      <c r="F300" s="223" t="s">
        <v>7386</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28.8" x14ac:dyDescent="0.2">
      <c r="A301" s="35"/>
      <c r="B301" s="36"/>
      <c r="C301" s="37"/>
      <c r="D301" s="222" t="s">
        <v>305</v>
      </c>
      <c r="E301" s="37"/>
      <c r="F301" s="226" t="s">
        <v>7330</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305</v>
      </c>
      <c r="AU301" s="18" t="s">
        <v>83</v>
      </c>
    </row>
    <row r="302" spans="1:65" s="14" customFormat="1" x14ac:dyDescent="0.2">
      <c r="B302" s="237"/>
      <c r="C302" s="238"/>
      <c r="D302" s="222" t="s">
        <v>307</v>
      </c>
      <c r="E302" s="239" t="s">
        <v>1</v>
      </c>
      <c r="F302" s="240" t="s">
        <v>7333</v>
      </c>
      <c r="G302" s="238"/>
      <c r="H302" s="241">
        <v>10.34</v>
      </c>
      <c r="I302" s="242"/>
      <c r="J302" s="238"/>
      <c r="K302" s="238"/>
      <c r="L302" s="243"/>
      <c r="M302" s="244"/>
      <c r="N302" s="245"/>
      <c r="O302" s="245"/>
      <c r="P302" s="245"/>
      <c r="Q302" s="245"/>
      <c r="R302" s="245"/>
      <c r="S302" s="245"/>
      <c r="T302" s="246"/>
      <c r="AT302" s="247" t="s">
        <v>307</v>
      </c>
      <c r="AU302" s="247" t="s">
        <v>83</v>
      </c>
      <c r="AV302" s="14" t="s">
        <v>83</v>
      </c>
      <c r="AW302" s="14" t="s">
        <v>32</v>
      </c>
      <c r="AX302" s="14" t="s">
        <v>81</v>
      </c>
      <c r="AY302" s="247" t="s">
        <v>294</v>
      </c>
    </row>
    <row r="303" spans="1:65" s="2" customFormat="1" ht="16.5" customHeight="1" x14ac:dyDescent="0.2">
      <c r="A303" s="35"/>
      <c r="B303" s="36"/>
      <c r="C303" s="209" t="s">
        <v>556</v>
      </c>
      <c r="D303" s="209" t="s">
        <v>296</v>
      </c>
      <c r="E303" s="210" t="s">
        <v>7387</v>
      </c>
      <c r="F303" s="211" t="s">
        <v>7388</v>
      </c>
      <c r="G303" s="212" t="s">
        <v>299</v>
      </c>
      <c r="H303" s="213">
        <v>10.34</v>
      </c>
      <c r="I303" s="214"/>
      <c r="J303" s="215">
        <f>ROUND(I303*H303,2)</f>
        <v>0</v>
      </c>
      <c r="K303" s="211" t="s">
        <v>300</v>
      </c>
      <c r="L303" s="40"/>
      <c r="M303" s="216" t="s">
        <v>1</v>
      </c>
      <c r="N303" s="217" t="s">
        <v>40</v>
      </c>
      <c r="O303" s="72"/>
      <c r="P303" s="218">
        <f>O303*H303</f>
        <v>0</v>
      </c>
      <c r="Q303" s="218">
        <v>0</v>
      </c>
      <c r="R303" s="218">
        <f>Q303*H303</f>
        <v>0</v>
      </c>
      <c r="S303" s="218">
        <v>0</v>
      </c>
      <c r="T303" s="219">
        <f>S303*H303</f>
        <v>0</v>
      </c>
      <c r="U303" s="35"/>
      <c r="V303" s="35"/>
      <c r="W303" s="35"/>
      <c r="X303" s="35"/>
      <c r="Y303" s="35"/>
      <c r="Z303" s="35"/>
      <c r="AA303" s="35"/>
      <c r="AB303" s="35"/>
      <c r="AC303" s="35"/>
      <c r="AD303" s="35"/>
      <c r="AE303" s="35"/>
      <c r="AR303" s="220" t="s">
        <v>301</v>
      </c>
      <c r="AT303" s="220" t="s">
        <v>296</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301</v>
      </c>
      <c r="BM303" s="220" t="s">
        <v>7389</v>
      </c>
    </row>
    <row r="304" spans="1:65" s="2" customFormat="1" ht="19.2" x14ac:dyDescent="0.2">
      <c r="A304" s="35"/>
      <c r="B304" s="36"/>
      <c r="C304" s="37"/>
      <c r="D304" s="222" t="s">
        <v>303</v>
      </c>
      <c r="E304" s="37"/>
      <c r="F304" s="223" t="s">
        <v>7390</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24" customHeight="1" x14ac:dyDescent="0.2">
      <c r="A305" s="35"/>
      <c r="B305" s="36"/>
      <c r="C305" s="209" t="s">
        <v>564</v>
      </c>
      <c r="D305" s="209" t="s">
        <v>296</v>
      </c>
      <c r="E305" s="210" t="s">
        <v>7391</v>
      </c>
      <c r="F305" s="211" t="s">
        <v>7392</v>
      </c>
      <c r="G305" s="212" t="s">
        <v>299</v>
      </c>
      <c r="H305" s="213">
        <v>10.34</v>
      </c>
      <c r="I305" s="214"/>
      <c r="J305" s="215">
        <f>ROUND(I305*H305,2)</f>
        <v>0</v>
      </c>
      <c r="K305" s="211" t="s">
        <v>300</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7393</v>
      </c>
    </row>
    <row r="306" spans="1:65" s="2" customFormat="1" ht="28.8" x14ac:dyDescent="0.2">
      <c r="A306" s="35"/>
      <c r="B306" s="36"/>
      <c r="C306" s="37"/>
      <c r="D306" s="222" t="s">
        <v>303</v>
      </c>
      <c r="E306" s="37"/>
      <c r="F306" s="223" t="s">
        <v>7394</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24" customHeight="1" x14ac:dyDescent="0.2">
      <c r="A307" s="35"/>
      <c r="B307" s="36"/>
      <c r="C307" s="209" t="s">
        <v>570</v>
      </c>
      <c r="D307" s="209" t="s">
        <v>296</v>
      </c>
      <c r="E307" s="210" t="s">
        <v>7395</v>
      </c>
      <c r="F307" s="211" t="s">
        <v>7396</v>
      </c>
      <c r="G307" s="212" t="s">
        <v>299</v>
      </c>
      <c r="H307" s="213">
        <v>10.34</v>
      </c>
      <c r="I307" s="214"/>
      <c r="J307" s="215">
        <f>ROUND(I307*H307,2)</f>
        <v>0</v>
      </c>
      <c r="K307" s="211" t="s">
        <v>300</v>
      </c>
      <c r="L307" s="40"/>
      <c r="M307" s="216" t="s">
        <v>1</v>
      </c>
      <c r="N307" s="217"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301</v>
      </c>
      <c r="AT307" s="220" t="s">
        <v>296</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301</v>
      </c>
      <c r="BM307" s="220" t="s">
        <v>7397</v>
      </c>
    </row>
    <row r="308" spans="1:65" s="2" customFormat="1" ht="19.2" x14ac:dyDescent="0.2">
      <c r="A308" s="35"/>
      <c r="B308" s="36"/>
      <c r="C308" s="37"/>
      <c r="D308" s="222" t="s">
        <v>303</v>
      </c>
      <c r="E308" s="37"/>
      <c r="F308" s="223" t="s">
        <v>7398</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24" customHeight="1" x14ac:dyDescent="0.2">
      <c r="A309" s="35"/>
      <c r="B309" s="36"/>
      <c r="C309" s="209" t="s">
        <v>577</v>
      </c>
      <c r="D309" s="209" t="s">
        <v>296</v>
      </c>
      <c r="E309" s="210" t="s">
        <v>7399</v>
      </c>
      <c r="F309" s="211" t="s">
        <v>7400</v>
      </c>
      <c r="G309" s="212" t="s">
        <v>299</v>
      </c>
      <c r="H309" s="213">
        <v>10.34</v>
      </c>
      <c r="I309" s="214"/>
      <c r="J309" s="215">
        <f>ROUND(I309*H309,2)</f>
        <v>0</v>
      </c>
      <c r="K309" s="211" t="s">
        <v>300</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7401</v>
      </c>
    </row>
    <row r="310" spans="1:65" s="2" customFormat="1" ht="28.8" x14ac:dyDescent="0.2">
      <c r="A310" s="35"/>
      <c r="B310" s="36"/>
      <c r="C310" s="37"/>
      <c r="D310" s="222" t="s">
        <v>303</v>
      </c>
      <c r="E310" s="37"/>
      <c r="F310" s="223" t="s">
        <v>7402</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09" t="s">
        <v>584</v>
      </c>
      <c r="D311" s="209" t="s">
        <v>296</v>
      </c>
      <c r="E311" s="210" t="s">
        <v>7403</v>
      </c>
      <c r="F311" s="211" t="s">
        <v>7404</v>
      </c>
      <c r="G311" s="212" t="s">
        <v>299</v>
      </c>
      <c r="H311" s="213">
        <v>2.2000000000000002</v>
      </c>
      <c r="I311" s="214"/>
      <c r="J311" s="215">
        <f>ROUND(I311*H311,2)</f>
        <v>0</v>
      </c>
      <c r="K311" s="211" t="s">
        <v>300</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301</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7405</v>
      </c>
    </row>
    <row r="312" spans="1:65" s="2" customFormat="1" ht="19.2" x14ac:dyDescent="0.2">
      <c r="A312" s="35"/>
      <c r="B312" s="36"/>
      <c r="C312" s="37"/>
      <c r="D312" s="222" t="s">
        <v>303</v>
      </c>
      <c r="E312" s="37"/>
      <c r="F312" s="223" t="s">
        <v>7406</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8.8" x14ac:dyDescent="0.2">
      <c r="A313" s="35"/>
      <c r="B313" s="36"/>
      <c r="C313" s="37"/>
      <c r="D313" s="222" t="s">
        <v>305</v>
      </c>
      <c r="E313" s="37"/>
      <c r="F313" s="226" t="s">
        <v>7330</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305</v>
      </c>
      <c r="AU313" s="18" t="s">
        <v>83</v>
      </c>
    </row>
    <row r="314" spans="1:65" s="14" customFormat="1" x14ac:dyDescent="0.2">
      <c r="B314" s="237"/>
      <c r="C314" s="238"/>
      <c r="D314" s="222" t="s">
        <v>307</v>
      </c>
      <c r="E314" s="239" t="s">
        <v>1</v>
      </c>
      <c r="F314" s="240" t="s">
        <v>7331</v>
      </c>
      <c r="G314" s="238"/>
      <c r="H314" s="241">
        <v>2.2000000000000002</v>
      </c>
      <c r="I314" s="242"/>
      <c r="J314" s="238"/>
      <c r="K314" s="238"/>
      <c r="L314" s="243"/>
      <c r="M314" s="244"/>
      <c r="N314" s="245"/>
      <c r="O314" s="245"/>
      <c r="P314" s="245"/>
      <c r="Q314" s="245"/>
      <c r="R314" s="245"/>
      <c r="S314" s="245"/>
      <c r="T314" s="246"/>
      <c r="AT314" s="247" t="s">
        <v>307</v>
      </c>
      <c r="AU314" s="247" t="s">
        <v>83</v>
      </c>
      <c r="AV314" s="14" t="s">
        <v>83</v>
      </c>
      <c r="AW314" s="14" t="s">
        <v>32</v>
      </c>
      <c r="AX314" s="14" t="s">
        <v>81</v>
      </c>
      <c r="AY314" s="247" t="s">
        <v>294</v>
      </c>
    </row>
    <row r="315" spans="1:65" s="2" customFormat="1" ht="24" customHeight="1" x14ac:dyDescent="0.2">
      <c r="A315" s="35"/>
      <c r="B315" s="36"/>
      <c r="C315" s="209" t="s">
        <v>507</v>
      </c>
      <c r="D315" s="209" t="s">
        <v>296</v>
      </c>
      <c r="E315" s="210" t="s">
        <v>7407</v>
      </c>
      <c r="F315" s="211" t="s">
        <v>7408</v>
      </c>
      <c r="G315" s="212" t="s">
        <v>299</v>
      </c>
      <c r="H315" s="213">
        <v>2.2000000000000002</v>
      </c>
      <c r="I315" s="214"/>
      <c r="J315" s="215">
        <f>ROUND(I315*H315,2)</f>
        <v>0</v>
      </c>
      <c r="K315" s="211" t="s">
        <v>300</v>
      </c>
      <c r="L315" s="40"/>
      <c r="M315" s="216" t="s">
        <v>1</v>
      </c>
      <c r="N315" s="217" t="s">
        <v>40</v>
      </c>
      <c r="O315" s="72"/>
      <c r="P315" s="218">
        <f>O315*H315</f>
        <v>0</v>
      </c>
      <c r="Q315" s="218">
        <v>8.4250000000000005E-2</v>
      </c>
      <c r="R315" s="218">
        <f>Q315*H315</f>
        <v>0.18535000000000001</v>
      </c>
      <c r="S315" s="218">
        <v>0</v>
      </c>
      <c r="T315" s="219">
        <f>S315*H315</f>
        <v>0</v>
      </c>
      <c r="U315" s="35"/>
      <c r="V315" s="35"/>
      <c r="W315" s="35"/>
      <c r="X315" s="35"/>
      <c r="Y315" s="35"/>
      <c r="Z315" s="35"/>
      <c r="AA315" s="35"/>
      <c r="AB315" s="35"/>
      <c r="AC315" s="35"/>
      <c r="AD315" s="35"/>
      <c r="AE315" s="35"/>
      <c r="AR315" s="220" t="s">
        <v>301</v>
      </c>
      <c r="AT315" s="220" t="s">
        <v>296</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7409</v>
      </c>
    </row>
    <row r="316" spans="1:65" s="2" customFormat="1" ht="48" x14ac:dyDescent="0.2">
      <c r="A316" s="35"/>
      <c r="B316" s="36"/>
      <c r="C316" s="37"/>
      <c r="D316" s="222" t="s">
        <v>303</v>
      </c>
      <c r="E316" s="37"/>
      <c r="F316" s="223" t="s">
        <v>7410</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16.5" customHeight="1" x14ac:dyDescent="0.2">
      <c r="A317" s="35"/>
      <c r="B317" s="36"/>
      <c r="C317" s="259" t="s">
        <v>597</v>
      </c>
      <c r="D317" s="259" t="s">
        <v>409</v>
      </c>
      <c r="E317" s="260" t="s">
        <v>7411</v>
      </c>
      <c r="F317" s="261" t="s">
        <v>7412</v>
      </c>
      <c r="G317" s="262" t="s">
        <v>299</v>
      </c>
      <c r="H317" s="263">
        <v>2.31</v>
      </c>
      <c r="I317" s="264"/>
      <c r="J317" s="265">
        <f>ROUND(I317*H317,2)</f>
        <v>0</v>
      </c>
      <c r="K317" s="261" t="s">
        <v>300</v>
      </c>
      <c r="L317" s="266"/>
      <c r="M317" s="267" t="s">
        <v>1</v>
      </c>
      <c r="N317" s="268" t="s">
        <v>40</v>
      </c>
      <c r="O317" s="72"/>
      <c r="P317" s="218">
        <f>O317*H317</f>
        <v>0</v>
      </c>
      <c r="Q317" s="218">
        <v>0.13</v>
      </c>
      <c r="R317" s="218">
        <f>Q317*H317</f>
        <v>0.30030000000000001</v>
      </c>
      <c r="S317" s="218">
        <v>0</v>
      </c>
      <c r="T317" s="219">
        <f>S317*H317</f>
        <v>0</v>
      </c>
      <c r="U317" s="35"/>
      <c r="V317" s="35"/>
      <c r="W317" s="35"/>
      <c r="X317" s="35"/>
      <c r="Y317" s="35"/>
      <c r="Z317" s="35"/>
      <c r="AA317" s="35"/>
      <c r="AB317" s="35"/>
      <c r="AC317" s="35"/>
      <c r="AD317" s="35"/>
      <c r="AE317" s="35"/>
      <c r="AR317" s="220" t="s">
        <v>340</v>
      </c>
      <c r="AT317" s="220" t="s">
        <v>409</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7413</v>
      </c>
    </row>
    <row r="318" spans="1:65" s="2" customFormat="1" x14ac:dyDescent="0.2">
      <c r="A318" s="35"/>
      <c r="B318" s="36"/>
      <c r="C318" s="37"/>
      <c r="D318" s="222" t="s">
        <v>303</v>
      </c>
      <c r="E318" s="37"/>
      <c r="F318" s="223" t="s">
        <v>7412</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19.2" x14ac:dyDescent="0.2">
      <c r="A319" s="35"/>
      <c r="B319" s="36"/>
      <c r="C319" s="37"/>
      <c r="D319" s="222" t="s">
        <v>305</v>
      </c>
      <c r="E319" s="37"/>
      <c r="F319" s="226" t="s">
        <v>7414</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305</v>
      </c>
      <c r="AU319" s="18" t="s">
        <v>83</v>
      </c>
    </row>
    <row r="320" spans="1:65" s="14" customFormat="1" x14ac:dyDescent="0.2">
      <c r="B320" s="237"/>
      <c r="C320" s="238"/>
      <c r="D320" s="222" t="s">
        <v>307</v>
      </c>
      <c r="E320" s="238"/>
      <c r="F320" s="240" t="s">
        <v>7415</v>
      </c>
      <c r="G320" s="238"/>
      <c r="H320" s="241">
        <v>2.31</v>
      </c>
      <c r="I320" s="242"/>
      <c r="J320" s="238"/>
      <c r="K320" s="238"/>
      <c r="L320" s="243"/>
      <c r="M320" s="244"/>
      <c r="N320" s="245"/>
      <c r="O320" s="245"/>
      <c r="P320" s="245"/>
      <c r="Q320" s="245"/>
      <c r="R320" s="245"/>
      <c r="S320" s="245"/>
      <c r="T320" s="246"/>
      <c r="AT320" s="247" t="s">
        <v>307</v>
      </c>
      <c r="AU320" s="247" t="s">
        <v>83</v>
      </c>
      <c r="AV320" s="14" t="s">
        <v>83</v>
      </c>
      <c r="AW320" s="14" t="s">
        <v>4</v>
      </c>
      <c r="AX320" s="14" t="s">
        <v>81</v>
      </c>
      <c r="AY320" s="247" t="s">
        <v>294</v>
      </c>
    </row>
    <row r="321" spans="1:65" s="12" customFormat="1" ht="22.95" customHeight="1" x14ac:dyDescent="0.25">
      <c r="B321" s="193"/>
      <c r="C321" s="194"/>
      <c r="D321" s="195" t="s">
        <v>74</v>
      </c>
      <c r="E321" s="207" t="s">
        <v>340</v>
      </c>
      <c r="F321" s="207" t="s">
        <v>1590</v>
      </c>
      <c r="G321" s="194"/>
      <c r="H321" s="194"/>
      <c r="I321" s="197"/>
      <c r="J321" s="208">
        <f>BK321</f>
        <v>0</v>
      </c>
      <c r="K321" s="194"/>
      <c r="L321" s="199"/>
      <c r="M321" s="200"/>
      <c r="N321" s="201"/>
      <c r="O321" s="201"/>
      <c r="P321" s="202">
        <f>SUM(P322:P351)</f>
        <v>0</v>
      </c>
      <c r="Q321" s="201"/>
      <c r="R321" s="202">
        <f>SUM(R322:R351)</f>
        <v>0.29569639999999997</v>
      </c>
      <c r="S321" s="201"/>
      <c r="T321" s="203">
        <f>SUM(T322:T351)</f>
        <v>0</v>
      </c>
      <c r="AR321" s="204" t="s">
        <v>81</v>
      </c>
      <c r="AT321" s="205" t="s">
        <v>74</v>
      </c>
      <c r="AU321" s="205" t="s">
        <v>81</v>
      </c>
      <c r="AY321" s="204" t="s">
        <v>294</v>
      </c>
      <c r="BK321" s="206">
        <f>SUM(BK322:BK351)</f>
        <v>0</v>
      </c>
    </row>
    <row r="322" spans="1:65" s="2" customFormat="1" ht="24" customHeight="1" x14ac:dyDescent="0.2">
      <c r="A322" s="35"/>
      <c r="B322" s="36"/>
      <c r="C322" s="209" t="s">
        <v>612</v>
      </c>
      <c r="D322" s="209" t="s">
        <v>296</v>
      </c>
      <c r="E322" s="210" t="s">
        <v>6686</v>
      </c>
      <c r="F322" s="211" t="s">
        <v>6687</v>
      </c>
      <c r="G322" s="212" t="s">
        <v>386</v>
      </c>
      <c r="H322" s="213">
        <v>82.4</v>
      </c>
      <c r="I322" s="214"/>
      <c r="J322" s="215">
        <f>ROUND(I322*H322,2)</f>
        <v>0</v>
      </c>
      <c r="K322" s="211" t="s">
        <v>300</v>
      </c>
      <c r="L322" s="40"/>
      <c r="M322" s="216" t="s">
        <v>1</v>
      </c>
      <c r="N322" s="217" t="s">
        <v>40</v>
      </c>
      <c r="O322" s="72"/>
      <c r="P322" s="218">
        <f>O322*H322</f>
        <v>0</v>
      </c>
      <c r="Q322" s="218">
        <v>0</v>
      </c>
      <c r="R322" s="218">
        <f>Q322*H322</f>
        <v>0</v>
      </c>
      <c r="S322" s="218">
        <v>0</v>
      </c>
      <c r="T322" s="219">
        <f>S322*H322</f>
        <v>0</v>
      </c>
      <c r="U322" s="35"/>
      <c r="V322" s="35"/>
      <c r="W322" s="35"/>
      <c r="X322" s="35"/>
      <c r="Y322" s="35"/>
      <c r="Z322" s="35"/>
      <c r="AA322" s="35"/>
      <c r="AB322" s="35"/>
      <c r="AC322" s="35"/>
      <c r="AD322" s="35"/>
      <c r="AE322" s="35"/>
      <c r="AR322" s="220" t="s">
        <v>301</v>
      </c>
      <c r="AT322" s="220" t="s">
        <v>296</v>
      </c>
      <c r="AU322" s="220" t="s">
        <v>83</v>
      </c>
      <c r="AY322" s="18" t="s">
        <v>294</v>
      </c>
      <c r="BE322" s="221">
        <f>IF(N322="základní",J322,0)</f>
        <v>0</v>
      </c>
      <c r="BF322" s="221">
        <f>IF(N322="snížená",J322,0)</f>
        <v>0</v>
      </c>
      <c r="BG322" s="221">
        <f>IF(N322="zákl. přenesená",J322,0)</f>
        <v>0</v>
      </c>
      <c r="BH322" s="221">
        <f>IF(N322="sníž. přenesená",J322,0)</f>
        <v>0</v>
      </c>
      <c r="BI322" s="221">
        <f>IF(N322="nulová",J322,0)</f>
        <v>0</v>
      </c>
      <c r="BJ322" s="18" t="s">
        <v>81</v>
      </c>
      <c r="BK322" s="221">
        <f>ROUND(I322*H322,2)</f>
        <v>0</v>
      </c>
      <c r="BL322" s="18" t="s">
        <v>301</v>
      </c>
      <c r="BM322" s="220" t="s">
        <v>6688</v>
      </c>
    </row>
    <row r="323" spans="1:65" s="2" customFormat="1" ht="28.8" x14ac:dyDescent="0.2">
      <c r="A323" s="35"/>
      <c r="B323" s="36"/>
      <c r="C323" s="37"/>
      <c r="D323" s="222" t="s">
        <v>303</v>
      </c>
      <c r="E323" s="37"/>
      <c r="F323" s="223" t="s">
        <v>6689</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303</v>
      </c>
      <c r="AU323" s="18" t="s">
        <v>83</v>
      </c>
    </row>
    <row r="324" spans="1:65" s="2" customFormat="1" ht="28.8" x14ac:dyDescent="0.2">
      <c r="A324" s="35"/>
      <c r="B324" s="36"/>
      <c r="C324" s="37"/>
      <c r="D324" s="222" t="s">
        <v>305</v>
      </c>
      <c r="E324" s="37"/>
      <c r="F324" s="226" t="s">
        <v>7330</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305</v>
      </c>
      <c r="AU324" s="18" t="s">
        <v>83</v>
      </c>
    </row>
    <row r="325" spans="1:65" s="14" customFormat="1" x14ac:dyDescent="0.2">
      <c r="B325" s="237"/>
      <c r="C325" s="238"/>
      <c r="D325" s="222" t="s">
        <v>307</v>
      </c>
      <c r="E325" s="239" t="s">
        <v>1</v>
      </c>
      <c r="F325" s="240" t="s">
        <v>7416</v>
      </c>
      <c r="G325" s="238"/>
      <c r="H325" s="241">
        <v>82.4</v>
      </c>
      <c r="I325" s="242"/>
      <c r="J325" s="238"/>
      <c r="K325" s="238"/>
      <c r="L325" s="243"/>
      <c r="M325" s="244"/>
      <c r="N325" s="245"/>
      <c r="O325" s="245"/>
      <c r="P325" s="245"/>
      <c r="Q325" s="245"/>
      <c r="R325" s="245"/>
      <c r="S325" s="245"/>
      <c r="T325" s="246"/>
      <c r="AT325" s="247" t="s">
        <v>307</v>
      </c>
      <c r="AU325" s="247" t="s">
        <v>83</v>
      </c>
      <c r="AV325" s="14" t="s">
        <v>83</v>
      </c>
      <c r="AW325" s="14" t="s">
        <v>32</v>
      </c>
      <c r="AX325" s="14" t="s">
        <v>81</v>
      </c>
      <c r="AY325" s="247" t="s">
        <v>294</v>
      </c>
    </row>
    <row r="326" spans="1:65" s="2" customFormat="1" ht="16.5" customHeight="1" x14ac:dyDescent="0.2">
      <c r="A326" s="35"/>
      <c r="B326" s="36"/>
      <c r="C326" s="259" t="s">
        <v>401</v>
      </c>
      <c r="D326" s="259" t="s">
        <v>409</v>
      </c>
      <c r="E326" s="260" t="s">
        <v>6691</v>
      </c>
      <c r="F326" s="261" t="s">
        <v>6692</v>
      </c>
      <c r="G326" s="262" t="s">
        <v>386</v>
      </c>
      <c r="H326" s="263">
        <v>86.52</v>
      </c>
      <c r="I326" s="264"/>
      <c r="J326" s="265">
        <f>ROUND(I326*H326,2)</f>
        <v>0</v>
      </c>
      <c r="K326" s="261" t="s">
        <v>300</v>
      </c>
      <c r="L326" s="266"/>
      <c r="M326" s="267" t="s">
        <v>1</v>
      </c>
      <c r="N326" s="268" t="s">
        <v>40</v>
      </c>
      <c r="O326" s="72"/>
      <c r="P326" s="218">
        <f>O326*H326</f>
        <v>0</v>
      </c>
      <c r="Q326" s="218">
        <v>1.47E-3</v>
      </c>
      <c r="R326" s="218">
        <f>Q326*H326</f>
        <v>0.1271844</v>
      </c>
      <c r="S326" s="218">
        <v>0</v>
      </c>
      <c r="T326" s="219">
        <f>S326*H326</f>
        <v>0</v>
      </c>
      <c r="U326" s="35"/>
      <c r="V326" s="35"/>
      <c r="W326" s="35"/>
      <c r="X326" s="35"/>
      <c r="Y326" s="35"/>
      <c r="Z326" s="35"/>
      <c r="AA326" s="35"/>
      <c r="AB326" s="35"/>
      <c r="AC326" s="35"/>
      <c r="AD326" s="35"/>
      <c r="AE326" s="35"/>
      <c r="AR326" s="220" t="s">
        <v>340</v>
      </c>
      <c r="AT326" s="220" t="s">
        <v>409</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301</v>
      </c>
      <c r="BM326" s="220" t="s">
        <v>6693</v>
      </c>
    </row>
    <row r="327" spans="1:65" s="2" customFormat="1" x14ac:dyDescent="0.2">
      <c r="A327" s="35"/>
      <c r="B327" s="36"/>
      <c r="C327" s="37"/>
      <c r="D327" s="222" t="s">
        <v>303</v>
      </c>
      <c r="E327" s="37"/>
      <c r="F327" s="223" t="s">
        <v>6692</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14" customFormat="1" x14ac:dyDescent="0.2">
      <c r="B328" s="237"/>
      <c r="C328" s="238"/>
      <c r="D328" s="222" t="s">
        <v>307</v>
      </c>
      <c r="E328" s="238"/>
      <c r="F328" s="240" t="s">
        <v>7417</v>
      </c>
      <c r="G328" s="238"/>
      <c r="H328" s="241">
        <v>86.52</v>
      </c>
      <c r="I328" s="242"/>
      <c r="J328" s="238"/>
      <c r="K328" s="238"/>
      <c r="L328" s="243"/>
      <c r="M328" s="244"/>
      <c r="N328" s="245"/>
      <c r="O328" s="245"/>
      <c r="P328" s="245"/>
      <c r="Q328" s="245"/>
      <c r="R328" s="245"/>
      <c r="S328" s="245"/>
      <c r="T328" s="246"/>
      <c r="AT328" s="247" t="s">
        <v>307</v>
      </c>
      <c r="AU328" s="247" t="s">
        <v>83</v>
      </c>
      <c r="AV328" s="14" t="s">
        <v>83</v>
      </c>
      <c r="AW328" s="14" t="s">
        <v>4</v>
      </c>
      <c r="AX328" s="14" t="s">
        <v>81</v>
      </c>
      <c r="AY328" s="247" t="s">
        <v>294</v>
      </c>
    </row>
    <row r="329" spans="1:65" s="2" customFormat="1" ht="24" customHeight="1" x14ac:dyDescent="0.2">
      <c r="A329" s="35"/>
      <c r="B329" s="36"/>
      <c r="C329" s="209" t="s">
        <v>630</v>
      </c>
      <c r="D329" s="209" t="s">
        <v>296</v>
      </c>
      <c r="E329" s="210" t="s">
        <v>6695</v>
      </c>
      <c r="F329" s="211" t="s">
        <v>6696</v>
      </c>
      <c r="G329" s="212" t="s">
        <v>673</v>
      </c>
      <c r="H329" s="213">
        <v>30</v>
      </c>
      <c r="I329" s="214"/>
      <c r="J329" s="215">
        <f>ROUND(I329*H329,2)</f>
        <v>0</v>
      </c>
      <c r="K329" s="211" t="s">
        <v>300</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301</v>
      </c>
      <c r="AT329" s="220" t="s">
        <v>296</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301</v>
      </c>
      <c r="BM329" s="220" t="s">
        <v>6697</v>
      </c>
    </row>
    <row r="330" spans="1:65" s="2" customFormat="1" ht="28.8" x14ac:dyDescent="0.2">
      <c r="A330" s="35"/>
      <c r="B330" s="36"/>
      <c r="C330" s="37"/>
      <c r="D330" s="222" t="s">
        <v>303</v>
      </c>
      <c r="E330" s="37"/>
      <c r="F330" s="223" t="s">
        <v>6698</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28.8" x14ac:dyDescent="0.2">
      <c r="A331" s="35"/>
      <c r="B331" s="36"/>
      <c r="C331" s="37"/>
      <c r="D331" s="222" t="s">
        <v>305</v>
      </c>
      <c r="E331" s="37"/>
      <c r="F331" s="226" t="s">
        <v>7330</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305</v>
      </c>
      <c r="AU331" s="18" t="s">
        <v>83</v>
      </c>
    </row>
    <row r="332" spans="1:65" s="14" customFormat="1" x14ac:dyDescent="0.2">
      <c r="B332" s="237"/>
      <c r="C332" s="238"/>
      <c r="D332" s="222" t="s">
        <v>307</v>
      </c>
      <c r="E332" s="239" t="s">
        <v>1</v>
      </c>
      <c r="F332" s="240" t="s">
        <v>7418</v>
      </c>
      <c r="G332" s="238"/>
      <c r="H332" s="241">
        <v>30</v>
      </c>
      <c r="I332" s="242"/>
      <c r="J332" s="238"/>
      <c r="K332" s="238"/>
      <c r="L332" s="243"/>
      <c r="M332" s="244"/>
      <c r="N332" s="245"/>
      <c r="O332" s="245"/>
      <c r="P332" s="245"/>
      <c r="Q332" s="245"/>
      <c r="R332" s="245"/>
      <c r="S332" s="245"/>
      <c r="T332" s="246"/>
      <c r="AT332" s="247" t="s">
        <v>307</v>
      </c>
      <c r="AU332" s="247" t="s">
        <v>83</v>
      </c>
      <c r="AV332" s="14" t="s">
        <v>83</v>
      </c>
      <c r="AW332" s="14" t="s">
        <v>32</v>
      </c>
      <c r="AX332" s="14" t="s">
        <v>81</v>
      </c>
      <c r="AY332" s="247" t="s">
        <v>294</v>
      </c>
    </row>
    <row r="333" spans="1:65" s="2" customFormat="1" ht="16.5" customHeight="1" x14ac:dyDescent="0.2">
      <c r="A333" s="35"/>
      <c r="B333" s="36"/>
      <c r="C333" s="259" t="s">
        <v>645</v>
      </c>
      <c r="D333" s="259" t="s">
        <v>409</v>
      </c>
      <c r="E333" s="260" t="s">
        <v>6700</v>
      </c>
      <c r="F333" s="261" t="s">
        <v>6701</v>
      </c>
      <c r="G333" s="262" t="s">
        <v>673</v>
      </c>
      <c r="H333" s="263">
        <v>18</v>
      </c>
      <c r="I333" s="264"/>
      <c r="J333" s="265">
        <f>ROUND(I333*H333,2)</f>
        <v>0</v>
      </c>
      <c r="K333" s="261" t="s">
        <v>1</v>
      </c>
      <c r="L333" s="266"/>
      <c r="M333" s="267" t="s">
        <v>1</v>
      </c>
      <c r="N333" s="268" t="s">
        <v>40</v>
      </c>
      <c r="O333" s="72"/>
      <c r="P333" s="218">
        <f>O333*H333</f>
        <v>0</v>
      </c>
      <c r="Q333" s="218">
        <v>1.81E-3</v>
      </c>
      <c r="R333" s="218">
        <f>Q333*H333</f>
        <v>3.2579999999999998E-2</v>
      </c>
      <c r="S333" s="218">
        <v>0</v>
      </c>
      <c r="T333" s="219">
        <f>S333*H333</f>
        <v>0</v>
      </c>
      <c r="U333" s="35"/>
      <c r="V333" s="35"/>
      <c r="W333" s="35"/>
      <c r="X333" s="35"/>
      <c r="Y333" s="35"/>
      <c r="Z333" s="35"/>
      <c r="AA333" s="35"/>
      <c r="AB333" s="35"/>
      <c r="AC333" s="35"/>
      <c r="AD333" s="35"/>
      <c r="AE333" s="35"/>
      <c r="AR333" s="220" t="s">
        <v>340</v>
      </c>
      <c r="AT333" s="220" t="s">
        <v>409</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6499</v>
      </c>
    </row>
    <row r="334" spans="1:65" s="2" customFormat="1" x14ac:dyDescent="0.2">
      <c r="A334" s="35"/>
      <c r="B334" s="36"/>
      <c r="C334" s="37"/>
      <c r="D334" s="222" t="s">
        <v>303</v>
      </c>
      <c r="E334" s="37"/>
      <c r="F334" s="223" t="s">
        <v>6701</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2" customFormat="1" ht="16.5" customHeight="1" x14ac:dyDescent="0.2">
      <c r="A335" s="35"/>
      <c r="B335" s="36"/>
      <c r="C335" s="259" t="s">
        <v>653</v>
      </c>
      <c r="D335" s="259" t="s">
        <v>409</v>
      </c>
      <c r="E335" s="260" t="s">
        <v>6705</v>
      </c>
      <c r="F335" s="261" t="s">
        <v>6706</v>
      </c>
      <c r="G335" s="262" t="s">
        <v>673</v>
      </c>
      <c r="H335" s="263">
        <v>10</v>
      </c>
      <c r="I335" s="264"/>
      <c r="J335" s="265">
        <f>ROUND(I335*H335,2)</f>
        <v>0</v>
      </c>
      <c r="K335" s="261" t="s">
        <v>1</v>
      </c>
      <c r="L335" s="266"/>
      <c r="M335" s="267" t="s">
        <v>1</v>
      </c>
      <c r="N335" s="268" t="s">
        <v>40</v>
      </c>
      <c r="O335" s="72"/>
      <c r="P335" s="218">
        <f>O335*H335</f>
        <v>0</v>
      </c>
      <c r="Q335" s="218">
        <v>8.0000000000000002E-3</v>
      </c>
      <c r="R335" s="218">
        <f>Q335*H335</f>
        <v>0.08</v>
      </c>
      <c r="S335" s="218">
        <v>0</v>
      </c>
      <c r="T335" s="219">
        <f>S335*H335</f>
        <v>0</v>
      </c>
      <c r="U335" s="35"/>
      <c r="V335" s="35"/>
      <c r="W335" s="35"/>
      <c r="X335" s="35"/>
      <c r="Y335" s="35"/>
      <c r="Z335" s="35"/>
      <c r="AA335" s="35"/>
      <c r="AB335" s="35"/>
      <c r="AC335" s="35"/>
      <c r="AD335" s="35"/>
      <c r="AE335" s="35"/>
      <c r="AR335" s="220" t="s">
        <v>340</v>
      </c>
      <c r="AT335" s="220" t="s">
        <v>409</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6503</v>
      </c>
    </row>
    <row r="336" spans="1:65" s="2" customFormat="1" x14ac:dyDescent="0.2">
      <c r="A336" s="35"/>
      <c r="B336" s="36"/>
      <c r="C336" s="37"/>
      <c r="D336" s="222" t="s">
        <v>303</v>
      </c>
      <c r="E336" s="37"/>
      <c r="F336" s="223" t="s">
        <v>6706</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6.5" customHeight="1" x14ac:dyDescent="0.2">
      <c r="A337" s="35"/>
      <c r="B337" s="36"/>
      <c r="C337" s="259" t="s">
        <v>661</v>
      </c>
      <c r="D337" s="259" t="s">
        <v>409</v>
      </c>
      <c r="E337" s="260" t="s">
        <v>6710</v>
      </c>
      <c r="F337" s="261" t="s">
        <v>6711</v>
      </c>
      <c r="G337" s="262" t="s">
        <v>673</v>
      </c>
      <c r="H337" s="263">
        <v>2</v>
      </c>
      <c r="I337" s="264"/>
      <c r="J337" s="265">
        <f>ROUND(I337*H337,2)</f>
        <v>0</v>
      </c>
      <c r="K337" s="261" t="s">
        <v>1</v>
      </c>
      <c r="L337" s="266"/>
      <c r="M337" s="267" t="s">
        <v>1</v>
      </c>
      <c r="N337" s="268" t="s">
        <v>40</v>
      </c>
      <c r="O337" s="72"/>
      <c r="P337" s="218">
        <f>O337*H337</f>
        <v>0</v>
      </c>
      <c r="Q337" s="218">
        <v>8.0000000000000002E-3</v>
      </c>
      <c r="R337" s="218">
        <f>Q337*H337</f>
        <v>1.6E-2</v>
      </c>
      <c r="S337" s="218">
        <v>0</v>
      </c>
      <c r="T337" s="219">
        <f>S337*H337</f>
        <v>0</v>
      </c>
      <c r="U337" s="35"/>
      <c r="V337" s="35"/>
      <c r="W337" s="35"/>
      <c r="X337" s="35"/>
      <c r="Y337" s="35"/>
      <c r="Z337" s="35"/>
      <c r="AA337" s="35"/>
      <c r="AB337" s="35"/>
      <c r="AC337" s="35"/>
      <c r="AD337" s="35"/>
      <c r="AE337" s="35"/>
      <c r="AR337" s="220" t="s">
        <v>340</v>
      </c>
      <c r="AT337" s="220" t="s">
        <v>409</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6504</v>
      </c>
    </row>
    <row r="338" spans="1:65" s="2" customFormat="1" x14ac:dyDescent="0.2">
      <c r="A338" s="35"/>
      <c r="B338" s="36"/>
      <c r="C338" s="37"/>
      <c r="D338" s="222" t="s">
        <v>303</v>
      </c>
      <c r="E338" s="37"/>
      <c r="F338" s="223" t="s">
        <v>6711</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24" customHeight="1" x14ac:dyDescent="0.2">
      <c r="A339" s="35"/>
      <c r="B339" s="36"/>
      <c r="C339" s="259" t="s">
        <v>670</v>
      </c>
      <c r="D339" s="259" t="s">
        <v>409</v>
      </c>
      <c r="E339" s="260" t="s">
        <v>6712</v>
      </c>
      <c r="F339" s="261" t="s">
        <v>6713</v>
      </c>
      <c r="G339" s="262" t="s">
        <v>673</v>
      </c>
      <c r="H339" s="263">
        <v>2</v>
      </c>
      <c r="I339" s="264"/>
      <c r="J339" s="265">
        <f>ROUND(I339*H339,2)</f>
        <v>0</v>
      </c>
      <c r="K339" s="261" t="s">
        <v>1</v>
      </c>
      <c r="L339" s="266"/>
      <c r="M339" s="267" t="s">
        <v>1</v>
      </c>
      <c r="N339" s="268" t="s">
        <v>40</v>
      </c>
      <c r="O339" s="72"/>
      <c r="P339" s="218">
        <f>O339*H339</f>
        <v>0</v>
      </c>
      <c r="Q339" s="218">
        <v>8.0000000000000002E-3</v>
      </c>
      <c r="R339" s="218">
        <f>Q339*H339</f>
        <v>1.6E-2</v>
      </c>
      <c r="S339" s="218">
        <v>0</v>
      </c>
      <c r="T339" s="219">
        <f>S339*H339</f>
        <v>0</v>
      </c>
      <c r="U339" s="35"/>
      <c r="V339" s="35"/>
      <c r="W339" s="35"/>
      <c r="X339" s="35"/>
      <c r="Y339" s="35"/>
      <c r="Z339" s="35"/>
      <c r="AA339" s="35"/>
      <c r="AB339" s="35"/>
      <c r="AC339" s="35"/>
      <c r="AD339" s="35"/>
      <c r="AE339" s="35"/>
      <c r="AR339" s="220" t="s">
        <v>340</v>
      </c>
      <c r="AT339" s="220" t="s">
        <v>409</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301</v>
      </c>
      <c r="BM339" s="220" t="s">
        <v>6505</v>
      </c>
    </row>
    <row r="340" spans="1:65" s="2" customFormat="1" x14ac:dyDescent="0.2">
      <c r="A340" s="35"/>
      <c r="B340" s="36"/>
      <c r="C340" s="37"/>
      <c r="D340" s="222" t="s">
        <v>303</v>
      </c>
      <c r="E340" s="37"/>
      <c r="F340" s="223" t="s">
        <v>6713</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16.5" customHeight="1" x14ac:dyDescent="0.2">
      <c r="A341" s="35"/>
      <c r="B341" s="36"/>
      <c r="C341" s="209" t="s">
        <v>676</v>
      </c>
      <c r="D341" s="209" t="s">
        <v>296</v>
      </c>
      <c r="E341" s="210" t="s">
        <v>5993</v>
      </c>
      <c r="F341" s="211" t="s">
        <v>6733</v>
      </c>
      <c r="G341" s="212" t="s">
        <v>386</v>
      </c>
      <c r="H341" s="213">
        <v>91.9</v>
      </c>
      <c r="I341" s="214"/>
      <c r="J341" s="215">
        <f>ROUND(I341*H341,2)</f>
        <v>0</v>
      </c>
      <c r="K341" s="211" t="s">
        <v>300</v>
      </c>
      <c r="L341" s="40"/>
      <c r="M341" s="216" t="s">
        <v>1</v>
      </c>
      <c r="N341" s="217" t="s">
        <v>40</v>
      </c>
      <c r="O341" s="72"/>
      <c r="P341" s="218">
        <f>O341*H341</f>
        <v>0</v>
      </c>
      <c r="Q341" s="218">
        <v>0</v>
      </c>
      <c r="R341" s="218">
        <f>Q341*H341</f>
        <v>0</v>
      </c>
      <c r="S341" s="218">
        <v>0</v>
      </c>
      <c r="T341" s="219">
        <f>S341*H341</f>
        <v>0</v>
      </c>
      <c r="U341" s="35"/>
      <c r="V341" s="35"/>
      <c r="W341" s="35"/>
      <c r="X341" s="35"/>
      <c r="Y341" s="35"/>
      <c r="Z341" s="35"/>
      <c r="AA341" s="35"/>
      <c r="AB341" s="35"/>
      <c r="AC341" s="35"/>
      <c r="AD341" s="35"/>
      <c r="AE341" s="35"/>
      <c r="AR341" s="220" t="s">
        <v>301</v>
      </c>
      <c r="AT341" s="220" t="s">
        <v>296</v>
      </c>
      <c r="AU341" s="220" t="s">
        <v>83</v>
      </c>
      <c r="AY341" s="18" t="s">
        <v>294</v>
      </c>
      <c r="BE341" s="221">
        <f>IF(N341="základní",J341,0)</f>
        <v>0</v>
      </c>
      <c r="BF341" s="221">
        <f>IF(N341="snížená",J341,0)</f>
        <v>0</v>
      </c>
      <c r="BG341" s="221">
        <f>IF(N341="zákl. přenesená",J341,0)</f>
        <v>0</v>
      </c>
      <c r="BH341" s="221">
        <f>IF(N341="sníž. přenesená",J341,0)</f>
        <v>0</v>
      </c>
      <c r="BI341" s="221">
        <f>IF(N341="nulová",J341,0)</f>
        <v>0</v>
      </c>
      <c r="BJ341" s="18" t="s">
        <v>81</v>
      </c>
      <c r="BK341" s="221">
        <f>ROUND(I341*H341,2)</f>
        <v>0</v>
      </c>
      <c r="BL341" s="18" t="s">
        <v>301</v>
      </c>
      <c r="BM341" s="220" t="s">
        <v>6734</v>
      </c>
    </row>
    <row r="342" spans="1:65" s="2" customFormat="1" x14ac:dyDescent="0.2">
      <c r="A342" s="35"/>
      <c r="B342" s="36"/>
      <c r="C342" s="37"/>
      <c r="D342" s="222" t="s">
        <v>303</v>
      </c>
      <c r="E342" s="37"/>
      <c r="F342" s="223" t="s">
        <v>6735</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303</v>
      </c>
      <c r="AU342" s="18" t="s">
        <v>83</v>
      </c>
    </row>
    <row r="343" spans="1:65" s="14" customFormat="1" x14ac:dyDescent="0.2">
      <c r="B343" s="237"/>
      <c r="C343" s="238"/>
      <c r="D343" s="222" t="s">
        <v>307</v>
      </c>
      <c r="E343" s="239" t="s">
        <v>1</v>
      </c>
      <c r="F343" s="240" t="s">
        <v>7419</v>
      </c>
      <c r="G343" s="238"/>
      <c r="H343" s="241">
        <v>91.9</v>
      </c>
      <c r="I343" s="242"/>
      <c r="J343" s="238"/>
      <c r="K343" s="238"/>
      <c r="L343" s="243"/>
      <c r="M343" s="244"/>
      <c r="N343" s="245"/>
      <c r="O343" s="245"/>
      <c r="P343" s="245"/>
      <c r="Q343" s="245"/>
      <c r="R343" s="245"/>
      <c r="S343" s="245"/>
      <c r="T343" s="246"/>
      <c r="AT343" s="247" t="s">
        <v>307</v>
      </c>
      <c r="AU343" s="247" t="s">
        <v>83</v>
      </c>
      <c r="AV343" s="14" t="s">
        <v>83</v>
      </c>
      <c r="AW343" s="14" t="s">
        <v>32</v>
      </c>
      <c r="AX343" s="14" t="s">
        <v>81</v>
      </c>
      <c r="AY343" s="247" t="s">
        <v>294</v>
      </c>
    </row>
    <row r="344" spans="1:65" s="2" customFormat="1" ht="24" customHeight="1" x14ac:dyDescent="0.2">
      <c r="A344" s="35"/>
      <c r="B344" s="36"/>
      <c r="C344" s="209" t="s">
        <v>681</v>
      </c>
      <c r="D344" s="209" t="s">
        <v>296</v>
      </c>
      <c r="E344" s="210" t="s">
        <v>1620</v>
      </c>
      <c r="F344" s="211" t="s">
        <v>1621</v>
      </c>
      <c r="G344" s="212" t="s">
        <v>1622</v>
      </c>
      <c r="H344" s="213">
        <v>1</v>
      </c>
      <c r="I344" s="214"/>
      <c r="J344" s="215">
        <f>ROUND(I344*H344,2)</f>
        <v>0</v>
      </c>
      <c r="K344" s="211" t="s">
        <v>300</v>
      </c>
      <c r="L344" s="40"/>
      <c r="M344" s="216" t="s">
        <v>1</v>
      </c>
      <c r="N344" s="217" t="s">
        <v>40</v>
      </c>
      <c r="O344" s="72"/>
      <c r="P344" s="218">
        <f>O344*H344</f>
        <v>0</v>
      </c>
      <c r="Q344" s="218">
        <v>1E-4</v>
      </c>
      <c r="R344" s="218">
        <f>Q344*H344</f>
        <v>1E-4</v>
      </c>
      <c r="S344" s="218">
        <v>0</v>
      </c>
      <c r="T344" s="219">
        <f>S344*H344</f>
        <v>0</v>
      </c>
      <c r="U344" s="35"/>
      <c r="V344" s="35"/>
      <c r="W344" s="35"/>
      <c r="X344" s="35"/>
      <c r="Y344" s="35"/>
      <c r="Z344" s="35"/>
      <c r="AA344" s="35"/>
      <c r="AB344" s="35"/>
      <c r="AC344" s="35"/>
      <c r="AD344" s="35"/>
      <c r="AE344" s="35"/>
      <c r="AR344" s="220" t="s">
        <v>301</v>
      </c>
      <c r="AT344" s="220" t="s">
        <v>296</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6506</v>
      </c>
    </row>
    <row r="345" spans="1:65" s="2" customFormat="1" x14ac:dyDescent="0.2">
      <c r="A345" s="35"/>
      <c r="B345" s="36"/>
      <c r="C345" s="37"/>
      <c r="D345" s="222" t="s">
        <v>303</v>
      </c>
      <c r="E345" s="37"/>
      <c r="F345" s="223" t="s">
        <v>1624</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6.5" customHeight="1" x14ac:dyDescent="0.2">
      <c r="A346" s="35"/>
      <c r="B346" s="36"/>
      <c r="C346" s="209" t="s">
        <v>687</v>
      </c>
      <c r="D346" s="209" t="s">
        <v>296</v>
      </c>
      <c r="E346" s="210" t="s">
        <v>6064</v>
      </c>
      <c r="F346" s="211" t="s">
        <v>6065</v>
      </c>
      <c r="G346" s="212" t="s">
        <v>386</v>
      </c>
      <c r="H346" s="213">
        <v>86.4</v>
      </c>
      <c r="I346" s="214"/>
      <c r="J346" s="215">
        <f>ROUND(I346*H346,2)</f>
        <v>0</v>
      </c>
      <c r="K346" s="211" t="s">
        <v>300</v>
      </c>
      <c r="L346" s="40"/>
      <c r="M346" s="216" t="s">
        <v>1</v>
      </c>
      <c r="N346" s="217" t="s">
        <v>40</v>
      </c>
      <c r="O346" s="72"/>
      <c r="P346" s="218">
        <f>O346*H346</f>
        <v>0</v>
      </c>
      <c r="Q346" s="218">
        <v>1.9000000000000001E-4</v>
      </c>
      <c r="R346" s="218">
        <f>Q346*H346</f>
        <v>1.6416000000000004E-2</v>
      </c>
      <c r="S346" s="218">
        <v>0</v>
      </c>
      <c r="T346" s="219">
        <f>S346*H346</f>
        <v>0</v>
      </c>
      <c r="U346" s="35"/>
      <c r="V346" s="35"/>
      <c r="W346" s="35"/>
      <c r="X346" s="35"/>
      <c r="Y346" s="35"/>
      <c r="Z346" s="35"/>
      <c r="AA346" s="35"/>
      <c r="AB346" s="35"/>
      <c r="AC346" s="35"/>
      <c r="AD346" s="35"/>
      <c r="AE346" s="35"/>
      <c r="AR346" s="220" t="s">
        <v>301</v>
      </c>
      <c r="AT346" s="220" t="s">
        <v>296</v>
      </c>
      <c r="AU346" s="220" t="s">
        <v>83</v>
      </c>
      <c r="AY346" s="18" t="s">
        <v>294</v>
      </c>
      <c r="BE346" s="221">
        <f>IF(N346="základní",J346,0)</f>
        <v>0</v>
      </c>
      <c r="BF346" s="221">
        <f>IF(N346="snížená",J346,0)</f>
        <v>0</v>
      </c>
      <c r="BG346" s="221">
        <f>IF(N346="zákl. přenesená",J346,0)</f>
        <v>0</v>
      </c>
      <c r="BH346" s="221">
        <f>IF(N346="sníž. přenesená",J346,0)</f>
        <v>0</v>
      </c>
      <c r="BI346" s="221">
        <f>IF(N346="nulová",J346,0)</f>
        <v>0</v>
      </c>
      <c r="BJ346" s="18" t="s">
        <v>81</v>
      </c>
      <c r="BK346" s="221">
        <f>ROUND(I346*H346,2)</f>
        <v>0</v>
      </c>
      <c r="BL346" s="18" t="s">
        <v>301</v>
      </c>
      <c r="BM346" s="220" t="s">
        <v>6509</v>
      </c>
    </row>
    <row r="347" spans="1:65" s="2" customFormat="1" x14ac:dyDescent="0.2">
      <c r="A347" s="35"/>
      <c r="B347" s="36"/>
      <c r="C347" s="37"/>
      <c r="D347" s="222" t="s">
        <v>303</v>
      </c>
      <c r="E347" s="37"/>
      <c r="F347" s="223" t="s">
        <v>6067</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303</v>
      </c>
      <c r="AU347" s="18" t="s">
        <v>83</v>
      </c>
    </row>
    <row r="348" spans="1:65" s="2" customFormat="1" ht="28.8" x14ac:dyDescent="0.2">
      <c r="A348" s="35"/>
      <c r="B348" s="36"/>
      <c r="C348" s="37"/>
      <c r="D348" s="222" t="s">
        <v>305</v>
      </c>
      <c r="E348" s="37"/>
      <c r="F348" s="226" t="s">
        <v>7330</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305</v>
      </c>
      <c r="AU348" s="18" t="s">
        <v>83</v>
      </c>
    </row>
    <row r="349" spans="1:65" s="14" customFormat="1" x14ac:dyDescent="0.2">
      <c r="B349" s="237"/>
      <c r="C349" s="238"/>
      <c r="D349" s="222" t="s">
        <v>307</v>
      </c>
      <c r="E349" s="239" t="s">
        <v>1</v>
      </c>
      <c r="F349" s="240" t="s">
        <v>7420</v>
      </c>
      <c r="G349" s="238"/>
      <c r="H349" s="241">
        <v>86.4</v>
      </c>
      <c r="I349" s="242"/>
      <c r="J349" s="238"/>
      <c r="K349" s="238"/>
      <c r="L349" s="243"/>
      <c r="M349" s="244"/>
      <c r="N349" s="245"/>
      <c r="O349" s="245"/>
      <c r="P349" s="245"/>
      <c r="Q349" s="245"/>
      <c r="R349" s="245"/>
      <c r="S349" s="245"/>
      <c r="T349" s="246"/>
      <c r="AT349" s="247" t="s">
        <v>307</v>
      </c>
      <c r="AU349" s="247" t="s">
        <v>83</v>
      </c>
      <c r="AV349" s="14" t="s">
        <v>83</v>
      </c>
      <c r="AW349" s="14" t="s">
        <v>32</v>
      </c>
      <c r="AX349" s="14" t="s">
        <v>81</v>
      </c>
      <c r="AY349" s="247" t="s">
        <v>294</v>
      </c>
    </row>
    <row r="350" spans="1:65" s="2" customFormat="1" ht="16.5" customHeight="1" x14ac:dyDescent="0.2">
      <c r="A350" s="35"/>
      <c r="B350" s="36"/>
      <c r="C350" s="209" t="s">
        <v>693</v>
      </c>
      <c r="D350" s="209" t="s">
        <v>296</v>
      </c>
      <c r="E350" s="210" t="s">
        <v>6069</v>
      </c>
      <c r="F350" s="211" t="s">
        <v>6070</v>
      </c>
      <c r="G350" s="212" t="s">
        <v>386</v>
      </c>
      <c r="H350" s="213">
        <v>82.4</v>
      </c>
      <c r="I350" s="214"/>
      <c r="J350" s="215">
        <f>ROUND(I350*H350,2)</f>
        <v>0</v>
      </c>
      <c r="K350" s="211" t="s">
        <v>300</v>
      </c>
      <c r="L350" s="40"/>
      <c r="M350" s="216" t="s">
        <v>1</v>
      </c>
      <c r="N350" s="217" t="s">
        <v>40</v>
      </c>
      <c r="O350" s="72"/>
      <c r="P350" s="218">
        <f>O350*H350</f>
        <v>0</v>
      </c>
      <c r="Q350" s="218">
        <v>9.0000000000000006E-5</v>
      </c>
      <c r="R350" s="218">
        <f>Q350*H350</f>
        <v>7.4160000000000007E-3</v>
      </c>
      <c r="S350" s="218">
        <v>0</v>
      </c>
      <c r="T350" s="219">
        <f>S350*H350</f>
        <v>0</v>
      </c>
      <c r="U350" s="35"/>
      <c r="V350" s="35"/>
      <c r="W350" s="35"/>
      <c r="X350" s="35"/>
      <c r="Y350" s="35"/>
      <c r="Z350" s="35"/>
      <c r="AA350" s="35"/>
      <c r="AB350" s="35"/>
      <c r="AC350" s="35"/>
      <c r="AD350" s="35"/>
      <c r="AE350" s="35"/>
      <c r="AR350" s="220" t="s">
        <v>301</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6511</v>
      </c>
    </row>
    <row r="351" spans="1:65" s="2" customFormat="1" x14ac:dyDescent="0.2">
      <c r="A351" s="35"/>
      <c r="B351" s="36"/>
      <c r="C351" s="37"/>
      <c r="D351" s="222" t="s">
        <v>303</v>
      </c>
      <c r="E351" s="37"/>
      <c r="F351" s="223" t="s">
        <v>6072</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12" customFormat="1" ht="22.95" customHeight="1" x14ac:dyDescent="0.25">
      <c r="B352" s="193"/>
      <c r="C352" s="194"/>
      <c r="D352" s="195" t="s">
        <v>74</v>
      </c>
      <c r="E352" s="207" t="s">
        <v>346</v>
      </c>
      <c r="F352" s="207" t="s">
        <v>864</v>
      </c>
      <c r="G352" s="194"/>
      <c r="H352" s="194"/>
      <c r="I352" s="197"/>
      <c r="J352" s="208">
        <f>BK352</f>
        <v>0</v>
      </c>
      <c r="K352" s="194"/>
      <c r="L352" s="199"/>
      <c r="M352" s="200"/>
      <c r="N352" s="201"/>
      <c r="O352" s="201"/>
      <c r="P352" s="202">
        <f>SUM(P353:P370)</f>
        <v>0</v>
      </c>
      <c r="Q352" s="201"/>
      <c r="R352" s="202">
        <f>SUM(R353:R370)</f>
        <v>0.623668</v>
      </c>
      <c r="S352" s="201"/>
      <c r="T352" s="203">
        <f>SUM(T353:T370)</f>
        <v>0</v>
      </c>
      <c r="AR352" s="204" t="s">
        <v>81</v>
      </c>
      <c r="AT352" s="205" t="s">
        <v>74</v>
      </c>
      <c r="AU352" s="205" t="s">
        <v>81</v>
      </c>
      <c r="AY352" s="204" t="s">
        <v>294</v>
      </c>
      <c r="BK352" s="206">
        <f>SUM(BK353:BK370)</f>
        <v>0</v>
      </c>
    </row>
    <row r="353" spans="1:65" s="2" customFormat="1" ht="60" customHeight="1" x14ac:dyDescent="0.2">
      <c r="A353" s="35"/>
      <c r="B353" s="36"/>
      <c r="C353" s="209" t="s">
        <v>725</v>
      </c>
      <c r="D353" s="209" t="s">
        <v>296</v>
      </c>
      <c r="E353" s="210" t="s">
        <v>4407</v>
      </c>
      <c r="F353" s="211" t="s">
        <v>6354</v>
      </c>
      <c r="G353" s="212" t="s">
        <v>326</v>
      </c>
      <c r="H353" s="213">
        <v>2</v>
      </c>
      <c r="I353" s="214"/>
      <c r="J353" s="215">
        <f>ROUND(I353*H353,2)</f>
        <v>0</v>
      </c>
      <c r="K353" s="211" t="s">
        <v>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301</v>
      </c>
      <c r="AT353" s="220" t="s">
        <v>296</v>
      </c>
      <c r="AU353" s="220" t="s">
        <v>83</v>
      </c>
      <c r="AY353" s="18" t="s">
        <v>294</v>
      </c>
      <c r="BE353" s="221">
        <f>IF(N353="základní",J353,0)</f>
        <v>0</v>
      </c>
      <c r="BF353" s="221">
        <f>IF(N353="snížená",J353,0)</f>
        <v>0</v>
      </c>
      <c r="BG353" s="221">
        <f>IF(N353="zákl. přenesená",J353,0)</f>
        <v>0</v>
      </c>
      <c r="BH353" s="221">
        <f>IF(N353="sníž. přenesená",J353,0)</f>
        <v>0</v>
      </c>
      <c r="BI353" s="221">
        <f>IF(N353="nulová",J353,0)</f>
        <v>0</v>
      </c>
      <c r="BJ353" s="18" t="s">
        <v>81</v>
      </c>
      <c r="BK353" s="221">
        <f>ROUND(I353*H353,2)</f>
        <v>0</v>
      </c>
      <c r="BL353" s="18" t="s">
        <v>301</v>
      </c>
      <c r="BM353" s="220" t="s">
        <v>6767</v>
      </c>
    </row>
    <row r="354" spans="1:65" s="2" customFormat="1" ht="38.4" x14ac:dyDescent="0.2">
      <c r="A354" s="35"/>
      <c r="B354" s="36"/>
      <c r="C354" s="37"/>
      <c r="D354" s="222" t="s">
        <v>303</v>
      </c>
      <c r="E354" s="37"/>
      <c r="F354" s="223" t="s">
        <v>6354</v>
      </c>
      <c r="G354" s="37"/>
      <c r="H354" s="37"/>
      <c r="I354" s="124"/>
      <c r="J354" s="37"/>
      <c r="K354" s="37"/>
      <c r="L354" s="40"/>
      <c r="M354" s="224"/>
      <c r="N354" s="225"/>
      <c r="O354" s="72"/>
      <c r="P354" s="72"/>
      <c r="Q354" s="72"/>
      <c r="R354" s="72"/>
      <c r="S354" s="72"/>
      <c r="T354" s="73"/>
      <c r="U354" s="35"/>
      <c r="V354" s="35"/>
      <c r="W354" s="35"/>
      <c r="X354" s="35"/>
      <c r="Y354" s="35"/>
      <c r="Z354" s="35"/>
      <c r="AA354" s="35"/>
      <c r="AB354" s="35"/>
      <c r="AC354" s="35"/>
      <c r="AD354" s="35"/>
      <c r="AE354" s="35"/>
      <c r="AT354" s="18" t="s">
        <v>303</v>
      </c>
      <c r="AU354" s="18" t="s">
        <v>83</v>
      </c>
    </row>
    <row r="355" spans="1:65" s="2" customFormat="1" ht="28.8" x14ac:dyDescent="0.2">
      <c r="A355" s="35"/>
      <c r="B355" s="36"/>
      <c r="C355" s="37"/>
      <c r="D355" s="222" t="s">
        <v>305</v>
      </c>
      <c r="E355" s="37"/>
      <c r="F355" s="226" t="s">
        <v>7330</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305</v>
      </c>
      <c r="AU355" s="18" t="s">
        <v>83</v>
      </c>
    </row>
    <row r="356" spans="1:65" s="14" customFormat="1" x14ac:dyDescent="0.2">
      <c r="B356" s="237"/>
      <c r="C356" s="238"/>
      <c r="D356" s="222" t="s">
        <v>307</v>
      </c>
      <c r="E356" s="239" t="s">
        <v>1</v>
      </c>
      <c r="F356" s="240" t="s">
        <v>83</v>
      </c>
      <c r="G356" s="238"/>
      <c r="H356" s="241">
        <v>2</v>
      </c>
      <c r="I356" s="242"/>
      <c r="J356" s="238"/>
      <c r="K356" s="238"/>
      <c r="L356" s="243"/>
      <c r="M356" s="244"/>
      <c r="N356" s="245"/>
      <c r="O356" s="245"/>
      <c r="P356" s="245"/>
      <c r="Q356" s="245"/>
      <c r="R356" s="245"/>
      <c r="S356" s="245"/>
      <c r="T356" s="246"/>
      <c r="AT356" s="247" t="s">
        <v>307</v>
      </c>
      <c r="AU356" s="247" t="s">
        <v>83</v>
      </c>
      <c r="AV356" s="14" t="s">
        <v>83</v>
      </c>
      <c r="AW356" s="14" t="s">
        <v>32</v>
      </c>
      <c r="AX356" s="14" t="s">
        <v>81</v>
      </c>
      <c r="AY356" s="247" t="s">
        <v>294</v>
      </c>
    </row>
    <row r="357" spans="1:65" s="2" customFormat="1" ht="24" customHeight="1" x14ac:dyDescent="0.2">
      <c r="A357" s="35"/>
      <c r="B357" s="36"/>
      <c r="C357" s="209" t="s">
        <v>760</v>
      </c>
      <c r="D357" s="209" t="s">
        <v>296</v>
      </c>
      <c r="E357" s="210" t="s">
        <v>7421</v>
      </c>
      <c r="F357" s="211" t="s">
        <v>7422</v>
      </c>
      <c r="G357" s="212" t="s">
        <v>386</v>
      </c>
      <c r="H357" s="213">
        <v>4</v>
      </c>
      <c r="I357" s="214"/>
      <c r="J357" s="215">
        <f>ROUND(I357*H357,2)</f>
        <v>0</v>
      </c>
      <c r="K357" s="211" t="s">
        <v>300</v>
      </c>
      <c r="L357" s="40"/>
      <c r="M357" s="216" t="s">
        <v>1</v>
      </c>
      <c r="N357" s="217" t="s">
        <v>40</v>
      </c>
      <c r="O357" s="72"/>
      <c r="P357" s="218">
        <f>O357*H357</f>
        <v>0</v>
      </c>
      <c r="Q357" s="218">
        <v>0.15540000000000001</v>
      </c>
      <c r="R357" s="218">
        <f>Q357*H357</f>
        <v>0.62160000000000004</v>
      </c>
      <c r="S357" s="218">
        <v>0</v>
      </c>
      <c r="T357" s="219">
        <f>S357*H357</f>
        <v>0</v>
      </c>
      <c r="U357" s="35"/>
      <c r="V357" s="35"/>
      <c r="W357" s="35"/>
      <c r="X357" s="35"/>
      <c r="Y357" s="35"/>
      <c r="Z357" s="35"/>
      <c r="AA357" s="35"/>
      <c r="AB357" s="35"/>
      <c r="AC357" s="35"/>
      <c r="AD357" s="35"/>
      <c r="AE357" s="35"/>
      <c r="AR357" s="220" t="s">
        <v>301</v>
      </c>
      <c r="AT357" s="220" t="s">
        <v>296</v>
      </c>
      <c r="AU357" s="220" t="s">
        <v>83</v>
      </c>
      <c r="AY357" s="18" t="s">
        <v>294</v>
      </c>
      <c r="BE357" s="221">
        <f>IF(N357="základní",J357,0)</f>
        <v>0</v>
      </c>
      <c r="BF357" s="221">
        <f>IF(N357="snížená",J357,0)</f>
        <v>0</v>
      </c>
      <c r="BG357" s="221">
        <f>IF(N357="zákl. přenesená",J357,0)</f>
        <v>0</v>
      </c>
      <c r="BH357" s="221">
        <f>IF(N357="sníž. přenesená",J357,0)</f>
        <v>0</v>
      </c>
      <c r="BI357" s="221">
        <f>IF(N357="nulová",J357,0)</f>
        <v>0</v>
      </c>
      <c r="BJ357" s="18" t="s">
        <v>81</v>
      </c>
      <c r="BK357" s="221">
        <f>ROUND(I357*H357,2)</f>
        <v>0</v>
      </c>
      <c r="BL357" s="18" t="s">
        <v>301</v>
      </c>
      <c r="BM357" s="220" t="s">
        <v>7423</v>
      </c>
    </row>
    <row r="358" spans="1:65" s="2" customFormat="1" ht="28.8" x14ac:dyDescent="0.2">
      <c r="A358" s="35"/>
      <c r="B358" s="36"/>
      <c r="C358" s="37"/>
      <c r="D358" s="222" t="s">
        <v>303</v>
      </c>
      <c r="E358" s="37"/>
      <c r="F358" s="223" t="s">
        <v>7424</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303</v>
      </c>
      <c r="AU358" s="18" t="s">
        <v>83</v>
      </c>
    </row>
    <row r="359" spans="1:65" s="2" customFormat="1" ht="28.8" x14ac:dyDescent="0.2">
      <c r="A359" s="35"/>
      <c r="B359" s="36"/>
      <c r="C359" s="37"/>
      <c r="D359" s="222" t="s">
        <v>305</v>
      </c>
      <c r="E359" s="37"/>
      <c r="F359" s="226" t="s">
        <v>7330</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305</v>
      </c>
      <c r="AU359" s="18" t="s">
        <v>83</v>
      </c>
    </row>
    <row r="360" spans="1:65" s="13" customFormat="1" x14ac:dyDescent="0.2">
      <c r="B360" s="227"/>
      <c r="C360" s="228"/>
      <c r="D360" s="222" t="s">
        <v>307</v>
      </c>
      <c r="E360" s="229" t="s">
        <v>1</v>
      </c>
      <c r="F360" s="230" t="s">
        <v>7425</v>
      </c>
      <c r="G360" s="228"/>
      <c r="H360" s="229" t="s">
        <v>1</v>
      </c>
      <c r="I360" s="231"/>
      <c r="J360" s="228"/>
      <c r="K360" s="228"/>
      <c r="L360" s="232"/>
      <c r="M360" s="233"/>
      <c r="N360" s="234"/>
      <c r="O360" s="234"/>
      <c r="P360" s="234"/>
      <c r="Q360" s="234"/>
      <c r="R360" s="234"/>
      <c r="S360" s="234"/>
      <c r="T360" s="235"/>
      <c r="AT360" s="236" t="s">
        <v>307</v>
      </c>
      <c r="AU360" s="236" t="s">
        <v>83</v>
      </c>
      <c r="AV360" s="13" t="s">
        <v>81</v>
      </c>
      <c r="AW360" s="13" t="s">
        <v>32</v>
      </c>
      <c r="AX360" s="13" t="s">
        <v>75</v>
      </c>
      <c r="AY360" s="236" t="s">
        <v>294</v>
      </c>
    </row>
    <row r="361" spans="1:65" s="14" customFormat="1" x14ac:dyDescent="0.2">
      <c r="B361" s="237"/>
      <c r="C361" s="238"/>
      <c r="D361" s="222" t="s">
        <v>307</v>
      </c>
      <c r="E361" s="239" t="s">
        <v>1</v>
      </c>
      <c r="F361" s="240" t="s">
        <v>301</v>
      </c>
      <c r="G361" s="238"/>
      <c r="H361" s="241">
        <v>4</v>
      </c>
      <c r="I361" s="242"/>
      <c r="J361" s="238"/>
      <c r="K361" s="238"/>
      <c r="L361" s="243"/>
      <c r="M361" s="244"/>
      <c r="N361" s="245"/>
      <c r="O361" s="245"/>
      <c r="P361" s="245"/>
      <c r="Q361" s="245"/>
      <c r="R361" s="245"/>
      <c r="S361" s="245"/>
      <c r="T361" s="246"/>
      <c r="AT361" s="247" t="s">
        <v>307</v>
      </c>
      <c r="AU361" s="247" t="s">
        <v>83</v>
      </c>
      <c r="AV361" s="14" t="s">
        <v>83</v>
      </c>
      <c r="AW361" s="14" t="s">
        <v>32</v>
      </c>
      <c r="AX361" s="14" t="s">
        <v>81</v>
      </c>
      <c r="AY361" s="247" t="s">
        <v>294</v>
      </c>
    </row>
    <row r="362" spans="1:65" s="2" customFormat="1" ht="24" customHeight="1" x14ac:dyDescent="0.2">
      <c r="A362" s="35"/>
      <c r="B362" s="36"/>
      <c r="C362" s="209" t="s">
        <v>765</v>
      </c>
      <c r="D362" s="209" t="s">
        <v>296</v>
      </c>
      <c r="E362" s="210" t="s">
        <v>7426</v>
      </c>
      <c r="F362" s="211" t="s">
        <v>7427</v>
      </c>
      <c r="G362" s="212" t="s">
        <v>386</v>
      </c>
      <c r="H362" s="213">
        <v>4</v>
      </c>
      <c r="I362" s="214"/>
      <c r="J362" s="215">
        <f>ROUND(I362*H362,2)</f>
        <v>0</v>
      </c>
      <c r="K362" s="211" t="s">
        <v>300</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301</v>
      </c>
      <c r="AT362" s="220" t="s">
        <v>296</v>
      </c>
      <c r="AU362" s="220" t="s">
        <v>83</v>
      </c>
      <c r="AY362" s="18" t="s">
        <v>294</v>
      </c>
      <c r="BE362" s="221">
        <f>IF(N362="základní",J362,0)</f>
        <v>0</v>
      </c>
      <c r="BF362" s="221">
        <f>IF(N362="snížená",J362,0)</f>
        <v>0</v>
      </c>
      <c r="BG362" s="221">
        <f>IF(N362="zákl. přenesená",J362,0)</f>
        <v>0</v>
      </c>
      <c r="BH362" s="221">
        <f>IF(N362="sníž. přenesená",J362,0)</f>
        <v>0</v>
      </c>
      <c r="BI362" s="221">
        <f>IF(N362="nulová",J362,0)</f>
        <v>0</v>
      </c>
      <c r="BJ362" s="18" t="s">
        <v>81</v>
      </c>
      <c r="BK362" s="221">
        <f>ROUND(I362*H362,2)</f>
        <v>0</v>
      </c>
      <c r="BL362" s="18" t="s">
        <v>301</v>
      </c>
      <c r="BM362" s="220" t="s">
        <v>7428</v>
      </c>
    </row>
    <row r="363" spans="1:65" s="2" customFormat="1" ht="57.6" x14ac:dyDescent="0.2">
      <c r="A363" s="35"/>
      <c r="B363" s="36"/>
      <c r="C363" s="37"/>
      <c r="D363" s="222" t="s">
        <v>303</v>
      </c>
      <c r="E363" s="37"/>
      <c r="F363" s="223" t="s">
        <v>7429</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303</v>
      </c>
      <c r="AU363" s="18" t="s">
        <v>83</v>
      </c>
    </row>
    <row r="364" spans="1:65" s="2" customFormat="1" ht="24" customHeight="1" x14ac:dyDescent="0.2">
      <c r="A364" s="35"/>
      <c r="B364" s="36"/>
      <c r="C364" s="209" t="s">
        <v>776</v>
      </c>
      <c r="D364" s="209" t="s">
        <v>296</v>
      </c>
      <c r="E364" s="210" t="s">
        <v>7430</v>
      </c>
      <c r="F364" s="211" t="s">
        <v>7431</v>
      </c>
      <c r="G364" s="212" t="s">
        <v>386</v>
      </c>
      <c r="H364" s="213">
        <v>18.8</v>
      </c>
      <c r="I364" s="214"/>
      <c r="J364" s="215">
        <f>ROUND(I364*H364,2)</f>
        <v>0</v>
      </c>
      <c r="K364" s="211" t="s">
        <v>300</v>
      </c>
      <c r="L364" s="40"/>
      <c r="M364" s="216" t="s">
        <v>1</v>
      </c>
      <c r="N364" s="217" t="s">
        <v>40</v>
      </c>
      <c r="O364" s="72"/>
      <c r="P364" s="218">
        <f>O364*H364</f>
        <v>0</v>
      </c>
      <c r="Q364" s="218">
        <v>1.1E-4</v>
      </c>
      <c r="R364" s="218">
        <f>Q364*H364</f>
        <v>2.068E-3</v>
      </c>
      <c r="S364" s="218">
        <v>0</v>
      </c>
      <c r="T364" s="219">
        <f>S364*H364</f>
        <v>0</v>
      </c>
      <c r="U364" s="35"/>
      <c r="V364" s="35"/>
      <c r="W364" s="35"/>
      <c r="X364" s="35"/>
      <c r="Y364" s="35"/>
      <c r="Z364" s="35"/>
      <c r="AA364" s="35"/>
      <c r="AB364" s="35"/>
      <c r="AC364" s="35"/>
      <c r="AD364" s="35"/>
      <c r="AE364" s="35"/>
      <c r="AR364" s="220" t="s">
        <v>301</v>
      </c>
      <c r="AT364" s="220" t="s">
        <v>296</v>
      </c>
      <c r="AU364" s="220" t="s">
        <v>83</v>
      </c>
      <c r="AY364" s="18" t="s">
        <v>294</v>
      </c>
      <c r="BE364" s="221">
        <f>IF(N364="základní",J364,0)</f>
        <v>0</v>
      </c>
      <c r="BF364" s="221">
        <f>IF(N364="snížená",J364,0)</f>
        <v>0</v>
      </c>
      <c r="BG364" s="221">
        <f>IF(N364="zákl. přenesená",J364,0)</f>
        <v>0</v>
      </c>
      <c r="BH364" s="221">
        <f>IF(N364="sníž. přenesená",J364,0)</f>
        <v>0</v>
      </c>
      <c r="BI364" s="221">
        <f>IF(N364="nulová",J364,0)</f>
        <v>0</v>
      </c>
      <c r="BJ364" s="18" t="s">
        <v>81</v>
      </c>
      <c r="BK364" s="221">
        <f>ROUND(I364*H364,2)</f>
        <v>0</v>
      </c>
      <c r="BL364" s="18" t="s">
        <v>301</v>
      </c>
      <c r="BM364" s="220" t="s">
        <v>7432</v>
      </c>
    </row>
    <row r="365" spans="1:65" s="2" customFormat="1" ht="38.4" x14ac:dyDescent="0.2">
      <c r="A365" s="35"/>
      <c r="B365" s="36"/>
      <c r="C365" s="37"/>
      <c r="D365" s="222" t="s">
        <v>303</v>
      </c>
      <c r="E365" s="37"/>
      <c r="F365" s="223" t="s">
        <v>7433</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303</v>
      </c>
      <c r="AU365" s="18" t="s">
        <v>83</v>
      </c>
    </row>
    <row r="366" spans="1:65" s="2" customFormat="1" ht="28.8" x14ac:dyDescent="0.2">
      <c r="A366" s="35"/>
      <c r="B366" s="36"/>
      <c r="C366" s="37"/>
      <c r="D366" s="222" t="s">
        <v>305</v>
      </c>
      <c r="E366" s="37"/>
      <c r="F366" s="226" t="s">
        <v>7330</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305</v>
      </c>
      <c r="AU366" s="18" t="s">
        <v>83</v>
      </c>
    </row>
    <row r="367" spans="1:65" s="2" customFormat="1" ht="16.5" customHeight="1" x14ac:dyDescent="0.2">
      <c r="A367" s="35"/>
      <c r="B367" s="36"/>
      <c r="C367" s="209" t="s">
        <v>788</v>
      </c>
      <c r="D367" s="209" t="s">
        <v>296</v>
      </c>
      <c r="E367" s="210" t="s">
        <v>1630</v>
      </c>
      <c r="F367" s="211" t="s">
        <v>1631</v>
      </c>
      <c r="G367" s="212" t="s">
        <v>386</v>
      </c>
      <c r="H367" s="213">
        <v>18.8</v>
      </c>
      <c r="I367" s="214"/>
      <c r="J367" s="215">
        <f>ROUND(I367*H367,2)</f>
        <v>0</v>
      </c>
      <c r="K367" s="211" t="s">
        <v>300</v>
      </c>
      <c r="L367" s="40"/>
      <c r="M367" s="216" t="s">
        <v>1</v>
      </c>
      <c r="N367" s="217"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301</v>
      </c>
      <c r="AT367" s="220" t="s">
        <v>296</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301</v>
      </c>
      <c r="BM367" s="220" t="s">
        <v>6515</v>
      </c>
    </row>
    <row r="368" spans="1:65" s="2" customFormat="1" ht="19.2" x14ac:dyDescent="0.2">
      <c r="A368" s="35"/>
      <c r="B368" s="36"/>
      <c r="C368" s="37"/>
      <c r="D368" s="222" t="s">
        <v>303</v>
      </c>
      <c r="E368" s="37"/>
      <c r="F368" s="223" t="s">
        <v>1633</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2" customFormat="1" ht="28.8" x14ac:dyDescent="0.2">
      <c r="A369" s="35"/>
      <c r="B369" s="36"/>
      <c r="C369" s="37"/>
      <c r="D369" s="222" t="s">
        <v>305</v>
      </c>
      <c r="E369" s="37"/>
      <c r="F369" s="226" t="s">
        <v>7330</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305</v>
      </c>
      <c r="AU369" s="18" t="s">
        <v>83</v>
      </c>
    </row>
    <row r="370" spans="1:65" s="14" customFormat="1" x14ac:dyDescent="0.2">
      <c r="B370" s="237"/>
      <c r="C370" s="238"/>
      <c r="D370" s="222" t="s">
        <v>307</v>
      </c>
      <c r="E370" s="239" t="s">
        <v>1</v>
      </c>
      <c r="F370" s="240" t="s">
        <v>7434</v>
      </c>
      <c r="G370" s="238"/>
      <c r="H370" s="241">
        <v>18.8</v>
      </c>
      <c r="I370" s="242"/>
      <c r="J370" s="238"/>
      <c r="K370" s="238"/>
      <c r="L370" s="243"/>
      <c r="M370" s="244"/>
      <c r="N370" s="245"/>
      <c r="O370" s="245"/>
      <c r="P370" s="245"/>
      <c r="Q370" s="245"/>
      <c r="R370" s="245"/>
      <c r="S370" s="245"/>
      <c r="T370" s="246"/>
      <c r="AT370" s="247" t="s">
        <v>307</v>
      </c>
      <c r="AU370" s="247" t="s">
        <v>83</v>
      </c>
      <c r="AV370" s="14" t="s">
        <v>83</v>
      </c>
      <c r="AW370" s="14" t="s">
        <v>32</v>
      </c>
      <c r="AX370" s="14" t="s">
        <v>81</v>
      </c>
      <c r="AY370" s="247" t="s">
        <v>294</v>
      </c>
    </row>
    <row r="371" spans="1:65" s="12" customFormat="1" ht="22.95" customHeight="1" x14ac:dyDescent="0.25">
      <c r="B371" s="193"/>
      <c r="C371" s="194"/>
      <c r="D371" s="195" t="s">
        <v>74</v>
      </c>
      <c r="E371" s="207" t="s">
        <v>1033</v>
      </c>
      <c r="F371" s="207" t="s">
        <v>1034</v>
      </c>
      <c r="G371" s="194"/>
      <c r="H371" s="194"/>
      <c r="I371" s="197"/>
      <c r="J371" s="208">
        <f>BK371</f>
        <v>0</v>
      </c>
      <c r="K371" s="194"/>
      <c r="L371" s="199"/>
      <c r="M371" s="200"/>
      <c r="N371" s="201"/>
      <c r="O371" s="201"/>
      <c r="P371" s="202">
        <f>SUM(P372:P387)</f>
        <v>0</v>
      </c>
      <c r="Q371" s="201"/>
      <c r="R371" s="202">
        <f>SUM(R372:R387)</f>
        <v>0</v>
      </c>
      <c r="S371" s="201"/>
      <c r="T371" s="203">
        <f>SUM(T372:T387)</f>
        <v>0</v>
      </c>
      <c r="AR371" s="204" t="s">
        <v>81</v>
      </c>
      <c r="AT371" s="205" t="s">
        <v>74</v>
      </c>
      <c r="AU371" s="205" t="s">
        <v>81</v>
      </c>
      <c r="AY371" s="204" t="s">
        <v>294</v>
      </c>
      <c r="BK371" s="206">
        <f>SUM(BK372:BK387)</f>
        <v>0</v>
      </c>
    </row>
    <row r="372" spans="1:65" s="2" customFormat="1" ht="16.5" customHeight="1" x14ac:dyDescent="0.2">
      <c r="A372" s="35"/>
      <c r="B372" s="36"/>
      <c r="C372" s="209" t="s">
        <v>794</v>
      </c>
      <c r="D372" s="209" t="s">
        <v>296</v>
      </c>
      <c r="E372" s="210" t="s">
        <v>1036</v>
      </c>
      <c r="F372" s="211" t="s">
        <v>1037</v>
      </c>
      <c r="G372" s="212" t="s">
        <v>412</v>
      </c>
      <c r="H372" s="213">
        <v>11.302</v>
      </c>
      <c r="I372" s="214"/>
      <c r="J372" s="215">
        <f>ROUND(I372*H372,2)</f>
        <v>0</v>
      </c>
      <c r="K372" s="211" t="s">
        <v>300</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6524</v>
      </c>
    </row>
    <row r="373" spans="1:65" s="2" customFormat="1" ht="28.8" x14ac:dyDescent="0.2">
      <c r="A373" s="35"/>
      <c r="B373" s="36"/>
      <c r="C373" s="37"/>
      <c r="D373" s="222" t="s">
        <v>303</v>
      </c>
      <c r="E373" s="37"/>
      <c r="F373" s="223" t="s">
        <v>1039</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24" customHeight="1" x14ac:dyDescent="0.2">
      <c r="A374" s="35"/>
      <c r="B374" s="36"/>
      <c r="C374" s="209" t="s">
        <v>803</v>
      </c>
      <c r="D374" s="209" t="s">
        <v>296</v>
      </c>
      <c r="E374" s="210" t="s">
        <v>1041</v>
      </c>
      <c r="F374" s="211" t="s">
        <v>1042</v>
      </c>
      <c r="G374" s="212" t="s">
        <v>412</v>
      </c>
      <c r="H374" s="213">
        <v>79.114000000000004</v>
      </c>
      <c r="I374" s="214"/>
      <c r="J374" s="215">
        <f>ROUND(I374*H374,2)</f>
        <v>0</v>
      </c>
      <c r="K374" s="211" t="s">
        <v>300</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301</v>
      </c>
      <c r="AT374" s="220" t="s">
        <v>296</v>
      </c>
      <c r="AU374" s="220" t="s">
        <v>83</v>
      </c>
      <c r="AY374" s="18" t="s">
        <v>294</v>
      </c>
      <c r="BE374" s="221">
        <f>IF(N374="základní",J374,0)</f>
        <v>0</v>
      </c>
      <c r="BF374" s="221">
        <f>IF(N374="snížená",J374,0)</f>
        <v>0</v>
      </c>
      <c r="BG374" s="221">
        <f>IF(N374="zákl. přenesená",J374,0)</f>
        <v>0</v>
      </c>
      <c r="BH374" s="221">
        <f>IF(N374="sníž. přenesená",J374,0)</f>
        <v>0</v>
      </c>
      <c r="BI374" s="221">
        <f>IF(N374="nulová",J374,0)</f>
        <v>0</v>
      </c>
      <c r="BJ374" s="18" t="s">
        <v>81</v>
      </c>
      <c r="BK374" s="221">
        <f>ROUND(I374*H374,2)</f>
        <v>0</v>
      </c>
      <c r="BL374" s="18" t="s">
        <v>301</v>
      </c>
      <c r="BM374" s="220" t="s">
        <v>6525</v>
      </c>
    </row>
    <row r="375" spans="1:65" s="2" customFormat="1" ht="28.8" x14ac:dyDescent="0.2">
      <c r="A375" s="35"/>
      <c r="B375" s="36"/>
      <c r="C375" s="37"/>
      <c r="D375" s="222" t="s">
        <v>303</v>
      </c>
      <c r="E375" s="37"/>
      <c r="F375" s="223" t="s">
        <v>1044</v>
      </c>
      <c r="G375" s="37"/>
      <c r="H375" s="37"/>
      <c r="I375" s="124"/>
      <c r="J375" s="37"/>
      <c r="K375" s="37"/>
      <c r="L375" s="40"/>
      <c r="M375" s="224"/>
      <c r="N375" s="225"/>
      <c r="O375" s="72"/>
      <c r="P375" s="72"/>
      <c r="Q375" s="72"/>
      <c r="R375" s="72"/>
      <c r="S375" s="72"/>
      <c r="T375" s="73"/>
      <c r="U375" s="35"/>
      <c r="V375" s="35"/>
      <c r="W375" s="35"/>
      <c r="X375" s="35"/>
      <c r="Y375" s="35"/>
      <c r="Z375" s="35"/>
      <c r="AA375" s="35"/>
      <c r="AB375" s="35"/>
      <c r="AC375" s="35"/>
      <c r="AD375" s="35"/>
      <c r="AE375" s="35"/>
      <c r="AT375" s="18" t="s">
        <v>303</v>
      </c>
      <c r="AU375" s="18" t="s">
        <v>83</v>
      </c>
    </row>
    <row r="376" spans="1:65" s="14" customFormat="1" x14ac:dyDescent="0.2">
      <c r="B376" s="237"/>
      <c r="C376" s="238"/>
      <c r="D376" s="222" t="s">
        <v>307</v>
      </c>
      <c r="E376" s="238"/>
      <c r="F376" s="240" t="s">
        <v>7435</v>
      </c>
      <c r="G376" s="238"/>
      <c r="H376" s="241">
        <v>79.114000000000004</v>
      </c>
      <c r="I376" s="242"/>
      <c r="J376" s="238"/>
      <c r="K376" s="238"/>
      <c r="L376" s="243"/>
      <c r="M376" s="244"/>
      <c r="N376" s="245"/>
      <c r="O376" s="245"/>
      <c r="P376" s="245"/>
      <c r="Q376" s="245"/>
      <c r="R376" s="245"/>
      <c r="S376" s="245"/>
      <c r="T376" s="246"/>
      <c r="AT376" s="247" t="s">
        <v>307</v>
      </c>
      <c r="AU376" s="247" t="s">
        <v>83</v>
      </c>
      <c r="AV376" s="14" t="s">
        <v>83</v>
      </c>
      <c r="AW376" s="14" t="s">
        <v>4</v>
      </c>
      <c r="AX376" s="14" t="s">
        <v>81</v>
      </c>
      <c r="AY376" s="247" t="s">
        <v>294</v>
      </c>
    </row>
    <row r="377" spans="1:65" s="2" customFormat="1" ht="24" customHeight="1" x14ac:dyDescent="0.2">
      <c r="A377" s="35"/>
      <c r="B377" s="36"/>
      <c r="C377" s="209" t="s">
        <v>808</v>
      </c>
      <c r="D377" s="209" t="s">
        <v>296</v>
      </c>
      <c r="E377" s="210" t="s">
        <v>1047</v>
      </c>
      <c r="F377" s="211" t="s">
        <v>1048</v>
      </c>
      <c r="G377" s="212" t="s">
        <v>412</v>
      </c>
      <c r="H377" s="213">
        <v>11.302</v>
      </c>
      <c r="I377" s="214"/>
      <c r="J377" s="215">
        <f>ROUND(I377*H377,2)</f>
        <v>0</v>
      </c>
      <c r="K377" s="211" t="s">
        <v>300</v>
      </c>
      <c r="L377" s="40"/>
      <c r="M377" s="216" t="s">
        <v>1</v>
      </c>
      <c r="N377" s="217"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301</v>
      </c>
      <c r="AT377" s="220" t="s">
        <v>296</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301</v>
      </c>
      <c r="BM377" s="220" t="s">
        <v>6527</v>
      </c>
    </row>
    <row r="378" spans="1:65" s="2" customFormat="1" ht="19.2" x14ac:dyDescent="0.2">
      <c r="A378" s="35"/>
      <c r="B378" s="36"/>
      <c r="C378" s="37"/>
      <c r="D378" s="222" t="s">
        <v>303</v>
      </c>
      <c r="E378" s="37"/>
      <c r="F378" s="223" t="s">
        <v>1050</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24" customHeight="1" x14ac:dyDescent="0.2">
      <c r="A379" s="35"/>
      <c r="B379" s="36"/>
      <c r="C379" s="209" t="s">
        <v>813</v>
      </c>
      <c r="D379" s="209" t="s">
        <v>296</v>
      </c>
      <c r="E379" s="210" t="s">
        <v>1052</v>
      </c>
      <c r="F379" s="211" t="s">
        <v>1053</v>
      </c>
      <c r="G379" s="212" t="s">
        <v>412</v>
      </c>
      <c r="H379" s="213">
        <v>0.57199999999999995</v>
      </c>
      <c r="I379" s="214"/>
      <c r="J379" s="215">
        <f>ROUND(I379*H379,2)</f>
        <v>0</v>
      </c>
      <c r="K379" s="211" t="s">
        <v>300</v>
      </c>
      <c r="L379" s="40"/>
      <c r="M379" s="216" t="s">
        <v>1</v>
      </c>
      <c r="N379" s="217"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301</v>
      </c>
      <c r="AT379" s="220" t="s">
        <v>296</v>
      </c>
      <c r="AU379" s="220" t="s">
        <v>83</v>
      </c>
      <c r="AY379" s="18" t="s">
        <v>294</v>
      </c>
      <c r="BE379" s="221">
        <f>IF(N379="základní",J379,0)</f>
        <v>0</v>
      </c>
      <c r="BF379" s="221">
        <f>IF(N379="snížená",J379,0)</f>
        <v>0</v>
      </c>
      <c r="BG379" s="221">
        <f>IF(N379="zákl. přenesená",J379,0)</f>
        <v>0</v>
      </c>
      <c r="BH379" s="221">
        <f>IF(N379="sníž. přenesená",J379,0)</f>
        <v>0</v>
      </c>
      <c r="BI379" s="221">
        <f>IF(N379="nulová",J379,0)</f>
        <v>0</v>
      </c>
      <c r="BJ379" s="18" t="s">
        <v>81</v>
      </c>
      <c r="BK379" s="221">
        <f>ROUND(I379*H379,2)</f>
        <v>0</v>
      </c>
      <c r="BL379" s="18" t="s">
        <v>301</v>
      </c>
      <c r="BM379" s="220" t="s">
        <v>7436</v>
      </c>
    </row>
    <row r="380" spans="1:65" s="2" customFormat="1" ht="28.8" x14ac:dyDescent="0.2">
      <c r="A380" s="35"/>
      <c r="B380" s="36"/>
      <c r="C380" s="37"/>
      <c r="D380" s="222" t="s">
        <v>303</v>
      </c>
      <c r="E380" s="37"/>
      <c r="F380" s="223" t="s">
        <v>1055</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303</v>
      </c>
      <c r="AU380" s="18" t="s">
        <v>83</v>
      </c>
    </row>
    <row r="381" spans="1:65" s="14" customFormat="1" x14ac:dyDescent="0.2">
      <c r="B381" s="237"/>
      <c r="C381" s="238"/>
      <c r="D381" s="222" t="s">
        <v>307</v>
      </c>
      <c r="E381" s="239" t="s">
        <v>1</v>
      </c>
      <c r="F381" s="240" t="s">
        <v>7437</v>
      </c>
      <c r="G381" s="238"/>
      <c r="H381" s="241">
        <v>0.57199999999999995</v>
      </c>
      <c r="I381" s="242"/>
      <c r="J381" s="238"/>
      <c r="K381" s="238"/>
      <c r="L381" s="243"/>
      <c r="M381" s="244"/>
      <c r="N381" s="245"/>
      <c r="O381" s="245"/>
      <c r="P381" s="245"/>
      <c r="Q381" s="245"/>
      <c r="R381" s="245"/>
      <c r="S381" s="245"/>
      <c r="T381" s="246"/>
      <c r="AT381" s="247" t="s">
        <v>307</v>
      </c>
      <c r="AU381" s="247" t="s">
        <v>83</v>
      </c>
      <c r="AV381" s="14" t="s">
        <v>83</v>
      </c>
      <c r="AW381" s="14" t="s">
        <v>32</v>
      </c>
      <c r="AX381" s="14" t="s">
        <v>81</v>
      </c>
      <c r="AY381" s="247" t="s">
        <v>294</v>
      </c>
    </row>
    <row r="382" spans="1:65" s="2" customFormat="1" ht="24" customHeight="1" x14ac:dyDescent="0.2">
      <c r="A382" s="35"/>
      <c r="B382" s="36"/>
      <c r="C382" s="209" t="s">
        <v>823</v>
      </c>
      <c r="D382" s="209" t="s">
        <v>296</v>
      </c>
      <c r="E382" s="210" t="s">
        <v>1058</v>
      </c>
      <c r="F382" s="211" t="s">
        <v>1059</v>
      </c>
      <c r="G382" s="212" t="s">
        <v>412</v>
      </c>
      <c r="H382" s="213">
        <v>2.3370000000000002</v>
      </c>
      <c r="I382" s="214"/>
      <c r="J382" s="215">
        <f>ROUND(I382*H382,2)</f>
        <v>0</v>
      </c>
      <c r="K382" s="211" t="s">
        <v>300</v>
      </c>
      <c r="L382" s="40"/>
      <c r="M382" s="216" t="s">
        <v>1</v>
      </c>
      <c r="N382" s="217"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301</v>
      </c>
      <c r="AT382" s="220" t="s">
        <v>296</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301</v>
      </c>
      <c r="BM382" s="220" t="s">
        <v>6530</v>
      </c>
    </row>
    <row r="383" spans="1:65" s="2" customFormat="1" ht="28.8" x14ac:dyDescent="0.2">
      <c r="A383" s="35"/>
      <c r="B383" s="36"/>
      <c r="C383" s="37"/>
      <c r="D383" s="222" t="s">
        <v>303</v>
      </c>
      <c r="E383" s="37"/>
      <c r="F383" s="223" t="s">
        <v>1061</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14" customFormat="1" x14ac:dyDescent="0.2">
      <c r="B384" s="237"/>
      <c r="C384" s="238"/>
      <c r="D384" s="222" t="s">
        <v>307</v>
      </c>
      <c r="E384" s="239" t="s">
        <v>1</v>
      </c>
      <c r="F384" s="240" t="s">
        <v>7438</v>
      </c>
      <c r="G384" s="238"/>
      <c r="H384" s="241">
        <v>2.3370000000000002</v>
      </c>
      <c r="I384" s="242"/>
      <c r="J384" s="238"/>
      <c r="K384" s="238"/>
      <c r="L384" s="243"/>
      <c r="M384" s="244"/>
      <c r="N384" s="245"/>
      <c r="O384" s="245"/>
      <c r="P384" s="245"/>
      <c r="Q384" s="245"/>
      <c r="R384" s="245"/>
      <c r="S384" s="245"/>
      <c r="T384" s="246"/>
      <c r="AT384" s="247" t="s">
        <v>307</v>
      </c>
      <c r="AU384" s="247" t="s">
        <v>83</v>
      </c>
      <c r="AV384" s="14" t="s">
        <v>83</v>
      </c>
      <c r="AW384" s="14" t="s">
        <v>32</v>
      </c>
      <c r="AX384" s="14" t="s">
        <v>81</v>
      </c>
      <c r="AY384" s="247" t="s">
        <v>294</v>
      </c>
    </row>
    <row r="385" spans="1:65" s="2" customFormat="1" ht="24" customHeight="1" x14ac:dyDescent="0.2">
      <c r="A385" s="35"/>
      <c r="B385" s="36"/>
      <c r="C385" s="209" t="s">
        <v>828</v>
      </c>
      <c r="D385" s="209" t="s">
        <v>296</v>
      </c>
      <c r="E385" s="210" t="s">
        <v>1064</v>
      </c>
      <c r="F385" s="211" t="s">
        <v>1065</v>
      </c>
      <c r="G385" s="212" t="s">
        <v>412</v>
      </c>
      <c r="H385" s="213">
        <v>8.3930000000000007</v>
      </c>
      <c r="I385" s="214"/>
      <c r="J385" s="215">
        <f>ROUND(I385*H385,2)</f>
        <v>0</v>
      </c>
      <c r="K385" s="211" t="s">
        <v>300</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301</v>
      </c>
      <c r="AT385" s="220" t="s">
        <v>296</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6532</v>
      </c>
    </row>
    <row r="386" spans="1:65" s="2" customFormat="1" ht="28.8" x14ac:dyDescent="0.2">
      <c r="A386" s="35"/>
      <c r="B386" s="36"/>
      <c r="C386" s="37"/>
      <c r="D386" s="222" t="s">
        <v>303</v>
      </c>
      <c r="E386" s="37"/>
      <c r="F386" s="223" t="s">
        <v>467</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14" customFormat="1" x14ac:dyDescent="0.2">
      <c r="B387" s="237"/>
      <c r="C387" s="238"/>
      <c r="D387" s="222" t="s">
        <v>307</v>
      </c>
      <c r="E387" s="239" t="s">
        <v>1</v>
      </c>
      <c r="F387" s="240" t="s">
        <v>7439</v>
      </c>
      <c r="G387" s="238"/>
      <c r="H387" s="241">
        <v>8.3930000000000007</v>
      </c>
      <c r="I387" s="242"/>
      <c r="J387" s="238"/>
      <c r="K387" s="238"/>
      <c r="L387" s="243"/>
      <c r="M387" s="244"/>
      <c r="N387" s="245"/>
      <c r="O387" s="245"/>
      <c r="P387" s="245"/>
      <c r="Q387" s="245"/>
      <c r="R387" s="245"/>
      <c r="S387" s="245"/>
      <c r="T387" s="246"/>
      <c r="AT387" s="247" t="s">
        <v>307</v>
      </c>
      <c r="AU387" s="247" t="s">
        <v>83</v>
      </c>
      <c r="AV387" s="14" t="s">
        <v>83</v>
      </c>
      <c r="AW387" s="14" t="s">
        <v>32</v>
      </c>
      <c r="AX387" s="14" t="s">
        <v>81</v>
      </c>
      <c r="AY387" s="247" t="s">
        <v>294</v>
      </c>
    </row>
    <row r="388" spans="1:65" s="12" customFormat="1" ht="22.95" customHeight="1" x14ac:dyDescent="0.25">
      <c r="B388" s="193"/>
      <c r="C388" s="194"/>
      <c r="D388" s="195" t="s">
        <v>74</v>
      </c>
      <c r="E388" s="207" t="s">
        <v>1073</v>
      </c>
      <c r="F388" s="207" t="s">
        <v>1074</v>
      </c>
      <c r="G388" s="194"/>
      <c r="H388" s="194"/>
      <c r="I388" s="197"/>
      <c r="J388" s="208">
        <f>BK388</f>
        <v>0</v>
      </c>
      <c r="K388" s="194"/>
      <c r="L388" s="199"/>
      <c r="M388" s="200"/>
      <c r="N388" s="201"/>
      <c r="O388" s="201"/>
      <c r="P388" s="202">
        <f>SUM(P389:P390)</f>
        <v>0</v>
      </c>
      <c r="Q388" s="201"/>
      <c r="R388" s="202">
        <f>SUM(R389:R390)</f>
        <v>0</v>
      </c>
      <c r="S388" s="201"/>
      <c r="T388" s="203">
        <f>SUM(T389:T390)</f>
        <v>0</v>
      </c>
      <c r="AR388" s="204" t="s">
        <v>81</v>
      </c>
      <c r="AT388" s="205" t="s">
        <v>74</v>
      </c>
      <c r="AU388" s="205" t="s">
        <v>81</v>
      </c>
      <c r="AY388" s="204" t="s">
        <v>294</v>
      </c>
      <c r="BK388" s="206">
        <f>SUM(BK389:BK390)</f>
        <v>0</v>
      </c>
    </row>
    <row r="389" spans="1:65" s="2" customFormat="1" ht="24" customHeight="1" x14ac:dyDescent="0.2">
      <c r="A389" s="35"/>
      <c r="B389" s="36"/>
      <c r="C389" s="209" t="s">
        <v>835</v>
      </c>
      <c r="D389" s="209" t="s">
        <v>296</v>
      </c>
      <c r="E389" s="210" t="s">
        <v>1644</v>
      </c>
      <c r="F389" s="211" t="s">
        <v>1645</v>
      </c>
      <c r="G389" s="212" t="s">
        <v>412</v>
      </c>
      <c r="H389" s="213">
        <v>37.423999999999999</v>
      </c>
      <c r="I389" s="214"/>
      <c r="J389" s="215">
        <f>ROUND(I389*H389,2)</f>
        <v>0</v>
      </c>
      <c r="K389" s="211" t="s">
        <v>300</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301</v>
      </c>
      <c r="AT389" s="220" t="s">
        <v>296</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301</v>
      </c>
      <c r="BM389" s="220" t="s">
        <v>6534</v>
      </c>
    </row>
    <row r="390" spans="1:65" s="2" customFormat="1" ht="28.8" x14ac:dyDescent="0.2">
      <c r="A390" s="35"/>
      <c r="B390" s="36"/>
      <c r="C390" s="37"/>
      <c r="D390" s="222" t="s">
        <v>303</v>
      </c>
      <c r="E390" s="37"/>
      <c r="F390" s="223" t="s">
        <v>1647</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12" customFormat="1" ht="25.95" customHeight="1" x14ac:dyDescent="0.25">
      <c r="B391" s="193"/>
      <c r="C391" s="194"/>
      <c r="D391" s="195" t="s">
        <v>74</v>
      </c>
      <c r="E391" s="196" t="s">
        <v>409</v>
      </c>
      <c r="F391" s="196" t="s">
        <v>1789</v>
      </c>
      <c r="G391" s="194"/>
      <c r="H391" s="194"/>
      <c r="I391" s="197"/>
      <c r="J391" s="198">
        <f>BK391</f>
        <v>0</v>
      </c>
      <c r="K391" s="194"/>
      <c r="L391" s="199"/>
      <c r="M391" s="200"/>
      <c r="N391" s="201"/>
      <c r="O391" s="201"/>
      <c r="P391" s="202">
        <f>P392</f>
        <v>0</v>
      </c>
      <c r="Q391" s="201"/>
      <c r="R391" s="202">
        <f>R392</f>
        <v>4.0000000000000003E-5</v>
      </c>
      <c r="S391" s="201"/>
      <c r="T391" s="203">
        <f>T392</f>
        <v>0</v>
      </c>
      <c r="AR391" s="204" t="s">
        <v>91</v>
      </c>
      <c r="AT391" s="205" t="s">
        <v>74</v>
      </c>
      <c r="AU391" s="205" t="s">
        <v>75</v>
      </c>
      <c r="AY391" s="204" t="s">
        <v>294</v>
      </c>
      <c r="BK391" s="206">
        <f>BK392</f>
        <v>0</v>
      </c>
    </row>
    <row r="392" spans="1:65" s="12" customFormat="1" ht="22.95" customHeight="1" x14ac:dyDescent="0.25">
      <c r="B392" s="193"/>
      <c r="C392" s="194"/>
      <c r="D392" s="195" t="s">
        <v>74</v>
      </c>
      <c r="E392" s="207" t="s">
        <v>5532</v>
      </c>
      <c r="F392" s="207" t="s">
        <v>5533</v>
      </c>
      <c r="G392" s="194"/>
      <c r="H392" s="194"/>
      <c r="I392" s="197"/>
      <c r="J392" s="208">
        <f>BK392</f>
        <v>0</v>
      </c>
      <c r="K392" s="194"/>
      <c r="L392" s="199"/>
      <c r="M392" s="200"/>
      <c r="N392" s="201"/>
      <c r="O392" s="201"/>
      <c r="P392" s="202">
        <f>SUM(P393:P415)</f>
        <v>0</v>
      </c>
      <c r="Q392" s="201"/>
      <c r="R392" s="202">
        <f>SUM(R393:R415)</f>
        <v>4.0000000000000003E-5</v>
      </c>
      <c r="S392" s="201"/>
      <c r="T392" s="203">
        <f>SUM(T393:T415)</f>
        <v>0</v>
      </c>
      <c r="AR392" s="204" t="s">
        <v>91</v>
      </c>
      <c r="AT392" s="205" t="s">
        <v>74</v>
      </c>
      <c r="AU392" s="205" t="s">
        <v>81</v>
      </c>
      <c r="AY392" s="204" t="s">
        <v>294</v>
      </c>
      <c r="BK392" s="206">
        <f>SUM(BK393:BK415)</f>
        <v>0</v>
      </c>
    </row>
    <row r="393" spans="1:65" s="2" customFormat="1" ht="24" customHeight="1" x14ac:dyDescent="0.2">
      <c r="A393" s="35"/>
      <c r="B393" s="36"/>
      <c r="C393" s="209" t="s">
        <v>840</v>
      </c>
      <c r="D393" s="209" t="s">
        <v>296</v>
      </c>
      <c r="E393" s="210" t="s">
        <v>7440</v>
      </c>
      <c r="F393" s="211" t="s">
        <v>7441</v>
      </c>
      <c r="G393" s="212" t="s">
        <v>386</v>
      </c>
      <c r="H393" s="213">
        <v>9.5</v>
      </c>
      <c r="I393" s="214"/>
      <c r="J393" s="215">
        <f>ROUND(I393*H393,2)</f>
        <v>0</v>
      </c>
      <c r="K393" s="211" t="s">
        <v>300</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794</v>
      </c>
      <c r="AT393" s="220" t="s">
        <v>296</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794</v>
      </c>
      <c r="BM393" s="220" t="s">
        <v>7442</v>
      </c>
    </row>
    <row r="394" spans="1:65" s="2" customFormat="1" x14ac:dyDescent="0.2">
      <c r="A394" s="35"/>
      <c r="B394" s="36"/>
      <c r="C394" s="37"/>
      <c r="D394" s="222" t="s">
        <v>303</v>
      </c>
      <c r="E394" s="37"/>
      <c r="F394" s="223" t="s">
        <v>7443</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28.8" x14ac:dyDescent="0.2">
      <c r="A395" s="35"/>
      <c r="B395" s="36"/>
      <c r="C395" s="37"/>
      <c r="D395" s="222" t="s">
        <v>305</v>
      </c>
      <c r="E395" s="37"/>
      <c r="F395" s="226" t="s">
        <v>7330</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305</v>
      </c>
      <c r="AU395" s="18" t="s">
        <v>83</v>
      </c>
    </row>
    <row r="396" spans="1:65" s="14" customFormat="1" x14ac:dyDescent="0.2">
      <c r="B396" s="237"/>
      <c r="C396" s="238"/>
      <c r="D396" s="222" t="s">
        <v>307</v>
      </c>
      <c r="E396" s="239" t="s">
        <v>1</v>
      </c>
      <c r="F396" s="240" t="s">
        <v>6350</v>
      </c>
      <c r="G396" s="238"/>
      <c r="H396" s="241">
        <v>9.5</v>
      </c>
      <c r="I396" s="242"/>
      <c r="J396" s="238"/>
      <c r="K396" s="238"/>
      <c r="L396" s="243"/>
      <c r="M396" s="244"/>
      <c r="N396" s="245"/>
      <c r="O396" s="245"/>
      <c r="P396" s="245"/>
      <c r="Q396" s="245"/>
      <c r="R396" s="245"/>
      <c r="S396" s="245"/>
      <c r="T396" s="246"/>
      <c r="AT396" s="247" t="s">
        <v>307</v>
      </c>
      <c r="AU396" s="247" t="s">
        <v>83</v>
      </c>
      <c r="AV396" s="14" t="s">
        <v>83</v>
      </c>
      <c r="AW396" s="14" t="s">
        <v>32</v>
      </c>
      <c r="AX396" s="14" t="s">
        <v>81</v>
      </c>
      <c r="AY396" s="247" t="s">
        <v>294</v>
      </c>
    </row>
    <row r="397" spans="1:65" s="2" customFormat="1" ht="16.5" customHeight="1" x14ac:dyDescent="0.2">
      <c r="A397" s="35"/>
      <c r="B397" s="36"/>
      <c r="C397" s="259" t="s">
        <v>845</v>
      </c>
      <c r="D397" s="259" t="s">
        <v>409</v>
      </c>
      <c r="E397" s="260" t="s">
        <v>6542</v>
      </c>
      <c r="F397" s="261" t="s">
        <v>7444</v>
      </c>
      <c r="G397" s="262" t="s">
        <v>386</v>
      </c>
      <c r="H397" s="263">
        <v>9.5</v>
      </c>
      <c r="I397" s="264"/>
      <c r="J397" s="265">
        <f>ROUND(I397*H397,2)</f>
        <v>0</v>
      </c>
      <c r="K397" s="261" t="s">
        <v>1</v>
      </c>
      <c r="L397" s="266"/>
      <c r="M397" s="267" t="s">
        <v>1</v>
      </c>
      <c r="N397" s="268"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3679</v>
      </c>
      <c r="AT397" s="220" t="s">
        <v>409</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794</v>
      </c>
      <c r="BM397" s="220" t="s">
        <v>7445</v>
      </c>
    </row>
    <row r="398" spans="1:65" s="2" customFormat="1" x14ac:dyDescent="0.2">
      <c r="A398" s="35"/>
      <c r="B398" s="36"/>
      <c r="C398" s="37"/>
      <c r="D398" s="222" t="s">
        <v>303</v>
      </c>
      <c r="E398" s="37"/>
      <c r="F398" s="223" t="s">
        <v>7444</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2" customFormat="1" ht="24" customHeight="1" x14ac:dyDescent="0.2">
      <c r="A399" s="35"/>
      <c r="B399" s="36"/>
      <c r="C399" s="209" t="s">
        <v>851</v>
      </c>
      <c r="D399" s="209" t="s">
        <v>296</v>
      </c>
      <c r="E399" s="210" t="s">
        <v>7446</v>
      </c>
      <c r="F399" s="211" t="s">
        <v>7447</v>
      </c>
      <c r="G399" s="212" t="s">
        <v>673</v>
      </c>
      <c r="H399" s="213">
        <v>4</v>
      </c>
      <c r="I399" s="214"/>
      <c r="J399" s="215">
        <f>ROUND(I399*H399,2)</f>
        <v>0</v>
      </c>
      <c r="K399" s="211" t="s">
        <v>300</v>
      </c>
      <c r="L399" s="40"/>
      <c r="M399" s="216" t="s">
        <v>1</v>
      </c>
      <c r="N399" s="217" t="s">
        <v>40</v>
      </c>
      <c r="O399" s="72"/>
      <c r="P399" s="218">
        <f>O399*H399</f>
        <v>0</v>
      </c>
      <c r="Q399" s="218">
        <v>1.0000000000000001E-5</v>
      </c>
      <c r="R399" s="218">
        <f>Q399*H399</f>
        <v>4.0000000000000003E-5</v>
      </c>
      <c r="S399" s="218">
        <v>0</v>
      </c>
      <c r="T399" s="219">
        <f>S399*H399</f>
        <v>0</v>
      </c>
      <c r="U399" s="35"/>
      <c r="V399" s="35"/>
      <c r="W399" s="35"/>
      <c r="X399" s="35"/>
      <c r="Y399" s="35"/>
      <c r="Z399" s="35"/>
      <c r="AA399" s="35"/>
      <c r="AB399" s="35"/>
      <c r="AC399" s="35"/>
      <c r="AD399" s="35"/>
      <c r="AE399" s="35"/>
      <c r="AR399" s="220" t="s">
        <v>794</v>
      </c>
      <c r="AT399" s="220" t="s">
        <v>296</v>
      </c>
      <c r="AU399" s="220" t="s">
        <v>83</v>
      </c>
      <c r="AY399" s="18" t="s">
        <v>294</v>
      </c>
      <c r="BE399" s="221">
        <f>IF(N399="základní",J399,0)</f>
        <v>0</v>
      </c>
      <c r="BF399" s="221">
        <f>IF(N399="snížená",J399,0)</f>
        <v>0</v>
      </c>
      <c r="BG399" s="221">
        <f>IF(N399="zákl. přenesená",J399,0)</f>
        <v>0</v>
      </c>
      <c r="BH399" s="221">
        <f>IF(N399="sníž. přenesená",J399,0)</f>
        <v>0</v>
      </c>
      <c r="BI399" s="221">
        <f>IF(N399="nulová",J399,0)</f>
        <v>0</v>
      </c>
      <c r="BJ399" s="18" t="s">
        <v>81</v>
      </c>
      <c r="BK399" s="221">
        <f>ROUND(I399*H399,2)</f>
        <v>0</v>
      </c>
      <c r="BL399" s="18" t="s">
        <v>794</v>
      </c>
      <c r="BM399" s="220" t="s">
        <v>7448</v>
      </c>
    </row>
    <row r="400" spans="1:65" s="2" customFormat="1" x14ac:dyDescent="0.2">
      <c r="A400" s="35"/>
      <c r="B400" s="36"/>
      <c r="C400" s="37"/>
      <c r="D400" s="222" t="s">
        <v>303</v>
      </c>
      <c r="E400" s="37"/>
      <c r="F400" s="223" t="s">
        <v>7449</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303</v>
      </c>
      <c r="AU400" s="18" t="s">
        <v>83</v>
      </c>
    </row>
    <row r="401" spans="1:65" s="2" customFormat="1" ht="28.8" x14ac:dyDescent="0.2">
      <c r="A401" s="35"/>
      <c r="B401" s="36"/>
      <c r="C401" s="37"/>
      <c r="D401" s="222" t="s">
        <v>305</v>
      </c>
      <c r="E401" s="37"/>
      <c r="F401" s="226" t="s">
        <v>7330</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305</v>
      </c>
      <c r="AU401" s="18" t="s">
        <v>83</v>
      </c>
    </row>
    <row r="402" spans="1:65" s="14" customFormat="1" x14ac:dyDescent="0.2">
      <c r="B402" s="237"/>
      <c r="C402" s="238"/>
      <c r="D402" s="222" t="s">
        <v>307</v>
      </c>
      <c r="E402" s="239" t="s">
        <v>1</v>
      </c>
      <c r="F402" s="240" t="s">
        <v>6012</v>
      </c>
      <c r="G402" s="238"/>
      <c r="H402" s="241">
        <v>4</v>
      </c>
      <c r="I402" s="242"/>
      <c r="J402" s="238"/>
      <c r="K402" s="238"/>
      <c r="L402" s="243"/>
      <c r="M402" s="244"/>
      <c r="N402" s="245"/>
      <c r="O402" s="245"/>
      <c r="P402" s="245"/>
      <c r="Q402" s="245"/>
      <c r="R402" s="245"/>
      <c r="S402" s="245"/>
      <c r="T402" s="246"/>
      <c r="AT402" s="247" t="s">
        <v>307</v>
      </c>
      <c r="AU402" s="247" t="s">
        <v>83</v>
      </c>
      <c r="AV402" s="14" t="s">
        <v>83</v>
      </c>
      <c r="AW402" s="14" t="s">
        <v>32</v>
      </c>
      <c r="AX402" s="14" t="s">
        <v>81</v>
      </c>
      <c r="AY402" s="247" t="s">
        <v>294</v>
      </c>
    </row>
    <row r="403" spans="1:65" s="2" customFormat="1" ht="16.5" customHeight="1" x14ac:dyDescent="0.2">
      <c r="A403" s="35"/>
      <c r="B403" s="36"/>
      <c r="C403" s="259" t="s">
        <v>858</v>
      </c>
      <c r="D403" s="259" t="s">
        <v>409</v>
      </c>
      <c r="E403" s="260" t="s">
        <v>7450</v>
      </c>
      <c r="F403" s="261" t="s">
        <v>7451</v>
      </c>
      <c r="G403" s="262" t="s">
        <v>326</v>
      </c>
      <c r="H403" s="263">
        <v>3</v>
      </c>
      <c r="I403" s="264"/>
      <c r="J403" s="265">
        <f>ROUND(I403*H403,2)</f>
        <v>0</v>
      </c>
      <c r="K403" s="261" t="s">
        <v>1</v>
      </c>
      <c r="L403" s="266"/>
      <c r="M403" s="267" t="s">
        <v>1</v>
      </c>
      <c r="N403" s="268" t="s">
        <v>40</v>
      </c>
      <c r="O403" s="72"/>
      <c r="P403" s="218">
        <f>O403*H403</f>
        <v>0</v>
      </c>
      <c r="Q403" s="218">
        <v>0</v>
      </c>
      <c r="R403" s="218">
        <f>Q403*H403</f>
        <v>0</v>
      </c>
      <c r="S403" s="218">
        <v>0</v>
      </c>
      <c r="T403" s="219">
        <f>S403*H403</f>
        <v>0</v>
      </c>
      <c r="U403" s="35"/>
      <c r="V403" s="35"/>
      <c r="W403" s="35"/>
      <c r="X403" s="35"/>
      <c r="Y403" s="35"/>
      <c r="Z403" s="35"/>
      <c r="AA403" s="35"/>
      <c r="AB403" s="35"/>
      <c r="AC403" s="35"/>
      <c r="AD403" s="35"/>
      <c r="AE403" s="35"/>
      <c r="AR403" s="220" t="s">
        <v>3679</v>
      </c>
      <c r="AT403" s="220" t="s">
        <v>409</v>
      </c>
      <c r="AU403" s="220" t="s">
        <v>83</v>
      </c>
      <c r="AY403" s="18" t="s">
        <v>294</v>
      </c>
      <c r="BE403" s="221">
        <f>IF(N403="základní",J403,0)</f>
        <v>0</v>
      </c>
      <c r="BF403" s="221">
        <f>IF(N403="snížená",J403,0)</f>
        <v>0</v>
      </c>
      <c r="BG403" s="221">
        <f>IF(N403="zákl. přenesená",J403,0)</f>
        <v>0</v>
      </c>
      <c r="BH403" s="221">
        <f>IF(N403="sníž. přenesená",J403,0)</f>
        <v>0</v>
      </c>
      <c r="BI403" s="221">
        <f>IF(N403="nulová",J403,0)</f>
        <v>0</v>
      </c>
      <c r="BJ403" s="18" t="s">
        <v>81</v>
      </c>
      <c r="BK403" s="221">
        <f>ROUND(I403*H403,2)</f>
        <v>0</v>
      </c>
      <c r="BL403" s="18" t="s">
        <v>794</v>
      </c>
      <c r="BM403" s="220" t="s">
        <v>7452</v>
      </c>
    </row>
    <row r="404" spans="1:65" s="2" customFormat="1" x14ac:dyDescent="0.2">
      <c r="A404" s="35"/>
      <c r="B404" s="36"/>
      <c r="C404" s="37"/>
      <c r="D404" s="222" t="s">
        <v>303</v>
      </c>
      <c r="E404" s="37"/>
      <c r="F404" s="223" t="s">
        <v>7451</v>
      </c>
      <c r="G404" s="37"/>
      <c r="H404" s="37"/>
      <c r="I404" s="124"/>
      <c r="J404" s="37"/>
      <c r="K404" s="37"/>
      <c r="L404" s="40"/>
      <c r="M404" s="224"/>
      <c r="N404" s="225"/>
      <c r="O404" s="72"/>
      <c r="P404" s="72"/>
      <c r="Q404" s="72"/>
      <c r="R404" s="72"/>
      <c r="S404" s="72"/>
      <c r="T404" s="73"/>
      <c r="U404" s="35"/>
      <c r="V404" s="35"/>
      <c r="W404" s="35"/>
      <c r="X404" s="35"/>
      <c r="Y404" s="35"/>
      <c r="Z404" s="35"/>
      <c r="AA404" s="35"/>
      <c r="AB404" s="35"/>
      <c r="AC404" s="35"/>
      <c r="AD404" s="35"/>
      <c r="AE404" s="35"/>
      <c r="AT404" s="18" t="s">
        <v>303</v>
      </c>
      <c r="AU404" s="18" t="s">
        <v>83</v>
      </c>
    </row>
    <row r="405" spans="1:65" s="2" customFormat="1" ht="16.5" customHeight="1" x14ac:dyDescent="0.2">
      <c r="A405" s="35"/>
      <c r="B405" s="36"/>
      <c r="C405" s="259" t="s">
        <v>865</v>
      </c>
      <c r="D405" s="259" t="s">
        <v>409</v>
      </c>
      <c r="E405" s="260" t="s">
        <v>7453</v>
      </c>
      <c r="F405" s="261" t="s">
        <v>7454</v>
      </c>
      <c r="G405" s="262" t="s">
        <v>326</v>
      </c>
      <c r="H405" s="263">
        <v>1</v>
      </c>
      <c r="I405" s="264"/>
      <c r="J405" s="265">
        <f>ROUND(I405*H405,2)</f>
        <v>0</v>
      </c>
      <c r="K405" s="261" t="s">
        <v>1</v>
      </c>
      <c r="L405" s="266"/>
      <c r="M405" s="267" t="s">
        <v>1</v>
      </c>
      <c r="N405" s="268" t="s">
        <v>40</v>
      </c>
      <c r="O405" s="72"/>
      <c r="P405" s="218">
        <f>O405*H405</f>
        <v>0</v>
      </c>
      <c r="Q405" s="218">
        <v>0</v>
      </c>
      <c r="R405" s="218">
        <f>Q405*H405</f>
        <v>0</v>
      </c>
      <c r="S405" s="218">
        <v>0</v>
      </c>
      <c r="T405" s="219">
        <f>S405*H405</f>
        <v>0</v>
      </c>
      <c r="U405" s="35"/>
      <c r="V405" s="35"/>
      <c r="W405" s="35"/>
      <c r="X405" s="35"/>
      <c r="Y405" s="35"/>
      <c r="Z405" s="35"/>
      <c r="AA405" s="35"/>
      <c r="AB405" s="35"/>
      <c r="AC405" s="35"/>
      <c r="AD405" s="35"/>
      <c r="AE405" s="35"/>
      <c r="AR405" s="220" t="s">
        <v>3679</v>
      </c>
      <c r="AT405" s="220" t="s">
        <v>409</v>
      </c>
      <c r="AU405" s="220" t="s">
        <v>83</v>
      </c>
      <c r="AY405" s="18" t="s">
        <v>294</v>
      </c>
      <c r="BE405" s="221">
        <f>IF(N405="základní",J405,0)</f>
        <v>0</v>
      </c>
      <c r="BF405" s="221">
        <f>IF(N405="snížená",J405,0)</f>
        <v>0</v>
      </c>
      <c r="BG405" s="221">
        <f>IF(N405="zákl. přenesená",J405,0)</f>
        <v>0</v>
      </c>
      <c r="BH405" s="221">
        <f>IF(N405="sníž. přenesená",J405,0)</f>
        <v>0</v>
      </c>
      <c r="BI405" s="221">
        <f>IF(N405="nulová",J405,0)</f>
        <v>0</v>
      </c>
      <c r="BJ405" s="18" t="s">
        <v>81</v>
      </c>
      <c r="BK405" s="221">
        <f>ROUND(I405*H405,2)</f>
        <v>0</v>
      </c>
      <c r="BL405" s="18" t="s">
        <v>794</v>
      </c>
      <c r="BM405" s="220" t="s">
        <v>7455</v>
      </c>
    </row>
    <row r="406" spans="1:65" s="2" customFormat="1" x14ac:dyDescent="0.2">
      <c r="A406" s="35"/>
      <c r="B406" s="36"/>
      <c r="C406" s="37"/>
      <c r="D406" s="222" t="s">
        <v>303</v>
      </c>
      <c r="E406" s="37"/>
      <c r="F406" s="223" t="s">
        <v>7454</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303</v>
      </c>
      <c r="AU406" s="18" t="s">
        <v>83</v>
      </c>
    </row>
    <row r="407" spans="1:65" s="2" customFormat="1" ht="36" customHeight="1" x14ac:dyDescent="0.2">
      <c r="A407" s="35"/>
      <c r="B407" s="36"/>
      <c r="C407" s="209" t="s">
        <v>871</v>
      </c>
      <c r="D407" s="209" t="s">
        <v>296</v>
      </c>
      <c r="E407" s="210" t="s">
        <v>7456</v>
      </c>
      <c r="F407" s="211" t="s">
        <v>7457</v>
      </c>
      <c r="G407" s="212" t="s">
        <v>386</v>
      </c>
      <c r="H407" s="213">
        <v>6.3</v>
      </c>
      <c r="I407" s="214"/>
      <c r="J407" s="215">
        <f>ROUND(I407*H407,2)</f>
        <v>0</v>
      </c>
      <c r="K407" s="211" t="s">
        <v>1</v>
      </c>
      <c r="L407" s="40"/>
      <c r="M407" s="216" t="s">
        <v>1</v>
      </c>
      <c r="N407" s="217" t="s">
        <v>40</v>
      </c>
      <c r="O407" s="72"/>
      <c r="P407" s="218">
        <f>O407*H407</f>
        <v>0</v>
      </c>
      <c r="Q407" s="218">
        <v>0</v>
      </c>
      <c r="R407" s="218">
        <f>Q407*H407</f>
        <v>0</v>
      </c>
      <c r="S407" s="218">
        <v>0</v>
      </c>
      <c r="T407" s="219">
        <f>S407*H407</f>
        <v>0</v>
      </c>
      <c r="U407" s="35"/>
      <c r="V407" s="35"/>
      <c r="W407" s="35"/>
      <c r="X407" s="35"/>
      <c r="Y407" s="35"/>
      <c r="Z407" s="35"/>
      <c r="AA407" s="35"/>
      <c r="AB407" s="35"/>
      <c r="AC407" s="35"/>
      <c r="AD407" s="35"/>
      <c r="AE407" s="35"/>
      <c r="AR407" s="220" t="s">
        <v>794</v>
      </c>
      <c r="AT407" s="220" t="s">
        <v>296</v>
      </c>
      <c r="AU407" s="220" t="s">
        <v>83</v>
      </c>
      <c r="AY407" s="18" t="s">
        <v>294</v>
      </c>
      <c r="BE407" s="221">
        <f>IF(N407="základní",J407,0)</f>
        <v>0</v>
      </c>
      <c r="BF407" s="221">
        <f>IF(N407="snížená",J407,0)</f>
        <v>0</v>
      </c>
      <c r="BG407" s="221">
        <f>IF(N407="zákl. přenesená",J407,0)</f>
        <v>0</v>
      </c>
      <c r="BH407" s="221">
        <f>IF(N407="sníž. přenesená",J407,0)</f>
        <v>0</v>
      </c>
      <c r="BI407" s="221">
        <f>IF(N407="nulová",J407,0)</f>
        <v>0</v>
      </c>
      <c r="BJ407" s="18" t="s">
        <v>81</v>
      </c>
      <c r="BK407" s="221">
        <f>ROUND(I407*H407,2)</f>
        <v>0</v>
      </c>
      <c r="BL407" s="18" t="s">
        <v>794</v>
      </c>
      <c r="BM407" s="220" t="s">
        <v>7458</v>
      </c>
    </row>
    <row r="408" spans="1:65" s="2" customFormat="1" ht="28.8" x14ac:dyDescent="0.2">
      <c r="A408" s="35"/>
      <c r="B408" s="36"/>
      <c r="C408" s="37"/>
      <c r="D408" s="222" t="s">
        <v>303</v>
      </c>
      <c r="E408" s="37"/>
      <c r="F408" s="223" t="s">
        <v>7457</v>
      </c>
      <c r="G408" s="37"/>
      <c r="H408" s="37"/>
      <c r="I408" s="124"/>
      <c r="J408" s="37"/>
      <c r="K408" s="37"/>
      <c r="L408" s="40"/>
      <c r="M408" s="224"/>
      <c r="N408" s="225"/>
      <c r="O408" s="72"/>
      <c r="P408" s="72"/>
      <c r="Q408" s="72"/>
      <c r="R408" s="72"/>
      <c r="S408" s="72"/>
      <c r="T408" s="73"/>
      <c r="U408" s="35"/>
      <c r="V408" s="35"/>
      <c r="W408" s="35"/>
      <c r="X408" s="35"/>
      <c r="Y408" s="35"/>
      <c r="Z408" s="35"/>
      <c r="AA408" s="35"/>
      <c r="AB408" s="35"/>
      <c r="AC408" s="35"/>
      <c r="AD408" s="35"/>
      <c r="AE408" s="35"/>
      <c r="AT408" s="18" t="s">
        <v>303</v>
      </c>
      <c r="AU408" s="18" t="s">
        <v>83</v>
      </c>
    </row>
    <row r="409" spans="1:65" s="2" customFormat="1" ht="28.8" x14ac:dyDescent="0.2">
      <c r="A409" s="35"/>
      <c r="B409" s="36"/>
      <c r="C409" s="37"/>
      <c r="D409" s="222" t="s">
        <v>305</v>
      </c>
      <c r="E409" s="37"/>
      <c r="F409" s="226" t="s">
        <v>7330</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305</v>
      </c>
      <c r="AU409" s="18" t="s">
        <v>83</v>
      </c>
    </row>
    <row r="410" spans="1:65" s="13" customFormat="1" x14ac:dyDescent="0.2">
      <c r="B410" s="227"/>
      <c r="C410" s="228"/>
      <c r="D410" s="222" t="s">
        <v>307</v>
      </c>
      <c r="E410" s="229" t="s">
        <v>1</v>
      </c>
      <c r="F410" s="230" t="s">
        <v>7459</v>
      </c>
      <c r="G410" s="228"/>
      <c r="H410" s="229" t="s">
        <v>1</v>
      </c>
      <c r="I410" s="231"/>
      <c r="J410" s="228"/>
      <c r="K410" s="228"/>
      <c r="L410" s="232"/>
      <c r="M410" s="233"/>
      <c r="N410" s="234"/>
      <c r="O410" s="234"/>
      <c r="P410" s="234"/>
      <c r="Q410" s="234"/>
      <c r="R410" s="234"/>
      <c r="S410" s="234"/>
      <c r="T410" s="235"/>
      <c r="AT410" s="236" t="s">
        <v>307</v>
      </c>
      <c r="AU410" s="236" t="s">
        <v>83</v>
      </c>
      <c r="AV410" s="13" t="s">
        <v>81</v>
      </c>
      <c r="AW410" s="13" t="s">
        <v>32</v>
      </c>
      <c r="AX410" s="13" t="s">
        <v>75</v>
      </c>
      <c r="AY410" s="236" t="s">
        <v>294</v>
      </c>
    </row>
    <row r="411" spans="1:65" s="14" customFormat="1" x14ac:dyDescent="0.2">
      <c r="B411" s="237"/>
      <c r="C411" s="238"/>
      <c r="D411" s="222" t="s">
        <v>307</v>
      </c>
      <c r="E411" s="239" t="s">
        <v>1</v>
      </c>
      <c r="F411" s="240" t="s">
        <v>7460</v>
      </c>
      <c r="G411" s="238"/>
      <c r="H411" s="241">
        <v>6.3</v>
      </c>
      <c r="I411" s="242"/>
      <c r="J411" s="238"/>
      <c r="K411" s="238"/>
      <c r="L411" s="243"/>
      <c r="M411" s="244"/>
      <c r="N411" s="245"/>
      <c r="O411" s="245"/>
      <c r="P411" s="245"/>
      <c r="Q411" s="245"/>
      <c r="R411" s="245"/>
      <c r="S411" s="245"/>
      <c r="T411" s="246"/>
      <c r="AT411" s="247" t="s">
        <v>307</v>
      </c>
      <c r="AU411" s="247" t="s">
        <v>83</v>
      </c>
      <c r="AV411" s="14" t="s">
        <v>83</v>
      </c>
      <c r="AW411" s="14" t="s">
        <v>32</v>
      </c>
      <c r="AX411" s="14" t="s">
        <v>81</v>
      </c>
      <c r="AY411" s="247" t="s">
        <v>294</v>
      </c>
    </row>
    <row r="412" spans="1:65" s="2" customFormat="1" ht="36" customHeight="1" x14ac:dyDescent="0.2">
      <c r="A412" s="35"/>
      <c r="B412" s="36"/>
      <c r="C412" s="209" t="s">
        <v>875</v>
      </c>
      <c r="D412" s="209" t="s">
        <v>296</v>
      </c>
      <c r="E412" s="210" t="s">
        <v>7461</v>
      </c>
      <c r="F412" s="211" t="s">
        <v>7462</v>
      </c>
      <c r="G412" s="212" t="s">
        <v>326</v>
      </c>
      <c r="H412" s="213">
        <v>2</v>
      </c>
      <c r="I412" s="214"/>
      <c r="J412" s="215">
        <f>ROUND(I412*H412,2)</f>
        <v>0</v>
      </c>
      <c r="K412" s="211" t="s">
        <v>1</v>
      </c>
      <c r="L412" s="40"/>
      <c r="M412" s="216" t="s">
        <v>1</v>
      </c>
      <c r="N412" s="217" t="s">
        <v>40</v>
      </c>
      <c r="O412" s="72"/>
      <c r="P412" s="218">
        <f>O412*H412</f>
        <v>0</v>
      </c>
      <c r="Q412" s="218">
        <v>0</v>
      </c>
      <c r="R412" s="218">
        <f>Q412*H412</f>
        <v>0</v>
      </c>
      <c r="S412" s="218">
        <v>0</v>
      </c>
      <c r="T412" s="219">
        <f>S412*H412</f>
        <v>0</v>
      </c>
      <c r="U412" s="35"/>
      <c r="V412" s="35"/>
      <c r="W412" s="35"/>
      <c r="X412" s="35"/>
      <c r="Y412" s="35"/>
      <c r="Z412" s="35"/>
      <c r="AA412" s="35"/>
      <c r="AB412" s="35"/>
      <c r="AC412" s="35"/>
      <c r="AD412" s="35"/>
      <c r="AE412" s="35"/>
      <c r="AR412" s="220" t="s">
        <v>794</v>
      </c>
      <c r="AT412" s="220" t="s">
        <v>296</v>
      </c>
      <c r="AU412" s="220" t="s">
        <v>83</v>
      </c>
      <c r="AY412" s="18" t="s">
        <v>294</v>
      </c>
      <c r="BE412" s="221">
        <f>IF(N412="základní",J412,0)</f>
        <v>0</v>
      </c>
      <c r="BF412" s="221">
        <f>IF(N412="snížená",J412,0)</f>
        <v>0</v>
      </c>
      <c r="BG412" s="221">
        <f>IF(N412="zákl. přenesená",J412,0)</f>
        <v>0</v>
      </c>
      <c r="BH412" s="221">
        <f>IF(N412="sníž. přenesená",J412,0)</f>
        <v>0</v>
      </c>
      <c r="BI412" s="221">
        <f>IF(N412="nulová",J412,0)</f>
        <v>0</v>
      </c>
      <c r="BJ412" s="18" t="s">
        <v>81</v>
      </c>
      <c r="BK412" s="221">
        <f>ROUND(I412*H412,2)</f>
        <v>0</v>
      </c>
      <c r="BL412" s="18" t="s">
        <v>794</v>
      </c>
      <c r="BM412" s="220" t="s">
        <v>7463</v>
      </c>
    </row>
    <row r="413" spans="1:65" s="2" customFormat="1" ht="28.8" x14ac:dyDescent="0.2">
      <c r="A413" s="35"/>
      <c r="B413" s="36"/>
      <c r="C413" s="37"/>
      <c r="D413" s="222" t="s">
        <v>303</v>
      </c>
      <c r="E413" s="37"/>
      <c r="F413" s="223" t="s">
        <v>7462</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303</v>
      </c>
      <c r="AU413" s="18" t="s">
        <v>83</v>
      </c>
    </row>
    <row r="414" spans="1:65" s="2" customFormat="1" ht="28.8" x14ac:dyDescent="0.2">
      <c r="A414" s="35"/>
      <c r="B414" s="36"/>
      <c r="C414" s="37"/>
      <c r="D414" s="222" t="s">
        <v>305</v>
      </c>
      <c r="E414" s="37"/>
      <c r="F414" s="226" t="s">
        <v>7330</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305</v>
      </c>
      <c r="AU414" s="18" t="s">
        <v>83</v>
      </c>
    </row>
    <row r="415" spans="1:65" s="14" customFormat="1" x14ac:dyDescent="0.2">
      <c r="B415" s="237"/>
      <c r="C415" s="238"/>
      <c r="D415" s="222" t="s">
        <v>307</v>
      </c>
      <c r="E415" s="239" t="s">
        <v>1</v>
      </c>
      <c r="F415" s="240" t="s">
        <v>83</v>
      </c>
      <c r="G415" s="238"/>
      <c r="H415" s="241">
        <v>2</v>
      </c>
      <c r="I415" s="242"/>
      <c r="J415" s="238"/>
      <c r="K415" s="238"/>
      <c r="L415" s="243"/>
      <c r="M415" s="281"/>
      <c r="N415" s="282"/>
      <c r="O415" s="282"/>
      <c r="P415" s="282"/>
      <c r="Q415" s="282"/>
      <c r="R415" s="282"/>
      <c r="S415" s="282"/>
      <c r="T415" s="283"/>
      <c r="AT415" s="247" t="s">
        <v>307</v>
      </c>
      <c r="AU415" s="247" t="s">
        <v>83</v>
      </c>
      <c r="AV415" s="14" t="s">
        <v>83</v>
      </c>
      <c r="AW415" s="14" t="s">
        <v>32</v>
      </c>
      <c r="AX415" s="14" t="s">
        <v>81</v>
      </c>
      <c r="AY415" s="247" t="s">
        <v>294</v>
      </c>
    </row>
    <row r="416" spans="1:65" s="2" customFormat="1" ht="6.9" customHeight="1" x14ac:dyDescent="0.2">
      <c r="A416" s="35"/>
      <c r="B416" s="55"/>
      <c r="C416" s="56"/>
      <c r="D416" s="56"/>
      <c r="E416" s="56"/>
      <c r="F416" s="56"/>
      <c r="G416" s="56"/>
      <c r="H416" s="56"/>
      <c r="I416" s="159"/>
      <c r="J416" s="56"/>
      <c r="K416" s="56"/>
      <c r="L416" s="40"/>
      <c r="M416" s="35"/>
      <c r="O416" s="35"/>
      <c r="P416" s="35"/>
      <c r="Q416" s="35"/>
      <c r="R416" s="35"/>
      <c r="S416" s="35"/>
      <c r="T416" s="35"/>
      <c r="U416" s="35"/>
      <c r="V416" s="35"/>
      <c r="W416" s="35"/>
      <c r="X416" s="35"/>
      <c r="Y416" s="35"/>
      <c r="Z416" s="35"/>
      <c r="AA416" s="35"/>
      <c r="AB416" s="35"/>
      <c r="AC416" s="35"/>
      <c r="AD416" s="35"/>
      <c r="AE416" s="35"/>
    </row>
  </sheetData>
  <sheetProtection algorithmName="SHA-512" hashValue="PJj5bsdau+LiccnJ5pPi16HqVH+R1hVpcKznaqyAIOPfLjGv5q6j7K7QqIVTez4+EjKYC5umCxYi7c6yjhxw8g==" saltValue="WnzlGm/GJqqDoQaS2E91GA==" spinCount="100000" sheet="1" objects="1" scenarios="1" formatColumns="0" formatRows="0" autoFilter="0"/>
  <autoFilter ref="C134:K415"/>
  <mergeCells count="15">
    <mergeCell ref="E121:H121"/>
    <mergeCell ref="E125:H125"/>
    <mergeCell ref="E123:H123"/>
    <mergeCell ref="E127:H12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6"/>
  <sheetViews>
    <sheetView showGridLines="0" topLeftCell="A252" workbookViewId="0">
      <selection activeCell="F237" sqref="F237"/>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187</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27" customHeight="1" x14ac:dyDescent="0.2">
      <c r="A13" s="35"/>
      <c r="B13" s="40"/>
      <c r="C13" s="35"/>
      <c r="D13" s="35"/>
      <c r="E13" s="351" t="s">
        <v>7464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ROUND(J133,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ROUND((SUM(BE133:BE265)),  2)</f>
        <v>0</v>
      </c>
      <c r="G37" s="35"/>
      <c r="H37" s="35"/>
      <c r="I37" s="138">
        <v>0.21</v>
      </c>
      <c r="J37" s="137">
        <f>ROUND(((SUM(BE133:BE265))*I37),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ROUND((SUM(BF133:BF265)),  2)</f>
        <v>0</v>
      </c>
      <c r="G38" s="35"/>
      <c r="H38" s="35"/>
      <c r="I38" s="138">
        <v>0.15</v>
      </c>
      <c r="J38" s="137">
        <f>ROUND(((SUM(BF133:BF265))*I38),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ROUND((SUM(BG133:BG265)),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ROUND((SUM(BH133:BH265)),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ROUND((SUM(BI133:BI265)),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27" customHeight="1" x14ac:dyDescent="0.2">
      <c r="A91" s="35"/>
      <c r="B91" s="36"/>
      <c r="C91" s="37"/>
      <c r="D91" s="37"/>
      <c r="E91" s="323" t="str">
        <f>E13</f>
        <v>0012 - SO 08.9 Odpadní voda ze sušení kalu do AN - OV1 - Topný kabel</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J133</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J134</f>
        <v>0</v>
      </c>
      <c r="K101" s="169"/>
      <c r="L101" s="174"/>
    </row>
    <row r="102" spans="1:47" s="10" customFormat="1" ht="19.95" customHeight="1" x14ac:dyDescent="0.2">
      <c r="B102" s="175"/>
      <c r="C102" s="104"/>
      <c r="D102" s="176" t="s">
        <v>258</v>
      </c>
      <c r="E102" s="177"/>
      <c r="F102" s="177"/>
      <c r="G102" s="177"/>
      <c r="H102" s="177"/>
      <c r="I102" s="178"/>
      <c r="J102" s="179">
        <f>J135</f>
        <v>0</v>
      </c>
      <c r="K102" s="104"/>
      <c r="L102" s="180"/>
    </row>
    <row r="103" spans="1:47" s="10" customFormat="1" ht="19.95" customHeight="1" x14ac:dyDescent="0.2">
      <c r="B103" s="175"/>
      <c r="C103" s="104"/>
      <c r="D103" s="176" t="s">
        <v>3468</v>
      </c>
      <c r="E103" s="177"/>
      <c r="F103" s="177"/>
      <c r="G103" s="177"/>
      <c r="H103" s="177"/>
      <c r="I103" s="178"/>
      <c r="J103" s="179">
        <f>J198</f>
        <v>0</v>
      </c>
      <c r="K103" s="104"/>
      <c r="L103" s="180"/>
    </row>
    <row r="104" spans="1:47" s="10" customFormat="1" ht="19.95" customHeight="1" x14ac:dyDescent="0.2">
      <c r="B104" s="175"/>
      <c r="C104" s="104"/>
      <c r="D104" s="176" t="s">
        <v>263</v>
      </c>
      <c r="E104" s="177"/>
      <c r="F104" s="177"/>
      <c r="G104" s="177"/>
      <c r="H104" s="177"/>
      <c r="I104" s="178"/>
      <c r="J104" s="179">
        <f>J211</f>
        <v>0</v>
      </c>
      <c r="K104" s="104"/>
      <c r="L104" s="180"/>
    </row>
    <row r="105" spans="1:47" s="10" customFormat="1" ht="19.95" customHeight="1" x14ac:dyDescent="0.2">
      <c r="B105" s="175"/>
      <c r="C105" s="104"/>
      <c r="D105" s="176" t="s">
        <v>264</v>
      </c>
      <c r="E105" s="177"/>
      <c r="F105" s="177"/>
      <c r="G105" s="177"/>
      <c r="H105" s="177"/>
      <c r="I105" s="178"/>
      <c r="J105" s="179">
        <f>J216</f>
        <v>0</v>
      </c>
      <c r="K105" s="104"/>
      <c r="L105" s="180"/>
    </row>
    <row r="106" spans="1:47" s="9" customFormat="1" ht="24.9" customHeight="1" x14ac:dyDescent="0.2">
      <c r="B106" s="168"/>
      <c r="C106" s="169"/>
      <c r="D106" s="170" t="s">
        <v>1787</v>
      </c>
      <c r="E106" s="171"/>
      <c r="F106" s="171"/>
      <c r="G106" s="171"/>
      <c r="H106" s="171"/>
      <c r="I106" s="172"/>
      <c r="J106" s="173">
        <f>J230</f>
        <v>0</v>
      </c>
      <c r="K106" s="169"/>
      <c r="L106" s="174"/>
    </row>
    <row r="107" spans="1:47" s="10" customFormat="1" ht="19.95" customHeight="1" x14ac:dyDescent="0.2">
      <c r="B107" s="175"/>
      <c r="C107" s="104"/>
      <c r="D107" s="176" t="s">
        <v>1788</v>
      </c>
      <c r="E107" s="177"/>
      <c r="F107" s="177"/>
      <c r="G107" s="177"/>
      <c r="H107" s="177"/>
      <c r="I107" s="178"/>
      <c r="J107" s="179">
        <f>J231</f>
        <v>0</v>
      </c>
      <c r="K107" s="104"/>
      <c r="L107" s="180"/>
    </row>
    <row r="108" spans="1:47" s="10" customFormat="1" ht="19.95" customHeight="1" x14ac:dyDescent="0.2">
      <c r="B108" s="175"/>
      <c r="C108" s="104"/>
      <c r="D108" s="176" t="s">
        <v>7465</v>
      </c>
      <c r="E108" s="177"/>
      <c r="F108" s="177"/>
      <c r="G108" s="177"/>
      <c r="H108" s="177"/>
      <c r="I108" s="178"/>
      <c r="J108" s="179">
        <f>J248</f>
        <v>0</v>
      </c>
      <c r="K108" s="104"/>
      <c r="L108" s="180"/>
    </row>
    <row r="109" spans="1:47" s="10" customFormat="1" ht="19.95" customHeight="1" x14ac:dyDescent="0.2">
      <c r="B109" s="175"/>
      <c r="C109" s="104"/>
      <c r="D109" s="176" t="s">
        <v>7466</v>
      </c>
      <c r="E109" s="177"/>
      <c r="F109" s="177"/>
      <c r="G109" s="177"/>
      <c r="H109" s="177"/>
      <c r="I109" s="178"/>
      <c r="J109" s="179">
        <f>J253</f>
        <v>0</v>
      </c>
      <c r="K109" s="104"/>
      <c r="L109" s="180"/>
    </row>
    <row r="110" spans="1:47" s="2" customFormat="1" ht="21.75"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55"/>
      <c r="C111" s="56"/>
      <c r="D111" s="56"/>
      <c r="E111" s="56"/>
      <c r="F111" s="56"/>
      <c r="G111" s="56"/>
      <c r="H111" s="56"/>
      <c r="I111" s="159"/>
      <c r="J111" s="56"/>
      <c r="K111" s="56"/>
      <c r="L111" s="52"/>
      <c r="S111" s="35"/>
      <c r="T111" s="35"/>
      <c r="U111" s="35"/>
      <c r="V111" s="35"/>
      <c r="W111" s="35"/>
      <c r="X111" s="35"/>
      <c r="Y111" s="35"/>
      <c r="Z111" s="35"/>
      <c r="AA111" s="35"/>
      <c r="AB111" s="35"/>
      <c r="AC111" s="35"/>
      <c r="AD111" s="35"/>
      <c r="AE111" s="35"/>
    </row>
    <row r="115" spans="1:31" s="2" customFormat="1" ht="6.9" customHeight="1" x14ac:dyDescent="0.2">
      <c r="A115" s="35"/>
      <c r="B115" s="57"/>
      <c r="C115" s="58"/>
      <c r="D115" s="58"/>
      <c r="E115" s="58"/>
      <c r="F115" s="58"/>
      <c r="G115" s="58"/>
      <c r="H115" s="58"/>
      <c r="I115" s="162"/>
      <c r="J115" s="58"/>
      <c r="K115" s="58"/>
      <c r="L115" s="52"/>
      <c r="S115" s="35"/>
      <c r="T115" s="35"/>
      <c r="U115" s="35"/>
      <c r="V115" s="35"/>
      <c r="W115" s="35"/>
      <c r="X115" s="35"/>
      <c r="Y115" s="35"/>
      <c r="Z115" s="35"/>
      <c r="AA115" s="35"/>
      <c r="AB115" s="35"/>
      <c r="AC115" s="35"/>
      <c r="AD115" s="35"/>
      <c r="AE115" s="35"/>
    </row>
    <row r="116" spans="1:31" s="2" customFormat="1" ht="24.9" customHeight="1" x14ac:dyDescent="0.2">
      <c r="A116" s="35"/>
      <c r="B116" s="36"/>
      <c r="C116" s="24" t="s">
        <v>279</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6.9" customHeight="1" x14ac:dyDescent="0.2">
      <c r="A117" s="35"/>
      <c r="B117" s="36"/>
      <c r="C117" s="37"/>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2" customHeight="1" x14ac:dyDescent="0.2">
      <c r="A118" s="35"/>
      <c r="B118" s="36"/>
      <c r="C118" s="30" t="s">
        <v>16</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16.5" customHeight="1" x14ac:dyDescent="0.2">
      <c r="A119" s="35"/>
      <c r="B119" s="36"/>
      <c r="C119" s="37"/>
      <c r="D119" s="37"/>
      <c r="E119" s="342" t="str">
        <f>E7</f>
        <v>ČOV Přerov - kalová koncovka</v>
      </c>
      <c r="F119" s="343"/>
      <c r="G119" s="343"/>
      <c r="H119" s="343"/>
      <c r="I119" s="124"/>
      <c r="J119" s="37"/>
      <c r="K119" s="37"/>
      <c r="L119" s="52"/>
      <c r="S119" s="35"/>
      <c r="T119" s="35"/>
      <c r="U119" s="35"/>
      <c r="V119" s="35"/>
      <c r="W119" s="35"/>
      <c r="X119" s="35"/>
      <c r="Y119" s="35"/>
      <c r="Z119" s="35"/>
      <c r="AA119" s="35"/>
      <c r="AB119" s="35"/>
      <c r="AC119" s="35"/>
      <c r="AD119" s="35"/>
      <c r="AE119" s="35"/>
    </row>
    <row r="120" spans="1:31" s="1" customFormat="1" ht="12" customHeight="1" x14ac:dyDescent="0.2">
      <c r="B120" s="22"/>
      <c r="C120" s="30" t="s">
        <v>246</v>
      </c>
      <c r="D120" s="23"/>
      <c r="E120" s="23"/>
      <c r="F120" s="23"/>
      <c r="G120" s="23"/>
      <c r="H120" s="23"/>
      <c r="I120" s="116"/>
      <c r="J120" s="23"/>
      <c r="K120" s="23"/>
      <c r="L120" s="21"/>
    </row>
    <row r="121" spans="1:31" s="1" customFormat="1" ht="16.5" customHeight="1" x14ac:dyDescent="0.2">
      <c r="B121" s="22"/>
      <c r="C121" s="23"/>
      <c r="D121" s="23"/>
      <c r="E121" s="342" t="s">
        <v>247</v>
      </c>
      <c r="F121" s="303"/>
      <c r="G121" s="303"/>
      <c r="H121" s="303"/>
      <c r="I121" s="116"/>
      <c r="J121" s="23"/>
      <c r="K121" s="23"/>
      <c r="L121" s="21"/>
    </row>
    <row r="122" spans="1:31" s="1" customFormat="1" ht="12" customHeight="1" x14ac:dyDescent="0.2">
      <c r="B122" s="22"/>
      <c r="C122" s="30" t="s">
        <v>248</v>
      </c>
      <c r="D122" s="23"/>
      <c r="E122" s="23"/>
      <c r="F122" s="23"/>
      <c r="G122" s="23"/>
      <c r="H122" s="23"/>
      <c r="I122" s="116"/>
      <c r="J122" s="23"/>
      <c r="K122" s="23"/>
      <c r="L122" s="21"/>
    </row>
    <row r="123" spans="1:31" s="2" customFormat="1" ht="16.5" customHeight="1" x14ac:dyDescent="0.2">
      <c r="A123" s="35"/>
      <c r="B123" s="36"/>
      <c r="C123" s="37"/>
      <c r="D123" s="37"/>
      <c r="E123" s="344" t="s">
        <v>5754</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250</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27" customHeight="1" x14ac:dyDescent="0.2">
      <c r="A125" s="35"/>
      <c r="B125" s="36"/>
      <c r="C125" s="37"/>
      <c r="D125" s="37"/>
      <c r="E125" s="323" t="str">
        <f>E13</f>
        <v>0012 - SO 08.9 Odpadní voda ze sušení kalu do AN - OV1 - Topný kabel</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20</v>
      </c>
      <c r="D127" s="37"/>
      <c r="E127" s="37"/>
      <c r="F127" s="28" t="str">
        <f>F16</f>
        <v xml:space="preserve"> </v>
      </c>
      <c r="G127" s="37"/>
      <c r="H127" s="37"/>
      <c r="I127" s="125" t="s">
        <v>22</v>
      </c>
      <c r="J127" s="67" t="str">
        <f>IF(J16="","",J16)</f>
        <v>6. 12. 2018</v>
      </c>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43.2" customHeight="1" x14ac:dyDescent="0.2">
      <c r="A129" s="35"/>
      <c r="B129" s="36"/>
      <c r="C129" s="30" t="s">
        <v>24</v>
      </c>
      <c r="D129" s="37"/>
      <c r="E129" s="37"/>
      <c r="F129" s="28" t="str">
        <f>E19</f>
        <v>Vodovody a kanalizace Přerov, a.s.</v>
      </c>
      <c r="G129" s="37"/>
      <c r="H129" s="37"/>
      <c r="I129" s="125" t="s">
        <v>30</v>
      </c>
      <c r="J129" s="33" t="str">
        <f>E25</f>
        <v>Sweco Hydroprojekt a.s., divize Morava</v>
      </c>
      <c r="K129" s="37"/>
      <c r="L129" s="52"/>
      <c r="S129" s="35"/>
      <c r="T129" s="35"/>
      <c r="U129" s="35"/>
      <c r="V129" s="35"/>
      <c r="W129" s="35"/>
      <c r="X129" s="35"/>
      <c r="Y129" s="35"/>
      <c r="Z129" s="35"/>
      <c r="AA129" s="35"/>
      <c r="AB129" s="35"/>
      <c r="AC129" s="35"/>
      <c r="AD129" s="35"/>
      <c r="AE129" s="35"/>
    </row>
    <row r="130" spans="1:65" s="2" customFormat="1" ht="15.15" customHeight="1" x14ac:dyDescent="0.2">
      <c r="A130" s="35"/>
      <c r="B130" s="36"/>
      <c r="C130" s="30" t="s">
        <v>28</v>
      </c>
      <c r="D130" s="37"/>
      <c r="E130" s="37"/>
      <c r="F130" s="28" t="str">
        <f>IF(E22="","",E22)</f>
        <v>Vyplň údaj</v>
      </c>
      <c r="G130" s="37"/>
      <c r="H130" s="37"/>
      <c r="I130" s="125" t="s">
        <v>33</v>
      </c>
      <c r="J130" s="33" t="str">
        <f>E28</f>
        <v xml:space="preserve"> </v>
      </c>
      <c r="K130" s="37"/>
      <c r="L130" s="52"/>
      <c r="S130" s="35"/>
      <c r="T130" s="35"/>
      <c r="U130" s="35"/>
      <c r="V130" s="35"/>
      <c r="W130" s="35"/>
      <c r="X130" s="35"/>
      <c r="Y130" s="35"/>
      <c r="Z130" s="35"/>
      <c r="AA130" s="35"/>
      <c r="AB130" s="35"/>
      <c r="AC130" s="35"/>
      <c r="AD130" s="35"/>
      <c r="AE130" s="35"/>
    </row>
    <row r="131" spans="1:65" s="2" customFormat="1" ht="10.35"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11" customFormat="1" ht="29.25" customHeight="1" x14ac:dyDescent="0.2">
      <c r="A132" s="181"/>
      <c r="B132" s="182"/>
      <c r="C132" s="183" t="s">
        <v>280</v>
      </c>
      <c r="D132" s="184" t="s">
        <v>60</v>
      </c>
      <c r="E132" s="184" t="s">
        <v>56</v>
      </c>
      <c r="F132" s="184" t="s">
        <v>57</v>
      </c>
      <c r="G132" s="184" t="s">
        <v>281</v>
      </c>
      <c r="H132" s="184" t="s">
        <v>282</v>
      </c>
      <c r="I132" s="185" t="s">
        <v>283</v>
      </c>
      <c r="J132" s="184" t="s">
        <v>254</v>
      </c>
      <c r="K132" s="186" t="s">
        <v>284</v>
      </c>
      <c r="L132" s="187"/>
      <c r="M132" s="76" t="s">
        <v>1</v>
      </c>
      <c r="N132" s="77" t="s">
        <v>39</v>
      </c>
      <c r="O132" s="77" t="s">
        <v>285</v>
      </c>
      <c r="P132" s="77" t="s">
        <v>286</v>
      </c>
      <c r="Q132" s="77" t="s">
        <v>287</v>
      </c>
      <c r="R132" s="77" t="s">
        <v>288</v>
      </c>
      <c r="S132" s="77" t="s">
        <v>289</v>
      </c>
      <c r="T132" s="78" t="s">
        <v>290</v>
      </c>
      <c r="U132" s="181"/>
      <c r="V132" s="181"/>
      <c r="W132" s="181"/>
      <c r="X132" s="181"/>
      <c r="Y132" s="181"/>
      <c r="Z132" s="181"/>
      <c r="AA132" s="181"/>
      <c r="AB132" s="181"/>
      <c r="AC132" s="181"/>
      <c r="AD132" s="181"/>
      <c r="AE132" s="181"/>
    </row>
    <row r="133" spans="1:65" s="2" customFormat="1" ht="22.95" customHeight="1" x14ac:dyDescent="0.3">
      <c r="A133" s="35"/>
      <c r="B133" s="36"/>
      <c r="C133" s="83" t="s">
        <v>291</v>
      </c>
      <c r="D133" s="37"/>
      <c r="E133" s="37"/>
      <c r="F133" s="37"/>
      <c r="G133" s="37"/>
      <c r="H133" s="37"/>
      <c r="I133" s="124"/>
      <c r="J133" s="188">
        <f>BK133</f>
        <v>0</v>
      </c>
      <c r="K133" s="37"/>
      <c r="L133" s="40"/>
      <c r="M133" s="79"/>
      <c r="N133" s="189"/>
      <c r="O133" s="80"/>
      <c r="P133" s="190">
        <f>P134+P230</f>
        <v>0</v>
      </c>
      <c r="Q133" s="80"/>
      <c r="R133" s="190">
        <f>R134+R230</f>
        <v>2.9347800000000004</v>
      </c>
      <c r="S133" s="80"/>
      <c r="T133" s="191">
        <f>T134+T230</f>
        <v>5.4655999999999993</v>
      </c>
      <c r="U133" s="35"/>
      <c r="V133" s="35"/>
      <c r="W133" s="35"/>
      <c r="X133" s="35"/>
      <c r="Y133" s="35"/>
      <c r="Z133" s="35"/>
      <c r="AA133" s="35"/>
      <c r="AB133" s="35"/>
      <c r="AC133" s="35"/>
      <c r="AD133" s="35"/>
      <c r="AE133" s="35"/>
      <c r="AT133" s="18" t="s">
        <v>74</v>
      </c>
      <c r="AU133" s="18" t="s">
        <v>256</v>
      </c>
      <c r="BK133" s="192">
        <f>BK134+BK230</f>
        <v>0</v>
      </c>
    </row>
    <row r="134" spans="1:65" s="12" customFormat="1" ht="25.95" customHeight="1" x14ac:dyDescent="0.25">
      <c r="B134" s="193"/>
      <c r="C134" s="194"/>
      <c r="D134" s="195" t="s">
        <v>74</v>
      </c>
      <c r="E134" s="196" t="s">
        <v>292</v>
      </c>
      <c r="F134" s="196" t="s">
        <v>293</v>
      </c>
      <c r="G134" s="194"/>
      <c r="H134" s="194"/>
      <c r="I134" s="197"/>
      <c r="J134" s="198">
        <f>BK134</f>
        <v>0</v>
      </c>
      <c r="K134" s="194"/>
      <c r="L134" s="199"/>
      <c r="M134" s="200"/>
      <c r="N134" s="201"/>
      <c r="O134" s="201"/>
      <c r="P134" s="202">
        <f>P135+P198+P211+P216</f>
        <v>0</v>
      </c>
      <c r="Q134" s="201"/>
      <c r="R134" s="202">
        <f>R135+R198+R211+R216</f>
        <v>0.19428000000000001</v>
      </c>
      <c r="S134" s="201"/>
      <c r="T134" s="203">
        <f>T135+T198+T211+T216</f>
        <v>5.4655999999999993</v>
      </c>
      <c r="AR134" s="204" t="s">
        <v>81</v>
      </c>
      <c r="AT134" s="205" t="s">
        <v>74</v>
      </c>
      <c r="AU134" s="205" t="s">
        <v>75</v>
      </c>
      <c r="AY134" s="204" t="s">
        <v>294</v>
      </c>
      <c r="BK134" s="206">
        <f>BK135+BK198+BK211+BK216</f>
        <v>0</v>
      </c>
    </row>
    <row r="135" spans="1:65" s="12" customFormat="1" ht="22.95" customHeight="1" x14ac:dyDescent="0.25">
      <c r="B135" s="193"/>
      <c r="C135" s="194"/>
      <c r="D135" s="195" t="s">
        <v>74</v>
      </c>
      <c r="E135" s="207" t="s">
        <v>81</v>
      </c>
      <c r="F135" s="207" t="s">
        <v>295</v>
      </c>
      <c r="G135" s="194"/>
      <c r="H135" s="194"/>
      <c r="I135" s="197"/>
      <c r="J135" s="208">
        <f>BK135</f>
        <v>0</v>
      </c>
      <c r="K135" s="194"/>
      <c r="L135" s="199"/>
      <c r="M135" s="200"/>
      <c r="N135" s="201"/>
      <c r="O135" s="201"/>
      <c r="P135" s="202">
        <f>SUM(P136:P197)</f>
        <v>0</v>
      </c>
      <c r="Q135" s="201"/>
      <c r="R135" s="202">
        <f>SUM(R136:R197)</f>
        <v>0.19428000000000001</v>
      </c>
      <c r="S135" s="201"/>
      <c r="T135" s="203">
        <f>SUM(T136:T197)</f>
        <v>5.4655999999999993</v>
      </c>
      <c r="AR135" s="204" t="s">
        <v>81</v>
      </c>
      <c r="AT135" s="205" t="s">
        <v>74</v>
      </c>
      <c r="AU135" s="205" t="s">
        <v>81</v>
      </c>
      <c r="AY135" s="204" t="s">
        <v>294</v>
      </c>
      <c r="BK135" s="206">
        <f>SUM(BK136:BK197)</f>
        <v>0</v>
      </c>
    </row>
    <row r="136" spans="1:65" s="2" customFormat="1" ht="24" customHeight="1" x14ac:dyDescent="0.2">
      <c r="A136" s="35"/>
      <c r="B136" s="36"/>
      <c r="C136" s="209" t="s">
        <v>81</v>
      </c>
      <c r="D136" s="209" t="s">
        <v>296</v>
      </c>
      <c r="E136" s="210" t="s">
        <v>310</v>
      </c>
      <c r="F136" s="211" t="s">
        <v>311</v>
      </c>
      <c r="G136" s="212" t="s">
        <v>299</v>
      </c>
      <c r="H136" s="213">
        <v>5.6</v>
      </c>
      <c r="I136" s="214"/>
      <c r="J136" s="215">
        <f>ROUND(I136*H136,2)</f>
        <v>0</v>
      </c>
      <c r="K136" s="211" t="s">
        <v>300</v>
      </c>
      <c r="L136" s="40"/>
      <c r="M136" s="216" t="s">
        <v>1</v>
      </c>
      <c r="N136" s="217" t="s">
        <v>40</v>
      </c>
      <c r="O136" s="72"/>
      <c r="P136" s="218">
        <f>O136*H136</f>
        <v>0</v>
      </c>
      <c r="Q136" s="218">
        <v>0</v>
      </c>
      <c r="R136" s="218">
        <f>Q136*H136</f>
        <v>0</v>
      </c>
      <c r="S136" s="218">
        <v>0.75</v>
      </c>
      <c r="T136" s="219">
        <f>S136*H136</f>
        <v>4.1999999999999993</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7467</v>
      </c>
    </row>
    <row r="137" spans="1:65" s="2" customFormat="1" ht="48" x14ac:dyDescent="0.2">
      <c r="A137" s="35"/>
      <c r="B137" s="36"/>
      <c r="C137" s="37"/>
      <c r="D137" s="222" t="s">
        <v>303</v>
      </c>
      <c r="E137" s="37"/>
      <c r="F137" s="223" t="s">
        <v>313</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24" customHeight="1" x14ac:dyDescent="0.2">
      <c r="A138" s="35"/>
      <c r="B138" s="36"/>
      <c r="C138" s="209" t="s">
        <v>83</v>
      </c>
      <c r="D138" s="209" t="s">
        <v>296</v>
      </c>
      <c r="E138" s="210" t="s">
        <v>314</v>
      </c>
      <c r="F138" s="211" t="s">
        <v>315</v>
      </c>
      <c r="G138" s="212" t="s">
        <v>299</v>
      </c>
      <c r="H138" s="213">
        <v>5.6</v>
      </c>
      <c r="I138" s="214"/>
      <c r="J138" s="215">
        <f>ROUND(I138*H138,2)</f>
        <v>0</v>
      </c>
      <c r="K138" s="211" t="s">
        <v>300</v>
      </c>
      <c r="L138" s="40"/>
      <c r="M138" s="216" t="s">
        <v>1</v>
      </c>
      <c r="N138" s="217" t="s">
        <v>40</v>
      </c>
      <c r="O138" s="72"/>
      <c r="P138" s="218">
        <f>O138*H138</f>
        <v>0</v>
      </c>
      <c r="Q138" s="218">
        <v>0</v>
      </c>
      <c r="R138" s="218">
        <f>Q138*H138</f>
        <v>0</v>
      </c>
      <c r="S138" s="218">
        <v>9.8000000000000004E-2</v>
      </c>
      <c r="T138" s="219">
        <f>S138*H138</f>
        <v>0.54879999999999995</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7468</v>
      </c>
    </row>
    <row r="139" spans="1:65" s="2" customFormat="1" ht="38.4" x14ac:dyDescent="0.2">
      <c r="A139" s="35"/>
      <c r="B139" s="36"/>
      <c r="C139" s="37"/>
      <c r="D139" s="222" t="s">
        <v>303</v>
      </c>
      <c r="E139" s="37"/>
      <c r="F139" s="223" t="s">
        <v>317</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4" customHeight="1" x14ac:dyDescent="0.2">
      <c r="A140" s="35"/>
      <c r="B140" s="36"/>
      <c r="C140" s="209" t="s">
        <v>91</v>
      </c>
      <c r="D140" s="209" t="s">
        <v>296</v>
      </c>
      <c r="E140" s="210" t="s">
        <v>318</v>
      </c>
      <c r="F140" s="211" t="s">
        <v>319</v>
      </c>
      <c r="G140" s="212" t="s">
        <v>299</v>
      </c>
      <c r="H140" s="213">
        <v>5.6</v>
      </c>
      <c r="I140" s="214"/>
      <c r="J140" s="215">
        <f>ROUND(I140*H140,2)</f>
        <v>0</v>
      </c>
      <c r="K140" s="211" t="s">
        <v>300</v>
      </c>
      <c r="L140" s="40"/>
      <c r="M140" s="216" t="s">
        <v>1</v>
      </c>
      <c r="N140" s="217" t="s">
        <v>40</v>
      </c>
      <c r="O140" s="72"/>
      <c r="P140" s="218">
        <f>O140*H140</f>
        <v>0</v>
      </c>
      <c r="Q140" s="218">
        <v>5.0000000000000002E-5</v>
      </c>
      <c r="R140" s="218">
        <f>Q140*H140</f>
        <v>2.7999999999999998E-4</v>
      </c>
      <c r="S140" s="218">
        <v>0.128</v>
      </c>
      <c r="T140" s="219">
        <f>S140*H140</f>
        <v>0.71679999999999999</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7469</v>
      </c>
    </row>
    <row r="141" spans="1:65" s="2" customFormat="1" ht="28.8" x14ac:dyDescent="0.2">
      <c r="A141" s="35"/>
      <c r="B141" s="36"/>
      <c r="C141" s="37"/>
      <c r="D141" s="222" t="s">
        <v>303</v>
      </c>
      <c r="E141" s="37"/>
      <c r="F141" s="223" t="s">
        <v>321</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9.2" x14ac:dyDescent="0.2">
      <c r="A142" s="35"/>
      <c r="B142" s="36"/>
      <c r="C142" s="37"/>
      <c r="D142" s="222" t="s">
        <v>305</v>
      </c>
      <c r="E142" s="37"/>
      <c r="F142" s="226" t="s">
        <v>7470</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305</v>
      </c>
      <c r="AU142" s="18" t="s">
        <v>83</v>
      </c>
    </row>
    <row r="143" spans="1:65" s="14" customFormat="1" x14ac:dyDescent="0.2">
      <c r="B143" s="237"/>
      <c r="C143" s="238"/>
      <c r="D143" s="222" t="s">
        <v>307</v>
      </c>
      <c r="E143" s="239" t="s">
        <v>1</v>
      </c>
      <c r="F143" s="240" t="s">
        <v>7471</v>
      </c>
      <c r="G143" s="238"/>
      <c r="H143" s="241">
        <v>5.6</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16.5" customHeight="1" x14ac:dyDescent="0.2">
      <c r="A144" s="35"/>
      <c r="B144" s="36"/>
      <c r="C144" s="209" t="s">
        <v>301</v>
      </c>
      <c r="D144" s="209" t="s">
        <v>296</v>
      </c>
      <c r="E144" s="210" t="s">
        <v>347</v>
      </c>
      <c r="F144" s="211" t="s">
        <v>348</v>
      </c>
      <c r="G144" s="212" t="s">
        <v>349</v>
      </c>
      <c r="H144" s="213">
        <v>1.04</v>
      </c>
      <c r="I144" s="214"/>
      <c r="J144" s="215">
        <f>ROUND(I144*H144,2)</f>
        <v>0</v>
      </c>
      <c r="K144" s="211" t="s">
        <v>300</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7472</v>
      </c>
    </row>
    <row r="145" spans="1:65" s="2" customFormat="1" ht="28.8" x14ac:dyDescent="0.2">
      <c r="A145" s="35"/>
      <c r="B145" s="36"/>
      <c r="C145" s="37"/>
      <c r="D145" s="222" t="s">
        <v>303</v>
      </c>
      <c r="E145" s="37"/>
      <c r="F145" s="223" t="s">
        <v>351</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9.2" x14ac:dyDescent="0.2">
      <c r="A146" s="35"/>
      <c r="B146" s="36"/>
      <c r="C146" s="37"/>
      <c r="D146" s="222" t="s">
        <v>305</v>
      </c>
      <c r="E146" s="37"/>
      <c r="F146" s="226" t="s">
        <v>7470</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4" customFormat="1" x14ac:dyDescent="0.2">
      <c r="B147" s="237"/>
      <c r="C147" s="238"/>
      <c r="D147" s="222" t="s">
        <v>307</v>
      </c>
      <c r="E147" s="239" t="s">
        <v>1</v>
      </c>
      <c r="F147" s="240" t="s">
        <v>7473</v>
      </c>
      <c r="G147" s="238"/>
      <c r="H147" s="241">
        <v>1.04</v>
      </c>
      <c r="I147" s="242"/>
      <c r="J147" s="238"/>
      <c r="K147" s="238"/>
      <c r="L147" s="243"/>
      <c r="M147" s="244"/>
      <c r="N147" s="245"/>
      <c r="O147" s="245"/>
      <c r="P147" s="245"/>
      <c r="Q147" s="245"/>
      <c r="R147" s="245"/>
      <c r="S147" s="245"/>
      <c r="T147" s="246"/>
      <c r="AT147" s="247" t="s">
        <v>307</v>
      </c>
      <c r="AU147" s="247" t="s">
        <v>83</v>
      </c>
      <c r="AV147" s="14" t="s">
        <v>83</v>
      </c>
      <c r="AW147" s="14" t="s">
        <v>32</v>
      </c>
      <c r="AX147" s="14" t="s">
        <v>81</v>
      </c>
      <c r="AY147" s="247" t="s">
        <v>294</v>
      </c>
    </row>
    <row r="148" spans="1:65" s="2" customFormat="1" ht="24" customHeight="1" x14ac:dyDescent="0.2">
      <c r="A148" s="35"/>
      <c r="B148" s="36"/>
      <c r="C148" s="209" t="s">
        <v>323</v>
      </c>
      <c r="D148" s="209" t="s">
        <v>296</v>
      </c>
      <c r="E148" s="210" t="s">
        <v>441</v>
      </c>
      <c r="F148" s="211" t="s">
        <v>442</v>
      </c>
      <c r="G148" s="212" t="s">
        <v>349</v>
      </c>
      <c r="H148" s="213">
        <v>3.5640000000000001</v>
      </c>
      <c r="I148" s="214"/>
      <c r="J148" s="215">
        <f>ROUND(I148*H148,2)</f>
        <v>0</v>
      </c>
      <c r="K148" s="211" t="s">
        <v>300</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7474</v>
      </c>
    </row>
    <row r="149" spans="1:65" s="2" customFormat="1" ht="38.4" x14ac:dyDescent="0.2">
      <c r="A149" s="35"/>
      <c r="B149" s="36"/>
      <c r="C149" s="37"/>
      <c r="D149" s="222" t="s">
        <v>303</v>
      </c>
      <c r="E149" s="37"/>
      <c r="F149" s="223" t="s">
        <v>444</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13" customFormat="1" x14ac:dyDescent="0.2">
      <c r="B150" s="227"/>
      <c r="C150" s="228"/>
      <c r="D150" s="222" t="s">
        <v>307</v>
      </c>
      <c r="E150" s="229" t="s">
        <v>1</v>
      </c>
      <c r="F150" s="230" t="s">
        <v>445</v>
      </c>
      <c r="G150" s="228"/>
      <c r="H150" s="229" t="s">
        <v>1</v>
      </c>
      <c r="I150" s="231"/>
      <c r="J150" s="228"/>
      <c r="K150" s="228"/>
      <c r="L150" s="232"/>
      <c r="M150" s="233"/>
      <c r="N150" s="234"/>
      <c r="O150" s="234"/>
      <c r="P150" s="234"/>
      <c r="Q150" s="234"/>
      <c r="R150" s="234"/>
      <c r="S150" s="234"/>
      <c r="T150" s="235"/>
      <c r="AT150" s="236" t="s">
        <v>307</v>
      </c>
      <c r="AU150" s="236" t="s">
        <v>83</v>
      </c>
      <c r="AV150" s="13" t="s">
        <v>81</v>
      </c>
      <c r="AW150" s="13" t="s">
        <v>32</v>
      </c>
      <c r="AX150" s="13" t="s">
        <v>75</v>
      </c>
      <c r="AY150" s="236" t="s">
        <v>294</v>
      </c>
    </row>
    <row r="151" spans="1:65" s="14" customFormat="1" x14ac:dyDescent="0.2">
      <c r="B151" s="237"/>
      <c r="C151" s="238"/>
      <c r="D151" s="222" t="s">
        <v>307</v>
      </c>
      <c r="E151" s="239" t="s">
        <v>1</v>
      </c>
      <c r="F151" s="240" t="s">
        <v>7475</v>
      </c>
      <c r="G151" s="238"/>
      <c r="H151" s="241">
        <v>1.04</v>
      </c>
      <c r="I151" s="242"/>
      <c r="J151" s="238"/>
      <c r="K151" s="238"/>
      <c r="L151" s="243"/>
      <c r="M151" s="244"/>
      <c r="N151" s="245"/>
      <c r="O151" s="245"/>
      <c r="P151" s="245"/>
      <c r="Q151" s="245"/>
      <c r="R151" s="245"/>
      <c r="S151" s="245"/>
      <c r="T151" s="246"/>
      <c r="AT151" s="247" t="s">
        <v>307</v>
      </c>
      <c r="AU151" s="247" t="s">
        <v>83</v>
      </c>
      <c r="AV151" s="14" t="s">
        <v>83</v>
      </c>
      <c r="AW151" s="14" t="s">
        <v>32</v>
      </c>
      <c r="AX151" s="14" t="s">
        <v>75</v>
      </c>
      <c r="AY151" s="247" t="s">
        <v>294</v>
      </c>
    </row>
    <row r="152" spans="1:65" s="13" customFormat="1" x14ac:dyDescent="0.2">
      <c r="B152" s="227"/>
      <c r="C152" s="228"/>
      <c r="D152" s="222" t="s">
        <v>307</v>
      </c>
      <c r="E152" s="229" t="s">
        <v>1</v>
      </c>
      <c r="F152" s="230" t="s">
        <v>455</v>
      </c>
      <c r="G152" s="228"/>
      <c r="H152" s="229" t="s">
        <v>1</v>
      </c>
      <c r="I152" s="231"/>
      <c r="J152" s="228"/>
      <c r="K152" s="228"/>
      <c r="L152" s="232"/>
      <c r="M152" s="233"/>
      <c r="N152" s="234"/>
      <c r="O152" s="234"/>
      <c r="P152" s="234"/>
      <c r="Q152" s="234"/>
      <c r="R152" s="234"/>
      <c r="S152" s="234"/>
      <c r="T152" s="235"/>
      <c r="AT152" s="236" t="s">
        <v>307</v>
      </c>
      <c r="AU152" s="236" t="s">
        <v>83</v>
      </c>
      <c r="AV152" s="13" t="s">
        <v>81</v>
      </c>
      <c r="AW152" s="13" t="s">
        <v>32</v>
      </c>
      <c r="AX152" s="13" t="s">
        <v>75</v>
      </c>
      <c r="AY152" s="236" t="s">
        <v>294</v>
      </c>
    </row>
    <row r="153" spans="1:65" s="14" customFormat="1" x14ac:dyDescent="0.2">
      <c r="B153" s="237"/>
      <c r="C153" s="238"/>
      <c r="D153" s="222" t="s">
        <v>307</v>
      </c>
      <c r="E153" s="239" t="s">
        <v>1</v>
      </c>
      <c r="F153" s="240" t="s">
        <v>7476</v>
      </c>
      <c r="G153" s="238"/>
      <c r="H153" s="241">
        <v>0.93100000000000005</v>
      </c>
      <c r="I153" s="242"/>
      <c r="J153" s="238"/>
      <c r="K153" s="238"/>
      <c r="L153" s="243"/>
      <c r="M153" s="244"/>
      <c r="N153" s="245"/>
      <c r="O153" s="245"/>
      <c r="P153" s="245"/>
      <c r="Q153" s="245"/>
      <c r="R153" s="245"/>
      <c r="S153" s="245"/>
      <c r="T153" s="246"/>
      <c r="AT153" s="247" t="s">
        <v>307</v>
      </c>
      <c r="AU153" s="247" t="s">
        <v>83</v>
      </c>
      <c r="AV153" s="14" t="s">
        <v>83</v>
      </c>
      <c r="AW153" s="14" t="s">
        <v>32</v>
      </c>
      <c r="AX153" s="14" t="s">
        <v>75</v>
      </c>
      <c r="AY153" s="247" t="s">
        <v>294</v>
      </c>
    </row>
    <row r="154" spans="1:65" s="14" customFormat="1" x14ac:dyDescent="0.2">
      <c r="B154" s="237"/>
      <c r="C154" s="238"/>
      <c r="D154" s="222" t="s">
        <v>307</v>
      </c>
      <c r="E154" s="239" t="s">
        <v>1</v>
      </c>
      <c r="F154" s="240" t="s">
        <v>7477</v>
      </c>
      <c r="G154" s="238"/>
      <c r="H154" s="241">
        <v>1.593</v>
      </c>
      <c r="I154" s="242"/>
      <c r="J154" s="238"/>
      <c r="K154" s="238"/>
      <c r="L154" s="243"/>
      <c r="M154" s="244"/>
      <c r="N154" s="245"/>
      <c r="O154" s="245"/>
      <c r="P154" s="245"/>
      <c r="Q154" s="245"/>
      <c r="R154" s="245"/>
      <c r="S154" s="245"/>
      <c r="T154" s="246"/>
      <c r="AT154" s="247" t="s">
        <v>307</v>
      </c>
      <c r="AU154" s="247" t="s">
        <v>83</v>
      </c>
      <c r="AV154" s="14" t="s">
        <v>83</v>
      </c>
      <c r="AW154" s="14" t="s">
        <v>32</v>
      </c>
      <c r="AX154" s="14" t="s">
        <v>75</v>
      </c>
      <c r="AY154" s="247" t="s">
        <v>294</v>
      </c>
    </row>
    <row r="155" spans="1:65" s="16" customFormat="1" x14ac:dyDescent="0.2">
      <c r="B155" s="269"/>
      <c r="C155" s="270"/>
      <c r="D155" s="222" t="s">
        <v>307</v>
      </c>
      <c r="E155" s="271" t="s">
        <v>1</v>
      </c>
      <c r="F155" s="272" t="s">
        <v>457</v>
      </c>
      <c r="G155" s="270"/>
      <c r="H155" s="273">
        <v>3.5640000000000001</v>
      </c>
      <c r="I155" s="274"/>
      <c r="J155" s="270"/>
      <c r="K155" s="270"/>
      <c r="L155" s="275"/>
      <c r="M155" s="276"/>
      <c r="N155" s="277"/>
      <c r="O155" s="277"/>
      <c r="P155" s="277"/>
      <c r="Q155" s="277"/>
      <c r="R155" s="277"/>
      <c r="S155" s="277"/>
      <c r="T155" s="278"/>
      <c r="AT155" s="279" t="s">
        <v>307</v>
      </c>
      <c r="AU155" s="279" t="s">
        <v>83</v>
      </c>
      <c r="AV155" s="16" t="s">
        <v>301</v>
      </c>
      <c r="AW155" s="16" t="s">
        <v>32</v>
      </c>
      <c r="AX155" s="16" t="s">
        <v>81</v>
      </c>
      <c r="AY155" s="279" t="s">
        <v>294</v>
      </c>
    </row>
    <row r="156" spans="1:65" s="2" customFormat="1" ht="24" customHeight="1" x14ac:dyDescent="0.2">
      <c r="A156" s="35"/>
      <c r="B156" s="36"/>
      <c r="C156" s="209" t="s">
        <v>328</v>
      </c>
      <c r="D156" s="209" t="s">
        <v>296</v>
      </c>
      <c r="E156" s="210" t="s">
        <v>2864</v>
      </c>
      <c r="F156" s="211" t="s">
        <v>2865</v>
      </c>
      <c r="G156" s="212" t="s">
        <v>349</v>
      </c>
      <c r="H156" s="213">
        <v>2.1779999999999999</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7478</v>
      </c>
    </row>
    <row r="157" spans="1:65" s="2" customFormat="1" ht="38.4" x14ac:dyDescent="0.2">
      <c r="A157" s="35"/>
      <c r="B157" s="36"/>
      <c r="C157" s="37"/>
      <c r="D157" s="222" t="s">
        <v>303</v>
      </c>
      <c r="E157" s="37"/>
      <c r="F157" s="223" t="s">
        <v>444</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13" customFormat="1" x14ac:dyDescent="0.2">
      <c r="B158" s="227"/>
      <c r="C158" s="228"/>
      <c r="D158" s="222" t="s">
        <v>307</v>
      </c>
      <c r="E158" s="229" t="s">
        <v>1</v>
      </c>
      <c r="F158" s="230" t="s">
        <v>3878</v>
      </c>
      <c r="G158" s="228"/>
      <c r="H158" s="229" t="s">
        <v>1</v>
      </c>
      <c r="I158" s="231"/>
      <c r="J158" s="228"/>
      <c r="K158" s="228"/>
      <c r="L158" s="232"/>
      <c r="M158" s="233"/>
      <c r="N158" s="234"/>
      <c r="O158" s="234"/>
      <c r="P158" s="234"/>
      <c r="Q158" s="234"/>
      <c r="R158" s="234"/>
      <c r="S158" s="234"/>
      <c r="T158" s="235"/>
      <c r="AT158" s="236" t="s">
        <v>307</v>
      </c>
      <c r="AU158" s="236" t="s">
        <v>83</v>
      </c>
      <c r="AV158" s="13" t="s">
        <v>81</v>
      </c>
      <c r="AW158" s="13" t="s">
        <v>32</v>
      </c>
      <c r="AX158" s="13" t="s">
        <v>75</v>
      </c>
      <c r="AY158" s="236" t="s">
        <v>294</v>
      </c>
    </row>
    <row r="159" spans="1:65" s="14" customFormat="1" x14ac:dyDescent="0.2">
      <c r="B159" s="237"/>
      <c r="C159" s="238"/>
      <c r="D159" s="222" t="s">
        <v>307</v>
      </c>
      <c r="E159" s="239" t="s">
        <v>1</v>
      </c>
      <c r="F159" s="240" t="s">
        <v>7479</v>
      </c>
      <c r="G159" s="238"/>
      <c r="H159" s="241">
        <v>1.1379999999999999</v>
      </c>
      <c r="I159" s="242"/>
      <c r="J159" s="238"/>
      <c r="K159" s="238"/>
      <c r="L159" s="243"/>
      <c r="M159" s="244"/>
      <c r="N159" s="245"/>
      <c r="O159" s="245"/>
      <c r="P159" s="245"/>
      <c r="Q159" s="245"/>
      <c r="R159" s="245"/>
      <c r="S159" s="245"/>
      <c r="T159" s="246"/>
      <c r="AT159" s="247" t="s">
        <v>307</v>
      </c>
      <c r="AU159" s="247" t="s">
        <v>83</v>
      </c>
      <c r="AV159" s="14" t="s">
        <v>83</v>
      </c>
      <c r="AW159" s="14" t="s">
        <v>32</v>
      </c>
      <c r="AX159" s="14" t="s">
        <v>75</v>
      </c>
      <c r="AY159" s="247" t="s">
        <v>294</v>
      </c>
    </row>
    <row r="160" spans="1:65" s="13" customFormat="1" x14ac:dyDescent="0.2">
      <c r="B160" s="227"/>
      <c r="C160" s="228"/>
      <c r="D160" s="222" t="s">
        <v>307</v>
      </c>
      <c r="E160" s="229" t="s">
        <v>1</v>
      </c>
      <c r="F160" s="230" t="s">
        <v>445</v>
      </c>
      <c r="G160" s="228"/>
      <c r="H160" s="229" t="s">
        <v>1</v>
      </c>
      <c r="I160" s="231"/>
      <c r="J160" s="228"/>
      <c r="K160" s="228"/>
      <c r="L160" s="232"/>
      <c r="M160" s="233"/>
      <c r="N160" s="234"/>
      <c r="O160" s="234"/>
      <c r="P160" s="234"/>
      <c r="Q160" s="234"/>
      <c r="R160" s="234"/>
      <c r="S160" s="234"/>
      <c r="T160" s="235"/>
      <c r="AT160" s="236" t="s">
        <v>307</v>
      </c>
      <c r="AU160" s="236" t="s">
        <v>83</v>
      </c>
      <c r="AV160" s="13" t="s">
        <v>81</v>
      </c>
      <c r="AW160" s="13" t="s">
        <v>32</v>
      </c>
      <c r="AX160" s="13" t="s">
        <v>75</v>
      </c>
      <c r="AY160" s="236" t="s">
        <v>294</v>
      </c>
    </row>
    <row r="161" spans="1:65" s="14" customFormat="1" x14ac:dyDescent="0.2">
      <c r="B161" s="237"/>
      <c r="C161" s="238"/>
      <c r="D161" s="222" t="s">
        <v>307</v>
      </c>
      <c r="E161" s="239" t="s">
        <v>1</v>
      </c>
      <c r="F161" s="240" t="s">
        <v>7475</v>
      </c>
      <c r="G161" s="238"/>
      <c r="H161" s="241">
        <v>1.04</v>
      </c>
      <c r="I161" s="242"/>
      <c r="J161" s="238"/>
      <c r="K161" s="238"/>
      <c r="L161" s="243"/>
      <c r="M161" s="244"/>
      <c r="N161" s="245"/>
      <c r="O161" s="245"/>
      <c r="P161" s="245"/>
      <c r="Q161" s="245"/>
      <c r="R161" s="245"/>
      <c r="S161" s="245"/>
      <c r="T161" s="246"/>
      <c r="AT161" s="247" t="s">
        <v>307</v>
      </c>
      <c r="AU161" s="247" t="s">
        <v>83</v>
      </c>
      <c r="AV161" s="14" t="s">
        <v>83</v>
      </c>
      <c r="AW161" s="14" t="s">
        <v>32</v>
      </c>
      <c r="AX161" s="14" t="s">
        <v>75</v>
      </c>
      <c r="AY161" s="247" t="s">
        <v>294</v>
      </c>
    </row>
    <row r="162" spans="1:65" s="16" customFormat="1" x14ac:dyDescent="0.2">
      <c r="B162" s="269"/>
      <c r="C162" s="270"/>
      <c r="D162" s="222" t="s">
        <v>307</v>
      </c>
      <c r="E162" s="271" t="s">
        <v>1</v>
      </c>
      <c r="F162" s="272" t="s">
        <v>457</v>
      </c>
      <c r="G162" s="270"/>
      <c r="H162" s="273">
        <v>2.1779999999999999</v>
      </c>
      <c r="I162" s="274"/>
      <c r="J162" s="270"/>
      <c r="K162" s="270"/>
      <c r="L162" s="275"/>
      <c r="M162" s="276"/>
      <c r="N162" s="277"/>
      <c r="O162" s="277"/>
      <c r="P162" s="277"/>
      <c r="Q162" s="277"/>
      <c r="R162" s="277"/>
      <c r="S162" s="277"/>
      <c r="T162" s="278"/>
      <c r="AT162" s="279" t="s">
        <v>307</v>
      </c>
      <c r="AU162" s="279" t="s">
        <v>83</v>
      </c>
      <c r="AV162" s="16" t="s">
        <v>301</v>
      </c>
      <c r="AW162" s="16" t="s">
        <v>32</v>
      </c>
      <c r="AX162" s="16" t="s">
        <v>81</v>
      </c>
      <c r="AY162" s="279" t="s">
        <v>294</v>
      </c>
    </row>
    <row r="163" spans="1:65" s="2" customFormat="1" ht="24" customHeight="1" x14ac:dyDescent="0.2">
      <c r="A163" s="35"/>
      <c r="B163" s="36"/>
      <c r="C163" s="209" t="s">
        <v>333</v>
      </c>
      <c r="D163" s="209" t="s">
        <v>296</v>
      </c>
      <c r="E163" s="210" t="s">
        <v>448</v>
      </c>
      <c r="F163" s="211" t="s">
        <v>449</v>
      </c>
      <c r="G163" s="212" t="s">
        <v>349</v>
      </c>
      <c r="H163" s="213">
        <v>1.3859999999999999</v>
      </c>
      <c r="I163" s="214"/>
      <c r="J163" s="215">
        <f>ROUND(I163*H163,2)</f>
        <v>0</v>
      </c>
      <c r="K163" s="211" t="s">
        <v>300</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7480</v>
      </c>
    </row>
    <row r="164" spans="1:65" s="2" customFormat="1" ht="38.4" x14ac:dyDescent="0.2">
      <c r="A164" s="35"/>
      <c r="B164" s="36"/>
      <c r="C164" s="37"/>
      <c r="D164" s="222" t="s">
        <v>303</v>
      </c>
      <c r="E164" s="37"/>
      <c r="F164" s="223" t="s">
        <v>451</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24" customHeight="1" x14ac:dyDescent="0.2">
      <c r="A165" s="35"/>
      <c r="B165" s="36"/>
      <c r="C165" s="209" t="s">
        <v>340</v>
      </c>
      <c r="D165" s="209" t="s">
        <v>296</v>
      </c>
      <c r="E165" s="210" t="s">
        <v>2874</v>
      </c>
      <c r="F165" s="211" t="s">
        <v>2875</v>
      </c>
      <c r="G165" s="212" t="s">
        <v>349</v>
      </c>
      <c r="H165" s="213">
        <v>1.3859999999999999</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7481</v>
      </c>
    </row>
    <row r="166" spans="1:65" s="2" customFormat="1" ht="19.2" x14ac:dyDescent="0.2">
      <c r="A166" s="35"/>
      <c r="B166" s="36"/>
      <c r="C166" s="37"/>
      <c r="D166" s="222" t="s">
        <v>303</v>
      </c>
      <c r="E166" s="37"/>
      <c r="F166" s="223" t="s">
        <v>2873</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13" customFormat="1" x14ac:dyDescent="0.2">
      <c r="B167" s="227"/>
      <c r="C167" s="228"/>
      <c r="D167" s="222" t="s">
        <v>307</v>
      </c>
      <c r="E167" s="229" t="s">
        <v>1</v>
      </c>
      <c r="F167" s="230" t="s">
        <v>7482</v>
      </c>
      <c r="G167" s="228"/>
      <c r="H167" s="229" t="s">
        <v>1</v>
      </c>
      <c r="I167" s="231"/>
      <c r="J167" s="228"/>
      <c r="K167" s="228"/>
      <c r="L167" s="232"/>
      <c r="M167" s="233"/>
      <c r="N167" s="234"/>
      <c r="O167" s="234"/>
      <c r="P167" s="234"/>
      <c r="Q167" s="234"/>
      <c r="R167" s="234"/>
      <c r="S167" s="234"/>
      <c r="T167" s="235"/>
      <c r="AT167" s="236" t="s">
        <v>307</v>
      </c>
      <c r="AU167" s="236" t="s">
        <v>83</v>
      </c>
      <c r="AV167" s="13" t="s">
        <v>81</v>
      </c>
      <c r="AW167" s="13" t="s">
        <v>32</v>
      </c>
      <c r="AX167" s="13" t="s">
        <v>75</v>
      </c>
      <c r="AY167" s="236" t="s">
        <v>294</v>
      </c>
    </row>
    <row r="168" spans="1:65" s="14" customFormat="1" x14ac:dyDescent="0.2">
      <c r="B168" s="237"/>
      <c r="C168" s="238"/>
      <c r="D168" s="222" t="s">
        <v>307</v>
      </c>
      <c r="E168" s="239" t="s">
        <v>1</v>
      </c>
      <c r="F168" s="240" t="s">
        <v>7483</v>
      </c>
      <c r="G168" s="238"/>
      <c r="H168" s="241">
        <v>2.524</v>
      </c>
      <c r="I168" s="242"/>
      <c r="J168" s="238"/>
      <c r="K168" s="238"/>
      <c r="L168" s="243"/>
      <c r="M168" s="244"/>
      <c r="N168" s="245"/>
      <c r="O168" s="245"/>
      <c r="P168" s="245"/>
      <c r="Q168" s="245"/>
      <c r="R168" s="245"/>
      <c r="S168" s="245"/>
      <c r="T168" s="246"/>
      <c r="AT168" s="247" t="s">
        <v>307</v>
      </c>
      <c r="AU168" s="247" t="s">
        <v>83</v>
      </c>
      <c r="AV168" s="14" t="s">
        <v>83</v>
      </c>
      <c r="AW168" s="14" t="s">
        <v>32</v>
      </c>
      <c r="AX168" s="14" t="s">
        <v>75</v>
      </c>
      <c r="AY168" s="247" t="s">
        <v>294</v>
      </c>
    </row>
    <row r="169" spans="1:65" s="13" customFormat="1" x14ac:dyDescent="0.2">
      <c r="B169" s="227"/>
      <c r="C169" s="228"/>
      <c r="D169" s="222" t="s">
        <v>307</v>
      </c>
      <c r="E169" s="229" t="s">
        <v>1</v>
      </c>
      <c r="F169" s="230" t="s">
        <v>2867</v>
      </c>
      <c r="G169" s="228"/>
      <c r="H169" s="229" t="s">
        <v>1</v>
      </c>
      <c r="I169" s="231"/>
      <c r="J169" s="228"/>
      <c r="K169" s="228"/>
      <c r="L169" s="232"/>
      <c r="M169" s="233"/>
      <c r="N169" s="234"/>
      <c r="O169" s="234"/>
      <c r="P169" s="234"/>
      <c r="Q169" s="234"/>
      <c r="R169" s="234"/>
      <c r="S169" s="234"/>
      <c r="T169" s="235"/>
      <c r="AT169" s="236" t="s">
        <v>307</v>
      </c>
      <c r="AU169" s="236" t="s">
        <v>83</v>
      </c>
      <c r="AV169" s="13" t="s">
        <v>81</v>
      </c>
      <c r="AW169" s="13" t="s">
        <v>32</v>
      </c>
      <c r="AX169" s="13" t="s">
        <v>75</v>
      </c>
      <c r="AY169" s="236" t="s">
        <v>294</v>
      </c>
    </row>
    <row r="170" spans="1:65" s="14" customFormat="1" x14ac:dyDescent="0.2">
      <c r="B170" s="237"/>
      <c r="C170" s="238"/>
      <c r="D170" s="222" t="s">
        <v>307</v>
      </c>
      <c r="E170" s="239" t="s">
        <v>1</v>
      </c>
      <c r="F170" s="240" t="s">
        <v>7484</v>
      </c>
      <c r="G170" s="238"/>
      <c r="H170" s="241">
        <v>-1.1379999999999999</v>
      </c>
      <c r="I170" s="242"/>
      <c r="J170" s="238"/>
      <c r="K170" s="238"/>
      <c r="L170" s="243"/>
      <c r="M170" s="244"/>
      <c r="N170" s="245"/>
      <c r="O170" s="245"/>
      <c r="P170" s="245"/>
      <c r="Q170" s="245"/>
      <c r="R170" s="245"/>
      <c r="S170" s="245"/>
      <c r="T170" s="246"/>
      <c r="AT170" s="247" t="s">
        <v>307</v>
      </c>
      <c r="AU170" s="247" t="s">
        <v>83</v>
      </c>
      <c r="AV170" s="14" t="s">
        <v>83</v>
      </c>
      <c r="AW170" s="14" t="s">
        <v>32</v>
      </c>
      <c r="AX170" s="14" t="s">
        <v>75</v>
      </c>
      <c r="AY170" s="247" t="s">
        <v>294</v>
      </c>
    </row>
    <row r="171" spans="1:65" s="16" customFormat="1" x14ac:dyDescent="0.2">
      <c r="B171" s="269"/>
      <c r="C171" s="270"/>
      <c r="D171" s="222" t="s">
        <v>307</v>
      </c>
      <c r="E171" s="271" t="s">
        <v>1</v>
      </c>
      <c r="F171" s="272" t="s">
        <v>457</v>
      </c>
      <c r="G171" s="270"/>
      <c r="H171" s="273">
        <v>1.3860000000000001</v>
      </c>
      <c r="I171" s="274"/>
      <c r="J171" s="270"/>
      <c r="K171" s="270"/>
      <c r="L171" s="275"/>
      <c r="M171" s="276"/>
      <c r="N171" s="277"/>
      <c r="O171" s="277"/>
      <c r="P171" s="277"/>
      <c r="Q171" s="277"/>
      <c r="R171" s="277"/>
      <c r="S171" s="277"/>
      <c r="T171" s="278"/>
      <c r="AT171" s="279" t="s">
        <v>307</v>
      </c>
      <c r="AU171" s="279" t="s">
        <v>83</v>
      </c>
      <c r="AV171" s="16" t="s">
        <v>301</v>
      </c>
      <c r="AW171" s="16" t="s">
        <v>32</v>
      </c>
      <c r="AX171" s="16" t="s">
        <v>81</v>
      </c>
      <c r="AY171" s="279" t="s">
        <v>294</v>
      </c>
    </row>
    <row r="172" spans="1:65" s="2" customFormat="1" ht="24" customHeight="1" x14ac:dyDescent="0.2">
      <c r="A172" s="35"/>
      <c r="B172" s="36"/>
      <c r="C172" s="209" t="s">
        <v>346</v>
      </c>
      <c r="D172" s="209" t="s">
        <v>296</v>
      </c>
      <c r="E172" s="210" t="s">
        <v>2870</v>
      </c>
      <c r="F172" s="211" t="s">
        <v>2871</v>
      </c>
      <c r="G172" s="212" t="s">
        <v>349</v>
      </c>
      <c r="H172" s="213">
        <v>2.1779999999999999</v>
      </c>
      <c r="I172" s="214"/>
      <c r="J172" s="215">
        <f>ROUND(I172*H172,2)</f>
        <v>0</v>
      </c>
      <c r="K172" s="211" t="s">
        <v>300</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7485</v>
      </c>
    </row>
    <row r="173" spans="1:65" s="2" customFormat="1" ht="19.2" x14ac:dyDescent="0.2">
      <c r="A173" s="35"/>
      <c r="B173" s="36"/>
      <c r="C173" s="37"/>
      <c r="D173" s="222" t="s">
        <v>303</v>
      </c>
      <c r="E173" s="37"/>
      <c r="F173" s="223" t="s">
        <v>2873</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16.5" customHeight="1" x14ac:dyDescent="0.2">
      <c r="A174" s="35"/>
      <c r="B174" s="36"/>
      <c r="C174" s="209" t="s">
        <v>353</v>
      </c>
      <c r="D174" s="209" t="s">
        <v>296</v>
      </c>
      <c r="E174" s="210" t="s">
        <v>459</v>
      </c>
      <c r="F174" s="211" t="s">
        <v>460</v>
      </c>
      <c r="G174" s="212" t="s">
        <v>349</v>
      </c>
      <c r="H174" s="213">
        <v>1.3859999999999999</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7486</v>
      </c>
    </row>
    <row r="175" spans="1:65" s="2" customFormat="1" x14ac:dyDescent="0.2">
      <c r="A175" s="35"/>
      <c r="B175" s="36"/>
      <c r="C175" s="37"/>
      <c r="D175" s="222" t="s">
        <v>303</v>
      </c>
      <c r="E175" s="37"/>
      <c r="F175" s="223" t="s">
        <v>462</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4" customHeight="1" x14ac:dyDescent="0.2">
      <c r="A176" s="35"/>
      <c r="B176" s="36"/>
      <c r="C176" s="209" t="s">
        <v>365</v>
      </c>
      <c r="D176" s="209" t="s">
        <v>296</v>
      </c>
      <c r="E176" s="210" t="s">
        <v>464</v>
      </c>
      <c r="F176" s="211" t="s">
        <v>465</v>
      </c>
      <c r="G176" s="212" t="s">
        <v>412</v>
      </c>
      <c r="H176" s="213">
        <v>2.4950000000000001</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7487</v>
      </c>
    </row>
    <row r="177" spans="1:65" s="2" customFormat="1" ht="28.8" x14ac:dyDescent="0.2">
      <c r="A177" s="35"/>
      <c r="B177" s="36"/>
      <c r="C177" s="37"/>
      <c r="D177" s="222" t="s">
        <v>303</v>
      </c>
      <c r="E177" s="37"/>
      <c r="F177" s="223" t="s">
        <v>467</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14" customFormat="1" x14ac:dyDescent="0.2">
      <c r="B178" s="237"/>
      <c r="C178" s="238"/>
      <c r="D178" s="222" t="s">
        <v>307</v>
      </c>
      <c r="E178" s="238"/>
      <c r="F178" s="240" t="s">
        <v>7488</v>
      </c>
      <c r="G178" s="238"/>
      <c r="H178" s="241">
        <v>2.4950000000000001</v>
      </c>
      <c r="I178" s="242"/>
      <c r="J178" s="238"/>
      <c r="K178" s="238"/>
      <c r="L178" s="243"/>
      <c r="M178" s="244"/>
      <c r="N178" s="245"/>
      <c r="O178" s="245"/>
      <c r="P178" s="245"/>
      <c r="Q178" s="245"/>
      <c r="R178" s="245"/>
      <c r="S178" s="245"/>
      <c r="T178" s="246"/>
      <c r="AT178" s="247" t="s">
        <v>307</v>
      </c>
      <c r="AU178" s="247" t="s">
        <v>83</v>
      </c>
      <c r="AV178" s="14" t="s">
        <v>83</v>
      </c>
      <c r="AW178" s="14" t="s">
        <v>4</v>
      </c>
      <c r="AX178" s="14" t="s">
        <v>81</v>
      </c>
      <c r="AY178" s="247" t="s">
        <v>294</v>
      </c>
    </row>
    <row r="179" spans="1:65" s="2" customFormat="1" ht="24" customHeight="1" x14ac:dyDescent="0.2">
      <c r="A179" s="35"/>
      <c r="B179" s="36"/>
      <c r="C179" s="209" t="s">
        <v>371</v>
      </c>
      <c r="D179" s="209" t="s">
        <v>296</v>
      </c>
      <c r="E179" s="210" t="s">
        <v>470</v>
      </c>
      <c r="F179" s="211" t="s">
        <v>471</v>
      </c>
      <c r="G179" s="212" t="s">
        <v>349</v>
      </c>
      <c r="H179" s="213">
        <v>1.579</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7489</v>
      </c>
    </row>
    <row r="180" spans="1:65" s="2" customFormat="1" ht="28.8" x14ac:dyDescent="0.2">
      <c r="A180" s="35"/>
      <c r="B180" s="36"/>
      <c r="C180" s="37"/>
      <c r="D180" s="222" t="s">
        <v>303</v>
      </c>
      <c r="E180" s="37"/>
      <c r="F180" s="223" t="s">
        <v>473</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13" customFormat="1" x14ac:dyDescent="0.2">
      <c r="B181" s="227"/>
      <c r="C181" s="228"/>
      <c r="D181" s="222" t="s">
        <v>307</v>
      </c>
      <c r="E181" s="229" t="s">
        <v>1</v>
      </c>
      <c r="F181" s="230" t="s">
        <v>455</v>
      </c>
      <c r="G181" s="228"/>
      <c r="H181" s="229" t="s">
        <v>1</v>
      </c>
      <c r="I181" s="231"/>
      <c r="J181" s="228"/>
      <c r="K181" s="228"/>
      <c r="L181" s="232"/>
      <c r="M181" s="233"/>
      <c r="N181" s="234"/>
      <c r="O181" s="234"/>
      <c r="P181" s="234"/>
      <c r="Q181" s="234"/>
      <c r="R181" s="234"/>
      <c r="S181" s="234"/>
      <c r="T181" s="235"/>
      <c r="AT181" s="236" t="s">
        <v>307</v>
      </c>
      <c r="AU181" s="236" t="s">
        <v>83</v>
      </c>
      <c r="AV181" s="13" t="s">
        <v>81</v>
      </c>
      <c r="AW181" s="13" t="s">
        <v>32</v>
      </c>
      <c r="AX181" s="13" t="s">
        <v>75</v>
      </c>
      <c r="AY181" s="236" t="s">
        <v>294</v>
      </c>
    </row>
    <row r="182" spans="1:65" s="14" customFormat="1" x14ac:dyDescent="0.2">
      <c r="B182" s="237"/>
      <c r="C182" s="238"/>
      <c r="D182" s="222" t="s">
        <v>307</v>
      </c>
      <c r="E182" s="239" t="s">
        <v>1</v>
      </c>
      <c r="F182" s="240" t="s">
        <v>7476</v>
      </c>
      <c r="G182" s="238"/>
      <c r="H182" s="241">
        <v>0.93100000000000005</v>
      </c>
      <c r="I182" s="242"/>
      <c r="J182" s="238"/>
      <c r="K182" s="238"/>
      <c r="L182" s="243"/>
      <c r="M182" s="244"/>
      <c r="N182" s="245"/>
      <c r="O182" s="245"/>
      <c r="P182" s="245"/>
      <c r="Q182" s="245"/>
      <c r="R182" s="245"/>
      <c r="S182" s="245"/>
      <c r="T182" s="246"/>
      <c r="AT182" s="247" t="s">
        <v>307</v>
      </c>
      <c r="AU182" s="247" t="s">
        <v>83</v>
      </c>
      <c r="AV182" s="14" t="s">
        <v>83</v>
      </c>
      <c r="AW182" s="14" t="s">
        <v>32</v>
      </c>
      <c r="AX182" s="14" t="s">
        <v>75</v>
      </c>
      <c r="AY182" s="247" t="s">
        <v>294</v>
      </c>
    </row>
    <row r="183" spans="1:65" s="14" customFormat="1" x14ac:dyDescent="0.2">
      <c r="B183" s="237"/>
      <c r="C183" s="238"/>
      <c r="D183" s="222" t="s">
        <v>307</v>
      </c>
      <c r="E183" s="239" t="s">
        <v>1</v>
      </c>
      <c r="F183" s="240" t="s">
        <v>7477</v>
      </c>
      <c r="G183" s="238"/>
      <c r="H183" s="241">
        <v>1.593</v>
      </c>
      <c r="I183" s="242"/>
      <c r="J183" s="238"/>
      <c r="K183" s="238"/>
      <c r="L183" s="243"/>
      <c r="M183" s="244"/>
      <c r="N183" s="245"/>
      <c r="O183" s="245"/>
      <c r="P183" s="245"/>
      <c r="Q183" s="245"/>
      <c r="R183" s="245"/>
      <c r="S183" s="245"/>
      <c r="T183" s="246"/>
      <c r="AT183" s="247" t="s">
        <v>307</v>
      </c>
      <c r="AU183" s="247" t="s">
        <v>83</v>
      </c>
      <c r="AV183" s="14" t="s">
        <v>83</v>
      </c>
      <c r="AW183" s="14" t="s">
        <v>32</v>
      </c>
      <c r="AX183" s="14" t="s">
        <v>75</v>
      </c>
      <c r="AY183" s="247" t="s">
        <v>294</v>
      </c>
    </row>
    <row r="184" spans="1:65" s="13" customFormat="1" x14ac:dyDescent="0.2">
      <c r="B184" s="227"/>
      <c r="C184" s="228"/>
      <c r="D184" s="222" t="s">
        <v>307</v>
      </c>
      <c r="E184" s="229" t="s">
        <v>1</v>
      </c>
      <c r="F184" s="230" t="s">
        <v>7490</v>
      </c>
      <c r="G184" s="228"/>
      <c r="H184" s="229" t="s">
        <v>1</v>
      </c>
      <c r="I184" s="231"/>
      <c r="J184" s="228"/>
      <c r="K184" s="228"/>
      <c r="L184" s="232"/>
      <c r="M184" s="233"/>
      <c r="N184" s="234"/>
      <c r="O184" s="234"/>
      <c r="P184" s="234"/>
      <c r="Q184" s="234"/>
      <c r="R184" s="234"/>
      <c r="S184" s="234"/>
      <c r="T184" s="235"/>
      <c r="AT184" s="236" t="s">
        <v>307</v>
      </c>
      <c r="AU184" s="236" t="s">
        <v>83</v>
      </c>
      <c r="AV184" s="13" t="s">
        <v>81</v>
      </c>
      <c r="AW184" s="13" t="s">
        <v>32</v>
      </c>
      <c r="AX184" s="13" t="s">
        <v>75</v>
      </c>
      <c r="AY184" s="236" t="s">
        <v>294</v>
      </c>
    </row>
    <row r="185" spans="1:65" s="14" customFormat="1" x14ac:dyDescent="0.2">
      <c r="B185" s="237"/>
      <c r="C185" s="238"/>
      <c r="D185" s="222" t="s">
        <v>307</v>
      </c>
      <c r="E185" s="239" t="s">
        <v>1</v>
      </c>
      <c r="F185" s="240" t="s">
        <v>7491</v>
      </c>
      <c r="G185" s="238"/>
      <c r="H185" s="241">
        <v>-0.94499999999999995</v>
      </c>
      <c r="I185" s="242"/>
      <c r="J185" s="238"/>
      <c r="K185" s="238"/>
      <c r="L185" s="243"/>
      <c r="M185" s="244"/>
      <c r="N185" s="245"/>
      <c r="O185" s="245"/>
      <c r="P185" s="245"/>
      <c r="Q185" s="245"/>
      <c r="R185" s="245"/>
      <c r="S185" s="245"/>
      <c r="T185" s="246"/>
      <c r="AT185" s="247" t="s">
        <v>307</v>
      </c>
      <c r="AU185" s="247" t="s">
        <v>83</v>
      </c>
      <c r="AV185" s="14" t="s">
        <v>83</v>
      </c>
      <c r="AW185" s="14" t="s">
        <v>32</v>
      </c>
      <c r="AX185" s="14" t="s">
        <v>75</v>
      </c>
      <c r="AY185" s="247" t="s">
        <v>294</v>
      </c>
    </row>
    <row r="186" spans="1:65" s="16" customFormat="1" x14ac:dyDescent="0.2">
      <c r="B186" s="269"/>
      <c r="C186" s="270"/>
      <c r="D186" s="222" t="s">
        <v>307</v>
      </c>
      <c r="E186" s="271" t="s">
        <v>1</v>
      </c>
      <c r="F186" s="272" t="s">
        <v>457</v>
      </c>
      <c r="G186" s="270"/>
      <c r="H186" s="273">
        <v>1.5790000000000002</v>
      </c>
      <c r="I186" s="274"/>
      <c r="J186" s="270"/>
      <c r="K186" s="270"/>
      <c r="L186" s="275"/>
      <c r="M186" s="276"/>
      <c r="N186" s="277"/>
      <c r="O186" s="277"/>
      <c r="P186" s="277"/>
      <c r="Q186" s="277"/>
      <c r="R186" s="277"/>
      <c r="S186" s="277"/>
      <c r="T186" s="278"/>
      <c r="AT186" s="279" t="s">
        <v>307</v>
      </c>
      <c r="AU186" s="279" t="s">
        <v>83</v>
      </c>
      <c r="AV186" s="16" t="s">
        <v>301</v>
      </c>
      <c r="AW186" s="16" t="s">
        <v>32</v>
      </c>
      <c r="AX186" s="16" t="s">
        <v>81</v>
      </c>
      <c r="AY186" s="279" t="s">
        <v>294</v>
      </c>
    </row>
    <row r="187" spans="1:65" s="2" customFormat="1" ht="16.5" customHeight="1" x14ac:dyDescent="0.2">
      <c r="A187" s="35"/>
      <c r="B187" s="36"/>
      <c r="C187" s="259" t="s">
        <v>377</v>
      </c>
      <c r="D187" s="259" t="s">
        <v>409</v>
      </c>
      <c r="E187" s="260" t="s">
        <v>479</v>
      </c>
      <c r="F187" s="261" t="s">
        <v>480</v>
      </c>
      <c r="G187" s="262" t="s">
        <v>412</v>
      </c>
      <c r="H187" s="263">
        <v>0.97</v>
      </c>
      <c r="I187" s="264"/>
      <c r="J187" s="265">
        <f>ROUND(I187*H187,2)</f>
        <v>0</v>
      </c>
      <c r="K187" s="261" t="s">
        <v>300</v>
      </c>
      <c r="L187" s="266"/>
      <c r="M187" s="267" t="s">
        <v>1</v>
      </c>
      <c r="N187" s="268" t="s">
        <v>40</v>
      </c>
      <c r="O187" s="72"/>
      <c r="P187" s="218">
        <f>O187*H187</f>
        <v>0</v>
      </c>
      <c r="Q187" s="218">
        <v>0.2</v>
      </c>
      <c r="R187" s="218">
        <f>Q187*H187</f>
        <v>0.19400000000000001</v>
      </c>
      <c r="S187" s="218">
        <v>0</v>
      </c>
      <c r="T187" s="219">
        <f>S187*H187</f>
        <v>0</v>
      </c>
      <c r="U187" s="35"/>
      <c r="V187" s="35"/>
      <c r="W187" s="35"/>
      <c r="X187" s="35"/>
      <c r="Y187" s="35"/>
      <c r="Z187" s="35"/>
      <c r="AA187" s="35"/>
      <c r="AB187" s="35"/>
      <c r="AC187" s="35"/>
      <c r="AD187" s="35"/>
      <c r="AE187" s="35"/>
      <c r="AR187" s="220" t="s">
        <v>340</v>
      </c>
      <c r="AT187" s="220" t="s">
        <v>409</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7492</v>
      </c>
    </row>
    <row r="188" spans="1:65" s="2" customFormat="1" x14ac:dyDescent="0.2">
      <c r="A188" s="35"/>
      <c r="B188" s="36"/>
      <c r="C188" s="37"/>
      <c r="D188" s="222" t="s">
        <v>303</v>
      </c>
      <c r="E188" s="37"/>
      <c r="F188" s="223" t="s">
        <v>480</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13" customFormat="1" x14ac:dyDescent="0.2">
      <c r="B189" s="227"/>
      <c r="C189" s="228"/>
      <c r="D189" s="222" t="s">
        <v>307</v>
      </c>
      <c r="E189" s="229" t="s">
        <v>1</v>
      </c>
      <c r="F189" s="230" t="s">
        <v>7493</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7494</v>
      </c>
      <c r="G190" s="238"/>
      <c r="H190" s="241">
        <v>0.441</v>
      </c>
      <c r="I190" s="242"/>
      <c r="J190" s="238"/>
      <c r="K190" s="238"/>
      <c r="L190" s="243"/>
      <c r="M190" s="244"/>
      <c r="N190" s="245"/>
      <c r="O190" s="245"/>
      <c r="P190" s="245"/>
      <c r="Q190" s="245"/>
      <c r="R190" s="245"/>
      <c r="S190" s="245"/>
      <c r="T190" s="246"/>
      <c r="AT190" s="247" t="s">
        <v>307</v>
      </c>
      <c r="AU190" s="247" t="s">
        <v>83</v>
      </c>
      <c r="AV190" s="14" t="s">
        <v>83</v>
      </c>
      <c r="AW190" s="14" t="s">
        <v>32</v>
      </c>
      <c r="AX190" s="14" t="s">
        <v>81</v>
      </c>
      <c r="AY190" s="247" t="s">
        <v>294</v>
      </c>
    </row>
    <row r="191" spans="1:65" s="14" customFormat="1" x14ac:dyDescent="0.2">
      <c r="B191" s="237"/>
      <c r="C191" s="238"/>
      <c r="D191" s="222" t="s">
        <v>307</v>
      </c>
      <c r="E191" s="238"/>
      <c r="F191" s="240" t="s">
        <v>7495</v>
      </c>
      <c r="G191" s="238"/>
      <c r="H191" s="241">
        <v>0.97</v>
      </c>
      <c r="I191" s="242"/>
      <c r="J191" s="238"/>
      <c r="K191" s="238"/>
      <c r="L191" s="243"/>
      <c r="M191" s="244"/>
      <c r="N191" s="245"/>
      <c r="O191" s="245"/>
      <c r="P191" s="245"/>
      <c r="Q191" s="245"/>
      <c r="R191" s="245"/>
      <c r="S191" s="245"/>
      <c r="T191" s="246"/>
      <c r="AT191" s="247" t="s">
        <v>307</v>
      </c>
      <c r="AU191" s="247" t="s">
        <v>83</v>
      </c>
      <c r="AV191" s="14" t="s">
        <v>83</v>
      </c>
      <c r="AW191" s="14" t="s">
        <v>4</v>
      </c>
      <c r="AX191" s="14" t="s">
        <v>81</v>
      </c>
      <c r="AY191" s="247" t="s">
        <v>294</v>
      </c>
    </row>
    <row r="192" spans="1:65" s="2" customFormat="1" ht="24" customHeight="1" x14ac:dyDescent="0.2">
      <c r="A192" s="35"/>
      <c r="B192" s="36"/>
      <c r="C192" s="209" t="s">
        <v>383</v>
      </c>
      <c r="D192" s="209" t="s">
        <v>296</v>
      </c>
      <c r="E192" s="210" t="s">
        <v>7369</v>
      </c>
      <c r="F192" s="211" t="s">
        <v>7370</v>
      </c>
      <c r="G192" s="212" t="s">
        <v>299</v>
      </c>
      <c r="H192" s="213">
        <v>5.2</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7496</v>
      </c>
    </row>
    <row r="193" spans="1:65" s="2" customFormat="1" ht="19.2" x14ac:dyDescent="0.2">
      <c r="A193" s="35"/>
      <c r="B193" s="36"/>
      <c r="C193" s="37"/>
      <c r="D193" s="222" t="s">
        <v>303</v>
      </c>
      <c r="E193" s="37"/>
      <c r="F193" s="223" t="s">
        <v>7370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4" customHeight="1" x14ac:dyDescent="0.2">
      <c r="A194" s="35"/>
      <c r="B194" s="36"/>
      <c r="C194" s="209" t="s">
        <v>8</v>
      </c>
      <c r="D194" s="209" t="s">
        <v>296</v>
      </c>
      <c r="E194" s="210" t="s">
        <v>7372</v>
      </c>
      <c r="F194" s="211" t="s">
        <v>7373</v>
      </c>
      <c r="G194" s="212" t="s">
        <v>299</v>
      </c>
      <c r="H194" s="213">
        <v>5.2</v>
      </c>
      <c r="I194" s="214"/>
      <c r="J194" s="215">
        <f>ROUND(I194*H194,2)</f>
        <v>0</v>
      </c>
      <c r="K194" s="211" t="s">
        <v>300</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7497</v>
      </c>
    </row>
    <row r="195" spans="1:65" s="2" customFormat="1" ht="28.8" x14ac:dyDescent="0.2">
      <c r="A195" s="35"/>
      <c r="B195" s="36"/>
      <c r="C195" s="37"/>
      <c r="D195" s="222" t="s">
        <v>303</v>
      </c>
      <c r="E195" s="37"/>
      <c r="F195" s="223" t="s">
        <v>7375</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19.2" x14ac:dyDescent="0.2">
      <c r="A196" s="35"/>
      <c r="B196" s="36"/>
      <c r="C196" s="37"/>
      <c r="D196" s="222" t="s">
        <v>305</v>
      </c>
      <c r="E196" s="37"/>
      <c r="F196" s="226" t="s">
        <v>7470</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83</v>
      </c>
    </row>
    <row r="197" spans="1:65" s="14" customFormat="1" x14ac:dyDescent="0.2">
      <c r="B197" s="237"/>
      <c r="C197" s="238"/>
      <c r="D197" s="222" t="s">
        <v>307</v>
      </c>
      <c r="E197" s="239" t="s">
        <v>1</v>
      </c>
      <c r="F197" s="240" t="s">
        <v>7498</v>
      </c>
      <c r="G197" s="238"/>
      <c r="H197" s="241">
        <v>5.2</v>
      </c>
      <c r="I197" s="242"/>
      <c r="J197" s="238"/>
      <c r="K197" s="238"/>
      <c r="L197" s="243"/>
      <c r="M197" s="244"/>
      <c r="N197" s="245"/>
      <c r="O197" s="245"/>
      <c r="P197" s="245"/>
      <c r="Q197" s="245"/>
      <c r="R197" s="245"/>
      <c r="S197" s="245"/>
      <c r="T197" s="246"/>
      <c r="AT197" s="247" t="s">
        <v>307</v>
      </c>
      <c r="AU197" s="247" t="s">
        <v>83</v>
      </c>
      <c r="AV197" s="14" t="s">
        <v>83</v>
      </c>
      <c r="AW197" s="14" t="s">
        <v>32</v>
      </c>
      <c r="AX197" s="14" t="s">
        <v>81</v>
      </c>
      <c r="AY197" s="247" t="s">
        <v>294</v>
      </c>
    </row>
    <row r="198" spans="1:65" s="12" customFormat="1" ht="22.95" customHeight="1" x14ac:dyDescent="0.25">
      <c r="B198" s="193"/>
      <c r="C198" s="194"/>
      <c r="D198" s="195" t="s">
        <v>74</v>
      </c>
      <c r="E198" s="207" t="s">
        <v>323</v>
      </c>
      <c r="F198" s="207" t="s">
        <v>3571</v>
      </c>
      <c r="G198" s="194"/>
      <c r="H198" s="194"/>
      <c r="I198" s="197"/>
      <c r="J198" s="208">
        <f>BK198</f>
        <v>0</v>
      </c>
      <c r="K198" s="194"/>
      <c r="L198" s="199"/>
      <c r="M198" s="200"/>
      <c r="N198" s="201"/>
      <c r="O198" s="201"/>
      <c r="P198" s="202">
        <f>SUM(P199:P210)</f>
        <v>0</v>
      </c>
      <c r="Q198" s="201"/>
      <c r="R198" s="202">
        <f>SUM(R199:R210)</f>
        <v>0</v>
      </c>
      <c r="S198" s="201"/>
      <c r="T198" s="203">
        <f>SUM(T199:T210)</f>
        <v>0</v>
      </c>
      <c r="AR198" s="204" t="s">
        <v>81</v>
      </c>
      <c r="AT198" s="205" t="s">
        <v>74</v>
      </c>
      <c r="AU198" s="205" t="s">
        <v>81</v>
      </c>
      <c r="AY198" s="204" t="s">
        <v>294</v>
      </c>
      <c r="BK198" s="206">
        <f>SUM(BK199:BK210)</f>
        <v>0</v>
      </c>
    </row>
    <row r="199" spans="1:65" s="2" customFormat="1" ht="24" customHeight="1" x14ac:dyDescent="0.2">
      <c r="A199" s="35"/>
      <c r="B199" s="36"/>
      <c r="C199" s="209" t="s">
        <v>396</v>
      </c>
      <c r="D199" s="209" t="s">
        <v>296</v>
      </c>
      <c r="E199" s="210" t="s">
        <v>7383</v>
      </c>
      <c r="F199" s="211" t="s">
        <v>7384</v>
      </c>
      <c r="G199" s="212" t="s">
        <v>299</v>
      </c>
      <c r="H199" s="213">
        <v>5.6</v>
      </c>
      <c r="I199" s="214"/>
      <c r="J199" s="215">
        <f>ROUND(I199*H199,2)</f>
        <v>0</v>
      </c>
      <c r="K199" s="211" t="s">
        <v>300</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301</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301</v>
      </c>
      <c r="BM199" s="220" t="s">
        <v>7499</v>
      </c>
    </row>
    <row r="200" spans="1:65" s="2" customFormat="1" ht="19.2" x14ac:dyDescent="0.2">
      <c r="A200" s="35"/>
      <c r="B200" s="36"/>
      <c r="C200" s="37"/>
      <c r="D200" s="222" t="s">
        <v>303</v>
      </c>
      <c r="E200" s="37"/>
      <c r="F200" s="223" t="s">
        <v>7386</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19.2" x14ac:dyDescent="0.2">
      <c r="A201" s="35"/>
      <c r="B201" s="36"/>
      <c r="C201" s="37"/>
      <c r="D201" s="222" t="s">
        <v>305</v>
      </c>
      <c r="E201" s="37"/>
      <c r="F201" s="226" t="s">
        <v>7470</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305</v>
      </c>
      <c r="AU201" s="18" t="s">
        <v>83</v>
      </c>
    </row>
    <row r="202" spans="1:65" s="14" customFormat="1" x14ac:dyDescent="0.2">
      <c r="B202" s="237"/>
      <c r="C202" s="238"/>
      <c r="D202" s="222" t="s">
        <v>307</v>
      </c>
      <c r="E202" s="239" t="s">
        <v>1</v>
      </c>
      <c r="F202" s="240" t="s">
        <v>7471</v>
      </c>
      <c r="G202" s="238"/>
      <c r="H202" s="241">
        <v>5.6</v>
      </c>
      <c r="I202" s="242"/>
      <c r="J202" s="238"/>
      <c r="K202" s="238"/>
      <c r="L202" s="243"/>
      <c r="M202" s="244"/>
      <c r="N202" s="245"/>
      <c r="O202" s="245"/>
      <c r="P202" s="245"/>
      <c r="Q202" s="245"/>
      <c r="R202" s="245"/>
      <c r="S202" s="245"/>
      <c r="T202" s="246"/>
      <c r="AT202" s="247" t="s">
        <v>307</v>
      </c>
      <c r="AU202" s="247" t="s">
        <v>83</v>
      </c>
      <c r="AV202" s="14" t="s">
        <v>83</v>
      </c>
      <c r="AW202" s="14" t="s">
        <v>32</v>
      </c>
      <c r="AX202" s="14" t="s">
        <v>81</v>
      </c>
      <c r="AY202" s="247" t="s">
        <v>294</v>
      </c>
    </row>
    <row r="203" spans="1:65" s="2" customFormat="1" ht="16.5" customHeight="1" x14ac:dyDescent="0.2">
      <c r="A203" s="35"/>
      <c r="B203" s="36"/>
      <c r="C203" s="209" t="s">
        <v>402</v>
      </c>
      <c r="D203" s="209" t="s">
        <v>296</v>
      </c>
      <c r="E203" s="210" t="s">
        <v>7387</v>
      </c>
      <c r="F203" s="211" t="s">
        <v>7388</v>
      </c>
      <c r="G203" s="212" t="s">
        <v>299</v>
      </c>
      <c r="H203" s="213">
        <v>5.6</v>
      </c>
      <c r="I203" s="214"/>
      <c r="J203" s="215">
        <f>ROUND(I203*H203,2)</f>
        <v>0</v>
      </c>
      <c r="K203" s="211" t="s">
        <v>300</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7500</v>
      </c>
    </row>
    <row r="204" spans="1:65" s="2" customFormat="1" ht="19.2" x14ac:dyDescent="0.2">
      <c r="A204" s="35"/>
      <c r="B204" s="36"/>
      <c r="C204" s="37"/>
      <c r="D204" s="222" t="s">
        <v>303</v>
      </c>
      <c r="E204" s="37"/>
      <c r="F204" s="223" t="s">
        <v>7390</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24" customHeight="1" x14ac:dyDescent="0.2">
      <c r="A205" s="35"/>
      <c r="B205" s="36"/>
      <c r="C205" s="209" t="s">
        <v>408</v>
      </c>
      <c r="D205" s="209" t="s">
        <v>296</v>
      </c>
      <c r="E205" s="210" t="s">
        <v>7391</v>
      </c>
      <c r="F205" s="211" t="s">
        <v>7392</v>
      </c>
      <c r="G205" s="212" t="s">
        <v>299</v>
      </c>
      <c r="H205" s="213">
        <v>5.6</v>
      </c>
      <c r="I205" s="214"/>
      <c r="J205" s="215">
        <f>ROUND(I205*H205,2)</f>
        <v>0</v>
      </c>
      <c r="K205" s="211" t="s">
        <v>300</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7501</v>
      </c>
    </row>
    <row r="206" spans="1:65" s="2" customFormat="1" ht="28.8" x14ac:dyDescent="0.2">
      <c r="A206" s="35"/>
      <c r="B206" s="36"/>
      <c r="C206" s="37"/>
      <c r="D206" s="222" t="s">
        <v>303</v>
      </c>
      <c r="E206" s="37"/>
      <c r="F206" s="223" t="s">
        <v>7394</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4" customHeight="1" x14ac:dyDescent="0.2">
      <c r="A207" s="35"/>
      <c r="B207" s="36"/>
      <c r="C207" s="209" t="s">
        <v>415</v>
      </c>
      <c r="D207" s="209" t="s">
        <v>296</v>
      </c>
      <c r="E207" s="210" t="s">
        <v>7395</v>
      </c>
      <c r="F207" s="211" t="s">
        <v>7396</v>
      </c>
      <c r="G207" s="212" t="s">
        <v>299</v>
      </c>
      <c r="H207" s="213">
        <v>5.6</v>
      </c>
      <c r="I207" s="214"/>
      <c r="J207" s="215">
        <f>ROUND(I207*H207,2)</f>
        <v>0</v>
      </c>
      <c r="K207" s="211" t="s">
        <v>300</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7502</v>
      </c>
    </row>
    <row r="208" spans="1:65" s="2" customFormat="1" ht="19.2" x14ac:dyDescent="0.2">
      <c r="A208" s="35"/>
      <c r="B208" s="36"/>
      <c r="C208" s="37"/>
      <c r="D208" s="222" t="s">
        <v>303</v>
      </c>
      <c r="E208" s="37"/>
      <c r="F208" s="223" t="s">
        <v>7398</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24" customHeight="1" x14ac:dyDescent="0.2">
      <c r="A209" s="35"/>
      <c r="B209" s="36"/>
      <c r="C209" s="209" t="s">
        <v>421</v>
      </c>
      <c r="D209" s="209" t="s">
        <v>296</v>
      </c>
      <c r="E209" s="210" t="s">
        <v>7399</v>
      </c>
      <c r="F209" s="211" t="s">
        <v>7400</v>
      </c>
      <c r="G209" s="212" t="s">
        <v>299</v>
      </c>
      <c r="H209" s="213">
        <v>5.6</v>
      </c>
      <c r="I209" s="214"/>
      <c r="J209" s="215">
        <f>ROUND(I209*H209,2)</f>
        <v>0</v>
      </c>
      <c r="K209" s="211" t="s">
        <v>300</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7503</v>
      </c>
    </row>
    <row r="210" spans="1:65" s="2" customFormat="1" ht="28.8" x14ac:dyDescent="0.2">
      <c r="A210" s="35"/>
      <c r="B210" s="36"/>
      <c r="C210" s="37"/>
      <c r="D210" s="222" t="s">
        <v>303</v>
      </c>
      <c r="E210" s="37"/>
      <c r="F210" s="223" t="s">
        <v>7402</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12" customFormat="1" ht="22.95" customHeight="1" x14ac:dyDescent="0.25">
      <c r="B211" s="193"/>
      <c r="C211" s="194"/>
      <c r="D211" s="195" t="s">
        <v>74</v>
      </c>
      <c r="E211" s="207" t="s">
        <v>346</v>
      </c>
      <c r="F211" s="207" t="s">
        <v>864</v>
      </c>
      <c r="G211" s="194"/>
      <c r="H211" s="194"/>
      <c r="I211" s="197"/>
      <c r="J211" s="208">
        <f>BK211</f>
        <v>0</v>
      </c>
      <c r="K211" s="194"/>
      <c r="L211" s="199"/>
      <c r="M211" s="200"/>
      <c r="N211" s="201"/>
      <c r="O211" s="201"/>
      <c r="P211" s="202">
        <f>SUM(P212:P215)</f>
        <v>0</v>
      </c>
      <c r="Q211" s="201"/>
      <c r="R211" s="202">
        <f>SUM(R212:R215)</f>
        <v>0</v>
      </c>
      <c r="S211" s="201"/>
      <c r="T211" s="203">
        <f>SUM(T212:T215)</f>
        <v>0</v>
      </c>
      <c r="AR211" s="204" t="s">
        <v>81</v>
      </c>
      <c r="AT211" s="205" t="s">
        <v>74</v>
      </c>
      <c r="AU211" s="205" t="s">
        <v>81</v>
      </c>
      <c r="AY211" s="204" t="s">
        <v>294</v>
      </c>
      <c r="BK211" s="206">
        <f>SUM(BK212:BK215)</f>
        <v>0</v>
      </c>
    </row>
    <row r="212" spans="1:65" s="2" customFormat="1" ht="16.5" customHeight="1" x14ac:dyDescent="0.2">
      <c r="A212" s="35"/>
      <c r="B212" s="36"/>
      <c r="C212" s="209" t="s">
        <v>7</v>
      </c>
      <c r="D212" s="209" t="s">
        <v>296</v>
      </c>
      <c r="E212" s="210" t="s">
        <v>1630</v>
      </c>
      <c r="F212" s="211" t="s">
        <v>1631</v>
      </c>
      <c r="G212" s="212" t="s">
        <v>386</v>
      </c>
      <c r="H212" s="213">
        <v>14</v>
      </c>
      <c r="I212" s="214"/>
      <c r="J212" s="215">
        <f>ROUND(I212*H212,2)</f>
        <v>0</v>
      </c>
      <c r="K212" s="211" t="s">
        <v>300</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7504</v>
      </c>
    </row>
    <row r="213" spans="1:65" s="2" customFormat="1" ht="19.2" x14ac:dyDescent="0.2">
      <c r="A213" s="35"/>
      <c r="B213" s="36"/>
      <c r="C213" s="37"/>
      <c r="D213" s="222" t="s">
        <v>303</v>
      </c>
      <c r="E213" s="37"/>
      <c r="F213" s="223" t="s">
        <v>1633</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9.2" x14ac:dyDescent="0.2">
      <c r="A214" s="35"/>
      <c r="B214" s="36"/>
      <c r="C214" s="37"/>
      <c r="D214" s="222" t="s">
        <v>305</v>
      </c>
      <c r="E214" s="37"/>
      <c r="F214" s="226" t="s">
        <v>7470</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14" customFormat="1" x14ac:dyDescent="0.2">
      <c r="B215" s="237"/>
      <c r="C215" s="238"/>
      <c r="D215" s="222" t="s">
        <v>307</v>
      </c>
      <c r="E215" s="239" t="s">
        <v>1</v>
      </c>
      <c r="F215" s="240" t="s">
        <v>7505</v>
      </c>
      <c r="G215" s="238"/>
      <c r="H215" s="241">
        <v>14</v>
      </c>
      <c r="I215" s="242"/>
      <c r="J215" s="238"/>
      <c r="K215" s="238"/>
      <c r="L215" s="243"/>
      <c r="M215" s="244"/>
      <c r="N215" s="245"/>
      <c r="O215" s="245"/>
      <c r="P215" s="245"/>
      <c r="Q215" s="245"/>
      <c r="R215" s="245"/>
      <c r="S215" s="245"/>
      <c r="T215" s="246"/>
      <c r="AT215" s="247" t="s">
        <v>307</v>
      </c>
      <c r="AU215" s="247" t="s">
        <v>83</v>
      </c>
      <c r="AV215" s="14" t="s">
        <v>83</v>
      </c>
      <c r="AW215" s="14" t="s">
        <v>32</v>
      </c>
      <c r="AX215" s="14" t="s">
        <v>81</v>
      </c>
      <c r="AY215" s="247" t="s">
        <v>294</v>
      </c>
    </row>
    <row r="216" spans="1:65" s="12" customFormat="1" ht="22.95" customHeight="1" x14ac:dyDescent="0.25">
      <c r="B216" s="193"/>
      <c r="C216" s="194"/>
      <c r="D216" s="195" t="s">
        <v>74</v>
      </c>
      <c r="E216" s="207" t="s">
        <v>1033</v>
      </c>
      <c r="F216" s="207" t="s">
        <v>1034</v>
      </c>
      <c r="G216" s="194"/>
      <c r="H216" s="194"/>
      <c r="I216" s="197"/>
      <c r="J216" s="208">
        <f>BK216</f>
        <v>0</v>
      </c>
      <c r="K216" s="194"/>
      <c r="L216" s="199"/>
      <c r="M216" s="200"/>
      <c r="N216" s="201"/>
      <c r="O216" s="201"/>
      <c r="P216" s="202">
        <f>SUM(P217:P229)</f>
        <v>0</v>
      </c>
      <c r="Q216" s="201"/>
      <c r="R216" s="202">
        <f>SUM(R217:R229)</f>
        <v>0</v>
      </c>
      <c r="S216" s="201"/>
      <c r="T216" s="203">
        <f>SUM(T217:T229)</f>
        <v>0</v>
      </c>
      <c r="AR216" s="204" t="s">
        <v>81</v>
      </c>
      <c r="AT216" s="205" t="s">
        <v>74</v>
      </c>
      <c r="AU216" s="205" t="s">
        <v>81</v>
      </c>
      <c r="AY216" s="204" t="s">
        <v>294</v>
      </c>
      <c r="BK216" s="206">
        <f>SUM(BK217:BK229)</f>
        <v>0</v>
      </c>
    </row>
    <row r="217" spans="1:65" s="2" customFormat="1" ht="16.5" customHeight="1" x14ac:dyDescent="0.2">
      <c r="A217" s="35"/>
      <c r="B217" s="36"/>
      <c r="C217" s="209" t="s">
        <v>434</v>
      </c>
      <c r="D217" s="209" t="s">
        <v>296</v>
      </c>
      <c r="E217" s="210" t="s">
        <v>1036</v>
      </c>
      <c r="F217" s="211" t="s">
        <v>1037</v>
      </c>
      <c r="G217" s="212" t="s">
        <v>412</v>
      </c>
      <c r="H217" s="213">
        <v>5.4660000000000002</v>
      </c>
      <c r="I217" s="214"/>
      <c r="J217" s="215">
        <f>ROUND(I217*H217,2)</f>
        <v>0</v>
      </c>
      <c r="K217" s="211" t="s">
        <v>300</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7506</v>
      </c>
    </row>
    <row r="218" spans="1:65" s="2" customFormat="1" ht="28.8" x14ac:dyDescent="0.2">
      <c r="A218" s="35"/>
      <c r="B218" s="36"/>
      <c r="C218" s="37"/>
      <c r="D218" s="222" t="s">
        <v>303</v>
      </c>
      <c r="E218" s="37"/>
      <c r="F218" s="223" t="s">
        <v>1039</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4" customHeight="1" x14ac:dyDescent="0.2">
      <c r="A219" s="35"/>
      <c r="B219" s="36"/>
      <c r="C219" s="209" t="s">
        <v>440</v>
      </c>
      <c r="D219" s="209" t="s">
        <v>296</v>
      </c>
      <c r="E219" s="210" t="s">
        <v>1041</v>
      </c>
      <c r="F219" s="211" t="s">
        <v>1042</v>
      </c>
      <c r="G219" s="212" t="s">
        <v>412</v>
      </c>
      <c r="H219" s="213">
        <v>38.262</v>
      </c>
      <c r="I219" s="214"/>
      <c r="J219" s="215">
        <f>ROUND(I219*H219,2)</f>
        <v>0</v>
      </c>
      <c r="K219" s="211" t="s">
        <v>300</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7507</v>
      </c>
    </row>
    <row r="220" spans="1:65" s="2" customFormat="1" ht="28.8" x14ac:dyDescent="0.2">
      <c r="A220" s="35"/>
      <c r="B220" s="36"/>
      <c r="C220" s="37"/>
      <c r="D220" s="222" t="s">
        <v>303</v>
      </c>
      <c r="E220" s="37"/>
      <c r="F220" s="223" t="s">
        <v>1044</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14" customFormat="1" x14ac:dyDescent="0.2">
      <c r="B221" s="237"/>
      <c r="C221" s="238"/>
      <c r="D221" s="222" t="s">
        <v>307</v>
      </c>
      <c r="E221" s="238"/>
      <c r="F221" s="240" t="s">
        <v>7508</v>
      </c>
      <c r="G221" s="238"/>
      <c r="H221" s="241">
        <v>38.262</v>
      </c>
      <c r="I221" s="242"/>
      <c r="J221" s="238"/>
      <c r="K221" s="238"/>
      <c r="L221" s="243"/>
      <c r="M221" s="244"/>
      <c r="N221" s="245"/>
      <c r="O221" s="245"/>
      <c r="P221" s="245"/>
      <c r="Q221" s="245"/>
      <c r="R221" s="245"/>
      <c r="S221" s="245"/>
      <c r="T221" s="246"/>
      <c r="AT221" s="247" t="s">
        <v>307</v>
      </c>
      <c r="AU221" s="247" t="s">
        <v>83</v>
      </c>
      <c r="AV221" s="14" t="s">
        <v>83</v>
      </c>
      <c r="AW221" s="14" t="s">
        <v>4</v>
      </c>
      <c r="AX221" s="14" t="s">
        <v>81</v>
      </c>
      <c r="AY221" s="247" t="s">
        <v>294</v>
      </c>
    </row>
    <row r="222" spans="1:65" s="2" customFormat="1" ht="24" customHeight="1" x14ac:dyDescent="0.2">
      <c r="A222" s="35"/>
      <c r="B222" s="36"/>
      <c r="C222" s="209" t="s">
        <v>447</v>
      </c>
      <c r="D222" s="209" t="s">
        <v>296</v>
      </c>
      <c r="E222" s="210" t="s">
        <v>1047</v>
      </c>
      <c r="F222" s="211" t="s">
        <v>1048</v>
      </c>
      <c r="G222" s="212" t="s">
        <v>412</v>
      </c>
      <c r="H222" s="213">
        <v>5.4660000000000002</v>
      </c>
      <c r="I222" s="214"/>
      <c r="J222" s="215">
        <f>ROUND(I222*H222,2)</f>
        <v>0</v>
      </c>
      <c r="K222" s="211" t="s">
        <v>300</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301</v>
      </c>
      <c r="AT222" s="220" t="s">
        <v>296</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7509</v>
      </c>
    </row>
    <row r="223" spans="1:65" s="2" customFormat="1" ht="19.2" x14ac:dyDescent="0.2">
      <c r="A223" s="35"/>
      <c r="B223" s="36"/>
      <c r="C223" s="37"/>
      <c r="D223" s="222" t="s">
        <v>303</v>
      </c>
      <c r="E223" s="37"/>
      <c r="F223" s="223" t="s">
        <v>1050</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24" customHeight="1" x14ac:dyDescent="0.2">
      <c r="A224" s="35"/>
      <c r="B224" s="36"/>
      <c r="C224" s="209" t="s">
        <v>458</v>
      </c>
      <c r="D224" s="209" t="s">
        <v>296</v>
      </c>
      <c r="E224" s="210" t="s">
        <v>1058</v>
      </c>
      <c r="F224" s="211" t="s">
        <v>1059</v>
      </c>
      <c r="G224" s="212" t="s">
        <v>412</v>
      </c>
      <c r="H224" s="213">
        <v>1.266</v>
      </c>
      <c r="I224" s="214"/>
      <c r="J224" s="215">
        <f>ROUND(I224*H224,2)</f>
        <v>0</v>
      </c>
      <c r="K224" s="211" t="s">
        <v>300</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7510</v>
      </c>
    </row>
    <row r="225" spans="1:65" s="2" customFormat="1" ht="28.8" x14ac:dyDescent="0.2">
      <c r="A225" s="35"/>
      <c r="B225" s="36"/>
      <c r="C225" s="37"/>
      <c r="D225" s="222" t="s">
        <v>303</v>
      </c>
      <c r="E225" s="37"/>
      <c r="F225" s="223" t="s">
        <v>1061</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14" customFormat="1" x14ac:dyDescent="0.2">
      <c r="B226" s="237"/>
      <c r="C226" s="238"/>
      <c r="D226" s="222" t="s">
        <v>307</v>
      </c>
      <c r="E226" s="239" t="s">
        <v>1</v>
      </c>
      <c r="F226" s="240" t="s">
        <v>7511</v>
      </c>
      <c r="G226" s="238"/>
      <c r="H226" s="241">
        <v>1.266</v>
      </c>
      <c r="I226" s="242"/>
      <c r="J226" s="238"/>
      <c r="K226" s="238"/>
      <c r="L226" s="243"/>
      <c r="M226" s="244"/>
      <c r="N226" s="245"/>
      <c r="O226" s="245"/>
      <c r="P226" s="245"/>
      <c r="Q226" s="245"/>
      <c r="R226" s="245"/>
      <c r="S226" s="245"/>
      <c r="T226" s="246"/>
      <c r="AT226" s="247" t="s">
        <v>307</v>
      </c>
      <c r="AU226" s="247" t="s">
        <v>83</v>
      </c>
      <c r="AV226" s="14" t="s">
        <v>83</v>
      </c>
      <c r="AW226" s="14" t="s">
        <v>32</v>
      </c>
      <c r="AX226" s="14" t="s">
        <v>81</v>
      </c>
      <c r="AY226" s="247" t="s">
        <v>294</v>
      </c>
    </row>
    <row r="227" spans="1:65" s="2" customFormat="1" ht="24" customHeight="1" x14ac:dyDescent="0.2">
      <c r="A227" s="35"/>
      <c r="B227" s="36"/>
      <c r="C227" s="209" t="s">
        <v>463</v>
      </c>
      <c r="D227" s="209" t="s">
        <v>296</v>
      </c>
      <c r="E227" s="210" t="s">
        <v>1064</v>
      </c>
      <c r="F227" s="211" t="s">
        <v>1065</v>
      </c>
      <c r="G227" s="212" t="s">
        <v>412</v>
      </c>
      <c r="H227" s="213">
        <v>4.2</v>
      </c>
      <c r="I227" s="214"/>
      <c r="J227" s="215">
        <f>ROUND(I227*H227,2)</f>
        <v>0</v>
      </c>
      <c r="K227" s="211" t="s">
        <v>300</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7512</v>
      </c>
    </row>
    <row r="228" spans="1:65" s="2" customFormat="1" ht="28.8" x14ac:dyDescent="0.2">
      <c r="A228" s="35"/>
      <c r="B228" s="36"/>
      <c r="C228" s="37"/>
      <c r="D228" s="222" t="s">
        <v>303</v>
      </c>
      <c r="E228" s="37"/>
      <c r="F228" s="223" t="s">
        <v>467</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14" customFormat="1" x14ac:dyDescent="0.2">
      <c r="B229" s="237"/>
      <c r="C229" s="238"/>
      <c r="D229" s="222" t="s">
        <v>307</v>
      </c>
      <c r="E229" s="239" t="s">
        <v>1</v>
      </c>
      <c r="F229" s="240" t="s">
        <v>7513</v>
      </c>
      <c r="G229" s="238"/>
      <c r="H229" s="241">
        <v>4.2</v>
      </c>
      <c r="I229" s="242"/>
      <c r="J229" s="238"/>
      <c r="K229" s="238"/>
      <c r="L229" s="243"/>
      <c r="M229" s="244"/>
      <c r="N229" s="245"/>
      <c r="O229" s="245"/>
      <c r="P229" s="245"/>
      <c r="Q229" s="245"/>
      <c r="R229" s="245"/>
      <c r="S229" s="245"/>
      <c r="T229" s="246"/>
      <c r="AT229" s="247" t="s">
        <v>307</v>
      </c>
      <c r="AU229" s="247" t="s">
        <v>83</v>
      </c>
      <c r="AV229" s="14" t="s">
        <v>83</v>
      </c>
      <c r="AW229" s="14" t="s">
        <v>32</v>
      </c>
      <c r="AX229" s="14" t="s">
        <v>81</v>
      </c>
      <c r="AY229" s="247" t="s">
        <v>294</v>
      </c>
    </row>
    <row r="230" spans="1:65" s="12" customFormat="1" ht="25.95" customHeight="1" x14ac:dyDescent="0.25">
      <c r="B230" s="193"/>
      <c r="C230" s="194"/>
      <c r="D230" s="195" t="s">
        <v>74</v>
      </c>
      <c r="E230" s="196" t="s">
        <v>409</v>
      </c>
      <c r="F230" s="196" t="s">
        <v>1789</v>
      </c>
      <c r="G230" s="194"/>
      <c r="H230" s="194"/>
      <c r="I230" s="197"/>
      <c r="J230" s="198">
        <f>BK230</f>
        <v>0</v>
      </c>
      <c r="K230" s="194"/>
      <c r="L230" s="199"/>
      <c r="M230" s="200"/>
      <c r="N230" s="201"/>
      <c r="O230" s="201"/>
      <c r="P230" s="202">
        <f>P231+P248+P253</f>
        <v>0</v>
      </c>
      <c r="Q230" s="201"/>
      <c r="R230" s="202">
        <f>R231+R248+R253</f>
        <v>2.7405000000000004</v>
      </c>
      <c r="S230" s="201"/>
      <c r="T230" s="203">
        <f>T231+T248+T253</f>
        <v>0</v>
      </c>
      <c r="AR230" s="204" t="s">
        <v>91</v>
      </c>
      <c r="AT230" s="205" t="s">
        <v>74</v>
      </c>
      <c r="AU230" s="205" t="s">
        <v>75</v>
      </c>
      <c r="AY230" s="204" t="s">
        <v>294</v>
      </c>
      <c r="BK230" s="206">
        <f>BK231+BK248+BK253</f>
        <v>0</v>
      </c>
    </row>
    <row r="231" spans="1:65" s="12" customFormat="1" ht="22.95" customHeight="1" x14ac:dyDescent="0.25">
      <c r="B231" s="193"/>
      <c r="C231" s="194"/>
      <c r="D231" s="195" t="s">
        <v>74</v>
      </c>
      <c r="E231" s="207" t="s">
        <v>1790</v>
      </c>
      <c r="F231" s="207" t="s">
        <v>1791</v>
      </c>
      <c r="G231" s="194"/>
      <c r="H231" s="194"/>
      <c r="I231" s="197"/>
      <c r="J231" s="208">
        <f>BK231</f>
        <v>0</v>
      </c>
      <c r="K231" s="194"/>
      <c r="L231" s="199"/>
      <c r="M231" s="200"/>
      <c r="N231" s="201"/>
      <c r="O231" s="201"/>
      <c r="P231" s="202">
        <f>SUM(P232:P247)</f>
        <v>0</v>
      </c>
      <c r="Q231" s="201"/>
      <c r="R231" s="202">
        <f>SUM(R232:R247)</f>
        <v>0</v>
      </c>
      <c r="S231" s="201"/>
      <c r="T231" s="203">
        <f>SUM(T232:T247)</f>
        <v>0</v>
      </c>
      <c r="AR231" s="204" t="s">
        <v>91</v>
      </c>
      <c r="AT231" s="205" t="s">
        <v>74</v>
      </c>
      <c r="AU231" s="205" t="s">
        <v>81</v>
      </c>
      <c r="AY231" s="204" t="s">
        <v>294</v>
      </c>
      <c r="BK231" s="206">
        <f>SUM(BK232:BK247)</f>
        <v>0</v>
      </c>
    </row>
    <row r="232" spans="1:65" s="2" customFormat="1" ht="16.5" customHeight="1" x14ac:dyDescent="0.2">
      <c r="A232" s="35"/>
      <c r="B232" s="36"/>
      <c r="C232" s="209" t="s">
        <v>469</v>
      </c>
      <c r="D232" s="209" t="s">
        <v>296</v>
      </c>
      <c r="E232" s="210" t="s">
        <v>1792</v>
      </c>
      <c r="F232" s="211" t="s">
        <v>7514</v>
      </c>
      <c r="G232" s="212" t="s">
        <v>386</v>
      </c>
      <c r="H232" s="213">
        <v>15</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7515</v>
      </c>
    </row>
    <row r="233" spans="1:65" s="2" customFormat="1" x14ac:dyDescent="0.2">
      <c r="A233" s="35"/>
      <c r="B233" s="36"/>
      <c r="C233" s="37"/>
      <c r="D233" s="222" t="s">
        <v>303</v>
      </c>
      <c r="E233" s="37"/>
      <c r="F233" s="223" t="s">
        <v>7514</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6.5" customHeight="1" x14ac:dyDescent="0.2">
      <c r="A234" s="35"/>
      <c r="B234" s="36"/>
      <c r="C234" s="209" t="s">
        <v>478</v>
      </c>
      <c r="D234" s="209" t="s">
        <v>296</v>
      </c>
      <c r="E234" s="210" t="s">
        <v>7516</v>
      </c>
      <c r="F234" s="211" t="s">
        <v>7517</v>
      </c>
      <c r="G234" s="212" t="s">
        <v>326</v>
      </c>
      <c r="H234" s="213">
        <v>1</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83</v>
      </c>
    </row>
    <row r="235" spans="1:65" s="2" customFormat="1" x14ac:dyDescent="0.2">
      <c r="A235" s="35"/>
      <c r="B235" s="36"/>
      <c r="C235" s="37"/>
      <c r="D235" s="222" t="s">
        <v>303</v>
      </c>
      <c r="E235" s="37"/>
      <c r="F235" s="223" t="s">
        <v>7517</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9.2" x14ac:dyDescent="0.2">
      <c r="A236" s="35"/>
      <c r="B236" s="36"/>
      <c r="C236" s="37"/>
      <c r="D236" s="222" t="s">
        <v>305</v>
      </c>
      <c r="E236" s="37"/>
      <c r="F236" s="226" t="s">
        <v>7470</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2" customFormat="1" ht="37.200000000000003" customHeight="1" x14ac:dyDescent="0.2">
      <c r="A237" s="35"/>
      <c r="B237" s="36"/>
      <c r="C237" s="259" t="s">
        <v>484</v>
      </c>
      <c r="D237" s="259" t="s">
        <v>409</v>
      </c>
      <c r="E237" s="260" t="s">
        <v>7518</v>
      </c>
      <c r="F237" s="261" t="s">
        <v>9905</v>
      </c>
      <c r="G237" s="262" t="s">
        <v>386</v>
      </c>
      <c r="H237" s="263">
        <v>7</v>
      </c>
      <c r="I237" s="264"/>
      <c r="J237" s="265">
        <f>ROUND(I237*H237,2)</f>
        <v>0</v>
      </c>
      <c r="K237" s="261" t="s">
        <v>1</v>
      </c>
      <c r="L237" s="266"/>
      <c r="M237" s="267" t="s">
        <v>1</v>
      </c>
      <c r="N237" s="268"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340</v>
      </c>
      <c r="AT237" s="220" t="s">
        <v>409</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301</v>
      </c>
    </row>
    <row r="238" spans="1:65" s="2" customFormat="1" ht="28.8" x14ac:dyDescent="0.2">
      <c r="A238" s="35"/>
      <c r="B238" s="36"/>
      <c r="C238" s="37"/>
      <c r="D238" s="222" t="s">
        <v>303</v>
      </c>
      <c r="E238" s="37"/>
      <c r="F238" s="223" t="s">
        <v>9905</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4" customHeight="1" x14ac:dyDescent="0.2">
      <c r="A239" s="35"/>
      <c r="B239" s="36"/>
      <c r="C239" s="259" t="s">
        <v>490</v>
      </c>
      <c r="D239" s="259" t="s">
        <v>409</v>
      </c>
      <c r="E239" s="260" t="s">
        <v>7519</v>
      </c>
      <c r="F239" s="261" t="s">
        <v>7520</v>
      </c>
      <c r="G239" s="262" t="s">
        <v>326</v>
      </c>
      <c r="H239" s="263">
        <v>1</v>
      </c>
      <c r="I239" s="264"/>
      <c r="J239" s="265">
        <f>ROUND(I239*H239,2)</f>
        <v>0</v>
      </c>
      <c r="K239" s="261" t="s">
        <v>1</v>
      </c>
      <c r="L239" s="266"/>
      <c r="M239" s="267" t="s">
        <v>1</v>
      </c>
      <c r="N239" s="268"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340</v>
      </c>
      <c r="AT239" s="220" t="s">
        <v>409</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328</v>
      </c>
    </row>
    <row r="240" spans="1:65" s="2" customFormat="1" ht="19.2" x14ac:dyDescent="0.2">
      <c r="A240" s="35"/>
      <c r="B240" s="36"/>
      <c r="C240" s="37"/>
      <c r="D240" s="222" t="s">
        <v>303</v>
      </c>
      <c r="E240" s="37"/>
      <c r="F240" s="223" t="s">
        <v>7520</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16.5" customHeight="1" x14ac:dyDescent="0.2">
      <c r="A241" s="35"/>
      <c r="B241" s="36"/>
      <c r="C241" s="259" t="s">
        <v>497</v>
      </c>
      <c r="D241" s="259" t="s">
        <v>409</v>
      </c>
      <c r="E241" s="260" t="s">
        <v>7521</v>
      </c>
      <c r="F241" s="261" t="s">
        <v>7522</v>
      </c>
      <c r="G241" s="262" t="s">
        <v>326</v>
      </c>
      <c r="H241" s="263">
        <v>3</v>
      </c>
      <c r="I241" s="264"/>
      <c r="J241" s="265">
        <f>ROUND(I241*H241,2)</f>
        <v>0</v>
      </c>
      <c r="K241" s="261" t="s">
        <v>1</v>
      </c>
      <c r="L241" s="266"/>
      <c r="M241" s="267" t="s">
        <v>1</v>
      </c>
      <c r="N241" s="268"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340</v>
      </c>
      <c r="AT241" s="220" t="s">
        <v>409</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340</v>
      </c>
    </row>
    <row r="242" spans="1:65" s="2" customFormat="1" x14ac:dyDescent="0.2">
      <c r="A242" s="35"/>
      <c r="B242" s="36"/>
      <c r="C242" s="37"/>
      <c r="D242" s="222" t="s">
        <v>303</v>
      </c>
      <c r="E242" s="37"/>
      <c r="F242" s="223" t="s">
        <v>7522</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16.5" customHeight="1" x14ac:dyDescent="0.2">
      <c r="A243" s="35"/>
      <c r="B243" s="36"/>
      <c r="C243" s="209" t="s">
        <v>502</v>
      </c>
      <c r="D243" s="209" t="s">
        <v>296</v>
      </c>
      <c r="E243" s="210" t="s">
        <v>7523</v>
      </c>
      <c r="F243" s="211" t="s">
        <v>3254</v>
      </c>
      <c r="G243" s="212" t="s">
        <v>386</v>
      </c>
      <c r="H243" s="213">
        <v>40</v>
      </c>
      <c r="I243" s="214"/>
      <c r="J243" s="215">
        <f>ROUND(I243*H243,2)</f>
        <v>0</v>
      </c>
      <c r="K243" s="211" t="s">
        <v>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353</v>
      </c>
    </row>
    <row r="244" spans="1:65" s="2" customFormat="1" x14ac:dyDescent="0.2">
      <c r="A244" s="35"/>
      <c r="B244" s="36"/>
      <c r="C244" s="37"/>
      <c r="D244" s="222" t="s">
        <v>303</v>
      </c>
      <c r="E244" s="37"/>
      <c r="F244" s="223" t="s">
        <v>3254</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9.2" x14ac:dyDescent="0.2">
      <c r="A245" s="35"/>
      <c r="B245" s="36"/>
      <c r="C245" s="37"/>
      <c r="D245" s="222" t="s">
        <v>305</v>
      </c>
      <c r="E245" s="37"/>
      <c r="F245" s="226" t="s">
        <v>7470</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2" customFormat="1" ht="16.5" customHeight="1" x14ac:dyDescent="0.2">
      <c r="A246" s="35"/>
      <c r="B246" s="36"/>
      <c r="C246" s="259" t="s">
        <v>508</v>
      </c>
      <c r="D246" s="259" t="s">
        <v>409</v>
      </c>
      <c r="E246" s="260" t="s">
        <v>7524</v>
      </c>
      <c r="F246" s="261" t="s">
        <v>3258</v>
      </c>
      <c r="G246" s="262" t="s">
        <v>386</v>
      </c>
      <c r="H246" s="263">
        <v>40</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371</v>
      </c>
    </row>
    <row r="247" spans="1:65" s="2" customFormat="1" x14ac:dyDescent="0.2">
      <c r="A247" s="35"/>
      <c r="B247" s="36"/>
      <c r="C247" s="37"/>
      <c r="D247" s="222" t="s">
        <v>303</v>
      </c>
      <c r="E247" s="37"/>
      <c r="F247" s="223" t="s">
        <v>3258</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12" customFormat="1" ht="22.95" customHeight="1" x14ac:dyDescent="0.25">
      <c r="B248" s="193"/>
      <c r="C248" s="194"/>
      <c r="D248" s="195" t="s">
        <v>74</v>
      </c>
      <c r="E248" s="207" t="s">
        <v>3175</v>
      </c>
      <c r="F248" s="207" t="s">
        <v>3392</v>
      </c>
      <c r="G248" s="194"/>
      <c r="H248" s="194"/>
      <c r="I248" s="197"/>
      <c r="J248" s="208">
        <f>BK248</f>
        <v>0</v>
      </c>
      <c r="K248" s="194"/>
      <c r="L248" s="199"/>
      <c r="M248" s="200"/>
      <c r="N248" s="201"/>
      <c r="O248" s="201"/>
      <c r="P248" s="202">
        <f>SUM(P249:P252)</f>
        <v>0</v>
      </c>
      <c r="Q248" s="201"/>
      <c r="R248" s="202">
        <f>SUM(R249:R252)</f>
        <v>0</v>
      </c>
      <c r="S248" s="201"/>
      <c r="T248" s="203">
        <f>SUM(T249:T252)</f>
        <v>0</v>
      </c>
      <c r="AR248" s="204" t="s">
        <v>81</v>
      </c>
      <c r="AT248" s="205" t="s">
        <v>74</v>
      </c>
      <c r="AU248" s="205" t="s">
        <v>81</v>
      </c>
      <c r="AY248" s="204" t="s">
        <v>294</v>
      </c>
      <c r="BK248" s="206">
        <f>SUM(BK249:BK252)</f>
        <v>0</v>
      </c>
    </row>
    <row r="249" spans="1:65" s="2" customFormat="1" ht="24" customHeight="1" x14ac:dyDescent="0.2">
      <c r="A249" s="35"/>
      <c r="B249" s="36"/>
      <c r="C249" s="209" t="s">
        <v>515</v>
      </c>
      <c r="D249" s="209" t="s">
        <v>296</v>
      </c>
      <c r="E249" s="210" t="s">
        <v>7525</v>
      </c>
      <c r="F249" s="211" t="s">
        <v>3394</v>
      </c>
      <c r="G249" s="212" t="s">
        <v>2345</v>
      </c>
      <c r="H249" s="213">
        <v>1</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478</v>
      </c>
    </row>
    <row r="250" spans="1:65" s="2" customFormat="1" ht="19.2" x14ac:dyDescent="0.2">
      <c r="A250" s="35"/>
      <c r="B250" s="36"/>
      <c r="C250" s="37"/>
      <c r="D250" s="222" t="s">
        <v>303</v>
      </c>
      <c r="E250" s="37"/>
      <c r="F250" s="223" t="s">
        <v>3394</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6.5" customHeight="1" x14ac:dyDescent="0.2">
      <c r="A251" s="35"/>
      <c r="B251" s="36"/>
      <c r="C251" s="209" t="s">
        <v>520</v>
      </c>
      <c r="D251" s="209" t="s">
        <v>296</v>
      </c>
      <c r="E251" s="210" t="s">
        <v>7526</v>
      </c>
      <c r="F251" s="211" t="s">
        <v>3396</v>
      </c>
      <c r="G251" s="212" t="s">
        <v>1808</v>
      </c>
      <c r="H251" s="213">
        <v>1</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301</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490</v>
      </c>
    </row>
    <row r="252" spans="1:65" s="2" customFormat="1" x14ac:dyDescent="0.2">
      <c r="A252" s="35"/>
      <c r="B252" s="36"/>
      <c r="C252" s="37"/>
      <c r="D252" s="222" t="s">
        <v>303</v>
      </c>
      <c r="E252" s="37"/>
      <c r="F252" s="223" t="s">
        <v>3396</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12" customFormat="1" ht="22.95" customHeight="1" x14ac:dyDescent="0.25">
      <c r="B253" s="193"/>
      <c r="C253" s="194"/>
      <c r="D253" s="195" t="s">
        <v>74</v>
      </c>
      <c r="E253" s="207" t="s">
        <v>7527</v>
      </c>
      <c r="F253" s="207" t="s">
        <v>7528</v>
      </c>
      <c r="G253" s="194"/>
      <c r="H253" s="194"/>
      <c r="I253" s="197"/>
      <c r="J253" s="208">
        <f>BK253</f>
        <v>0</v>
      </c>
      <c r="K253" s="194"/>
      <c r="L253" s="199"/>
      <c r="M253" s="200"/>
      <c r="N253" s="201"/>
      <c r="O253" s="201"/>
      <c r="P253" s="202">
        <f>SUM(P254:P265)</f>
        <v>0</v>
      </c>
      <c r="Q253" s="201"/>
      <c r="R253" s="202">
        <f>SUM(R254:R265)</f>
        <v>2.7405000000000004</v>
      </c>
      <c r="S253" s="201"/>
      <c r="T253" s="203">
        <f>SUM(T254:T265)</f>
        <v>0</v>
      </c>
      <c r="AR253" s="204" t="s">
        <v>91</v>
      </c>
      <c r="AT253" s="205" t="s">
        <v>74</v>
      </c>
      <c r="AU253" s="205" t="s">
        <v>81</v>
      </c>
      <c r="AY253" s="204" t="s">
        <v>294</v>
      </c>
      <c r="BK253" s="206">
        <f>SUM(BK254:BK265)</f>
        <v>0</v>
      </c>
    </row>
    <row r="254" spans="1:65" s="2" customFormat="1" ht="24" customHeight="1" x14ac:dyDescent="0.2">
      <c r="A254" s="35"/>
      <c r="B254" s="36"/>
      <c r="C254" s="209" t="s">
        <v>526</v>
      </c>
      <c r="D254" s="209" t="s">
        <v>296</v>
      </c>
      <c r="E254" s="210" t="s">
        <v>7529</v>
      </c>
      <c r="F254" s="211" t="s">
        <v>7530</v>
      </c>
      <c r="G254" s="212" t="s">
        <v>386</v>
      </c>
      <c r="H254" s="213">
        <v>10.8</v>
      </c>
      <c r="I254" s="214"/>
      <c r="J254" s="215">
        <f>ROUND(I254*H254,2)</f>
        <v>0</v>
      </c>
      <c r="K254" s="211" t="s">
        <v>300</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794</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794</v>
      </c>
      <c r="BM254" s="220" t="s">
        <v>7531</v>
      </c>
    </row>
    <row r="255" spans="1:65" s="2" customFormat="1" ht="38.4" x14ac:dyDescent="0.2">
      <c r="A255" s="35"/>
      <c r="B255" s="36"/>
      <c r="C255" s="37"/>
      <c r="D255" s="222" t="s">
        <v>303</v>
      </c>
      <c r="E255" s="37"/>
      <c r="F255" s="223" t="s">
        <v>7532</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28.8" x14ac:dyDescent="0.2">
      <c r="A256" s="35"/>
      <c r="B256" s="36"/>
      <c r="C256" s="37"/>
      <c r="D256" s="222" t="s">
        <v>305</v>
      </c>
      <c r="E256" s="37"/>
      <c r="F256" s="226" t="s">
        <v>7533</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14" customFormat="1" x14ac:dyDescent="0.2">
      <c r="B257" s="237"/>
      <c r="C257" s="238"/>
      <c r="D257" s="222" t="s">
        <v>307</v>
      </c>
      <c r="E257" s="239" t="s">
        <v>1</v>
      </c>
      <c r="F257" s="240" t="s">
        <v>7534</v>
      </c>
      <c r="G257" s="238"/>
      <c r="H257" s="241">
        <v>10.8</v>
      </c>
      <c r="I257" s="242"/>
      <c r="J257" s="238"/>
      <c r="K257" s="238"/>
      <c r="L257" s="243"/>
      <c r="M257" s="244"/>
      <c r="N257" s="245"/>
      <c r="O257" s="245"/>
      <c r="P257" s="245"/>
      <c r="Q257" s="245"/>
      <c r="R257" s="245"/>
      <c r="S257" s="245"/>
      <c r="T257" s="246"/>
      <c r="AT257" s="247" t="s">
        <v>307</v>
      </c>
      <c r="AU257" s="247" t="s">
        <v>83</v>
      </c>
      <c r="AV257" s="14" t="s">
        <v>83</v>
      </c>
      <c r="AW257" s="14" t="s">
        <v>32</v>
      </c>
      <c r="AX257" s="14" t="s">
        <v>81</v>
      </c>
      <c r="AY257" s="247" t="s">
        <v>294</v>
      </c>
    </row>
    <row r="258" spans="1:65" s="2" customFormat="1" ht="24" customHeight="1" x14ac:dyDescent="0.2">
      <c r="A258" s="35"/>
      <c r="B258" s="36"/>
      <c r="C258" s="209" t="s">
        <v>531</v>
      </c>
      <c r="D258" s="209" t="s">
        <v>296</v>
      </c>
      <c r="E258" s="210" t="s">
        <v>7535</v>
      </c>
      <c r="F258" s="211" t="s">
        <v>7536</v>
      </c>
      <c r="G258" s="212" t="s">
        <v>386</v>
      </c>
      <c r="H258" s="213">
        <v>10.8</v>
      </c>
      <c r="I258" s="214"/>
      <c r="J258" s="215">
        <f>ROUND(I258*H258,2)</f>
        <v>0</v>
      </c>
      <c r="K258" s="211" t="s">
        <v>300</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794</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794</v>
      </c>
      <c r="BM258" s="220" t="s">
        <v>7537</v>
      </c>
    </row>
    <row r="259" spans="1:65" s="2" customFormat="1" ht="38.4" x14ac:dyDescent="0.2">
      <c r="A259" s="35"/>
      <c r="B259" s="36"/>
      <c r="C259" s="37"/>
      <c r="D259" s="222" t="s">
        <v>303</v>
      </c>
      <c r="E259" s="37"/>
      <c r="F259" s="223" t="s">
        <v>7538</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28.8" x14ac:dyDescent="0.2">
      <c r="A260" s="35"/>
      <c r="B260" s="36"/>
      <c r="C260" s="37"/>
      <c r="D260" s="222" t="s">
        <v>305</v>
      </c>
      <c r="E260" s="37"/>
      <c r="F260" s="226" t="s">
        <v>7533</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305</v>
      </c>
      <c r="AU260" s="18" t="s">
        <v>83</v>
      </c>
    </row>
    <row r="261" spans="1:65" s="14" customFormat="1" x14ac:dyDescent="0.2">
      <c r="B261" s="237"/>
      <c r="C261" s="238"/>
      <c r="D261" s="222" t="s">
        <v>307</v>
      </c>
      <c r="E261" s="239" t="s">
        <v>1</v>
      </c>
      <c r="F261" s="240" t="s">
        <v>7534</v>
      </c>
      <c r="G261" s="238"/>
      <c r="H261" s="241">
        <v>10.8</v>
      </c>
      <c r="I261" s="242"/>
      <c r="J261" s="238"/>
      <c r="K261" s="238"/>
      <c r="L261" s="243"/>
      <c r="M261" s="244"/>
      <c r="N261" s="245"/>
      <c r="O261" s="245"/>
      <c r="P261" s="245"/>
      <c r="Q261" s="245"/>
      <c r="R261" s="245"/>
      <c r="S261" s="245"/>
      <c r="T261" s="246"/>
      <c r="AT261" s="247" t="s">
        <v>307</v>
      </c>
      <c r="AU261" s="247" t="s">
        <v>83</v>
      </c>
      <c r="AV261" s="14" t="s">
        <v>83</v>
      </c>
      <c r="AW261" s="14" t="s">
        <v>32</v>
      </c>
      <c r="AX261" s="14" t="s">
        <v>81</v>
      </c>
      <c r="AY261" s="247" t="s">
        <v>294</v>
      </c>
    </row>
    <row r="262" spans="1:65" s="2" customFormat="1" ht="24" customHeight="1" x14ac:dyDescent="0.2">
      <c r="A262" s="35"/>
      <c r="B262" s="36"/>
      <c r="C262" s="209" t="s">
        <v>538</v>
      </c>
      <c r="D262" s="209" t="s">
        <v>296</v>
      </c>
      <c r="E262" s="210" t="s">
        <v>7539</v>
      </c>
      <c r="F262" s="211" t="s">
        <v>7540</v>
      </c>
      <c r="G262" s="212" t="s">
        <v>386</v>
      </c>
      <c r="H262" s="213">
        <v>13.5</v>
      </c>
      <c r="I262" s="214"/>
      <c r="J262" s="215">
        <f>ROUND(I262*H262,2)</f>
        <v>0</v>
      </c>
      <c r="K262" s="211" t="s">
        <v>300</v>
      </c>
      <c r="L262" s="40"/>
      <c r="M262" s="216" t="s">
        <v>1</v>
      </c>
      <c r="N262" s="217" t="s">
        <v>40</v>
      </c>
      <c r="O262" s="72"/>
      <c r="P262" s="218">
        <f>O262*H262</f>
        <v>0</v>
      </c>
      <c r="Q262" s="218">
        <v>0.20300000000000001</v>
      </c>
      <c r="R262" s="218">
        <f>Q262*H262</f>
        <v>2.7405000000000004</v>
      </c>
      <c r="S262" s="218">
        <v>0</v>
      </c>
      <c r="T262" s="219">
        <f>S262*H262</f>
        <v>0</v>
      </c>
      <c r="U262" s="35"/>
      <c r="V262" s="35"/>
      <c r="W262" s="35"/>
      <c r="X262" s="35"/>
      <c r="Y262" s="35"/>
      <c r="Z262" s="35"/>
      <c r="AA262" s="35"/>
      <c r="AB262" s="35"/>
      <c r="AC262" s="35"/>
      <c r="AD262" s="35"/>
      <c r="AE262" s="35"/>
      <c r="AR262" s="220" t="s">
        <v>794</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794</v>
      </c>
      <c r="BM262" s="220" t="s">
        <v>7541</v>
      </c>
    </row>
    <row r="263" spans="1:65" s="2" customFormat="1" ht="28.8" x14ac:dyDescent="0.2">
      <c r="A263" s="35"/>
      <c r="B263" s="36"/>
      <c r="C263" s="37"/>
      <c r="D263" s="222" t="s">
        <v>303</v>
      </c>
      <c r="E263" s="37"/>
      <c r="F263" s="223" t="s">
        <v>7542</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9.2" x14ac:dyDescent="0.2">
      <c r="A264" s="35"/>
      <c r="B264" s="36"/>
      <c r="C264" s="37"/>
      <c r="D264" s="222" t="s">
        <v>305</v>
      </c>
      <c r="E264" s="37"/>
      <c r="F264" s="226" t="s">
        <v>7470</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4" customFormat="1" x14ac:dyDescent="0.2">
      <c r="B265" s="237"/>
      <c r="C265" s="238"/>
      <c r="D265" s="222" t="s">
        <v>307</v>
      </c>
      <c r="E265" s="239" t="s">
        <v>1</v>
      </c>
      <c r="F265" s="240" t="s">
        <v>7543</v>
      </c>
      <c r="G265" s="238"/>
      <c r="H265" s="241">
        <v>13.5</v>
      </c>
      <c r="I265" s="242"/>
      <c r="J265" s="238"/>
      <c r="K265" s="238"/>
      <c r="L265" s="243"/>
      <c r="M265" s="281"/>
      <c r="N265" s="282"/>
      <c r="O265" s="282"/>
      <c r="P265" s="282"/>
      <c r="Q265" s="282"/>
      <c r="R265" s="282"/>
      <c r="S265" s="282"/>
      <c r="T265" s="283"/>
      <c r="AT265" s="247" t="s">
        <v>307</v>
      </c>
      <c r="AU265" s="247" t="s">
        <v>83</v>
      </c>
      <c r="AV265" s="14" t="s">
        <v>83</v>
      </c>
      <c r="AW265" s="14" t="s">
        <v>32</v>
      </c>
      <c r="AX265" s="14" t="s">
        <v>81</v>
      </c>
      <c r="AY265" s="247" t="s">
        <v>294</v>
      </c>
    </row>
    <row r="266" spans="1:65" s="2" customFormat="1" ht="6.9" customHeight="1" x14ac:dyDescent="0.2">
      <c r="A266" s="35"/>
      <c r="B266" s="55"/>
      <c r="C266" s="56"/>
      <c r="D266" s="56"/>
      <c r="E266" s="56"/>
      <c r="F266" s="56"/>
      <c r="G266" s="56"/>
      <c r="H266" s="56"/>
      <c r="I266" s="159"/>
      <c r="J266" s="56"/>
      <c r="K266" s="56"/>
      <c r="L266" s="40"/>
      <c r="M266" s="35"/>
      <c r="O266" s="35"/>
      <c r="P266" s="35"/>
      <c r="Q266" s="35"/>
      <c r="R266" s="35"/>
      <c r="S266" s="35"/>
      <c r="T266" s="35"/>
      <c r="U266" s="35"/>
      <c r="V266" s="35"/>
      <c r="W266" s="35"/>
      <c r="X266" s="35"/>
      <c r="Y266" s="35"/>
      <c r="Z266" s="35"/>
      <c r="AA266" s="35"/>
      <c r="AB266" s="35"/>
      <c r="AC266" s="35"/>
      <c r="AD266" s="35"/>
      <c r="AE266" s="35"/>
    </row>
  </sheetData>
  <sheetProtection algorithmName="SHA-512" hashValue="axGlFvq491832XJTiQwwX9/ik9fQ3yy10vBP24UImm9KfYQnfewR8GYqkbwvNS6Ja9TpS8U5vDTEeHwY+jp8Dg==" saltValue="+wKgHR6AZAfIq0S1tqbx/g==" spinCount="100000" sheet="1" objects="1" scenarios="1" formatColumns="0" formatRows="0" autoFilter="0"/>
  <autoFilter ref="C132:K265"/>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2"/>
  <sheetViews>
    <sheetView showGridLines="0" topLeftCell="A270"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190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7544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ROUND((SUM(BE132:BE291)),  2)</f>
        <v>0</v>
      </c>
      <c r="G37" s="35"/>
      <c r="H37" s="35"/>
      <c r="I37" s="138">
        <v>0.21</v>
      </c>
      <c r="J37" s="137">
        <f>ROUND(((SUM(BE132:BE291))*I37),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ROUND((SUM(BF132:BF291)),  2)</f>
        <v>0</v>
      </c>
      <c r="G38" s="35"/>
      <c r="H38" s="35"/>
      <c r="I38" s="138">
        <v>0.15</v>
      </c>
      <c r="J38" s="137">
        <f>ROUND(((SUM(BF132:BF291))*I38),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ROUND((SUM(BG132:BG291)),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ROUND((SUM(BH132:BH291)),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ROUND((SUM(BI132:BI291)),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0013 - SO 08.10 Bezpečnostní přepad z USN</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J216</f>
        <v>0</v>
      </c>
      <c r="K103" s="104"/>
      <c r="L103" s="180"/>
    </row>
    <row r="104" spans="1:47" s="10" customFormat="1" ht="19.95" customHeight="1" x14ac:dyDescent="0.2">
      <c r="B104" s="175"/>
      <c r="C104" s="104"/>
      <c r="D104" s="176" t="s">
        <v>261</v>
      </c>
      <c r="E104" s="177"/>
      <c r="F104" s="177"/>
      <c r="G104" s="177"/>
      <c r="H104" s="177"/>
      <c r="I104" s="178"/>
      <c r="J104" s="179">
        <f>J225</f>
        <v>0</v>
      </c>
      <c r="K104" s="104"/>
      <c r="L104" s="180"/>
    </row>
    <row r="105" spans="1:47" s="10" customFormat="1" ht="19.95" customHeight="1" x14ac:dyDescent="0.2">
      <c r="B105" s="175"/>
      <c r="C105" s="104"/>
      <c r="D105" s="176" t="s">
        <v>1504</v>
      </c>
      <c r="E105" s="177"/>
      <c r="F105" s="177"/>
      <c r="G105" s="177"/>
      <c r="H105" s="177"/>
      <c r="I105" s="178"/>
      <c r="J105" s="179">
        <f>J230</f>
        <v>0</v>
      </c>
      <c r="K105" s="104"/>
      <c r="L105" s="180"/>
    </row>
    <row r="106" spans="1:47" s="10" customFormat="1" ht="19.95" customHeight="1" x14ac:dyDescent="0.2">
      <c r="B106" s="175"/>
      <c r="C106" s="104"/>
      <c r="D106" s="176" t="s">
        <v>263</v>
      </c>
      <c r="E106" s="177"/>
      <c r="F106" s="177"/>
      <c r="G106" s="177"/>
      <c r="H106" s="177"/>
      <c r="I106" s="178"/>
      <c r="J106" s="179">
        <f>J270</f>
        <v>0</v>
      </c>
      <c r="K106" s="104"/>
      <c r="L106" s="180"/>
    </row>
    <row r="107" spans="1:47" s="10" customFormat="1" ht="19.95" customHeight="1" x14ac:dyDescent="0.2">
      <c r="B107" s="175"/>
      <c r="C107" s="104"/>
      <c r="D107" s="176" t="s">
        <v>264</v>
      </c>
      <c r="E107" s="177"/>
      <c r="F107" s="177"/>
      <c r="G107" s="177"/>
      <c r="H107" s="177"/>
      <c r="I107" s="178"/>
      <c r="J107" s="179">
        <f>J275</f>
        <v>0</v>
      </c>
      <c r="K107" s="104"/>
      <c r="L107" s="180"/>
    </row>
    <row r="108" spans="1:47" s="10" customFormat="1" ht="19.95" customHeight="1" x14ac:dyDescent="0.2">
      <c r="B108" s="175"/>
      <c r="C108" s="104"/>
      <c r="D108" s="176" t="s">
        <v>265</v>
      </c>
      <c r="E108" s="177"/>
      <c r="F108" s="177"/>
      <c r="G108" s="177"/>
      <c r="H108" s="177"/>
      <c r="I108" s="178"/>
      <c r="J108" s="179">
        <f>J289</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5754</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0013 - SO 08.10 Bezpečnostní přepad z USN</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6.8106289999999996</v>
      </c>
      <c r="S132" s="80"/>
      <c r="T132" s="191">
        <f>T133</f>
        <v>4.3559999999999999</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P134+P216+P225+P230+P270+P275+P289</f>
        <v>0</v>
      </c>
      <c r="Q133" s="201"/>
      <c r="R133" s="202">
        <f>R134+R216+R225+R230+R270+R275+R289</f>
        <v>6.8106289999999996</v>
      </c>
      <c r="S133" s="201"/>
      <c r="T133" s="203">
        <f>T134+T216+T225+T230+T270+T275+T289</f>
        <v>4.3559999999999999</v>
      </c>
      <c r="AR133" s="204" t="s">
        <v>81</v>
      </c>
      <c r="AT133" s="205" t="s">
        <v>74</v>
      </c>
      <c r="AU133" s="205" t="s">
        <v>75</v>
      </c>
      <c r="AY133" s="204" t="s">
        <v>294</v>
      </c>
      <c r="BK133" s="206">
        <f>BK134+BK216+BK225+BK230+BK270+BK275+BK289</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SUM(P135:P215)</f>
        <v>0</v>
      </c>
      <c r="Q134" s="201"/>
      <c r="R134" s="202">
        <f>SUM(R135:R215)</f>
        <v>5.1300895999999998</v>
      </c>
      <c r="S134" s="201"/>
      <c r="T134" s="203">
        <f>SUM(T135:T215)</f>
        <v>4.3559999999999999</v>
      </c>
      <c r="AR134" s="204" t="s">
        <v>81</v>
      </c>
      <c r="AT134" s="205" t="s">
        <v>74</v>
      </c>
      <c r="AU134" s="205" t="s">
        <v>81</v>
      </c>
      <c r="AY134" s="204" t="s">
        <v>294</v>
      </c>
      <c r="BK134" s="206">
        <f>SUM(BK135:BK215)</f>
        <v>0</v>
      </c>
    </row>
    <row r="135" spans="1:65" s="2" customFormat="1" ht="24" customHeight="1" x14ac:dyDescent="0.2">
      <c r="A135" s="35"/>
      <c r="B135" s="36"/>
      <c r="C135" s="209" t="s">
        <v>81</v>
      </c>
      <c r="D135" s="209" t="s">
        <v>296</v>
      </c>
      <c r="E135" s="210" t="s">
        <v>3470</v>
      </c>
      <c r="F135" s="211" t="s">
        <v>3471</v>
      </c>
      <c r="G135" s="212" t="s">
        <v>299</v>
      </c>
      <c r="H135" s="213">
        <v>7.92</v>
      </c>
      <c r="I135" s="214"/>
      <c r="J135" s="215">
        <f>ROUND(I135*H135,2)</f>
        <v>0</v>
      </c>
      <c r="K135" s="211" t="s">
        <v>300</v>
      </c>
      <c r="L135" s="40"/>
      <c r="M135" s="216" t="s">
        <v>1</v>
      </c>
      <c r="N135" s="217" t="s">
        <v>40</v>
      </c>
      <c r="O135" s="72"/>
      <c r="P135" s="218">
        <f>O135*H135</f>
        <v>0</v>
      </c>
      <c r="Q135" s="218">
        <v>0</v>
      </c>
      <c r="R135" s="218">
        <f>Q135*H135</f>
        <v>0</v>
      </c>
      <c r="S135" s="218">
        <v>0.26</v>
      </c>
      <c r="T135" s="219">
        <f>S135*H135</f>
        <v>2.0592000000000001</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7545</v>
      </c>
    </row>
    <row r="136" spans="1:65" s="2" customFormat="1" ht="38.4" x14ac:dyDescent="0.2">
      <c r="A136" s="35"/>
      <c r="B136" s="36"/>
      <c r="C136" s="37"/>
      <c r="D136" s="222" t="s">
        <v>303</v>
      </c>
      <c r="E136" s="37"/>
      <c r="F136" s="223" t="s">
        <v>3473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8.8" x14ac:dyDescent="0.2">
      <c r="A137" s="35"/>
      <c r="B137" s="36"/>
      <c r="C137" s="37"/>
      <c r="D137" s="222" t="s">
        <v>305</v>
      </c>
      <c r="E137" s="37"/>
      <c r="F137" s="226" t="s">
        <v>7546</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305</v>
      </c>
      <c r="AU137" s="18" t="s">
        <v>83</v>
      </c>
    </row>
    <row r="138" spans="1:65" s="14" customFormat="1" x14ac:dyDescent="0.2">
      <c r="B138" s="237"/>
      <c r="C138" s="238"/>
      <c r="D138" s="222" t="s">
        <v>307</v>
      </c>
      <c r="E138" s="239" t="s">
        <v>1</v>
      </c>
      <c r="F138" s="240" t="s">
        <v>7547</v>
      </c>
      <c r="G138" s="238"/>
      <c r="H138" s="241">
        <v>7.92</v>
      </c>
      <c r="I138" s="242"/>
      <c r="J138" s="238"/>
      <c r="K138" s="238"/>
      <c r="L138" s="243"/>
      <c r="M138" s="244"/>
      <c r="N138" s="245"/>
      <c r="O138" s="245"/>
      <c r="P138" s="245"/>
      <c r="Q138" s="245"/>
      <c r="R138" s="245"/>
      <c r="S138" s="245"/>
      <c r="T138" s="246"/>
      <c r="AT138" s="247" t="s">
        <v>307</v>
      </c>
      <c r="AU138" s="247" t="s">
        <v>83</v>
      </c>
      <c r="AV138" s="14" t="s">
        <v>83</v>
      </c>
      <c r="AW138" s="14" t="s">
        <v>32</v>
      </c>
      <c r="AX138" s="14" t="s">
        <v>81</v>
      </c>
      <c r="AY138" s="247" t="s">
        <v>294</v>
      </c>
    </row>
    <row r="139" spans="1:65" s="2" customFormat="1" ht="24" customHeight="1" x14ac:dyDescent="0.2">
      <c r="A139" s="35"/>
      <c r="B139" s="36"/>
      <c r="C139" s="209" t="s">
        <v>83</v>
      </c>
      <c r="D139" s="209" t="s">
        <v>296</v>
      </c>
      <c r="E139" s="210" t="s">
        <v>6415</v>
      </c>
      <c r="F139" s="211" t="s">
        <v>6416</v>
      </c>
      <c r="G139" s="212" t="s">
        <v>299</v>
      </c>
      <c r="H139" s="213">
        <v>7.92</v>
      </c>
      <c r="I139" s="214"/>
      <c r="J139" s="215">
        <f>ROUND(I139*H139,2)</f>
        <v>0</v>
      </c>
      <c r="K139" s="211" t="s">
        <v>300</v>
      </c>
      <c r="L139" s="40"/>
      <c r="M139" s="216" t="s">
        <v>1</v>
      </c>
      <c r="N139" s="217" t="s">
        <v>40</v>
      </c>
      <c r="O139" s="72"/>
      <c r="P139" s="218">
        <f>O139*H139</f>
        <v>0</v>
      </c>
      <c r="Q139" s="218">
        <v>0</v>
      </c>
      <c r="R139" s="218">
        <f>Q139*H139</f>
        <v>0</v>
      </c>
      <c r="S139" s="218">
        <v>0.28999999999999998</v>
      </c>
      <c r="T139" s="219">
        <f>S139*H139</f>
        <v>2.2967999999999997</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7548</v>
      </c>
    </row>
    <row r="140" spans="1:65" s="2" customFormat="1" ht="48" x14ac:dyDescent="0.2">
      <c r="A140" s="35"/>
      <c r="B140" s="36"/>
      <c r="C140" s="37"/>
      <c r="D140" s="222" t="s">
        <v>303</v>
      </c>
      <c r="E140" s="37"/>
      <c r="F140" s="223" t="s">
        <v>6418</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4" customHeight="1" x14ac:dyDescent="0.2">
      <c r="A141" s="35"/>
      <c r="B141" s="36"/>
      <c r="C141" s="209" t="s">
        <v>91</v>
      </c>
      <c r="D141" s="209" t="s">
        <v>296</v>
      </c>
      <c r="E141" s="210" t="s">
        <v>324</v>
      </c>
      <c r="F141" s="211" t="s">
        <v>325</v>
      </c>
      <c r="G141" s="212" t="s">
        <v>326</v>
      </c>
      <c r="H141" s="213">
        <v>1</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5773</v>
      </c>
    </row>
    <row r="142" spans="1:65" s="2" customFormat="1" ht="19.2" x14ac:dyDescent="0.2">
      <c r="A142" s="35"/>
      <c r="B142" s="36"/>
      <c r="C142" s="37"/>
      <c r="D142" s="222" t="s">
        <v>303</v>
      </c>
      <c r="E142" s="37"/>
      <c r="F142" s="223" t="s">
        <v>325</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13" customFormat="1" x14ac:dyDescent="0.2">
      <c r="B143" s="227"/>
      <c r="C143" s="228"/>
      <c r="D143" s="222" t="s">
        <v>307</v>
      </c>
      <c r="E143" s="229" t="s">
        <v>1</v>
      </c>
      <c r="F143" s="230" t="s">
        <v>5774</v>
      </c>
      <c r="G143" s="228"/>
      <c r="H143" s="229" t="s">
        <v>1</v>
      </c>
      <c r="I143" s="231"/>
      <c r="J143" s="228"/>
      <c r="K143" s="228"/>
      <c r="L143" s="232"/>
      <c r="M143" s="233"/>
      <c r="N143" s="234"/>
      <c r="O143" s="234"/>
      <c r="P143" s="234"/>
      <c r="Q143" s="234"/>
      <c r="R143" s="234"/>
      <c r="S143" s="234"/>
      <c r="T143" s="235"/>
      <c r="AT143" s="236" t="s">
        <v>307</v>
      </c>
      <c r="AU143" s="236" t="s">
        <v>83</v>
      </c>
      <c r="AV143" s="13" t="s">
        <v>81</v>
      </c>
      <c r="AW143" s="13" t="s">
        <v>32</v>
      </c>
      <c r="AX143" s="13" t="s">
        <v>75</v>
      </c>
      <c r="AY143" s="236" t="s">
        <v>294</v>
      </c>
    </row>
    <row r="144" spans="1:65" s="14" customFormat="1" x14ac:dyDescent="0.2">
      <c r="B144" s="237"/>
      <c r="C144" s="238"/>
      <c r="D144" s="222" t="s">
        <v>307</v>
      </c>
      <c r="E144" s="239" t="s">
        <v>1</v>
      </c>
      <c r="F144" s="240" t="s">
        <v>81</v>
      </c>
      <c r="G144" s="238"/>
      <c r="H144" s="241">
        <v>1</v>
      </c>
      <c r="I144" s="242"/>
      <c r="J144" s="238"/>
      <c r="K144" s="238"/>
      <c r="L144" s="243"/>
      <c r="M144" s="244"/>
      <c r="N144" s="245"/>
      <c r="O144" s="245"/>
      <c r="P144" s="245"/>
      <c r="Q144" s="245"/>
      <c r="R144" s="245"/>
      <c r="S144" s="245"/>
      <c r="T144" s="246"/>
      <c r="AT144" s="247" t="s">
        <v>307</v>
      </c>
      <c r="AU144" s="247" t="s">
        <v>83</v>
      </c>
      <c r="AV144" s="14" t="s">
        <v>83</v>
      </c>
      <c r="AW144" s="14" t="s">
        <v>32</v>
      </c>
      <c r="AX144" s="14" t="s">
        <v>81</v>
      </c>
      <c r="AY144" s="247" t="s">
        <v>294</v>
      </c>
    </row>
    <row r="145" spans="1:65" s="2" customFormat="1" ht="24" customHeight="1" x14ac:dyDescent="0.2">
      <c r="A145" s="35"/>
      <c r="B145" s="36"/>
      <c r="C145" s="209" t="s">
        <v>301</v>
      </c>
      <c r="D145" s="209" t="s">
        <v>296</v>
      </c>
      <c r="E145" s="210" t="s">
        <v>334</v>
      </c>
      <c r="F145" s="211" t="s">
        <v>335</v>
      </c>
      <c r="G145" s="212" t="s">
        <v>336</v>
      </c>
      <c r="H145" s="213">
        <v>60</v>
      </c>
      <c r="I145" s="214"/>
      <c r="J145" s="215">
        <f>ROUND(I145*H145,2)</f>
        <v>0</v>
      </c>
      <c r="K145" s="211" t="s">
        <v>300</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5775</v>
      </c>
    </row>
    <row r="146" spans="1:65" s="2" customFormat="1" ht="19.2" x14ac:dyDescent="0.2">
      <c r="A146" s="35"/>
      <c r="B146" s="36"/>
      <c r="C146" s="37"/>
      <c r="D146" s="222" t="s">
        <v>303</v>
      </c>
      <c r="E146" s="37"/>
      <c r="F146" s="223" t="s">
        <v>5776</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13" customFormat="1" x14ac:dyDescent="0.2">
      <c r="B147" s="227"/>
      <c r="C147" s="228"/>
      <c r="D147" s="222" t="s">
        <v>307</v>
      </c>
      <c r="E147" s="229" t="s">
        <v>1</v>
      </c>
      <c r="F147" s="230" t="s">
        <v>5777</v>
      </c>
      <c r="G147" s="228"/>
      <c r="H147" s="229" t="s">
        <v>1</v>
      </c>
      <c r="I147" s="231"/>
      <c r="J147" s="228"/>
      <c r="K147" s="228"/>
      <c r="L147" s="232"/>
      <c r="M147" s="233"/>
      <c r="N147" s="234"/>
      <c r="O147" s="234"/>
      <c r="P147" s="234"/>
      <c r="Q147" s="234"/>
      <c r="R147" s="234"/>
      <c r="S147" s="234"/>
      <c r="T147" s="235"/>
      <c r="AT147" s="236" t="s">
        <v>307</v>
      </c>
      <c r="AU147" s="236" t="s">
        <v>83</v>
      </c>
      <c r="AV147" s="13" t="s">
        <v>81</v>
      </c>
      <c r="AW147" s="13" t="s">
        <v>32</v>
      </c>
      <c r="AX147" s="13" t="s">
        <v>75</v>
      </c>
      <c r="AY147" s="236" t="s">
        <v>294</v>
      </c>
    </row>
    <row r="148" spans="1:65" s="14" customFormat="1" x14ac:dyDescent="0.2">
      <c r="B148" s="237"/>
      <c r="C148" s="238"/>
      <c r="D148" s="222" t="s">
        <v>307</v>
      </c>
      <c r="E148" s="239" t="s">
        <v>1</v>
      </c>
      <c r="F148" s="240" t="s">
        <v>6362</v>
      </c>
      <c r="G148" s="238"/>
      <c r="H148" s="241">
        <v>60</v>
      </c>
      <c r="I148" s="242"/>
      <c r="J148" s="238"/>
      <c r="K148" s="238"/>
      <c r="L148" s="243"/>
      <c r="M148" s="244"/>
      <c r="N148" s="245"/>
      <c r="O148" s="245"/>
      <c r="P148" s="245"/>
      <c r="Q148" s="245"/>
      <c r="R148" s="245"/>
      <c r="S148" s="245"/>
      <c r="T148" s="246"/>
      <c r="AT148" s="247" t="s">
        <v>307</v>
      </c>
      <c r="AU148" s="247" t="s">
        <v>83</v>
      </c>
      <c r="AV148" s="14" t="s">
        <v>83</v>
      </c>
      <c r="AW148" s="14" t="s">
        <v>32</v>
      </c>
      <c r="AX148" s="14" t="s">
        <v>81</v>
      </c>
      <c r="AY148" s="247" t="s">
        <v>294</v>
      </c>
    </row>
    <row r="149" spans="1:65" s="2" customFormat="1" ht="24" customHeight="1" x14ac:dyDescent="0.2">
      <c r="A149" s="35"/>
      <c r="B149" s="36"/>
      <c r="C149" s="209" t="s">
        <v>323</v>
      </c>
      <c r="D149" s="209" t="s">
        <v>296</v>
      </c>
      <c r="E149" s="210" t="s">
        <v>341</v>
      </c>
      <c r="F149" s="211" t="s">
        <v>342</v>
      </c>
      <c r="G149" s="212" t="s">
        <v>343</v>
      </c>
      <c r="H149" s="213">
        <v>5</v>
      </c>
      <c r="I149" s="214"/>
      <c r="J149" s="215">
        <f>ROUND(I149*H149,2)</f>
        <v>0</v>
      </c>
      <c r="K149" s="211" t="s">
        <v>300</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5779</v>
      </c>
    </row>
    <row r="150" spans="1:65" s="2" customFormat="1" ht="19.2" x14ac:dyDescent="0.2">
      <c r="A150" s="35"/>
      <c r="B150" s="36"/>
      <c r="C150" s="37"/>
      <c r="D150" s="222" t="s">
        <v>303</v>
      </c>
      <c r="E150" s="37"/>
      <c r="F150" s="223" t="s">
        <v>345</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16.5" customHeight="1" x14ac:dyDescent="0.2">
      <c r="A151" s="35"/>
      <c r="B151" s="36"/>
      <c r="C151" s="209" t="s">
        <v>328</v>
      </c>
      <c r="D151" s="209" t="s">
        <v>296</v>
      </c>
      <c r="E151" s="210" t="s">
        <v>5780</v>
      </c>
      <c r="F151" s="211" t="s">
        <v>6248</v>
      </c>
      <c r="G151" s="212" t="s">
        <v>386</v>
      </c>
      <c r="H151" s="213">
        <v>2.2000000000000002</v>
      </c>
      <c r="I151" s="214"/>
      <c r="J151" s="215">
        <f>ROUND(I151*H151,2)</f>
        <v>0</v>
      </c>
      <c r="K151" s="211" t="s">
        <v>1</v>
      </c>
      <c r="L151" s="40"/>
      <c r="M151" s="216" t="s">
        <v>1</v>
      </c>
      <c r="N151" s="217" t="s">
        <v>40</v>
      </c>
      <c r="O151" s="72"/>
      <c r="P151" s="218">
        <f>O151*H151</f>
        <v>0</v>
      </c>
      <c r="Q151" s="218">
        <v>8.6800000000000002E-3</v>
      </c>
      <c r="R151" s="218">
        <f>Q151*H151</f>
        <v>1.9096000000000002E-2</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6249</v>
      </c>
    </row>
    <row r="152" spans="1:65" s="2" customFormat="1" ht="57.6" x14ac:dyDescent="0.2">
      <c r="A152" s="35"/>
      <c r="B152" s="36"/>
      <c r="C152" s="37"/>
      <c r="D152" s="222" t="s">
        <v>303</v>
      </c>
      <c r="E152" s="37"/>
      <c r="F152" s="223" t="s">
        <v>3695</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8.8" x14ac:dyDescent="0.2">
      <c r="A153" s="35"/>
      <c r="B153" s="36"/>
      <c r="C153" s="37"/>
      <c r="D153" s="222" t="s">
        <v>305</v>
      </c>
      <c r="E153" s="37"/>
      <c r="F153" s="226" t="s">
        <v>7546</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83</v>
      </c>
    </row>
    <row r="154" spans="1:65" s="14" customFormat="1" x14ac:dyDescent="0.2">
      <c r="B154" s="237"/>
      <c r="C154" s="238"/>
      <c r="D154" s="222" t="s">
        <v>307</v>
      </c>
      <c r="E154" s="239" t="s">
        <v>1</v>
      </c>
      <c r="F154" s="240" t="s">
        <v>6250</v>
      </c>
      <c r="G154" s="238"/>
      <c r="H154" s="241">
        <v>2.2000000000000002</v>
      </c>
      <c r="I154" s="242"/>
      <c r="J154" s="238"/>
      <c r="K154" s="238"/>
      <c r="L154" s="243"/>
      <c r="M154" s="244"/>
      <c r="N154" s="245"/>
      <c r="O154" s="245"/>
      <c r="P154" s="245"/>
      <c r="Q154" s="245"/>
      <c r="R154" s="245"/>
      <c r="S154" s="245"/>
      <c r="T154" s="246"/>
      <c r="AT154" s="247" t="s">
        <v>307</v>
      </c>
      <c r="AU154" s="247" t="s">
        <v>83</v>
      </c>
      <c r="AV154" s="14" t="s">
        <v>83</v>
      </c>
      <c r="AW154" s="14" t="s">
        <v>32</v>
      </c>
      <c r="AX154" s="14" t="s">
        <v>81</v>
      </c>
      <c r="AY154" s="247" t="s">
        <v>294</v>
      </c>
    </row>
    <row r="155" spans="1:65" s="2" customFormat="1" ht="24" customHeight="1" x14ac:dyDescent="0.2">
      <c r="A155" s="35"/>
      <c r="B155" s="36"/>
      <c r="C155" s="209" t="s">
        <v>333</v>
      </c>
      <c r="D155" s="209" t="s">
        <v>296</v>
      </c>
      <c r="E155" s="210" t="s">
        <v>3697</v>
      </c>
      <c r="F155" s="211" t="s">
        <v>3698</v>
      </c>
      <c r="G155" s="212" t="s">
        <v>349</v>
      </c>
      <c r="H155" s="213">
        <v>3.2080000000000002</v>
      </c>
      <c r="I155" s="214"/>
      <c r="J155" s="215">
        <f>ROUND(I155*H155,2)</f>
        <v>0</v>
      </c>
      <c r="K155" s="211" t="s">
        <v>300</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5787</v>
      </c>
    </row>
    <row r="156" spans="1:65" s="2" customFormat="1" ht="19.2" x14ac:dyDescent="0.2">
      <c r="A156" s="35"/>
      <c r="B156" s="36"/>
      <c r="C156" s="37"/>
      <c r="D156" s="222" t="s">
        <v>303</v>
      </c>
      <c r="E156" s="37"/>
      <c r="F156" s="223" t="s">
        <v>3700</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13" customFormat="1" x14ac:dyDescent="0.2">
      <c r="B157" s="227"/>
      <c r="C157" s="228"/>
      <c r="D157" s="222" t="s">
        <v>307</v>
      </c>
      <c r="E157" s="229" t="s">
        <v>1</v>
      </c>
      <c r="F157" s="230" t="s">
        <v>3701</v>
      </c>
      <c r="G157" s="228"/>
      <c r="H157" s="229" t="s">
        <v>1</v>
      </c>
      <c r="I157" s="231"/>
      <c r="J157" s="228"/>
      <c r="K157" s="228"/>
      <c r="L157" s="232"/>
      <c r="M157" s="233"/>
      <c r="N157" s="234"/>
      <c r="O157" s="234"/>
      <c r="P157" s="234"/>
      <c r="Q157" s="234"/>
      <c r="R157" s="234"/>
      <c r="S157" s="234"/>
      <c r="T157" s="235"/>
      <c r="AT157" s="236" t="s">
        <v>307</v>
      </c>
      <c r="AU157" s="236" t="s">
        <v>83</v>
      </c>
      <c r="AV157" s="13" t="s">
        <v>81</v>
      </c>
      <c r="AW157" s="13" t="s">
        <v>32</v>
      </c>
      <c r="AX157" s="13" t="s">
        <v>75</v>
      </c>
      <c r="AY157" s="236" t="s">
        <v>294</v>
      </c>
    </row>
    <row r="158" spans="1:65" s="14" customFormat="1" x14ac:dyDescent="0.2">
      <c r="B158" s="237"/>
      <c r="C158" s="238"/>
      <c r="D158" s="222" t="s">
        <v>307</v>
      </c>
      <c r="E158" s="239" t="s">
        <v>1</v>
      </c>
      <c r="F158" s="240" t="s">
        <v>7549</v>
      </c>
      <c r="G158" s="238"/>
      <c r="H158" s="241">
        <v>3.2080000000000002</v>
      </c>
      <c r="I158" s="242"/>
      <c r="J158" s="238"/>
      <c r="K158" s="238"/>
      <c r="L158" s="243"/>
      <c r="M158" s="244"/>
      <c r="N158" s="245"/>
      <c r="O158" s="245"/>
      <c r="P158" s="245"/>
      <c r="Q158" s="245"/>
      <c r="R158" s="245"/>
      <c r="S158" s="245"/>
      <c r="T158" s="246"/>
      <c r="AT158" s="247" t="s">
        <v>307</v>
      </c>
      <c r="AU158" s="247" t="s">
        <v>83</v>
      </c>
      <c r="AV158" s="14" t="s">
        <v>83</v>
      </c>
      <c r="AW158" s="14" t="s">
        <v>32</v>
      </c>
      <c r="AX158" s="14" t="s">
        <v>81</v>
      </c>
      <c r="AY158" s="247" t="s">
        <v>294</v>
      </c>
    </row>
    <row r="159" spans="1:65" s="2" customFormat="1" ht="24" customHeight="1" x14ac:dyDescent="0.2">
      <c r="A159" s="35"/>
      <c r="B159" s="36"/>
      <c r="C159" s="209" t="s">
        <v>340</v>
      </c>
      <c r="D159" s="209" t="s">
        <v>296</v>
      </c>
      <c r="E159" s="210" t="s">
        <v>1515</v>
      </c>
      <c r="F159" s="211" t="s">
        <v>1516</v>
      </c>
      <c r="G159" s="212" t="s">
        <v>349</v>
      </c>
      <c r="H159" s="213">
        <v>8.5540000000000003</v>
      </c>
      <c r="I159" s="214"/>
      <c r="J159" s="215">
        <f>ROUND(I159*H159,2)</f>
        <v>0</v>
      </c>
      <c r="K159" s="211" t="s">
        <v>300</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5808</v>
      </c>
    </row>
    <row r="160" spans="1:65" s="2" customFormat="1" ht="28.8" x14ac:dyDescent="0.2">
      <c r="A160" s="35"/>
      <c r="B160" s="36"/>
      <c r="C160" s="37"/>
      <c r="D160" s="222" t="s">
        <v>303</v>
      </c>
      <c r="E160" s="37"/>
      <c r="F160" s="223" t="s">
        <v>1518</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38.4" x14ac:dyDescent="0.2">
      <c r="A161" s="35"/>
      <c r="B161" s="36"/>
      <c r="C161" s="37"/>
      <c r="D161" s="222" t="s">
        <v>305</v>
      </c>
      <c r="E161" s="37"/>
      <c r="F161" s="226" t="s">
        <v>7550</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83</v>
      </c>
    </row>
    <row r="162" spans="1:65" s="13" customFormat="1" x14ac:dyDescent="0.2">
      <c r="B162" s="227"/>
      <c r="C162" s="228"/>
      <c r="D162" s="222" t="s">
        <v>307</v>
      </c>
      <c r="E162" s="229" t="s">
        <v>1</v>
      </c>
      <c r="F162" s="230" t="s">
        <v>5790</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7551</v>
      </c>
      <c r="G163" s="238"/>
      <c r="H163" s="241">
        <v>10.692</v>
      </c>
      <c r="I163" s="242"/>
      <c r="J163" s="238"/>
      <c r="K163" s="238"/>
      <c r="L163" s="243"/>
      <c r="M163" s="244"/>
      <c r="N163" s="245"/>
      <c r="O163" s="245"/>
      <c r="P163" s="245"/>
      <c r="Q163" s="245"/>
      <c r="R163" s="245"/>
      <c r="S163" s="245"/>
      <c r="T163" s="246"/>
      <c r="AT163" s="247" t="s">
        <v>307</v>
      </c>
      <c r="AU163" s="247" t="s">
        <v>83</v>
      </c>
      <c r="AV163" s="14" t="s">
        <v>83</v>
      </c>
      <c r="AW163" s="14" t="s">
        <v>32</v>
      </c>
      <c r="AX163" s="14" t="s">
        <v>75</v>
      </c>
      <c r="AY163" s="247" t="s">
        <v>294</v>
      </c>
    </row>
    <row r="164" spans="1:65" s="15" customFormat="1" x14ac:dyDescent="0.2">
      <c r="B164" s="248"/>
      <c r="C164" s="249"/>
      <c r="D164" s="222" t="s">
        <v>307</v>
      </c>
      <c r="E164" s="250" t="s">
        <v>1</v>
      </c>
      <c r="F164" s="251" t="s">
        <v>363</v>
      </c>
      <c r="G164" s="249"/>
      <c r="H164" s="252">
        <v>10.692</v>
      </c>
      <c r="I164" s="253"/>
      <c r="J164" s="249"/>
      <c r="K164" s="249"/>
      <c r="L164" s="254"/>
      <c r="M164" s="255"/>
      <c r="N164" s="256"/>
      <c r="O164" s="256"/>
      <c r="P164" s="256"/>
      <c r="Q164" s="256"/>
      <c r="R164" s="256"/>
      <c r="S164" s="256"/>
      <c r="T164" s="257"/>
      <c r="AT164" s="258" t="s">
        <v>307</v>
      </c>
      <c r="AU164" s="258" t="s">
        <v>83</v>
      </c>
      <c r="AV164" s="15" t="s">
        <v>91</v>
      </c>
      <c r="AW164" s="15" t="s">
        <v>32</v>
      </c>
      <c r="AX164" s="15" t="s">
        <v>75</v>
      </c>
      <c r="AY164" s="258" t="s">
        <v>294</v>
      </c>
    </row>
    <row r="165" spans="1:65" s="14" customFormat="1" x14ac:dyDescent="0.2">
      <c r="B165" s="237"/>
      <c r="C165" s="238"/>
      <c r="D165" s="222" t="s">
        <v>307</v>
      </c>
      <c r="E165" s="239" t="s">
        <v>1</v>
      </c>
      <c r="F165" s="240" t="s">
        <v>7552</v>
      </c>
      <c r="G165" s="238"/>
      <c r="H165" s="241">
        <v>8.5540000000000003</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346</v>
      </c>
      <c r="D166" s="209" t="s">
        <v>296</v>
      </c>
      <c r="E166" s="210" t="s">
        <v>1523</v>
      </c>
      <c r="F166" s="211" t="s">
        <v>1524</v>
      </c>
      <c r="G166" s="212" t="s">
        <v>349</v>
      </c>
      <c r="H166" s="213">
        <v>4.2770000000000001</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5818</v>
      </c>
    </row>
    <row r="167" spans="1:65" s="2" customFormat="1" ht="28.8" x14ac:dyDescent="0.2">
      <c r="A167" s="35"/>
      <c r="B167" s="36"/>
      <c r="C167" s="37"/>
      <c r="D167" s="222" t="s">
        <v>303</v>
      </c>
      <c r="E167" s="37"/>
      <c r="F167" s="223" t="s">
        <v>1526</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14" customFormat="1" x14ac:dyDescent="0.2">
      <c r="B168" s="237"/>
      <c r="C168" s="238"/>
      <c r="D168" s="222" t="s">
        <v>307</v>
      </c>
      <c r="E168" s="239" t="s">
        <v>1</v>
      </c>
      <c r="F168" s="240" t="s">
        <v>7553</v>
      </c>
      <c r="G168" s="238"/>
      <c r="H168" s="241">
        <v>4.2770000000000001</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24" customHeight="1" x14ac:dyDescent="0.2">
      <c r="A169" s="35"/>
      <c r="B169" s="36"/>
      <c r="C169" s="209" t="s">
        <v>353</v>
      </c>
      <c r="D169" s="209" t="s">
        <v>296</v>
      </c>
      <c r="E169" s="210" t="s">
        <v>1528</v>
      </c>
      <c r="F169" s="211" t="s">
        <v>1529</v>
      </c>
      <c r="G169" s="212" t="s">
        <v>349</v>
      </c>
      <c r="H169" s="213">
        <v>2.1379999999999999</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5820</v>
      </c>
    </row>
    <row r="170" spans="1:65" s="2" customFormat="1" ht="28.8" x14ac:dyDescent="0.2">
      <c r="A170" s="35"/>
      <c r="B170" s="36"/>
      <c r="C170" s="37"/>
      <c r="D170" s="222" t="s">
        <v>303</v>
      </c>
      <c r="E170" s="37"/>
      <c r="F170" s="223" t="s">
        <v>1531</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38.4" x14ac:dyDescent="0.2">
      <c r="A171" s="35"/>
      <c r="B171" s="36"/>
      <c r="C171" s="37"/>
      <c r="D171" s="222" t="s">
        <v>305</v>
      </c>
      <c r="E171" s="37"/>
      <c r="F171" s="226" t="s">
        <v>7550</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7554</v>
      </c>
      <c r="G172" s="238"/>
      <c r="H172" s="241">
        <v>2.1379999999999999</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365</v>
      </c>
      <c r="D173" s="209" t="s">
        <v>296</v>
      </c>
      <c r="E173" s="210" t="s">
        <v>1533</v>
      </c>
      <c r="F173" s="211" t="s">
        <v>1534</v>
      </c>
      <c r="G173" s="212" t="s">
        <v>349</v>
      </c>
      <c r="H173" s="213">
        <v>1.069</v>
      </c>
      <c r="I173" s="214"/>
      <c r="J173" s="215">
        <f>ROUND(I173*H173,2)</f>
        <v>0</v>
      </c>
      <c r="K173" s="211" t="s">
        <v>300</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5822</v>
      </c>
    </row>
    <row r="174" spans="1:65" s="2" customFormat="1" ht="28.8" x14ac:dyDescent="0.2">
      <c r="A174" s="35"/>
      <c r="B174" s="36"/>
      <c r="C174" s="37"/>
      <c r="D174" s="222" t="s">
        <v>303</v>
      </c>
      <c r="E174" s="37"/>
      <c r="F174" s="223" t="s">
        <v>1536</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28.8" x14ac:dyDescent="0.2">
      <c r="A175" s="35"/>
      <c r="B175" s="36"/>
      <c r="C175" s="37"/>
      <c r="D175" s="222" t="s">
        <v>305</v>
      </c>
      <c r="E175" s="37"/>
      <c r="F175" s="226" t="s">
        <v>1537</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305</v>
      </c>
      <c r="AU175" s="18" t="s">
        <v>83</v>
      </c>
    </row>
    <row r="176" spans="1:65" s="14" customFormat="1" x14ac:dyDescent="0.2">
      <c r="B176" s="237"/>
      <c r="C176" s="238"/>
      <c r="D176" s="222" t="s">
        <v>307</v>
      </c>
      <c r="E176" s="239" t="s">
        <v>1</v>
      </c>
      <c r="F176" s="240" t="s">
        <v>7555</v>
      </c>
      <c r="G176" s="238"/>
      <c r="H176" s="241">
        <v>1.069</v>
      </c>
      <c r="I176" s="242"/>
      <c r="J176" s="238"/>
      <c r="K176" s="238"/>
      <c r="L176" s="243"/>
      <c r="M176" s="244"/>
      <c r="N176" s="245"/>
      <c r="O176" s="245"/>
      <c r="P176" s="245"/>
      <c r="Q176" s="245"/>
      <c r="R176" s="245"/>
      <c r="S176" s="245"/>
      <c r="T176" s="246"/>
      <c r="AT176" s="247" t="s">
        <v>307</v>
      </c>
      <c r="AU176" s="247" t="s">
        <v>83</v>
      </c>
      <c r="AV176" s="14" t="s">
        <v>83</v>
      </c>
      <c r="AW176" s="14" t="s">
        <v>32</v>
      </c>
      <c r="AX176" s="14" t="s">
        <v>81</v>
      </c>
      <c r="AY176" s="247" t="s">
        <v>294</v>
      </c>
    </row>
    <row r="177" spans="1:65" s="2" customFormat="1" ht="16.5" customHeight="1" x14ac:dyDescent="0.2">
      <c r="A177" s="35"/>
      <c r="B177" s="36"/>
      <c r="C177" s="209" t="s">
        <v>371</v>
      </c>
      <c r="D177" s="209" t="s">
        <v>296</v>
      </c>
      <c r="E177" s="210" t="s">
        <v>1539</v>
      </c>
      <c r="F177" s="211" t="s">
        <v>1540</v>
      </c>
      <c r="G177" s="212" t="s">
        <v>299</v>
      </c>
      <c r="H177" s="213">
        <v>23.04</v>
      </c>
      <c r="I177" s="214"/>
      <c r="J177" s="215">
        <f>ROUND(I177*H177,2)</f>
        <v>0</v>
      </c>
      <c r="K177" s="211" t="s">
        <v>300</v>
      </c>
      <c r="L177" s="40"/>
      <c r="M177" s="216" t="s">
        <v>1</v>
      </c>
      <c r="N177" s="217" t="s">
        <v>40</v>
      </c>
      <c r="O177" s="72"/>
      <c r="P177" s="218">
        <f>O177*H177</f>
        <v>0</v>
      </c>
      <c r="Q177" s="218">
        <v>5.9000000000000003E-4</v>
      </c>
      <c r="R177" s="218">
        <f>Q177*H177</f>
        <v>1.3593600000000001E-2</v>
      </c>
      <c r="S177" s="218">
        <v>0</v>
      </c>
      <c r="T177" s="219">
        <f>S177*H177</f>
        <v>0</v>
      </c>
      <c r="U177" s="35"/>
      <c r="V177" s="35"/>
      <c r="W177" s="35"/>
      <c r="X177" s="35"/>
      <c r="Y177" s="35"/>
      <c r="Z177" s="35"/>
      <c r="AA177" s="35"/>
      <c r="AB177" s="35"/>
      <c r="AC177" s="35"/>
      <c r="AD177" s="35"/>
      <c r="AE177" s="35"/>
      <c r="AR177" s="220" t="s">
        <v>301</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5828</v>
      </c>
    </row>
    <row r="178" spans="1:65" s="2" customFormat="1" ht="28.8" x14ac:dyDescent="0.2">
      <c r="A178" s="35"/>
      <c r="B178" s="36"/>
      <c r="C178" s="37"/>
      <c r="D178" s="222" t="s">
        <v>303</v>
      </c>
      <c r="E178" s="37"/>
      <c r="F178" s="223" t="s">
        <v>1542</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28.8" x14ac:dyDescent="0.2">
      <c r="A179" s="35"/>
      <c r="B179" s="36"/>
      <c r="C179" s="37"/>
      <c r="D179" s="222" t="s">
        <v>305</v>
      </c>
      <c r="E179" s="37"/>
      <c r="F179" s="226" t="s">
        <v>7546</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305</v>
      </c>
      <c r="AU179" s="18" t="s">
        <v>83</v>
      </c>
    </row>
    <row r="180" spans="1:65" s="14" customFormat="1" x14ac:dyDescent="0.2">
      <c r="B180" s="237"/>
      <c r="C180" s="238"/>
      <c r="D180" s="222" t="s">
        <v>307</v>
      </c>
      <c r="E180" s="239" t="s">
        <v>1</v>
      </c>
      <c r="F180" s="240" t="s">
        <v>7556</v>
      </c>
      <c r="G180" s="238"/>
      <c r="H180" s="241">
        <v>23.04</v>
      </c>
      <c r="I180" s="242"/>
      <c r="J180" s="238"/>
      <c r="K180" s="238"/>
      <c r="L180" s="243"/>
      <c r="M180" s="244"/>
      <c r="N180" s="245"/>
      <c r="O180" s="245"/>
      <c r="P180" s="245"/>
      <c r="Q180" s="245"/>
      <c r="R180" s="245"/>
      <c r="S180" s="245"/>
      <c r="T180" s="246"/>
      <c r="AT180" s="247" t="s">
        <v>307</v>
      </c>
      <c r="AU180" s="247" t="s">
        <v>83</v>
      </c>
      <c r="AV180" s="14" t="s">
        <v>83</v>
      </c>
      <c r="AW180" s="14" t="s">
        <v>32</v>
      </c>
      <c r="AX180" s="14" t="s">
        <v>81</v>
      </c>
      <c r="AY180" s="247" t="s">
        <v>294</v>
      </c>
    </row>
    <row r="181" spans="1:65" s="2" customFormat="1" ht="16.5" customHeight="1" x14ac:dyDescent="0.2">
      <c r="A181" s="35"/>
      <c r="B181" s="36"/>
      <c r="C181" s="209" t="s">
        <v>377</v>
      </c>
      <c r="D181" s="209" t="s">
        <v>296</v>
      </c>
      <c r="E181" s="210" t="s">
        <v>1545</v>
      </c>
      <c r="F181" s="211" t="s">
        <v>1546</v>
      </c>
      <c r="G181" s="212" t="s">
        <v>299</v>
      </c>
      <c r="H181" s="213">
        <v>23.04</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5834</v>
      </c>
    </row>
    <row r="182" spans="1:65" s="2" customFormat="1" ht="28.8" x14ac:dyDescent="0.2">
      <c r="A182" s="35"/>
      <c r="B182" s="36"/>
      <c r="C182" s="37"/>
      <c r="D182" s="222" t="s">
        <v>303</v>
      </c>
      <c r="E182" s="37"/>
      <c r="F182" s="223" t="s">
        <v>1548</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2" customFormat="1" ht="24" customHeight="1" x14ac:dyDescent="0.2">
      <c r="A183" s="35"/>
      <c r="B183" s="36"/>
      <c r="C183" s="209" t="s">
        <v>383</v>
      </c>
      <c r="D183" s="209" t="s">
        <v>296</v>
      </c>
      <c r="E183" s="210" t="s">
        <v>1549</v>
      </c>
      <c r="F183" s="211" t="s">
        <v>1550</v>
      </c>
      <c r="G183" s="212" t="s">
        <v>349</v>
      </c>
      <c r="H183" s="213">
        <v>5.8810000000000002</v>
      </c>
      <c r="I183" s="214"/>
      <c r="J183" s="215">
        <f>ROUND(I183*H183,2)</f>
        <v>0</v>
      </c>
      <c r="K183" s="211" t="s">
        <v>300</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5837</v>
      </c>
    </row>
    <row r="184" spans="1:65" s="2" customFormat="1" ht="38.4" x14ac:dyDescent="0.2">
      <c r="A184" s="35"/>
      <c r="B184" s="36"/>
      <c r="C184" s="37"/>
      <c r="D184" s="222" t="s">
        <v>303</v>
      </c>
      <c r="E184" s="37"/>
      <c r="F184" s="223" t="s">
        <v>1552</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14" customFormat="1" x14ac:dyDescent="0.2">
      <c r="B185" s="237"/>
      <c r="C185" s="238"/>
      <c r="D185" s="222" t="s">
        <v>307</v>
      </c>
      <c r="E185" s="239" t="s">
        <v>1</v>
      </c>
      <c r="F185" s="240" t="s">
        <v>7557</v>
      </c>
      <c r="G185" s="238"/>
      <c r="H185" s="241">
        <v>5.8810000000000002</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24" customHeight="1" x14ac:dyDescent="0.2">
      <c r="A186" s="35"/>
      <c r="B186" s="36"/>
      <c r="C186" s="209" t="s">
        <v>8</v>
      </c>
      <c r="D186" s="209" t="s">
        <v>296</v>
      </c>
      <c r="E186" s="210" t="s">
        <v>448</v>
      </c>
      <c r="F186" s="211" t="s">
        <v>449</v>
      </c>
      <c r="G186" s="212" t="s">
        <v>349</v>
      </c>
      <c r="H186" s="213">
        <v>10.692</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5850</v>
      </c>
    </row>
    <row r="187" spans="1:65" s="2" customFormat="1" ht="38.4" x14ac:dyDescent="0.2">
      <c r="A187" s="35"/>
      <c r="B187" s="36"/>
      <c r="C187" s="37"/>
      <c r="D187" s="222" t="s">
        <v>303</v>
      </c>
      <c r="E187" s="37"/>
      <c r="F187" s="223" t="s">
        <v>451</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13" customFormat="1" x14ac:dyDescent="0.2">
      <c r="B188" s="227"/>
      <c r="C188" s="228"/>
      <c r="D188" s="222" t="s">
        <v>307</v>
      </c>
      <c r="E188" s="229" t="s">
        <v>1</v>
      </c>
      <c r="F188" s="230" t="s">
        <v>455</v>
      </c>
      <c r="G188" s="228"/>
      <c r="H188" s="229" t="s">
        <v>1</v>
      </c>
      <c r="I188" s="231"/>
      <c r="J188" s="228"/>
      <c r="K188" s="228"/>
      <c r="L188" s="232"/>
      <c r="M188" s="233"/>
      <c r="N188" s="234"/>
      <c r="O188" s="234"/>
      <c r="P188" s="234"/>
      <c r="Q188" s="234"/>
      <c r="R188" s="234"/>
      <c r="S188" s="234"/>
      <c r="T188" s="235"/>
      <c r="AT188" s="236" t="s">
        <v>307</v>
      </c>
      <c r="AU188" s="236" t="s">
        <v>83</v>
      </c>
      <c r="AV188" s="13" t="s">
        <v>81</v>
      </c>
      <c r="AW188" s="13" t="s">
        <v>32</v>
      </c>
      <c r="AX188" s="13" t="s">
        <v>75</v>
      </c>
      <c r="AY188" s="236" t="s">
        <v>294</v>
      </c>
    </row>
    <row r="189" spans="1:65" s="14" customFormat="1" x14ac:dyDescent="0.2">
      <c r="B189" s="237"/>
      <c r="C189" s="238"/>
      <c r="D189" s="222" t="s">
        <v>307</v>
      </c>
      <c r="E189" s="239" t="s">
        <v>1</v>
      </c>
      <c r="F189" s="240" t="s">
        <v>7558</v>
      </c>
      <c r="G189" s="238"/>
      <c r="H189" s="241">
        <v>10.692</v>
      </c>
      <c r="I189" s="242"/>
      <c r="J189" s="238"/>
      <c r="K189" s="238"/>
      <c r="L189" s="243"/>
      <c r="M189" s="244"/>
      <c r="N189" s="245"/>
      <c r="O189" s="245"/>
      <c r="P189" s="245"/>
      <c r="Q189" s="245"/>
      <c r="R189" s="245"/>
      <c r="S189" s="245"/>
      <c r="T189" s="246"/>
      <c r="AT189" s="247" t="s">
        <v>307</v>
      </c>
      <c r="AU189" s="247" t="s">
        <v>83</v>
      </c>
      <c r="AV189" s="14" t="s">
        <v>83</v>
      </c>
      <c r="AW189" s="14" t="s">
        <v>32</v>
      </c>
      <c r="AX189" s="14" t="s">
        <v>81</v>
      </c>
      <c r="AY189" s="247" t="s">
        <v>294</v>
      </c>
    </row>
    <row r="190" spans="1:65" s="2" customFormat="1" ht="16.5" customHeight="1" x14ac:dyDescent="0.2">
      <c r="A190" s="35"/>
      <c r="B190" s="36"/>
      <c r="C190" s="209" t="s">
        <v>396</v>
      </c>
      <c r="D190" s="209" t="s">
        <v>296</v>
      </c>
      <c r="E190" s="210" t="s">
        <v>459</v>
      </c>
      <c r="F190" s="211" t="s">
        <v>460</v>
      </c>
      <c r="G190" s="212" t="s">
        <v>349</v>
      </c>
      <c r="H190" s="213">
        <v>28.692</v>
      </c>
      <c r="I190" s="214"/>
      <c r="J190" s="215">
        <f>ROUND(I190*H190,2)</f>
        <v>0</v>
      </c>
      <c r="K190" s="211" t="s">
        <v>300</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5855</v>
      </c>
    </row>
    <row r="191" spans="1:65" s="2" customFormat="1" x14ac:dyDescent="0.2">
      <c r="A191" s="35"/>
      <c r="B191" s="36"/>
      <c r="C191" s="37"/>
      <c r="D191" s="222" t="s">
        <v>303</v>
      </c>
      <c r="E191" s="37"/>
      <c r="F191" s="223" t="s">
        <v>462</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4" customHeight="1" x14ac:dyDescent="0.2">
      <c r="A192" s="35"/>
      <c r="B192" s="36"/>
      <c r="C192" s="209" t="s">
        <v>402</v>
      </c>
      <c r="D192" s="209" t="s">
        <v>296</v>
      </c>
      <c r="E192" s="210" t="s">
        <v>464</v>
      </c>
      <c r="F192" s="211" t="s">
        <v>465</v>
      </c>
      <c r="G192" s="212" t="s">
        <v>412</v>
      </c>
      <c r="H192" s="213">
        <v>19.245999999999999</v>
      </c>
      <c r="I192" s="214"/>
      <c r="J192" s="215">
        <f>ROUND(I192*H192,2)</f>
        <v>0</v>
      </c>
      <c r="K192" s="211" t="s">
        <v>300</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5856</v>
      </c>
    </row>
    <row r="193" spans="1:65" s="2" customFormat="1" ht="28.8" x14ac:dyDescent="0.2">
      <c r="A193" s="35"/>
      <c r="B193" s="36"/>
      <c r="C193" s="37"/>
      <c r="D193" s="222" t="s">
        <v>303</v>
      </c>
      <c r="E193" s="37"/>
      <c r="F193" s="223" t="s">
        <v>467</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14" customFormat="1" x14ac:dyDescent="0.2">
      <c r="B194" s="237"/>
      <c r="C194" s="238"/>
      <c r="D194" s="222" t="s">
        <v>307</v>
      </c>
      <c r="E194" s="238"/>
      <c r="F194" s="240" t="s">
        <v>7559</v>
      </c>
      <c r="G194" s="238"/>
      <c r="H194" s="241">
        <v>19.245999999999999</v>
      </c>
      <c r="I194" s="242"/>
      <c r="J194" s="238"/>
      <c r="K194" s="238"/>
      <c r="L194" s="243"/>
      <c r="M194" s="244"/>
      <c r="N194" s="245"/>
      <c r="O194" s="245"/>
      <c r="P194" s="245"/>
      <c r="Q194" s="245"/>
      <c r="R194" s="245"/>
      <c r="S194" s="245"/>
      <c r="T194" s="246"/>
      <c r="AT194" s="247" t="s">
        <v>307</v>
      </c>
      <c r="AU194" s="247" t="s">
        <v>83</v>
      </c>
      <c r="AV194" s="14" t="s">
        <v>83</v>
      </c>
      <c r="AW194" s="14" t="s">
        <v>4</v>
      </c>
      <c r="AX194" s="14" t="s">
        <v>81</v>
      </c>
      <c r="AY194" s="247" t="s">
        <v>294</v>
      </c>
    </row>
    <row r="195" spans="1:65" s="2" customFormat="1" ht="24" customHeight="1" x14ac:dyDescent="0.2">
      <c r="A195" s="35"/>
      <c r="B195" s="36"/>
      <c r="C195" s="209" t="s">
        <v>408</v>
      </c>
      <c r="D195" s="209" t="s">
        <v>296</v>
      </c>
      <c r="E195" s="210" t="s">
        <v>470</v>
      </c>
      <c r="F195" s="211" t="s">
        <v>471</v>
      </c>
      <c r="G195" s="212" t="s">
        <v>349</v>
      </c>
      <c r="H195" s="213">
        <v>8.6329999999999991</v>
      </c>
      <c r="I195" s="214"/>
      <c r="J195" s="215">
        <f>ROUND(I195*H195,2)</f>
        <v>0</v>
      </c>
      <c r="K195" s="211" t="s">
        <v>300</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5858</v>
      </c>
    </row>
    <row r="196" spans="1:65" s="2" customFormat="1" ht="28.8" x14ac:dyDescent="0.2">
      <c r="A196" s="35"/>
      <c r="B196" s="36"/>
      <c r="C196" s="37"/>
      <c r="D196" s="222" t="s">
        <v>303</v>
      </c>
      <c r="E196" s="37"/>
      <c r="F196" s="223" t="s">
        <v>473</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3" customFormat="1" x14ac:dyDescent="0.2">
      <c r="B197" s="227"/>
      <c r="C197" s="228"/>
      <c r="D197" s="222" t="s">
        <v>307</v>
      </c>
      <c r="E197" s="229" t="s">
        <v>1</v>
      </c>
      <c r="F197" s="230" t="s">
        <v>455</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7558</v>
      </c>
      <c r="G198" s="238"/>
      <c r="H198" s="241">
        <v>10.692</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3" customFormat="1" x14ac:dyDescent="0.2">
      <c r="B199" s="227"/>
      <c r="C199" s="228"/>
      <c r="D199" s="222" t="s">
        <v>307</v>
      </c>
      <c r="E199" s="229" t="s">
        <v>1</v>
      </c>
      <c r="F199" s="230" t="s">
        <v>1560</v>
      </c>
      <c r="G199" s="228"/>
      <c r="H199" s="229" t="s">
        <v>1</v>
      </c>
      <c r="I199" s="231"/>
      <c r="J199" s="228"/>
      <c r="K199" s="228"/>
      <c r="L199" s="232"/>
      <c r="M199" s="233"/>
      <c r="N199" s="234"/>
      <c r="O199" s="234"/>
      <c r="P199" s="234"/>
      <c r="Q199" s="234"/>
      <c r="R199" s="234"/>
      <c r="S199" s="234"/>
      <c r="T199" s="235"/>
      <c r="AT199" s="236" t="s">
        <v>307</v>
      </c>
      <c r="AU199" s="236" t="s">
        <v>83</v>
      </c>
      <c r="AV199" s="13" t="s">
        <v>81</v>
      </c>
      <c r="AW199" s="13" t="s">
        <v>32</v>
      </c>
      <c r="AX199" s="13" t="s">
        <v>75</v>
      </c>
      <c r="AY199" s="236" t="s">
        <v>294</v>
      </c>
    </row>
    <row r="200" spans="1:65" s="14" customFormat="1" x14ac:dyDescent="0.2">
      <c r="B200" s="237"/>
      <c r="C200" s="238"/>
      <c r="D200" s="222" t="s">
        <v>307</v>
      </c>
      <c r="E200" s="239" t="s">
        <v>1</v>
      </c>
      <c r="F200" s="240" t="s">
        <v>7560</v>
      </c>
      <c r="G200" s="238"/>
      <c r="H200" s="241">
        <v>-0.79200000000000004</v>
      </c>
      <c r="I200" s="242"/>
      <c r="J200" s="238"/>
      <c r="K200" s="238"/>
      <c r="L200" s="243"/>
      <c r="M200" s="244"/>
      <c r="N200" s="245"/>
      <c r="O200" s="245"/>
      <c r="P200" s="245"/>
      <c r="Q200" s="245"/>
      <c r="R200" s="245"/>
      <c r="S200" s="245"/>
      <c r="T200" s="246"/>
      <c r="AT200" s="247" t="s">
        <v>307</v>
      </c>
      <c r="AU200" s="247" t="s">
        <v>83</v>
      </c>
      <c r="AV200" s="14" t="s">
        <v>83</v>
      </c>
      <c r="AW200" s="14" t="s">
        <v>32</v>
      </c>
      <c r="AX200" s="14" t="s">
        <v>75</v>
      </c>
      <c r="AY200" s="247" t="s">
        <v>294</v>
      </c>
    </row>
    <row r="201" spans="1:65" s="13" customFormat="1" x14ac:dyDescent="0.2">
      <c r="B201" s="227"/>
      <c r="C201" s="228"/>
      <c r="D201" s="222" t="s">
        <v>307</v>
      </c>
      <c r="E201" s="229" t="s">
        <v>1</v>
      </c>
      <c r="F201" s="230" t="s">
        <v>1562</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7561</v>
      </c>
      <c r="G202" s="238"/>
      <c r="H202" s="241">
        <v>-3.2469999999999999</v>
      </c>
      <c r="I202" s="242"/>
      <c r="J202" s="238"/>
      <c r="K202" s="238"/>
      <c r="L202" s="243"/>
      <c r="M202" s="244"/>
      <c r="N202" s="245"/>
      <c r="O202" s="245"/>
      <c r="P202" s="245"/>
      <c r="Q202" s="245"/>
      <c r="R202" s="245"/>
      <c r="S202" s="245"/>
      <c r="T202" s="246"/>
      <c r="AT202" s="247" t="s">
        <v>307</v>
      </c>
      <c r="AU202" s="247" t="s">
        <v>83</v>
      </c>
      <c r="AV202" s="14" t="s">
        <v>83</v>
      </c>
      <c r="AW202" s="14" t="s">
        <v>32</v>
      </c>
      <c r="AX202" s="14" t="s">
        <v>75</v>
      </c>
      <c r="AY202" s="247" t="s">
        <v>294</v>
      </c>
    </row>
    <row r="203" spans="1:65" s="13" customFormat="1" x14ac:dyDescent="0.2">
      <c r="B203" s="227"/>
      <c r="C203" s="228"/>
      <c r="D203" s="222" t="s">
        <v>307</v>
      </c>
      <c r="E203" s="229" t="s">
        <v>1</v>
      </c>
      <c r="F203" s="230" t="s">
        <v>7562</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7563</v>
      </c>
      <c r="G204" s="238"/>
      <c r="H204" s="241">
        <v>1.98</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6" customFormat="1" x14ac:dyDescent="0.2">
      <c r="B205" s="269"/>
      <c r="C205" s="270"/>
      <c r="D205" s="222" t="s">
        <v>307</v>
      </c>
      <c r="E205" s="271" t="s">
        <v>1</v>
      </c>
      <c r="F205" s="272" t="s">
        <v>457</v>
      </c>
      <c r="G205" s="270"/>
      <c r="H205" s="273">
        <v>8.6330000000000009</v>
      </c>
      <c r="I205" s="274"/>
      <c r="J205" s="270"/>
      <c r="K205" s="270"/>
      <c r="L205" s="275"/>
      <c r="M205" s="276"/>
      <c r="N205" s="277"/>
      <c r="O205" s="277"/>
      <c r="P205" s="277"/>
      <c r="Q205" s="277"/>
      <c r="R205" s="277"/>
      <c r="S205" s="277"/>
      <c r="T205" s="278"/>
      <c r="AT205" s="279" t="s">
        <v>307</v>
      </c>
      <c r="AU205" s="279" t="s">
        <v>83</v>
      </c>
      <c r="AV205" s="16" t="s">
        <v>301</v>
      </c>
      <c r="AW205" s="16" t="s">
        <v>32</v>
      </c>
      <c r="AX205" s="16" t="s">
        <v>81</v>
      </c>
      <c r="AY205" s="279" t="s">
        <v>294</v>
      </c>
    </row>
    <row r="206" spans="1:65" s="2" customFormat="1" ht="16.5" customHeight="1" x14ac:dyDescent="0.2">
      <c r="A206" s="35"/>
      <c r="B206" s="36"/>
      <c r="C206" s="259" t="s">
        <v>415</v>
      </c>
      <c r="D206" s="259" t="s">
        <v>409</v>
      </c>
      <c r="E206" s="260" t="s">
        <v>479</v>
      </c>
      <c r="F206" s="261" t="s">
        <v>480</v>
      </c>
      <c r="G206" s="262" t="s">
        <v>412</v>
      </c>
      <c r="H206" s="263">
        <v>18.992999999999999</v>
      </c>
      <c r="I206" s="264"/>
      <c r="J206" s="265">
        <f>ROUND(I206*H206,2)</f>
        <v>0</v>
      </c>
      <c r="K206" s="261" t="s">
        <v>300</v>
      </c>
      <c r="L206" s="266"/>
      <c r="M206" s="267" t="s">
        <v>1</v>
      </c>
      <c r="N206" s="268" t="s">
        <v>40</v>
      </c>
      <c r="O206" s="72"/>
      <c r="P206" s="218">
        <f>O206*H206</f>
        <v>0</v>
      </c>
      <c r="Q206" s="218">
        <v>0.2</v>
      </c>
      <c r="R206" s="218">
        <f>Q206*H206</f>
        <v>3.7986</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5866</v>
      </c>
    </row>
    <row r="207" spans="1:65" s="2" customFormat="1" x14ac:dyDescent="0.2">
      <c r="A207" s="35"/>
      <c r="B207" s="36"/>
      <c r="C207" s="37"/>
      <c r="D207" s="222" t="s">
        <v>303</v>
      </c>
      <c r="E207" s="37"/>
      <c r="F207" s="223" t="s">
        <v>480</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14" customFormat="1" x14ac:dyDescent="0.2">
      <c r="B208" s="237"/>
      <c r="C208" s="238"/>
      <c r="D208" s="222" t="s">
        <v>307</v>
      </c>
      <c r="E208" s="238"/>
      <c r="F208" s="240" t="s">
        <v>7564</v>
      </c>
      <c r="G208" s="238"/>
      <c r="H208" s="241">
        <v>18.992999999999999</v>
      </c>
      <c r="I208" s="242"/>
      <c r="J208" s="238"/>
      <c r="K208" s="238"/>
      <c r="L208" s="243"/>
      <c r="M208" s="244"/>
      <c r="N208" s="245"/>
      <c r="O208" s="245"/>
      <c r="P208" s="245"/>
      <c r="Q208" s="245"/>
      <c r="R208" s="245"/>
      <c r="S208" s="245"/>
      <c r="T208" s="246"/>
      <c r="AT208" s="247" t="s">
        <v>307</v>
      </c>
      <c r="AU208" s="247" t="s">
        <v>83</v>
      </c>
      <c r="AV208" s="14" t="s">
        <v>83</v>
      </c>
      <c r="AW208" s="14" t="s">
        <v>4</v>
      </c>
      <c r="AX208" s="14" t="s">
        <v>81</v>
      </c>
      <c r="AY208" s="247" t="s">
        <v>294</v>
      </c>
    </row>
    <row r="209" spans="1:65" s="2" customFormat="1" ht="24" customHeight="1" x14ac:dyDescent="0.2">
      <c r="A209" s="35"/>
      <c r="B209" s="36"/>
      <c r="C209" s="209" t="s">
        <v>421</v>
      </c>
      <c r="D209" s="209" t="s">
        <v>296</v>
      </c>
      <c r="E209" s="210" t="s">
        <v>1569</v>
      </c>
      <c r="F209" s="211" t="s">
        <v>1570</v>
      </c>
      <c r="G209" s="212" t="s">
        <v>349</v>
      </c>
      <c r="H209" s="213">
        <v>3.2469999999999999</v>
      </c>
      <c r="I209" s="214"/>
      <c r="J209" s="215">
        <f>ROUND(I209*H209,2)</f>
        <v>0</v>
      </c>
      <c r="K209" s="211" t="s">
        <v>1571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5874</v>
      </c>
    </row>
    <row r="210" spans="1:65" s="2" customFormat="1" ht="38.4" x14ac:dyDescent="0.2">
      <c r="A210" s="35"/>
      <c r="B210" s="36"/>
      <c r="C210" s="37"/>
      <c r="D210" s="222" t="s">
        <v>303</v>
      </c>
      <c r="E210" s="37"/>
      <c r="F210" s="223" t="s">
        <v>1573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8.8" x14ac:dyDescent="0.2">
      <c r="A211" s="35"/>
      <c r="B211" s="36"/>
      <c r="C211" s="37"/>
      <c r="D211" s="222" t="s">
        <v>305</v>
      </c>
      <c r="E211" s="37"/>
      <c r="F211" s="226" t="s">
        <v>7546</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305</v>
      </c>
      <c r="AU211" s="18" t="s">
        <v>83</v>
      </c>
    </row>
    <row r="212" spans="1:65" s="14" customFormat="1" x14ac:dyDescent="0.2">
      <c r="B212" s="237"/>
      <c r="C212" s="238"/>
      <c r="D212" s="222" t="s">
        <v>307</v>
      </c>
      <c r="E212" s="239" t="s">
        <v>1</v>
      </c>
      <c r="F212" s="240" t="s">
        <v>7565</v>
      </c>
      <c r="G212" s="238"/>
      <c r="H212" s="241">
        <v>3.2469999999999999</v>
      </c>
      <c r="I212" s="242"/>
      <c r="J212" s="238"/>
      <c r="K212" s="238"/>
      <c r="L212" s="243"/>
      <c r="M212" s="244"/>
      <c r="N212" s="245"/>
      <c r="O212" s="245"/>
      <c r="P212" s="245"/>
      <c r="Q212" s="245"/>
      <c r="R212" s="245"/>
      <c r="S212" s="245"/>
      <c r="T212" s="246"/>
      <c r="AT212" s="247" t="s">
        <v>307</v>
      </c>
      <c r="AU212" s="247" t="s">
        <v>83</v>
      </c>
      <c r="AV212" s="14" t="s">
        <v>83</v>
      </c>
      <c r="AW212" s="14" t="s">
        <v>32</v>
      </c>
      <c r="AX212" s="14" t="s">
        <v>81</v>
      </c>
      <c r="AY212" s="247" t="s">
        <v>294</v>
      </c>
    </row>
    <row r="213" spans="1:65" s="2" customFormat="1" ht="16.5" customHeight="1" x14ac:dyDescent="0.2">
      <c r="A213" s="35"/>
      <c r="B213" s="36"/>
      <c r="C213" s="259" t="s">
        <v>7</v>
      </c>
      <c r="D213" s="259" t="s">
        <v>409</v>
      </c>
      <c r="E213" s="260" t="s">
        <v>1576</v>
      </c>
      <c r="F213" s="261" t="s">
        <v>1577</v>
      </c>
      <c r="G213" s="262" t="s">
        <v>412</v>
      </c>
      <c r="H213" s="263">
        <v>6.4939999999999998</v>
      </c>
      <c r="I213" s="264"/>
      <c r="J213" s="265">
        <f>ROUND(I213*H213,2)</f>
        <v>0</v>
      </c>
      <c r="K213" s="261" t="s">
        <v>1</v>
      </c>
      <c r="L213" s="266"/>
      <c r="M213" s="267" t="s">
        <v>1</v>
      </c>
      <c r="N213" s="268" t="s">
        <v>40</v>
      </c>
      <c r="O213" s="72"/>
      <c r="P213" s="218">
        <f>O213*H213</f>
        <v>0</v>
      </c>
      <c r="Q213" s="218">
        <v>0.2</v>
      </c>
      <c r="R213" s="218">
        <f>Q213*H213</f>
        <v>1.2988</v>
      </c>
      <c r="S213" s="218">
        <v>0</v>
      </c>
      <c r="T213" s="219">
        <f>S213*H213</f>
        <v>0</v>
      </c>
      <c r="U213" s="35"/>
      <c r="V213" s="35"/>
      <c r="W213" s="35"/>
      <c r="X213" s="35"/>
      <c r="Y213" s="35"/>
      <c r="Z213" s="35"/>
      <c r="AA213" s="35"/>
      <c r="AB213" s="35"/>
      <c r="AC213" s="35"/>
      <c r="AD213" s="35"/>
      <c r="AE213" s="35"/>
      <c r="AR213" s="220" t="s">
        <v>340</v>
      </c>
      <c r="AT213" s="220" t="s">
        <v>409</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5879</v>
      </c>
    </row>
    <row r="214" spans="1:65" s="2" customFormat="1" x14ac:dyDescent="0.2">
      <c r="A214" s="35"/>
      <c r="B214" s="36"/>
      <c r="C214" s="37"/>
      <c r="D214" s="222" t="s">
        <v>303</v>
      </c>
      <c r="E214" s="37"/>
      <c r="F214" s="223" t="s">
        <v>1579</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14" customFormat="1" x14ac:dyDescent="0.2">
      <c r="B215" s="237"/>
      <c r="C215" s="238"/>
      <c r="D215" s="222" t="s">
        <v>307</v>
      </c>
      <c r="E215" s="238"/>
      <c r="F215" s="240" t="s">
        <v>7566</v>
      </c>
      <c r="G215" s="238"/>
      <c r="H215" s="241">
        <v>6.4939999999999998</v>
      </c>
      <c r="I215" s="242"/>
      <c r="J215" s="238"/>
      <c r="K215" s="238"/>
      <c r="L215" s="243"/>
      <c r="M215" s="244"/>
      <c r="N215" s="245"/>
      <c r="O215" s="245"/>
      <c r="P215" s="245"/>
      <c r="Q215" s="245"/>
      <c r="R215" s="245"/>
      <c r="S215" s="245"/>
      <c r="T215" s="246"/>
      <c r="AT215" s="247" t="s">
        <v>307</v>
      </c>
      <c r="AU215" s="247" t="s">
        <v>83</v>
      </c>
      <c r="AV215" s="14" t="s">
        <v>83</v>
      </c>
      <c r="AW215" s="14" t="s">
        <v>4</v>
      </c>
      <c r="AX215" s="14" t="s">
        <v>81</v>
      </c>
      <c r="AY215" s="247" t="s">
        <v>294</v>
      </c>
    </row>
    <row r="216" spans="1:65" s="12" customFormat="1" ht="22.95" customHeight="1" x14ac:dyDescent="0.25">
      <c r="B216" s="193"/>
      <c r="C216" s="194"/>
      <c r="D216" s="195" t="s">
        <v>74</v>
      </c>
      <c r="E216" s="207" t="s">
        <v>83</v>
      </c>
      <c r="F216" s="207" t="s">
        <v>483</v>
      </c>
      <c r="G216" s="194"/>
      <c r="H216" s="194"/>
      <c r="I216" s="197"/>
      <c r="J216" s="208">
        <f>BK216</f>
        <v>0</v>
      </c>
      <c r="K216" s="194"/>
      <c r="L216" s="199"/>
      <c r="M216" s="200"/>
      <c r="N216" s="201"/>
      <c r="O216" s="201"/>
      <c r="P216" s="202">
        <f>SUM(P217:P224)</f>
        <v>0</v>
      </c>
      <c r="Q216" s="201"/>
      <c r="R216" s="202">
        <f>SUM(R217:R224)</f>
        <v>1.6313040000000001</v>
      </c>
      <c r="S216" s="201"/>
      <c r="T216" s="203">
        <f>SUM(T217:T224)</f>
        <v>0</v>
      </c>
      <c r="AR216" s="204" t="s">
        <v>81</v>
      </c>
      <c r="AT216" s="205" t="s">
        <v>74</v>
      </c>
      <c r="AU216" s="205" t="s">
        <v>81</v>
      </c>
      <c r="AY216" s="204" t="s">
        <v>294</v>
      </c>
      <c r="BK216" s="206">
        <f>SUM(BK217:BK224)</f>
        <v>0</v>
      </c>
    </row>
    <row r="217" spans="1:65" s="2" customFormat="1" ht="24" customHeight="1" x14ac:dyDescent="0.2">
      <c r="A217" s="35"/>
      <c r="B217" s="36"/>
      <c r="C217" s="209" t="s">
        <v>434</v>
      </c>
      <c r="D217" s="209" t="s">
        <v>296</v>
      </c>
      <c r="E217" s="210" t="s">
        <v>5881</v>
      </c>
      <c r="F217" s="211" t="s">
        <v>5882</v>
      </c>
      <c r="G217" s="212" t="s">
        <v>386</v>
      </c>
      <c r="H217" s="213">
        <v>7.2</v>
      </c>
      <c r="I217" s="214"/>
      <c r="J217" s="215">
        <f>ROUND(I217*H217,2)</f>
        <v>0</v>
      </c>
      <c r="K217" s="211" t="s">
        <v>300</v>
      </c>
      <c r="L217" s="40"/>
      <c r="M217" s="216" t="s">
        <v>1</v>
      </c>
      <c r="N217" s="217" t="s">
        <v>40</v>
      </c>
      <c r="O217" s="72"/>
      <c r="P217" s="218">
        <f>O217*H217</f>
        <v>0</v>
      </c>
      <c r="Q217" s="218">
        <v>0.22656999999999999</v>
      </c>
      <c r="R217" s="218">
        <f>Q217*H217</f>
        <v>1.6313040000000001</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5883</v>
      </c>
    </row>
    <row r="218" spans="1:65" s="2" customFormat="1" ht="38.4" x14ac:dyDescent="0.2">
      <c r="A218" s="35"/>
      <c r="B218" s="36"/>
      <c r="C218" s="37"/>
      <c r="D218" s="222" t="s">
        <v>303</v>
      </c>
      <c r="E218" s="37"/>
      <c r="F218" s="223" t="s">
        <v>5884</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8.8" x14ac:dyDescent="0.2">
      <c r="A219" s="35"/>
      <c r="B219" s="36"/>
      <c r="C219" s="37"/>
      <c r="D219" s="222" t="s">
        <v>305</v>
      </c>
      <c r="E219" s="37"/>
      <c r="F219" s="226" t="s">
        <v>7546</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305</v>
      </c>
      <c r="AU219" s="18" t="s">
        <v>83</v>
      </c>
    </row>
    <row r="220" spans="1:65" s="14" customFormat="1" x14ac:dyDescent="0.2">
      <c r="B220" s="237"/>
      <c r="C220" s="238"/>
      <c r="D220" s="222" t="s">
        <v>307</v>
      </c>
      <c r="E220" s="239" t="s">
        <v>1</v>
      </c>
      <c r="F220" s="240" t="s">
        <v>5953</v>
      </c>
      <c r="G220" s="238"/>
      <c r="H220" s="241">
        <v>7.2</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09" t="s">
        <v>440</v>
      </c>
      <c r="D221" s="209" t="s">
        <v>296</v>
      </c>
      <c r="E221" s="210" t="s">
        <v>527</v>
      </c>
      <c r="F221" s="211" t="s">
        <v>528</v>
      </c>
      <c r="G221" s="212" t="s">
        <v>299</v>
      </c>
      <c r="H221" s="213">
        <v>7.92</v>
      </c>
      <c r="I221" s="214"/>
      <c r="J221" s="215">
        <f>ROUND(I221*H221,2)</f>
        <v>0</v>
      </c>
      <c r="K221" s="211" t="s">
        <v>300</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5886</v>
      </c>
    </row>
    <row r="222" spans="1:65" s="2" customFormat="1" ht="28.8" x14ac:dyDescent="0.2">
      <c r="A222" s="35"/>
      <c r="B222" s="36"/>
      <c r="C222" s="37"/>
      <c r="D222" s="222" t="s">
        <v>303</v>
      </c>
      <c r="E222" s="37"/>
      <c r="F222" s="223" t="s">
        <v>1582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7546</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14" customFormat="1" x14ac:dyDescent="0.2">
      <c r="B224" s="237"/>
      <c r="C224" s="238"/>
      <c r="D224" s="222" t="s">
        <v>307</v>
      </c>
      <c r="E224" s="239" t="s">
        <v>1</v>
      </c>
      <c r="F224" s="240" t="s">
        <v>7547</v>
      </c>
      <c r="G224" s="238"/>
      <c r="H224" s="241">
        <v>7.92</v>
      </c>
      <c r="I224" s="242"/>
      <c r="J224" s="238"/>
      <c r="K224" s="238"/>
      <c r="L224" s="243"/>
      <c r="M224" s="244"/>
      <c r="N224" s="245"/>
      <c r="O224" s="245"/>
      <c r="P224" s="245"/>
      <c r="Q224" s="245"/>
      <c r="R224" s="245"/>
      <c r="S224" s="245"/>
      <c r="T224" s="246"/>
      <c r="AT224" s="247" t="s">
        <v>307</v>
      </c>
      <c r="AU224" s="247" t="s">
        <v>83</v>
      </c>
      <c r="AV224" s="14" t="s">
        <v>83</v>
      </c>
      <c r="AW224" s="14" t="s">
        <v>32</v>
      </c>
      <c r="AX224" s="14" t="s">
        <v>81</v>
      </c>
      <c r="AY224" s="247" t="s">
        <v>294</v>
      </c>
    </row>
    <row r="225" spans="1:65" s="12" customFormat="1" ht="22.95" customHeight="1" x14ac:dyDescent="0.25">
      <c r="B225" s="193"/>
      <c r="C225" s="194"/>
      <c r="D225" s="195" t="s">
        <v>74</v>
      </c>
      <c r="E225" s="207" t="s">
        <v>301</v>
      </c>
      <c r="F225" s="207" t="s">
        <v>775</v>
      </c>
      <c r="G225" s="194"/>
      <c r="H225" s="194"/>
      <c r="I225" s="197"/>
      <c r="J225" s="208">
        <f>BK225</f>
        <v>0</v>
      </c>
      <c r="K225" s="194"/>
      <c r="L225" s="199"/>
      <c r="M225" s="200"/>
      <c r="N225" s="201"/>
      <c r="O225" s="201"/>
      <c r="P225" s="202">
        <f>SUM(P226:P229)</f>
        <v>0</v>
      </c>
      <c r="Q225" s="201"/>
      <c r="R225" s="202">
        <f>SUM(R226:R229)</f>
        <v>0</v>
      </c>
      <c r="S225" s="201"/>
      <c r="T225" s="203">
        <f>SUM(T226:T229)</f>
        <v>0</v>
      </c>
      <c r="AR225" s="204" t="s">
        <v>81</v>
      </c>
      <c r="AT225" s="205" t="s">
        <v>74</v>
      </c>
      <c r="AU225" s="205" t="s">
        <v>81</v>
      </c>
      <c r="AY225" s="204" t="s">
        <v>294</v>
      </c>
      <c r="BK225" s="206">
        <f>SUM(BK226:BK229)</f>
        <v>0</v>
      </c>
    </row>
    <row r="226" spans="1:65" s="2" customFormat="1" ht="16.5" customHeight="1" x14ac:dyDescent="0.2">
      <c r="A226" s="35"/>
      <c r="B226" s="36"/>
      <c r="C226" s="209" t="s">
        <v>447</v>
      </c>
      <c r="D226" s="209" t="s">
        <v>296</v>
      </c>
      <c r="E226" s="210" t="s">
        <v>1584</v>
      </c>
      <c r="F226" s="211" t="s">
        <v>1585</v>
      </c>
      <c r="G226" s="212" t="s">
        <v>349</v>
      </c>
      <c r="H226" s="213">
        <v>0.79200000000000004</v>
      </c>
      <c r="I226" s="214"/>
      <c r="J226" s="215">
        <f>ROUND(I226*H226,2)</f>
        <v>0</v>
      </c>
      <c r="K226" s="211" t="s">
        <v>300</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301</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5916</v>
      </c>
    </row>
    <row r="227" spans="1:65" s="2" customFormat="1" ht="19.2" x14ac:dyDescent="0.2">
      <c r="A227" s="35"/>
      <c r="B227" s="36"/>
      <c r="C227" s="37"/>
      <c r="D227" s="222" t="s">
        <v>303</v>
      </c>
      <c r="E227" s="37"/>
      <c r="F227" s="223" t="s">
        <v>1587</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28.8" x14ac:dyDescent="0.2">
      <c r="A228" s="35"/>
      <c r="B228" s="36"/>
      <c r="C228" s="37"/>
      <c r="D228" s="222" t="s">
        <v>305</v>
      </c>
      <c r="E228" s="37"/>
      <c r="F228" s="226" t="s">
        <v>7546</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83</v>
      </c>
    </row>
    <row r="229" spans="1:65" s="14" customFormat="1" x14ac:dyDescent="0.2">
      <c r="B229" s="237"/>
      <c r="C229" s="238"/>
      <c r="D229" s="222" t="s">
        <v>307</v>
      </c>
      <c r="E229" s="239" t="s">
        <v>1</v>
      </c>
      <c r="F229" s="240" t="s">
        <v>7567</v>
      </c>
      <c r="G229" s="238"/>
      <c r="H229" s="241">
        <v>0.79200000000000004</v>
      </c>
      <c r="I229" s="242"/>
      <c r="J229" s="238"/>
      <c r="K229" s="238"/>
      <c r="L229" s="243"/>
      <c r="M229" s="244"/>
      <c r="N229" s="245"/>
      <c r="O229" s="245"/>
      <c r="P229" s="245"/>
      <c r="Q229" s="245"/>
      <c r="R229" s="245"/>
      <c r="S229" s="245"/>
      <c r="T229" s="246"/>
      <c r="AT229" s="247" t="s">
        <v>307</v>
      </c>
      <c r="AU229" s="247" t="s">
        <v>83</v>
      </c>
      <c r="AV229" s="14" t="s">
        <v>83</v>
      </c>
      <c r="AW229" s="14" t="s">
        <v>32</v>
      </c>
      <c r="AX229" s="14" t="s">
        <v>81</v>
      </c>
      <c r="AY229" s="247" t="s">
        <v>294</v>
      </c>
    </row>
    <row r="230" spans="1:65" s="12" customFormat="1" ht="22.95" customHeight="1" x14ac:dyDescent="0.25">
      <c r="B230" s="193"/>
      <c r="C230" s="194"/>
      <c r="D230" s="195" t="s">
        <v>74</v>
      </c>
      <c r="E230" s="207" t="s">
        <v>340</v>
      </c>
      <c r="F230" s="207" t="s">
        <v>1590</v>
      </c>
      <c r="G230" s="194"/>
      <c r="H230" s="194"/>
      <c r="I230" s="197"/>
      <c r="J230" s="208">
        <f>BK230</f>
        <v>0</v>
      </c>
      <c r="K230" s="194"/>
      <c r="L230" s="199"/>
      <c r="M230" s="200"/>
      <c r="N230" s="201"/>
      <c r="O230" s="201"/>
      <c r="P230" s="202">
        <f>SUM(P231:P269)</f>
        <v>0</v>
      </c>
      <c r="Q230" s="201"/>
      <c r="R230" s="202">
        <f>SUM(R231:R269)</f>
        <v>4.9235400000000006E-2</v>
      </c>
      <c r="S230" s="201"/>
      <c r="T230" s="203">
        <f>SUM(T231:T269)</f>
        <v>0</v>
      </c>
      <c r="AR230" s="204" t="s">
        <v>81</v>
      </c>
      <c r="AT230" s="205" t="s">
        <v>74</v>
      </c>
      <c r="AU230" s="205" t="s">
        <v>81</v>
      </c>
      <c r="AY230" s="204" t="s">
        <v>294</v>
      </c>
      <c r="BK230" s="206">
        <f>SUM(BK231:BK269)</f>
        <v>0</v>
      </c>
    </row>
    <row r="231" spans="1:65" s="2" customFormat="1" ht="24" customHeight="1" x14ac:dyDescent="0.2">
      <c r="A231" s="35"/>
      <c r="B231" s="36"/>
      <c r="C231" s="209" t="s">
        <v>458</v>
      </c>
      <c r="D231" s="209" t="s">
        <v>296</v>
      </c>
      <c r="E231" s="210" t="s">
        <v>7568</v>
      </c>
      <c r="F231" s="211" t="s">
        <v>7569</v>
      </c>
      <c r="G231" s="212" t="s">
        <v>326</v>
      </c>
      <c r="H231" s="213">
        <v>1</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7570</v>
      </c>
    </row>
    <row r="232" spans="1:65" s="2" customFormat="1" ht="19.2" x14ac:dyDescent="0.2">
      <c r="A232" s="35"/>
      <c r="B232" s="36"/>
      <c r="C232" s="37"/>
      <c r="D232" s="222" t="s">
        <v>303</v>
      </c>
      <c r="E232" s="37"/>
      <c r="F232" s="223" t="s">
        <v>7569</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8.8" x14ac:dyDescent="0.2">
      <c r="A233" s="35"/>
      <c r="B233" s="36"/>
      <c r="C233" s="37"/>
      <c r="D233" s="222" t="s">
        <v>305</v>
      </c>
      <c r="E233" s="37"/>
      <c r="F233" s="226" t="s">
        <v>7546</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305</v>
      </c>
      <c r="AU233" s="18" t="s">
        <v>83</v>
      </c>
    </row>
    <row r="234" spans="1:65" s="14" customFormat="1" x14ac:dyDescent="0.2">
      <c r="B234" s="237"/>
      <c r="C234" s="238"/>
      <c r="D234" s="222" t="s">
        <v>307</v>
      </c>
      <c r="E234" s="239" t="s">
        <v>1</v>
      </c>
      <c r="F234" s="240" t="s">
        <v>81</v>
      </c>
      <c r="G234" s="238"/>
      <c r="H234" s="241">
        <v>1</v>
      </c>
      <c r="I234" s="242"/>
      <c r="J234" s="238"/>
      <c r="K234" s="238"/>
      <c r="L234" s="243"/>
      <c r="M234" s="244"/>
      <c r="N234" s="245"/>
      <c r="O234" s="245"/>
      <c r="P234" s="245"/>
      <c r="Q234" s="245"/>
      <c r="R234" s="245"/>
      <c r="S234" s="245"/>
      <c r="T234" s="246"/>
      <c r="AT234" s="247" t="s">
        <v>307</v>
      </c>
      <c r="AU234" s="247" t="s">
        <v>83</v>
      </c>
      <c r="AV234" s="14" t="s">
        <v>83</v>
      </c>
      <c r="AW234" s="14" t="s">
        <v>32</v>
      </c>
      <c r="AX234" s="14" t="s">
        <v>81</v>
      </c>
      <c r="AY234" s="247" t="s">
        <v>294</v>
      </c>
    </row>
    <row r="235" spans="1:65" s="2" customFormat="1" ht="24" customHeight="1" x14ac:dyDescent="0.2">
      <c r="A235" s="35"/>
      <c r="B235" s="36"/>
      <c r="C235" s="209" t="s">
        <v>463</v>
      </c>
      <c r="D235" s="209" t="s">
        <v>296</v>
      </c>
      <c r="E235" s="210" t="s">
        <v>7571</v>
      </c>
      <c r="F235" s="211" t="s">
        <v>7572</v>
      </c>
      <c r="G235" s="212" t="s">
        <v>673</v>
      </c>
      <c r="H235" s="213">
        <v>1</v>
      </c>
      <c r="I235" s="214"/>
      <c r="J235" s="215">
        <f>ROUND(I235*H235,2)</f>
        <v>0</v>
      </c>
      <c r="K235" s="211" t="s">
        <v>300</v>
      </c>
      <c r="L235" s="40"/>
      <c r="M235" s="216" t="s">
        <v>1</v>
      </c>
      <c r="N235" s="217" t="s">
        <v>40</v>
      </c>
      <c r="O235" s="72"/>
      <c r="P235" s="218">
        <f>O235*H235</f>
        <v>0</v>
      </c>
      <c r="Q235" s="218">
        <v>1.67E-3</v>
      </c>
      <c r="R235" s="218">
        <f>Q235*H235</f>
        <v>1.67E-3</v>
      </c>
      <c r="S235" s="218">
        <v>0</v>
      </c>
      <c r="T235" s="219">
        <f>S235*H235</f>
        <v>0</v>
      </c>
      <c r="U235" s="35"/>
      <c r="V235" s="35"/>
      <c r="W235" s="35"/>
      <c r="X235" s="35"/>
      <c r="Y235" s="35"/>
      <c r="Z235" s="35"/>
      <c r="AA235" s="35"/>
      <c r="AB235" s="35"/>
      <c r="AC235" s="35"/>
      <c r="AD235" s="35"/>
      <c r="AE235" s="35"/>
      <c r="AR235" s="220" t="s">
        <v>301</v>
      </c>
      <c r="AT235" s="220" t="s">
        <v>296</v>
      </c>
      <c r="AU235" s="220" t="s">
        <v>83</v>
      </c>
      <c r="AY235" s="18" t="s">
        <v>294</v>
      </c>
      <c r="BE235" s="221">
        <f>IF(N235="základní",J235,0)</f>
        <v>0</v>
      </c>
      <c r="BF235" s="221">
        <f>IF(N235="snížená",J235,0)</f>
        <v>0</v>
      </c>
      <c r="BG235" s="221">
        <f>IF(N235="zákl. přenesená",J235,0)</f>
        <v>0</v>
      </c>
      <c r="BH235" s="221">
        <f>IF(N235="sníž. přenesená",J235,0)</f>
        <v>0</v>
      </c>
      <c r="BI235" s="221">
        <f>IF(N235="nulová",J235,0)</f>
        <v>0</v>
      </c>
      <c r="BJ235" s="18" t="s">
        <v>81</v>
      </c>
      <c r="BK235" s="221">
        <f>ROUND(I235*H235,2)</f>
        <v>0</v>
      </c>
      <c r="BL235" s="18" t="s">
        <v>301</v>
      </c>
      <c r="BM235" s="220" t="s">
        <v>7573</v>
      </c>
    </row>
    <row r="236" spans="1:65" s="2" customFormat="1" ht="28.8" x14ac:dyDescent="0.2">
      <c r="A236" s="35"/>
      <c r="B236" s="36"/>
      <c r="C236" s="37"/>
      <c r="D236" s="222" t="s">
        <v>303</v>
      </c>
      <c r="E236" s="37"/>
      <c r="F236" s="223" t="s">
        <v>7574</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303</v>
      </c>
      <c r="AU236" s="18" t="s">
        <v>83</v>
      </c>
    </row>
    <row r="237" spans="1:65" s="2" customFormat="1" ht="28.8" x14ac:dyDescent="0.2">
      <c r="A237" s="35"/>
      <c r="B237" s="36"/>
      <c r="C237" s="37"/>
      <c r="D237" s="222" t="s">
        <v>305</v>
      </c>
      <c r="E237" s="37"/>
      <c r="F237" s="226" t="s">
        <v>7546</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305</v>
      </c>
      <c r="AU237" s="18" t="s">
        <v>83</v>
      </c>
    </row>
    <row r="238" spans="1:65" s="14" customFormat="1" x14ac:dyDescent="0.2">
      <c r="B238" s="237"/>
      <c r="C238" s="238"/>
      <c r="D238" s="222" t="s">
        <v>307</v>
      </c>
      <c r="E238" s="239" t="s">
        <v>1</v>
      </c>
      <c r="F238" s="240" t="s">
        <v>81</v>
      </c>
      <c r="G238" s="238"/>
      <c r="H238" s="241">
        <v>1</v>
      </c>
      <c r="I238" s="242"/>
      <c r="J238" s="238"/>
      <c r="K238" s="238"/>
      <c r="L238" s="243"/>
      <c r="M238" s="244"/>
      <c r="N238" s="245"/>
      <c r="O238" s="245"/>
      <c r="P238" s="245"/>
      <c r="Q238" s="245"/>
      <c r="R238" s="245"/>
      <c r="S238" s="245"/>
      <c r="T238" s="246"/>
      <c r="AT238" s="247" t="s">
        <v>307</v>
      </c>
      <c r="AU238" s="247" t="s">
        <v>83</v>
      </c>
      <c r="AV238" s="14" t="s">
        <v>83</v>
      </c>
      <c r="AW238" s="14" t="s">
        <v>32</v>
      </c>
      <c r="AX238" s="14" t="s">
        <v>81</v>
      </c>
      <c r="AY238" s="247" t="s">
        <v>294</v>
      </c>
    </row>
    <row r="239" spans="1:65" s="2" customFormat="1" ht="24" customHeight="1" x14ac:dyDescent="0.2">
      <c r="A239" s="35"/>
      <c r="B239" s="36"/>
      <c r="C239" s="259" t="s">
        <v>469</v>
      </c>
      <c r="D239" s="259" t="s">
        <v>409</v>
      </c>
      <c r="E239" s="260" t="s">
        <v>6397</v>
      </c>
      <c r="F239" s="261" t="s">
        <v>7575</v>
      </c>
      <c r="G239" s="262" t="s">
        <v>326</v>
      </c>
      <c r="H239" s="263">
        <v>1</v>
      </c>
      <c r="I239" s="264"/>
      <c r="J239" s="265">
        <f>ROUND(I239*H239,2)</f>
        <v>0</v>
      </c>
      <c r="K239" s="261" t="s">
        <v>1</v>
      </c>
      <c r="L239" s="266"/>
      <c r="M239" s="267" t="s">
        <v>1</v>
      </c>
      <c r="N239" s="268"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340</v>
      </c>
      <c r="AT239" s="220" t="s">
        <v>409</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6307</v>
      </c>
    </row>
    <row r="240" spans="1:65" s="2" customFormat="1" ht="19.2" x14ac:dyDescent="0.2">
      <c r="A240" s="35"/>
      <c r="B240" s="36"/>
      <c r="C240" s="37"/>
      <c r="D240" s="222" t="s">
        <v>303</v>
      </c>
      <c r="E240" s="37"/>
      <c r="F240" s="223" t="s">
        <v>7575</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4" customHeight="1" x14ac:dyDescent="0.2">
      <c r="A241" s="35"/>
      <c r="B241" s="36"/>
      <c r="C241" s="209" t="s">
        <v>478</v>
      </c>
      <c r="D241" s="209" t="s">
        <v>296</v>
      </c>
      <c r="E241" s="210" t="s">
        <v>7576</v>
      </c>
      <c r="F241" s="211" t="s">
        <v>7577</v>
      </c>
      <c r="G241" s="212" t="s">
        <v>386</v>
      </c>
      <c r="H241" s="213">
        <v>7.2</v>
      </c>
      <c r="I241" s="214"/>
      <c r="J241" s="215">
        <f>ROUND(I241*H241,2)</f>
        <v>0</v>
      </c>
      <c r="K241" s="211" t="s">
        <v>300</v>
      </c>
      <c r="L241" s="40"/>
      <c r="M241" s="216" t="s">
        <v>1</v>
      </c>
      <c r="N241" s="217" t="s">
        <v>40</v>
      </c>
      <c r="O241" s="72"/>
      <c r="P241" s="218">
        <f>O241*H241</f>
        <v>0</v>
      </c>
      <c r="Q241" s="218">
        <v>0</v>
      </c>
      <c r="R241" s="218">
        <f>Q241*H241</f>
        <v>0</v>
      </c>
      <c r="S241" s="218">
        <v>0</v>
      </c>
      <c r="T241" s="219">
        <f>S241*H241</f>
        <v>0</v>
      </c>
      <c r="U241" s="35"/>
      <c r="V241" s="35"/>
      <c r="W241" s="35"/>
      <c r="X241" s="35"/>
      <c r="Y241" s="35"/>
      <c r="Z241" s="35"/>
      <c r="AA241" s="35"/>
      <c r="AB241" s="35"/>
      <c r="AC241" s="35"/>
      <c r="AD241" s="35"/>
      <c r="AE241" s="35"/>
      <c r="AR241" s="220" t="s">
        <v>301</v>
      </c>
      <c r="AT241" s="220" t="s">
        <v>296</v>
      </c>
      <c r="AU241" s="220" t="s">
        <v>83</v>
      </c>
      <c r="AY241" s="18" t="s">
        <v>294</v>
      </c>
      <c r="BE241" s="221">
        <f>IF(N241="základní",J241,0)</f>
        <v>0</v>
      </c>
      <c r="BF241" s="221">
        <f>IF(N241="snížená",J241,0)</f>
        <v>0</v>
      </c>
      <c r="BG241" s="221">
        <f>IF(N241="zákl. přenesená",J241,0)</f>
        <v>0</v>
      </c>
      <c r="BH241" s="221">
        <f>IF(N241="sníž. přenesená",J241,0)</f>
        <v>0</v>
      </c>
      <c r="BI241" s="221">
        <f>IF(N241="nulová",J241,0)</f>
        <v>0</v>
      </c>
      <c r="BJ241" s="18" t="s">
        <v>81</v>
      </c>
      <c r="BK241" s="221">
        <f>ROUND(I241*H241,2)</f>
        <v>0</v>
      </c>
      <c r="BL241" s="18" t="s">
        <v>301</v>
      </c>
      <c r="BM241" s="220" t="s">
        <v>7578</v>
      </c>
    </row>
    <row r="242" spans="1:65" s="2" customFormat="1" ht="28.8" x14ac:dyDescent="0.2">
      <c r="A242" s="35"/>
      <c r="B242" s="36"/>
      <c r="C242" s="37"/>
      <c r="D242" s="222" t="s">
        <v>303</v>
      </c>
      <c r="E242" s="37"/>
      <c r="F242" s="223" t="s">
        <v>7579</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303</v>
      </c>
      <c r="AU242" s="18" t="s">
        <v>83</v>
      </c>
    </row>
    <row r="243" spans="1:65" s="2" customFormat="1" ht="28.8" x14ac:dyDescent="0.2">
      <c r="A243" s="35"/>
      <c r="B243" s="36"/>
      <c r="C243" s="37"/>
      <c r="D243" s="222" t="s">
        <v>305</v>
      </c>
      <c r="E243" s="37"/>
      <c r="F243" s="226" t="s">
        <v>7546</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305</v>
      </c>
      <c r="AU243" s="18" t="s">
        <v>83</v>
      </c>
    </row>
    <row r="244" spans="1:65" s="14" customFormat="1" x14ac:dyDescent="0.2">
      <c r="B244" s="237"/>
      <c r="C244" s="238"/>
      <c r="D244" s="222" t="s">
        <v>307</v>
      </c>
      <c r="E244" s="239" t="s">
        <v>1</v>
      </c>
      <c r="F244" s="240" t="s">
        <v>5953</v>
      </c>
      <c r="G244" s="238"/>
      <c r="H244" s="241">
        <v>7.2</v>
      </c>
      <c r="I244" s="242"/>
      <c r="J244" s="238"/>
      <c r="K244" s="238"/>
      <c r="L244" s="243"/>
      <c r="M244" s="244"/>
      <c r="N244" s="245"/>
      <c r="O244" s="245"/>
      <c r="P244" s="245"/>
      <c r="Q244" s="245"/>
      <c r="R244" s="245"/>
      <c r="S244" s="245"/>
      <c r="T244" s="246"/>
      <c r="AT244" s="247" t="s">
        <v>307</v>
      </c>
      <c r="AU244" s="247" t="s">
        <v>83</v>
      </c>
      <c r="AV244" s="14" t="s">
        <v>83</v>
      </c>
      <c r="AW244" s="14" t="s">
        <v>32</v>
      </c>
      <c r="AX244" s="14" t="s">
        <v>81</v>
      </c>
      <c r="AY244" s="247" t="s">
        <v>294</v>
      </c>
    </row>
    <row r="245" spans="1:65" s="2" customFormat="1" ht="16.5" customHeight="1" x14ac:dyDescent="0.2">
      <c r="A245" s="35"/>
      <c r="B245" s="36"/>
      <c r="C245" s="259" t="s">
        <v>484</v>
      </c>
      <c r="D245" s="259" t="s">
        <v>409</v>
      </c>
      <c r="E245" s="260" t="s">
        <v>7580</v>
      </c>
      <c r="F245" s="261" t="s">
        <v>7581</v>
      </c>
      <c r="G245" s="262" t="s">
        <v>386</v>
      </c>
      <c r="H245" s="263">
        <v>7.56</v>
      </c>
      <c r="I245" s="264"/>
      <c r="J245" s="265">
        <f>ROUND(I245*H245,2)</f>
        <v>0</v>
      </c>
      <c r="K245" s="261" t="s">
        <v>300</v>
      </c>
      <c r="L245" s="266"/>
      <c r="M245" s="267" t="s">
        <v>1</v>
      </c>
      <c r="N245" s="268" t="s">
        <v>40</v>
      </c>
      <c r="O245" s="72"/>
      <c r="P245" s="218">
        <f>O245*H245</f>
        <v>0</v>
      </c>
      <c r="Q245" s="218">
        <v>2.1900000000000001E-3</v>
      </c>
      <c r="R245" s="218">
        <f>Q245*H245</f>
        <v>1.6556399999999999E-2</v>
      </c>
      <c r="S245" s="218">
        <v>0</v>
      </c>
      <c r="T245" s="219">
        <f>S245*H245</f>
        <v>0</v>
      </c>
      <c r="U245" s="35"/>
      <c r="V245" s="35"/>
      <c r="W245" s="35"/>
      <c r="X245" s="35"/>
      <c r="Y245" s="35"/>
      <c r="Z245" s="35"/>
      <c r="AA245" s="35"/>
      <c r="AB245" s="35"/>
      <c r="AC245" s="35"/>
      <c r="AD245" s="35"/>
      <c r="AE245" s="35"/>
      <c r="AR245" s="220" t="s">
        <v>340</v>
      </c>
      <c r="AT245" s="220" t="s">
        <v>409</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7582</v>
      </c>
    </row>
    <row r="246" spans="1:65" s="2" customFormat="1" x14ac:dyDescent="0.2">
      <c r="A246" s="35"/>
      <c r="B246" s="36"/>
      <c r="C246" s="37"/>
      <c r="D246" s="222" t="s">
        <v>303</v>
      </c>
      <c r="E246" s="37"/>
      <c r="F246" s="223" t="s">
        <v>7581</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14" customFormat="1" x14ac:dyDescent="0.2">
      <c r="B247" s="237"/>
      <c r="C247" s="238"/>
      <c r="D247" s="222" t="s">
        <v>307</v>
      </c>
      <c r="E247" s="238"/>
      <c r="F247" s="240" t="s">
        <v>5957</v>
      </c>
      <c r="G247" s="238"/>
      <c r="H247" s="241">
        <v>7.56</v>
      </c>
      <c r="I247" s="242"/>
      <c r="J247" s="238"/>
      <c r="K247" s="238"/>
      <c r="L247" s="243"/>
      <c r="M247" s="244"/>
      <c r="N247" s="245"/>
      <c r="O247" s="245"/>
      <c r="P247" s="245"/>
      <c r="Q247" s="245"/>
      <c r="R247" s="245"/>
      <c r="S247" s="245"/>
      <c r="T247" s="246"/>
      <c r="AT247" s="247" t="s">
        <v>307</v>
      </c>
      <c r="AU247" s="247" t="s">
        <v>83</v>
      </c>
      <c r="AV247" s="14" t="s">
        <v>83</v>
      </c>
      <c r="AW247" s="14" t="s">
        <v>4</v>
      </c>
      <c r="AX247" s="14" t="s">
        <v>81</v>
      </c>
      <c r="AY247" s="247" t="s">
        <v>294</v>
      </c>
    </row>
    <row r="248" spans="1:65" s="2" customFormat="1" ht="24" customHeight="1" x14ac:dyDescent="0.2">
      <c r="A248" s="35"/>
      <c r="B248" s="36"/>
      <c r="C248" s="209" t="s">
        <v>490</v>
      </c>
      <c r="D248" s="209" t="s">
        <v>296</v>
      </c>
      <c r="E248" s="210" t="s">
        <v>7583</v>
      </c>
      <c r="F248" s="211" t="s">
        <v>7584</v>
      </c>
      <c r="G248" s="212" t="s">
        <v>673</v>
      </c>
      <c r="H248" s="213">
        <v>4</v>
      </c>
      <c r="I248" s="214"/>
      <c r="J248" s="215">
        <f>ROUND(I248*H248,2)</f>
        <v>0</v>
      </c>
      <c r="K248" s="211" t="s">
        <v>300</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7585</v>
      </c>
    </row>
    <row r="249" spans="1:65" s="2" customFormat="1" ht="28.8" x14ac:dyDescent="0.2">
      <c r="A249" s="35"/>
      <c r="B249" s="36"/>
      <c r="C249" s="37"/>
      <c r="D249" s="222" t="s">
        <v>303</v>
      </c>
      <c r="E249" s="37"/>
      <c r="F249" s="223" t="s">
        <v>7586</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8.8" x14ac:dyDescent="0.2">
      <c r="A250" s="35"/>
      <c r="B250" s="36"/>
      <c r="C250" s="37"/>
      <c r="D250" s="222" t="s">
        <v>305</v>
      </c>
      <c r="E250" s="37"/>
      <c r="F250" s="226" t="s">
        <v>7546</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14" customFormat="1" x14ac:dyDescent="0.2">
      <c r="B251" s="237"/>
      <c r="C251" s="238"/>
      <c r="D251" s="222" t="s">
        <v>307</v>
      </c>
      <c r="E251" s="239" t="s">
        <v>1</v>
      </c>
      <c r="F251" s="240" t="s">
        <v>7587</v>
      </c>
      <c r="G251" s="238"/>
      <c r="H251" s="241">
        <v>4</v>
      </c>
      <c r="I251" s="242"/>
      <c r="J251" s="238"/>
      <c r="K251" s="238"/>
      <c r="L251" s="243"/>
      <c r="M251" s="244"/>
      <c r="N251" s="245"/>
      <c r="O251" s="245"/>
      <c r="P251" s="245"/>
      <c r="Q251" s="245"/>
      <c r="R251" s="245"/>
      <c r="S251" s="245"/>
      <c r="T251" s="246"/>
      <c r="AT251" s="247" t="s">
        <v>307</v>
      </c>
      <c r="AU251" s="247" t="s">
        <v>83</v>
      </c>
      <c r="AV251" s="14" t="s">
        <v>83</v>
      </c>
      <c r="AW251" s="14" t="s">
        <v>32</v>
      </c>
      <c r="AX251" s="14" t="s">
        <v>81</v>
      </c>
      <c r="AY251" s="247" t="s">
        <v>294</v>
      </c>
    </row>
    <row r="252" spans="1:65" s="2" customFormat="1" ht="16.5" customHeight="1" x14ac:dyDescent="0.2">
      <c r="A252" s="35"/>
      <c r="B252" s="36"/>
      <c r="C252" s="259" t="s">
        <v>497</v>
      </c>
      <c r="D252" s="259" t="s">
        <v>409</v>
      </c>
      <c r="E252" s="260" t="s">
        <v>6321</v>
      </c>
      <c r="F252" s="261" t="s">
        <v>7588</v>
      </c>
      <c r="G252" s="262" t="s">
        <v>673</v>
      </c>
      <c r="H252" s="263">
        <v>2</v>
      </c>
      <c r="I252" s="264"/>
      <c r="J252" s="265">
        <f>ROUND(I252*H252,2)</f>
        <v>0</v>
      </c>
      <c r="K252" s="261" t="s">
        <v>1</v>
      </c>
      <c r="L252" s="266"/>
      <c r="M252" s="267" t="s">
        <v>1</v>
      </c>
      <c r="N252" s="268" t="s">
        <v>40</v>
      </c>
      <c r="O252" s="72"/>
      <c r="P252" s="218">
        <f>O252*H252</f>
        <v>0</v>
      </c>
      <c r="Q252" s="218">
        <v>1.81E-3</v>
      </c>
      <c r="R252" s="218">
        <f>Q252*H252</f>
        <v>3.62E-3</v>
      </c>
      <c r="S252" s="218">
        <v>0</v>
      </c>
      <c r="T252" s="219">
        <f>S252*H252</f>
        <v>0</v>
      </c>
      <c r="U252" s="35"/>
      <c r="V252" s="35"/>
      <c r="W252" s="35"/>
      <c r="X252" s="35"/>
      <c r="Y252" s="35"/>
      <c r="Z252" s="35"/>
      <c r="AA252" s="35"/>
      <c r="AB252" s="35"/>
      <c r="AC252" s="35"/>
      <c r="AD252" s="35"/>
      <c r="AE252" s="35"/>
      <c r="AR252" s="220" t="s">
        <v>340</v>
      </c>
      <c r="AT252" s="220" t="s">
        <v>409</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6323</v>
      </c>
    </row>
    <row r="253" spans="1:65" s="2" customFormat="1" x14ac:dyDescent="0.2">
      <c r="A253" s="35"/>
      <c r="B253" s="36"/>
      <c r="C253" s="37"/>
      <c r="D253" s="222" t="s">
        <v>303</v>
      </c>
      <c r="E253" s="37"/>
      <c r="F253" s="223" t="s">
        <v>7589</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16.5" customHeight="1" x14ac:dyDescent="0.2">
      <c r="A254" s="35"/>
      <c r="B254" s="36"/>
      <c r="C254" s="259" t="s">
        <v>502</v>
      </c>
      <c r="D254" s="259" t="s">
        <v>409</v>
      </c>
      <c r="E254" s="260" t="s">
        <v>2958</v>
      </c>
      <c r="F254" s="261" t="s">
        <v>7590</v>
      </c>
      <c r="G254" s="262" t="s">
        <v>673</v>
      </c>
      <c r="H254" s="263">
        <v>1</v>
      </c>
      <c r="I254" s="264"/>
      <c r="J254" s="265">
        <f>ROUND(I254*H254,2)</f>
        <v>0</v>
      </c>
      <c r="K254" s="261" t="s">
        <v>1</v>
      </c>
      <c r="L254" s="266"/>
      <c r="M254" s="267" t="s">
        <v>1</v>
      </c>
      <c r="N254" s="268" t="s">
        <v>40</v>
      </c>
      <c r="O254" s="72"/>
      <c r="P254" s="218">
        <f>O254*H254</f>
        <v>0</v>
      </c>
      <c r="Q254" s="218">
        <v>8.0000000000000002E-3</v>
      </c>
      <c r="R254" s="218">
        <f>Q254*H254</f>
        <v>8.0000000000000002E-3</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6328</v>
      </c>
    </row>
    <row r="255" spans="1:65" s="2" customFormat="1" x14ac:dyDescent="0.2">
      <c r="A255" s="35"/>
      <c r="B255" s="36"/>
      <c r="C255" s="37"/>
      <c r="D255" s="222" t="s">
        <v>303</v>
      </c>
      <c r="E255" s="37"/>
      <c r="F255" s="223" t="s">
        <v>7591</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16.5" customHeight="1" x14ac:dyDescent="0.2">
      <c r="A256" s="35"/>
      <c r="B256" s="36"/>
      <c r="C256" s="259" t="s">
        <v>508</v>
      </c>
      <c r="D256" s="259" t="s">
        <v>409</v>
      </c>
      <c r="E256" s="260" t="s">
        <v>6329</v>
      </c>
      <c r="F256" s="261" t="s">
        <v>7592</v>
      </c>
      <c r="G256" s="262" t="s">
        <v>673</v>
      </c>
      <c r="H256" s="263">
        <v>1</v>
      </c>
      <c r="I256" s="264"/>
      <c r="J256" s="265">
        <f>ROUND(I256*H256,2)</f>
        <v>0</v>
      </c>
      <c r="K256" s="261" t="s">
        <v>1</v>
      </c>
      <c r="L256" s="266"/>
      <c r="M256" s="267" t="s">
        <v>1</v>
      </c>
      <c r="N256" s="268" t="s">
        <v>40</v>
      </c>
      <c r="O256" s="72"/>
      <c r="P256" s="218">
        <f>O256*H256</f>
        <v>0</v>
      </c>
      <c r="Q256" s="218">
        <v>8.0000000000000002E-3</v>
      </c>
      <c r="R256" s="218">
        <f>Q256*H256</f>
        <v>8.0000000000000002E-3</v>
      </c>
      <c r="S256" s="218">
        <v>0</v>
      </c>
      <c r="T256" s="219">
        <f>S256*H256</f>
        <v>0</v>
      </c>
      <c r="U256" s="35"/>
      <c r="V256" s="35"/>
      <c r="W256" s="35"/>
      <c r="X256" s="35"/>
      <c r="Y256" s="35"/>
      <c r="Z256" s="35"/>
      <c r="AA256" s="35"/>
      <c r="AB256" s="35"/>
      <c r="AC256" s="35"/>
      <c r="AD256" s="35"/>
      <c r="AE256" s="35"/>
      <c r="AR256" s="220" t="s">
        <v>340</v>
      </c>
      <c r="AT256" s="220" t="s">
        <v>409</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6331</v>
      </c>
    </row>
    <row r="257" spans="1:65" s="2" customFormat="1" x14ac:dyDescent="0.2">
      <c r="A257" s="35"/>
      <c r="B257" s="36"/>
      <c r="C257" s="37"/>
      <c r="D257" s="222" t="s">
        <v>303</v>
      </c>
      <c r="E257" s="37"/>
      <c r="F257" s="223" t="s">
        <v>7592</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59" t="s">
        <v>515</v>
      </c>
      <c r="D258" s="259" t="s">
        <v>409</v>
      </c>
      <c r="E258" s="260" t="s">
        <v>6332</v>
      </c>
      <c r="F258" s="261" t="s">
        <v>7593</v>
      </c>
      <c r="G258" s="262" t="s">
        <v>673</v>
      </c>
      <c r="H258" s="263">
        <v>1</v>
      </c>
      <c r="I258" s="264"/>
      <c r="J258" s="265">
        <f>ROUND(I258*H258,2)</f>
        <v>0</v>
      </c>
      <c r="K258" s="261" t="s">
        <v>1</v>
      </c>
      <c r="L258" s="266"/>
      <c r="M258" s="267" t="s">
        <v>1</v>
      </c>
      <c r="N258" s="268" t="s">
        <v>40</v>
      </c>
      <c r="O258" s="72"/>
      <c r="P258" s="218">
        <f>O258*H258</f>
        <v>0</v>
      </c>
      <c r="Q258" s="218">
        <v>8.0000000000000002E-3</v>
      </c>
      <c r="R258" s="218">
        <f>Q258*H258</f>
        <v>8.0000000000000002E-3</v>
      </c>
      <c r="S258" s="218">
        <v>0</v>
      </c>
      <c r="T258" s="219">
        <f>S258*H258</f>
        <v>0</v>
      </c>
      <c r="U258" s="35"/>
      <c r="V258" s="35"/>
      <c r="W258" s="35"/>
      <c r="X258" s="35"/>
      <c r="Y258" s="35"/>
      <c r="Z258" s="35"/>
      <c r="AA258" s="35"/>
      <c r="AB258" s="35"/>
      <c r="AC258" s="35"/>
      <c r="AD258" s="35"/>
      <c r="AE258" s="35"/>
      <c r="AR258" s="220" t="s">
        <v>340</v>
      </c>
      <c r="AT258" s="220" t="s">
        <v>409</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6334</v>
      </c>
    </row>
    <row r="259" spans="1:65" s="2" customFormat="1" x14ac:dyDescent="0.2">
      <c r="A259" s="35"/>
      <c r="B259" s="36"/>
      <c r="C259" s="37"/>
      <c r="D259" s="222" t="s">
        <v>303</v>
      </c>
      <c r="E259" s="37"/>
      <c r="F259" s="223" t="s">
        <v>7593</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16.5" customHeight="1" x14ac:dyDescent="0.2">
      <c r="A260" s="35"/>
      <c r="B260" s="36"/>
      <c r="C260" s="209" t="s">
        <v>520</v>
      </c>
      <c r="D260" s="209" t="s">
        <v>296</v>
      </c>
      <c r="E260" s="210" t="s">
        <v>5993</v>
      </c>
      <c r="F260" s="211" t="s">
        <v>7594</v>
      </c>
      <c r="G260" s="212" t="s">
        <v>386</v>
      </c>
      <c r="H260" s="213">
        <v>7.2</v>
      </c>
      <c r="I260" s="214"/>
      <c r="J260" s="215">
        <f>ROUND(I260*H260,2)</f>
        <v>0</v>
      </c>
      <c r="K260" s="211" t="s">
        <v>300</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301</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7595</v>
      </c>
    </row>
    <row r="261" spans="1:65" s="2" customFormat="1" x14ac:dyDescent="0.2">
      <c r="A261" s="35"/>
      <c r="B261" s="36"/>
      <c r="C261" s="37"/>
      <c r="D261" s="222" t="s">
        <v>303</v>
      </c>
      <c r="E261" s="37"/>
      <c r="F261" s="223" t="s">
        <v>6735</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4" customHeight="1" x14ac:dyDescent="0.2">
      <c r="A262" s="35"/>
      <c r="B262" s="36"/>
      <c r="C262" s="209" t="s">
        <v>526</v>
      </c>
      <c r="D262" s="209" t="s">
        <v>296</v>
      </c>
      <c r="E262" s="210" t="s">
        <v>1620</v>
      </c>
      <c r="F262" s="211" t="s">
        <v>7596</v>
      </c>
      <c r="G262" s="212" t="s">
        <v>1622</v>
      </c>
      <c r="H262" s="213">
        <v>1</v>
      </c>
      <c r="I262" s="214"/>
      <c r="J262" s="215">
        <f>ROUND(I262*H262,2)</f>
        <v>0</v>
      </c>
      <c r="K262" s="211" t="s">
        <v>300</v>
      </c>
      <c r="L262" s="40"/>
      <c r="M262" s="216" t="s">
        <v>1</v>
      </c>
      <c r="N262" s="217" t="s">
        <v>40</v>
      </c>
      <c r="O262" s="72"/>
      <c r="P262" s="218">
        <f>O262*H262</f>
        <v>0</v>
      </c>
      <c r="Q262" s="218">
        <v>1E-4</v>
      </c>
      <c r="R262" s="218">
        <f>Q262*H262</f>
        <v>1E-4</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6149</v>
      </c>
    </row>
    <row r="263" spans="1:65" s="2" customFormat="1" x14ac:dyDescent="0.2">
      <c r="A263" s="35"/>
      <c r="B263" s="36"/>
      <c r="C263" s="37"/>
      <c r="D263" s="222" t="s">
        <v>303</v>
      </c>
      <c r="E263" s="37"/>
      <c r="F263" s="223" t="s">
        <v>1624</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6.5" customHeight="1" x14ac:dyDescent="0.2">
      <c r="A264" s="35"/>
      <c r="B264" s="36"/>
      <c r="C264" s="209" t="s">
        <v>531</v>
      </c>
      <c r="D264" s="209" t="s">
        <v>296</v>
      </c>
      <c r="E264" s="210" t="s">
        <v>6064</v>
      </c>
      <c r="F264" s="211" t="s">
        <v>6065</v>
      </c>
      <c r="G264" s="212" t="s">
        <v>386</v>
      </c>
      <c r="H264" s="213">
        <v>13.9</v>
      </c>
      <c r="I264" s="214"/>
      <c r="J264" s="215">
        <f>ROUND(I264*H264,2)</f>
        <v>0</v>
      </c>
      <c r="K264" s="211" t="s">
        <v>300</v>
      </c>
      <c r="L264" s="40"/>
      <c r="M264" s="216" t="s">
        <v>1</v>
      </c>
      <c r="N264" s="217" t="s">
        <v>40</v>
      </c>
      <c r="O264" s="72"/>
      <c r="P264" s="218">
        <f>O264*H264</f>
        <v>0</v>
      </c>
      <c r="Q264" s="218">
        <v>1.9000000000000001E-4</v>
      </c>
      <c r="R264" s="218">
        <f>Q264*H264</f>
        <v>2.6410000000000001E-3</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6335</v>
      </c>
    </row>
    <row r="265" spans="1:65" s="2" customFormat="1" x14ac:dyDescent="0.2">
      <c r="A265" s="35"/>
      <c r="B265" s="36"/>
      <c r="C265" s="37"/>
      <c r="D265" s="222" t="s">
        <v>303</v>
      </c>
      <c r="E265" s="37"/>
      <c r="F265" s="223" t="s">
        <v>6067</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28.8" x14ac:dyDescent="0.2">
      <c r="A266" s="35"/>
      <c r="B266" s="36"/>
      <c r="C266" s="37"/>
      <c r="D266" s="222" t="s">
        <v>305</v>
      </c>
      <c r="E266" s="37"/>
      <c r="F266" s="226" t="s">
        <v>7546</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305</v>
      </c>
      <c r="AU266" s="18" t="s">
        <v>83</v>
      </c>
    </row>
    <row r="267" spans="1:65" s="14" customFormat="1" x14ac:dyDescent="0.2">
      <c r="B267" s="237"/>
      <c r="C267" s="238"/>
      <c r="D267" s="222" t="s">
        <v>307</v>
      </c>
      <c r="E267" s="239" t="s">
        <v>1</v>
      </c>
      <c r="F267" s="240" t="s">
        <v>6402</v>
      </c>
      <c r="G267" s="238"/>
      <c r="H267" s="241">
        <v>13.9</v>
      </c>
      <c r="I267" s="242"/>
      <c r="J267" s="238"/>
      <c r="K267" s="238"/>
      <c r="L267" s="243"/>
      <c r="M267" s="244"/>
      <c r="N267" s="245"/>
      <c r="O267" s="245"/>
      <c r="P267" s="245"/>
      <c r="Q267" s="245"/>
      <c r="R267" s="245"/>
      <c r="S267" s="245"/>
      <c r="T267" s="246"/>
      <c r="AT267" s="247" t="s">
        <v>307</v>
      </c>
      <c r="AU267" s="247" t="s">
        <v>83</v>
      </c>
      <c r="AV267" s="14" t="s">
        <v>83</v>
      </c>
      <c r="AW267" s="14" t="s">
        <v>32</v>
      </c>
      <c r="AX267" s="14" t="s">
        <v>81</v>
      </c>
      <c r="AY267" s="247" t="s">
        <v>294</v>
      </c>
    </row>
    <row r="268" spans="1:65" s="2" customFormat="1" ht="16.5" customHeight="1" x14ac:dyDescent="0.2">
      <c r="A268" s="35"/>
      <c r="B268" s="36"/>
      <c r="C268" s="209" t="s">
        <v>538</v>
      </c>
      <c r="D268" s="209" t="s">
        <v>296</v>
      </c>
      <c r="E268" s="210" t="s">
        <v>6069</v>
      </c>
      <c r="F268" s="211" t="s">
        <v>6070</v>
      </c>
      <c r="G268" s="212" t="s">
        <v>386</v>
      </c>
      <c r="H268" s="213">
        <v>7.2</v>
      </c>
      <c r="I268" s="214"/>
      <c r="J268" s="215">
        <f>ROUND(I268*H268,2)</f>
        <v>0</v>
      </c>
      <c r="K268" s="211" t="s">
        <v>300</v>
      </c>
      <c r="L268" s="40"/>
      <c r="M268" s="216" t="s">
        <v>1</v>
      </c>
      <c r="N268" s="217" t="s">
        <v>40</v>
      </c>
      <c r="O268" s="72"/>
      <c r="P268" s="218">
        <f>O268*H268</f>
        <v>0</v>
      </c>
      <c r="Q268" s="218">
        <v>9.0000000000000006E-5</v>
      </c>
      <c r="R268" s="218">
        <f>Q268*H268</f>
        <v>6.4800000000000003E-4</v>
      </c>
      <c r="S268" s="218">
        <v>0</v>
      </c>
      <c r="T268" s="219">
        <f>S268*H268</f>
        <v>0</v>
      </c>
      <c r="U268" s="35"/>
      <c r="V268" s="35"/>
      <c r="W268" s="35"/>
      <c r="X268" s="35"/>
      <c r="Y268" s="35"/>
      <c r="Z268" s="35"/>
      <c r="AA268" s="35"/>
      <c r="AB268" s="35"/>
      <c r="AC268" s="35"/>
      <c r="AD268" s="35"/>
      <c r="AE268" s="35"/>
      <c r="AR268" s="220" t="s">
        <v>301</v>
      </c>
      <c r="AT268" s="220" t="s">
        <v>296</v>
      </c>
      <c r="AU268" s="220" t="s">
        <v>83</v>
      </c>
      <c r="AY268" s="18" t="s">
        <v>294</v>
      </c>
      <c r="BE268" s="221">
        <f>IF(N268="základní",J268,0)</f>
        <v>0</v>
      </c>
      <c r="BF268" s="221">
        <f>IF(N268="snížená",J268,0)</f>
        <v>0</v>
      </c>
      <c r="BG268" s="221">
        <f>IF(N268="zákl. přenesená",J268,0)</f>
        <v>0</v>
      </c>
      <c r="BH268" s="221">
        <f>IF(N268="sníž. přenesená",J268,0)</f>
        <v>0</v>
      </c>
      <c r="BI268" s="221">
        <f>IF(N268="nulová",J268,0)</f>
        <v>0</v>
      </c>
      <c r="BJ268" s="18" t="s">
        <v>81</v>
      </c>
      <c r="BK268" s="221">
        <f>ROUND(I268*H268,2)</f>
        <v>0</v>
      </c>
      <c r="BL268" s="18" t="s">
        <v>301</v>
      </c>
      <c r="BM268" s="220" t="s">
        <v>6337</v>
      </c>
    </row>
    <row r="269" spans="1:65" s="2" customFormat="1" x14ac:dyDescent="0.2">
      <c r="A269" s="35"/>
      <c r="B269" s="36"/>
      <c r="C269" s="37"/>
      <c r="D269" s="222" t="s">
        <v>303</v>
      </c>
      <c r="E269" s="37"/>
      <c r="F269" s="223" t="s">
        <v>6072</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303</v>
      </c>
      <c r="AU269" s="18" t="s">
        <v>83</v>
      </c>
    </row>
    <row r="270" spans="1:65" s="12" customFormat="1" ht="22.95" customHeight="1" x14ac:dyDescent="0.25">
      <c r="B270" s="193"/>
      <c r="C270" s="194"/>
      <c r="D270" s="195" t="s">
        <v>74</v>
      </c>
      <c r="E270" s="207" t="s">
        <v>346</v>
      </c>
      <c r="F270" s="207" t="s">
        <v>864</v>
      </c>
      <c r="G270" s="194"/>
      <c r="H270" s="194"/>
      <c r="I270" s="197"/>
      <c r="J270" s="208">
        <f>BK270</f>
        <v>0</v>
      </c>
      <c r="K270" s="194"/>
      <c r="L270" s="199"/>
      <c r="M270" s="200"/>
      <c r="N270" s="201"/>
      <c r="O270" s="201"/>
      <c r="P270" s="202">
        <f>SUM(P271:P274)</f>
        <v>0</v>
      </c>
      <c r="Q270" s="201"/>
      <c r="R270" s="202">
        <f>SUM(R271:R274)</f>
        <v>0</v>
      </c>
      <c r="S270" s="201"/>
      <c r="T270" s="203">
        <f>SUM(T271:T274)</f>
        <v>0</v>
      </c>
      <c r="AR270" s="204" t="s">
        <v>81</v>
      </c>
      <c r="AT270" s="205" t="s">
        <v>74</v>
      </c>
      <c r="AU270" s="205" t="s">
        <v>81</v>
      </c>
      <c r="AY270" s="204" t="s">
        <v>294</v>
      </c>
      <c r="BK270" s="206">
        <f>SUM(BK271:BK274)</f>
        <v>0</v>
      </c>
    </row>
    <row r="271" spans="1:65" s="2" customFormat="1" ht="60" customHeight="1" x14ac:dyDescent="0.2">
      <c r="A271" s="35"/>
      <c r="B271" s="36"/>
      <c r="C271" s="209" t="s">
        <v>544</v>
      </c>
      <c r="D271" s="209" t="s">
        <v>296</v>
      </c>
      <c r="E271" s="210" t="s">
        <v>4407</v>
      </c>
      <c r="F271" s="211" t="s">
        <v>6354</v>
      </c>
      <c r="G271" s="212" t="s">
        <v>326</v>
      </c>
      <c r="H271" s="213">
        <v>2</v>
      </c>
      <c r="I271" s="214"/>
      <c r="J271" s="215">
        <f>ROUND(I271*H271,2)</f>
        <v>0</v>
      </c>
      <c r="K271" s="211" t="s">
        <v>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301</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301</v>
      </c>
      <c r="BM271" s="220" t="s">
        <v>7597</v>
      </c>
    </row>
    <row r="272" spans="1:65" s="2" customFormat="1" ht="38.4" x14ac:dyDescent="0.2">
      <c r="A272" s="35"/>
      <c r="B272" s="36"/>
      <c r="C272" s="37"/>
      <c r="D272" s="222" t="s">
        <v>303</v>
      </c>
      <c r="E272" s="37"/>
      <c r="F272" s="223" t="s">
        <v>6354</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2" customFormat="1" ht="28.8" x14ac:dyDescent="0.2">
      <c r="A273" s="35"/>
      <c r="B273" s="36"/>
      <c r="C273" s="37"/>
      <c r="D273" s="222" t="s">
        <v>305</v>
      </c>
      <c r="E273" s="37"/>
      <c r="F273" s="226" t="s">
        <v>7546</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305</v>
      </c>
      <c r="AU273" s="18" t="s">
        <v>83</v>
      </c>
    </row>
    <row r="274" spans="1:65" s="14" customFormat="1" x14ac:dyDescent="0.2">
      <c r="B274" s="237"/>
      <c r="C274" s="238"/>
      <c r="D274" s="222" t="s">
        <v>307</v>
      </c>
      <c r="E274" s="239" t="s">
        <v>1</v>
      </c>
      <c r="F274" s="240" t="s">
        <v>83</v>
      </c>
      <c r="G274" s="238"/>
      <c r="H274" s="241">
        <v>2</v>
      </c>
      <c r="I274" s="242"/>
      <c r="J274" s="238"/>
      <c r="K274" s="238"/>
      <c r="L274" s="243"/>
      <c r="M274" s="244"/>
      <c r="N274" s="245"/>
      <c r="O274" s="245"/>
      <c r="P274" s="245"/>
      <c r="Q274" s="245"/>
      <c r="R274" s="245"/>
      <c r="S274" s="245"/>
      <c r="T274" s="246"/>
      <c r="AT274" s="247" t="s">
        <v>307</v>
      </c>
      <c r="AU274" s="247" t="s">
        <v>83</v>
      </c>
      <c r="AV274" s="14" t="s">
        <v>83</v>
      </c>
      <c r="AW274" s="14" t="s">
        <v>32</v>
      </c>
      <c r="AX274" s="14" t="s">
        <v>81</v>
      </c>
      <c r="AY274" s="247" t="s">
        <v>294</v>
      </c>
    </row>
    <row r="275" spans="1:65" s="12" customFormat="1" ht="22.95" customHeight="1" x14ac:dyDescent="0.25">
      <c r="B275" s="193"/>
      <c r="C275" s="194"/>
      <c r="D275" s="195" t="s">
        <v>74</v>
      </c>
      <c r="E275" s="207" t="s">
        <v>1033</v>
      </c>
      <c r="F275" s="207" t="s">
        <v>1034</v>
      </c>
      <c r="G275" s="194"/>
      <c r="H275" s="194"/>
      <c r="I275" s="197"/>
      <c r="J275" s="208">
        <f>BK275</f>
        <v>0</v>
      </c>
      <c r="K275" s="194"/>
      <c r="L275" s="199"/>
      <c r="M275" s="200"/>
      <c r="N275" s="201"/>
      <c r="O275" s="201"/>
      <c r="P275" s="202">
        <f>SUM(P276:P288)</f>
        <v>0</v>
      </c>
      <c r="Q275" s="201"/>
      <c r="R275" s="202">
        <f>SUM(R276:R288)</f>
        <v>0</v>
      </c>
      <c r="S275" s="201"/>
      <c r="T275" s="203">
        <f>SUM(T276:T288)</f>
        <v>0</v>
      </c>
      <c r="AR275" s="204" t="s">
        <v>81</v>
      </c>
      <c r="AT275" s="205" t="s">
        <v>74</v>
      </c>
      <c r="AU275" s="205" t="s">
        <v>81</v>
      </c>
      <c r="AY275" s="204" t="s">
        <v>294</v>
      </c>
      <c r="BK275" s="206">
        <f>SUM(BK276:BK288)</f>
        <v>0</v>
      </c>
    </row>
    <row r="276" spans="1:65" s="2" customFormat="1" ht="16.5" customHeight="1" x14ac:dyDescent="0.2">
      <c r="A276" s="35"/>
      <c r="B276" s="36"/>
      <c r="C276" s="209" t="s">
        <v>549</v>
      </c>
      <c r="D276" s="209" t="s">
        <v>296</v>
      </c>
      <c r="E276" s="210" t="s">
        <v>1036</v>
      </c>
      <c r="F276" s="211" t="s">
        <v>1037</v>
      </c>
      <c r="G276" s="212" t="s">
        <v>412</v>
      </c>
      <c r="H276" s="213">
        <v>4.3559999999999999</v>
      </c>
      <c r="I276" s="214"/>
      <c r="J276" s="215">
        <f>ROUND(I276*H276,2)</f>
        <v>0</v>
      </c>
      <c r="K276" s="211" t="s">
        <v>300</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6096</v>
      </c>
    </row>
    <row r="277" spans="1:65" s="2" customFormat="1" ht="28.8" x14ac:dyDescent="0.2">
      <c r="A277" s="35"/>
      <c r="B277" s="36"/>
      <c r="C277" s="37"/>
      <c r="D277" s="222" t="s">
        <v>303</v>
      </c>
      <c r="E277" s="37"/>
      <c r="F277" s="223" t="s">
        <v>1039</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4" customHeight="1" x14ac:dyDescent="0.2">
      <c r="A278" s="35"/>
      <c r="B278" s="36"/>
      <c r="C278" s="209" t="s">
        <v>556</v>
      </c>
      <c r="D278" s="209" t="s">
        <v>296</v>
      </c>
      <c r="E278" s="210" t="s">
        <v>1041</v>
      </c>
      <c r="F278" s="211" t="s">
        <v>1042</v>
      </c>
      <c r="G278" s="212" t="s">
        <v>412</v>
      </c>
      <c r="H278" s="213">
        <v>30.492000000000001</v>
      </c>
      <c r="I278" s="214"/>
      <c r="J278" s="215">
        <f>ROUND(I278*H278,2)</f>
        <v>0</v>
      </c>
      <c r="K278" s="211" t="s">
        <v>300</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301</v>
      </c>
      <c r="AT278" s="220" t="s">
        <v>296</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6097</v>
      </c>
    </row>
    <row r="279" spans="1:65" s="2" customFormat="1" ht="28.8" x14ac:dyDescent="0.2">
      <c r="A279" s="35"/>
      <c r="B279" s="36"/>
      <c r="C279" s="37"/>
      <c r="D279" s="222" t="s">
        <v>303</v>
      </c>
      <c r="E279" s="37"/>
      <c r="F279" s="223" t="s">
        <v>1044</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14" customFormat="1" x14ac:dyDescent="0.2">
      <c r="B280" s="237"/>
      <c r="C280" s="238"/>
      <c r="D280" s="222" t="s">
        <v>307</v>
      </c>
      <c r="E280" s="238"/>
      <c r="F280" s="240" t="s">
        <v>7598</v>
      </c>
      <c r="G280" s="238"/>
      <c r="H280" s="241">
        <v>30.492000000000001</v>
      </c>
      <c r="I280" s="242"/>
      <c r="J280" s="238"/>
      <c r="K280" s="238"/>
      <c r="L280" s="243"/>
      <c r="M280" s="244"/>
      <c r="N280" s="245"/>
      <c r="O280" s="245"/>
      <c r="P280" s="245"/>
      <c r="Q280" s="245"/>
      <c r="R280" s="245"/>
      <c r="S280" s="245"/>
      <c r="T280" s="246"/>
      <c r="AT280" s="247" t="s">
        <v>307</v>
      </c>
      <c r="AU280" s="247" t="s">
        <v>83</v>
      </c>
      <c r="AV280" s="14" t="s">
        <v>83</v>
      </c>
      <c r="AW280" s="14" t="s">
        <v>4</v>
      </c>
      <c r="AX280" s="14" t="s">
        <v>81</v>
      </c>
      <c r="AY280" s="247" t="s">
        <v>294</v>
      </c>
    </row>
    <row r="281" spans="1:65" s="2" customFormat="1" ht="24" customHeight="1" x14ac:dyDescent="0.2">
      <c r="A281" s="35"/>
      <c r="B281" s="36"/>
      <c r="C281" s="209" t="s">
        <v>564</v>
      </c>
      <c r="D281" s="209" t="s">
        <v>296</v>
      </c>
      <c r="E281" s="210" t="s">
        <v>1047</v>
      </c>
      <c r="F281" s="211" t="s">
        <v>1048</v>
      </c>
      <c r="G281" s="212" t="s">
        <v>412</v>
      </c>
      <c r="H281" s="213">
        <v>4.3559999999999999</v>
      </c>
      <c r="I281" s="214"/>
      <c r="J281" s="215">
        <f>ROUND(I281*H281,2)</f>
        <v>0</v>
      </c>
      <c r="K281" s="211" t="s">
        <v>300</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6099</v>
      </c>
    </row>
    <row r="282" spans="1:65" s="2" customFormat="1" ht="19.2" x14ac:dyDescent="0.2">
      <c r="A282" s="35"/>
      <c r="B282" s="36"/>
      <c r="C282" s="37"/>
      <c r="D282" s="222" t="s">
        <v>303</v>
      </c>
      <c r="E282" s="37"/>
      <c r="F282" s="223" t="s">
        <v>1050</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2" customFormat="1" ht="24" customHeight="1" x14ac:dyDescent="0.2">
      <c r="A283" s="35"/>
      <c r="B283" s="36"/>
      <c r="C283" s="209" t="s">
        <v>570</v>
      </c>
      <c r="D283" s="209" t="s">
        <v>296</v>
      </c>
      <c r="E283" s="210" t="s">
        <v>1052</v>
      </c>
      <c r="F283" s="211" t="s">
        <v>1053</v>
      </c>
      <c r="G283" s="212" t="s">
        <v>412</v>
      </c>
      <c r="H283" s="213">
        <v>2.0590000000000002</v>
      </c>
      <c r="I283" s="214"/>
      <c r="J283" s="215">
        <f>ROUND(I283*H283,2)</f>
        <v>0</v>
      </c>
      <c r="K283" s="211" t="s">
        <v>300</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301</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7599</v>
      </c>
    </row>
    <row r="284" spans="1:65" s="2" customFormat="1" ht="28.8" x14ac:dyDescent="0.2">
      <c r="A284" s="35"/>
      <c r="B284" s="36"/>
      <c r="C284" s="37"/>
      <c r="D284" s="222" t="s">
        <v>303</v>
      </c>
      <c r="E284" s="37"/>
      <c r="F284" s="223" t="s">
        <v>1055</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14" customFormat="1" x14ac:dyDescent="0.2">
      <c r="B285" s="237"/>
      <c r="C285" s="238"/>
      <c r="D285" s="222" t="s">
        <v>307</v>
      </c>
      <c r="E285" s="239" t="s">
        <v>1</v>
      </c>
      <c r="F285" s="240" t="s">
        <v>7600</v>
      </c>
      <c r="G285" s="238"/>
      <c r="H285" s="241">
        <v>2.0590000000000002</v>
      </c>
      <c r="I285" s="242"/>
      <c r="J285" s="238"/>
      <c r="K285" s="238"/>
      <c r="L285" s="243"/>
      <c r="M285" s="244"/>
      <c r="N285" s="245"/>
      <c r="O285" s="245"/>
      <c r="P285" s="245"/>
      <c r="Q285" s="245"/>
      <c r="R285" s="245"/>
      <c r="S285" s="245"/>
      <c r="T285" s="246"/>
      <c r="AT285" s="247" t="s">
        <v>307</v>
      </c>
      <c r="AU285" s="247" t="s">
        <v>83</v>
      </c>
      <c r="AV285" s="14" t="s">
        <v>83</v>
      </c>
      <c r="AW285" s="14" t="s">
        <v>32</v>
      </c>
      <c r="AX285" s="14" t="s">
        <v>81</v>
      </c>
      <c r="AY285" s="247" t="s">
        <v>294</v>
      </c>
    </row>
    <row r="286" spans="1:65" s="2" customFormat="1" ht="24" customHeight="1" x14ac:dyDescent="0.2">
      <c r="A286" s="35"/>
      <c r="B286" s="36"/>
      <c r="C286" s="209" t="s">
        <v>577</v>
      </c>
      <c r="D286" s="209" t="s">
        <v>296</v>
      </c>
      <c r="E286" s="210" t="s">
        <v>1064</v>
      </c>
      <c r="F286" s="211" t="s">
        <v>1065</v>
      </c>
      <c r="G286" s="212" t="s">
        <v>412</v>
      </c>
      <c r="H286" s="213">
        <v>2.2970000000000002</v>
      </c>
      <c r="I286" s="214"/>
      <c r="J286" s="215">
        <f>ROUND(I286*H286,2)</f>
        <v>0</v>
      </c>
      <c r="K286" s="211" t="s">
        <v>300</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7601</v>
      </c>
    </row>
    <row r="287" spans="1:65" s="2" customFormat="1" ht="28.8" x14ac:dyDescent="0.2">
      <c r="A287" s="35"/>
      <c r="B287" s="36"/>
      <c r="C287" s="37"/>
      <c r="D287" s="222" t="s">
        <v>303</v>
      </c>
      <c r="E287" s="37"/>
      <c r="F287" s="223" t="s">
        <v>467</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14" customFormat="1" x14ac:dyDescent="0.2">
      <c r="B288" s="237"/>
      <c r="C288" s="238"/>
      <c r="D288" s="222" t="s">
        <v>307</v>
      </c>
      <c r="E288" s="239" t="s">
        <v>1</v>
      </c>
      <c r="F288" s="240" t="s">
        <v>7602</v>
      </c>
      <c r="G288" s="238"/>
      <c r="H288" s="241">
        <v>2.2970000000000002</v>
      </c>
      <c r="I288" s="242"/>
      <c r="J288" s="238"/>
      <c r="K288" s="238"/>
      <c r="L288" s="243"/>
      <c r="M288" s="244"/>
      <c r="N288" s="245"/>
      <c r="O288" s="245"/>
      <c r="P288" s="245"/>
      <c r="Q288" s="245"/>
      <c r="R288" s="245"/>
      <c r="S288" s="245"/>
      <c r="T288" s="246"/>
      <c r="AT288" s="247" t="s">
        <v>307</v>
      </c>
      <c r="AU288" s="247" t="s">
        <v>83</v>
      </c>
      <c r="AV288" s="14" t="s">
        <v>83</v>
      </c>
      <c r="AW288" s="14" t="s">
        <v>32</v>
      </c>
      <c r="AX288" s="14" t="s">
        <v>81</v>
      </c>
      <c r="AY288" s="247" t="s">
        <v>294</v>
      </c>
    </row>
    <row r="289" spans="1:65" s="12" customFormat="1" ht="22.95" customHeight="1" x14ac:dyDescent="0.25">
      <c r="B289" s="193"/>
      <c r="C289" s="194"/>
      <c r="D289" s="195" t="s">
        <v>74</v>
      </c>
      <c r="E289" s="207" t="s">
        <v>1073</v>
      </c>
      <c r="F289" s="207" t="s">
        <v>1074</v>
      </c>
      <c r="G289" s="194"/>
      <c r="H289" s="194"/>
      <c r="I289" s="197"/>
      <c r="J289" s="208">
        <f>BK289</f>
        <v>0</v>
      </c>
      <c r="K289" s="194"/>
      <c r="L289" s="199"/>
      <c r="M289" s="200"/>
      <c r="N289" s="201"/>
      <c r="O289" s="201"/>
      <c r="P289" s="202">
        <f>SUM(P290:P291)</f>
        <v>0</v>
      </c>
      <c r="Q289" s="201"/>
      <c r="R289" s="202">
        <f>SUM(R290:R291)</f>
        <v>0</v>
      </c>
      <c r="S289" s="201"/>
      <c r="T289" s="203">
        <f>SUM(T290:T291)</f>
        <v>0</v>
      </c>
      <c r="AR289" s="204" t="s">
        <v>81</v>
      </c>
      <c r="AT289" s="205" t="s">
        <v>74</v>
      </c>
      <c r="AU289" s="205" t="s">
        <v>81</v>
      </c>
      <c r="AY289" s="204" t="s">
        <v>294</v>
      </c>
      <c r="BK289" s="206">
        <f>SUM(BK290:BK291)</f>
        <v>0</v>
      </c>
    </row>
    <row r="290" spans="1:65" s="2" customFormat="1" ht="24" customHeight="1" x14ac:dyDescent="0.2">
      <c r="A290" s="35"/>
      <c r="B290" s="36"/>
      <c r="C290" s="209" t="s">
        <v>584</v>
      </c>
      <c r="D290" s="209" t="s">
        <v>296</v>
      </c>
      <c r="E290" s="210" t="s">
        <v>1644</v>
      </c>
      <c r="F290" s="211" t="s">
        <v>1645</v>
      </c>
      <c r="G290" s="212" t="s">
        <v>412</v>
      </c>
      <c r="H290" s="213">
        <v>6.8109999999999999</v>
      </c>
      <c r="I290" s="214"/>
      <c r="J290" s="215">
        <f>ROUND(I290*H290,2)</f>
        <v>0</v>
      </c>
      <c r="K290" s="211" t="s">
        <v>300</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301</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6103</v>
      </c>
    </row>
    <row r="291" spans="1:65" s="2" customFormat="1" ht="28.8" x14ac:dyDescent="0.2">
      <c r="A291" s="35"/>
      <c r="B291" s="36"/>
      <c r="C291" s="37"/>
      <c r="D291" s="222" t="s">
        <v>303</v>
      </c>
      <c r="E291" s="37"/>
      <c r="F291" s="223" t="s">
        <v>1647</v>
      </c>
      <c r="G291" s="37"/>
      <c r="H291" s="37"/>
      <c r="I291" s="124"/>
      <c r="J291" s="37"/>
      <c r="K291" s="37"/>
      <c r="L291" s="40"/>
      <c r="M291" s="287"/>
      <c r="N291" s="288"/>
      <c r="O291" s="289"/>
      <c r="P291" s="289"/>
      <c r="Q291" s="289"/>
      <c r="R291" s="289"/>
      <c r="S291" s="289"/>
      <c r="T291" s="290"/>
      <c r="U291" s="35"/>
      <c r="V291" s="35"/>
      <c r="W291" s="35"/>
      <c r="X291" s="35"/>
      <c r="Y291" s="35"/>
      <c r="Z291" s="35"/>
      <c r="AA291" s="35"/>
      <c r="AB291" s="35"/>
      <c r="AC291" s="35"/>
      <c r="AD291" s="35"/>
      <c r="AE291" s="35"/>
      <c r="AT291" s="18" t="s">
        <v>303</v>
      </c>
      <c r="AU291" s="18" t="s">
        <v>83</v>
      </c>
    </row>
    <row r="292" spans="1:65" s="2" customFormat="1" ht="6.9" customHeight="1" x14ac:dyDescent="0.2">
      <c r="A292" s="35"/>
      <c r="B292" s="55"/>
      <c r="C292" s="56"/>
      <c r="D292" s="56"/>
      <c r="E292" s="56"/>
      <c r="F292" s="56"/>
      <c r="G292" s="56"/>
      <c r="H292" s="56"/>
      <c r="I292" s="159"/>
      <c r="J292" s="56"/>
      <c r="K292" s="56"/>
      <c r="L292" s="40"/>
      <c r="M292" s="35"/>
      <c r="O292" s="35"/>
      <c r="P292" s="35"/>
      <c r="Q292" s="35"/>
      <c r="R292" s="35"/>
      <c r="S292" s="35"/>
      <c r="T292" s="35"/>
      <c r="U292" s="35"/>
      <c r="V292" s="35"/>
      <c r="W292" s="35"/>
      <c r="X292" s="35"/>
      <c r="Y292" s="35"/>
      <c r="Z292" s="35"/>
      <c r="AA292" s="35"/>
      <c r="AB292" s="35"/>
      <c r="AC292" s="35"/>
      <c r="AD292" s="35"/>
      <c r="AE292" s="35"/>
    </row>
  </sheetData>
  <sheetProtection algorithmName="SHA-512" hashValue="eMG4dPlacGl+N/znJyA+hWnxh4HyeF7p520fuHYitn6JZSQrwj8ctxgTUG4y2xyZMyIVzseKBKipuMWlFQIU+A==" saltValue="5Sb/NvVohFL9Mpl8P0NiVA==" spinCount="100000" sheet="1" objects="1" scenarios="1" formatColumns="0" formatRows="0" autoFilter="0"/>
  <autoFilter ref="C131:K29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210"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193</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5754</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7603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ROUND(J131,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ROUND((SUM(BE131:BE229)),  2)</f>
        <v>0</v>
      </c>
      <c r="G37" s="35"/>
      <c r="H37" s="35"/>
      <c r="I37" s="138">
        <v>0.21</v>
      </c>
      <c r="J37" s="137">
        <f>ROUND(((SUM(BE131:BE229))*I37),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ROUND((SUM(BF131:BF229)),  2)</f>
        <v>0</v>
      </c>
      <c r="G38" s="35"/>
      <c r="H38" s="35"/>
      <c r="I38" s="138">
        <v>0.15</v>
      </c>
      <c r="J38" s="137">
        <f>ROUND(((SUM(BF131:BF229))*I38),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ROUND((SUM(BG131:BG229)),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ROUND((SUM(BH131:BH229)),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ROUND((SUM(BI131:BI229)),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5754</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0014 - SO 08.11 Rušené inženýrské sítě</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J131</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J132</f>
        <v>0</v>
      </c>
      <c r="K101" s="169"/>
      <c r="L101" s="174"/>
    </row>
    <row r="102" spans="1:47" s="10" customFormat="1" ht="19.95" customHeight="1" x14ac:dyDescent="0.2">
      <c r="B102" s="175"/>
      <c r="C102" s="104"/>
      <c r="D102" s="176" t="s">
        <v>258</v>
      </c>
      <c r="E102" s="177"/>
      <c r="F102" s="177"/>
      <c r="G102" s="177"/>
      <c r="H102" s="177"/>
      <c r="I102" s="178"/>
      <c r="J102" s="179">
        <f>J133</f>
        <v>0</v>
      </c>
      <c r="K102" s="104"/>
      <c r="L102" s="180"/>
    </row>
    <row r="103" spans="1:47" s="10" customFormat="1" ht="19.95" customHeight="1" x14ac:dyDescent="0.2">
      <c r="B103" s="175"/>
      <c r="C103" s="104"/>
      <c r="D103" s="176" t="s">
        <v>260</v>
      </c>
      <c r="E103" s="177"/>
      <c r="F103" s="177"/>
      <c r="G103" s="177"/>
      <c r="H103" s="177"/>
      <c r="I103" s="178"/>
      <c r="J103" s="179">
        <f>J142</f>
        <v>0</v>
      </c>
      <c r="K103" s="104"/>
      <c r="L103" s="180"/>
    </row>
    <row r="104" spans="1:47" s="10" customFormat="1" ht="19.95" customHeight="1" x14ac:dyDescent="0.2">
      <c r="B104" s="175"/>
      <c r="C104" s="104"/>
      <c r="D104" s="176" t="s">
        <v>1504</v>
      </c>
      <c r="E104" s="177"/>
      <c r="F104" s="177"/>
      <c r="G104" s="177"/>
      <c r="H104" s="177"/>
      <c r="I104" s="178"/>
      <c r="J104" s="179">
        <f>J158</f>
        <v>0</v>
      </c>
      <c r="K104" s="104"/>
      <c r="L104" s="180"/>
    </row>
    <row r="105" spans="1:47" s="10" customFormat="1" ht="19.95" customHeight="1" x14ac:dyDescent="0.2">
      <c r="B105" s="175"/>
      <c r="C105" s="104"/>
      <c r="D105" s="176" t="s">
        <v>263</v>
      </c>
      <c r="E105" s="177"/>
      <c r="F105" s="177"/>
      <c r="G105" s="177"/>
      <c r="H105" s="177"/>
      <c r="I105" s="178"/>
      <c r="J105" s="179">
        <f>J174</f>
        <v>0</v>
      </c>
      <c r="K105" s="104"/>
      <c r="L105" s="180"/>
    </row>
    <row r="106" spans="1:47" s="10" customFormat="1" ht="19.95" customHeight="1" x14ac:dyDescent="0.2">
      <c r="B106" s="175"/>
      <c r="C106" s="104"/>
      <c r="D106" s="176" t="s">
        <v>264</v>
      </c>
      <c r="E106" s="177"/>
      <c r="F106" s="177"/>
      <c r="G106" s="177"/>
      <c r="H106" s="177"/>
      <c r="I106" s="178"/>
      <c r="J106" s="179">
        <f>J214</f>
        <v>0</v>
      </c>
      <c r="K106" s="104"/>
      <c r="L106" s="180"/>
    </row>
    <row r="107" spans="1:47" s="10" customFormat="1" ht="19.95" customHeight="1" x14ac:dyDescent="0.2">
      <c r="B107" s="175"/>
      <c r="C107" s="104"/>
      <c r="D107" s="176" t="s">
        <v>265</v>
      </c>
      <c r="E107" s="177"/>
      <c r="F107" s="177"/>
      <c r="G107" s="177"/>
      <c r="H107" s="177"/>
      <c r="I107" s="178"/>
      <c r="J107" s="179">
        <f>J227</f>
        <v>0</v>
      </c>
      <c r="K107" s="104"/>
      <c r="L107" s="180"/>
    </row>
    <row r="108" spans="1:47" s="2" customFormat="1" ht="21.75" customHeight="1" x14ac:dyDescent="0.2">
      <c r="A108" s="35"/>
      <c r="B108" s="36"/>
      <c r="C108" s="37"/>
      <c r="D108" s="37"/>
      <c r="E108" s="37"/>
      <c r="F108" s="37"/>
      <c r="G108" s="37"/>
      <c r="H108" s="37"/>
      <c r="I108" s="124"/>
      <c r="J108" s="37"/>
      <c r="K108" s="37"/>
      <c r="L108" s="52"/>
      <c r="S108" s="35"/>
      <c r="T108" s="35"/>
      <c r="U108" s="35"/>
      <c r="V108" s="35"/>
      <c r="W108" s="35"/>
      <c r="X108" s="35"/>
      <c r="Y108" s="35"/>
      <c r="Z108" s="35"/>
      <c r="AA108" s="35"/>
      <c r="AB108" s="35"/>
      <c r="AC108" s="35"/>
      <c r="AD108" s="35"/>
      <c r="AE108" s="35"/>
    </row>
    <row r="109" spans="1:47" s="2" customFormat="1" ht="6.9" customHeight="1" x14ac:dyDescent="0.2">
      <c r="A109" s="35"/>
      <c r="B109" s="55"/>
      <c r="C109" s="56"/>
      <c r="D109" s="56"/>
      <c r="E109" s="56"/>
      <c r="F109" s="56"/>
      <c r="G109" s="56"/>
      <c r="H109" s="56"/>
      <c r="I109" s="159"/>
      <c r="J109" s="56"/>
      <c r="K109" s="56"/>
      <c r="L109" s="52"/>
      <c r="S109" s="35"/>
      <c r="T109" s="35"/>
      <c r="U109" s="35"/>
      <c r="V109" s="35"/>
      <c r="W109" s="35"/>
      <c r="X109" s="35"/>
      <c r="Y109" s="35"/>
      <c r="Z109" s="35"/>
      <c r="AA109" s="35"/>
      <c r="AB109" s="35"/>
      <c r="AC109" s="35"/>
      <c r="AD109" s="35"/>
      <c r="AE109" s="35"/>
    </row>
    <row r="113" spans="1:31" s="2" customFormat="1" ht="6.9" customHeight="1" x14ac:dyDescent="0.2">
      <c r="A113" s="35"/>
      <c r="B113" s="57"/>
      <c r="C113" s="58"/>
      <c r="D113" s="58"/>
      <c r="E113" s="58"/>
      <c r="F113" s="58"/>
      <c r="G113" s="58"/>
      <c r="H113" s="58"/>
      <c r="I113" s="162"/>
      <c r="J113" s="58"/>
      <c r="K113" s="58"/>
      <c r="L113" s="52"/>
      <c r="S113" s="35"/>
      <c r="T113" s="35"/>
      <c r="U113" s="35"/>
      <c r="V113" s="35"/>
      <c r="W113" s="35"/>
      <c r="X113" s="35"/>
      <c r="Y113" s="35"/>
      <c r="Z113" s="35"/>
      <c r="AA113" s="35"/>
      <c r="AB113" s="35"/>
      <c r="AC113" s="35"/>
      <c r="AD113" s="35"/>
      <c r="AE113" s="35"/>
    </row>
    <row r="114" spans="1:31" s="2" customFormat="1" ht="24.9" customHeight="1" x14ac:dyDescent="0.2">
      <c r="A114" s="35"/>
      <c r="B114" s="36"/>
      <c r="C114" s="24" t="s">
        <v>279</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6.9"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12" customHeight="1" x14ac:dyDescent="0.2">
      <c r="A116" s="35"/>
      <c r="B116" s="36"/>
      <c r="C116" s="30" t="s">
        <v>16</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6.5" customHeight="1" x14ac:dyDescent="0.2">
      <c r="A117" s="35"/>
      <c r="B117" s="36"/>
      <c r="C117" s="37"/>
      <c r="D117" s="37"/>
      <c r="E117" s="342" t="str">
        <f>E7</f>
        <v>ČOV Přerov - kalová koncovka</v>
      </c>
      <c r="F117" s="343"/>
      <c r="G117" s="343"/>
      <c r="H117" s="343"/>
      <c r="I117" s="124"/>
      <c r="J117" s="37"/>
      <c r="K117" s="37"/>
      <c r="L117" s="52"/>
      <c r="S117" s="35"/>
      <c r="T117" s="35"/>
      <c r="U117" s="35"/>
      <c r="V117" s="35"/>
      <c r="W117" s="35"/>
      <c r="X117" s="35"/>
      <c r="Y117" s="35"/>
      <c r="Z117" s="35"/>
      <c r="AA117" s="35"/>
      <c r="AB117" s="35"/>
      <c r="AC117" s="35"/>
      <c r="AD117" s="35"/>
      <c r="AE117" s="35"/>
    </row>
    <row r="118" spans="1:31" s="1" customFormat="1" ht="12" customHeight="1" x14ac:dyDescent="0.2">
      <c r="B118" s="22"/>
      <c r="C118" s="30" t="s">
        <v>246</v>
      </c>
      <c r="D118" s="23"/>
      <c r="E118" s="23"/>
      <c r="F118" s="23"/>
      <c r="G118" s="23"/>
      <c r="H118" s="23"/>
      <c r="I118" s="116"/>
      <c r="J118" s="23"/>
      <c r="K118" s="23"/>
      <c r="L118" s="21"/>
    </row>
    <row r="119" spans="1:31" s="1" customFormat="1" ht="16.5" customHeight="1" x14ac:dyDescent="0.2">
      <c r="B119" s="22"/>
      <c r="C119" s="23"/>
      <c r="D119" s="23"/>
      <c r="E119" s="342" t="s">
        <v>247</v>
      </c>
      <c r="F119" s="303"/>
      <c r="G119" s="303"/>
      <c r="H119" s="303"/>
      <c r="I119" s="116"/>
      <c r="J119" s="23"/>
      <c r="K119" s="23"/>
      <c r="L119" s="21"/>
    </row>
    <row r="120" spans="1:31" s="1" customFormat="1" ht="12" customHeight="1" x14ac:dyDescent="0.2">
      <c r="B120" s="22"/>
      <c r="C120" s="30" t="s">
        <v>248</v>
      </c>
      <c r="D120" s="23"/>
      <c r="E120" s="23"/>
      <c r="F120" s="23"/>
      <c r="G120" s="23"/>
      <c r="H120" s="23"/>
      <c r="I120" s="116"/>
      <c r="J120" s="23"/>
      <c r="K120" s="23"/>
      <c r="L120" s="21"/>
    </row>
    <row r="121" spans="1:31" s="2" customFormat="1" ht="16.5" customHeight="1" x14ac:dyDescent="0.2">
      <c r="A121" s="35"/>
      <c r="B121" s="36"/>
      <c r="C121" s="37"/>
      <c r="D121" s="37"/>
      <c r="E121" s="344" t="s">
        <v>5754</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12" customHeight="1" x14ac:dyDescent="0.2">
      <c r="A122" s="35"/>
      <c r="B122" s="36"/>
      <c r="C122" s="30" t="s">
        <v>250</v>
      </c>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6.5" customHeight="1" x14ac:dyDescent="0.2">
      <c r="A123" s="35"/>
      <c r="B123" s="36"/>
      <c r="C123" s="37"/>
      <c r="D123" s="37"/>
      <c r="E123" s="323" t="str">
        <f>E13</f>
        <v>0014 - SO 08.11 Rušené inženýrské sítě</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20</v>
      </c>
      <c r="D125" s="37"/>
      <c r="E125" s="37"/>
      <c r="F125" s="28" t="str">
        <f>F16</f>
        <v xml:space="preserve"> </v>
      </c>
      <c r="G125" s="37"/>
      <c r="H125" s="37"/>
      <c r="I125" s="125" t="s">
        <v>22</v>
      </c>
      <c r="J125" s="67" t="str">
        <f>IF(J16="","",J16)</f>
        <v>6. 12. 2018</v>
      </c>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43.2" customHeight="1" x14ac:dyDescent="0.2">
      <c r="A127" s="35"/>
      <c r="B127" s="36"/>
      <c r="C127" s="30" t="s">
        <v>24</v>
      </c>
      <c r="D127" s="37"/>
      <c r="E127" s="37"/>
      <c r="F127" s="28" t="str">
        <f>E19</f>
        <v>Vodovody a kanalizace Přerov, a.s.</v>
      </c>
      <c r="G127" s="37"/>
      <c r="H127" s="37"/>
      <c r="I127" s="125" t="s">
        <v>30</v>
      </c>
      <c r="J127" s="33" t="str">
        <f>E25</f>
        <v>Sweco Hydroprojekt a.s., divize Morava</v>
      </c>
      <c r="K127" s="37"/>
      <c r="L127" s="52"/>
      <c r="S127" s="35"/>
      <c r="T127" s="35"/>
      <c r="U127" s="35"/>
      <c r="V127" s="35"/>
      <c r="W127" s="35"/>
      <c r="X127" s="35"/>
      <c r="Y127" s="35"/>
      <c r="Z127" s="35"/>
      <c r="AA127" s="35"/>
      <c r="AB127" s="35"/>
      <c r="AC127" s="35"/>
      <c r="AD127" s="35"/>
      <c r="AE127" s="35"/>
    </row>
    <row r="128" spans="1:31" s="2" customFormat="1" ht="15.15" customHeight="1" x14ac:dyDescent="0.2">
      <c r="A128" s="35"/>
      <c r="B128" s="36"/>
      <c r="C128" s="30" t="s">
        <v>28</v>
      </c>
      <c r="D128" s="37"/>
      <c r="E128" s="37"/>
      <c r="F128" s="28" t="str">
        <f>IF(E22="","",E22)</f>
        <v>Vyplň údaj</v>
      </c>
      <c r="G128" s="37"/>
      <c r="H128" s="37"/>
      <c r="I128" s="125" t="s">
        <v>33</v>
      </c>
      <c r="J128" s="33" t="str">
        <f>E28</f>
        <v xml:space="preserve"> </v>
      </c>
      <c r="K128" s="37"/>
      <c r="L128" s="52"/>
      <c r="S128" s="35"/>
      <c r="T128" s="35"/>
      <c r="U128" s="35"/>
      <c r="V128" s="35"/>
      <c r="W128" s="35"/>
      <c r="X128" s="35"/>
      <c r="Y128" s="35"/>
      <c r="Z128" s="35"/>
      <c r="AA128" s="35"/>
      <c r="AB128" s="35"/>
      <c r="AC128" s="35"/>
      <c r="AD128" s="35"/>
      <c r="AE128" s="35"/>
    </row>
    <row r="129" spans="1:65" s="2" customFormat="1" ht="10.35"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11" customFormat="1" ht="29.25" customHeight="1" x14ac:dyDescent="0.2">
      <c r="A130" s="181"/>
      <c r="B130" s="182"/>
      <c r="C130" s="183" t="s">
        <v>280</v>
      </c>
      <c r="D130" s="184" t="s">
        <v>60</v>
      </c>
      <c r="E130" s="184" t="s">
        <v>56</v>
      </c>
      <c r="F130" s="184" t="s">
        <v>57</v>
      </c>
      <c r="G130" s="184" t="s">
        <v>281</v>
      </c>
      <c r="H130" s="184" t="s">
        <v>282</v>
      </c>
      <c r="I130" s="185" t="s">
        <v>283</v>
      </c>
      <c r="J130" s="184" t="s">
        <v>254</v>
      </c>
      <c r="K130" s="186" t="s">
        <v>284</v>
      </c>
      <c r="L130" s="187"/>
      <c r="M130" s="76" t="s">
        <v>1</v>
      </c>
      <c r="N130" s="77" t="s">
        <v>39</v>
      </c>
      <c r="O130" s="77" t="s">
        <v>285</v>
      </c>
      <c r="P130" s="77" t="s">
        <v>286</v>
      </c>
      <c r="Q130" s="77" t="s">
        <v>287</v>
      </c>
      <c r="R130" s="77" t="s">
        <v>288</v>
      </c>
      <c r="S130" s="77" t="s">
        <v>289</v>
      </c>
      <c r="T130" s="78" t="s">
        <v>290</v>
      </c>
      <c r="U130" s="181"/>
      <c r="V130" s="181"/>
      <c r="W130" s="181"/>
      <c r="X130" s="181"/>
      <c r="Y130" s="181"/>
      <c r="Z130" s="181"/>
      <c r="AA130" s="181"/>
      <c r="AB130" s="181"/>
      <c r="AC130" s="181"/>
      <c r="AD130" s="181"/>
      <c r="AE130" s="181"/>
    </row>
    <row r="131" spans="1:65" s="2" customFormat="1" ht="22.95" customHeight="1" x14ac:dyDescent="0.3">
      <c r="A131" s="35"/>
      <c r="B131" s="36"/>
      <c r="C131" s="83" t="s">
        <v>291</v>
      </c>
      <c r="D131" s="37"/>
      <c r="E131" s="37"/>
      <c r="F131" s="37"/>
      <c r="G131" s="37"/>
      <c r="H131" s="37"/>
      <c r="I131" s="124"/>
      <c r="J131" s="188">
        <f>BK131</f>
        <v>0</v>
      </c>
      <c r="K131" s="37"/>
      <c r="L131" s="40"/>
      <c r="M131" s="79"/>
      <c r="N131" s="189"/>
      <c r="O131" s="80"/>
      <c r="P131" s="190">
        <f>P132</f>
        <v>0</v>
      </c>
      <c r="Q131" s="80"/>
      <c r="R131" s="190">
        <f>R132</f>
        <v>18.841894999999997</v>
      </c>
      <c r="S131" s="80"/>
      <c r="T131" s="191">
        <f>T132</f>
        <v>50.647599999999997</v>
      </c>
      <c r="U131" s="35"/>
      <c r="V131" s="35"/>
      <c r="W131" s="35"/>
      <c r="X131" s="35"/>
      <c r="Y131" s="35"/>
      <c r="Z131" s="35"/>
      <c r="AA131" s="35"/>
      <c r="AB131" s="35"/>
      <c r="AC131" s="35"/>
      <c r="AD131" s="35"/>
      <c r="AE131" s="35"/>
      <c r="AT131" s="18" t="s">
        <v>74</v>
      </c>
      <c r="AU131" s="18" t="s">
        <v>256</v>
      </c>
      <c r="BK131" s="192">
        <f>BK132</f>
        <v>0</v>
      </c>
    </row>
    <row r="132" spans="1:65" s="12" customFormat="1" ht="25.95" customHeight="1" x14ac:dyDescent="0.25">
      <c r="B132" s="193"/>
      <c r="C132" s="194"/>
      <c r="D132" s="195" t="s">
        <v>74</v>
      </c>
      <c r="E132" s="196" t="s">
        <v>292</v>
      </c>
      <c r="F132" s="196" t="s">
        <v>293</v>
      </c>
      <c r="G132" s="194"/>
      <c r="H132" s="194"/>
      <c r="I132" s="197"/>
      <c r="J132" s="198">
        <f>BK132</f>
        <v>0</v>
      </c>
      <c r="K132" s="194"/>
      <c r="L132" s="199"/>
      <c r="M132" s="200"/>
      <c r="N132" s="201"/>
      <c r="O132" s="201"/>
      <c r="P132" s="202">
        <f>P133+P142+P158+P174+P214+P227</f>
        <v>0</v>
      </c>
      <c r="Q132" s="201"/>
      <c r="R132" s="202">
        <f>R133+R142+R158+R174+R214+R227</f>
        <v>18.841894999999997</v>
      </c>
      <c r="S132" s="201"/>
      <c r="T132" s="203">
        <f>T133+T142+T158+T174+T214+T227</f>
        <v>50.647599999999997</v>
      </c>
      <c r="AR132" s="204" t="s">
        <v>81</v>
      </c>
      <c r="AT132" s="205" t="s">
        <v>74</v>
      </c>
      <c r="AU132" s="205" t="s">
        <v>75</v>
      </c>
      <c r="AY132" s="204" t="s">
        <v>294</v>
      </c>
      <c r="BK132" s="206">
        <f>BK133+BK142+BK158+BK174+BK214+BK227</f>
        <v>0</v>
      </c>
    </row>
    <row r="133" spans="1:65" s="12" customFormat="1" ht="22.95" customHeight="1" x14ac:dyDescent="0.25">
      <c r="B133" s="193"/>
      <c r="C133" s="194"/>
      <c r="D133" s="195" t="s">
        <v>74</v>
      </c>
      <c r="E133" s="207" t="s">
        <v>81</v>
      </c>
      <c r="F133" s="207" t="s">
        <v>295</v>
      </c>
      <c r="G133" s="194"/>
      <c r="H133" s="194"/>
      <c r="I133" s="197"/>
      <c r="J133" s="208">
        <f>BK133</f>
        <v>0</v>
      </c>
      <c r="K133" s="194"/>
      <c r="L133" s="199"/>
      <c r="M133" s="200"/>
      <c r="N133" s="201"/>
      <c r="O133" s="201"/>
      <c r="P133" s="202">
        <f>SUM(P134:P141)</f>
        <v>0</v>
      </c>
      <c r="Q133" s="201"/>
      <c r="R133" s="202">
        <f>SUM(R134:R141)</f>
        <v>3.6116000000000001</v>
      </c>
      <c r="S133" s="201"/>
      <c r="T133" s="203">
        <f>SUM(T134:T141)</f>
        <v>0</v>
      </c>
      <c r="AR133" s="204" t="s">
        <v>81</v>
      </c>
      <c r="AT133" s="205" t="s">
        <v>74</v>
      </c>
      <c r="AU133" s="205" t="s">
        <v>81</v>
      </c>
      <c r="AY133" s="204" t="s">
        <v>294</v>
      </c>
      <c r="BK133" s="206">
        <f>SUM(BK134:BK141)</f>
        <v>0</v>
      </c>
    </row>
    <row r="134" spans="1:65" s="2" customFormat="1" ht="24" customHeight="1" x14ac:dyDescent="0.2">
      <c r="A134" s="35"/>
      <c r="B134" s="36"/>
      <c r="C134" s="209" t="s">
        <v>81</v>
      </c>
      <c r="D134" s="209" t="s">
        <v>296</v>
      </c>
      <c r="E134" s="210" t="s">
        <v>470</v>
      </c>
      <c r="F134" s="211" t="s">
        <v>471</v>
      </c>
      <c r="G134" s="212" t="s">
        <v>349</v>
      </c>
      <c r="H134" s="213">
        <v>8.2080000000000002</v>
      </c>
      <c r="I134" s="214"/>
      <c r="J134" s="215">
        <f>ROUND(I134*H134,2)</f>
        <v>0</v>
      </c>
      <c r="K134" s="211" t="s">
        <v>300</v>
      </c>
      <c r="L134" s="40"/>
      <c r="M134" s="216" t="s">
        <v>1</v>
      </c>
      <c r="N134" s="217" t="s">
        <v>40</v>
      </c>
      <c r="O134" s="72"/>
      <c r="P134" s="218">
        <f>O134*H134</f>
        <v>0</v>
      </c>
      <c r="Q134" s="218">
        <v>0</v>
      </c>
      <c r="R134" s="218">
        <f>Q134*H134</f>
        <v>0</v>
      </c>
      <c r="S134" s="218">
        <v>0</v>
      </c>
      <c r="T134" s="219">
        <f>S134*H134</f>
        <v>0</v>
      </c>
      <c r="U134" s="35"/>
      <c r="V134" s="35"/>
      <c r="W134" s="35"/>
      <c r="X134" s="35"/>
      <c r="Y134" s="35"/>
      <c r="Z134" s="35"/>
      <c r="AA134" s="35"/>
      <c r="AB134" s="35"/>
      <c r="AC134" s="35"/>
      <c r="AD134" s="35"/>
      <c r="AE134" s="35"/>
      <c r="AR134" s="220" t="s">
        <v>301</v>
      </c>
      <c r="AT134" s="220" t="s">
        <v>296</v>
      </c>
      <c r="AU134" s="220" t="s">
        <v>83</v>
      </c>
      <c r="AY134" s="18" t="s">
        <v>294</v>
      </c>
      <c r="BE134" s="221">
        <f>IF(N134="základní",J134,0)</f>
        <v>0</v>
      </c>
      <c r="BF134" s="221">
        <f>IF(N134="snížená",J134,0)</f>
        <v>0</v>
      </c>
      <c r="BG134" s="221">
        <f>IF(N134="zákl. přenesená",J134,0)</f>
        <v>0</v>
      </c>
      <c r="BH134" s="221">
        <f>IF(N134="sníž. přenesená",J134,0)</f>
        <v>0</v>
      </c>
      <c r="BI134" s="221">
        <f>IF(N134="nulová",J134,0)</f>
        <v>0</v>
      </c>
      <c r="BJ134" s="18" t="s">
        <v>81</v>
      </c>
      <c r="BK134" s="221">
        <f>ROUND(I134*H134,2)</f>
        <v>0</v>
      </c>
      <c r="BL134" s="18" t="s">
        <v>301</v>
      </c>
      <c r="BM134" s="220" t="s">
        <v>7604</v>
      </c>
    </row>
    <row r="135" spans="1:65" s="2" customFormat="1" ht="28.8" x14ac:dyDescent="0.2">
      <c r="A135" s="35"/>
      <c r="B135" s="36"/>
      <c r="C135" s="37"/>
      <c r="D135" s="222" t="s">
        <v>303</v>
      </c>
      <c r="E135" s="37"/>
      <c r="F135" s="223" t="s">
        <v>473</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303</v>
      </c>
      <c r="AU135" s="18" t="s">
        <v>83</v>
      </c>
    </row>
    <row r="136" spans="1:65" s="2" customFormat="1" ht="19.2" x14ac:dyDescent="0.2">
      <c r="A136" s="35"/>
      <c r="B136" s="36"/>
      <c r="C136" s="37"/>
      <c r="D136" s="222" t="s">
        <v>305</v>
      </c>
      <c r="E136" s="37"/>
      <c r="F136" s="226" t="s">
        <v>7605</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305</v>
      </c>
      <c r="AU136" s="18" t="s">
        <v>83</v>
      </c>
    </row>
    <row r="137" spans="1:65" s="13" customFormat="1" x14ac:dyDescent="0.2">
      <c r="B137" s="227"/>
      <c r="C137" s="228"/>
      <c r="D137" s="222" t="s">
        <v>307</v>
      </c>
      <c r="E137" s="229" t="s">
        <v>1</v>
      </c>
      <c r="F137" s="230" t="s">
        <v>7606</v>
      </c>
      <c r="G137" s="228"/>
      <c r="H137" s="229" t="s">
        <v>1</v>
      </c>
      <c r="I137" s="231"/>
      <c r="J137" s="228"/>
      <c r="K137" s="228"/>
      <c r="L137" s="232"/>
      <c r="M137" s="233"/>
      <c r="N137" s="234"/>
      <c r="O137" s="234"/>
      <c r="P137" s="234"/>
      <c r="Q137" s="234"/>
      <c r="R137" s="234"/>
      <c r="S137" s="234"/>
      <c r="T137" s="235"/>
      <c r="AT137" s="236" t="s">
        <v>307</v>
      </c>
      <c r="AU137" s="236" t="s">
        <v>83</v>
      </c>
      <c r="AV137" s="13" t="s">
        <v>81</v>
      </c>
      <c r="AW137" s="13" t="s">
        <v>32</v>
      </c>
      <c r="AX137" s="13" t="s">
        <v>75</v>
      </c>
      <c r="AY137" s="236" t="s">
        <v>294</v>
      </c>
    </row>
    <row r="138" spans="1:65" s="14" customFormat="1" x14ac:dyDescent="0.2">
      <c r="B138" s="237"/>
      <c r="C138" s="238"/>
      <c r="D138" s="222" t="s">
        <v>307</v>
      </c>
      <c r="E138" s="239" t="s">
        <v>1</v>
      </c>
      <c r="F138" s="240" t="s">
        <v>7607</v>
      </c>
      <c r="G138" s="238"/>
      <c r="H138" s="241">
        <v>8.2080000000000002</v>
      </c>
      <c r="I138" s="242"/>
      <c r="J138" s="238"/>
      <c r="K138" s="238"/>
      <c r="L138" s="243"/>
      <c r="M138" s="244"/>
      <c r="N138" s="245"/>
      <c r="O138" s="245"/>
      <c r="P138" s="245"/>
      <c r="Q138" s="245"/>
      <c r="R138" s="245"/>
      <c r="S138" s="245"/>
      <c r="T138" s="246"/>
      <c r="AT138" s="247" t="s">
        <v>307</v>
      </c>
      <c r="AU138" s="247" t="s">
        <v>83</v>
      </c>
      <c r="AV138" s="14" t="s">
        <v>83</v>
      </c>
      <c r="AW138" s="14" t="s">
        <v>32</v>
      </c>
      <c r="AX138" s="14" t="s">
        <v>81</v>
      </c>
      <c r="AY138" s="247" t="s">
        <v>294</v>
      </c>
    </row>
    <row r="139" spans="1:65" s="2" customFormat="1" ht="16.5" customHeight="1" x14ac:dyDescent="0.2">
      <c r="A139" s="35"/>
      <c r="B139" s="36"/>
      <c r="C139" s="259" t="s">
        <v>83</v>
      </c>
      <c r="D139" s="259" t="s">
        <v>409</v>
      </c>
      <c r="E139" s="260" t="s">
        <v>479</v>
      </c>
      <c r="F139" s="261" t="s">
        <v>480</v>
      </c>
      <c r="G139" s="262" t="s">
        <v>412</v>
      </c>
      <c r="H139" s="263">
        <v>18.058</v>
      </c>
      <c r="I139" s="264"/>
      <c r="J139" s="265">
        <f>ROUND(I139*H139,2)</f>
        <v>0</v>
      </c>
      <c r="K139" s="261" t="s">
        <v>300</v>
      </c>
      <c r="L139" s="266"/>
      <c r="M139" s="267" t="s">
        <v>1</v>
      </c>
      <c r="N139" s="268" t="s">
        <v>40</v>
      </c>
      <c r="O139" s="72"/>
      <c r="P139" s="218">
        <f>O139*H139</f>
        <v>0</v>
      </c>
      <c r="Q139" s="218">
        <v>0.2</v>
      </c>
      <c r="R139" s="218">
        <f>Q139*H139</f>
        <v>3.6116000000000001</v>
      </c>
      <c r="S139" s="218">
        <v>0</v>
      </c>
      <c r="T139" s="219">
        <f>S139*H139</f>
        <v>0</v>
      </c>
      <c r="U139" s="35"/>
      <c r="V139" s="35"/>
      <c r="W139" s="35"/>
      <c r="X139" s="35"/>
      <c r="Y139" s="35"/>
      <c r="Z139" s="35"/>
      <c r="AA139" s="35"/>
      <c r="AB139" s="35"/>
      <c r="AC139" s="35"/>
      <c r="AD139" s="35"/>
      <c r="AE139" s="35"/>
      <c r="AR139" s="220" t="s">
        <v>340</v>
      </c>
      <c r="AT139" s="220" t="s">
        <v>409</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7608</v>
      </c>
    </row>
    <row r="140" spans="1:65" s="2" customFormat="1" x14ac:dyDescent="0.2">
      <c r="A140" s="35"/>
      <c r="B140" s="36"/>
      <c r="C140" s="37"/>
      <c r="D140" s="222" t="s">
        <v>303</v>
      </c>
      <c r="E140" s="37"/>
      <c r="F140" s="223" t="s">
        <v>3539</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14" customFormat="1" x14ac:dyDescent="0.2">
      <c r="B141" s="237"/>
      <c r="C141" s="238"/>
      <c r="D141" s="222" t="s">
        <v>307</v>
      </c>
      <c r="E141" s="238"/>
      <c r="F141" s="240" t="s">
        <v>7609</v>
      </c>
      <c r="G141" s="238"/>
      <c r="H141" s="241">
        <v>18.058</v>
      </c>
      <c r="I141" s="242"/>
      <c r="J141" s="238"/>
      <c r="K141" s="238"/>
      <c r="L141" s="243"/>
      <c r="M141" s="244"/>
      <c r="N141" s="245"/>
      <c r="O141" s="245"/>
      <c r="P141" s="245"/>
      <c r="Q141" s="245"/>
      <c r="R141" s="245"/>
      <c r="S141" s="245"/>
      <c r="T141" s="246"/>
      <c r="AT141" s="247" t="s">
        <v>307</v>
      </c>
      <c r="AU141" s="247" t="s">
        <v>83</v>
      </c>
      <c r="AV141" s="14" t="s">
        <v>83</v>
      </c>
      <c r="AW141" s="14" t="s">
        <v>4</v>
      </c>
      <c r="AX141" s="14" t="s">
        <v>81</v>
      </c>
      <c r="AY141" s="247" t="s">
        <v>294</v>
      </c>
    </row>
    <row r="142" spans="1:65" s="12" customFormat="1" ht="22.95" customHeight="1" x14ac:dyDescent="0.25">
      <c r="B142" s="193"/>
      <c r="C142" s="194"/>
      <c r="D142" s="195" t="s">
        <v>74</v>
      </c>
      <c r="E142" s="207" t="s">
        <v>91</v>
      </c>
      <c r="F142" s="207" t="s">
        <v>644</v>
      </c>
      <c r="G142" s="194"/>
      <c r="H142" s="194"/>
      <c r="I142" s="197"/>
      <c r="J142" s="208">
        <f>BK142</f>
        <v>0</v>
      </c>
      <c r="K142" s="194"/>
      <c r="L142" s="199"/>
      <c r="M142" s="200"/>
      <c r="N142" s="201"/>
      <c r="O142" s="201"/>
      <c r="P142" s="202">
        <f>SUM(P143:P157)</f>
        <v>0</v>
      </c>
      <c r="Q142" s="201"/>
      <c r="R142" s="202">
        <f>SUM(R143:R157)</f>
        <v>15.230294999999998</v>
      </c>
      <c r="S142" s="201"/>
      <c r="T142" s="203">
        <f>SUM(T143:T157)</f>
        <v>27.781600000000001</v>
      </c>
      <c r="AR142" s="204" t="s">
        <v>81</v>
      </c>
      <c r="AT142" s="205" t="s">
        <v>74</v>
      </c>
      <c r="AU142" s="205" t="s">
        <v>81</v>
      </c>
      <c r="AY142" s="204" t="s">
        <v>294</v>
      </c>
      <c r="BK142" s="206">
        <f>SUM(BK143:BK157)</f>
        <v>0</v>
      </c>
    </row>
    <row r="143" spans="1:65" s="2" customFormat="1" ht="16.5" customHeight="1" x14ac:dyDescent="0.2">
      <c r="A143" s="35"/>
      <c r="B143" s="36"/>
      <c r="C143" s="209" t="s">
        <v>91</v>
      </c>
      <c r="D143" s="209" t="s">
        <v>296</v>
      </c>
      <c r="E143" s="210" t="s">
        <v>7610</v>
      </c>
      <c r="F143" s="211" t="s">
        <v>7611</v>
      </c>
      <c r="G143" s="212" t="s">
        <v>349</v>
      </c>
      <c r="H143" s="213">
        <v>6.75</v>
      </c>
      <c r="I143" s="214"/>
      <c r="J143" s="215">
        <f>ROUND(I143*H143,2)</f>
        <v>0</v>
      </c>
      <c r="K143" s="211" t="s">
        <v>300</v>
      </c>
      <c r="L143" s="40"/>
      <c r="M143" s="216" t="s">
        <v>1</v>
      </c>
      <c r="N143" s="217" t="s">
        <v>40</v>
      </c>
      <c r="O143" s="72"/>
      <c r="P143" s="218">
        <f>O143*H143</f>
        <v>0</v>
      </c>
      <c r="Q143" s="218">
        <v>2.2563399999999998</v>
      </c>
      <c r="R143" s="218">
        <f>Q143*H143</f>
        <v>15.230294999999998</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7612</v>
      </c>
    </row>
    <row r="144" spans="1:65" s="2" customFormat="1" ht="19.2" x14ac:dyDescent="0.2">
      <c r="A144" s="35"/>
      <c r="B144" s="36"/>
      <c r="C144" s="37"/>
      <c r="D144" s="222" t="s">
        <v>303</v>
      </c>
      <c r="E144" s="37"/>
      <c r="F144" s="223" t="s">
        <v>7613</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19.2" x14ac:dyDescent="0.2">
      <c r="A145" s="35"/>
      <c r="B145" s="36"/>
      <c r="C145" s="37"/>
      <c r="D145" s="222" t="s">
        <v>305</v>
      </c>
      <c r="E145" s="37"/>
      <c r="F145" s="226" t="s">
        <v>5769</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305</v>
      </c>
      <c r="AU145" s="18" t="s">
        <v>83</v>
      </c>
    </row>
    <row r="146" spans="1:65" s="13" customFormat="1" x14ac:dyDescent="0.2">
      <c r="B146" s="227"/>
      <c r="C146" s="228"/>
      <c r="D146" s="222" t="s">
        <v>307</v>
      </c>
      <c r="E146" s="229" t="s">
        <v>1</v>
      </c>
      <c r="F146" s="230" t="s">
        <v>7614</v>
      </c>
      <c r="G146" s="228"/>
      <c r="H146" s="229" t="s">
        <v>1</v>
      </c>
      <c r="I146" s="231"/>
      <c r="J146" s="228"/>
      <c r="K146" s="228"/>
      <c r="L146" s="232"/>
      <c r="M146" s="233"/>
      <c r="N146" s="234"/>
      <c r="O146" s="234"/>
      <c r="P146" s="234"/>
      <c r="Q146" s="234"/>
      <c r="R146" s="234"/>
      <c r="S146" s="234"/>
      <c r="T146" s="235"/>
      <c r="AT146" s="236" t="s">
        <v>307</v>
      </c>
      <c r="AU146" s="236" t="s">
        <v>83</v>
      </c>
      <c r="AV146" s="13" t="s">
        <v>81</v>
      </c>
      <c r="AW146" s="13" t="s">
        <v>32</v>
      </c>
      <c r="AX146" s="13" t="s">
        <v>75</v>
      </c>
      <c r="AY146" s="236" t="s">
        <v>294</v>
      </c>
    </row>
    <row r="147" spans="1:65" s="14" customFormat="1" x14ac:dyDescent="0.2">
      <c r="B147" s="237"/>
      <c r="C147" s="238"/>
      <c r="D147" s="222" t="s">
        <v>307</v>
      </c>
      <c r="E147" s="239" t="s">
        <v>1</v>
      </c>
      <c r="F147" s="240" t="s">
        <v>7615</v>
      </c>
      <c r="G147" s="238"/>
      <c r="H147" s="241">
        <v>6.75</v>
      </c>
      <c r="I147" s="242"/>
      <c r="J147" s="238"/>
      <c r="K147" s="238"/>
      <c r="L147" s="243"/>
      <c r="M147" s="244"/>
      <c r="N147" s="245"/>
      <c r="O147" s="245"/>
      <c r="P147" s="245"/>
      <c r="Q147" s="245"/>
      <c r="R147" s="245"/>
      <c r="S147" s="245"/>
      <c r="T147" s="246"/>
      <c r="AT147" s="247" t="s">
        <v>307</v>
      </c>
      <c r="AU147" s="247" t="s">
        <v>83</v>
      </c>
      <c r="AV147" s="14" t="s">
        <v>83</v>
      </c>
      <c r="AW147" s="14" t="s">
        <v>32</v>
      </c>
      <c r="AX147" s="14" t="s">
        <v>81</v>
      </c>
      <c r="AY147" s="247" t="s">
        <v>294</v>
      </c>
    </row>
    <row r="148" spans="1:65" s="2" customFormat="1" ht="24" customHeight="1" x14ac:dyDescent="0.2">
      <c r="A148" s="35"/>
      <c r="B148" s="36"/>
      <c r="C148" s="209" t="s">
        <v>301</v>
      </c>
      <c r="D148" s="209" t="s">
        <v>296</v>
      </c>
      <c r="E148" s="210" t="s">
        <v>2908</v>
      </c>
      <c r="F148" s="211" t="s">
        <v>2909</v>
      </c>
      <c r="G148" s="212" t="s">
        <v>349</v>
      </c>
      <c r="H148" s="213">
        <v>12.628</v>
      </c>
      <c r="I148" s="214"/>
      <c r="J148" s="215">
        <f>ROUND(I148*H148,2)</f>
        <v>0</v>
      </c>
      <c r="K148" s="211" t="s">
        <v>300</v>
      </c>
      <c r="L148" s="40"/>
      <c r="M148" s="216" t="s">
        <v>1</v>
      </c>
      <c r="N148" s="217" t="s">
        <v>40</v>
      </c>
      <c r="O148" s="72"/>
      <c r="P148" s="218">
        <f>O148*H148</f>
        <v>0</v>
      </c>
      <c r="Q148" s="218">
        <v>0</v>
      </c>
      <c r="R148" s="218">
        <f>Q148*H148</f>
        <v>0</v>
      </c>
      <c r="S148" s="218">
        <v>2.2000000000000002</v>
      </c>
      <c r="T148" s="219">
        <f>S148*H148</f>
        <v>27.781600000000001</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7616</v>
      </c>
    </row>
    <row r="149" spans="1:65" s="2" customFormat="1" ht="28.8" x14ac:dyDescent="0.2">
      <c r="A149" s="35"/>
      <c r="B149" s="36"/>
      <c r="C149" s="37"/>
      <c r="D149" s="222" t="s">
        <v>303</v>
      </c>
      <c r="E149" s="37"/>
      <c r="F149" s="223" t="s">
        <v>2911</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9.2" x14ac:dyDescent="0.2">
      <c r="A150" s="35"/>
      <c r="B150" s="36"/>
      <c r="C150" s="37"/>
      <c r="D150" s="222" t="s">
        <v>305</v>
      </c>
      <c r="E150" s="37"/>
      <c r="F150" s="226" t="s">
        <v>5769</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13" customFormat="1" x14ac:dyDescent="0.2">
      <c r="B151" s="227"/>
      <c r="C151" s="228"/>
      <c r="D151" s="222" t="s">
        <v>307</v>
      </c>
      <c r="E151" s="229" t="s">
        <v>1</v>
      </c>
      <c r="F151" s="230" t="s">
        <v>7617</v>
      </c>
      <c r="G151" s="228"/>
      <c r="H151" s="229" t="s">
        <v>1</v>
      </c>
      <c r="I151" s="231"/>
      <c r="J151" s="228"/>
      <c r="K151" s="228"/>
      <c r="L151" s="232"/>
      <c r="M151" s="233"/>
      <c r="N151" s="234"/>
      <c r="O151" s="234"/>
      <c r="P151" s="234"/>
      <c r="Q151" s="234"/>
      <c r="R151" s="234"/>
      <c r="S151" s="234"/>
      <c r="T151" s="235"/>
      <c r="AT151" s="236" t="s">
        <v>307</v>
      </c>
      <c r="AU151" s="236" t="s">
        <v>83</v>
      </c>
      <c r="AV151" s="13" t="s">
        <v>81</v>
      </c>
      <c r="AW151" s="13" t="s">
        <v>32</v>
      </c>
      <c r="AX151" s="13" t="s">
        <v>75</v>
      </c>
      <c r="AY151" s="236" t="s">
        <v>294</v>
      </c>
    </row>
    <row r="152" spans="1:65" s="14" customFormat="1" x14ac:dyDescent="0.2">
      <c r="B152" s="237"/>
      <c r="C152" s="238"/>
      <c r="D152" s="222" t="s">
        <v>307</v>
      </c>
      <c r="E152" s="239" t="s">
        <v>1</v>
      </c>
      <c r="F152" s="240" t="s">
        <v>7618</v>
      </c>
      <c r="G152" s="238"/>
      <c r="H152" s="241">
        <v>3.7080000000000002</v>
      </c>
      <c r="I152" s="242"/>
      <c r="J152" s="238"/>
      <c r="K152" s="238"/>
      <c r="L152" s="243"/>
      <c r="M152" s="244"/>
      <c r="N152" s="245"/>
      <c r="O152" s="245"/>
      <c r="P152" s="245"/>
      <c r="Q152" s="245"/>
      <c r="R152" s="245"/>
      <c r="S152" s="245"/>
      <c r="T152" s="246"/>
      <c r="AT152" s="247" t="s">
        <v>307</v>
      </c>
      <c r="AU152" s="247" t="s">
        <v>83</v>
      </c>
      <c r="AV152" s="14" t="s">
        <v>83</v>
      </c>
      <c r="AW152" s="14" t="s">
        <v>32</v>
      </c>
      <c r="AX152" s="14" t="s">
        <v>75</v>
      </c>
      <c r="AY152" s="247" t="s">
        <v>294</v>
      </c>
    </row>
    <row r="153" spans="1:65" s="13" customFormat="1" x14ac:dyDescent="0.2">
      <c r="B153" s="227"/>
      <c r="C153" s="228"/>
      <c r="D153" s="222" t="s">
        <v>307</v>
      </c>
      <c r="E153" s="229" t="s">
        <v>1</v>
      </c>
      <c r="F153" s="230" t="s">
        <v>7619</v>
      </c>
      <c r="G153" s="228"/>
      <c r="H153" s="229" t="s">
        <v>1</v>
      </c>
      <c r="I153" s="231"/>
      <c r="J153" s="228"/>
      <c r="K153" s="228"/>
      <c r="L153" s="232"/>
      <c r="M153" s="233"/>
      <c r="N153" s="234"/>
      <c r="O153" s="234"/>
      <c r="P153" s="234"/>
      <c r="Q153" s="234"/>
      <c r="R153" s="234"/>
      <c r="S153" s="234"/>
      <c r="T153" s="235"/>
      <c r="AT153" s="236" t="s">
        <v>307</v>
      </c>
      <c r="AU153" s="236" t="s">
        <v>83</v>
      </c>
      <c r="AV153" s="13" t="s">
        <v>81</v>
      </c>
      <c r="AW153" s="13" t="s">
        <v>32</v>
      </c>
      <c r="AX153" s="13" t="s">
        <v>75</v>
      </c>
      <c r="AY153" s="236" t="s">
        <v>294</v>
      </c>
    </row>
    <row r="154" spans="1:65" s="14" customFormat="1" x14ac:dyDescent="0.2">
      <c r="B154" s="237"/>
      <c r="C154" s="238"/>
      <c r="D154" s="222" t="s">
        <v>307</v>
      </c>
      <c r="E154" s="239" t="s">
        <v>1</v>
      </c>
      <c r="F154" s="240" t="s">
        <v>7620</v>
      </c>
      <c r="G154" s="238"/>
      <c r="H154" s="241">
        <v>6</v>
      </c>
      <c r="I154" s="242"/>
      <c r="J154" s="238"/>
      <c r="K154" s="238"/>
      <c r="L154" s="243"/>
      <c r="M154" s="244"/>
      <c r="N154" s="245"/>
      <c r="O154" s="245"/>
      <c r="P154" s="245"/>
      <c r="Q154" s="245"/>
      <c r="R154" s="245"/>
      <c r="S154" s="245"/>
      <c r="T154" s="246"/>
      <c r="AT154" s="247" t="s">
        <v>307</v>
      </c>
      <c r="AU154" s="247" t="s">
        <v>83</v>
      </c>
      <c r="AV154" s="14" t="s">
        <v>83</v>
      </c>
      <c r="AW154" s="14" t="s">
        <v>32</v>
      </c>
      <c r="AX154" s="14" t="s">
        <v>75</v>
      </c>
      <c r="AY154" s="247" t="s">
        <v>294</v>
      </c>
    </row>
    <row r="155" spans="1:65" s="13" customFormat="1" x14ac:dyDescent="0.2">
      <c r="B155" s="227"/>
      <c r="C155" s="228"/>
      <c r="D155" s="222" t="s">
        <v>307</v>
      </c>
      <c r="E155" s="229" t="s">
        <v>1</v>
      </c>
      <c r="F155" s="230" t="s">
        <v>7621</v>
      </c>
      <c r="G155" s="228"/>
      <c r="H155" s="229" t="s">
        <v>1</v>
      </c>
      <c r="I155" s="231"/>
      <c r="J155" s="228"/>
      <c r="K155" s="228"/>
      <c r="L155" s="232"/>
      <c r="M155" s="233"/>
      <c r="N155" s="234"/>
      <c r="O155" s="234"/>
      <c r="P155" s="234"/>
      <c r="Q155" s="234"/>
      <c r="R155" s="234"/>
      <c r="S155" s="234"/>
      <c r="T155" s="235"/>
      <c r="AT155" s="236" t="s">
        <v>307</v>
      </c>
      <c r="AU155" s="236" t="s">
        <v>83</v>
      </c>
      <c r="AV155" s="13" t="s">
        <v>81</v>
      </c>
      <c r="AW155" s="13" t="s">
        <v>32</v>
      </c>
      <c r="AX155" s="13" t="s">
        <v>75</v>
      </c>
      <c r="AY155" s="236" t="s">
        <v>294</v>
      </c>
    </row>
    <row r="156" spans="1:65" s="14" customFormat="1" x14ac:dyDescent="0.2">
      <c r="B156" s="237"/>
      <c r="C156" s="238"/>
      <c r="D156" s="222" t="s">
        <v>307</v>
      </c>
      <c r="E156" s="239" t="s">
        <v>1</v>
      </c>
      <c r="F156" s="240" t="s">
        <v>7622</v>
      </c>
      <c r="G156" s="238"/>
      <c r="H156" s="241">
        <v>2.92</v>
      </c>
      <c r="I156" s="242"/>
      <c r="J156" s="238"/>
      <c r="K156" s="238"/>
      <c r="L156" s="243"/>
      <c r="M156" s="244"/>
      <c r="N156" s="245"/>
      <c r="O156" s="245"/>
      <c r="P156" s="245"/>
      <c r="Q156" s="245"/>
      <c r="R156" s="245"/>
      <c r="S156" s="245"/>
      <c r="T156" s="246"/>
      <c r="AT156" s="247" t="s">
        <v>307</v>
      </c>
      <c r="AU156" s="247" t="s">
        <v>83</v>
      </c>
      <c r="AV156" s="14" t="s">
        <v>83</v>
      </c>
      <c r="AW156" s="14" t="s">
        <v>32</v>
      </c>
      <c r="AX156" s="14" t="s">
        <v>75</v>
      </c>
      <c r="AY156" s="247" t="s">
        <v>294</v>
      </c>
    </row>
    <row r="157" spans="1:65" s="16" customFormat="1" x14ac:dyDescent="0.2">
      <c r="B157" s="269"/>
      <c r="C157" s="270"/>
      <c r="D157" s="222" t="s">
        <v>307</v>
      </c>
      <c r="E157" s="271" t="s">
        <v>1</v>
      </c>
      <c r="F157" s="272" t="s">
        <v>457</v>
      </c>
      <c r="G157" s="270"/>
      <c r="H157" s="273">
        <v>12.628</v>
      </c>
      <c r="I157" s="274"/>
      <c r="J157" s="270"/>
      <c r="K157" s="270"/>
      <c r="L157" s="275"/>
      <c r="M157" s="276"/>
      <c r="N157" s="277"/>
      <c r="O157" s="277"/>
      <c r="P157" s="277"/>
      <c r="Q157" s="277"/>
      <c r="R157" s="277"/>
      <c r="S157" s="277"/>
      <c r="T157" s="278"/>
      <c r="AT157" s="279" t="s">
        <v>307</v>
      </c>
      <c r="AU157" s="279" t="s">
        <v>83</v>
      </c>
      <c r="AV157" s="16" t="s">
        <v>301</v>
      </c>
      <c r="AW157" s="16" t="s">
        <v>32</v>
      </c>
      <c r="AX157" s="16" t="s">
        <v>81</v>
      </c>
      <c r="AY157" s="279" t="s">
        <v>294</v>
      </c>
    </row>
    <row r="158" spans="1:65" s="12" customFormat="1" ht="22.95" customHeight="1" x14ac:dyDescent="0.25">
      <c r="B158" s="193"/>
      <c r="C158" s="194"/>
      <c r="D158" s="195" t="s">
        <v>74</v>
      </c>
      <c r="E158" s="207" t="s">
        <v>340</v>
      </c>
      <c r="F158" s="207" t="s">
        <v>1590</v>
      </c>
      <c r="G158" s="194"/>
      <c r="H158" s="194"/>
      <c r="I158" s="197"/>
      <c r="J158" s="208">
        <f>BK158</f>
        <v>0</v>
      </c>
      <c r="K158" s="194"/>
      <c r="L158" s="199"/>
      <c r="M158" s="200"/>
      <c r="N158" s="201"/>
      <c r="O158" s="201"/>
      <c r="P158" s="202">
        <f>SUM(P159:P173)</f>
        <v>0</v>
      </c>
      <c r="Q158" s="201"/>
      <c r="R158" s="202">
        <f>SUM(R159:R173)</f>
        <v>0</v>
      </c>
      <c r="S158" s="201"/>
      <c r="T158" s="203">
        <f>SUM(T159:T173)</f>
        <v>0</v>
      </c>
      <c r="AR158" s="204" t="s">
        <v>81</v>
      </c>
      <c r="AT158" s="205" t="s">
        <v>74</v>
      </c>
      <c r="AU158" s="205" t="s">
        <v>81</v>
      </c>
      <c r="AY158" s="204" t="s">
        <v>294</v>
      </c>
      <c r="BK158" s="206">
        <f>SUM(BK159:BK173)</f>
        <v>0</v>
      </c>
    </row>
    <row r="159" spans="1:65" s="2" customFormat="1" ht="24" customHeight="1" x14ac:dyDescent="0.2">
      <c r="A159" s="35"/>
      <c r="B159" s="36"/>
      <c r="C159" s="209" t="s">
        <v>323</v>
      </c>
      <c r="D159" s="209" t="s">
        <v>296</v>
      </c>
      <c r="E159" s="210" t="s">
        <v>6648</v>
      </c>
      <c r="F159" s="211" t="s">
        <v>7623</v>
      </c>
      <c r="G159" s="212" t="s">
        <v>349</v>
      </c>
      <c r="H159" s="213">
        <v>7.8</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7624</v>
      </c>
    </row>
    <row r="160" spans="1:65" s="2" customFormat="1" ht="19.2" x14ac:dyDescent="0.2">
      <c r="A160" s="35"/>
      <c r="B160" s="36"/>
      <c r="C160" s="37"/>
      <c r="D160" s="222" t="s">
        <v>303</v>
      </c>
      <c r="E160" s="37"/>
      <c r="F160" s="223" t="s">
        <v>7623</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19.2" x14ac:dyDescent="0.2">
      <c r="A161" s="35"/>
      <c r="B161" s="36"/>
      <c r="C161" s="37"/>
      <c r="D161" s="222" t="s">
        <v>305</v>
      </c>
      <c r="E161" s="37"/>
      <c r="F161" s="226" t="s">
        <v>5769</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305</v>
      </c>
      <c r="AU161" s="18" t="s">
        <v>83</v>
      </c>
    </row>
    <row r="162" spans="1:65" s="13" customFormat="1" x14ac:dyDescent="0.2">
      <c r="B162" s="227"/>
      <c r="C162" s="228"/>
      <c r="D162" s="222" t="s">
        <v>307</v>
      </c>
      <c r="E162" s="229" t="s">
        <v>1</v>
      </c>
      <c r="F162" s="230" t="s">
        <v>7625</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7626</v>
      </c>
      <c r="G163" s="238"/>
      <c r="H163" s="241">
        <v>2.4</v>
      </c>
      <c r="I163" s="242"/>
      <c r="J163" s="238"/>
      <c r="K163" s="238"/>
      <c r="L163" s="243"/>
      <c r="M163" s="244"/>
      <c r="N163" s="245"/>
      <c r="O163" s="245"/>
      <c r="P163" s="245"/>
      <c r="Q163" s="245"/>
      <c r="R163" s="245"/>
      <c r="S163" s="245"/>
      <c r="T163" s="246"/>
      <c r="AT163" s="247" t="s">
        <v>307</v>
      </c>
      <c r="AU163" s="247" t="s">
        <v>83</v>
      </c>
      <c r="AV163" s="14" t="s">
        <v>83</v>
      </c>
      <c r="AW163" s="14" t="s">
        <v>32</v>
      </c>
      <c r="AX163" s="14" t="s">
        <v>75</v>
      </c>
      <c r="AY163" s="247" t="s">
        <v>294</v>
      </c>
    </row>
    <row r="164" spans="1:65" s="14" customFormat="1" x14ac:dyDescent="0.2">
      <c r="B164" s="237"/>
      <c r="C164" s="238"/>
      <c r="D164" s="222" t="s">
        <v>307</v>
      </c>
      <c r="E164" s="239" t="s">
        <v>1</v>
      </c>
      <c r="F164" s="240" t="s">
        <v>7627</v>
      </c>
      <c r="G164" s="238"/>
      <c r="H164" s="241">
        <v>1.2</v>
      </c>
      <c r="I164" s="242"/>
      <c r="J164" s="238"/>
      <c r="K164" s="238"/>
      <c r="L164" s="243"/>
      <c r="M164" s="244"/>
      <c r="N164" s="245"/>
      <c r="O164" s="245"/>
      <c r="P164" s="245"/>
      <c r="Q164" s="245"/>
      <c r="R164" s="245"/>
      <c r="S164" s="245"/>
      <c r="T164" s="246"/>
      <c r="AT164" s="247" t="s">
        <v>307</v>
      </c>
      <c r="AU164" s="247" t="s">
        <v>83</v>
      </c>
      <c r="AV164" s="14" t="s">
        <v>83</v>
      </c>
      <c r="AW164" s="14" t="s">
        <v>32</v>
      </c>
      <c r="AX164" s="14" t="s">
        <v>75</v>
      </c>
      <c r="AY164" s="247" t="s">
        <v>294</v>
      </c>
    </row>
    <row r="165" spans="1:65" s="14" customFormat="1" x14ac:dyDescent="0.2">
      <c r="B165" s="237"/>
      <c r="C165" s="238"/>
      <c r="D165" s="222" t="s">
        <v>307</v>
      </c>
      <c r="E165" s="239" t="s">
        <v>1</v>
      </c>
      <c r="F165" s="240" t="s">
        <v>7627</v>
      </c>
      <c r="G165" s="238"/>
      <c r="H165" s="241">
        <v>1.2</v>
      </c>
      <c r="I165" s="242"/>
      <c r="J165" s="238"/>
      <c r="K165" s="238"/>
      <c r="L165" s="243"/>
      <c r="M165" s="244"/>
      <c r="N165" s="245"/>
      <c r="O165" s="245"/>
      <c r="P165" s="245"/>
      <c r="Q165" s="245"/>
      <c r="R165" s="245"/>
      <c r="S165" s="245"/>
      <c r="T165" s="246"/>
      <c r="AT165" s="247" t="s">
        <v>307</v>
      </c>
      <c r="AU165" s="247" t="s">
        <v>83</v>
      </c>
      <c r="AV165" s="14" t="s">
        <v>83</v>
      </c>
      <c r="AW165" s="14" t="s">
        <v>32</v>
      </c>
      <c r="AX165" s="14" t="s">
        <v>75</v>
      </c>
      <c r="AY165" s="247" t="s">
        <v>294</v>
      </c>
    </row>
    <row r="166" spans="1:65" s="14" customFormat="1" x14ac:dyDescent="0.2">
      <c r="B166" s="237"/>
      <c r="C166" s="238"/>
      <c r="D166" s="222" t="s">
        <v>307</v>
      </c>
      <c r="E166" s="239" t="s">
        <v>1</v>
      </c>
      <c r="F166" s="240" t="s">
        <v>7628</v>
      </c>
      <c r="G166" s="238"/>
      <c r="H166" s="241">
        <v>0.6</v>
      </c>
      <c r="I166" s="242"/>
      <c r="J166" s="238"/>
      <c r="K166" s="238"/>
      <c r="L166" s="243"/>
      <c r="M166" s="244"/>
      <c r="N166" s="245"/>
      <c r="O166" s="245"/>
      <c r="P166" s="245"/>
      <c r="Q166" s="245"/>
      <c r="R166" s="245"/>
      <c r="S166" s="245"/>
      <c r="T166" s="246"/>
      <c r="AT166" s="247" t="s">
        <v>307</v>
      </c>
      <c r="AU166" s="247" t="s">
        <v>83</v>
      </c>
      <c r="AV166" s="14" t="s">
        <v>83</v>
      </c>
      <c r="AW166" s="14" t="s">
        <v>32</v>
      </c>
      <c r="AX166" s="14" t="s">
        <v>75</v>
      </c>
      <c r="AY166" s="247" t="s">
        <v>294</v>
      </c>
    </row>
    <row r="167" spans="1:65" s="14" customFormat="1" x14ac:dyDescent="0.2">
      <c r="B167" s="237"/>
      <c r="C167" s="238"/>
      <c r="D167" s="222" t="s">
        <v>307</v>
      </c>
      <c r="E167" s="239" t="s">
        <v>1</v>
      </c>
      <c r="F167" s="240" t="s">
        <v>7627</v>
      </c>
      <c r="G167" s="238"/>
      <c r="H167" s="241">
        <v>1.2</v>
      </c>
      <c r="I167" s="242"/>
      <c r="J167" s="238"/>
      <c r="K167" s="238"/>
      <c r="L167" s="243"/>
      <c r="M167" s="244"/>
      <c r="N167" s="245"/>
      <c r="O167" s="245"/>
      <c r="P167" s="245"/>
      <c r="Q167" s="245"/>
      <c r="R167" s="245"/>
      <c r="S167" s="245"/>
      <c r="T167" s="246"/>
      <c r="AT167" s="247" t="s">
        <v>307</v>
      </c>
      <c r="AU167" s="247" t="s">
        <v>83</v>
      </c>
      <c r="AV167" s="14" t="s">
        <v>83</v>
      </c>
      <c r="AW167" s="14" t="s">
        <v>32</v>
      </c>
      <c r="AX167" s="14" t="s">
        <v>75</v>
      </c>
      <c r="AY167" s="247" t="s">
        <v>294</v>
      </c>
    </row>
    <row r="168" spans="1:65" s="14" customFormat="1" x14ac:dyDescent="0.2">
      <c r="B168" s="237"/>
      <c r="C168" s="238"/>
      <c r="D168" s="222" t="s">
        <v>307</v>
      </c>
      <c r="E168" s="239" t="s">
        <v>1</v>
      </c>
      <c r="F168" s="240" t="s">
        <v>7627</v>
      </c>
      <c r="G168" s="238"/>
      <c r="H168" s="241">
        <v>1.2</v>
      </c>
      <c r="I168" s="242"/>
      <c r="J168" s="238"/>
      <c r="K168" s="238"/>
      <c r="L168" s="243"/>
      <c r="M168" s="244"/>
      <c r="N168" s="245"/>
      <c r="O168" s="245"/>
      <c r="P168" s="245"/>
      <c r="Q168" s="245"/>
      <c r="R168" s="245"/>
      <c r="S168" s="245"/>
      <c r="T168" s="246"/>
      <c r="AT168" s="247" t="s">
        <v>307</v>
      </c>
      <c r="AU168" s="247" t="s">
        <v>83</v>
      </c>
      <c r="AV168" s="14" t="s">
        <v>83</v>
      </c>
      <c r="AW168" s="14" t="s">
        <v>32</v>
      </c>
      <c r="AX168" s="14" t="s">
        <v>75</v>
      </c>
      <c r="AY168" s="247" t="s">
        <v>294</v>
      </c>
    </row>
    <row r="169" spans="1:65" s="16" customFormat="1" x14ac:dyDescent="0.2">
      <c r="B169" s="269"/>
      <c r="C169" s="270"/>
      <c r="D169" s="222" t="s">
        <v>307</v>
      </c>
      <c r="E169" s="271" t="s">
        <v>1</v>
      </c>
      <c r="F169" s="272" t="s">
        <v>457</v>
      </c>
      <c r="G169" s="270"/>
      <c r="H169" s="273">
        <v>7.8</v>
      </c>
      <c r="I169" s="274"/>
      <c r="J169" s="270"/>
      <c r="K169" s="270"/>
      <c r="L169" s="275"/>
      <c r="M169" s="276"/>
      <c r="N169" s="277"/>
      <c r="O169" s="277"/>
      <c r="P169" s="277"/>
      <c r="Q169" s="277"/>
      <c r="R169" s="277"/>
      <c r="S169" s="277"/>
      <c r="T169" s="278"/>
      <c r="AT169" s="279" t="s">
        <v>307</v>
      </c>
      <c r="AU169" s="279" t="s">
        <v>83</v>
      </c>
      <c r="AV169" s="16" t="s">
        <v>301</v>
      </c>
      <c r="AW169" s="16" t="s">
        <v>32</v>
      </c>
      <c r="AX169" s="16" t="s">
        <v>81</v>
      </c>
      <c r="AY169" s="279" t="s">
        <v>294</v>
      </c>
    </row>
    <row r="170" spans="1:65" s="2" customFormat="1" ht="48" customHeight="1" x14ac:dyDescent="0.2">
      <c r="A170" s="35"/>
      <c r="B170" s="36"/>
      <c r="C170" s="209" t="s">
        <v>328</v>
      </c>
      <c r="D170" s="209" t="s">
        <v>296</v>
      </c>
      <c r="E170" s="210" t="s">
        <v>7629</v>
      </c>
      <c r="F170" s="211" t="s">
        <v>7630</v>
      </c>
      <c r="G170" s="212" t="s">
        <v>1029</v>
      </c>
      <c r="H170" s="213">
        <v>1</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7631</v>
      </c>
    </row>
    <row r="171" spans="1:65" s="2" customFormat="1" ht="28.8" x14ac:dyDescent="0.2">
      <c r="A171" s="35"/>
      <c r="B171" s="36"/>
      <c r="C171" s="37"/>
      <c r="D171" s="222" t="s">
        <v>303</v>
      </c>
      <c r="E171" s="37"/>
      <c r="F171" s="223" t="s">
        <v>7630</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19.2" x14ac:dyDescent="0.2">
      <c r="A172" s="35"/>
      <c r="B172" s="36"/>
      <c r="C172" s="37"/>
      <c r="D172" s="222" t="s">
        <v>305</v>
      </c>
      <c r="E172" s="37"/>
      <c r="F172" s="226" t="s">
        <v>5769</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305</v>
      </c>
      <c r="AU172" s="18" t="s">
        <v>83</v>
      </c>
    </row>
    <row r="173" spans="1:65" s="14" customFormat="1" x14ac:dyDescent="0.2">
      <c r="B173" s="237"/>
      <c r="C173" s="238"/>
      <c r="D173" s="222" t="s">
        <v>307</v>
      </c>
      <c r="E173" s="239" t="s">
        <v>1</v>
      </c>
      <c r="F173" s="240" t="s">
        <v>81</v>
      </c>
      <c r="G173" s="238"/>
      <c r="H173" s="241">
        <v>1</v>
      </c>
      <c r="I173" s="242"/>
      <c r="J173" s="238"/>
      <c r="K173" s="238"/>
      <c r="L173" s="243"/>
      <c r="M173" s="244"/>
      <c r="N173" s="245"/>
      <c r="O173" s="245"/>
      <c r="P173" s="245"/>
      <c r="Q173" s="245"/>
      <c r="R173" s="245"/>
      <c r="S173" s="245"/>
      <c r="T173" s="246"/>
      <c r="AT173" s="247" t="s">
        <v>307</v>
      </c>
      <c r="AU173" s="247" t="s">
        <v>83</v>
      </c>
      <c r="AV173" s="14" t="s">
        <v>83</v>
      </c>
      <c r="AW173" s="14" t="s">
        <v>32</v>
      </c>
      <c r="AX173" s="14" t="s">
        <v>81</v>
      </c>
      <c r="AY173" s="247" t="s">
        <v>294</v>
      </c>
    </row>
    <row r="174" spans="1:65" s="12" customFormat="1" ht="22.95" customHeight="1" x14ac:dyDescent="0.25">
      <c r="B174" s="193"/>
      <c r="C174" s="194"/>
      <c r="D174" s="195" t="s">
        <v>74</v>
      </c>
      <c r="E174" s="207" t="s">
        <v>346</v>
      </c>
      <c r="F174" s="207" t="s">
        <v>864</v>
      </c>
      <c r="G174" s="194"/>
      <c r="H174" s="194"/>
      <c r="I174" s="197"/>
      <c r="J174" s="208">
        <f>BK174</f>
        <v>0</v>
      </c>
      <c r="K174" s="194"/>
      <c r="L174" s="199"/>
      <c r="M174" s="200"/>
      <c r="N174" s="201"/>
      <c r="O174" s="201"/>
      <c r="P174" s="202">
        <f>SUM(P175:P213)</f>
        <v>0</v>
      </c>
      <c r="Q174" s="201"/>
      <c r="R174" s="202">
        <f>SUM(R175:R213)</f>
        <v>0</v>
      </c>
      <c r="S174" s="201"/>
      <c r="T174" s="203">
        <f>SUM(T175:T213)</f>
        <v>22.865999999999996</v>
      </c>
      <c r="AR174" s="204" t="s">
        <v>81</v>
      </c>
      <c r="AT174" s="205" t="s">
        <v>74</v>
      </c>
      <c r="AU174" s="205" t="s">
        <v>81</v>
      </c>
      <c r="AY174" s="204" t="s">
        <v>294</v>
      </c>
      <c r="BK174" s="206">
        <f>SUM(BK175:BK213)</f>
        <v>0</v>
      </c>
    </row>
    <row r="175" spans="1:65" s="2" customFormat="1" ht="24" customHeight="1" x14ac:dyDescent="0.2">
      <c r="A175" s="35"/>
      <c r="B175" s="36"/>
      <c r="C175" s="209" t="s">
        <v>333</v>
      </c>
      <c r="D175" s="209" t="s">
        <v>296</v>
      </c>
      <c r="E175" s="210" t="s">
        <v>4100</v>
      </c>
      <c r="F175" s="211" t="s">
        <v>7632</v>
      </c>
      <c r="G175" s="212" t="s">
        <v>326</v>
      </c>
      <c r="H175" s="213">
        <v>1</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7633</v>
      </c>
    </row>
    <row r="176" spans="1:65" s="2" customFormat="1" ht="19.2" x14ac:dyDescent="0.2">
      <c r="A176" s="35"/>
      <c r="B176" s="36"/>
      <c r="C176" s="37"/>
      <c r="D176" s="222" t="s">
        <v>303</v>
      </c>
      <c r="E176" s="37"/>
      <c r="F176" s="223" t="s">
        <v>7632</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19.2" x14ac:dyDescent="0.2">
      <c r="A177" s="35"/>
      <c r="B177" s="36"/>
      <c r="C177" s="37"/>
      <c r="D177" s="222" t="s">
        <v>305</v>
      </c>
      <c r="E177" s="37"/>
      <c r="F177" s="226" t="s">
        <v>5769</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305</v>
      </c>
      <c r="AU177" s="18" t="s">
        <v>83</v>
      </c>
    </row>
    <row r="178" spans="1:65" s="14" customFormat="1" x14ac:dyDescent="0.2">
      <c r="B178" s="237"/>
      <c r="C178" s="238"/>
      <c r="D178" s="222" t="s">
        <v>307</v>
      </c>
      <c r="E178" s="239" t="s">
        <v>1</v>
      </c>
      <c r="F178" s="240" t="s">
        <v>81</v>
      </c>
      <c r="G178" s="238"/>
      <c r="H178" s="241">
        <v>1</v>
      </c>
      <c r="I178" s="242"/>
      <c r="J178" s="238"/>
      <c r="K178" s="238"/>
      <c r="L178" s="243"/>
      <c r="M178" s="244"/>
      <c r="N178" s="245"/>
      <c r="O178" s="245"/>
      <c r="P178" s="245"/>
      <c r="Q178" s="245"/>
      <c r="R178" s="245"/>
      <c r="S178" s="245"/>
      <c r="T178" s="246"/>
      <c r="AT178" s="247" t="s">
        <v>307</v>
      </c>
      <c r="AU178" s="247" t="s">
        <v>83</v>
      </c>
      <c r="AV178" s="14" t="s">
        <v>83</v>
      </c>
      <c r="AW178" s="14" t="s">
        <v>32</v>
      </c>
      <c r="AX178" s="14" t="s">
        <v>81</v>
      </c>
      <c r="AY178" s="247" t="s">
        <v>294</v>
      </c>
    </row>
    <row r="179" spans="1:65" s="2" customFormat="1" ht="24" customHeight="1" x14ac:dyDescent="0.2">
      <c r="A179" s="35"/>
      <c r="B179" s="36"/>
      <c r="C179" s="209" t="s">
        <v>340</v>
      </c>
      <c r="D179" s="209" t="s">
        <v>296</v>
      </c>
      <c r="E179" s="210" t="s">
        <v>7634</v>
      </c>
      <c r="F179" s="211" t="s">
        <v>7635</v>
      </c>
      <c r="G179" s="212" t="s">
        <v>326</v>
      </c>
      <c r="H179" s="213">
        <v>2</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7636</v>
      </c>
    </row>
    <row r="180" spans="1:65" s="2" customFormat="1" ht="19.2" x14ac:dyDescent="0.2">
      <c r="A180" s="35"/>
      <c r="B180" s="36"/>
      <c r="C180" s="37"/>
      <c r="D180" s="222" t="s">
        <v>303</v>
      </c>
      <c r="E180" s="37"/>
      <c r="F180" s="223" t="s">
        <v>7632</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19.2" x14ac:dyDescent="0.2">
      <c r="A181" s="35"/>
      <c r="B181" s="36"/>
      <c r="C181" s="37"/>
      <c r="D181" s="222" t="s">
        <v>305</v>
      </c>
      <c r="E181" s="37"/>
      <c r="F181" s="226" t="s">
        <v>5769</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14" customFormat="1" x14ac:dyDescent="0.2">
      <c r="B182" s="237"/>
      <c r="C182" s="238"/>
      <c r="D182" s="222" t="s">
        <v>307</v>
      </c>
      <c r="E182" s="239" t="s">
        <v>1</v>
      </c>
      <c r="F182" s="240" t="s">
        <v>83</v>
      </c>
      <c r="G182" s="238"/>
      <c r="H182" s="241">
        <v>2</v>
      </c>
      <c r="I182" s="242"/>
      <c r="J182" s="238"/>
      <c r="K182" s="238"/>
      <c r="L182" s="243"/>
      <c r="M182" s="244"/>
      <c r="N182" s="245"/>
      <c r="O182" s="245"/>
      <c r="P182" s="245"/>
      <c r="Q182" s="245"/>
      <c r="R182" s="245"/>
      <c r="S182" s="245"/>
      <c r="T182" s="246"/>
      <c r="AT182" s="247" t="s">
        <v>307</v>
      </c>
      <c r="AU182" s="247" t="s">
        <v>83</v>
      </c>
      <c r="AV182" s="14" t="s">
        <v>83</v>
      </c>
      <c r="AW182" s="14" t="s">
        <v>32</v>
      </c>
      <c r="AX182" s="14" t="s">
        <v>81</v>
      </c>
      <c r="AY182" s="247" t="s">
        <v>294</v>
      </c>
    </row>
    <row r="183" spans="1:65" s="2" customFormat="1" ht="24" customHeight="1" x14ac:dyDescent="0.2">
      <c r="A183" s="35"/>
      <c r="B183" s="36"/>
      <c r="C183" s="209" t="s">
        <v>346</v>
      </c>
      <c r="D183" s="209" t="s">
        <v>296</v>
      </c>
      <c r="E183" s="210" t="s">
        <v>7637</v>
      </c>
      <c r="F183" s="211" t="s">
        <v>7638</v>
      </c>
      <c r="G183" s="212" t="s">
        <v>673</v>
      </c>
      <c r="H183" s="213">
        <v>7</v>
      </c>
      <c r="I183" s="214"/>
      <c r="J183" s="215">
        <f>ROUND(I183*H183,2)</f>
        <v>0</v>
      </c>
      <c r="K183" s="211" t="s">
        <v>300</v>
      </c>
      <c r="L183" s="40"/>
      <c r="M183" s="216" t="s">
        <v>1</v>
      </c>
      <c r="N183" s="217" t="s">
        <v>40</v>
      </c>
      <c r="O183" s="72"/>
      <c r="P183" s="218">
        <f>O183*H183</f>
        <v>0</v>
      </c>
      <c r="Q183" s="218">
        <v>0</v>
      </c>
      <c r="R183" s="218">
        <f>Q183*H183</f>
        <v>0</v>
      </c>
      <c r="S183" s="218">
        <v>0.68500000000000005</v>
      </c>
      <c r="T183" s="219">
        <f>S183*H183</f>
        <v>4.7949999999999999</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7639</v>
      </c>
    </row>
    <row r="184" spans="1:65" s="2" customFormat="1" ht="19.2" x14ac:dyDescent="0.2">
      <c r="A184" s="35"/>
      <c r="B184" s="36"/>
      <c r="C184" s="37"/>
      <c r="D184" s="222" t="s">
        <v>303</v>
      </c>
      <c r="E184" s="37"/>
      <c r="F184" s="223" t="s">
        <v>7640</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19.2" x14ac:dyDescent="0.2">
      <c r="A185" s="35"/>
      <c r="B185" s="36"/>
      <c r="C185" s="37"/>
      <c r="D185" s="222" t="s">
        <v>305</v>
      </c>
      <c r="E185" s="37"/>
      <c r="F185" s="226" t="s">
        <v>5769</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13" customFormat="1" x14ac:dyDescent="0.2">
      <c r="B186" s="227"/>
      <c r="C186" s="228"/>
      <c r="D186" s="222" t="s">
        <v>307</v>
      </c>
      <c r="E186" s="229" t="s">
        <v>1</v>
      </c>
      <c r="F186" s="230" t="s">
        <v>7641</v>
      </c>
      <c r="G186" s="228"/>
      <c r="H186" s="229" t="s">
        <v>1</v>
      </c>
      <c r="I186" s="231"/>
      <c r="J186" s="228"/>
      <c r="K186" s="228"/>
      <c r="L186" s="232"/>
      <c r="M186" s="233"/>
      <c r="N186" s="234"/>
      <c r="O186" s="234"/>
      <c r="P186" s="234"/>
      <c r="Q186" s="234"/>
      <c r="R186" s="234"/>
      <c r="S186" s="234"/>
      <c r="T186" s="235"/>
      <c r="AT186" s="236" t="s">
        <v>307</v>
      </c>
      <c r="AU186" s="236" t="s">
        <v>83</v>
      </c>
      <c r="AV186" s="13" t="s">
        <v>81</v>
      </c>
      <c r="AW186" s="13" t="s">
        <v>32</v>
      </c>
      <c r="AX186" s="13" t="s">
        <v>75</v>
      </c>
      <c r="AY186" s="236" t="s">
        <v>294</v>
      </c>
    </row>
    <row r="187" spans="1:65" s="14" customFormat="1" x14ac:dyDescent="0.2">
      <c r="B187" s="237"/>
      <c r="C187" s="238"/>
      <c r="D187" s="222" t="s">
        <v>307</v>
      </c>
      <c r="E187" s="239" t="s">
        <v>1</v>
      </c>
      <c r="F187" s="240" t="s">
        <v>333</v>
      </c>
      <c r="G187" s="238"/>
      <c r="H187" s="241">
        <v>7</v>
      </c>
      <c r="I187" s="242"/>
      <c r="J187" s="238"/>
      <c r="K187" s="238"/>
      <c r="L187" s="243"/>
      <c r="M187" s="244"/>
      <c r="N187" s="245"/>
      <c r="O187" s="245"/>
      <c r="P187" s="245"/>
      <c r="Q187" s="245"/>
      <c r="R187" s="245"/>
      <c r="S187" s="245"/>
      <c r="T187" s="246"/>
      <c r="AT187" s="247" t="s">
        <v>307</v>
      </c>
      <c r="AU187" s="247" t="s">
        <v>83</v>
      </c>
      <c r="AV187" s="14" t="s">
        <v>83</v>
      </c>
      <c r="AW187" s="14" t="s">
        <v>32</v>
      </c>
      <c r="AX187" s="14" t="s">
        <v>81</v>
      </c>
      <c r="AY187" s="247" t="s">
        <v>294</v>
      </c>
    </row>
    <row r="188" spans="1:65" s="2" customFormat="1" ht="16.5" customHeight="1" x14ac:dyDescent="0.2">
      <c r="A188" s="35"/>
      <c r="B188" s="36"/>
      <c r="C188" s="209" t="s">
        <v>353</v>
      </c>
      <c r="D188" s="209" t="s">
        <v>296</v>
      </c>
      <c r="E188" s="210" t="s">
        <v>4121</v>
      </c>
      <c r="F188" s="211" t="s">
        <v>4122</v>
      </c>
      <c r="G188" s="212" t="s">
        <v>386</v>
      </c>
      <c r="H188" s="213">
        <v>36.5</v>
      </c>
      <c r="I188" s="214"/>
      <c r="J188" s="215">
        <f>ROUND(I188*H188,2)</f>
        <v>0</v>
      </c>
      <c r="K188" s="211" t="s">
        <v>300</v>
      </c>
      <c r="L188" s="40"/>
      <c r="M188" s="216" t="s">
        <v>1</v>
      </c>
      <c r="N188" s="217" t="s">
        <v>40</v>
      </c>
      <c r="O188" s="72"/>
      <c r="P188" s="218">
        <f>O188*H188</f>
        <v>0</v>
      </c>
      <c r="Q188" s="218">
        <v>0</v>
      </c>
      <c r="R188" s="218">
        <f>Q188*H188</f>
        <v>0</v>
      </c>
      <c r="S188" s="218">
        <v>3.6999999999999998E-2</v>
      </c>
      <c r="T188" s="219">
        <f>S188*H188</f>
        <v>1.3505</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7642</v>
      </c>
    </row>
    <row r="189" spans="1:65" s="2" customFormat="1" x14ac:dyDescent="0.2">
      <c r="A189" s="35"/>
      <c r="B189" s="36"/>
      <c r="C189" s="37"/>
      <c r="D189" s="222" t="s">
        <v>303</v>
      </c>
      <c r="E189" s="37"/>
      <c r="F189" s="223" t="s">
        <v>4124</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19.2" x14ac:dyDescent="0.2">
      <c r="A190" s="35"/>
      <c r="B190" s="36"/>
      <c r="C190" s="37"/>
      <c r="D190" s="222" t="s">
        <v>305</v>
      </c>
      <c r="E190" s="37"/>
      <c r="F190" s="226" t="s">
        <v>5769</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305</v>
      </c>
      <c r="AU190" s="18" t="s">
        <v>83</v>
      </c>
    </row>
    <row r="191" spans="1:65" s="14" customFormat="1" x14ac:dyDescent="0.2">
      <c r="B191" s="237"/>
      <c r="C191" s="238"/>
      <c r="D191" s="222" t="s">
        <v>307</v>
      </c>
      <c r="E191" s="239" t="s">
        <v>1</v>
      </c>
      <c r="F191" s="240" t="s">
        <v>7643</v>
      </c>
      <c r="G191" s="238"/>
      <c r="H191" s="241">
        <v>22</v>
      </c>
      <c r="I191" s="242"/>
      <c r="J191" s="238"/>
      <c r="K191" s="238"/>
      <c r="L191" s="243"/>
      <c r="M191" s="244"/>
      <c r="N191" s="245"/>
      <c r="O191" s="245"/>
      <c r="P191" s="245"/>
      <c r="Q191" s="245"/>
      <c r="R191" s="245"/>
      <c r="S191" s="245"/>
      <c r="T191" s="246"/>
      <c r="AT191" s="247" t="s">
        <v>307</v>
      </c>
      <c r="AU191" s="247" t="s">
        <v>83</v>
      </c>
      <c r="AV191" s="14" t="s">
        <v>83</v>
      </c>
      <c r="AW191" s="14" t="s">
        <v>32</v>
      </c>
      <c r="AX191" s="14" t="s">
        <v>75</v>
      </c>
      <c r="AY191" s="247" t="s">
        <v>294</v>
      </c>
    </row>
    <row r="192" spans="1:65" s="14" customFormat="1" x14ac:dyDescent="0.2">
      <c r="B192" s="237"/>
      <c r="C192" s="238"/>
      <c r="D192" s="222" t="s">
        <v>307</v>
      </c>
      <c r="E192" s="239" t="s">
        <v>1</v>
      </c>
      <c r="F192" s="240" t="s">
        <v>7644</v>
      </c>
      <c r="G192" s="238"/>
      <c r="H192" s="241">
        <v>14.5</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6" customFormat="1" x14ac:dyDescent="0.2">
      <c r="B193" s="269"/>
      <c r="C193" s="270"/>
      <c r="D193" s="222" t="s">
        <v>307</v>
      </c>
      <c r="E193" s="271" t="s">
        <v>1</v>
      </c>
      <c r="F193" s="272" t="s">
        <v>457</v>
      </c>
      <c r="G193" s="270"/>
      <c r="H193" s="273">
        <v>36.5</v>
      </c>
      <c r="I193" s="274"/>
      <c r="J193" s="270"/>
      <c r="K193" s="270"/>
      <c r="L193" s="275"/>
      <c r="M193" s="276"/>
      <c r="N193" s="277"/>
      <c r="O193" s="277"/>
      <c r="P193" s="277"/>
      <c r="Q193" s="277"/>
      <c r="R193" s="277"/>
      <c r="S193" s="277"/>
      <c r="T193" s="278"/>
      <c r="AT193" s="279" t="s">
        <v>307</v>
      </c>
      <c r="AU193" s="279" t="s">
        <v>83</v>
      </c>
      <c r="AV193" s="16" t="s">
        <v>301</v>
      </c>
      <c r="AW193" s="16" t="s">
        <v>32</v>
      </c>
      <c r="AX193" s="16" t="s">
        <v>81</v>
      </c>
      <c r="AY193" s="279" t="s">
        <v>294</v>
      </c>
    </row>
    <row r="194" spans="1:65" s="2" customFormat="1" ht="16.5" customHeight="1" x14ac:dyDescent="0.2">
      <c r="A194" s="35"/>
      <c r="B194" s="36"/>
      <c r="C194" s="209" t="s">
        <v>365</v>
      </c>
      <c r="D194" s="209" t="s">
        <v>296</v>
      </c>
      <c r="E194" s="210" t="s">
        <v>4126</v>
      </c>
      <c r="F194" s="211" t="s">
        <v>4127</v>
      </c>
      <c r="G194" s="212" t="s">
        <v>386</v>
      </c>
      <c r="H194" s="213">
        <v>58</v>
      </c>
      <c r="I194" s="214"/>
      <c r="J194" s="215">
        <f>ROUND(I194*H194,2)</f>
        <v>0</v>
      </c>
      <c r="K194" s="211" t="s">
        <v>300</v>
      </c>
      <c r="L194" s="40"/>
      <c r="M194" s="216" t="s">
        <v>1</v>
      </c>
      <c r="N194" s="217" t="s">
        <v>40</v>
      </c>
      <c r="O194" s="72"/>
      <c r="P194" s="218">
        <f>O194*H194</f>
        <v>0</v>
      </c>
      <c r="Q194" s="218">
        <v>0</v>
      </c>
      <c r="R194" s="218">
        <f>Q194*H194</f>
        <v>0</v>
      </c>
      <c r="S194" s="218">
        <v>6.3E-2</v>
      </c>
      <c r="T194" s="219">
        <f>S194*H194</f>
        <v>3.6539999999999999</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7645</v>
      </c>
    </row>
    <row r="195" spans="1:65" s="2" customFormat="1" x14ac:dyDescent="0.2">
      <c r="A195" s="35"/>
      <c r="B195" s="36"/>
      <c r="C195" s="37"/>
      <c r="D195" s="222" t="s">
        <v>303</v>
      </c>
      <c r="E195" s="37"/>
      <c r="F195" s="223" t="s">
        <v>4129</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19.2" x14ac:dyDescent="0.2">
      <c r="A196" s="35"/>
      <c r="B196" s="36"/>
      <c r="C196" s="37"/>
      <c r="D196" s="222" t="s">
        <v>305</v>
      </c>
      <c r="E196" s="37"/>
      <c r="F196" s="226" t="s">
        <v>5769</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83</v>
      </c>
    </row>
    <row r="197" spans="1:65" s="14" customFormat="1" x14ac:dyDescent="0.2">
      <c r="B197" s="237"/>
      <c r="C197" s="238"/>
      <c r="D197" s="222" t="s">
        <v>307</v>
      </c>
      <c r="E197" s="239" t="s">
        <v>1</v>
      </c>
      <c r="F197" s="240" t="s">
        <v>7646</v>
      </c>
      <c r="G197" s="238"/>
      <c r="H197" s="241">
        <v>15.5</v>
      </c>
      <c r="I197" s="242"/>
      <c r="J197" s="238"/>
      <c r="K197" s="238"/>
      <c r="L197" s="243"/>
      <c r="M197" s="244"/>
      <c r="N197" s="245"/>
      <c r="O197" s="245"/>
      <c r="P197" s="245"/>
      <c r="Q197" s="245"/>
      <c r="R197" s="245"/>
      <c r="S197" s="245"/>
      <c r="T197" s="246"/>
      <c r="AT197" s="247" t="s">
        <v>307</v>
      </c>
      <c r="AU197" s="247" t="s">
        <v>83</v>
      </c>
      <c r="AV197" s="14" t="s">
        <v>83</v>
      </c>
      <c r="AW197" s="14" t="s">
        <v>32</v>
      </c>
      <c r="AX197" s="14" t="s">
        <v>75</v>
      </c>
      <c r="AY197" s="247" t="s">
        <v>294</v>
      </c>
    </row>
    <row r="198" spans="1:65" s="14" customFormat="1" x14ac:dyDescent="0.2">
      <c r="B198" s="237"/>
      <c r="C198" s="238"/>
      <c r="D198" s="222" t="s">
        <v>307</v>
      </c>
      <c r="E198" s="239" t="s">
        <v>1</v>
      </c>
      <c r="F198" s="240" t="s">
        <v>7647</v>
      </c>
      <c r="G198" s="238"/>
      <c r="H198" s="241">
        <v>23</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4" customFormat="1" x14ac:dyDescent="0.2">
      <c r="B199" s="237"/>
      <c r="C199" s="238"/>
      <c r="D199" s="222" t="s">
        <v>307</v>
      </c>
      <c r="E199" s="239" t="s">
        <v>1</v>
      </c>
      <c r="F199" s="240" t="s">
        <v>7648</v>
      </c>
      <c r="G199" s="238"/>
      <c r="H199" s="241">
        <v>19.5</v>
      </c>
      <c r="I199" s="242"/>
      <c r="J199" s="238"/>
      <c r="K199" s="238"/>
      <c r="L199" s="243"/>
      <c r="M199" s="244"/>
      <c r="N199" s="245"/>
      <c r="O199" s="245"/>
      <c r="P199" s="245"/>
      <c r="Q199" s="245"/>
      <c r="R199" s="245"/>
      <c r="S199" s="245"/>
      <c r="T199" s="246"/>
      <c r="AT199" s="247" t="s">
        <v>307</v>
      </c>
      <c r="AU199" s="247" t="s">
        <v>83</v>
      </c>
      <c r="AV199" s="14" t="s">
        <v>83</v>
      </c>
      <c r="AW199" s="14" t="s">
        <v>32</v>
      </c>
      <c r="AX199" s="14" t="s">
        <v>75</v>
      </c>
      <c r="AY199" s="247" t="s">
        <v>294</v>
      </c>
    </row>
    <row r="200" spans="1:65" s="16" customFormat="1" x14ac:dyDescent="0.2">
      <c r="B200" s="269"/>
      <c r="C200" s="270"/>
      <c r="D200" s="222" t="s">
        <v>307</v>
      </c>
      <c r="E200" s="271" t="s">
        <v>1</v>
      </c>
      <c r="F200" s="272" t="s">
        <v>457</v>
      </c>
      <c r="G200" s="270"/>
      <c r="H200" s="273">
        <v>58</v>
      </c>
      <c r="I200" s="274"/>
      <c r="J200" s="270"/>
      <c r="K200" s="270"/>
      <c r="L200" s="275"/>
      <c r="M200" s="276"/>
      <c r="N200" s="277"/>
      <c r="O200" s="277"/>
      <c r="P200" s="277"/>
      <c r="Q200" s="277"/>
      <c r="R200" s="277"/>
      <c r="S200" s="277"/>
      <c r="T200" s="278"/>
      <c r="AT200" s="279" t="s">
        <v>307</v>
      </c>
      <c r="AU200" s="279" t="s">
        <v>83</v>
      </c>
      <c r="AV200" s="16" t="s">
        <v>301</v>
      </c>
      <c r="AW200" s="16" t="s">
        <v>32</v>
      </c>
      <c r="AX200" s="16" t="s">
        <v>81</v>
      </c>
      <c r="AY200" s="279" t="s">
        <v>294</v>
      </c>
    </row>
    <row r="201" spans="1:65" s="2" customFormat="1" ht="16.5" customHeight="1" x14ac:dyDescent="0.2">
      <c r="A201" s="35"/>
      <c r="B201" s="36"/>
      <c r="C201" s="209" t="s">
        <v>371</v>
      </c>
      <c r="D201" s="209" t="s">
        <v>296</v>
      </c>
      <c r="E201" s="210" t="s">
        <v>4132</v>
      </c>
      <c r="F201" s="211" t="s">
        <v>4133</v>
      </c>
      <c r="G201" s="212" t="s">
        <v>386</v>
      </c>
      <c r="H201" s="213">
        <v>95.5</v>
      </c>
      <c r="I201" s="214"/>
      <c r="J201" s="215">
        <f>ROUND(I201*H201,2)</f>
        <v>0</v>
      </c>
      <c r="K201" s="211" t="s">
        <v>300</v>
      </c>
      <c r="L201" s="40"/>
      <c r="M201" s="216" t="s">
        <v>1</v>
      </c>
      <c r="N201" s="217" t="s">
        <v>40</v>
      </c>
      <c r="O201" s="72"/>
      <c r="P201" s="218">
        <f>O201*H201</f>
        <v>0</v>
      </c>
      <c r="Q201" s="218">
        <v>0</v>
      </c>
      <c r="R201" s="218">
        <f>Q201*H201</f>
        <v>0</v>
      </c>
      <c r="S201" s="218">
        <v>9.2999999999999999E-2</v>
      </c>
      <c r="T201" s="219">
        <f>S201*H201</f>
        <v>8.8814999999999991</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7649</v>
      </c>
    </row>
    <row r="202" spans="1:65" s="2" customFormat="1" x14ac:dyDescent="0.2">
      <c r="A202" s="35"/>
      <c r="B202" s="36"/>
      <c r="C202" s="37"/>
      <c r="D202" s="222" t="s">
        <v>303</v>
      </c>
      <c r="E202" s="37"/>
      <c r="F202" s="223" t="s">
        <v>4135</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2" customFormat="1" ht="19.2" x14ac:dyDescent="0.2">
      <c r="A203" s="35"/>
      <c r="B203" s="36"/>
      <c r="C203" s="37"/>
      <c r="D203" s="222" t="s">
        <v>305</v>
      </c>
      <c r="E203" s="37"/>
      <c r="F203" s="226" t="s">
        <v>5769</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305</v>
      </c>
      <c r="AU203" s="18" t="s">
        <v>83</v>
      </c>
    </row>
    <row r="204" spans="1:65" s="14" customFormat="1" x14ac:dyDescent="0.2">
      <c r="B204" s="237"/>
      <c r="C204" s="238"/>
      <c r="D204" s="222" t="s">
        <v>307</v>
      </c>
      <c r="E204" s="239" t="s">
        <v>1</v>
      </c>
      <c r="F204" s="240" t="s">
        <v>7650</v>
      </c>
      <c r="G204" s="238"/>
      <c r="H204" s="241">
        <v>13.8</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4" customFormat="1" x14ac:dyDescent="0.2">
      <c r="B205" s="237"/>
      <c r="C205" s="238"/>
      <c r="D205" s="222" t="s">
        <v>307</v>
      </c>
      <c r="E205" s="239" t="s">
        <v>1</v>
      </c>
      <c r="F205" s="240" t="s">
        <v>7651</v>
      </c>
      <c r="G205" s="238"/>
      <c r="H205" s="241">
        <v>25.2</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4" customFormat="1" x14ac:dyDescent="0.2">
      <c r="B206" s="237"/>
      <c r="C206" s="238"/>
      <c r="D206" s="222" t="s">
        <v>307</v>
      </c>
      <c r="E206" s="239" t="s">
        <v>1</v>
      </c>
      <c r="F206" s="240" t="s">
        <v>7652</v>
      </c>
      <c r="G206" s="238"/>
      <c r="H206" s="241">
        <v>56.5</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6" customFormat="1" x14ac:dyDescent="0.2">
      <c r="B207" s="269"/>
      <c r="C207" s="270"/>
      <c r="D207" s="222" t="s">
        <v>307</v>
      </c>
      <c r="E207" s="271" t="s">
        <v>1</v>
      </c>
      <c r="F207" s="272" t="s">
        <v>457</v>
      </c>
      <c r="G207" s="270"/>
      <c r="H207" s="273">
        <v>95.5</v>
      </c>
      <c r="I207" s="274"/>
      <c r="J207" s="270"/>
      <c r="K207" s="270"/>
      <c r="L207" s="275"/>
      <c r="M207" s="276"/>
      <c r="N207" s="277"/>
      <c r="O207" s="277"/>
      <c r="P207" s="277"/>
      <c r="Q207" s="277"/>
      <c r="R207" s="277"/>
      <c r="S207" s="277"/>
      <c r="T207" s="278"/>
      <c r="AT207" s="279" t="s">
        <v>307</v>
      </c>
      <c r="AU207" s="279" t="s">
        <v>83</v>
      </c>
      <c r="AV207" s="16" t="s">
        <v>301</v>
      </c>
      <c r="AW207" s="16" t="s">
        <v>32</v>
      </c>
      <c r="AX207" s="16" t="s">
        <v>81</v>
      </c>
      <c r="AY207" s="279" t="s">
        <v>294</v>
      </c>
    </row>
    <row r="208" spans="1:65" s="2" customFormat="1" ht="16.5" customHeight="1" x14ac:dyDescent="0.2">
      <c r="A208" s="35"/>
      <c r="B208" s="36"/>
      <c r="C208" s="209" t="s">
        <v>377</v>
      </c>
      <c r="D208" s="209" t="s">
        <v>296</v>
      </c>
      <c r="E208" s="210" t="s">
        <v>7653</v>
      </c>
      <c r="F208" s="211" t="s">
        <v>7654</v>
      </c>
      <c r="G208" s="212" t="s">
        <v>386</v>
      </c>
      <c r="H208" s="213">
        <v>45</v>
      </c>
      <c r="I208" s="214"/>
      <c r="J208" s="215">
        <f>ROUND(I208*H208,2)</f>
        <v>0</v>
      </c>
      <c r="K208" s="211" t="s">
        <v>1</v>
      </c>
      <c r="L208" s="40"/>
      <c r="M208" s="216" t="s">
        <v>1</v>
      </c>
      <c r="N208" s="217" t="s">
        <v>40</v>
      </c>
      <c r="O208" s="72"/>
      <c r="P208" s="218">
        <f>O208*H208</f>
        <v>0</v>
      </c>
      <c r="Q208" s="218">
        <v>0</v>
      </c>
      <c r="R208" s="218">
        <f>Q208*H208</f>
        <v>0</v>
      </c>
      <c r="S208" s="218">
        <v>9.2999999999999999E-2</v>
      </c>
      <c r="T208" s="219">
        <f>S208*H208</f>
        <v>4.1849999999999996</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7655</v>
      </c>
    </row>
    <row r="209" spans="1:65" s="2" customFormat="1" x14ac:dyDescent="0.2">
      <c r="A209" s="35"/>
      <c r="B209" s="36"/>
      <c r="C209" s="37"/>
      <c r="D209" s="222" t="s">
        <v>303</v>
      </c>
      <c r="E209" s="37"/>
      <c r="F209" s="223" t="s">
        <v>7654</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9.2" x14ac:dyDescent="0.2">
      <c r="A210" s="35"/>
      <c r="B210" s="36"/>
      <c r="C210" s="37"/>
      <c r="D210" s="222" t="s">
        <v>305</v>
      </c>
      <c r="E210" s="37"/>
      <c r="F210" s="226" t="s">
        <v>5769</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83</v>
      </c>
    </row>
    <row r="211" spans="1:65" s="14" customFormat="1" x14ac:dyDescent="0.2">
      <c r="B211" s="237"/>
      <c r="C211" s="238"/>
      <c r="D211" s="222" t="s">
        <v>307</v>
      </c>
      <c r="E211" s="239" t="s">
        <v>1</v>
      </c>
      <c r="F211" s="240" t="s">
        <v>7656</v>
      </c>
      <c r="G211" s="238"/>
      <c r="H211" s="241">
        <v>25</v>
      </c>
      <c r="I211" s="242"/>
      <c r="J211" s="238"/>
      <c r="K211" s="238"/>
      <c r="L211" s="243"/>
      <c r="M211" s="244"/>
      <c r="N211" s="245"/>
      <c r="O211" s="245"/>
      <c r="P211" s="245"/>
      <c r="Q211" s="245"/>
      <c r="R211" s="245"/>
      <c r="S211" s="245"/>
      <c r="T211" s="246"/>
      <c r="AT211" s="247" t="s">
        <v>307</v>
      </c>
      <c r="AU211" s="247" t="s">
        <v>83</v>
      </c>
      <c r="AV211" s="14" t="s">
        <v>83</v>
      </c>
      <c r="AW211" s="14" t="s">
        <v>32</v>
      </c>
      <c r="AX211" s="14" t="s">
        <v>75</v>
      </c>
      <c r="AY211" s="247" t="s">
        <v>294</v>
      </c>
    </row>
    <row r="212" spans="1:65" s="14" customFormat="1" x14ac:dyDescent="0.2">
      <c r="B212" s="237"/>
      <c r="C212" s="238"/>
      <c r="D212" s="222" t="s">
        <v>307</v>
      </c>
      <c r="E212" s="239" t="s">
        <v>1</v>
      </c>
      <c r="F212" s="240" t="s">
        <v>7657</v>
      </c>
      <c r="G212" s="238"/>
      <c r="H212" s="241">
        <v>20</v>
      </c>
      <c r="I212" s="242"/>
      <c r="J212" s="238"/>
      <c r="K212" s="238"/>
      <c r="L212" s="243"/>
      <c r="M212" s="244"/>
      <c r="N212" s="245"/>
      <c r="O212" s="245"/>
      <c r="P212" s="245"/>
      <c r="Q212" s="245"/>
      <c r="R212" s="245"/>
      <c r="S212" s="245"/>
      <c r="T212" s="246"/>
      <c r="AT212" s="247" t="s">
        <v>307</v>
      </c>
      <c r="AU212" s="247" t="s">
        <v>83</v>
      </c>
      <c r="AV212" s="14" t="s">
        <v>83</v>
      </c>
      <c r="AW212" s="14" t="s">
        <v>32</v>
      </c>
      <c r="AX212" s="14" t="s">
        <v>75</v>
      </c>
      <c r="AY212" s="247" t="s">
        <v>294</v>
      </c>
    </row>
    <row r="213" spans="1:65" s="16" customFormat="1" x14ac:dyDescent="0.2">
      <c r="B213" s="269"/>
      <c r="C213" s="270"/>
      <c r="D213" s="222" t="s">
        <v>307</v>
      </c>
      <c r="E213" s="271" t="s">
        <v>1</v>
      </c>
      <c r="F213" s="272" t="s">
        <v>457</v>
      </c>
      <c r="G213" s="270"/>
      <c r="H213" s="273">
        <v>45</v>
      </c>
      <c r="I213" s="274"/>
      <c r="J213" s="270"/>
      <c r="K213" s="270"/>
      <c r="L213" s="275"/>
      <c r="M213" s="276"/>
      <c r="N213" s="277"/>
      <c r="O213" s="277"/>
      <c r="P213" s="277"/>
      <c r="Q213" s="277"/>
      <c r="R213" s="277"/>
      <c r="S213" s="277"/>
      <c r="T213" s="278"/>
      <c r="AT213" s="279" t="s">
        <v>307</v>
      </c>
      <c r="AU213" s="279" t="s">
        <v>83</v>
      </c>
      <c r="AV213" s="16" t="s">
        <v>301</v>
      </c>
      <c r="AW213" s="16" t="s">
        <v>32</v>
      </c>
      <c r="AX213" s="16" t="s">
        <v>81</v>
      </c>
      <c r="AY213" s="279" t="s">
        <v>294</v>
      </c>
    </row>
    <row r="214" spans="1:65" s="12" customFormat="1" ht="22.95" customHeight="1" x14ac:dyDescent="0.25">
      <c r="B214" s="193"/>
      <c r="C214" s="194"/>
      <c r="D214" s="195" t="s">
        <v>74</v>
      </c>
      <c r="E214" s="207" t="s">
        <v>1033</v>
      </c>
      <c r="F214" s="207" t="s">
        <v>1034</v>
      </c>
      <c r="G214" s="194"/>
      <c r="H214" s="194"/>
      <c r="I214" s="197"/>
      <c r="J214" s="208">
        <f>BK214</f>
        <v>0</v>
      </c>
      <c r="K214" s="194"/>
      <c r="L214" s="199"/>
      <c r="M214" s="200"/>
      <c r="N214" s="201"/>
      <c r="O214" s="201"/>
      <c r="P214" s="202">
        <f>SUM(P215:P226)</f>
        <v>0</v>
      </c>
      <c r="Q214" s="201"/>
      <c r="R214" s="202">
        <f>SUM(R215:R226)</f>
        <v>0</v>
      </c>
      <c r="S214" s="201"/>
      <c r="T214" s="203">
        <f>SUM(T215:T226)</f>
        <v>0</v>
      </c>
      <c r="AR214" s="204" t="s">
        <v>81</v>
      </c>
      <c r="AT214" s="205" t="s">
        <v>74</v>
      </c>
      <c r="AU214" s="205" t="s">
        <v>81</v>
      </c>
      <c r="AY214" s="204" t="s">
        <v>294</v>
      </c>
      <c r="BK214" s="206">
        <f>SUM(BK215:BK226)</f>
        <v>0</v>
      </c>
    </row>
    <row r="215" spans="1:65" s="2" customFormat="1" ht="24" customHeight="1" x14ac:dyDescent="0.2">
      <c r="A215" s="35"/>
      <c r="B215" s="36"/>
      <c r="C215" s="209" t="s">
        <v>383</v>
      </c>
      <c r="D215" s="209" t="s">
        <v>296</v>
      </c>
      <c r="E215" s="210" t="s">
        <v>2507</v>
      </c>
      <c r="F215" s="211" t="s">
        <v>2508</v>
      </c>
      <c r="G215" s="212" t="s">
        <v>412</v>
      </c>
      <c r="H215" s="213">
        <v>50.648000000000003</v>
      </c>
      <c r="I215" s="214"/>
      <c r="J215" s="215">
        <f>ROUND(I215*H215,2)</f>
        <v>0</v>
      </c>
      <c r="K215" s="211" t="s">
        <v>300</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7658</v>
      </c>
    </row>
    <row r="216" spans="1:65" s="2" customFormat="1" ht="19.2" x14ac:dyDescent="0.2">
      <c r="A216" s="35"/>
      <c r="B216" s="36"/>
      <c r="C216" s="37"/>
      <c r="D216" s="222" t="s">
        <v>303</v>
      </c>
      <c r="E216" s="37"/>
      <c r="F216" s="223" t="s">
        <v>2510</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09" t="s">
        <v>8</v>
      </c>
      <c r="D217" s="209" t="s">
        <v>296</v>
      </c>
      <c r="E217" s="210" t="s">
        <v>2502</v>
      </c>
      <c r="F217" s="211" t="s">
        <v>2503</v>
      </c>
      <c r="G217" s="212" t="s">
        <v>412</v>
      </c>
      <c r="H217" s="213">
        <v>354.536</v>
      </c>
      <c r="I217" s="214"/>
      <c r="J217" s="215">
        <f>ROUND(I217*H217,2)</f>
        <v>0</v>
      </c>
      <c r="K217" s="211" t="s">
        <v>300</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7659</v>
      </c>
    </row>
    <row r="218" spans="1:65" s="2" customFormat="1" ht="28.8" x14ac:dyDescent="0.2">
      <c r="A218" s="35"/>
      <c r="B218" s="36"/>
      <c r="C218" s="37"/>
      <c r="D218" s="222" t="s">
        <v>303</v>
      </c>
      <c r="E218" s="37"/>
      <c r="F218" s="223" t="s">
        <v>2505</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14" customFormat="1" x14ac:dyDescent="0.2">
      <c r="B219" s="237"/>
      <c r="C219" s="238"/>
      <c r="D219" s="222" t="s">
        <v>307</v>
      </c>
      <c r="E219" s="238"/>
      <c r="F219" s="240" t="s">
        <v>7660</v>
      </c>
      <c r="G219" s="238"/>
      <c r="H219" s="241">
        <v>354.536</v>
      </c>
      <c r="I219" s="242"/>
      <c r="J219" s="238"/>
      <c r="K219" s="238"/>
      <c r="L219" s="243"/>
      <c r="M219" s="244"/>
      <c r="N219" s="245"/>
      <c r="O219" s="245"/>
      <c r="P219" s="245"/>
      <c r="Q219" s="245"/>
      <c r="R219" s="245"/>
      <c r="S219" s="245"/>
      <c r="T219" s="246"/>
      <c r="AT219" s="247" t="s">
        <v>307</v>
      </c>
      <c r="AU219" s="247" t="s">
        <v>83</v>
      </c>
      <c r="AV219" s="14" t="s">
        <v>83</v>
      </c>
      <c r="AW219" s="14" t="s">
        <v>4</v>
      </c>
      <c r="AX219" s="14" t="s">
        <v>81</v>
      </c>
      <c r="AY219" s="247" t="s">
        <v>294</v>
      </c>
    </row>
    <row r="220" spans="1:65" s="2" customFormat="1" ht="24" customHeight="1" x14ac:dyDescent="0.2">
      <c r="A220" s="35"/>
      <c r="B220" s="36"/>
      <c r="C220" s="209" t="s">
        <v>396</v>
      </c>
      <c r="D220" s="209" t="s">
        <v>296</v>
      </c>
      <c r="E220" s="210" t="s">
        <v>2511</v>
      </c>
      <c r="F220" s="211" t="s">
        <v>1053</v>
      </c>
      <c r="G220" s="212" t="s">
        <v>412</v>
      </c>
      <c r="H220" s="213">
        <v>32.576000000000001</v>
      </c>
      <c r="I220" s="214"/>
      <c r="J220" s="215">
        <f>ROUND(I220*H220,2)</f>
        <v>0</v>
      </c>
      <c r="K220" s="211" t="s">
        <v>300</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7661</v>
      </c>
    </row>
    <row r="221" spans="1:65" s="2" customFormat="1" ht="28.8" x14ac:dyDescent="0.2">
      <c r="A221" s="35"/>
      <c r="B221" s="36"/>
      <c r="C221" s="37"/>
      <c r="D221" s="222" t="s">
        <v>303</v>
      </c>
      <c r="E221" s="37"/>
      <c r="F221" s="223" t="s">
        <v>1055</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14" customFormat="1" x14ac:dyDescent="0.2">
      <c r="B222" s="237"/>
      <c r="C222" s="238"/>
      <c r="D222" s="222" t="s">
        <v>307</v>
      </c>
      <c r="E222" s="239" t="s">
        <v>1</v>
      </c>
      <c r="F222" s="240" t="s">
        <v>7662</v>
      </c>
      <c r="G222" s="238"/>
      <c r="H222" s="241">
        <v>32.576000000000001</v>
      </c>
      <c r="I222" s="242"/>
      <c r="J222" s="238"/>
      <c r="K222" s="238"/>
      <c r="L222" s="243"/>
      <c r="M222" s="244"/>
      <c r="N222" s="245"/>
      <c r="O222" s="245"/>
      <c r="P222" s="245"/>
      <c r="Q222" s="245"/>
      <c r="R222" s="245"/>
      <c r="S222" s="245"/>
      <c r="T222" s="246"/>
      <c r="AT222" s="247" t="s">
        <v>307</v>
      </c>
      <c r="AU222" s="247" t="s">
        <v>83</v>
      </c>
      <c r="AV222" s="14" t="s">
        <v>83</v>
      </c>
      <c r="AW222" s="14" t="s">
        <v>32</v>
      </c>
      <c r="AX222" s="14" t="s">
        <v>81</v>
      </c>
      <c r="AY222" s="247" t="s">
        <v>294</v>
      </c>
    </row>
    <row r="223" spans="1:65" s="2" customFormat="1" ht="24" customHeight="1" x14ac:dyDescent="0.2">
      <c r="A223" s="35"/>
      <c r="B223" s="36"/>
      <c r="C223" s="209" t="s">
        <v>402</v>
      </c>
      <c r="D223" s="209" t="s">
        <v>296</v>
      </c>
      <c r="E223" s="210" t="s">
        <v>2537</v>
      </c>
      <c r="F223" s="211" t="s">
        <v>2538</v>
      </c>
      <c r="G223" s="212" t="s">
        <v>412</v>
      </c>
      <c r="H223" s="213">
        <v>18.071999999999999</v>
      </c>
      <c r="I223" s="214"/>
      <c r="J223" s="215">
        <f>ROUND(I223*H223,2)</f>
        <v>0</v>
      </c>
      <c r="K223" s="211" t="s">
        <v>300</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7663</v>
      </c>
    </row>
    <row r="224" spans="1:65" s="2" customFormat="1" ht="28.8" x14ac:dyDescent="0.2">
      <c r="A224" s="35"/>
      <c r="B224" s="36"/>
      <c r="C224" s="37"/>
      <c r="D224" s="222" t="s">
        <v>303</v>
      </c>
      <c r="E224" s="37"/>
      <c r="F224" s="223" t="s">
        <v>2540</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13" customFormat="1" x14ac:dyDescent="0.2">
      <c r="B225" s="227"/>
      <c r="C225" s="228"/>
      <c r="D225" s="222" t="s">
        <v>307</v>
      </c>
      <c r="E225" s="229" t="s">
        <v>1</v>
      </c>
      <c r="F225" s="230" t="s">
        <v>3936</v>
      </c>
      <c r="G225" s="228"/>
      <c r="H225" s="229" t="s">
        <v>1</v>
      </c>
      <c r="I225" s="231"/>
      <c r="J225" s="228"/>
      <c r="K225" s="228"/>
      <c r="L225" s="232"/>
      <c r="M225" s="233"/>
      <c r="N225" s="234"/>
      <c r="O225" s="234"/>
      <c r="P225" s="234"/>
      <c r="Q225" s="234"/>
      <c r="R225" s="234"/>
      <c r="S225" s="234"/>
      <c r="T225" s="235"/>
      <c r="AT225" s="236" t="s">
        <v>307</v>
      </c>
      <c r="AU225" s="236" t="s">
        <v>83</v>
      </c>
      <c r="AV225" s="13" t="s">
        <v>81</v>
      </c>
      <c r="AW225" s="13" t="s">
        <v>32</v>
      </c>
      <c r="AX225" s="13" t="s">
        <v>75</v>
      </c>
      <c r="AY225" s="236" t="s">
        <v>294</v>
      </c>
    </row>
    <row r="226" spans="1:65" s="14" customFormat="1" x14ac:dyDescent="0.2">
      <c r="B226" s="237"/>
      <c r="C226" s="238"/>
      <c r="D226" s="222" t="s">
        <v>307</v>
      </c>
      <c r="E226" s="239" t="s">
        <v>1</v>
      </c>
      <c r="F226" s="240" t="s">
        <v>7664</v>
      </c>
      <c r="G226" s="238"/>
      <c r="H226" s="241">
        <v>18.071999999999999</v>
      </c>
      <c r="I226" s="242"/>
      <c r="J226" s="238"/>
      <c r="K226" s="238"/>
      <c r="L226" s="243"/>
      <c r="M226" s="244"/>
      <c r="N226" s="245"/>
      <c r="O226" s="245"/>
      <c r="P226" s="245"/>
      <c r="Q226" s="245"/>
      <c r="R226" s="245"/>
      <c r="S226" s="245"/>
      <c r="T226" s="246"/>
      <c r="AT226" s="247" t="s">
        <v>307</v>
      </c>
      <c r="AU226" s="247" t="s">
        <v>83</v>
      </c>
      <c r="AV226" s="14" t="s">
        <v>83</v>
      </c>
      <c r="AW226" s="14" t="s">
        <v>32</v>
      </c>
      <c r="AX226" s="14" t="s">
        <v>81</v>
      </c>
      <c r="AY226" s="247" t="s">
        <v>294</v>
      </c>
    </row>
    <row r="227" spans="1:65" s="12" customFormat="1" ht="22.95" customHeight="1" x14ac:dyDescent="0.25">
      <c r="B227" s="193"/>
      <c r="C227" s="194"/>
      <c r="D227" s="195" t="s">
        <v>74</v>
      </c>
      <c r="E227" s="207" t="s">
        <v>1073</v>
      </c>
      <c r="F227" s="207" t="s">
        <v>1074</v>
      </c>
      <c r="G227" s="194"/>
      <c r="H227" s="194"/>
      <c r="I227" s="197"/>
      <c r="J227" s="208">
        <f>BK227</f>
        <v>0</v>
      </c>
      <c r="K227" s="194"/>
      <c r="L227" s="199"/>
      <c r="M227" s="200"/>
      <c r="N227" s="201"/>
      <c r="O227" s="201"/>
      <c r="P227" s="202">
        <f>SUM(P228:P229)</f>
        <v>0</v>
      </c>
      <c r="Q227" s="201"/>
      <c r="R227" s="202">
        <f>SUM(R228:R229)</f>
        <v>0</v>
      </c>
      <c r="S227" s="201"/>
      <c r="T227" s="203">
        <f>SUM(T228:T229)</f>
        <v>0</v>
      </c>
      <c r="AR227" s="204" t="s">
        <v>81</v>
      </c>
      <c r="AT227" s="205" t="s">
        <v>74</v>
      </c>
      <c r="AU227" s="205" t="s">
        <v>81</v>
      </c>
      <c r="AY227" s="204" t="s">
        <v>294</v>
      </c>
      <c r="BK227" s="206">
        <f>SUM(BK228:BK229)</f>
        <v>0</v>
      </c>
    </row>
    <row r="228" spans="1:65" s="2" customFormat="1" ht="16.5" customHeight="1" x14ac:dyDescent="0.2">
      <c r="A228" s="35"/>
      <c r="B228" s="36"/>
      <c r="C228" s="209" t="s">
        <v>408</v>
      </c>
      <c r="D228" s="209" t="s">
        <v>296</v>
      </c>
      <c r="E228" s="210" t="s">
        <v>7665</v>
      </c>
      <c r="F228" s="211" t="s">
        <v>3625</v>
      </c>
      <c r="G228" s="212" t="s">
        <v>412</v>
      </c>
      <c r="H228" s="213">
        <v>18.841999999999999</v>
      </c>
      <c r="I228" s="214"/>
      <c r="J228" s="215">
        <f>ROUND(I228*H228,2)</f>
        <v>0</v>
      </c>
      <c r="K228" s="211" t="s">
        <v>300</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7666</v>
      </c>
    </row>
    <row r="229" spans="1:65" s="2" customFormat="1" x14ac:dyDescent="0.2">
      <c r="A229" s="35"/>
      <c r="B229" s="36"/>
      <c r="C229" s="37"/>
      <c r="D229" s="222" t="s">
        <v>303</v>
      </c>
      <c r="E229" s="37"/>
      <c r="F229" s="223" t="s">
        <v>1074</v>
      </c>
      <c r="G229" s="37"/>
      <c r="H229" s="37"/>
      <c r="I229" s="124"/>
      <c r="J229" s="37"/>
      <c r="K229" s="37"/>
      <c r="L229" s="40"/>
      <c r="M229" s="287"/>
      <c r="N229" s="288"/>
      <c r="O229" s="289"/>
      <c r="P229" s="289"/>
      <c r="Q229" s="289"/>
      <c r="R229" s="289"/>
      <c r="S229" s="289"/>
      <c r="T229" s="290"/>
      <c r="U229" s="35"/>
      <c r="V229" s="35"/>
      <c r="W229" s="35"/>
      <c r="X229" s="35"/>
      <c r="Y229" s="35"/>
      <c r="Z229" s="35"/>
      <c r="AA229" s="35"/>
      <c r="AB229" s="35"/>
      <c r="AC229" s="35"/>
      <c r="AD229" s="35"/>
      <c r="AE229" s="35"/>
      <c r="AT229" s="18" t="s">
        <v>303</v>
      </c>
      <c r="AU229" s="18" t="s">
        <v>83</v>
      </c>
    </row>
    <row r="230" spans="1:65" s="2" customFormat="1" ht="6.9" customHeight="1" x14ac:dyDescent="0.2">
      <c r="A230" s="35"/>
      <c r="B230" s="55"/>
      <c r="C230" s="56"/>
      <c r="D230" s="56"/>
      <c r="E230" s="56"/>
      <c r="F230" s="56"/>
      <c r="G230" s="56"/>
      <c r="H230" s="56"/>
      <c r="I230" s="159"/>
      <c r="J230" s="56"/>
      <c r="K230" s="56"/>
      <c r="L230" s="40"/>
      <c r="M230" s="35"/>
      <c r="O230" s="35"/>
      <c r="P230" s="35"/>
      <c r="Q230" s="35"/>
      <c r="R230" s="35"/>
      <c r="S230" s="35"/>
      <c r="T230" s="35"/>
      <c r="U230" s="35"/>
      <c r="V230" s="35"/>
      <c r="W230" s="35"/>
      <c r="X230" s="35"/>
      <c r="Y230" s="35"/>
      <c r="Z230" s="35"/>
      <c r="AA230" s="35"/>
      <c r="AB230" s="35"/>
      <c r="AC230" s="35"/>
      <c r="AD230" s="35"/>
      <c r="AE230" s="35"/>
    </row>
  </sheetData>
  <sheetProtection algorithmName="SHA-512" hashValue="PRdoOoFs6N4PHNTuFBqcuzIYzHM5D6HMA/ryZ9R3zPA5K0hEmj14SKJjBz7eTDGTRXeqjjSf9mnepP6pS1a/ZA==" saltValue="CAjZ9bD7TtPvR5ythaOB+Q==" spinCount="100000" sheet="1" objects="1" scenarios="1" formatColumns="0" formatRows="0" autoFilter="0"/>
  <autoFilter ref="C130:K229"/>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32"/>
  <sheetViews>
    <sheetView showGridLines="0" topLeftCell="A406"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196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7667</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ROUND(J130,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ROUND((SUM(BE130:BE431)),  2)</f>
        <v>0</v>
      </c>
      <c r="G35" s="35"/>
      <c r="H35" s="35"/>
      <c r="I35" s="138">
        <v>0.21</v>
      </c>
      <c r="J35" s="137">
        <f>ROUND(((SUM(BE130:BE431))*I35),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ROUND((SUM(BF130:BF431)),  2)</f>
        <v>0</v>
      </c>
      <c r="G36" s="35"/>
      <c r="H36" s="35"/>
      <c r="I36" s="138">
        <v>0.15</v>
      </c>
      <c r="J36" s="137">
        <f>ROUND(((SUM(BF130:BF431))*I36),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ROUND((SUM(BG130:BG431)),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ROUND((SUM(BH130:BH431)),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ROUND((SUM(BI130:BI431)),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008 - SO 09 Rozvody plynu a bioplynu</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J130</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257</v>
      </c>
      <c r="E99" s="171"/>
      <c r="F99" s="171"/>
      <c r="G99" s="171"/>
      <c r="H99" s="171"/>
      <c r="I99" s="172"/>
      <c r="J99" s="173">
        <f>J131</f>
        <v>0</v>
      </c>
      <c r="K99" s="169"/>
      <c r="L99" s="174"/>
    </row>
    <row r="100" spans="1:47" s="10" customFormat="1" ht="19.95" customHeight="1" x14ac:dyDescent="0.2">
      <c r="B100" s="175"/>
      <c r="C100" s="104"/>
      <c r="D100" s="176" t="s">
        <v>258</v>
      </c>
      <c r="E100" s="177"/>
      <c r="F100" s="177"/>
      <c r="G100" s="177"/>
      <c r="H100" s="177"/>
      <c r="I100" s="178"/>
      <c r="J100" s="179">
        <f>J132</f>
        <v>0</v>
      </c>
      <c r="K100" s="104"/>
      <c r="L100" s="180"/>
    </row>
    <row r="101" spans="1:47" s="10" customFormat="1" ht="19.95" customHeight="1" x14ac:dyDescent="0.2">
      <c r="B101" s="175"/>
      <c r="C101" s="104"/>
      <c r="D101" s="176" t="s">
        <v>261</v>
      </c>
      <c r="E101" s="177"/>
      <c r="F101" s="177"/>
      <c r="G101" s="177"/>
      <c r="H101" s="177"/>
      <c r="I101" s="178"/>
      <c r="J101" s="179">
        <f>J215</f>
        <v>0</v>
      </c>
      <c r="K101" s="104"/>
      <c r="L101" s="180"/>
    </row>
    <row r="102" spans="1:47" s="10" customFormat="1" ht="19.95" customHeight="1" x14ac:dyDescent="0.2">
      <c r="B102" s="175"/>
      <c r="C102" s="104"/>
      <c r="D102" s="176" t="s">
        <v>3468</v>
      </c>
      <c r="E102" s="177"/>
      <c r="F102" s="177"/>
      <c r="G102" s="177"/>
      <c r="H102" s="177"/>
      <c r="I102" s="178"/>
      <c r="J102" s="179">
        <f>J228</f>
        <v>0</v>
      </c>
      <c r="K102" s="104"/>
      <c r="L102" s="180"/>
    </row>
    <row r="103" spans="1:47" s="10" customFormat="1" ht="19.95" customHeight="1" x14ac:dyDescent="0.2">
      <c r="B103" s="175"/>
      <c r="C103" s="104"/>
      <c r="D103" s="176" t="s">
        <v>263</v>
      </c>
      <c r="E103" s="177"/>
      <c r="F103" s="177"/>
      <c r="G103" s="177"/>
      <c r="H103" s="177"/>
      <c r="I103" s="178"/>
      <c r="J103" s="179">
        <f>J238</f>
        <v>0</v>
      </c>
      <c r="K103" s="104"/>
      <c r="L103" s="180"/>
    </row>
    <row r="104" spans="1:47" s="9" customFormat="1" ht="24.9" customHeight="1" x14ac:dyDescent="0.2">
      <c r="B104" s="168"/>
      <c r="C104" s="169"/>
      <c r="D104" s="170" t="s">
        <v>266</v>
      </c>
      <c r="E104" s="171"/>
      <c r="F104" s="171"/>
      <c r="G104" s="171"/>
      <c r="H104" s="171"/>
      <c r="I104" s="172"/>
      <c r="J104" s="173">
        <f>J250</f>
        <v>0</v>
      </c>
      <c r="K104" s="169"/>
      <c r="L104" s="174"/>
    </row>
    <row r="105" spans="1:47" s="10" customFormat="1" ht="19.95" customHeight="1" x14ac:dyDescent="0.2">
      <c r="B105" s="175"/>
      <c r="C105" s="104"/>
      <c r="D105" s="176" t="s">
        <v>5425</v>
      </c>
      <c r="E105" s="177"/>
      <c r="F105" s="177"/>
      <c r="G105" s="177"/>
      <c r="H105" s="177"/>
      <c r="I105" s="178"/>
      <c r="J105" s="179">
        <f>J251</f>
        <v>0</v>
      </c>
      <c r="K105" s="104"/>
      <c r="L105" s="180"/>
    </row>
    <row r="106" spans="1:47" s="10" customFormat="1" ht="19.95" customHeight="1" x14ac:dyDescent="0.2">
      <c r="B106" s="175"/>
      <c r="C106" s="104"/>
      <c r="D106" s="176" t="s">
        <v>277</v>
      </c>
      <c r="E106" s="177"/>
      <c r="F106" s="177"/>
      <c r="G106" s="177"/>
      <c r="H106" s="177"/>
      <c r="I106" s="178"/>
      <c r="J106" s="179">
        <f>J270</f>
        <v>0</v>
      </c>
      <c r="K106" s="104"/>
      <c r="L106" s="180"/>
    </row>
    <row r="107" spans="1:47" s="9" customFormat="1" ht="24.9" customHeight="1" x14ac:dyDescent="0.2">
      <c r="B107" s="168"/>
      <c r="C107" s="169"/>
      <c r="D107" s="170" t="s">
        <v>1787</v>
      </c>
      <c r="E107" s="171"/>
      <c r="F107" s="171"/>
      <c r="G107" s="171"/>
      <c r="H107" s="171"/>
      <c r="I107" s="172"/>
      <c r="J107" s="173">
        <f>J283</f>
        <v>0</v>
      </c>
      <c r="K107" s="169"/>
      <c r="L107" s="174"/>
    </row>
    <row r="108" spans="1:47" s="10" customFormat="1" ht="19.95" customHeight="1" x14ac:dyDescent="0.2">
      <c r="B108" s="175"/>
      <c r="C108" s="104"/>
      <c r="D108" s="176" t="s">
        <v>5426</v>
      </c>
      <c r="E108" s="177"/>
      <c r="F108" s="177"/>
      <c r="G108" s="177"/>
      <c r="H108" s="177"/>
      <c r="I108" s="178"/>
      <c r="J108" s="179">
        <f>J284</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2" customFormat="1" ht="16.5" customHeight="1" x14ac:dyDescent="0.2">
      <c r="A120" s="35"/>
      <c r="B120" s="36"/>
      <c r="C120" s="37"/>
      <c r="D120" s="37"/>
      <c r="E120" s="342" t="s">
        <v>247</v>
      </c>
      <c r="F120" s="345"/>
      <c r="G120" s="345"/>
      <c r="H120" s="345"/>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248</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23" t="str">
        <f>E11</f>
        <v>008 - SO 09 Rozvody plynu a bioplynu</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6.9"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20</v>
      </c>
      <c r="D124" s="37"/>
      <c r="E124" s="37"/>
      <c r="F124" s="28" t="str">
        <f>F14</f>
        <v xml:space="preserve"> </v>
      </c>
      <c r="G124" s="37"/>
      <c r="H124" s="37"/>
      <c r="I124" s="125" t="s">
        <v>22</v>
      </c>
      <c r="J124" s="67" t="str">
        <f>IF(J14="","",J14)</f>
        <v>6. 12. 2018</v>
      </c>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43.2" customHeight="1" x14ac:dyDescent="0.2">
      <c r="A126" s="35"/>
      <c r="B126" s="36"/>
      <c r="C126" s="30" t="s">
        <v>24</v>
      </c>
      <c r="D126" s="37"/>
      <c r="E126" s="37"/>
      <c r="F126" s="28" t="str">
        <f>E17</f>
        <v>Vodovody a kanalizace Přerov, a.s.</v>
      </c>
      <c r="G126" s="37"/>
      <c r="H126" s="37"/>
      <c r="I126" s="125" t="s">
        <v>30</v>
      </c>
      <c r="J126" s="33" t="str">
        <f>E23</f>
        <v>Sweco Hydroprojekt a.s., divize Morava</v>
      </c>
      <c r="K126" s="37"/>
      <c r="L126" s="52"/>
      <c r="S126" s="35"/>
      <c r="T126" s="35"/>
      <c r="U126" s="35"/>
      <c r="V126" s="35"/>
      <c r="W126" s="35"/>
      <c r="X126" s="35"/>
      <c r="Y126" s="35"/>
      <c r="Z126" s="35"/>
      <c r="AA126" s="35"/>
      <c r="AB126" s="35"/>
      <c r="AC126" s="35"/>
      <c r="AD126" s="35"/>
      <c r="AE126" s="35"/>
    </row>
    <row r="127" spans="1:31" s="2" customFormat="1" ht="15.15" customHeight="1" x14ac:dyDescent="0.2">
      <c r="A127" s="35"/>
      <c r="B127" s="36"/>
      <c r="C127" s="30" t="s">
        <v>28</v>
      </c>
      <c r="D127" s="37"/>
      <c r="E127" s="37"/>
      <c r="F127" s="28" t="str">
        <f>IF(E20="","",E20)</f>
        <v>Vyplň údaj</v>
      </c>
      <c r="G127" s="37"/>
      <c r="H127" s="37"/>
      <c r="I127" s="125" t="s">
        <v>33</v>
      </c>
      <c r="J127" s="33" t="str">
        <f>E26</f>
        <v xml:space="preserve"> </v>
      </c>
      <c r="K127" s="37"/>
      <c r="L127" s="52"/>
      <c r="S127" s="35"/>
      <c r="T127" s="35"/>
      <c r="U127" s="35"/>
      <c r="V127" s="35"/>
      <c r="W127" s="35"/>
      <c r="X127" s="35"/>
      <c r="Y127" s="35"/>
      <c r="Z127" s="35"/>
      <c r="AA127" s="35"/>
      <c r="AB127" s="35"/>
      <c r="AC127" s="35"/>
      <c r="AD127" s="35"/>
      <c r="AE127" s="35"/>
    </row>
    <row r="128" spans="1:31" s="2" customFormat="1" ht="10.35"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11" customFormat="1" ht="29.25" customHeight="1" x14ac:dyDescent="0.2">
      <c r="A129" s="181"/>
      <c r="B129" s="182"/>
      <c r="C129" s="183" t="s">
        <v>280</v>
      </c>
      <c r="D129" s="184" t="s">
        <v>60</v>
      </c>
      <c r="E129" s="184" t="s">
        <v>56</v>
      </c>
      <c r="F129" s="184" t="s">
        <v>57</v>
      </c>
      <c r="G129" s="184" t="s">
        <v>281</v>
      </c>
      <c r="H129" s="184" t="s">
        <v>282</v>
      </c>
      <c r="I129" s="185" t="s">
        <v>283</v>
      </c>
      <c r="J129" s="184" t="s">
        <v>254</v>
      </c>
      <c r="K129" s="186" t="s">
        <v>284</v>
      </c>
      <c r="L129" s="187"/>
      <c r="M129" s="76" t="s">
        <v>1</v>
      </c>
      <c r="N129" s="77" t="s">
        <v>39</v>
      </c>
      <c r="O129" s="77" t="s">
        <v>285</v>
      </c>
      <c r="P129" s="77" t="s">
        <v>286</v>
      </c>
      <c r="Q129" s="77" t="s">
        <v>287</v>
      </c>
      <c r="R129" s="77" t="s">
        <v>288</v>
      </c>
      <c r="S129" s="77" t="s">
        <v>289</v>
      </c>
      <c r="T129" s="78" t="s">
        <v>290</v>
      </c>
      <c r="U129" s="181"/>
      <c r="V129" s="181"/>
      <c r="W129" s="181"/>
      <c r="X129" s="181"/>
      <c r="Y129" s="181"/>
      <c r="Z129" s="181"/>
      <c r="AA129" s="181"/>
      <c r="AB129" s="181"/>
      <c r="AC129" s="181"/>
      <c r="AD129" s="181"/>
      <c r="AE129" s="181"/>
    </row>
    <row r="130" spans="1:65" s="2" customFormat="1" ht="22.95" customHeight="1" x14ac:dyDescent="0.3">
      <c r="A130" s="35"/>
      <c r="B130" s="36"/>
      <c r="C130" s="83" t="s">
        <v>291</v>
      </c>
      <c r="D130" s="37"/>
      <c r="E130" s="37"/>
      <c r="F130" s="37"/>
      <c r="G130" s="37"/>
      <c r="H130" s="37"/>
      <c r="I130" s="124"/>
      <c r="J130" s="188">
        <f>BK130</f>
        <v>0</v>
      </c>
      <c r="K130" s="37"/>
      <c r="L130" s="40"/>
      <c r="M130" s="79"/>
      <c r="N130" s="189"/>
      <c r="O130" s="80"/>
      <c r="P130" s="190">
        <f>P131+P250+P283</f>
        <v>0</v>
      </c>
      <c r="Q130" s="80"/>
      <c r="R130" s="190">
        <f>R131+R250+R283</f>
        <v>0</v>
      </c>
      <c r="S130" s="80"/>
      <c r="T130" s="191">
        <f>T131+T250+T283</f>
        <v>0</v>
      </c>
      <c r="U130" s="35"/>
      <c r="V130" s="35"/>
      <c r="W130" s="35"/>
      <c r="X130" s="35"/>
      <c r="Y130" s="35"/>
      <c r="Z130" s="35"/>
      <c r="AA130" s="35"/>
      <c r="AB130" s="35"/>
      <c r="AC130" s="35"/>
      <c r="AD130" s="35"/>
      <c r="AE130" s="35"/>
      <c r="AT130" s="18" t="s">
        <v>74</v>
      </c>
      <c r="AU130" s="18" t="s">
        <v>256</v>
      </c>
      <c r="BK130" s="192">
        <f>BK131+BK250+BK283</f>
        <v>0</v>
      </c>
    </row>
    <row r="131" spans="1:65" s="12" customFormat="1" ht="25.95" customHeight="1" x14ac:dyDescent="0.25">
      <c r="B131" s="193"/>
      <c r="C131" s="194"/>
      <c r="D131" s="195" t="s">
        <v>74</v>
      </c>
      <c r="E131" s="196" t="s">
        <v>292</v>
      </c>
      <c r="F131" s="196" t="s">
        <v>293</v>
      </c>
      <c r="G131" s="194"/>
      <c r="H131" s="194"/>
      <c r="I131" s="197"/>
      <c r="J131" s="198">
        <f>BK131</f>
        <v>0</v>
      </c>
      <c r="K131" s="194"/>
      <c r="L131" s="199"/>
      <c r="M131" s="200"/>
      <c r="N131" s="201"/>
      <c r="O131" s="201"/>
      <c r="P131" s="202">
        <f>P132+P215+P228+P238</f>
        <v>0</v>
      </c>
      <c r="Q131" s="201"/>
      <c r="R131" s="202">
        <f>R132+R215+R228+R238</f>
        <v>0</v>
      </c>
      <c r="S131" s="201"/>
      <c r="T131" s="203">
        <f>T132+T215+T228+T238</f>
        <v>0</v>
      </c>
      <c r="AR131" s="204" t="s">
        <v>81</v>
      </c>
      <c r="AT131" s="205" t="s">
        <v>74</v>
      </c>
      <c r="AU131" s="205" t="s">
        <v>75</v>
      </c>
      <c r="AY131" s="204" t="s">
        <v>294</v>
      </c>
      <c r="BK131" s="206">
        <f>BK132+BK215+BK228+BK238</f>
        <v>0</v>
      </c>
    </row>
    <row r="132" spans="1:65" s="12" customFormat="1" ht="22.95" customHeight="1" x14ac:dyDescent="0.25">
      <c r="B132" s="193"/>
      <c r="C132" s="194"/>
      <c r="D132" s="195" t="s">
        <v>74</v>
      </c>
      <c r="E132" s="207" t="s">
        <v>81</v>
      </c>
      <c r="F132" s="207" t="s">
        <v>295</v>
      </c>
      <c r="G132" s="194"/>
      <c r="H132" s="194"/>
      <c r="I132" s="197"/>
      <c r="J132" s="208">
        <f>BK132</f>
        <v>0</v>
      </c>
      <c r="K132" s="194"/>
      <c r="L132" s="199"/>
      <c r="M132" s="200"/>
      <c r="N132" s="201"/>
      <c r="O132" s="201"/>
      <c r="P132" s="202">
        <f>SUM(P133:P214)</f>
        <v>0</v>
      </c>
      <c r="Q132" s="201"/>
      <c r="R132" s="202">
        <f>SUM(R133:R214)</f>
        <v>0</v>
      </c>
      <c r="S132" s="201"/>
      <c r="T132" s="203">
        <f>SUM(T133:T214)</f>
        <v>0</v>
      </c>
      <c r="AR132" s="204" t="s">
        <v>81</v>
      </c>
      <c r="AT132" s="205" t="s">
        <v>74</v>
      </c>
      <c r="AU132" s="205" t="s">
        <v>81</v>
      </c>
      <c r="AY132" s="204" t="s">
        <v>294</v>
      </c>
      <c r="BK132" s="206">
        <f>SUM(BK133:BK214)</f>
        <v>0</v>
      </c>
    </row>
    <row r="133" spans="1:65" s="2" customFormat="1" ht="24" customHeight="1" x14ac:dyDescent="0.2">
      <c r="A133" s="35"/>
      <c r="B133" s="36"/>
      <c r="C133" s="209" t="s">
        <v>81</v>
      </c>
      <c r="D133" s="209" t="s">
        <v>296</v>
      </c>
      <c r="E133" s="210" t="s">
        <v>7668</v>
      </c>
      <c r="F133" s="211" t="s">
        <v>7669</v>
      </c>
      <c r="G133" s="212" t="s">
        <v>299</v>
      </c>
      <c r="H133" s="213">
        <v>12.12</v>
      </c>
      <c r="I133" s="214"/>
      <c r="J133" s="215">
        <f>ROUND(I133*H133,2)</f>
        <v>0</v>
      </c>
      <c r="K133" s="211" t="s">
        <v>1571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301</v>
      </c>
      <c r="AT133" s="220" t="s">
        <v>296</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83</v>
      </c>
    </row>
    <row r="134" spans="1:65" s="2" customFormat="1" ht="19.2" x14ac:dyDescent="0.2">
      <c r="A134" s="35"/>
      <c r="B134" s="36"/>
      <c r="C134" s="37"/>
      <c r="D134" s="222" t="s">
        <v>303</v>
      </c>
      <c r="E134" s="37"/>
      <c r="F134" s="223" t="s">
        <v>7669</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2" customFormat="1" ht="19.2" x14ac:dyDescent="0.2">
      <c r="A135" s="35"/>
      <c r="B135" s="36"/>
      <c r="C135" s="37"/>
      <c r="D135" s="222" t="s">
        <v>305</v>
      </c>
      <c r="E135" s="37"/>
      <c r="F135" s="226" t="s">
        <v>7670</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305</v>
      </c>
      <c r="AU135" s="18" t="s">
        <v>83</v>
      </c>
    </row>
    <row r="136" spans="1:65" s="14" customFormat="1" x14ac:dyDescent="0.2">
      <c r="B136" s="237"/>
      <c r="C136" s="238"/>
      <c r="D136" s="222" t="s">
        <v>307</v>
      </c>
      <c r="E136" s="239" t="s">
        <v>1</v>
      </c>
      <c r="F136" s="240" t="s">
        <v>7671</v>
      </c>
      <c r="G136" s="238"/>
      <c r="H136" s="241">
        <v>12.12</v>
      </c>
      <c r="I136" s="242"/>
      <c r="J136" s="238"/>
      <c r="K136" s="238"/>
      <c r="L136" s="243"/>
      <c r="M136" s="244"/>
      <c r="N136" s="245"/>
      <c r="O136" s="245"/>
      <c r="P136" s="245"/>
      <c r="Q136" s="245"/>
      <c r="R136" s="245"/>
      <c r="S136" s="245"/>
      <c r="T136" s="246"/>
      <c r="AT136" s="247" t="s">
        <v>307</v>
      </c>
      <c r="AU136" s="247" t="s">
        <v>83</v>
      </c>
      <c r="AV136" s="14" t="s">
        <v>83</v>
      </c>
      <c r="AW136" s="14" t="s">
        <v>32</v>
      </c>
      <c r="AX136" s="14" t="s">
        <v>75</v>
      </c>
      <c r="AY136" s="247" t="s">
        <v>294</v>
      </c>
    </row>
    <row r="137" spans="1:65" s="16" customFormat="1" x14ac:dyDescent="0.2">
      <c r="B137" s="269"/>
      <c r="C137" s="270"/>
      <c r="D137" s="222" t="s">
        <v>307</v>
      </c>
      <c r="E137" s="271" t="s">
        <v>1</v>
      </c>
      <c r="F137" s="272" t="s">
        <v>457</v>
      </c>
      <c r="G137" s="270"/>
      <c r="H137" s="273">
        <v>12.12</v>
      </c>
      <c r="I137" s="274"/>
      <c r="J137" s="270"/>
      <c r="K137" s="270"/>
      <c r="L137" s="275"/>
      <c r="M137" s="276"/>
      <c r="N137" s="277"/>
      <c r="O137" s="277"/>
      <c r="P137" s="277"/>
      <c r="Q137" s="277"/>
      <c r="R137" s="277"/>
      <c r="S137" s="277"/>
      <c r="T137" s="278"/>
      <c r="AT137" s="279" t="s">
        <v>307</v>
      </c>
      <c r="AU137" s="279" t="s">
        <v>83</v>
      </c>
      <c r="AV137" s="16" t="s">
        <v>301</v>
      </c>
      <c r="AW137" s="16" t="s">
        <v>32</v>
      </c>
      <c r="AX137" s="16" t="s">
        <v>81</v>
      </c>
      <c r="AY137" s="279" t="s">
        <v>294</v>
      </c>
    </row>
    <row r="138" spans="1:65" s="2" customFormat="1" ht="24" customHeight="1" x14ac:dyDescent="0.2">
      <c r="A138" s="35"/>
      <c r="B138" s="36"/>
      <c r="C138" s="209" t="s">
        <v>83</v>
      </c>
      <c r="D138" s="209" t="s">
        <v>296</v>
      </c>
      <c r="E138" s="210" t="s">
        <v>7334</v>
      </c>
      <c r="F138" s="211" t="s">
        <v>7672</v>
      </c>
      <c r="G138" s="212" t="s">
        <v>386</v>
      </c>
      <c r="H138" s="213">
        <v>5</v>
      </c>
      <c r="I138" s="214"/>
      <c r="J138" s="215">
        <f>ROUND(I138*H138,2)</f>
        <v>0</v>
      </c>
      <c r="K138" s="211" t="s">
        <v>1571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301</v>
      </c>
    </row>
    <row r="139" spans="1:65" s="2" customFormat="1" x14ac:dyDescent="0.2">
      <c r="A139" s="35"/>
      <c r="B139" s="36"/>
      <c r="C139" s="37"/>
      <c r="D139" s="222" t="s">
        <v>303</v>
      </c>
      <c r="E139" s="37"/>
      <c r="F139" s="223" t="s">
        <v>7672</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16.5" customHeight="1" x14ac:dyDescent="0.2">
      <c r="A140" s="35"/>
      <c r="B140" s="36"/>
      <c r="C140" s="209" t="s">
        <v>91</v>
      </c>
      <c r="D140" s="209" t="s">
        <v>296</v>
      </c>
      <c r="E140" s="210" t="s">
        <v>7673</v>
      </c>
      <c r="F140" s="211" t="s">
        <v>7674</v>
      </c>
      <c r="G140" s="212" t="s">
        <v>349</v>
      </c>
      <c r="H140" s="213">
        <v>29.646000000000001</v>
      </c>
      <c r="I140" s="214"/>
      <c r="J140" s="215">
        <f>ROUND(I140*H140,2)</f>
        <v>0</v>
      </c>
      <c r="K140" s="211" t="s">
        <v>1571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328</v>
      </c>
    </row>
    <row r="141" spans="1:65" s="2" customFormat="1" x14ac:dyDescent="0.2">
      <c r="A141" s="35"/>
      <c r="B141" s="36"/>
      <c r="C141" s="37"/>
      <c r="D141" s="222" t="s">
        <v>303</v>
      </c>
      <c r="E141" s="37"/>
      <c r="F141" s="223" t="s">
        <v>7674</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9.2" x14ac:dyDescent="0.2">
      <c r="A142" s="35"/>
      <c r="B142" s="36"/>
      <c r="C142" s="37"/>
      <c r="D142" s="222" t="s">
        <v>305</v>
      </c>
      <c r="E142" s="37"/>
      <c r="F142" s="226" t="s">
        <v>7670</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305</v>
      </c>
      <c r="AU142" s="18" t="s">
        <v>83</v>
      </c>
    </row>
    <row r="143" spans="1:65" s="14" customFormat="1" x14ac:dyDescent="0.2">
      <c r="B143" s="237"/>
      <c r="C143" s="238"/>
      <c r="D143" s="222" t="s">
        <v>307</v>
      </c>
      <c r="E143" s="239" t="s">
        <v>1</v>
      </c>
      <c r="F143" s="240" t="s">
        <v>7675</v>
      </c>
      <c r="G143" s="238"/>
      <c r="H143" s="241">
        <v>13.725</v>
      </c>
      <c r="I143" s="242"/>
      <c r="J143" s="238"/>
      <c r="K143" s="238"/>
      <c r="L143" s="243"/>
      <c r="M143" s="244"/>
      <c r="N143" s="245"/>
      <c r="O143" s="245"/>
      <c r="P143" s="245"/>
      <c r="Q143" s="245"/>
      <c r="R143" s="245"/>
      <c r="S143" s="245"/>
      <c r="T143" s="246"/>
      <c r="AT143" s="247" t="s">
        <v>307</v>
      </c>
      <c r="AU143" s="247" t="s">
        <v>83</v>
      </c>
      <c r="AV143" s="14" t="s">
        <v>83</v>
      </c>
      <c r="AW143" s="14" t="s">
        <v>32</v>
      </c>
      <c r="AX143" s="14" t="s">
        <v>75</v>
      </c>
      <c r="AY143" s="247" t="s">
        <v>294</v>
      </c>
    </row>
    <row r="144" spans="1:65" s="14" customFormat="1" x14ac:dyDescent="0.2">
      <c r="B144" s="237"/>
      <c r="C144" s="238"/>
      <c r="D144" s="222" t="s">
        <v>307</v>
      </c>
      <c r="E144" s="239" t="s">
        <v>1</v>
      </c>
      <c r="F144" s="240" t="s">
        <v>7676</v>
      </c>
      <c r="G144" s="238"/>
      <c r="H144" s="241">
        <v>6.1559999999999997</v>
      </c>
      <c r="I144" s="242"/>
      <c r="J144" s="238"/>
      <c r="K144" s="238"/>
      <c r="L144" s="243"/>
      <c r="M144" s="244"/>
      <c r="N144" s="245"/>
      <c r="O144" s="245"/>
      <c r="P144" s="245"/>
      <c r="Q144" s="245"/>
      <c r="R144" s="245"/>
      <c r="S144" s="245"/>
      <c r="T144" s="246"/>
      <c r="AT144" s="247" t="s">
        <v>307</v>
      </c>
      <c r="AU144" s="247" t="s">
        <v>83</v>
      </c>
      <c r="AV144" s="14" t="s">
        <v>83</v>
      </c>
      <c r="AW144" s="14" t="s">
        <v>32</v>
      </c>
      <c r="AX144" s="14" t="s">
        <v>75</v>
      </c>
      <c r="AY144" s="247" t="s">
        <v>294</v>
      </c>
    </row>
    <row r="145" spans="1:65" s="14" customFormat="1" x14ac:dyDescent="0.2">
      <c r="B145" s="237"/>
      <c r="C145" s="238"/>
      <c r="D145" s="222" t="s">
        <v>307</v>
      </c>
      <c r="E145" s="239" t="s">
        <v>1</v>
      </c>
      <c r="F145" s="240" t="s">
        <v>7677</v>
      </c>
      <c r="G145" s="238"/>
      <c r="H145" s="241">
        <v>6.165</v>
      </c>
      <c r="I145" s="242"/>
      <c r="J145" s="238"/>
      <c r="K145" s="238"/>
      <c r="L145" s="243"/>
      <c r="M145" s="244"/>
      <c r="N145" s="245"/>
      <c r="O145" s="245"/>
      <c r="P145" s="245"/>
      <c r="Q145" s="245"/>
      <c r="R145" s="245"/>
      <c r="S145" s="245"/>
      <c r="T145" s="246"/>
      <c r="AT145" s="247" t="s">
        <v>307</v>
      </c>
      <c r="AU145" s="247" t="s">
        <v>83</v>
      </c>
      <c r="AV145" s="14" t="s">
        <v>83</v>
      </c>
      <c r="AW145" s="14" t="s">
        <v>32</v>
      </c>
      <c r="AX145" s="14" t="s">
        <v>75</v>
      </c>
      <c r="AY145" s="247" t="s">
        <v>294</v>
      </c>
    </row>
    <row r="146" spans="1:65" s="14" customFormat="1" ht="20.399999999999999" x14ac:dyDescent="0.2">
      <c r="B146" s="237"/>
      <c r="C146" s="238"/>
      <c r="D146" s="222" t="s">
        <v>307</v>
      </c>
      <c r="E146" s="239" t="s">
        <v>1</v>
      </c>
      <c r="F146" s="240" t="s">
        <v>7678</v>
      </c>
      <c r="G146" s="238"/>
      <c r="H146" s="241">
        <v>3.6</v>
      </c>
      <c r="I146" s="242"/>
      <c r="J146" s="238"/>
      <c r="K146" s="238"/>
      <c r="L146" s="243"/>
      <c r="M146" s="244"/>
      <c r="N146" s="245"/>
      <c r="O146" s="245"/>
      <c r="P146" s="245"/>
      <c r="Q146" s="245"/>
      <c r="R146" s="245"/>
      <c r="S146" s="245"/>
      <c r="T146" s="246"/>
      <c r="AT146" s="247" t="s">
        <v>307</v>
      </c>
      <c r="AU146" s="247" t="s">
        <v>83</v>
      </c>
      <c r="AV146" s="14" t="s">
        <v>83</v>
      </c>
      <c r="AW146" s="14" t="s">
        <v>32</v>
      </c>
      <c r="AX146" s="14" t="s">
        <v>75</v>
      </c>
      <c r="AY146" s="247" t="s">
        <v>294</v>
      </c>
    </row>
    <row r="147" spans="1:65" s="16" customFormat="1" x14ac:dyDescent="0.2">
      <c r="B147" s="269"/>
      <c r="C147" s="270"/>
      <c r="D147" s="222" t="s">
        <v>307</v>
      </c>
      <c r="E147" s="271" t="s">
        <v>1</v>
      </c>
      <c r="F147" s="272" t="s">
        <v>457</v>
      </c>
      <c r="G147" s="270"/>
      <c r="H147" s="273">
        <v>29.646000000000001</v>
      </c>
      <c r="I147" s="274"/>
      <c r="J147" s="270"/>
      <c r="K147" s="270"/>
      <c r="L147" s="275"/>
      <c r="M147" s="276"/>
      <c r="N147" s="277"/>
      <c r="O147" s="277"/>
      <c r="P147" s="277"/>
      <c r="Q147" s="277"/>
      <c r="R147" s="277"/>
      <c r="S147" s="277"/>
      <c r="T147" s="278"/>
      <c r="AT147" s="279" t="s">
        <v>307</v>
      </c>
      <c r="AU147" s="279" t="s">
        <v>83</v>
      </c>
      <c r="AV147" s="16" t="s">
        <v>301</v>
      </c>
      <c r="AW147" s="16" t="s">
        <v>32</v>
      </c>
      <c r="AX147" s="16" t="s">
        <v>81</v>
      </c>
      <c r="AY147" s="279" t="s">
        <v>294</v>
      </c>
    </row>
    <row r="148" spans="1:65" s="2" customFormat="1" ht="24" customHeight="1" x14ac:dyDescent="0.2">
      <c r="A148" s="35"/>
      <c r="B148" s="36"/>
      <c r="C148" s="209" t="s">
        <v>301</v>
      </c>
      <c r="D148" s="209" t="s">
        <v>296</v>
      </c>
      <c r="E148" s="210" t="s">
        <v>7679</v>
      </c>
      <c r="F148" s="211" t="s">
        <v>7680</v>
      </c>
      <c r="G148" s="212" t="s">
        <v>349</v>
      </c>
      <c r="H148" s="213">
        <v>194.65700000000001</v>
      </c>
      <c r="I148" s="214"/>
      <c r="J148" s="215">
        <f>ROUND(I148*H148,2)</f>
        <v>0</v>
      </c>
      <c r="K148" s="211" t="s">
        <v>1571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340</v>
      </c>
    </row>
    <row r="149" spans="1:65" s="2" customFormat="1" x14ac:dyDescent="0.2">
      <c r="A149" s="35"/>
      <c r="B149" s="36"/>
      <c r="C149" s="37"/>
      <c r="D149" s="222" t="s">
        <v>303</v>
      </c>
      <c r="E149" s="37"/>
      <c r="F149" s="223" t="s">
        <v>7680</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24" customHeight="1" x14ac:dyDescent="0.2">
      <c r="A150" s="35"/>
      <c r="B150" s="36"/>
      <c r="C150" s="209" t="s">
        <v>323</v>
      </c>
      <c r="D150" s="209" t="s">
        <v>296</v>
      </c>
      <c r="E150" s="210" t="s">
        <v>1515</v>
      </c>
      <c r="F150" s="211" t="s">
        <v>1516</v>
      </c>
      <c r="G150" s="212" t="s">
        <v>349</v>
      </c>
      <c r="H150" s="213">
        <v>155.726</v>
      </c>
      <c r="I150" s="214"/>
      <c r="J150" s="215">
        <f>ROUND(I150*H150,2)</f>
        <v>0</v>
      </c>
      <c r="K150" s="211" t="s">
        <v>1571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353</v>
      </c>
    </row>
    <row r="151" spans="1:65" s="2" customFormat="1" ht="19.2" x14ac:dyDescent="0.2">
      <c r="A151" s="35"/>
      <c r="B151" s="36"/>
      <c r="C151" s="37"/>
      <c r="D151" s="222" t="s">
        <v>303</v>
      </c>
      <c r="E151" s="37"/>
      <c r="F151" s="223" t="s">
        <v>1516</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8.8" x14ac:dyDescent="0.2">
      <c r="A152" s="35"/>
      <c r="B152" s="36"/>
      <c r="C152" s="37"/>
      <c r="D152" s="222" t="s">
        <v>305</v>
      </c>
      <c r="E152" s="37"/>
      <c r="F152" s="226" t="s">
        <v>7681</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14" customFormat="1" ht="20.399999999999999" x14ac:dyDescent="0.2">
      <c r="B153" s="237"/>
      <c r="C153" s="238"/>
      <c r="D153" s="222" t="s">
        <v>307</v>
      </c>
      <c r="E153" s="239" t="s">
        <v>1</v>
      </c>
      <c r="F153" s="240" t="s">
        <v>7682</v>
      </c>
      <c r="G153" s="238"/>
      <c r="H153" s="241">
        <v>82.700999999999993</v>
      </c>
      <c r="I153" s="242"/>
      <c r="J153" s="238"/>
      <c r="K153" s="238"/>
      <c r="L153" s="243"/>
      <c r="M153" s="244"/>
      <c r="N153" s="245"/>
      <c r="O153" s="245"/>
      <c r="P153" s="245"/>
      <c r="Q153" s="245"/>
      <c r="R153" s="245"/>
      <c r="S153" s="245"/>
      <c r="T153" s="246"/>
      <c r="AT153" s="247" t="s">
        <v>307</v>
      </c>
      <c r="AU153" s="247" t="s">
        <v>83</v>
      </c>
      <c r="AV153" s="14" t="s">
        <v>83</v>
      </c>
      <c r="AW153" s="14" t="s">
        <v>32</v>
      </c>
      <c r="AX153" s="14" t="s">
        <v>75</v>
      </c>
      <c r="AY153" s="247" t="s">
        <v>294</v>
      </c>
    </row>
    <row r="154" spans="1:65" s="14" customFormat="1" ht="20.399999999999999" x14ac:dyDescent="0.2">
      <c r="B154" s="237"/>
      <c r="C154" s="238"/>
      <c r="D154" s="222" t="s">
        <v>307</v>
      </c>
      <c r="E154" s="239" t="s">
        <v>1</v>
      </c>
      <c r="F154" s="240" t="s">
        <v>7683</v>
      </c>
      <c r="G154" s="238"/>
      <c r="H154" s="241">
        <v>46.526000000000003</v>
      </c>
      <c r="I154" s="242"/>
      <c r="J154" s="238"/>
      <c r="K154" s="238"/>
      <c r="L154" s="243"/>
      <c r="M154" s="244"/>
      <c r="N154" s="245"/>
      <c r="O154" s="245"/>
      <c r="P154" s="245"/>
      <c r="Q154" s="245"/>
      <c r="R154" s="245"/>
      <c r="S154" s="245"/>
      <c r="T154" s="246"/>
      <c r="AT154" s="247" t="s">
        <v>307</v>
      </c>
      <c r="AU154" s="247" t="s">
        <v>83</v>
      </c>
      <c r="AV154" s="14" t="s">
        <v>83</v>
      </c>
      <c r="AW154" s="14" t="s">
        <v>32</v>
      </c>
      <c r="AX154" s="14" t="s">
        <v>75</v>
      </c>
      <c r="AY154" s="247" t="s">
        <v>294</v>
      </c>
    </row>
    <row r="155" spans="1:65" s="14" customFormat="1" ht="20.399999999999999" x14ac:dyDescent="0.2">
      <c r="B155" s="237"/>
      <c r="C155" s="238"/>
      <c r="D155" s="222" t="s">
        <v>307</v>
      </c>
      <c r="E155" s="239" t="s">
        <v>1</v>
      </c>
      <c r="F155" s="240" t="s">
        <v>7684</v>
      </c>
      <c r="G155" s="238"/>
      <c r="H155" s="241">
        <v>47.43</v>
      </c>
      <c r="I155" s="242"/>
      <c r="J155" s="238"/>
      <c r="K155" s="238"/>
      <c r="L155" s="243"/>
      <c r="M155" s="244"/>
      <c r="N155" s="245"/>
      <c r="O155" s="245"/>
      <c r="P155" s="245"/>
      <c r="Q155" s="245"/>
      <c r="R155" s="245"/>
      <c r="S155" s="245"/>
      <c r="T155" s="246"/>
      <c r="AT155" s="247" t="s">
        <v>307</v>
      </c>
      <c r="AU155" s="247" t="s">
        <v>83</v>
      </c>
      <c r="AV155" s="14" t="s">
        <v>83</v>
      </c>
      <c r="AW155" s="14" t="s">
        <v>32</v>
      </c>
      <c r="AX155" s="14" t="s">
        <v>75</v>
      </c>
      <c r="AY155" s="247" t="s">
        <v>294</v>
      </c>
    </row>
    <row r="156" spans="1:65" s="14" customFormat="1" ht="20.399999999999999" x14ac:dyDescent="0.2">
      <c r="B156" s="237"/>
      <c r="C156" s="238"/>
      <c r="D156" s="222" t="s">
        <v>307</v>
      </c>
      <c r="E156" s="239" t="s">
        <v>1</v>
      </c>
      <c r="F156" s="240" t="s">
        <v>7685</v>
      </c>
      <c r="G156" s="238"/>
      <c r="H156" s="241">
        <v>18</v>
      </c>
      <c r="I156" s="242"/>
      <c r="J156" s="238"/>
      <c r="K156" s="238"/>
      <c r="L156" s="243"/>
      <c r="M156" s="244"/>
      <c r="N156" s="245"/>
      <c r="O156" s="245"/>
      <c r="P156" s="245"/>
      <c r="Q156" s="245"/>
      <c r="R156" s="245"/>
      <c r="S156" s="245"/>
      <c r="T156" s="246"/>
      <c r="AT156" s="247" t="s">
        <v>307</v>
      </c>
      <c r="AU156" s="247" t="s">
        <v>83</v>
      </c>
      <c r="AV156" s="14" t="s">
        <v>83</v>
      </c>
      <c r="AW156" s="14" t="s">
        <v>32</v>
      </c>
      <c r="AX156" s="14" t="s">
        <v>75</v>
      </c>
      <c r="AY156" s="247" t="s">
        <v>294</v>
      </c>
    </row>
    <row r="157" spans="1:65" s="15" customFormat="1" x14ac:dyDescent="0.2">
      <c r="B157" s="248"/>
      <c r="C157" s="249"/>
      <c r="D157" s="222" t="s">
        <v>307</v>
      </c>
      <c r="E157" s="250" t="s">
        <v>1</v>
      </c>
      <c r="F157" s="251" t="s">
        <v>363</v>
      </c>
      <c r="G157" s="249"/>
      <c r="H157" s="252">
        <v>194.65700000000001</v>
      </c>
      <c r="I157" s="253"/>
      <c r="J157" s="249"/>
      <c r="K157" s="249"/>
      <c r="L157" s="254"/>
      <c r="M157" s="255"/>
      <c r="N157" s="256"/>
      <c r="O157" s="256"/>
      <c r="P157" s="256"/>
      <c r="Q157" s="256"/>
      <c r="R157" s="256"/>
      <c r="S157" s="256"/>
      <c r="T157" s="257"/>
      <c r="AT157" s="258" t="s">
        <v>307</v>
      </c>
      <c r="AU157" s="258" t="s">
        <v>83</v>
      </c>
      <c r="AV157" s="15" t="s">
        <v>91</v>
      </c>
      <c r="AW157" s="15" t="s">
        <v>32</v>
      </c>
      <c r="AX157" s="15" t="s">
        <v>75</v>
      </c>
      <c r="AY157" s="258" t="s">
        <v>294</v>
      </c>
    </row>
    <row r="158" spans="1:65" s="14" customFormat="1" x14ac:dyDescent="0.2">
      <c r="B158" s="237"/>
      <c r="C158" s="238"/>
      <c r="D158" s="222" t="s">
        <v>307</v>
      </c>
      <c r="E158" s="239" t="s">
        <v>1</v>
      </c>
      <c r="F158" s="240" t="s">
        <v>7686</v>
      </c>
      <c r="G158" s="238"/>
      <c r="H158" s="241">
        <v>155.726</v>
      </c>
      <c r="I158" s="242"/>
      <c r="J158" s="238"/>
      <c r="K158" s="238"/>
      <c r="L158" s="243"/>
      <c r="M158" s="244"/>
      <c r="N158" s="245"/>
      <c r="O158" s="245"/>
      <c r="P158" s="245"/>
      <c r="Q158" s="245"/>
      <c r="R158" s="245"/>
      <c r="S158" s="245"/>
      <c r="T158" s="246"/>
      <c r="AT158" s="247" t="s">
        <v>307</v>
      </c>
      <c r="AU158" s="247" t="s">
        <v>83</v>
      </c>
      <c r="AV158" s="14" t="s">
        <v>83</v>
      </c>
      <c r="AW158" s="14" t="s">
        <v>32</v>
      </c>
      <c r="AX158" s="14" t="s">
        <v>81</v>
      </c>
      <c r="AY158" s="247" t="s">
        <v>294</v>
      </c>
    </row>
    <row r="159" spans="1:65" s="2" customFormat="1" ht="24" customHeight="1" x14ac:dyDescent="0.2">
      <c r="A159" s="35"/>
      <c r="B159" s="36"/>
      <c r="C159" s="209" t="s">
        <v>328</v>
      </c>
      <c r="D159" s="209" t="s">
        <v>296</v>
      </c>
      <c r="E159" s="210" t="s">
        <v>1523</v>
      </c>
      <c r="F159" s="211" t="s">
        <v>1524</v>
      </c>
      <c r="G159" s="212" t="s">
        <v>349</v>
      </c>
      <c r="H159" s="213">
        <v>77.863</v>
      </c>
      <c r="I159" s="214"/>
      <c r="J159" s="215">
        <f>ROUND(I159*H159,2)</f>
        <v>0</v>
      </c>
      <c r="K159" s="211" t="s">
        <v>300</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7687</v>
      </c>
    </row>
    <row r="160" spans="1:65" s="2" customFormat="1" ht="28.8" x14ac:dyDescent="0.2">
      <c r="A160" s="35"/>
      <c r="B160" s="36"/>
      <c r="C160" s="37"/>
      <c r="D160" s="222" t="s">
        <v>303</v>
      </c>
      <c r="E160" s="37"/>
      <c r="F160" s="223" t="s">
        <v>1526</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14" customFormat="1" x14ac:dyDescent="0.2">
      <c r="B161" s="237"/>
      <c r="C161" s="238"/>
      <c r="D161" s="222" t="s">
        <v>307</v>
      </c>
      <c r="E161" s="239" t="s">
        <v>1</v>
      </c>
      <c r="F161" s="240" t="s">
        <v>7688</v>
      </c>
      <c r="G161" s="238"/>
      <c r="H161" s="241">
        <v>77.863</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24" customHeight="1" x14ac:dyDescent="0.2">
      <c r="A162" s="35"/>
      <c r="B162" s="36"/>
      <c r="C162" s="209" t="s">
        <v>333</v>
      </c>
      <c r="D162" s="209" t="s">
        <v>296</v>
      </c>
      <c r="E162" s="210" t="s">
        <v>1528</v>
      </c>
      <c r="F162" s="211" t="s">
        <v>1529</v>
      </c>
      <c r="G162" s="212" t="s">
        <v>349</v>
      </c>
      <c r="H162" s="213">
        <v>38.930999999999997</v>
      </c>
      <c r="I162" s="214"/>
      <c r="J162" s="215">
        <f>ROUND(I162*H162,2)</f>
        <v>0</v>
      </c>
      <c r="K162" s="211" t="s">
        <v>300</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7689</v>
      </c>
    </row>
    <row r="163" spans="1:65" s="2" customFormat="1" ht="28.8" x14ac:dyDescent="0.2">
      <c r="A163" s="35"/>
      <c r="B163" s="36"/>
      <c r="C163" s="37"/>
      <c r="D163" s="222" t="s">
        <v>303</v>
      </c>
      <c r="E163" s="37"/>
      <c r="F163" s="223" t="s">
        <v>1531</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28.8" x14ac:dyDescent="0.2">
      <c r="A164" s="35"/>
      <c r="B164" s="36"/>
      <c r="C164" s="37"/>
      <c r="D164" s="222" t="s">
        <v>305</v>
      </c>
      <c r="E164" s="37"/>
      <c r="F164" s="226" t="s">
        <v>7681</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4" customFormat="1" x14ac:dyDescent="0.2">
      <c r="B165" s="237"/>
      <c r="C165" s="238"/>
      <c r="D165" s="222" t="s">
        <v>307</v>
      </c>
      <c r="E165" s="239" t="s">
        <v>1</v>
      </c>
      <c r="F165" s="240" t="s">
        <v>7690</v>
      </c>
      <c r="G165" s="238"/>
      <c r="H165" s="241">
        <v>38.930999999999997</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24" customHeight="1" x14ac:dyDescent="0.2">
      <c r="A166" s="35"/>
      <c r="B166" s="36"/>
      <c r="C166" s="209" t="s">
        <v>340</v>
      </c>
      <c r="D166" s="209" t="s">
        <v>296</v>
      </c>
      <c r="E166" s="210" t="s">
        <v>1533</v>
      </c>
      <c r="F166" s="211" t="s">
        <v>1534</v>
      </c>
      <c r="G166" s="212" t="s">
        <v>349</v>
      </c>
      <c r="H166" s="213">
        <v>19.466000000000001</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7691</v>
      </c>
    </row>
    <row r="167" spans="1:65" s="2" customFormat="1" ht="28.8" x14ac:dyDescent="0.2">
      <c r="A167" s="35"/>
      <c r="B167" s="36"/>
      <c r="C167" s="37"/>
      <c r="D167" s="222" t="s">
        <v>303</v>
      </c>
      <c r="E167" s="37"/>
      <c r="F167" s="223" t="s">
        <v>1536</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14" customFormat="1" x14ac:dyDescent="0.2">
      <c r="B168" s="237"/>
      <c r="C168" s="238"/>
      <c r="D168" s="222" t="s">
        <v>307</v>
      </c>
      <c r="E168" s="239" t="s">
        <v>1</v>
      </c>
      <c r="F168" s="240" t="s">
        <v>7692</v>
      </c>
      <c r="G168" s="238"/>
      <c r="H168" s="241">
        <v>19.466000000000001</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16.5" customHeight="1" x14ac:dyDescent="0.2">
      <c r="A169" s="35"/>
      <c r="B169" s="36"/>
      <c r="C169" s="209" t="s">
        <v>346</v>
      </c>
      <c r="D169" s="209" t="s">
        <v>296</v>
      </c>
      <c r="E169" s="210" t="s">
        <v>4700</v>
      </c>
      <c r="F169" s="211" t="s">
        <v>4701</v>
      </c>
      <c r="G169" s="212" t="s">
        <v>299</v>
      </c>
      <c r="H169" s="213">
        <v>392.57</v>
      </c>
      <c r="I169" s="214"/>
      <c r="J169" s="215">
        <f>ROUND(I169*H169,2)</f>
        <v>0</v>
      </c>
      <c r="K169" s="211" t="s">
        <v>1571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371</v>
      </c>
    </row>
    <row r="170" spans="1:65" s="2" customFormat="1" x14ac:dyDescent="0.2">
      <c r="A170" s="35"/>
      <c r="B170" s="36"/>
      <c r="C170" s="37"/>
      <c r="D170" s="222" t="s">
        <v>303</v>
      </c>
      <c r="E170" s="37"/>
      <c r="F170" s="223" t="s">
        <v>4701</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38.4" x14ac:dyDescent="0.2">
      <c r="A171" s="35"/>
      <c r="B171" s="36"/>
      <c r="C171" s="37"/>
      <c r="D171" s="222" t="s">
        <v>305</v>
      </c>
      <c r="E171" s="37"/>
      <c r="F171" s="226" t="s">
        <v>7693</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7694</v>
      </c>
      <c r="G172" s="238"/>
      <c r="H172" s="241">
        <v>183.78</v>
      </c>
      <c r="I172" s="242"/>
      <c r="J172" s="238"/>
      <c r="K172" s="238"/>
      <c r="L172" s="243"/>
      <c r="M172" s="244"/>
      <c r="N172" s="245"/>
      <c r="O172" s="245"/>
      <c r="P172" s="245"/>
      <c r="Q172" s="245"/>
      <c r="R172" s="245"/>
      <c r="S172" s="245"/>
      <c r="T172" s="246"/>
      <c r="AT172" s="247" t="s">
        <v>307</v>
      </c>
      <c r="AU172" s="247" t="s">
        <v>83</v>
      </c>
      <c r="AV172" s="14" t="s">
        <v>83</v>
      </c>
      <c r="AW172" s="14" t="s">
        <v>32</v>
      </c>
      <c r="AX172" s="14" t="s">
        <v>75</v>
      </c>
      <c r="AY172" s="247" t="s">
        <v>294</v>
      </c>
    </row>
    <row r="173" spans="1:65" s="14" customFormat="1" x14ac:dyDescent="0.2">
      <c r="B173" s="237"/>
      <c r="C173" s="238"/>
      <c r="D173" s="222" t="s">
        <v>307</v>
      </c>
      <c r="E173" s="239" t="s">
        <v>1</v>
      </c>
      <c r="F173" s="240" t="s">
        <v>7695</v>
      </c>
      <c r="G173" s="238"/>
      <c r="H173" s="241">
        <v>103.39</v>
      </c>
      <c r="I173" s="242"/>
      <c r="J173" s="238"/>
      <c r="K173" s="238"/>
      <c r="L173" s="243"/>
      <c r="M173" s="244"/>
      <c r="N173" s="245"/>
      <c r="O173" s="245"/>
      <c r="P173" s="245"/>
      <c r="Q173" s="245"/>
      <c r="R173" s="245"/>
      <c r="S173" s="245"/>
      <c r="T173" s="246"/>
      <c r="AT173" s="247" t="s">
        <v>307</v>
      </c>
      <c r="AU173" s="247" t="s">
        <v>83</v>
      </c>
      <c r="AV173" s="14" t="s">
        <v>83</v>
      </c>
      <c r="AW173" s="14" t="s">
        <v>32</v>
      </c>
      <c r="AX173" s="14" t="s">
        <v>75</v>
      </c>
      <c r="AY173" s="247" t="s">
        <v>294</v>
      </c>
    </row>
    <row r="174" spans="1:65" s="14" customFormat="1" x14ac:dyDescent="0.2">
      <c r="B174" s="237"/>
      <c r="C174" s="238"/>
      <c r="D174" s="222" t="s">
        <v>307</v>
      </c>
      <c r="E174" s="239" t="s">
        <v>1</v>
      </c>
      <c r="F174" s="240" t="s">
        <v>7696</v>
      </c>
      <c r="G174" s="238"/>
      <c r="H174" s="241">
        <v>105.4</v>
      </c>
      <c r="I174" s="242"/>
      <c r="J174" s="238"/>
      <c r="K174" s="238"/>
      <c r="L174" s="243"/>
      <c r="M174" s="244"/>
      <c r="N174" s="245"/>
      <c r="O174" s="245"/>
      <c r="P174" s="245"/>
      <c r="Q174" s="245"/>
      <c r="R174" s="245"/>
      <c r="S174" s="245"/>
      <c r="T174" s="246"/>
      <c r="AT174" s="247" t="s">
        <v>307</v>
      </c>
      <c r="AU174" s="247" t="s">
        <v>83</v>
      </c>
      <c r="AV174" s="14" t="s">
        <v>83</v>
      </c>
      <c r="AW174" s="14" t="s">
        <v>32</v>
      </c>
      <c r="AX174" s="14" t="s">
        <v>75</v>
      </c>
      <c r="AY174" s="247" t="s">
        <v>294</v>
      </c>
    </row>
    <row r="175" spans="1:65" s="16" customFormat="1" x14ac:dyDescent="0.2">
      <c r="B175" s="269"/>
      <c r="C175" s="270"/>
      <c r="D175" s="222" t="s">
        <v>307</v>
      </c>
      <c r="E175" s="271" t="s">
        <v>1</v>
      </c>
      <c r="F175" s="272" t="s">
        <v>457</v>
      </c>
      <c r="G175" s="270"/>
      <c r="H175" s="273">
        <v>392.57</v>
      </c>
      <c r="I175" s="274"/>
      <c r="J175" s="270"/>
      <c r="K175" s="270"/>
      <c r="L175" s="275"/>
      <c r="M175" s="276"/>
      <c r="N175" s="277"/>
      <c r="O175" s="277"/>
      <c r="P175" s="277"/>
      <c r="Q175" s="277"/>
      <c r="R175" s="277"/>
      <c r="S175" s="277"/>
      <c r="T175" s="278"/>
      <c r="AT175" s="279" t="s">
        <v>307</v>
      </c>
      <c r="AU175" s="279" t="s">
        <v>83</v>
      </c>
      <c r="AV175" s="16" t="s">
        <v>301</v>
      </c>
      <c r="AW175" s="16" t="s">
        <v>32</v>
      </c>
      <c r="AX175" s="16" t="s">
        <v>81</v>
      </c>
      <c r="AY175" s="279" t="s">
        <v>294</v>
      </c>
    </row>
    <row r="176" spans="1:65" s="2" customFormat="1" ht="24" customHeight="1" x14ac:dyDescent="0.2">
      <c r="A176" s="35"/>
      <c r="B176" s="36"/>
      <c r="C176" s="209" t="s">
        <v>353</v>
      </c>
      <c r="D176" s="209" t="s">
        <v>296</v>
      </c>
      <c r="E176" s="210" t="s">
        <v>4705</v>
      </c>
      <c r="F176" s="211" t="s">
        <v>4706</v>
      </c>
      <c r="G176" s="212" t="s">
        <v>299</v>
      </c>
      <c r="H176" s="213">
        <v>392.57</v>
      </c>
      <c r="I176" s="214"/>
      <c r="J176" s="215">
        <f>ROUND(I176*H176,2)</f>
        <v>0</v>
      </c>
      <c r="K176" s="211" t="s">
        <v>1571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383</v>
      </c>
    </row>
    <row r="177" spans="1:65" s="2" customFormat="1" x14ac:dyDescent="0.2">
      <c r="A177" s="35"/>
      <c r="B177" s="36"/>
      <c r="C177" s="37"/>
      <c r="D177" s="222" t="s">
        <v>303</v>
      </c>
      <c r="E177" s="37"/>
      <c r="F177" s="223" t="s">
        <v>4706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09" t="s">
        <v>365</v>
      </c>
      <c r="D178" s="209" t="s">
        <v>296</v>
      </c>
      <c r="E178" s="210" t="s">
        <v>1549</v>
      </c>
      <c r="F178" s="211" t="s">
        <v>1550</v>
      </c>
      <c r="G178" s="212" t="s">
        <v>349</v>
      </c>
      <c r="H178" s="213">
        <v>97.328999999999994</v>
      </c>
      <c r="I178" s="214"/>
      <c r="J178" s="215">
        <f>ROUND(I178*H178,2)</f>
        <v>0</v>
      </c>
      <c r="K178" s="211" t="s">
        <v>1571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396</v>
      </c>
    </row>
    <row r="179" spans="1:65" s="2" customFormat="1" ht="19.2" x14ac:dyDescent="0.2">
      <c r="A179" s="35"/>
      <c r="B179" s="36"/>
      <c r="C179" s="37"/>
      <c r="D179" s="222" t="s">
        <v>303</v>
      </c>
      <c r="E179" s="37"/>
      <c r="F179" s="223" t="s">
        <v>1550</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24" customHeight="1" x14ac:dyDescent="0.2">
      <c r="A180" s="35"/>
      <c r="B180" s="36"/>
      <c r="C180" s="209" t="s">
        <v>371</v>
      </c>
      <c r="D180" s="209" t="s">
        <v>296</v>
      </c>
      <c r="E180" s="210" t="s">
        <v>448</v>
      </c>
      <c r="F180" s="211" t="s">
        <v>2035</v>
      </c>
      <c r="G180" s="212" t="s">
        <v>349</v>
      </c>
      <c r="H180" s="213">
        <v>69.694999999999993</v>
      </c>
      <c r="I180" s="214"/>
      <c r="J180" s="215">
        <f>ROUND(I180*H180,2)</f>
        <v>0</v>
      </c>
      <c r="K180" s="211" t="s">
        <v>300</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7697</v>
      </c>
    </row>
    <row r="181" spans="1:65" s="2" customFormat="1" ht="38.4" x14ac:dyDescent="0.2">
      <c r="A181" s="35"/>
      <c r="B181" s="36"/>
      <c r="C181" s="37"/>
      <c r="D181" s="222" t="s">
        <v>303</v>
      </c>
      <c r="E181" s="37"/>
      <c r="F181" s="223" t="s">
        <v>451</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13" customFormat="1" x14ac:dyDescent="0.2">
      <c r="B182" s="227"/>
      <c r="C182" s="228"/>
      <c r="D182" s="222" t="s">
        <v>307</v>
      </c>
      <c r="E182" s="229" t="s">
        <v>1</v>
      </c>
      <c r="F182" s="230" t="s">
        <v>7698</v>
      </c>
      <c r="G182" s="228"/>
      <c r="H182" s="229" t="s">
        <v>1</v>
      </c>
      <c r="I182" s="231"/>
      <c r="J182" s="228"/>
      <c r="K182" s="228"/>
      <c r="L182" s="232"/>
      <c r="M182" s="233"/>
      <c r="N182" s="234"/>
      <c r="O182" s="234"/>
      <c r="P182" s="234"/>
      <c r="Q182" s="234"/>
      <c r="R182" s="234"/>
      <c r="S182" s="234"/>
      <c r="T182" s="235"/>
      <c r="AT182" s="236" t="s">
        <v>307</v>
      </c>
      <c r="AU182" s="236" t="s">
        <v>83</v>
      </c>
      <c r="AV182" s="13" t="s">
        <v>81</v>
      </c>
      <c r="AW182" s="13" t="s">
        <v>32</v>
      </c>
      <c r="AX182" s="13" t="s">
        <v>75</v>
      </c>
      <c r="AY182" s="236" t="s">
        <v>294</v>
      </c>
    </row>
    <row r="183" spans="1:65" s="13" customFormat="1" ht="20.399999999999999" x14ac:dyDescent="0.2">
      <c r="B183" s="227"/>
      <c r="C183" s="228"/>
      <c r="D183" s="222" t="s">
        <v>307</v>
      </c>
      <c r="E183" s="229" t="s">
        <v>1</v>
      </c>
      <c r="F183" s="230" t="s">
        <v>7699</v>
      </c>
      <c r="G183" s="228"/>
      <c r="H183" s="229" t="s">
        <v>1</v>
      </c>
      <c r="I183" s="231"/>
      <c r="J183" s="228"/>
      <c r="K183" s="228"/>
      <c r="L183" s="232"/>
      <c r="M183" s="233"/>
      <c r="N183" s="234"/>
      <c r="O183" s="234"/>
      <c r="P183" s="234"/>
      <c r="Q183" s="234"/>
      <c r="R183" s="234"/>
      <c r="S183" s="234"/>
      <c r="T183" s="235"/>
      <c r="AT183" s="236" t="s">
        <v>307</v>
      </c>
      <c r="AU183" s="236" t="s">
        <v>83</v>
      </c>
      <c r="AV183" s="13" t="s">
        <v>81</v>
      </c>
      <c r="AW183" s="13" t="s">
        <v>32</v>
      </c>
      <c r="AX183" s="13" t="s">
        <v>75</v>
      </c>
      <c r="AY183" s="236" t="s">
        <v>294</v>
      </c>
    </row>
    <row r="184" spans="1:65" s="14" customFormat="1" x14ac:dyDescent="0.2">
      <c r="B184" s="237"/>
      <c r="C184" s="238"/>
      <c r="D184" s="222" t="s">
        <v>307</v>
      </c>
      <c r="E184" s="239" t="s">
        <v>1</v>
      </c>
      <c r="F184" s="240" t="s">
        <v>7700</v>
      </c>
      <c r="G184" s="238"/>
      <c r="H184" s="241">
        <v>69.694999999999993</v>
      </c>
      <c r="I184" s="242"/>
      <c r="J184" s="238"/>
      <c r="K184" s="238"/>
      <c r="L184" s="243"/>
      <c r="M184" s="244"/>
      <c r="N184" s="245"/>
      <c r="O184" s="245"/>
      <c r="P184" s="245"/>
      <c r="Q184" s="245"/>
      <c r="R184" s="245"/>
      <c r="S184" s="245"/>
      <c r="T184" s="246"/>
      <c r="AT184" s="247" t="s">
        <v>307</v>
      </c>
      <c r="AU184" s="247" t="s">
        <v>83</v>
      </c>
      <c r="AV184" s="14" t="s">
        <v>83</v>
      </c>
      <c r="AW184" s="14" t="s">
        <v>32</v>
      </c>
      <c r="AX184" s="14" t="s">
        <v>81</v>
      </c>
      <c r="AY184" s="247" t="s">
        <v>294</v>
      </c>
    </row>
    <row r="185" spans="1:65" s="2" customFormat="1" ht="24" customHeight="1" x14ac:dyDescent="0.2">
      <c r="A185" s="35"/>
      <c r="B185" s="36"/>
      <c r="C185" s="209" t="s">
        <v>377</v>
      </c>
      <c r="D185" s="209" t="s">
        <v>296</v>
      </c>
      <c r="E185" s="210" t="s">
        <v>7701</v>
      </c>
      <c r="F185" s="211" t="s">
        <v>7702</v>
      </c>
      <c r="G185" s="212" t="s">
        <v>349</v>
      </c>
      <c r="H185" s="213">
        <v>69.694999999999993</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301</v>
      </c>
      <c r="AT185" s="220" t="s">
        <v>296</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421</v>
      </c>
    </row>
    <row r="186" spans="1:65" s="2" customFormat="1" x14ac:dyDescent="0.2">
      <c r="A186" s="35"/>
      <c r="B186" s="36"/>
      <c r="C186" s="37"/>
      <c r="D186" s="222" t="s">
        <v>303</v>
      </c>
      <c r="E186" s="37"/>
      <c r="F186" s="223" t="s">
        <v>7702</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16.5" customHeight="1" x14ac:dyDescent="0.2">
      <c r="A187" s="35"/>
      <c r="B187" s="36"/>
      <c r="C187" s="209" t="s">
        <v>383</v>
      </c>
      <c r="D187" s="209" t="s">
        <v>296</v>
      </c>
      <c r="E187" s="210" t="s">
        <v>459</v>
      </c>
      <c r="F187" s="211" t="s">
        <v>7703</v>
      </c>
      <c r="G187" s="212" t="s">
        <v>349</v>
      </c>
      <c r="H187" s="213">
        <v>69.694999999999993</v>
      </c>
      <c r="I187" s="214"/>
      <c r="J187" s="215">
        <f>ROUND(I187*H187,2)</f>
        <v>0</v>
      </c>
      <c r="K187" s="211" t="s">
        <v>7704</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434</v>
      </c>
    </row>
    <row r="188" spans="1:65" s="2" customFormat="1" x14ac:dyDescent="0.2">
      <c r="A188" s="35"/>
      <c r="B188" s="36"/>
      <c r="C188" s="37"/>
      <c r="D188" s="222" t="s">
        <v>303</v>
      </c>
      <c r="E188" s="37"/>
      <c r="F188" s="223" t="s">
        <v>7703</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2" customFormat="1" ht="24" customHeight="1" x14ac:dyDescent="0.2">
      <c r="A189" s="35"/>
      <c r="B189" s="36"/>
      <c r="C189" s="209" t="s">
        <v>8</v>
      </c>
      <c r="D189" s="209" t="s">
        <v>296</v>
      </c>
      <c r="E189" s="210" t="s">
        <v>464</v>
      </c>
      <c r="F189" s="211" t="s">
        <v>7705</v>
      </c>
      <c r="G189" s="212" t="s">
        <v>412</v>
      </c>
      <c r="H189" s="213">
        <v>131.72399999999999</v>
      </c>
      <c r="I189" s="214"/>
      <c r="J189" s="215">
        <f>ROUND(I189*H189,2)</f>
        <v>0</v>
      </c>
      <c r="K189" s="211" t="s">
        <v>7706</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447</v>
      </c>
    </row>
    <row r="190" spans="1:65" s="2" customFormat="1" ht="19.2" x14ac:dyDescent="0.2">
      <c r="A190" s="35"/>
      <c r="B190" s="36"/>
      <c r="C190" s="37"/>
      <c r="D190" s="222" t="s">
        <v>303</v>
      </c>
      <c r="E190" s="37"/>
      <c r="F190" s="223" t="s">
        <v>7705</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24" customHeight="1" x14ac:dyDescent="0.2">
      <c r="A191" s="35"/>
      <c r="B191" s="36"/>
      <c r="C191" s="209" t="s">
        <v>396</v>
      </c>
      <c r="D191" s="209" t="s">
        <v>296</v>
      </c>
      <c r="E191" s="210" t="s">
        <v>470</v>
      </c>
      <c r="F191" s="211" t="s">
        <v>7707</v>
      </c>
      <c r="G191" s="212" t="s">
        <v>349</v>
      </c>
      <c r="H191" s="213">
        <v>124.962</v>
      </c>
      <c r="I191" s="214"/>
      <c r="J191" s="215">
        <f>ROUND(I191*H191,2)</f>
        <v>0</v>
      </c>
      <c r="K191" s="211" t="s">
        <v>1571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463</v>
      </c>
    </row>
    <row r="192" spans="1:65" s="2" customFormat="1" ht="19.2" x14ac:dyDescent="0.2">
      <c r="A192" s="35"/>
      <c r="B192" s="36"/>
      <c r="C192" s="37"/>
      <c r="D192" s="222" t="s">
        <v>303</v>
      </c>
      <c r="E192" s="37"/>
      <c r="F192" s="223" t="s">
        <v>7707</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24" customHeight="1" x14ac:dyDescent="0.2">
      <c r="A193" s="35"/>
      <c r="B193" s="36"/>
      <c r="C193" s="209" t="s">
        <v>402</v>
      </c>
      <c r="D193" s="209" t="s">
        <v>296</v>
      </c>
      <c r="E193" s="210" t="s">
        <v>7708</v>
      </c>
      <c r="F193" s="211" t="s">
        <v>7709</v>
      </c>
      <c r="G193" s="212" t="s">
        <v>349</v>
      </c>
      <c r="H193" s="213">
        <v>54.081000000000003</v>
      </c>
      <c r="I193" s="214"/>
      <c r="J193" s="215">
        <f>ROUND(I193*H193,2)</f>
        <v>0</v>
      </c>
      <c r="K193" s="211" t="s">
        <v>1571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478</v>
      </c>
    </row>
    <row r="194" spans="1:65" s="2" customFormat="1" ht="19.2" x14ac:dyDescent="0.2">
      <c r="A194" s="35"/>
      <c r="B194" s="36"/>
      <c r="C194" s="37"/>
      <c r="D194" s="222" t="s">
        <v>303</v>
      </c>
      <c r="E194" s="37"/>
      <c r="F194" s="223" t="s">
        <v>7709</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2" customFormat="1" ht="19.2" x14ac:dyDescent="0.2">
      <c r="A195" s="35"/>
      <c r="B195" s="36"/>
      <c r="C195" s="37"/>
      <c r="D195" s="222" t="s">
        <v>305</v>
      </c>
      <c r="E195" s="37"/>
      <c r="F195" s="226" t="s">
        <v>7670</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305</v>
      </c>
      <c r="AU195" s="18" t="s">
        <v>83</v>
      </c>
    </row>
    <row r="196" spans="1:65" s="14" customFormat="1" x14ac:dyDescent="0.2">
      <c r="B196" s="237"/>
      <c r="C196" s="238"/>
      <c r="D196" s="222" t="s">
        <v>307</v>
      </c>
      <c r="E196" s="239" t="s">
        <v>1</v>
      </c>
      <c r="F196" s="240" t="s">
        <v>7710</v>
      </c>
      <c r="G196" s="238"/>
      <c r="H196" s="241">
        <v>26.693999999999999</v>
      </c>
      <c r="I196" s="242"/>
      <c r="J196" s="238"/>
      <c r="K196" s="238"/>
      <c r="L196" s="243"/>
      <c r="M196" s="244"/>
      <c r="N196" s="245"/>
      <c r="O196" s="245"/>
      <c r="P196" s="245"/>
      <c r="Q196" s="245"/>
      <c r="R196" s="245"/>
      <c r="S196" s="245"/>
      <c r="T196" s="246"/>
      <c r="AT196" s="247" t="s">
        <v>307</v>
      </c>
      <c r="AU196" s="247" t="s">
        <v>83</v>
      </c>
      <c r="AV196" s="14" t="s">
        <v>83</v>
      </c>
      <c r="AW196" s="14" t="s">
        <v>32</v>
      </c>
      <c r="AX196" s="14" t="s">
        <v>75</v>
      </c>
      <c r="AY196" s="247" t="s">
        <v>294</v>
      </c>
    </row>
    <row r="197" spans="1:65" s="14" customFormat="1" x14ac:dyDescent="0.2">
      <c r="B197" s="237"/>
      <c r="C197" s="238"/>
      <c r="D197" s="222" t="s">
        <v>307</v>
      </c>
      <c r="E197" s="239" t="s">
        <v>1</v>
      </c>
      <c r="F197" s="240" t="s">
        <v>7711</v>
      </c>
      <c r="G197" s="238"/>
      <c r="H197" s="241">
        <v>13.233000000000001</v>
      </c>
      <c r="I197" s="242"/>
      <c r="J197" s="238"/>
      <c r="K197" s="238"/>
      <c r="L197" s="243"/>
      <c r="M197" s="244"/>
      <c r="N197" s="245"/>
      <c r="O197" s="245"/>
      <c r="P197" s="245"/>
      <c r="Q197" s="245"/>
      <c r="R197" s="245"/>
      <c r="S197" s="245"/>
      <c r="T197" s="246"/>
      <c r="AT197" s="247" t="s">
        <v>307</v>
      </c>
      <c r="AU197" s="247" t="s">
        <v>83</v>
      </c>
      <c r="AV197" s="14" t="s">
        <v>83</v>
      </c>
      <c r="AW197" s="14" t="s">
        <v>32</v>
      </c>
      <c r="AX197" s="14" t="s">
        <v>75</v>
      </c>
      <c r="AY197" s="247" t="s">
        <v>294</v>
      </c>
    </row>
    <row r="198" spans="1:65" s="14" customFormat="1" x14ac:dyDescent="0.2">
      <c r="B198" s="237"/>
      <c r="C198" s="238"/>
      <c r="D198" s="222" t="s">
        <v>307</v>
      </c>
      <c r="E198" s="239" t="s">
        <v>1</v>
      </c>
      <c r="F198" s="240" t="s">
        <v>7712</v>
      </c>
      <c r="G198" s="238"/>
      <c r="H198" s="241">
        <v>15.629</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4" customFormat="1" x14ac:dyDescent="0.2">
      <c r="B199" s="237"/>
      <c r="C199" s="238"/>
      <c r="D199" s="222" t="s">
        <v>307</v>
      </c>
      <c r="E199" s="239" t="s">
        <v>1</v>
      </c>
      <c r="F199" s="240" t="s">
        <v>7713</v>
      </c>
      <c r="G199" s="238"/>
      <c r="H199" s="241">
        <v>-8.0000000000000002E-3</v>
      </c>
      <c r="I199" s="242"/>
      <c r="J199" s="238"/>
      <c r="K199" s="238"/>
      <c r="L199" s="243"/>
      <c r="M199" s="244"/>
      <c r="N199" s="245"/>
      <c r="O199" s="245"/>
      <c r="P199" s="245"/>
      <c r="Q199" s="245"/>
      <c r="R199" s="245"/>
      <c r="S199" s="245"/>
      <c r="T199" s="246"/>
      <c r="AT199" s="247" t="s">
        <v>307</v>
      </c>
      <c r="AU199" s="247" t="s">
        <v>83</v>
      </c>
      <c r="AV199" s="14" t="s">
        <v>83</v>
      </c>
      <c r="AW199" s="14" t="s">
        <v>32</v>
      </c>
      <c r="AX199" s="14" t="s">
        <v>75</v>
      </c>
      <c r="AY199" s="247" t="s">
        <v>294</v>
      </c>
    </row>
    <row r="200" spans="1:65" s="14" customFormat="1" x14ac:dyDescent="0.2">
      <c r="B200" s="237"/>
      <c r="C200" s="238"/>
      <c r="D200" s="222" t="s">
        <v>307</v>
      </c>
      <c r="E200" s="239" t="s">
        <v>1</v>
      </c>
      <c r="F200" s="240" t="s">
        <v>7714</v>
      </c>
      <c r="G200" s="238"/>
      <c r="H200" s="241">
        <v>-0.70799999999999996</v>
      </c>
      <c r="I200" s="242"/>
      <c r="J200" s="238"/>
      <c r="K200" s="238"/>
      <c r="L200" s="243"/>
      <c r="M200" s="244"/>
      <c r="N200" s="245"/>
      <c r="O200" s="245"/>
      <c r="P200" s="245"/>
      <c r="Q200" s="245"/>
      <c r="R200" s="245"/>
      <c r="S200" s="245"/>
      <c r="T200" s="246"/>
      <c r="AT200" s="247" t="s">
        <v>307</v>
      </c>
      <c r="AU200" s="247" t="s">
        <v>83</v>
      </c>
      <c r="AV200" s="14" t="s">
        <v>83</v>
      </c>
      <c r="AW200" s="14" t="s">
        <v>32</v>
      </c>
      <c r="AX200" s="14" t="s">
        <v>75</v>
      </c>
      <c r="AY200" s="247" t="s">
        <v>294</v>
      </c>
    </row>
    <row r="201" spans="1:65" s="14" customFormat="1" x14ac:dyDescent="0.2">
      <c r="B201" s="237"/>
      <c r="C201" s="238"/>
      <c r="D201" s="222" t="s">
        <v>307</v>
      </c>
      <c r="E201" s="239" t="s">
        <v>1</v>
      </c>
      <c r="F201" s="240" t="s">
        <v>7715</v>
      </c>
      <c r="G201" s="238"/>
      <c r="H201" s="241">
        <v>-0.75900000000000001</v>
      </c>
      <c r="I201" s="242"/>
      <c r="J201" s="238"/>
      <c r="K201" s="238"/>
      <c r="L201" s="243"/>
      <c r="M201" s="244"/>
      <c r="N201" s="245"/>
      <c r="O201" s="245"/>
      <c r="P201" s="245"/>
      <c r="Q201" s="245"/>
      <c r="R201" s="245"/>
      <c r="S201" s="245"/>
      <c r="T201" s="246"/>
      <c r="AT201" s="247" t="s">
        <v>307</v>
      </c>
      <c r="AU201" s="247" t="s">
        <v>83</v>
      </c>
      <c r="AV201" s="14" t="s">
        <v>83</v>
      </c>
      <c r="AW201" s="14" t="s">
        <v>32</v>
      </c>
      <c r="AX201" s="14" t="s">
        <v>75</v>
      </c>
      <c r="AY201" s="247" t="s">
        <v>294</v>
      </c>
    </row>
    <row r="202" spans="1:65" s="16" customFormat="1" x14ac:dyDescent="0.2">
      <c r="B202" s="269"/>
      <c r="C202" s="270"/>
      <c r="D202" s="222" t="s">
        <v>307</v>
      </c>
      <c r="E202" s="271" t="s">
        <v>1</v>
      </c>
      <c r="F202" s="272" t="s">
        <v>457</v>
      </c>
      <c r="G202" s="270"/>
      <c r="H202" s="273">
        <v>54.081000000000003</v>
      </c>
      <c r="I202" s="274"/>
      <c r="J202" s="270"/>
      <c r="K202" s="270"/>
      <c r="L202" s="275"/>
      <c r="M202" s="276"/>
      <c r="N202" s="277"/>
      <c r="O202" s="277"/>
      <c r="P202" s="277"/>
      <c r="Q202" s="277"/>
      <c r="R202" s="277"/>
      <c r="S202" s="277"/>
      <c r="T202" s="278"/>
      <c r="AT202" s="279" t="s">
        <v>307</v>
      </c>
      <c r="AU202" s="279" t="s">
        <v>83</v>
      </c>
      <c r="AV202" s="16" t="s">
        <v>301</v>
      </c>
      <c r="AW202" s="16" t="s">
        <v>32</v>
      </c>
      <c r="AX202" s="16" t="s">
        <v>81</v>
      </c>
      <c r="AY202" s="279" t="s">
        <v>294</v>
      </c>
    </row>
    <row r="203" spans="1:65" s="2" customFormat="1" ht="16.5" customHeight="1" x14ac:dyDescent="0.2">
      <c r="A203" s="35"/>
      <c r="B203" s="36"/>
      <c r="C203" s="259" t="s">
        <v>408</v>
      </c>
      <c r="D203" s="259" t="s">
        <v>409</v>
      </c>
      <c r="E203" s="260" t="s">
        <v>7716</v>
      </c>
      <c r="F203" s="261" t="s">
        <v>7717</v>
      </c>
      <c r="G203" s="262" t="s">
        <v>412</v>
      </c>
      <c r="H203" s="263">
        <v>216.32400000000001</v>
      </c>
      <c r="I203" s="264"/>
      <c r="J203" s="265">
        <f>ROUND(I203*H203,2)</f>
        <v>0</v>
      </c>
      <c r="K203" s="261" t="s">
        <v>1571</v>
      </c>
      <c r="L203" s="266"/>
      <c r="M203" s="267" t="s">
        <v>1</v>
      </c>
      <c r="N203" s="268"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340</v>
      </c>
      <c r="AT203" s="220" t="s">
        <v>409</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490</v>
      </c>
    </row>
    <row r="204" spans="1:65" s="2" customFormat="1" x14ac:dyDescent="0.2">
      <c r="A204" s="35"/>
      <c r="B204" s="36"/>
      <c r="C204" s="37"/>
      <c r="D204" s="222" t="s">
        <v>303</v>
      </c>
      <c r="E204" s="37"/>
      <c r="F204" s="223" t="s">
        <v>7717</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13" customFormat="1" x14ac:dyDescent="0.2">
      <c r="B205" s="227"/>
      <c r="C205" s="228"/>
      <c r="D205" s="222" t="s">
        <v>307</v>
      </c>
      <c r="E205" s="229" t="s">
        <v>1</v>
      </c>
      <c r="F205" s="230" t="s">
        <v>7718</v>
      </c>
      <c r="G205" s="228"/>
      <c r="H205" s="229" t="s">
        <v>1</v>
      </c>
      <c r="I205" s="231"/>
      <c r="J205" s="228"/>
      <c r="K205" s="228"/>
      <c r="L205" s="232"/>
      <c r="M205" s="233"/>
      <c r="N205" s="234"/>
      <c r="O205" s="234"/>
      <c r="P205" s="234"/>
      <c r="Q205" s="234"/>
      <c r="R205" s="234"/>
      <c r="S205" s="234"/>
      <c r="T205" s="235"/>
      <c r="AT205" s="236" t="s">
        <v>307</v>
      </c>
      <c r="AU205" s="236" t="s">
        <v>83</v>
      </c>
      <c r="AV205" s="13" t="s">
        <v>81</v>
      </c>
      <c r="AW205" s="13" t="s">
        <v>32</v>
      </c>
      <c r="AX205" s="13" t="s">
        <v>75</v>
      </c>
      <c r="AY205" s="236" t="s">
        <v>294</v>
      </c>
    </row>
    <row r="206" spans="1:65" s="14" customFormat="1" x14ac:dyDescent="0.2">
      <c r="B206" s="237"/>
      <c r="C206" s="238"/>
      <c r="D206" s="222" t="s">
        <v>307</v>
      </c>
      <c r="E206" s="239" t="s">
        <v>1</v>
      </c>
      <c r="F206" s="240" t="s">
        <v>7719</v>
      </c>
      <c r="G206" s="238"/>
      <c r="H206" s="241">
        <v>216.32400000000001</v>
      </c>
      <c r="I206" s="242"/>
      <c r="J206" s="238"/>
      <c r="K206" s="238"/>
      <c r="L206" s="243"/>
      <c r="M206" s="244"/>
      <c r="N206" s="245"/>
      <c r="O206" s="245"/>
      <c r="P206" s="245"/>
      <c r="Q206" s="245"/>
      <c r="R206" s="245"/>
      <c r="S206" s="245"/>
      <c r="T206" s="246"/>
      <c r="AT206" s="247" t="s">
        <v>307</v>
      </c>
      <c r="AU206" s="247" t="s">
        <v>83</v>
      </c>
      <c r="AV206" s="14" t="s">
        <v>83</v>
      </c>
      <c r="AW206" s="14" t="s">
        <v>32</v>
      </c>
      <c r="AX206" s="14" t="s">
        <v>75</v>
      </c>
      <c r="AY206" s="247" t="s">
        <v>294</v>
      </c>
    </row>
    <row r="207" spans="1:65" s="16" customFormat="1" x14ac:dyDescent="0.2">
      <c r="B207" s="269"/>
      <c r="C207" s="270"/>
      <c r="D207" s="222" t="s">
        <v>307</v>
      </c>
      <c r="E207" s="271" t="s">
        <v>1</v>
      </c>
      <c r="F207" s="272" t="s">
        <v>457</v>
      </c>
      <c r="G207" s="270"/>
      <c r="H207" s="273">
        <v>216.32400000000001</v>
      </c>
      <c r="I207" s="274"/>
      <c r="J207" s="270"/>
      <c r="K207" s="270"/>
      <c r="L207" s="275"/>
      <c r="M207" s="276"/>
      <c r="N207" s="277"/>
      <c r="O207" s="277"/>
      <c r="P207" s="277"/>
      <c r="Q207" s="277"/>
      <c r="R207" s="277"/>
      <c r="S207" s="277"/>
      <c r="T207" s="278"/>
      <c r="AT207" s="279" t="s">
        <v>307</v>
      </c>
      <c r="AU207" s="279" t="s">
        <v>83</v>
      </c>
      <c r="AV207" s="16" t="s">
        <v>301</v>
      </c>
      <c r="AW207" s="16" t="s">
        <v>32</v>
      </c>
      <c r="AX207" s="16" t="s">
        <v>81</v>
      </c>
      <c r="AY207" s="279" t="s">
        <v>294</v>
      </c>
    </row>
    <row r="208" spans="1:65" s="2" customFormat="1" ht="24" customHeight="1" x14ac:dyDescent="0.2">
      <c r="A208" s="35"/>
      <c r="B208" s="36"/>
      <c r="C208" s="209" t="s">
        <v>415</v>
      </c>
      <c r="D208" s="209" t="s">
        <v>296</v>
      </c>
      <c r="E208" s="210" t="s">
        <v>7369</v>
      </c>
      <c r="F208" s="211" t="s">
        <v>7370</v>
      </c>
      <c r="G208" s="212" t="s">
        <v>299</v>
      </c>
      <c r="H208" s="213">
        <v>148.22999999999999</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7720</v>
      </c>
    </row>
    <row r="209" spans="1:65" s="2" customFormat="1" ht="19.2" x14ac:dyDescent="0.2">
      <c r="A209" s="35"/>
      <c r="B209" s="36"/>
      <c r="C209" s="37"/>
      <c r="D209" s="222" t="s">
        <v>303</v>
      </c>
      <c r="E209" s="37"/>
      <c r="F209" s="223" t="s">
        <v>7370</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24" customHeight="1" x14ac:dyDescent="0.2">
      <c r="A210" s="35"/>
      <c r="B210" s="36"/>
      <c r="C210" s="209" t="s">
        <v>421</v>
      </c>
      <c r="D210" s="209" t="s">
        <v>296</v>
      </c>
      <c r="E210" s="210" t="s">
        <v>7372</v>
      </c>
      <c r="F210" s="211" t="s">
        <v>7373</v>
      </c>
      <c r="G210" s="212" t="s">
        <v>299</v>
      </c>
      <c r="H210" s="213">
        <v>148.22999999999999</v>
      </c>
      <c r="I210" s="214"/>
      <c r="J210" s="215">
        <f>ROUND(I210*H210,2)</f>
        <v>0</v>
      </c>
      <c r="K210" s="211" t="s">
        <v>300</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7721</v>
      </c>
    </row>
    <row r="211" spans="1:65" s="2" customFormat="1" ht="28.8" x14ac:dyDescent="0.2">
      <c r="A211" s="35"/>
      <c r="B211" s="36"/>
      <c r="C211" s="37"/>
      <c r="D211" s="222" t="s">
        <v>303</v>
      </c>
      <c r="E211" s="37"/>
      <c r="F211" s="223" t="s">
        <v>7375</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8.8" x14ac:dyDescent="0.2">
      <c r="A212" s="35"/>
      <c r="B212" s="36"/>
      <c r="C212" s="37"/>
      <c r="D212" s="222" t="s">
        <v>305</v>
      </c>
      <c r="E212" s="37"/>
      <c r="F212" s="226" t="s">
        <v>7330</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305</v>
      </c>
      <c r="AU212" s="18" t="s">
        <v>83</v>
      </c>
    </row>
    <row r="213" spans="1:65" s="13" customFormat="1" x14ac:dyDescent="0.2">
      <c r="B213" s="227"/>
      <c r="C213" s="228"/>
      <c r="D213" s="222" t="s">
        <v>307</v>
      </c>
      <c r="E213" s="229" t="s">
        <v>1</v>
      </c>
      <c r="F213" s="230" t="s">
        <v>7722</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7723</v>
      </c>
      <c r="G214" s="238"/>
      <c r="H214" s="241">
        <v>148.22999999999999</v>
      </c>
      <c r="I214" s="242"/>
      <c r="J214" s="238"/>
      <c r="K214" s="238"/>
      <c r="L214" s="243"/>
      <c r="M214" s="244"/>
      <c r="N214" s="245"/>
      <c r="O214" s="245"/>
      <c r="P214" s="245"/>
      <c r="Q214" s="245"/>
      <c r="R214" s="245"/>
      <c r="S214" s="245"/>
      <c r="T214" s="246"/>
      <c r="AT214" s="247" t="s">
        <v>307</v>
      </c>
      <c r="AU214" s="247" t="s">
        <v>83</v>
      </c>
      <c r="AV214" s="14" t="s">
        <v>83</v>
      </c>
      <c r="AW214" s="14" t="s">
        <v>32</v>
      </c>
      <c r="AX214" s="14" t="s">
        <v>81</v>
      </c>
      <c r="AY214" s="247" t="s">
        <v>294</v>
      </c>
    </row>
    <row r="215" spans="1:65" s="12" customFormat="1" ht="22.95" customHeight="1" x14ac:dyDescent="0.25">
      <c r="B215" s="193"/>
      <c r="C215" s="194"/>
      <c r="D215" s="195" t="s">
        <v>74</v>
      </c>
      <c r="E215" s="207" t="s">
        <v>301</v>
      </c>
      <c r="F215" s="207" t="s">
        <v>775</v>
      </c>
      <c r="G215" s="194"/>
      <c r="H215" s="194"/>
      <c r="I215" s="197"/>
      <c r="J215" s="208">
        <f>BK215</f>
        <v>0</v>
      </c>
      <c r="K215" s="194"/>
      <c r="L215" s="199"/>
      <c r="M215" s="200"/>
      <c r="N215" s="201"/>
      <c r="O215" s="201"/>
      <c r="P215" s="202">
        <f>SUM(P216:P227)</f>
        <v>0</v>
      </c>
      <c r="Q215" s="201"/>
      <c r="R215" s="202">
        <f>SUM(R216:R227)</f>
        <v>0</v>
      </c>
      <c r="S215" s="201"/>
      <c r="T215" s="203">
        <f>SUM(T216:T227)</f>
        <v>0</v>
      </c>
      <c r="AR215" s="204" t="s">
        <v>81</v>
      </c>
      <c r="AT215" s="205" t="s">
        <v>74</v>
      </c>
      <c r="AU215" s="205" t="s">
        <v>81</v>
      </c>
      <c r="AY215" s="204" t="s">
        <v>294</v>
      </c>
      <c r="BK215" s="206">
        <f>SUM(BK216:BK227)</f>
        <v>0</v>
      </c>
    </row>
    <row r="216" spans="1:65" s="2" customFormat="1" ht="24" customHeight="1" x14ac:dyDescent="0.2">
      <c r="A216" s="35"/>
      <c r="B216" s="36"/>
      <c r="C216" s="209" t="s">
        <v>7</v>
      </c>
      <c r="D216" s="209" t="s">
        <v>296</v>
      </c>
      <c r="E216" s="210" t="s">
        <v>7724</v>
      </c>
      <c r="F216" s="211" t="s">
        <v>7725</v>
      </c>
      <c r="G216" s="212" t="s">
        <v>673</v>
      </c>
      <c r="H216" s="213">
        <v>2</v>
      </c>
      <c r="I216" s="214"/>
      <c r="J216" s="215">
        <f>ROUND(I216*H216,2)</f>
        <v>0</v>
      </c>
      <c r="K216" s="211" t="s">
        <v>1</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515</v>
      </c>
    </row>
    <row r="217" spans="1:65" s="2" customFormat="1" ht="19.2" x14ac:dyDescent="0.2">
      <c r="A217" s="35"/>
      <c r="B217" s="36"/>
      <c r="C217" s="37"/>
      <c r="D217" s="222" t="s">
        <v>303</v>
      </c>
      <c r="E217" s="37"/>
      <c r="F217" s="223" t="s">
        <v>7725</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19.2" x14ac:dyDescent="0.2">
      <c r="A218" s="35"/>
      <c r="B218" s="36"/>
      <c r="C218" s="37"/>
      <c r="D218" s="222" t="s">
        <v>305</v>
      </c>
      <c r="E218" s="37"/>
      <c r="F218" s="226" t="s">
        <v>7670</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4" customFormat="1" x14ac:dyDescent="0.2">
      <c r="B219" s="237"/>
      <c r="C219" s="238"/>
      <c r="D219" s="222" t="s">
        <v>307</v>
      </c>
      <c r="E219" s="239" t="s">
        <v>1</v>
      </c>
      <c r="F219" s="240" t="s">
        <v>83</v>
      </c>
      <c r="G219" s="238"/>
      <c r="H219" s="241">
        <v>2</v>
      </c>
      <c r="I219" s="242"/>
      <c r="J219" s="238"/>
      <c r="K219" s="238"/>
      <c r="L219" s="243"/>
      <c r="M219" s="244"/>
      <c r="N219" s="245"/>
      <c r="O219" s="245"/>
      <c r="P219" s="245"/>
      <c r="Q219" s="245"/>
      <c r="R219" s="245"/>
      <c r="S219" s="245"/>
      <c r="T219" s="246"/>
      <c r="AT219" s="247" t="s">
        <v>307</v>
      </c>
      <c r="AU219" s="247" t="s">
        <v>83</v>
      </c>
      <c r="AV219" s="14" t="s">
        <v>83</v>
      </c>
      <c r="AW219" s="14" t="s">
        <v>32</v>
      </c>
      <c r="AX219" s="14" t="s">
        <v>81</v>
      </c>
      <c r="AY219" s="247" t="s">
        <v>294</v>
      </c>
    </row>
    <row r="220" spans="1:65" s="2" customFormat="1" ht="16.5" customHeight="1" x14ac:dyDescent="0.2">
      <c r="A220" s="35"/>
      <c r="B220" s="36"/>
      <c r="C220" s="209" t="s">
        <v>434</v>
      </c>
      <c r="D220" s="209" t="s">
        <v>296</v>
      </c>
      <c r="E220" s="210" t="s">
        <v>1584</v>
      </c>
      <c r="F220" s="211" t="s">
        <v>7726</v>
      </c>
      <c r="G220" s="212" t="s">
        <v>349</v>
      </c>
      <c r="H220" s="213">
        <v>14.138999999999999</v>
      </c>
      <c r="I220" s="214"/>
      <c r="J220" s="215">
        <f>ROUND(I220*H220,2)</f>
        <v>0</v>
      </c>
      <c r="K220" s="211" t="s">
        <v>1571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526</v>
      </c>
    </row>
    <row r="221" spans="1:65" s="2" customFormat="1" x14ac:dyDescent="0.2">
      <c r="A221" s="35"/>
      <c r="B221" s="36"/>
      <c r="C221" s="37"/>
      <c r="D221" s="222" t="s">
        <v>303</v>
      </c>
      <c r="E221" s="37"/>
      <c r="F221" s="223" t="s">
        <v>7726</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9.2" x14ac:dyDescent="0.2">
      <c r="A222" s="35"/>
      <c r="B222" s="36"/>
      <c r="C222" s="37"/>
      <c r="D222" s="222" t="s">
        <v>305</v>
      </c>
      <c r="E222" s="37"/>
      <c r="F222" s="226" t="s">
        <v>7670</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83</v>
      </c>
    </row>
    <row r="223" spans="1:65" s="14" customFormat="1" x14ac:dyDescent="0.2">
      <c r="B223" s="237"/>
      <c r="C223" s="238"/>
      <c r="D223" s="222" t="s">
        <v>307</v>
      </c>
      <c r="E223" s="239" t="s">
        <v>1</v>
      </c>
      <c r="F223" s="240" t="s">
        <v>7727</v>
      </c>
      <c r="G223" s="238"/>
      <c r="H223" s="241">
        <v>6.8630000000000004</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4" customFormat="1" x14ac:dyDescent="0.2">
      <c r="B224" s="237"/>
      <c r="C224" s="238"/>
      <c r="D224" s="222" t="s">
        <v>307</v>
      </c>
      <c r="E224" s="239" t="s">
        <v>1</v>
      </c>
      <c r="F224" s="240" t="s">
        <v>7728</v>
      </c>
      <c r="G224" s="238"/>
      <c r="H224" s="241">
        <v>3.3929999999999998</v>
      </c>
      <c r="I224" s="242"/>
      <c r="J224" s="238"/>
      <c r="K224" s="238"/>
      <c r="L224" s="243"/>
      <c r="M224" s="244"/>
      <c r="N224" s="245"/>
      <c r="O224" s="245"/>
      <c r="P224" s="245"/>
      <c r="Q224" s="245"/>
      <c r="R224" s="245"/>
      <c r="S224" s="245"/>
      <c r="T224" s="246"/>
      <c r="AT224" s="247" t="s">
        <v>307</v>
      </c>
      <c r="AU224" s="247" t="s">
        <v>83</v>
      </c>
      <c r="AV224" s="14" t="s">
        <v>83</v>
      </c>
      <c r="AW224" s="14" t="s">
        <v>32</v>
      </c>
      <c r="AX224" s="14" t="s">
        <v>75</v>
      </c>
      <c r="AY224" s="247" t="s">
        <v>294</v>
      </c>
    </row>
    <row r="225" spans="1:65" s="14" customFormat="1" x14ac:dyDescent="0.2">
      <c r="B225" s="237"/>
      <c r="C225" s="238"/>
      <c r="D225" s="222" t="s">
        <v>307</v>
      </c>
      <c r="E225" s="239" t="s">
        <v>1</v>
      </c>
      <c r="F225" s="240" t="s">
        <v>7729</v>
      </c>
      <c r="G225" s="238"/>
      <c r="H225" s="241">
        <v>3.3980000000000001</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4" customFormat="1" x14ac:dyDescent="0.2">
      <c r="B226" s="237"/>
      <c r="C226" s="238"/>
      <c r="D226" s="222" t="s">
        <v>307</v>
      </c>
      <c r="E226" s="239" t="s">
        <v>1</v>
      </c>
      <c r="F226" s="240" t="s">
        <v>7730</v>
      </c>
      <c r="G226" s="238"/>
      <c r="H226" s="241">
        <v>0.48499999999999999</v>
      </c>
      <c r="I226" s="242"/>
      <c r="J226" s="238"/>
      <c r="K226" s="238"/>
      <c r="L226" s="243"/>
      <c r="M226" s="244"/>
      <c r="N226" s="245"/>
      <c r="O226" s="245"/>
      <c r="P226" s="245"/>
      <c r="Q226" s="245"/>
      <c r="R226" s="245"/>
      <c r="S226" s="245"/>
      <c r="T226" s="246"/>
      <c r="AT226" s="247" t="s">
        <v>307</v>
      </c>
      <c r="AU226" s="247" t="s">
        <v>83</v>
      </c>
      <c r="AV226" s="14" t="s">
        <v>83</v>
      </c>
      <c r="AW226" s="14" t="s">
        <v>32</v>
      </c>
      <c r="AX226" s="14" t="s">
        <v>75</v>
      </c>
      <c r="AY226" s="247" t="s">
        <v>294</v>
      </c>
    </row>
    <row r="227" spans="1:65" s="16" customFormat="1" x14ac:dyDescent="0.2">
      <c r="B227" s="269"/>
      <c r="C227" s="270"/>
      <c r="D227" s="222" t="s">
        <v>307</v>
      </c>
      <c r="E227" s="271" t="s">
        <v>1</v>
      </c>
      <c r="F227" s="272" t="s">
        <v>457</v>
      </c>
      <c r="G227" s="270"/>
      <c r="H227" s="273">
        <v>14.138999999999999</v>
      </c>
      <c r="I227" s="274"/>
      <c r="J227" s="270"/>
      <c r="K227" s="270"/>
      <c r="L227" s="275"/>
      <c r="M227" s="276"/>
      <c r="N227" s="277"/>
      <c r="O227" s="277"/>
      <c r="P227" s="277"/>
      <c r="Q227" s="277"/>
      <c r="R227" s="277"/>
      <c r="S227" s="277"/>
      <c r="T227" s="278"/>
      <c r="AT227" s="279" t="s">
        <v>307</v>
      </c>
      <c r="AU227" s="279" t="s">
        <v>83</v>
      </c>
      <c r="AV227" s="16" t="s">
        <v>301</v>
      </c>
      <c r="AW227" s="16" t="s">
        <v>32</v>
      </c>
      <c r="AX227" s="16" t="s">
        <v>81</v>
      </c>
      <c r="AY227" s="279" t="s">
        <v>294</v>
      </c>
    </row>
    <row r="228" spans="1:65" s="12" customFormat="1" ht="22.95" customHeight="1" x14ac:dyDescent="0.25">
      <c r="B228" s="193"/>
      <c r="C228" s="194"/>
      <c r="D228" s="195" t="s">
        <v>74</v>
      </c>
      <c r="E228" s="207" t="s">
        <v>323</v>
      </c>
      <c r="F228" s="207" t="s">
        <v>3571</v>
      </c>
      <c r="G228" s="194"/>
      <c r="H228" s="194"/>
      <c r="I228" s="197"/>
      <c r="J228" s="208">
        <f>BK228</f>
        <v>0</v>
      </c>
      <c r="K228" s="194"/>
      <c r="L228" s="199"/>
      <c r="M228" s="200"/>
      <c r="N228" s="201"/>
      <c r="O228" s="201"/>
      <c r="P228" s="202">
        <f>SUM(P229:P237)</f>
        <v>0</v>
      </c>
      <c r="Q228" s="201"/>
      <c r="R228" s="202">
        <f>SUM(R229:R237)</f>
        <v>0</v>
      </c>
      <c r="S228" s="201"/>
      <c r="T228" s="203">
        <f>SUM(T229:T237)</f>
        <v>0</v>
      </c>
      <c r="AR228" s="204" t="s">
        <v>81</v>
      </c>
      <c r="AT228" s="205" t="s">
        <v>74</v>
      </c>
      <c r="AU228" s="205" t="s">
        <v>81</v>
      </c>
      <c r="AY228" s="204" t="s">
        <v>294</v>
      </c>
      <c r="BK228" s="206">
        <f>SUM(BK229:BK237)</f>
        <v>0</v>
      </c>
    </row>
    <row r="229" spans="1:65" s="2" customFormat="1" ht="24" customHeight="1" x14ac:dyDescent="0.2">
      <c r="A229" s="35"/>
      <c r="B229" s="36"/>
      <c r="C229" s="209" t="s">
        <v>440</v>
      </c>
      <c r="D229" s="209" t="s">
        <v>296</v>
      </c>
      <c r="E229" s="210" t="s">
        <v>7403</v>
      </c>
      <c r="F229" s="211" t="s">
        <v>7731</v>
      </c>
      <c r="G229" s="212" t="s">
        <v>299</v>
      </c>
      <c r="H229" s="213">
        <v>12.12</v>
      </c>
      <c r="I229" s="214"/>
      <c r="J229" s="215">
        <f>ROUND(I229*H229,2)</f>
        <v>0</v>
      </c>
      <c r="K229" s="211" t="s">
        <v>1571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538</v>
      </c>
    </row>
    <row r="230" spans="1:65" s="2" customFormat="1" x14ac:dyDescent="0.2">
      <c r="A230" s="35"/>
      <c r="B230" s="36"/>
      <c r="C230" s="37"/>
      <c r="D230" s="222" t="s">
        <v>303</v>
      </c>
      <c r="E230" s="37"/>
      <c r="F230" s="223" t="s">
        <v>7731</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19.2" x14ac:dyDescent="0.2">
      <c r="A231" s="35"/>
      <c r="B231" s="36"/>
      <c r="C231" s="37"/>
      <c r="D231" s="222" t="s">
        <v>305</v>
      </c>
      <c r="E231" s="37"/>
      <c r="F231" s="226" t="s">
        <v>7670</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305</v>
      </c>
      <c r="AU231" s="18" t="s">
        <v>83</v>
      </c>
    </row>
    <row r="232" spans="1:65" s="13" customFormat="1" x14ac:dyDescent="0.2">
      <c r="B232" s="227"/>
      <c r="C232" s="228"/>
      <c r="D232" s="222" t="s">
        <v>307</v>
      </c>
      <c r="E232" s="229" t="s">
        <v>1</v>
      </c>
      <c r="F232" s="230" t="s">
        <v>7732</v>
      </c>
      <c r="G232" s="228"/>
      <c r="H232" s="229" t="s">
        <v>1</v>
      </c>
      <c r="I232" s="231"/>
      <c r="J232" s="228"/>
      <c r="K232" s="228"/>
      <c r="L232" s="232"/>
      <c r="M232" s="233"/>
      <c r="N232" s="234"/>
      <c r="O232" s="234"/>
      <c r="P232" s="234"/>
      <c r="Q232" s="234"/>
      <c r="R232" s="234"/>
      <c r="S232" s="234"/>
      <c r="T232" s="235"/>
      <c r="AT232" s="236" t="s">
        <v>307</v>
      </c>
      <c r="AU232" s="236" t="s">
        <v>83</v>
      </c>
      <c r="AV232" s="13" t="s">
        <v>81</v>
      </c>
      <c r="AW232" s="13" t="s">
        <v>32</v>
      </c>
      <c r="AX232" s="13" t="s">
        <v>75</v>
      </c>
      <c r="AY232" s="236" t="s">
        <v>294</v>
      </c>
    </row>
    <row r="233" spans="1:65" s="14" customFormat="1" x14ac:dyDescent="0.2">
      <c r="B233" s="237"/>
      <c r="C233" s="238"/>
      <c r="D233" s="222" t="s">
        <v>307</v>
      </c>
      <c r="E233" s="239" t="s">
        <v>1</v>
      </c>
      <c r="F233" s="240" t="s">
        <v>7733</v>
      </c>
      <c r="G233" s="238"/>
      <c r="H233" s="241">
        <v>12.12</v>
      </c>
      <c r="I233" s="242"/>
      <c r="J233" s="238"/>
      <c r="K233" s="238"/>
      <c r="L233" s="243"/>
      <c r="M233" s="244"/>
      <c r="N233" s="245"/>
      <c r="O233" s="245"/>
      <c r="P233" s="245"/>
      <c r="Q233" s="245"/>
      <c r="R233" s="245"/>
      <c r="S233" s="245"/>
      <c r="T233" s="246"/>
      <c r="AT233" s="247" t="s">
        <v>307</v>
      </c>
      <c r="AU233" s="247" t="s">
        <v>83</v>
      </c>
      <c r="AV233" s="14" t="s">
        <v>83</v>
      </c>
      <c r="AW233" s="14" t="s">
        <v>32</v>
      </c>
      <c r="AX233" s="14" t="s">
        <v>81</v>
      </c>
      <c r="AY233" s="247" t="s">
        <v>294</v>
      </c>
    </row>
    <row r="234" spans="1:65" s="2" customFormat="1" ht="24" customHeight="1" x14ac:dyDescent="0.2">
      <c r="A234" s="35"/>
      <c r="B234" s="36"/>
      <c r="C234" s="209" t="s">
        <v>447</v>
      </c>
      <c r="D234" s="209" t="s">
        <v>296</v>
      </c>
      <c r="E234" s="210" t="s">
        <v>7734</v>
      </c>
      <c r="F234" s="211" t="s">
        <v>7735</v>
      </c>
      <c r="G234" s="212" t="s">
        <v>299</v>
      </c>
      <c r="H234" s="213">
        <v>12.12</v>
      </c>
      <c r="I234" s="214"/>
      <c r="J234" s="215">
        <f>ROUND(I234*H234,2)</f>
        <v>0</v>
      </c>
      <c r="K234" s="211" t="s">
        <v>1571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549</v>
      </c>
    </row>
    <row r="235" spans="1:65" s="2" customFormat="1" ht="19.2" x14ac:dyDescent="0.2">
      <c r="A235" s="35"/>
      <c r="B235" s="36"/>
      <c r="C235" s="37"/>
      <c r="D235" s="222" t="s">
        <v>303</v>
      </c>
      <c r="E235" s="37"/>
      <c r="F235" s="223" t="s">
        <v>7735</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24" customHeight="1" x14ac:dyDescent="0.2">
      <c r="A236" s="35"/>
      <c r="B236" s="36"/>
      <c r="C236" s="259" t="s">
        <v>458</v>
      </c>
      <c r="D236" s="259" t="s">
        <v>409</v>
      </c>
      <c r="E236" s="260" t="s">
        <v>7736</v>
      </c>
      <c r="F236" s="261" t="s">
        <v>7737</v>
      </c>
      <c r="G236" s="262" t="s">
        <v>299</v>
      </c>
      <c r="H236" s="263">
        <v>2.5</v>
      </c>
      <c r="I236" s="264"/>
      <c r="J236" s="265">
        <f>ROUND(I236*H236,2)</f>
        <v>0</v>
      </c>
      <c r="K236" s="261" t="s">
        <v>1571</v>
      </c>
      <c r="L236" s="266"/>
      <c r="M236" s="267" t="s">
        <v>1</v>
      </c>
      <c r="N236" s="268"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340</v>
      </c>
      <c r="AT236" s="220" t="s">
        <v>409</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564</v>
      </c>
    </row>
    <row r="237" spans="1:65" s="2" customFormat="1" ht="19.2" x14ac:dyDescent="0.2">
      <c r="A237" s="35"/>
      <c r="B237" s="36"/>
      <c r="C237" s="37"/>
      <c r="D237" s="222" t="s">
        <v>303</v>
      </c>
      <c r="E237" s="37"/>
      <c r="F237" s="223" t="s">
        <v>7737</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12" customFormat="1" ht="22.95" customHeight="1" x14ac:dyDescent="0.25">
      <c r="B238" s="193"/>
      <c r="C238" s="194"/>
      <c r="D238" s="195" t="s">
        <v>74</v>
      </c>
      <c r="E238" s="207" t="s">
        <v>346</v>
      </c>
      <c r="F238" s="207" t="s">
        <v>864</v>
      </c>
      <c r="G238" s="194"/>
      <c r="H238" s="194"/>
      <c r="I238" s="197"/>
      <c r="J238" s="208">
        <f>BK238</f>
        <v>0</v>
      </c>
      <c r="K238" s="194"/>
      <c r="L238" s="199"/>
      <c r="M238" s="200"/>
      <c r="N238" s="201"/>
      <c r="O238" s="201"/>
      <c r="P238" s="202">
        <f>SUM(P239:P249)</f>
        <v>0</v>
      </c>
      <c r="Q238" s="201"/>
      <c r="R238" s="202">
        <f>SUM(R239:R249)</f>
        <v>0</v>
      </c>
      <c r="S238" s="201"/>
      <c r="T238" s="203">
        <f>SUM(T239:T249)</f>
        <v>0</v>
      </c>
      <c r="AR238" s="204" t="s">
        <v>81</v>
      </c>
      <c r="AT238" s="205" t="s">
        <v>74</v>
      </c>
      <c r="AU238" s="205" t="s">
        <v>81</v>
      </c>
      <c r="AY238" s="204" t="s">
        <v>294</v>
      </c>
      <c r="BK238" s="206">
        <f>SUM(BK239:BK249)</f>
        <v>0</v>
      </c>
    </row>
    <row r="239" spans="1:65" s="2" customFormat="1" ht="24" customHeight="1" x14ac:dyDescent="0.2">
      <c r="A239" s="35"/>
      <c r="B239" s="36"/>
      <c r="C239" s="209" t="s">
        <v>463</v>
      </c>
      <c r="D239" s="209" t="s">
        <v>296</v>
      </c>
      <c r="E239" s="210" t="s">
        <v>7738</v>
      </c>
      <c r="F239" s="211" t="s">
        <v>7739</v>
      </c>
      <c r="G239" s="212" t="s">
        <v>386</v>
      </c>
      <c r="H239" s="213">
        <v>5</v>
      </c>
      <c r="I239" s="214"/>
      <c r="J239" s="215">
        <f>ROUND(I239*H239,2)</f>
        <v>0</v>
      </c>
      <c r="K239" s="211" t="s">
        <v>1571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577</v>
      </c>
    </row>
    <row r="240" spans="1:65" s="2" customFormat="1" ht="19.2" x14ac:dyDescent="0.2">
      <c r="A240" s="35"/>
      <c r="B240" s="36"/>
      <c r="C240" s="37"/>
      <c r="D240" s="222" t="s">
        <v>303</v>
      </c>
      <c r="E240" s="37"/>
      <c r="F240" s="223" t="s">
        <v>7739</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19.2" x14ac:dyDescent="0.2">
      <c r="A241" s="35"/>
      <c r="B241" s="36"/>
      <c r="C241" s="37"/>
      <c r="D241" s="222" t="s">
        <v>305</v>
      </c>
      <c r="E241" s="37"/>
      <c r="F241" s="226" t="s">
        <v>7670</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305</v>
      </c>
      <c r="AU241" s="18" t="s">
        <v>83</v>
      </c>
    </row>
    <row r="242" spans="1:65" s="14" customFormat="1" x14ac:dyDescent="0.2">
      <c r="B242" s="237"/>
      <c r="C242" s="238"/>
      <c r="D242" s="222" t="s">
        <v>307</v>
      </c>
      <c r="E242" s="239" t="s">
        <v>1</v>
      </c>
      <c r="F242" s="240" t="s">
        <v>323</v>
      </c>
      <c r="G242" s="238"/>
      <c r="H242" s="241">
        <v>5</v>
      </c>
      <c r="I242" s="242"/>
      <c r="J242" s="238"/>
      <c r="K242" s="238"/>
      <c r="L242" s="243"/>
      <c r="M242" s="244"/>
      <c r="N242" s="245"/>
      <c r="O242" s="245"/>
      <c r="P242" s="245"/>
      <c r="Q242" s="245"/>
      <c r="R242" s="245"/>
      <c r="S242" s="245"/>
      <c r="T242" s="246"/>
      <c r="AT242" s="247" t="s">
        <v>307</v>
      </c>
      <c r="AU242" s="247" t="s">
        <v>83</v>
      </c>
      <c r="AV242" s="14" t="s">
        <v>83</v>
      </c>
      <c r="AW242" s="14" t="s">
        <v>32</v>
      </c>
      <c r="AX242" s="14" t="s">
        <v>81</v>
      </c>
      <c r="AY242" s="247" t="s">
        <v>294</v>
      </c>
    </row>
    <row r="243" spans="1:65" s="2" customFormat="1" ht="24" customHeight="1" x14ac:dyDescent="0.2">
      <c r="A243" s="35"/>
      <c r="B243" s="36"/>
      <c r="C243" s="209" t="s">
        <v>469</v>
      </c>
      <c r="D243" s="209" t="s">
        <v>296</v>
      </c>
      <c r="E243" s="210" t="s">
        <v>7740</v>
      </c>
      <c r="F243" s="211" t="s">
        <v>7741</v>
      </c>
      <c r="G243" s="212" t="s">
        <v>349</v>
      </c>
      <c r="H243" s="213">
        <v>0.25</v>
      </c>
      <c r="I243" s="214"/>
      <c r="J243" s="215">
        <f>ROUND(I243*H243,2)</f>
        <v>0</v>
      </c>
      <c r="K243" s="211" t="s">
        <v>1571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301</v>
      </c>
      <c r="AT243" s="220" t="s">
        <v>296</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507</v>
      </c>
    </row>
    <row r="244" spans="1:65" s="2" customFormat="1" ht="19.2" x14ac:dyDescent="0.2">
      <c r="A244" s="35"/>
      <c r="B244" s="36"/>
      <c r="C244" s="37"/>
      <c r="D244" s="222" t="s">
        <v>303</v>
      </c>
      <c r="E244" s="37"/>
      <c r="F244" s="223" t="s">
        <v>7741</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9.2" x14ac:dyDescent="0.2">
      <c r="A245" s="35"/>
      <c r="B245" s="36"/>
      <c r="C245" s="37"/>
      <c r="D245" s="222" t="s">
        <v>305</v>
      </c>
      <c r="E245" s="37"/>
      <c r="F245" s="226" t="s">
        <v>7670</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305</v>
      </c>
      <c r="AU245" s="18" t="s">
        <v>83</v>
      </c>
    </row>
    <row r="246" spans="1:65" s="14" customFormat="1" x14ac:dyDescent="0.2">
      <c r="B246" s="237"/>
      <c r="C246" s="238"/>
      <c r="D246" s="222" t="s">
        <v>307</v>
      </c>
      <c r="E246" s="239" t="s">
        <v>1</v>
      </c>
      <c r="F246" s="240" t="s">
        <v>7742</v>
      </c>
      <c r="G246" s="238"/>
      <c r="H246" s="241">
        <v>0.25</v>
      </c>
      <c r="I246" s="242"/>
      <c r="J246" s="238"/>
      <c r="K246" s="238"/>
      <c r="L246" s="243"/>
      <c r="M246" s="244"/>
      <c r="N246" s="245"/>
      <c r="O246" s="245"/>
      <c r="P246" s="245"/>
      <c r="Q246" s="245"/>
      <c r="R246" s="245"/>
      <c r="S246" s="245"/>
      <c r="T246" s="246"/>
      <c r="AT246" s="247" t="s">
        <v>307</v>
      </c>
      <c r="AU246" s="247" t="s">
        <v>83</v>
      </c>
      <c r="AV246" s="14" t="s">
        <v>83</v>
      </c>
      <c r="AW246" s="14" t="s">
        <v>32</v>
      </c>
      <c r="AX246" s="14" t="s">
        <v>75</v>
      </c>
      <c r="AY246" s="247" t="s">
        <v>294</v>
      </c>
    </row>
    <row r="247" spans="1:65" s="16" customFormat="1" x14ac:dyDescent="0.2">
      <c r="B247" s="269"/>
      <c r="C247" s="270"/>
      <c r="D247" s="222" t="s">
        <v>307</v>
      </c>
      <c r="E247" s="271" t="s">
        <v>1</v>
      </c>
      <c r="F247" s="272" t="s">
        <v>457</v>
      </c>
      <c r="G247" s="270"/>
      <c r="H247" s="273">
        <v>0.25</v>
      </c>
      <c r="I247" s="274"/>
      <c r="J247" s="270"/>
      <c r="K247" s="270"/>
      <c r="L247" s="275"/>
      <c r="M247" s="276"/>
      <c r="N247" s="277"/>
      <c r="O247" s="277"/>
      <c r="P247" s="277"/>
      <c r="Q247" s="277"/>
      <c r="R247" s="277"/>
      <c r="S247" s="277"/>
      <c r="T247" s="278"/>
      <c r="AT247" s="279" t="s">
        <v>307</v>
      </c>
      <c r="AU247" s="279" t="s">
        <v>83</v>
      </c>
      <c r="AV247" s="16" t="s">
        <v>301</v>
      </c>
      <c r="AW247" s="16" t="s">
        <v>32</v>
      </c>
      <c r="AX247" s="16" t="s">
        <v>81</v>
      </c>
      <c r="AY247" s="279" t="s">
        <v>294</v>
      </c>
    </row>
    <row r="248" spans="1:65" s="2" customFormat="1" ht="24" customHeight="1" x14ac:dyDescent="0.2">
      <c r="A248" s="35"/>
      <c r="B248" s="36"/>
      <c r="C248" s="209" t="s">
        <v>478</v>
      </c>
      <c r="D248" s="209" t="s">
        <v>296</v>
      </c>
      <c r="E248" s="210" t="s">
        <v>7743</v>
      </c>
      <c r="F248" s="211" t="s">
        <v>7744</v>
      </c>
      <c r="G248" s="212" t="s">
        <v>386</v>
      </c>
      <c r="H248" s="213">
        <v>5</v>
      </c>
      <c r="I248" s="214"/>
      <c r="J248" s="215">
        <f>ROUND(I248*H248,2)</f>
        <v>0</v>
      </c>
      <c r="K248" s="211" t="s">
        <v>1571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612</v>
      </c>
    </row>
    <row r="249" spans="1:65" s="2" customFormat="1" ht="19.2" x14ac:dyDescent="0.2">
      <c r="A249" s="35"/>
      <c r="B249" s="36"/>
      <c r="C249" s="37"/>
      <c r="D249" s="222" t="s">
        <v>303</v>
      </c>
      <c r="E249" s="37"/>
      <c r="F249" s="223" t="s">
        <v>7744</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12" customFormat="1" ht="25.95" customHeight="1" x14ac:dyDescent="0.25">
      <c r="B250" s="193"/>
      <c r="C250" s="194"/>
      <c r="D250" s="195" t="s">
        <v>74</v>
      </c>
      <c r="E250" s="196" t="s">
        <v>1080</v>
      </c>
      <c r="F250" s="196" t="s">
        <v>1081</v>
      </c>
      <c r="G250" s="194"/>
      <c r="H250" s="194"/>
      <c r="I250" s="197"/>
      <c r="J250" s="198">
        <f>BK250</f>
        <v>0</v>
      </c>
      <c r="K250" s="194"/>
      <c r="L250" s="199"/>
      <c r="M250" s="200"/>
      <c r="N250" s="201"/>
      <c r="O250" s="201"/>
      <c r="P250" s="202">
        <f>P251+P270</f>
        <v>0</v>
      </c>
      <c r="Q250" s="201"/>
      <c r="R250" s="202">
        <f>R251+R270</f>
        <v>0</v>
      </c>
      <c r="S250" s="201"/>
      <c r="T250" s="203">
        <f>T251+T270</f>
        <v>0</v>
      </c>
      <c r="AR250" s="204" t="s">
        <v>83</v>
      </c>
      <c r="AT250" s="205" t="s">
        <v>74</v>
      </c>
      <c r="AU250" s="205" t="s">
        <v>75</v>
      </c>
      <c r="AY250" s="204" t="s">
        <v>294</v>
      </c>
      <c r="BK250" s="206">
        <f>BK251+BK270</f>
        <v>0</v>
      </c>
    </row>
    <row r="251" spans="1:65" s="12" customFormat="1" ht="22.95" customHeight="1" x14ac:dyDescent="0.25">
      <c r="B251" s="193"/>
      <c r="C251" s="194"/>
      <c r="D251" s="195" t="s">
        <v>74</v>
      </c>
      <c r="E251" s="207" t="s">
        <v>5427</v>
      </c>
      <c r="F251" s="207" t="s">
        <v>5428</v>
      </c>
      <c r="G251" s="194"/>
      <c r="H251" s="194"/>
      <c r="I251" s="197"/>
      <c r="J251" s="208">
        <f>BK251</f>
        <v>0</v>
      </c>
      <c r="K251" s="194"/>
      <c r="L251" s="199"/>
      <c r="M251" s="200"/>
      <c r="N251" s="201"/>
      <c r="O251" s="201"/>
      <c r="P251" s="202">
        <f>SUM(P252:P269)</f>
        <v>0</v>
      </c>
      <c r="Q251" s="201"/>
      <c r="R251" s="202">
        <f>SUM(R252:R269)</f>
        <v>0</v>
      </c>
      <c r="S251" s="201"/>
      <c r="T251" s="203">
        <f>SUM(T252:T269)</f>
        <v>0</v>
      </c>
      <c r="AR251" s="204" t="s">
        <v>83</v>
      </c>
      <c r="AT251" s="205" t="s">
        <v>74</v>
      </c>
      <c r="AU251" s="205" t="s">
        <v>81</v>
      </c>
      <c r="AY251" s="204" t="s">
        <v>294</v>
      </c>
      <c r="BK251" s="206">
        <f>SUM(BK252:BK269)</f>
        <v>0</v>
      </c>
    </row>
    <row r="252" spans="1:65" s="2" customFormat="1" ht="24" customHeight="1" x14ac:dyDescent="0.2">
      <c r="A252" s="35"/>
      <c r="B252" s="36"/>
      <c r="C252" s="209" t="s">
        <v>484</v>
      </c>
      <c r="D252" s="209" t="s">
        <v>296</v>
      </c>
      <c r="E252" s="210" t="s">
        <v>7745</v>
      </c>
      <c r="F252" s="211" t="s">
        <v>7746</v>
      </c>
      <c r="G252" s="212" t="s">
        <v>386</v>
      </c>
      <c r="H252" s="213">
        <v>2</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396</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396</v>
      </c>
      <c r="BM252" s="220" t="s">
        <v>630</v>
      </c>
    </row>
    <row r="253" spans="1:65" s="2" customFormat="1" ht="19.2" x14ac:dyDescent="0.2">
      <c r="A253" s="35"/>
      <c r="B253" s="36"/>
      <c r="C253" s="37"/>
      <c r="D253" s="222" t="s">
        <v>303</v>
      </c>
      <c r="E253" s="37"/>
      <c r="F253" s="223" t="s">
        <v>7746</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24" customHeight="1" x14ac:dyDescent="0.2">
      <c r="A254" s="35"/>
      <c r="B254" s="36"/>
      <c r="C254" s="209" t="s">
        <v>490</v>
      </c>
      <c r="D254" s="209" t="s">
        <v>296</v>
      </c>
      <c r="E254" s="210" t="s">
        <v>7747</v>
      </c>
      <c r="F254" s="211" t="s">
        <v>7748</v>
      </c>
      <c r="G254" s="212" t="s">
        <v>386</v>
      </c>
      <c r="H254" s="213">
        <v>20</v>
      </c>
      <c r="I254" s="214"/>
      <c r="J254" s="215">
        <f>ROUND(I254*H254,2)</f>
        <v>0</v>
      </c>
      <c r="K254" s="211" t="s">
        <v>1571</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396</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396</v>
      </c>
      <c r="BM254" s="220" t="s">
        <v>653</v>
      </c>
    </row>
    <row r="255" spans="1:65" s="2" customFormat="1" ht="19.2" x14ac:dyDescent="0.2">
      <c r="A255" s="35"/>
      <c r="B255" s="36"/>
      <c r="C255" s="37"/>
      <c r="D255" s="222" t="s">
        <v>303</v>
      </c>
      <c r="E255" s="37"/>
      <c r="F255" s="223" t="s">
        <v>7748</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19.2" x14ac:dyDescent="0.2">
      <c r="A256" s="35"/>
      <c r="B256" s="36"/>
      <c r="C256" s="37"/>
      <c r="D256" s="222" t="s">
        <v>305</v>
      </c>
      <c r="E256" s="37"/>
      <c r="F256" s="226" t="s">
        <v>7670</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14" customFormat="1" x14ac:dyDescent="0.2">
      <c r="B257" s="237"/>
      <c r="C257" s="238"/>
      <c r="D257" s="222" t="s">
        <v>307</v>
      </c>
      <c r="E257" s="239" t="s">
        <v>1</v>
      </c>
      <c r="F257" s="240" t="s">
        <v>7749</v>
      </c>
      <c r="G257" s="238"/>
      <c r="H257" s="241">
        <v>20</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6" customFormat="1" x14ac:dyDescent="0.2">
      <c r="B258" s="269"/>
      <c r="C258" s="270"/>
      <c r="D258" s="222" t="s">
        <v>307</v>
      </c>
      <c r="E258" s="271" t="s">
        <v>1</v>
      </c>
      <c r="F258" s="272" t="s">
        <v>457</v>
      </c>
      <c r="G258" s="270"/>
      <c r="H258" s="273">
        <v>20</v>
      </c>
      <c r="I258" s="274"/>
      <c r="J258" s="270"/>
      <c r="K258" s="270"/>
      <c r="L258" s="275"/>
      <c r="M258" s="276"/>
      <c r="N258" s="277"/>
      <c r="O258" s="277"/>
      <c r="P258" s="277"/>
      <c r="Q258" s="277"/>
      <c r="R258" s="277"/>
      <c r="S258" s="277"/>
      <c r="T258" s="278"/>
      <c r="AT258" s="279" t="s">
        <v>307</v>
      </c>
      <c r="AU258" s="279" t="s">
        <v>83</v>
      </c>
      <c r="AV258" s="16" t="s">
        <v>301</v>
      </c>
      <c r="AW258" s="16" t="s">
        <v>32</v>
      </c>
      <c r="AX258" s="16" t="s">
        <v>81</v>
      </c>
      <c r="AY258" s="279" t="s">
        <v>294</v>
      </c>
    </row>
    <row r="259" spans="1:65" s="2" customFormat="1" ht="24" customHeight="1" x14ac:dyDescent="0.2">
      <c r="A259" s="35"/>
      <c r="B259" s="36"/>
      <c r="C259" s="209" t="s">
        <v>497</v>
      </c>
      <c r="D259" s="209" t="s">
        <v>296</v>
      </c>
      <c r="E259" s="210" t="s">
        <v>7750</v>
      </c>
      <c r="F259" s="211" t="s">
        <v>7751</v>
      </c>
      <c r="G259" s="212" t="s">
        <v>386</v>
      </c>
      <c r="H259" s="213">
        <v>25</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396</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396</v>
      </c>
      <c r="BM259" s="220" t="s">
        <v>670</v>
      </c>
    </row>
    <row r="260" spans="1:65" s="2" customFormat="1" ht="19.2" x14ac:dyDescent="0.2">
      <c r="A260" s="35"/>
      <c r="B260" s="36"/>
      <c r="C260" s="37"/>
      <c r="D260" s="222" t="s">
        <v>303</v>
      </c>
      <c r="E260" s="37"/>
      <c r="F260" s="223" t="s">
        <v>7751</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19.2" x14ac:dyDescent="0.2">
      <c r="A261" s="35"/>
      <c r="B261" s="36"/>
      <c r="C261" s="37"/>
      <c r="D261" s="222" t="s">
        <v>305</v>
      </c>
      <c r="E261" s="37"/>
      <c r="F261" s="226" t="s">
        <v>7670</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305</v>
      </c>
      <c r="AU261" s="18" t="s">
        <v>83</v>
      </c>
    </row>
    <row r="262" spans="1:65" s="14" customFormat="1" x14ac:dyDescent="0.2">
      <c r="B262" s="237"/>
      <c r="C262" s="238"/>
      <c r="D262" s="222" t="s">
        <v>307</v>
      </c>
      <c r="E262" s="239" t="s">
        <v>1</v>
      </c>
      <c r="F262" s="240" t="s">
        <v>7752</v>
      </c>
      <c r="G262" s="238"/>
      <c r="H262" s="241">
        <v>25</v>
      </c>
      <c r="I262" s="242"/>
      <c r="J262" s="238"/>
      <c r="K262" s="238"/>
      <c r="L262" s="243"/>
      <c r="M262" s="244"/>
      <c r="N262" s="245"/>
      <c r="O262" s="245"/>
      <c r="P262" s="245"/>
      <c r="Q262" s="245"/>
      <c r="R262" s="245"/>
      <c r="S262" s="245"/>
      <c r="T262" s="246"/>
      <c r="AT262" s="247" t="s">
        <v>307</v>
      </c>
      <c r="AU262" s="247" t="s">
        <v>83</v>
      </c>
      <c r="AV262" s="14" t="s">
        <v>83</v>
      </c>
      <c r="AW262" s="14" t="s">
        <v>32</v>
      </c>
      <c r="AX262" s="14" t="s">
        <v>75</v>
      </c>
      <c r="AY262" s="247" t="s">
        <v>294</v>
      </c>
    </row>
    <row r="263" spans="1:65" s="16" customFormat="1" x14ac:dyDescent="0.2">
      <c r="B263" s="269"/>
      <c r="C263" s="270"/>
      <c r="D263" s="222" t="s">
        <v>307</v>
      </c>
      <c r="E263" s="271" t="s">
        <v>1</v>
      </c>
      <c r="F263" s="272" t="s">
        <v>457</v>
      </c>
      <c r="G263" s="270"/>
      <c r="H263" s="273">
        <v>25</v>
      </c>
      <c r="I263" s="274"/>
      <c r="J263" s="270"/>
      <c r="K263" s="270"/>
      <c r="L263" s="275"/>
      <c r="M263" s="276"/>
      <c r="N263" s="277"/>
      <c r="O263" s="277"/>
      <c r="P263" s="277"/>
      <c r="Q263" s="277"/>
      <c r="R263" s="277"/>
      <c r="S263" s="277"/>
      <c r="T263" s="278"/>
      <c r="AT263" s="279" t="s">
        <v>307</v>
      </c>
      <c r="AU263" s="279" t="s">
        <v>83</v>
      </c>
      <c r="AV263" s="16" t="s">
        <v>301</v>
      </c>
      <c r="AW263" s="16" t="s">
        <v>32</v>
      </c>
      <c r="AX263" s="16" t="s">
        <v>81</v>
      </c>
      <c r="AY263" s="279" t="s">
        <v>294</v>
      </c>
    </row>
    <row r="264" spans="1:65" s="2" customFormat="1" ht="16.5" customHeight="1" x14ac:dyDescent="0.2">
      <c r="A264" s="35"/>
      <c r="B264" s="36"/>
      <c r="C264" s="209" t="s">
        <v>502</v>
      </c>
      <c r="D264" s="209" t="s">
        <v>296</v>
      </c>
      <c r="E264" s="210" t="s">
        <v>7753</v>
      </c>
      <c r="F264" s="211" t="s">
        <v>7754</v>
      </c>
      <c r="G264" s="212" t="s">
        <v>386</v>
      </c>
      <c r="H264" s="213">
        <v>75</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396</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396</v>
      </c>
      <c r="BM264" s="220" t="s">
        <v>681</v>
      </c>
    </row>
    <row r="265" spans="1:65" s="2" customFormat="1" x14ac:dyDescent="0.2">
      <c r="A265" s="35"/>
      <c r="B265" s="36"/>
      <c r="C265" s="37"/>
      <c r="D265" s="222" t="s">
        <v>303</v>
      </c>
      <c r="E265" s="37"/>
      <c r="F265" s="223" t="s">
        <v>7754</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16.5" customHeight="1" x14ac:dyDescent="0.2">
      <c r="A266" s="35"/>
      <c r="B266" s="36"/>
      <c r="C266" s="209" t="s">
        <v>508</v>
      </c>
      <c r="D266" s="209" t="s">
        <v>296</v>
      </c>
      <c r="E266" s="210" t="s">
        <v>7755</v>
      </c>
      <c r="F266" s="211" t="s">
        <v>7756</v>
      </c>
      <c r="G266" s="212" t="s">
        <v>326</v>
      </c>
      <c r="H266" s="213">
        <v>2</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396</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396</v>
      </c>
      <c r="BM266" s="220" t="s">
        <v>693</v>
      </c>
    </row>
    <row r="267" spans="1:65" s="2" customFormat="1" x14ac:dyDescent="0.2">
      <c r="A267" s="35"/>
      <c r="B267" s="36"/>
      <c r="C267" s="37"/>
      <c r="D267" s="222" t="s">
        <v>303</v>
      </c>
      <c r="E267" s="37"/>
      <c r="F267" s="223" t="s">
        <v>7756</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14" customFormat="1" x14ac:dyDescent="0.2">
      <c r="B268" s="237"/>
      <c r="C268" s="238"/>
      <c r="D268" s="222" t="s">
        <v>307</v>
      </c>
      <c r="E268" s="239" t="s">
        <v>1</v>
      </c>
      <c r="F268" s="240" t="s">
        <v>7757</v>
      </c>
      <c r="G268" s="238"/>
      <c r="H268" s="241">
        <v>2</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6" customFormat="1" x14ac:dyDescent="0.2">
      <c r="B269" s="269"/>
      <c r="C269" s="270"/>
      <c r="D269" s="222" t="s">
        <v>307</v>
      </c>
      <c r="E269" s="271" t="s">
        <v>1</v>
      </c>
      <c r="F269" s="272" t="s">
        <v>457</v>
      </c>
      <c r="G269" s="270"/>
      <c r="H269" s="273">
        <v>2</v>
      </c>
      <c r="I269" s="274"/>
      <c r="J269" s="270"/>
      <c r="K269" s="270"/>
      <c r="L269" s="275"/>
      <c r="M269" s="276"/>
      <c r="N269" s="277"/>
      <c r="O269" s="277"/>
      <c r="P269" s="277"/>
      <c r="Q269" s="277"/>
      <c r="R269" s="277"/>
      <c r="S269" s="277"/>
      <c r="T269" s="278"/>
      <c r="AT269" s="279" t="s">
        <v>307</v>
      </c>
      <c r="AU269" s="279" t="s">
        <v>83</v>
      </c>
      <c r="AV269" s="16" t="s">
        <v>301</v>
      </c>
      <c r="AW269" s="16" t="s">
        <v>32</v>
      </c>
      <c r="AX269" s="16" t="s">
        <v>81</v>
      </c>
      <c r="AY269" s="279" t="s">
        <v>294</v>
      </c>
    </row>
    <row r="270" spans="1:65" s="12" customFormat="1" ht="22.95" customHeight="1" x14ac:dyDescent="0.25">
      <c r="B270" s="193"/>
      <c r="C270" s="194"/>
      <c r="D270" s="195" t="s">
        <v>74</v>
      </c>
      <c r="E270" s="207" t="s">
        <v>1419</v>
      </c>
      <c r="F270" s="207" t="s">
        <v>1420</v>
      </c>
      <c r="G270" s="194"/>
      <c r="H270" s="194"/>
      <c r="I270" s="197"/>
      <c r="J270" s="208">
        <f>BK270</f>
        <v>0</v>
      </c>
      <c r="K270" s="194"/>
      <c r="L270" s="199"/>
      <c r="M270" s="200"/>
      <c r="N270" s="201"/>
      <c r="O270" s="201"/>
      <c r="P270" s="202">
        <f>SUM(P271:P282)</f>
        <v>0</v>
      </c>
      <c r="Q270" s="201"/>
      <c r="R270" s="202">
        <f>SUM(R271:R282)</f>
        <v>0</v>
      </c>
      <c r="S270" s="201"/>
      <c r="T270" s="203">
        <f>SUM(T271:T282)</f>
        <v>0</v>
      </c>
      <c r="AR270" s="204" t="s">
        <v>83</v>
      </c>
      <c r="AT270" s="205" t="s">
        <v>74</v>
      </c>
      <c r="AU270" s="205" t="s">
        <v>81</v>
      </c>
      <c r="AY270" s="204" t="s">
        <v>294</v>
      </c>
      <c r="BK270" s="206">
        <f>SUM(BK271:BK282)</f>
        <v>0</v>
      </c>
    </row>
    <row r="271" spans="1:65" s="2" customFormat="1" ht="24" customHeight="1" x14ac:dyDescent="0.2">
      <c r="A271" s="35"/>
      <c r="B271" s="36"/>
      <c r="C271" s="209" t="s">
        <v>515</v>
      </c>
      <c r="D271" s="209" t="s">
        <v>296</v>
      </c>
      <c r="E271" s="210" t="s">
        <v>5526</v>
      </c>
      <c r="F271" s="211" t="s">
        <v>5527</v>
      </c>
      <c r="G271" s="212" t="s">
        <v>386</v>
      </c>
      <c r="H271" s="213">
        <v>2</v>
      </c>
      <c r="I271" s="214"/>
      <c r="J271" s="215">
        <f>ROUND(I271*H271,2)</f>
        <v>0</v>
      </c>
      <c r="K271" s="211" t="s">
        <v>1571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396</v>
      </c>
      <c r="AT271" s="220" t="s">
        <v>296</v>
      </c>
      <c r="AU271" s="220" t="s">
        <v>83</v>
      </c>
      <c r="AY271" s="18" t="s">
        <v>294</v>
      </c>
      <c r="BE271" s="221">
        <f>IF(N271="základní",J271,0)</f>
        <v>0</v>
      </c>
      <c r="BF271" s="221">
        <f>IF(N271="snížená",J271,0)</f>
        <v>0</v>
      </c>
      <c r="BG271" s="221">
        <f>IF(N271="zákl. přenesená",J271,0)</f>
        <v>0</v>
      </c>
      <c r="BH271" s="221">
        <f>IF(N271="sníž. přenesená",J271,0)</f>
        <v>0</v>
      </c>
      <c r="BI271" s="221">
        <f>IF(N271="nulová",J271,0)</f>
        <v>0</v>
      </c>
      <c r="BJ271" s="18" t="s">
        <v>81</v>
      </c>
      <c r="BK271" s="221">
        <f>ROUND(I271*H271,2)</f>
        <v>0</v>
      </c>
      <c r="BL271" s="18" t="s">
        <v>396</v>
      </c>
      <c r="BM271" s="220" t="s">
        <v>760</v>
      </c>
    </row>
    <row r="272" spans="1:65" s="2" customFormat="1" x14ac:dyDescent="0.2">
      <c r="A272" s="35"/>
      <c r="B272" s="36"/>
      <c r="C272" s="37"/>
      <c r="D272" s="222" t="s">
        <v>303</v>
      </c>
      <c r="E272" s="37"/>
      <c r="F272" s="223" t="s">
        <v>5527</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303</v>
      </c>
      <c r="AU272" s="18" t="s">
        <v>83</v>
      </c>
    </row>
    <row r="273" spans="1:65" s="14" customFormat="1" x14ac:dyDescent="0.2">
      <c r="B273" s="237"/>
      <c r="C273" s="238"/>
      <c r="D273" s="222" t="s">
        <v>307</v>
      </c>
      <c r="E273" s="239" t="s">
        <v>1</v>
      </c>
      <c r="F273" s="240" t="s">
        <v>7758</v>
      </c>
      <c r="G273" s="238"/>
      <c r="H273" s="241">
        <v>2</v>
      </c>
      <c r="I273" s="242"/>
      <c r="J273" s="238"/>
      <c r="K273" s="238"/>
      <c r="L273" s="243"/>
      <c r="M273" s="244"/>
      <c r="N273" s="245"/>
      <c r="O273" s="245"/>
      <c r="P273" s="245"/>
      <c r="Q273" s="245"/>
      <c r="R273" s="245"/>
      <c r="S273" s="245"/>
      <c r="T273" s="246"/>
      <c r="AT273" s="247" t="s">
        <v>307</v>
      </c>
      <c r="AU273" s="247" t="s">
        <v>83</v>
      </c>
      <c r="AV273" s="14" t="s">
        <v>83</v>
      </c>
      <c r="AW273" s="14" t="s">
        <v>32</v>
      </c>
      <c r="AX273" s="14" t="s">
        <v>75</v>
      </c>
      <c r="AY273" s="247" t="s">
        <v>294</v>
      </c>
    </row>
    <row r="274" spans="1:65" s="16" customFormat="1" x14ac:dyDescent="0.2">
      <c r="B274" s="269"/>
      <c r="C274" s="270"/>
      <c r="D274" s="222" t="s">
        <v>307</v>
      </c>
      <c r="E274" s="271" t="s">
        <v>1</v>
      </c>
      <c r="F274" s="272" t="s">
        <v>457</v>
      </c>
      <c r="G274" s="270"/>
      <c r="H274" s="273">
        <v>2</v>
      </c>
      <c r="I274" s="274"/>
      <c r="J274" s="270"/>
      <c r="K274" s="270"/>
      <c r="L274" s="275"/>
      <c r="M274" s="276"/>
      <c r="N274" s="277"/>
      <c r="O274" s="277"/>
      <c r="P274" s="277"/>
      <c r="Q274" s="277"/>
      <c r="R274" s="277"/>
      <c r="S274" s="277"/>
      <c r="T274" s="278"/>
      <c r="AT274" s="279" t="s">
        <v>307</v>
      </c>
      <c r="AU274" s="279" t="s">
        <v>83</v>
      </c>
      <c r="AV274" s="16" t="s">
        <v>301</v>
      </c>
      <c r="AW274" s="16" t="s">
        <v>32</v>
      </c>
      <c r="AX274" s="16" t="s">
        <v>81</v>
      </c>
      <c r="AY274" s="279" t="s">
        <v>294</v>
      </c>
    </row>
    <row r="275" spans="1:65" s="2" customFormat="1" ht="24" customHeight="1" x14ac:dyDescent="0.2">
      <c r="A275" s="35"/>
      <c r="B275" s="36"/>
      <c r="C275" s="209" t="s">
        <v>520</v>
      </c>
      <c r="D275" s="209" t="s">
        <v>296</v>
      </c>
      <c r="E275" s="210" t="s">
        <v>7759</v>
      </c>
      <c r="F275" s="211" t="s">
        <v>7760</v>
      </c>
      <c r="G275" s="212" t="s">
        <v>386</v>
      </c>
      <c r="H275" s="213">
        <v>2</v>
      </c>
      <c r="I275" s="214"/>
      <c r="J275" s="215">
        <f>ROUND(I275*H275,2)</f>
        <v>0</v>
      </c>
      <c r="K275" s="211" t="s">
        <v>1571</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396</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396</v>
      </c>
      <c r="BM275" s="220" t="s">
        <v>776</v>
      </c>
    </row>
    <row r="276" spans="1:65" s="2" customFormat="1" x14ac:dyDescent="0.2">
      <c r="A276" s="35"/>
      <c r="B276" s="36"/>
      <c r="C276" s="37"/>
      <c r="D276" s="222" t="s">
        <v>303</v>
      </c>
      <c r="E276" s="37"/>
      <c r="F276" s="223" t="s">
        <v>7760</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14" customFormat="1" x14ac:dyDescent="0.2">
      <c r="B277" s="237"/>
      <c r="C277" s="238"/>
      <c r="D277" s="222" t="s">
        <v>307</v>
      </c>
      <c r="E277" s="239" t="s">
        <v>1</v>
      </c>
      <c r="F277" s="240" t="s">
        <v>7761</v>
      </c>
      <c r="G277" s="238"/>
      <c r="H277" s="241">
        <v>2</v>
      </c>
      <c r="I277" s="242"/>
      <c r="J277" s="238"/>
      <c r="K277" s="238"/>
      <c r="L277" s="243"/>
      <c r="M277" s="244"/>
      <c r="N277" s="245"/>
      <c r="O277" s="245"/>
      <c r="P277" s="245"/>
      <c r="Q277" s="245"/>
      <c r="R277" s="245"/>
      <c r="S277" s="245"/>
      <c r="T277" s="246"/>
      <c r="AT277" s="247" t="s">
        <v>307</v>
      </c>
      <c r="AU277" s="247" t="s">
        <v>83</v>
      </c>
      <c r="AV277" s="14" t="s">
        <v>83</v>
      </c>
      <c r="AW277" s="14" t="s">
        <v>32</v>
      </c>
      <c r="AX277" s="14" t="s">
        <v>75</v>
      </c>
      <c r="AY277" s="247" t="s">
        <v>294</v>
      </c>
    </row>
    <row r="278" spans="1:65" s="16" customFormat="1" x14ac:dyDescent="0.2">
      <c r="B278" s="269"/>
      <c r="C278" s="270"/>
      <c r="D278" s="222" t="s">
        <v>307</v>
      </c>
      <c r="E278" s="271" t="s">
        <v>1</v>
      </c>
      <c r="F278" s="272" t="s">
        <v>457</v>
      </c>
      <c r="G278" s="270"/>
      <c r="H278" s="273">
        <v>2</v>
      </c>
      <c r="I278" s="274"/>
      <c r="J278" s="270"/>
      <c r="K278" s="270"/>
      <c r="L278" s="275"/>
      <c r="M278" s="276"/>
      <c r="N278" s="277"/>
      <c r="O278" s="277"/>
      <c r="P278" s="277"/>
      <c r="Q278" s="277"/>
      <c r="R278" s="277"/>
      <c r="S278" s="277"/>
      <c r="T278" s="278"/>
      <c r="AT278" s="279" t="s">
        <v>307</v>
      </c>
      <c r="AU278" s="279" t="s">
        <v>83</v>
      </c>
      <c r="AV278" s="16" t="s">
        <v>301</v>
      </c>
      <c r="AW278" s="16" t="s">
        <v>32</v>
      </c>
      <c r="AX278" s="16" t="s">
        <v>81</v>
      </c>
      <c r="AY278" s="279" t="s">
        <v>294</v>
      </c>
    </row>
    <row r="279" spans="1:65" s="2" customFormat="1" ht="24" customHeight="1" x14ac:dyDescent="0.2">
      <c r="A279" s="35"/>
      <c r="B279" s="36"/>
      <c r="C279" s="209" t="s">
        <v>526</v>
      </c>
      <c r="D279" s="209" t="s">
        <v>296</v>
      </c>
      <c r="E279" s="210" t="s">
        <v>5530</v>
      </c>
      <c r="F279" s="211" t="s">
        <v>5531</v>
      </c>
      <c r="G279" s="212" t="s">
        <v>386</v>
      </c>
      <c r="H279" s="213">
        <v>2</v>
      </c>
      <c r="I279" s="214"/>
      <c r="J279" s="215">
        <f>ROUND(I279*H279,2)</f>
        <v>0</v>
      </c>
      <c r="K279" s="211" t="s">
        <v>1571</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396</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396</v>
      </c>
      <c r="BM279" s="220" t="s">
        <v>794</v>
      </c>
    </row>
    <row r="280" spans="1:65" s="2" customFormat="1" ht="19.2" x14ac:dyDescent="0.2">
      <c r="A280" s="35"/>
      <c r="B280" s="36"/>
      <c r="C280" s="37"/>
      <c r="D280" s="222" t="s">
        <v>303</v>
      </c>
      <c r="E280" s="37"/>
      <c r="F280" s="223" t="s">
        <v>5531</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4" customHeight="1" x14ac:dyDescent="0.2">
      <c r="A281" s="35"/>
      <c r="B281" s="36"/>
      <c r="C281" s="209" t="s">
        <v>531</v>
      </c>
      <c r="D281" s="209" t="s">
        <v>296</v>
      </c>
      <c r="E281" s="210" t="s">
        <v>7762</v>
      </c>
      <c r="F281" s="211" t="s">
        <v>7763</v>
      </c>
      <c r="G281" s="212" t="s">
        <v>386</v>
      </c>
      <c r="H281" s="213">
        <v>2</v>
      </c>
      <c r="I281" s="214"/>
      <c r="J281" s="215">
        <f>ROUND(I281*H281,2)</f>
        <v>0</v>
      </c>
      <c r="K281" s="211" t="s">
        <v>1571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396</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396</v>
      </c>
      <c r="BM281" s="220" t="s">
        <v>808</v>
      </c>
    </row>
    <row r="282" spans="1:65" s="2" customFormat="1" ht="19.2" x14ac:dyDescent="0.2">
      <c r="A282" s="35"/>
      <c r="B282" s="36"/>
      <c r="C282" s="37"/>
      <c r="D282" s="222" t="s">
        <v>303</v>
      </c>
      <c r="E282" s="37"/>
      <c r="F282" s="223" t="s">
        <v>7763</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12" customFormat="1" ht="25.95" customHeight="1" x14ac:dyDescent="0.25">
      <c r="B283" s="193"/>
      <c r="C283" s="194"/>
      <c r="D283" s="195" t="s">
        <v>74</v>
      </c>
      <c r="E283" s="196" t="s">
        <v>409</v>
      </c>
      <c r="F283" s="196" t="s">
        <v>1789</v>
      </c>
      <c r="G283" s="194"/>
      <c r="H283" s="194"/>
      <c r="I283" s="197"/>
      <c r="J283" s="198">
        <f>BK283</f>
        <v>0</v>
      </c>
      <c r="K283" s="194"/>
      <c r="L283" s="199"/>
      <c r="M283" s="200"/>
      <c r="N283" s="201"/>
      <c r="O283" s="201"/>
      <c r="P283" s="202">
        <f>P284</f>
        <v>0</v>
      </c>
      <c r="Q283" s="201"/>
      <c r="R283" s="202">
        <f>R284</f>
        <v>0</v>
      </c>
      <c r="S283" s="201"/>
      <c r="T283" s="203">
        <f>T284</f>
        <v>0</v>
      </c>
      <c r="AR283" s="204" t="s">
        <v>91</v>
      </c>
      <c r="AT283" s="205" t="s">
        <v>74</v>
      </c>
      <c r="AU283" s="205" t="s">
        <v>75</v>
      </c>
      <c r="AY283" s="204" t="s">
        <v>294</v>
      </c>
      <c r="BK283" s="206">
        <f>BK284</f>
        <v>0</v>
      </c>
    </row>
    <row r="284" spans="1:65" s="12" customFormat="1" ht="22.95" customHeight="1" x14ac:dyDescent="0.25">
      <c r="B284" s="193"/>
      <c r="C284" s="194"/>
      <c r="D284" s="195" t="s">
        <v>74</v>
      </c>
      <c r="E284" s="207" t="s">
        <v>5532</v>
      </c>
      <c r="F284" s="207" t="s">
        <v>5533</v>
      </c>
      <c r="G284" s="194"/>
      <c r="H284" s="194"/>
      <c r="I284" s="197"/>
      <c r="J284" s="208">
        <f>BK284</f>
        <v>0</v>
      </c>
      <c r="K284" s="194"/>
      <c r="L284" s="199"/>
      <c r="M284" s="200"/>
      <c r="N284" s="201"/>
      <c r="O284" s="201"/>
      <c r="P284" s="202">
        <f>SUM(P285:P431)</f>
        <v>0</v>
      </c>
      <c r="Q284" s="201"/>
      <c r="R284" s="202">
        <f>SUM(R285:R431)</f>
        <v>0</v>
      </c>
      <c r="S284" s="201"/>
      <c r="T284" s="203">
        <f>SUM(T285:T431)</f>
        <v>0</v>
      </c>
      <c r="AR284" s="204" t="s">
        <v>91</v>
      </c>
      <c r="AT284" s="205" t="s">
        <v>74</v>
      </c>
      <c r="AU284" s="205" t="s">
        <v>81</v>
      </c>
      <c r="AY284" s="204" t="s">
        <v>294</v>
      </c>
      <c r="BK284" s="206">
        <f>SUM(BK285:BK431)</f>
        <v>0</v>
      </c>
    </row>
    <row r="285" spans="1:65" s="2" customFormat="1" ht="24" customHeight="1" x14ac:dyDescent="0.2">
      <c r="A285" s="35"/>
      <c r="B285" s="36"/>
      <c r="C285" s="209" t="s">
        <v>538</v>
      </c>
      <c r="D285" s="209" t="s">
        <v>296</v>
      </c>
      <c r="E285" s="210" t="s">
        <v>7764</v>
      </c>
      <c r="F285" s="211" t="s">
        <v>7765</v>
      </c>
      <c r="G285" s="212" t="s">
        <v>386</v>
      </c>
      <c r="H285" s="213">
        <v>4.5</v>
      </c>
      <c r="I285" s="214"/>
      <c r="J285" s="215">
        <f>ROUND(I285*H285,2)</f>
        <v>0</v>
      </c>
      <c r="K285" s="211" t="s">
        <v>1571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794</v>
      </c>
      <c r="AT285" s="220" t="s">
        <v>296</v>
      </c>
      <c r="AU285" s="220" t="s">
        <v>83</v>
      </c>
      <c r="AY285" s="18" t="s">
        <v>294</v>
      </c>
      <c r="BE285" s="221">
        <f>IF(N285="základní",J285,0)</f>
        <v>0</v>
      </c>
      <c r="BF285" s="221">
        <f>IF(N285="snížená",J285,0)</f>
        <v>0</v>
      </c>
      <c r="BG285" s="221">
        <f>IF(N285="zákl. přenesená",J285,0)</f>
        <v>0</v>
      </c>
      <c r="BH285" s="221">
        <f>IF(N285="sníž. přenesená",J285,0)</f>
        <v>0</v>
      </c>
      <c r="BI285" s="221">
        <f>IF(N285="nulová",J285,0)</f>
        <v>0</v>
      </c>
      <c r="BJ285" s="18" t="s">
        <v>81</v>
      </c>
      <c r="BK285" s="221">
        <f>ROUND(I285*H285,2)</f>
        <v>0</v>
      </c>
      <c r="BL285" s="18" t="s">
        <v>794</v>
      </c>
      <c r="BM285" s="220" t="s">
        <v>823</v>
      </c>
    </row>
    <row r="286" spans="1:65" s="2" customFormat="1" ht="19.2" x14ac:dyDescent="0.2">
      <c r="A286" s="35"/>
      <c r="B286" s="36"/>
      <c r="C286" s="37"/>
      <c r="D286" s="222" t="s">
        <v>303</v>
      </c>
      <c r="E286" s="37"/>
      <c r="F286" s="223" t="s">
        <v>7765</v>
      </c>
      <c r="G286" s="37"/>
      <c r="H286" s="37"/>
      <c r="I286" s="124"/>
      <c r="J286" s="37"/>
      <c r="K286" s="37"/>
      <c r="L286" s="40"/>
      <c r="M286" s="224"/>
      <c r="N286" s="225"/>
      <c r="O286" s="72"/>
      <c r="P286" s="72"/>
      <c r="Q286" s="72"/>
      <c r="R286" s="72"/>
      <c r="S286" s="72"/>
      <c r="T286" s="73"/>
      <c r="U286" s="35"/>
      <c r="V286" s="35"/>
      <c r="W286" s="35"/>
      <c r="X286" s="35"/>
      <c r="Y286" s="35"/>
      <c r="Z286" s="35"/>
      <c r="AA286" s="35"/>
      <c r="AB286" s="35"/>
      <c r="AC286" s="35"/>
      <c r="AD286" s="35"/>
      <c r="AE286" s="35"/>
      <c r="AT286" s="18" t="s">
        <v>303</v>
      </c>
      <c r="AU286" s="18" t="s">
        <v>83</v>
      </c>
    </row>
    <row r="287" spans="1:65" s="2" customFormat="1" ht="19.2" x14ac:dyDescent="0.2">
      <c r="A287" s="35"/>
      <c r="B287" s="36"/>
      <c r="C287" s="37"/>
      <c r="D287" s="222" t="s">
        <v>305</v>
      </c>
      <c r="E287" s="37"/>
      <c r="F287" s="226" t="s">
        <v>7670</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305</v>
      </c>
      <c r="AU287" s="18" t="s">
        <v>83</v>
      </c>
    </row>
    <row r="288" spans="1:65" s="2" customFormat="1" ht="24" customHeight="1" x14ac:dyDescent="0.2">
      <c r="A288" s="35"/>
      <c r="B288" s="36"/>
      <c r="C288" s="259" t="s">
        <v>544</v>
      </c>
      <c r="D288" s="259" t="s">
        <v>409</v>
      </c>
      <c r="E288" s="260" t="s">
        <v>7766</v>
      </c>
      <c r="F288" s="261" t="s">
        <v>7767</v>
      </c>
      <c r="G288" s="262" t="s">
        <v>386</v>
      </c>
      <c r="H288" s="263">
        <v>3.5</v>
      </c>
      <c r="I288" s="264"/>
      <c r="J288" s="265">
        <f>ROUND(I288*H288,2)</f>
        <v>0</v>
      </c>
      <c r="K288" s="261" t="s">
        <v>1</v>
      </c>
      <c r="L288" s="266"/>
      <c r="M288" s="267" t="s">
        <v>1</v>
      </c>
      <c r="N288" s="268"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3679</v>
      </c>
      <c r="AT288" s="220" t="s">
        <v>409</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794</v>
      </c>
      <c r="BM288" s="220" t="s">
        <v>835</v>
      </c>
    </row>
    <row r="289" spans="1:65" s="2" customFormat="1" ht="19.2" x14ac:dyDescent="0.2">
      <c r="A289" s="35"/>
      <c r="B289" s="36"/>
      <c r="C289" s="37"/>
      <c r="D289" s="222" t="s">
        <v>303</v>
      </c>
      <c r="E289" s="37"/>
      <c r="F289" s="223" t="s">
        <v>7767</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14" customFormat="1" x14ac:dyDescent="0.2">
      <c r="B290" s="237"/>
      <c r="C290" s="238"/>
      <c r="D290" s="222" t="s">
        <v>307</v>
      </c>
      <c r="E290" s="239" t="s">
        <v>1</v>
      </c>
      <c r="F290" s="240" t="s">
        <v>7768</v>
      </c>
      <c r="G290" s="238"/>
      <c r="H290" s="241">
        <v>1.5</v>
      </c>
      <c r="I290" s="242"/>
      <c r="J290" s="238"/>
      <c r="K290" s="238"/>
      <c r="L290" s="243"/>
      <c r="M290" s="244"/>
      <c r="N290" s="245"/>
      <c r="O290" s="245"/>
      <c r="P290" s="245"/>
      <c r="Q290" s="245"/>
      <c r="R290" s="245"/>
      <c r="S290" s="245"/>
      <c r="T290" s="246"/>
      <c r="AT290" s="247" t="s">
        <v>307</v>
      </c>
      <c r="AU290" s="247" t="s">
        <v>83</v>
      </c>
      <c r="AV290" s="14" t="s">
        <v>83</v>
      </c>
      <c r="AW290" s="14" t="s">
        <v>32</v>
      </c>
      <c r="AX290" s="14" t="s">
        <v>75</v>
      </c>
      <c r="AY290" s="247" t="s">
        <v>294</v>
      </c>
    </row>
    <row r="291" spans="1:65" s="14" customFormat="1" x14ac:dyDescent="0.2">
      <c r="B291" s="237"/>
      <c r="C291" s="238"/>
      <c r="D291" s="222" t="s">
        <v>307</v>
      </c>
      <c r="E291" s="239" t="s">
        <v>1</v>
      </c>
      <c r="F291" s="240" t="s">
        <v>7769</v>
      </c>
      <c r="G291" s="238"/>
      <c r="H291" s="241">
        <v>2</v>
      </c>
      <c r="I291" s="242"/>
      <c r="J291" s="238"/>
      <c r="K291" s="238"/>
      <c r="L291" s="243"/>
      <c r="M291" s="244"/>
      <c r="N291" s="245"/>
      <c r="O291" s="245"/>
      <c r="P291" s="245"/>
      <c r="Q291" s="245"/>
      <c r="R291" s="245"/>
      <c r="S291" s="245"/>
      <c r="T291" s="246"/>
      <c r="AT291" s="247" t="s">
        <v>307</v>
      </c>
      <c r="AU291" s="247" t="s">
        <v>83</v>
      </c>
      <c r="AV291" s="14" t="s">
        <v>83</v>
      </c>
      <c r="AW291" s="14" t="s">
        <v>32</v>
      </c>
      <c r="AX291" s="14" t="s">
        <v>75</v>
      </c>
      <c r="AY291" s="247" t="s">
        <v>294</v>
      </c>
    </row>
    <row r="292" spans="1:65" s="16" customFormat="1" x14ac:dyDescent="0.2">
      <c r="B292" s="269"/>
      <c r="C292" s="270"/>
      <c r="D292" s="222" t="s">
        <v>307</v>
      </c>
      <c r="E292" s="271" t="s">
        <v>1</v>
      </c>
      <c r="F292" s="272" t="s">
        <v>457</v>
      </c>
      <c r="G292" s="270"/>
      <c r="H292" s="273">
        <v>3.5</v>
      </c>
      <c r="I292" s="274"/>
      <c r="J292" s="270"/>
      <c r="K292" s="270"/>
      <c r="L292" s="275"/>
      <c r="M292" s="276"/>
      <c r="N292" s="277"/>
      <c r="O292" s="277"/>
      <c r="P292" s="277"/>
      <c r="Q292" s="277"/>
      <c r="R292" s="277"/>
      <c r="S292" s="277"/>
      <c r="T292" s="278"/>
      <c r="AT292" s="279" t="s">
        <v>307</v>
      </c>
      <c r="AU292" s="279" t="s">
        <v>83</v>
      </c>
      <c r="AV292" s="16" t="s">
        <v>301</v>
      </c>
      <c r="AW292" s="16" t="s">
        <v>32</v>
      </c>
      <c r="AX292" s="16" t="s">
        <v>81</v>
      </c>
      <c r="AY292" s="279" t="s">
        <v>294</v>
      </c>
    </row>
    <row r="293" spans="1:65" s="2" customFormat="1" ht="24" customHeight="1" x14ac:dyDescent="0.2">
      <c r="A293" s="35"/>
      <c r="B293" s="36"/>
      <c r="C293" s="259" t="s">
        <v>549</v>
      </c>
      <c r="D293" s="259" t="s">
        <v>409</v>
      </c>
      <c r="E293" s="260" t="s">
        <v>7770</v>
      </c>
      <c r="F293" s="261" t="s">
        <v>7771</v>
      </c>
      <c r="G293" s="262" t="s">
        <v>386</v>
      </c>
      <c r="H293" s="263">
        <v>1</v>
      </c>
      <c r="I293" s="264"/>
      <c r="J293" s="265">
        <f>ROUND(I293*H293,2)</f>
        <v>0</v>
      </c>
      <c r="K293" s="261" t="s">
        <v>1</v>
      </c>
      <c r="L293" s="266"/>
      <c r="M293" s="267" t="s">
        <v>1</v>
      </c>
      <c r="N293" s="268"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3679</v>
      </c>
      <c r="AT293" s="220" t="s">
        <v>409</v>
      </c>
      <c r="AU293" s="220" t="s">
        <v>83</v>
      </c>
      <c r="AY293" s="18" t="s">
        <v>294</v>
      </c>
      <c r="BE293" s="221">
        <f>IF(N293="základní",J293,0)</f>
        <v>0</v>
      </c>
      <c r="BF293" s="221">
        <f>IF(N293="snížená",J293,0)</f>
        <v>0</v>
      </c>
      <c r="BG293" s="221">
        <f>IF(N293="zákl. přenesená",J293,0)</f>
        <v>0</v>
      </c>
      <c r="BH293" s="221">
        <f>IF(N293="sníž. přenesená",J293,0)</f>
        <v>0</v>
      </c>
      <c r="BI293" s="221">
        <f>IF(N293="nulová",J293,0)</f>
        <v>0</v>
      </c>
      <c r="BJ293" s="18" t="s">
        <v>81</v>
      </c>
      <c r="BK293" s="221">
        <f>ROUND(I293*H293,2)</f>
        <v>0</v>
      </c>
      <c r="BL293" s="18" t="s">
        <v>794</v>
      </c>
      <c r="BM293" s="220" t="s">
        <v>845</v>
      </c>
    </row>
    <row r="294" spans="1:65" s="2" customFormat="1" x14ac:dyDescent="0.2">
      <c r="A294" s="35"/>
      <c r="B294" s="36"/>
      <c r="C294" s="37"/>
      <c r="D294" s="222" t="s">
        <v>303</v>
      </c>
      <c r="E294" s="37"/>
      <c r="F294" s="223" t="s">
        <v>7771</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303</v>
      </c>
      <c r="AU294" s="18" t="s">
        <v>83</v>
      </c>
    </row>
    <row r="295" spans="1:65" s="14" customFormat="1" x14ac:dyDescent="0.2">
      <c r="B295" s="237"/>
      <c r="C295" s="238"/>
      <c r="D295" s="222" t="s">
        <v>307</v>
      </c>
      <c r="E295" s="239" t="s">
        <v>1</v>
      </c>
      <c r="F295" s="240" t="s">
        <v>7772</v>
      </c>
      <c r="G295" s="238"/>
      <c r="H295" s="241">
        <v>1</v>
      </c>
      <c r="I295" s="242"/>
      <c r="J295" s="238"/>
      <c r="K295" s="238"/>
      <c r="L295" s="243"/>
      <c r="M295" s="244"/>
      <c r="N295" s="245"/>
      <c r="O295" s="245"/>
      <c r="P295" s="245"/>
      <c r="Q295" s="245"/>
      <c r="R295" s="245"/>
      <c r="S295" s="245"/>
      <c r="T295" s="246"/>
      <c r="AT295" s="247" t="s">
        <v>307</v>
      </c>
      <c r="AU295" s="247" t="s">
        <v>83</v>
      </c>
      <c r="AV295" s="14" t="s">
        <v>83</v>
      </c>
      <c r="AW295" s="14" t="s">
        <v>32</v>
      </c>
      <c r="AX295" s="14" t="s">
        <v>75</v>
      </c>
      <c r="AY295" s="247" t="s">
        <v>294</v>
      </c>
    </row>
    <row r="296" spans="1:65" s="16" customFormat="1" x14ac:dyDescent="0.2">
      <c r="B296" s="269"/>
      <c r="C296" s="270"/>
      <c r="D296" s="222" t="s">
        <v>307</v>
      </c>
      <c r="E296" s="271" t="s">
        <v>1</v>
      </c>
      <c r="F296" s="272" t="s">
        <v>457</v>
      </c>
      <c r="G296" s="270"/>
      <c r="H296" s="273">
        <v>1</v>
      </c>
      <c r="I296" s="274"/>
      <c r="J296" s="270"/>
      <c r="K296" s="270"/>
      <c r="L296" s="275"/>
      <c r="M296" s="276"/>
      <c r="N296" s="277"/>
      <c r="O296" s="277"/>
      <c r="P296" s="277"/>
      <c r="Q296" s="277"/>
      <c r="R296" s="277"/>
      <c r="S296" s="277"/>
      <c r="T296" s="278"/>
      <c r="AT296" s="279" t="s">
        <v>307</v>
      </c>
      <c r="AU296" s="279" t="s">
        <v>83</v>
      </c>
      <c r="AV296" s="16" t="s">
        <v>301</v>
      </c>
      <c r="AW296" s="16" t="s">
        <v>32</v>
      </c>
      <c r="AX296" s="16" t="s">
        <v>81</v>
      </c>
      <c r="AY296" s="279" t="s">
        <v>294</v>
      </c>
    </row>
    <row r="297" spans="1:65" s="2" customFormat="1" ht="24" customHeight="1" x14ac:dyDescent="0.2">
      <c r="A297" s="35"/>
      <c r="B297" s="36"/>
      <c r="C297" s="209" t="s">
        <v>556</v>
      </c>
      <c r="D297" s="209" t="s">
        <v>296</v>
      </c>
      <c r="E297" s="210" t="s">
        <v>7773</v>
      </c>
      <c r="F297" s="211" t="s">
        <v>7774</v>
      </c>
      <c r="G297" s="212" t="s">
        <v>386</v>
      </c>
      <c r="H297" s="213">
        <v>3</v>
      </c>
      <c r="I297" s="214"/>
      <c r="J297" s="215">
        <f>ROUND(I297*H297,2)</f>
        <v>0</v>
      </c>
      <c r="K297" s="211" t="s">
        <v>1571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794</v>
      </c>
      <c r="AT297" s="220" t="s">
        <v>296</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794</v>
      </c>
      <c r="BM297" s="220" t="s">
        <v>858</v>
      </c>
    </row>
    <row r="298" spans="1:65" s="2" customFormat="1" ht="19.2" x14ac:dyDescent="0.2">
      <c r="A298" s="35"/>
      <c r="B298" s="36"/>
      <c r="C298" s="37"/>
      <c r="D298" s="222" t="s">
        <v>303</v>
      </c>
      <c r="E298" s="37"/>
      <c r="F298" s="223" t="s">
        <v>7774</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2" customFormat="1" ht="19.2" x14ac:dyDescent="0.2">
      <c r="A299" s="35"/>
      <c r="B299" s="36"/>
      <c r="C299" s="37"/>
      <c r="D299" s="222" t="s">
        <v>305</v>
      </c>
      <c r="E299" s="37"/>
      <c r="F299" s="226" t="s">
        <v>7670</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305</v>
      </c>
      <c r="AU299" s="18" t="s">
        <v>83</v>
      </c>
    </row>
    <row r="300" spans="1:65" s="2" customFormat="1" ht="24" customHeight="1" x14ac:dyDescent="0.2">
      <c r="A300" s="35"/>
      <c r="B300" s="36"/>
      <c r="C300" s="259" t="s">
        <v>564</v>
      </c>
      <c r="D300" s="259" t="s">
        <v>409</v>
      </c>
      <c r="E300" s="260" t="s">
        <v>7775</v>
      </c>
      <c r="F300" s="261" t="s">
        <v>7776</v>
      </c>
      <c r="G300" s="262" t="s">
        <v>386</v>
      </c>
      <c r="H300" s="263">
        <v>3</v>
      </c>
      <c r="I300" s="264"/>
      <c r="J300" s="265">
        <f>ROUND(I300*H300,2)</f>
        <v>0</v>
      </c>
      <c r="K300" s="261" t="s">
        <v>1571</v>
      </c>
      <c r="L300" s="266"/>
      <c r="M300" s="267" t="s">
        <v>1</v>
      </c>
      <c r="N300" s="268"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3679</v>
      </c>
      <c r="AT300" s="220" t="s">
        <v>409</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794</v>
      </c>
      <c r="BM300" s="220" t="s">
        <v>871</v>
      </c>
    </row>
    <row r="301" spans="1:65" s="2" customFormat="1" ht="19.2" x14ac:dyDescent="0.2">
      <c r="A301" s="35"/>
      <c r="B301" s="36"/>
      <c r="C301" s="37"/>
      <c r="D301" s="222" t="s">
        <v>303</v>
      </c>
      <c r="E301" s="37"/>
      <c r="F301" s="223" t="s">
        <v>7776</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14" customFormat="1" x14ac:dyDescent="0.2">
      <c r="B302" s="237"/>
      <c r="C302" s="238"/>
      <c r="D302" s="222" t="s">
        <v>307</v>
      </c>
      <c r="E302" s="239" t="s">
        <v>1</v>
      </c>
      <c r="F302" s="240" t="s">
        <v>7777</v>
      </c>
      <c r="G302" s="238"/>
      <c r="H302" s="241">
        <v>3</v>
      </c>
      <c r="I302" s="242"/>
      <c r="J302" s="238"/>
      <c r="K302" s="238"/>
      <c r="L302" s="243"/>
      <c r="M302" s="244"/>
      <c r="N302" s="245"/>
      <c r="O302" s="245"/>
      <c r="P302" s="245"/>
      <c r="Q302" s="245"/>
      <c r="R302" s="245"/>
      <c r="S302" s="245"/>
      <c r="T302" s="246"/>
      <c r="AT302" s="247" t="s">
        <v>307</v>
      </c>
      <c r="AU302" s="247" t="s">
        <v>83</v>
      </c>
      <c r="AV302" s="14" t="s">
        <v>83</v>
      </c>
      <c r="AW302" s="14" t="s">
        <v>32</v>
      </c>
      <c r="AX302" s="14" t="s">
        <v>75</v>
      </c>
      <c r="AY302" s="247" t="s">
        <v>294</v>
      </c>
    </row>
    <row r="303" spans="1:65" s="16" customFormat="1" x14ac:dyDescent="0.2">
      <c r="B303" s="269"/>
      <c r="C303" s="270"/>
      <c r="D303" s="222" t="s">
        <v>307</v>
      </c>
      <c r="E303" s="271" t="s">
        <v>1</v>
      </c>
      <c r="F303" s="272" t="s">
        <v>457</v>
      </c>
      <c r="G303" s="270"/>
      <c r="H303" s="273">
        <v>3</v>
      </c>
      <c r="I303" s="274"/>
      <c r="J303" s="270"/>
      <c r="K303" s="270"/>
      <c r="L303" s="275"/>
      <c r="M303" s="276"/>
      <c r="N303" s="277"/>
      <c r="O303" s="277"/>
      <c r="P303" s="277"/>
      <c r="Q303" s="277"/>
      <c r="R303" s="277"/>
      <c r="S303" s="277"/>
      <c r="T303" s="278"/>
      <c r="AT303" s="279" t="s">
        <v>307</v>
      </c>
      <c r="AU303" s="279" t="s">
        <v>83</v>
      </c>
      <c r="AV303" s="16" t="s">
        <v>301</v>
      </c>
      <c r="AW303" s="16" t="s">
        <v>32</v>
      </c>
      <c r="AX303" s="16" t="s">
        <v>81</v>
      </c>
      <c r="AY303" s="279" t="s">
        <v>294</v>
      </c>
    </row>
    <row r="304" spans="1:65" s="2" customFormat="1" ht="16.5" customHeight="1" x14ac:dyDescent="0.2">
      <c r="A304" s="35"/>
      <c r="B304" s="36"/>
      <c r="C304" s="209" t="s">
        <v>570</v>
      </c>
      <c r="D304" s="209" t="s">
        <v>296</v>
      </c>
      <c r="E304" s="210" t="s">
        <v>7778</v>
      </c>
      <c r="F304" s="211" t="s">
        <v>7779</v>
      </c>
      <c r="G304" s="212" t="s">
        <v>673</v>
      </c>
      <c r="H304" s="213">
        <v>5</v>
      </c>
      <c r="I304" s="214"/>
      <c r="J304" s="215">
        <f>ROUND(I304*H304,2)</f>
        <v>0</v>
      </c>
      <c r="K304" s="211" t="s">
        <v>1571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794</v>
      </c>
      <c r="AT304" s="220" t="s">
        <v>296</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794</v>
      </c>
      <c r="BM304" s="220" t="s">
        <v>881</v>
      </c>
    </row>
    <row r="305" spans="1:65" s="2" customFormat="1" x14ac:dyDescent="0.2">
      <c r="A305" s="35"/>
      <c r="B305" s="36"/>
      <c r="C305" s="37"/>
      <c r="D305" s="222" t="s">
        <v>303</v>
      </c>
      <c r="E305" s="37"/>
      <c r="F305" s="223" t="s">
        <v>7779</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19.2" x14ac:dyDescent="0.2">
      <c r="A306" s="35"/>
      <c r="B306" s="36"/>
      <c r="C306" s="37"/>
      <c r="D306" s="222" t="s">
        <v>305</v>
      </c>
      <c r="E306" s="37"/>
      <c r="F306" s="226" t="s">
        <v>7670</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305</v>
      </c>
      <c r="AU306" s="18" t="s">
        <v>83</v>
      </c>
    </row>
    <row r="307" spans="1:65" s="2" customFormat="1" ht="24" customHeight="1" x14ac:dyDescent="0.2">
      <c r="A307" s="35"/>
      <c r="B307" s="36"/>
      <c r="C307" s="259" t="s">
        <v>577</v>
      </c>
      <c r="D307" s="259" t="s">
        <v>409</v>
      </c>
      <c r="E307" s="260" t="s">
        <v>7780</v>
      </c>
      <c r="F307" s="261" t="s">
        <v>7781</v>
      </c>
      <c r="G307" s="262" t="s">
        <v>673</v>
      </c>
      <c r="H307" s="263">
        <v>1</v>
      </c>
      <c r="I307" s="264"/>
      <c r="J307" s="265">
        <f>ROUND(I307*H307,2)</f>
        <v>0</v>
      </c>
      <c r="K307" s="261" t="s">
        <v>1571</v>
      </c>
      <c r="L307" s="266"/>
      <c r="M307" s="267" t="s">
        <v>1</v>
      </c>
      <c r="N307" s="268"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3679</v>
      </c>
      <c r="AT307" s="220" t="s">
        <v>409</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794</v>
      </c>
      <c r="BM307" s="220" t="s">
        <v>892</v>
      </c>
    </row>
    <row r="308" spans="1:65" s="2" customFormat="1" ht="19.2" x14ac:dyDescent="0.2">
      <c r="A308" s="35"/>
      <c r="B308" s="36"/>
      <c r="C308" s="37"/>
      <c r="D308" s="222" t="s">
        <v>303</v>
      </c>
      <c r="E308" s="37"/>
      <c r="F308" s="223" t="s">
        <v>7781</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24" customHeight="1" x14ac:dyDescent="0.2">
      <c r="A309" s="35"/>
      <c r="B309" s="36"/>
      <c r="C309" s="259" t="s">
        <v>584</v>
      </c>
      <c r="D309" s="259" t="s">
        <v>409</v>
      </c>
      <c r="E309" s="260" t="s">
        <v>7782</v>
      </c>
      <c r="F309" s="261" t="s">
        <v>7783</v>
      </c>
      <c r="G309" s="262" t="s">
        <v>673</v>
      </c>
      <c r="H309" s="263">
        <v>4</v>
      </c>
      <c r="I309" s="264"/>
      <c r="J309" s="265">
        <f>ROUND(I309*H309,2)</f>
        <v>0</v>
      </c>
      <c r="K309" s="261" t="s">
        <v>1571</v>
      </c>
      <c r="L309" s="266"/>
      <c r="M309" s="267" t="s">
        <v>1</v>
      </c>
      <c r="N309" s="268"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3679</v>
      </c>
      <c r="AT309" s="220" t="s">
        <v>409</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794</v>
      </c>
      <c r="BM309" s="220" t="s">
        <v>908</v>
      </c>
    </row>
    <row r="310" spans="1:65" s="2" customFormat="1" ht="19.2" x14ac:dyDescent="0.2">
      <c r="A310" s="35"/>
      <c r="B310" s="36"/>
      <c r="C310" s="37"/>
      <c r="D310" s="222" t="s">
        <v>303</v>
      </c>
      <c r="E310" s="37"/>
      <c r="F310" s="223" t="s">
        <v>7783</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09" t="s">
        <v>507</v>
      </c>
      <c r="D311" s="209" t="s">
        <v>296</v>
      </c>
      <c r="E311" s="210" t="s">
        <v>7784</v>
      </c>
      <c r="F311" s="211" t="s">
        <v>7785</v>
      </c>
      <c r="G311" s="212" t="s">
        <v>673</v>
      </c>
      <c r="H311" s="213">
        <v>1</v>
      </c>
      <c r="I311" s="214"/>
      <c r="J311" s="215">
        <f>ROUND(I311*H311,2)</f>
        <v>0</v>
      </c>
      <c r="K311" s="211" t="s">
        <v>1571</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794</v>
      </c>
      <c r="AT311" s="220" t="s">
        <v>296</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794</v>
      </c>
      <c r="BM311" s="220" t="s">
        <v>918</v>
      </c>
    </row>
    <row r="312" spans="1:65" s="2" customFormat="1" x14ac:dyDescent="0.2">
      <c r="A312" s="35"/>
      <c r="B312" s="36"/>
      <c r="C312" s="37"/>
      <c r="D312" s="222" t="s">
        <v>303</v>
      </c>
      <c r="E312" s="37"/>
      <c r="F312" s="223" t="s">
        <v>7785</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19.2" x14ac:dyDescent="0.2">
      <c r="A313" s="35"/>
      <c r="B313" s="36"/>
      <c r="C313" s="37"/>
      <c r="D313" s="222" t="s">
        <v>305</v>
      </c>
      <c r="E313" s="37"/>
      <c r="F313" s="226" t="s">
        <v>7670</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305</v>
      </c>
      <c r="AU313" s="18" t="s">
        <v>83</v>
      </c>
    </row>
    <row r="314" spans="1:65" s="2" customFormat="1" ht="24" customHeight="1" x14ac:dyDescent="0.2">
      <c r="A314" s="35"/>
      <c r="B314" s="36"/>
      <c r="C314" s="259" t="s">
        <v>597</v>
      </c>
      <c r="D314" s="259" t="s">
        <v>409</v>
      </c>
      <c r="E314" s="260" t="s">
        <v>7786</v>
      </c>
      <c r="F314" s="261" t="s">
        <v>7787</v>
      </c>
      <c r="G314" s="262" t="s">
        <v>673</v>
      </c>
      <c r="H314" s="263">
        <v>1</v>
      </c>
      <c r="I314" s="264"/>
      <c r="J314" s="265">
        <f>ROUND(I314*H314,2)</f>
        <v>0</v>
      </c>
      <c r="K314" s="261" t="s">
        <v>1</v>
      </c>
      <c r="L314" s="266"/>
      <c r="M314" s="267" t="s">
        <v>1</v>
      </c>
      <c r="N314" s="268" t="s">
        <v>40</v>
      </c>
      <c r="O314" s="72"/>
      <c r="P314" s="218">
        <f>O314*H314</f>
        <v>0</v>
      </c>
      <c r="Q314" s="218">
        <v>0</v>
      </c>
      <c r="R314" s="218">
        <f>Q314*H314</f>
        <v>0</v>
      </c>
      <c r="S314" s="218">
        <v>0</v>
      </c>
      <c r="T314" s="219">
        <f>S314*H314</f>
        <v>0</v>
      </c>
      <c r="U314" s="35"/>
      <c r="V314" s="35"/>
      <c r="W314" s="35"/>
      <c r="X314" s="35"/>
      <c r="Y314" s="35"/>
      <c r="Z314" s="35"/>
      <c r="AA314" s="35"/>
      <c r="AB314" s="35"/>
      <c r="AC314" s="35"/>
      <c r="AD314" s="35"/>
      <c r="AE314" s="35"/>
      <c r="AR314" s="220" t="s">
        <v>3679</v>
      </c>
      <c r="AT314" s="220" t="s">
        <v>409</v>
      </c>
      <c r="AU314" s="220" t="s">
        <v>83</v>
      </c>
      <c r="AY314" s="18" t="s">
        <v>294</v>
      </c>
      <c r="BE314" s="221">
        <f>IF(N314="základní",J314,0)</f>
        <v>0</v>
      </c>
      <c r="BF314" s="221">
        <f>IF(N314="snížená",J314,0)</f>
        <v>0</v>
      </c>
      <c r="BG314" s="221">
        <f>IF(N314="zákl. přenesená",J314,0)</f>
        <v>0</v>
      </c>
      <c r="BH314" s="221">
        <f>IF(N314="sníž. přenesená",J314,0)</f>
        <v>0</v>
      </c>
      <c r="BI314" s="221">
        <f>IF(N314="nulová",J314,0)</f>
        <v>0</v>
      </c>
      <c r="BJ314" s="18" t="s">
        <v>81</v>
      </c>
      <c r="BK314" s="221">
        <f>ROUND(I314*H314,2)</f>
        <v>0</v>
      </c>
      <c r="BL314" s="18" t="s">
        <v>794</v>
      </c>
      <c r="BM314" s="220" t="s">
        <v>936</v>
      </c>
    </row>
    <row r="315" spans="1:65" s="2" customFormat="1" ht="19.2" x14ac:dyDescent="0.2">
      <c r="A315" s="35"/>
      <c r="B315" s="36"/>
      <c r="C315" s="37"/>
      <c r="D315" s="222" t="s">
        <v>303</v>
      </c>
      <c r="E315" s="37"/>
      <c r="F315" s="223" t="s">
        <v>7787</v>
      </c>
      <c r="G315" s="37"/>
      <c r="H315" s="37"/>
      <c r="I315" s="124"/>
      <c r="J315" s="37"/>
      <c r="K315" s="37"/>
      <c r="L315" s="40"/>
      <c r="M315" s="224"/>
      <c r="N315" s="225"/>
      <c r="O315" s="72"/>
      <c r="P315" s="72"/>
      <c r="Q315" s="72"/>
      <c r="R315" s="72"/>
      <c r="S315" s="72"/>
      <c r="T315" s="73"/>
      <c r="U315" s="35"/>
      <c r="V315" s="35"/>
      <c r="W315" s="35"/>
      <c r="X315" s="35"/>
      <c r="Y315" s="35"/>
      <c r="Z315" s="35"/>
      <c r="AA315" s="35"/>
      <c r="AB315" s="35"/>
      <c r="AC315" s="35"/>
      <c r="AD315" s="35"/>
      <c r="AE315" s="35"/>
      <c r="AT315" s="18" t="s">
        <v>303</v>
      </c>
      <c r="AU315" s="18" t="s">
        <v>83</v>
      </c>
    </row>
    <row r="316" spans="1:65" s="2" customFormat="1" ht="16.5" customHeight="1" x14ac:dyDescent="0.2">
      <c r="A316" s="35"/>
      <c r="B316" s="36"/>
      <c r="C316" s="209" t="s">
        <v>612</v>
      </c>
      <c r="D316" s="209" t="s">
        <v>296</v>
      </c>
      <c r="E316" s="210" t="s">
        <v>7788</v>
      </c>
      <c r="F316" s="211" t="s">
        <v>7789</v>
      </c>
      <c r="G316" s="212" t="s">
        <v>386</v>
      </c>
      <c r="H316" s="213">
        <v>18.8</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794</v>
      </c>
      <c r="AT316" s="220" t="s">
        <v>296</v>
      </c>
      <c r="AU316" s="220" t="s">
        <v>83</v>
      </c>
      <c r="AY316" s="18" t="s">
        <v>294</v>
      </c>
      <c r="BE316" s="221">
        <f>IF(N316="základní",J316,0)</f>
        <v>0</v>
      </c>
      <c r="BF316" s="221">
        <f>IF(N316="snížená",J316,0)</f>
        <v>0</v>
      </c>
      <c r="BG316" s="221">
        <f>IF(N316="zákl. přenesená",J316,0)</f>
        <v>0</v>
      </c>
      <c r="BH316" s="221">
        <f>IF(N316="sníž. přenesená",J316,0)</f>
        <v>0</v>
      </c>
      <c r="BI316" s="221">
        <f>IF(N316="nulová",J316,0)</f>
        <v>0</v>
      </c>
      <c r="BJ316" s="18" t="s">
        <v>81</v>
      </c>
      <c r="BK316" s="221">
        <f>ROUND(I316*H316,2)</f>
        <v>0</v>
      </c>
      <c r="BL316" s="18" t="s">
        <v>794</v>
      </c>
      <c r="BM316" s="220" t="s">
        <v>955</v>
      </c>
    </row>
    <row r="317" spans="1:65" s="2" customFormat="1" x14ac:dyDescent="0.2">
      <c r="A317" s="35"/>
      <c r="B317" s="36"/>
      <c r="C317" s="37"/>
      <c r="D317" s="222" t="s">
        <v>303</v>
      </c>
      <c r="E317" s="37"/>
      <c r="F317" s="223" t="s">
        <v>7789</v>
      </c>
      <c r="G317" s="37"/>
      <c r="H317" s="37"/>
      <c r="I317" s="124"/>
      <c r="J317" s="37"/>
      <c r="K317" s="37"/>
      <c r="L317" s="40"/>
      <c r="M317" s="224"/>
      <c r="N317" s="225"/>
      <c r="O317" s="72"/>
      <c r="P317" s="72"/>
      <c r="Q317" s="72"/>
      <c r="R317" s="72"/>
      <c r="S317" s="72"/>
      <c r="T317" s="73"/>
      <c r="U317" s="35"/>
      <c r="V317" s="35"/>
      <c r="W317" s="35"/>
      <c r="X317" s="35"/>
      <c r="Y317" s="35"/>
      <c r="Z317" s="35"/>
      <c r="AA317" s="35"/>
      <c r="AB317" s="35"/>
      <c r="AC317" s="35"/>
      <c r="AD317" s="35"/>
      <c r="AE317" s="35"/>
      <c r="AT317" s="18" t="s">
        <v>303</v>
      </c>
      <c r="AU317" s="18" t="s">
        <v>83</v>
      </c>
    </row>
    <row r="318" spans="1:65" s="2" customFormat="1" ht="57.6" x14ac:dyDescent="0.2">
      <c r="A318" s="35"/>
      <c r="B318" s="36"/>
      <c r="C318" s="37"/>
      <c r="D318" s="222" t="s">
        <v>305</v>
      </c>
      <c r="E318" s="37"/>
      <c r="F318" s="226" t="s">
        <v>7790</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305</v>
      </c>
      <c r="AU318" s="18" t="s">
        <v>83</v>
      </c>
    </row>
    <row r="319" spans="1:65" s="14" customFormat="1" x14ac:dyDescent="0.2">
      <c r="B319" s="237"/>
      <c r="C319" s="238"/>
      <c r="D319" s="222" t="s">
        <v>307</v>
      </c>
      <c r="E319" s="239" t="s">
        <v>1</v>
      </c>
      <c r="F319" s="240" t="s">
        <v>7791</v>
      </c>
      <c r="G319" s="238"/>
      <c r="H319" s="241">
        <v>2.9</v>
      </c>
      <c r="I319" s="242"/>
      <c r="J319" s="238"/>
      <c r="K319" s="238"/>
      <c r="L319" s="243"/>
      <c r="M319" s="244"/>
      <c r="N319" s="245"/>
      <c r="O319" s="245"/>
      <c r="P319" s="245"/>
      <c r="Q319" s="245"/>
      <c r="R319" s="245"/>
      <c r="S319" s="245"/>
      <c r="T319" s="246"/>
      <c r="AT319" s="247" t="s">
        <v>307</v>
      </c>
      <c r="AU319" s="247" t="s">
        <v>83</v>
      </c>
      <c r="AV319" s="14" t="s">
        <v>83</v>
      </c>
      <c r="AW319" s="14" t="s">
        <v>32</v>
      </c>
      <c r="AX319" s="14" t="s">
        <v>75</v>
      </c>
      <c r="AY319" s="247" t="s">
        <v>294</v>
      </c>
    </row>
    <row r="320" spans="1:65" s="14" customFormat="1" x14ac:dyDescent="0.2">
      <c r="B320" s="237"/>
      <c r="C320" s="238"/>
      <c r="D320" s="222" t="s">
        <v>307</v>
      </c>
      <c r="E320" s="239" t="s">
        <v>1</v>
      </c>
      <c r="F320" s="240" t="s">
        <v>7792</v>
      </c>
      <c r="G320" s="238"/>
      <c r="H320" s="241">
        <v>5</v>
      </c>
      <c r="I320" s="242"/>
      <c r="J320" s="238"/>
      <c r="K320" s="238"/>
      <c r="L320" s="243"/>
      <c r="M320" s="244"/>
      <c r="N320" s="245"/>
      <c r="O320" s="245"/>
      <c r="P320" s="245"/>
      <c r="Q320" s="245"/>
      <c r="R320" s="245"/>
      <c r="S320" s="245"/>
      <c r="T320" s="246"/>
      <c r="AT320" s="247" t="s">
        <v>307</v>
      </c>
      <c r="AU320" s="247" t="s">
        <v>83</v>
      </c>
      <c r="AV320" s="14" t="s">
        <v>83</v>
      </c>
      <c r="AW320" s="14" t="s">
        <v>32</v>
      </c>
      <c r="AX320" s="14" t="s">
        <v>75</v>
      </c>
      <c r="AY320" s="247" t="s">
        <v>294</v>
      </c>
    </row>
    <row r="321" spans="1:65" s="14" customFormat="1" x14ac:dyDescent="0.2">
      <c r="B321" s="237"/>
      <c r="C321" s="238"/>
      <c r="D321" s="222" t="s">
        <v>307</v>
      </c>
      <c r="E321" s="239" t="s">
        <v>1</v>
      </c>
      <c r="F321" s="240" t="s">
        <v>7793</v>
      </c>
      <c r="G321" s="238"/>
      <c r="H321" s="241">
        <v>1.5</v>
      </c>
      <c r="I321" s="242"/>
      <c r="J321" s="238"/>
      <c r="K321" s="238"/>
      <c r="L321" s="243"/>
      <c r="M321" s="244"/>
      <c r="N321" s="245"/>
      <c r="O321" s="245"/>
      <c r="P321" s="245"/>
      <c r="Q321" s="245"/>
      <c r="R321" s="245"/>
      <c r="S321" s="245"/>
      <c r="T321" s="246"/>
      <c r="AT321" s="247" t="s">
        <v>307</v>
      </c>
      <c r="AU321" s="247" t="s">
        <v>83</v>
      </c>
      <c r="AV321" s="14" t="s">
        <v>83</v>
      </c>
      <c r="AW321" s="14" t="s">
        <v>32</v>
      </c>
      <c r="AX321" s="14" t="s">
        <v>75</v>
      </c>
      <c r="AY321" s="247" t="s">
        <v>294</v>
      </c>
    </row>
    <row r="322" spans="1:65" s="14" customFormat="1" x14ac:dyDescent="0.2">
      <c r="B322" s="237"/>
      <c r="C322" s="238"/>
      <c r="D322" s="222" t="s">
        <v>307</v>
      </c>
      <c r="E322" s="239" t="s">
        <v>1</v>
      </c>
      <c r="F322" s="240" t="s">
        <v>7794</v>
      </c>
      <c r="G322" s="238"/>
      <c r="H322" s="241">
        <v>2.9</v>
      </c>
      <c r="I322" s="242"/>
      <c r="J322" s="238"/>
      <c r="K322" s="238"/>
      <c r="L322" s="243"/>
      <c r="M322" s="244"/>
      <c r="N322" s="245"/>
      <c r="O322" s="245"/>
      <c r="P322" s="245"/>
      <c r="Q322" s="245"/>
      <c r="R322" s="245"/>
      <c r="S322" s="245"/>
      <c r="T322" s="246"/>
      <c r="AT322" s="247" t="s">
        <v>307</v>
      </c>
      <c r="AU322" s="247" t="s">
        <v>83</v>
      </c>
      <c r="AV322" s="14" t="s">
        <v>83</v>
      </c>
      <c r="AW322" s="14" t="s">
        <v>32</v>
      </c>
      <c r="AX322" s="14" t="s">
        <v>75</v>
      </c>
      <c r="AY322" s="247" t="s">
        <v>294</v>
      </c>
    </row>
    <row r="323" spans="1:65" s="14" customFormat="1" x14ac:dyDescent="0.2">
      <c r="B323" s="237"/>
      <c r="C323" s="238"/>
      <c r="D323" s="222" t="s">
        <v>307</v>
      </c>
      <c r="E323" s="239" t="s">
        <v>1</v>
      </c>
      <c r="F323" s="240" t="s">
        <v>7795</v>
      </c>
      <c r="G323" s="238"/>
      <c r="H323" s="241">
        <v>5</v>
      </c>
      <c r="I323" s="242"/>
      <c r="J323" s="238"/>
      <c r="K323" s="238"/>
      <c r="L323" s="243"/>
      <c r="M323" s="244"/>
      <c r="N323" s="245"/>
      <c r="O323" s="245"/>
      <c r="P323" s="245"/>
      <c r="Q323" s="245"/>
      <c r="R323" s="245"/>
      <c r="S323" s="245"/>
      <c r="T323" s="246"/>
      <c r="AT323" s="247" t="s">
        <v>307</v>
      </c>
      <c r="AU323" s="247" t="s">
        <v>83</v>
      </c>
      <c r="AV323" s="14" t="s">
        <v>83</v>
      </c>
      <c r="AW323" s="14" t="s">
        <v>32</v>
      </c>
      <c r="AX323" s="14" t="s">
        <v>75</v>
      </c>
      <c r="AY323" s="247" t="s">
        <v>294</v>
      </c>
    </row>
    <row r="324" spans="1:65" s="14" customFormat="1" x14ac:dyDescent="0.2">
      <c r="B324" s="237"/>
      <c r="C324" s="238"/>
      <c r="D324" s="222" t="s">
        <v>307</v>
      </c>
      <c r="E324" s="239" t="s">
        <v>1</v>
      </c>
      <c r="F324" s="240" t="s">
        <v>7796</v>
      </c>
      <c r="G324" s="238"/>
      <c r="H324" s="241">
        <v>1.5</v>
      </c>
      <c r="I324" s="242"/>
      <c r="J324" s="238"/>
      <c r="K324" s="238"/>
      <c r="L324" s="243"/>
      <c r="M324" s="244"/>
      <c r="N324" s="245"/>
      <c r="O324" s="245"/>
      <c r="P324" s="245"/>
      <c r="Q324" s="245"/>
      <c r="R324" s="245"/>
      <c r="S324" s="245"/>
      <c r="T324" s="246"/>
      <c r="AT324" s="247" t="s">
        <v>307</v>
      </c>
      <c r="AU324" s="247" t="s">
        <v>83</v>
      </c>
      <c r="AV324" s="14" t="s">
        <v>83</v>
      </c>
      <c r="AW324" s="14" t="s">
        <v>32</v>
      </c>
      <c r="AX324" s="14" t="s">
        <v>75</v>
      </c>
      <c r="AY324" s="247" t="s">
        <v>294</v>
      </c>
    </row>
    <row r="325" spans="1:65" s="16" customFormat="1" x14ac:dyDescent="0.2">
      <c r="B325" s="269"/>
      <c r="C325" s="270"/>
      <c r="D325" s="222" t="s">
        <v>307</v>
      </c>
      <c r="E325" s="271" t="s">
        <v>1</v>
      </c>
      <c r="F325" s="272" t="s">
        <v>457</v>
      </c>
      <c r="G325" s="270"/>
      <c r="H325" s="273">
        <v>18.8</v>
      </c>
      <c r="I325" s="274"/>
      <c r="J325" s="270"/>
      <c r="K325" s="270"/>
      <c r="L325" s="275"/>
      <c r="M325" s="276"/>
      <c r="N325" s="277"/>
      <c r="O325" s="277"/>
      <c r="P325" s="277"/>
      <c r="Q325" s="277"/>
      <c r="R325" s="277"/>
      <c r="S325" s="277"/>
      <c r="T325" s="278"/>
      <c r="AT325" s="279" t="s">
        <v>307</v>
      </c>
      <c r="AU325" s="279" t="s">
        <v>83</v>
      </c>
      <c r="AV325" s="16" t="s">
        <v>301</v>
      </c>
      <c r="AW325" s="16" t="s">
        <v>32</v>
      </c>
      <c r="AX325" s="16" t="s">
        <v>81</v>
      </c>
      <c r="AY325" s="279" t="s">
        <v>294</v>
      </c>
    </row>
    <row r="326" spans="1:65" s="2" customFormat="1" ht="24" customHeight="1" x14ac:dyDescent="0.2">
      <c r="A326" s="35"/>
      <c r="B326" s="36"/>
      <c r="C326" s="259" t="s">
        <v>401</v>
      </c>
      <c r="D326" s="259" t="s">
        <v>409</v>
      </c>
      <c r="E326" s="260" t="s">
        <v>7797</v>
      </c>
      <c r="F326" s="261" t="s">
        <v>7798</v>
      </c>
      <c r="G326" s="262" t="s">
        <v>386</v>
      </c>
      <c r="H326" s="263">
        <v>9.4</v>
      </c>
      <c r="I326" s="264"/>
      <c r="J326" s="265">
        <f>ROUND(I326*H326,2)</f>
        <v>0</v>
      </c>
      <c r="K326" s="261" t="s">
        <v>1</v>
      </c>
      <c r="L326" s="266"/>
      <c r="M326" s="267" t="s">
        <v>1</v>
      </c>
      <c r="N326" s="268"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3679</v>
      </c>
      <c r="AT326" s="220" t="s">
        <v>409</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794</v>
      </c>
      <c r="BM326" s="220" t="s">
        <v>967</v>
      </c>
    </row>
    <row r="327" spans="1:65" s="2" customFormat="1" x14ac:dyDescent="0.2">
      <c r="A327" s="35"/>
      <c r="B327" s="36"/>
      <c r="C327" s="37"/>
      <c r="D327" s="222" t="s">
        <v>303</v>
      </c>
      <c r="E327" s="37"/>
      <c r="F327" s="223" t="s">
        <v>7798</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14" customFormat="1" x14ac:dyDescent="0.2">
      <c r="B328" s="237"/>
      <c r="C328" s="238"/>
      <c r="D328" s="222" t="s">
        <v>307</v>
      </c>
      <c r="E328" s="239" t="s">
        <v>1</v>
      </c>
      <c r="F328" s="240" t="s">
        <v>7799</v>
      </c>
      <c r="G328" s="238"/>
      <c r="H328" s="241">
        <v>9.4</v>
      </c>
      <c r="I328" s="242"/>
      <c r="J328" s="238"/>
      <c r="K328" s="238"/>
      <c r="L328" s="243"/>
      <c r="M328" s="244"/>
      <c r="N328" s="245"/>
      <c r="O328" s="245"/>
      <c r="P328" s="245"/>
      <c r="Q328" s="245"/>
      <c r="R328" s="245"/>
      <c r="S328" s="245"/>
      <c r="T328" s="246"/>
      <c r="AT328" s="247" t="s">
        <v>307</v>
      </c>
      <c r="AU328" s="247" t="s">
        <v>83</v>
      </c>
      <c r="AV328" s="14" t="s">
        <v>83</v>
      </c>
      <c r="AW328" s="14" t="s">
        <v>32</v>
      </c>
      <c r="AX328" s="14" t="s">
        <v>75</v>
      </c>
      <c r="AY328" s="247" t="s">
        <v>294</v>
      </c>
    </row>
    <row r="329" spans="1:65" s="16" customFormat="1" x14ac:dyDescent="0.2">
      <c r="B329" s="269"/>
      <c r="C329" s="270"/>
      <c r="D329" s="222" t="s">
        <v>307</v>
      </c>
      <c r="E329" s="271" t="s">
        <v>1</v>
      </c>
      <c r="F329" s="272" t="s">
        <v>457</v>
      </c>
      <c r="G329" s="270"/>
      <c r="H329" s="273">
        <v>9.4</v>
      </c>
      <c r="I329" s="274"/>
      <c r="J329" s="270"/>
      <c r="K329" s="270"/>
      <c r="L329" s="275"/>
      <c r="M329" s="276"/>
      <c r="N329" s="277"/>
      <c r="O329" s="277"/>
      <c r="P329" s="277"/>
      <c r="Q329" s="277"/>
      <c r="R329" s="277"/>
      <c r="S329" s="277"/>
      <c r="T329" s="278"/>
      <c r="AT329" s="279" t="s">
        <v>307</v>
      </c>
      <c r="AU329" s="279" t="s">
        <v>83</v>
      </c>
      <c r="AV329" s="16" t="s">
        <v>301</v>
      </c>
      <c r="AW329" s="16" t="s">
        <v>32</v>
      </c>
      <c r="AX329" s="16" t="s">
        <v>81</v>
      </c>
      <c r="AY329" s="279" t="s">
        <v>294</v>
      </c>
    </row>
    <row r="330" spans="1:65" s="2" customFormat="1" ht="24" customHeight="1" x14ac:dyDescent="0.2">
      <c r="A330" s="35"/>
      <c r="B330" s="36"/>
      <c r="C330" s="259" t="s">
        <v>630</v>
      </c>
      <c r="D330" s="259" t="s">
        <v>409</v>
      </c>
      <c r="E330" s="260" t="s">
        <v>7800</v>
      </c>
      <c r="F330" s="261" t="s">
        <v>7801</v>
      </c>
      <c r="G330" s="262" t="s">
        <v>386</v>
      </c>
      <c r="H330" s="263">
        <v>9.4</v>
      </c>
      <c r="I330" s="264"/>
      <c r="J330" s="265">
        <f>ROUND(I330*H330,2)</f>
        <v>0</v>
      </c>
      <c r="K330" s="261" t="s">
        <v>1</v>
      </c>
      <c r="L330" s="266"/>
      <c r="M330" s="267" t="s">
        <v>1</v>
      </c>
      <c r="N330" s="268"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3679</v>
      </c>
      <c r="AT330" s="220" t="s">
        <v>409</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794</v>
      </c>
      <c r="BM330" s="220" t="s">
        <v>980</v>
      </c>
    </row>
    <row r="331" spans="1:65" s="2" customFormat="1" x14ac:dyDescent="0.2">
      <c r="A331" s="35"/>
      <c r="B331" s="36"/>
      <c r="C331" s="37"/>
      <c r="D331" s="222" t="s">
        <v>303</v>
      </c>
      <c r="E331" s="37"/>
      <c r="F331" s="223" t="s">
        <v>7801</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14" customFormat="1" x14ac:dyDescent="0.2">
      <c r="B332" s="237"/>
      <c r="C332" s="238"/>
      <c r="D332" s="222" t="s">
        <v>307</v>
      </c>
      <c r="E332" s="239" t="s">
        <v>1</v>
      </c>
      <c r="F332" s="240" t="s">
        <v>7802</v>
      </c>
      <c r="G332" s="238"/>
      <c r="H332" s="241">
        <v>9.4</v>
      </c>
      <c r="I332" s="242"/>
      <c r="J332" s="238"/>
      <c r="K332" s="238"/>
      <c r="L332" s="243"/>
      <c r="M332" s="244"/>
      <c r="N332" s="245"/>
      <c r="O332" s="245"/>
      <c r="P332" s="245"/>
      <c r="Q332" s="245"/>
      <c r="R332" s="245"/>
      <c r="S332" s="245"/>
      <c r="T332" s="246"/>
      <c r="AT332" s="247" t="s">
        <v>307</v>
      </c>
      <c r="AU332" s="247" t="s">
        <v>83</v>
      </c>
      <c r="AV332" s="14" t="s">
        <v>83</v>
      </c>
      <c r="AW332" s="14" t="s">
        <v>32</v>
      </c>
      <c r="AX332" s="14" t="s">
        <v>75</v>
      </c>
      <c r="AY332" s="247" t="s">
        <v>294</v>
      </c>
    </row>
    <row r="333" spans="1:65" s="16" customFormat="1" x14ac:dyDescent="0.2">
      <c r="B333" s="269"/>
      <c r="C333" s="270"/>
      <c r="D333" s="222" t="s">
        <v>307</v>
      </c>
      <c r="E333" s="271" t="s">
        <v>1</v>
      </c>
      <c r="F333" s="272" t="s">
        <v>457</v>
      </c>
      <c r="G333" s="270"/>
      <c r="H333" s="273">
        <v>9.4</v>
      </c>
      <c r="I333" s="274"/>
      <c r="J333" s="270"/>
      <c r="K333" s="270"/>
      <c r="L333" s="275"/>
      <c r="M333" s="276"/>
      <c r="N333" s="277"/>
      <c r="O333" s="277"/>
      <c r="P333" s="277"/>
      <c r="Q333" s="277"/>
      <c r="R333" s="277"/>
      <c r="S333" s="277"/>
      <c r="T333" s="278"/>
      <c r="AT333" s="279" t="s">
        <v>307</v>
      </c>
      <c r="AU333" s="279" t="s">
        <v>83</v>
      </c>
      <c r="AV333" s="16" t="s">
        <v>301</v>
      </c>
      <c r="AW333" s="16" t="s">
        <v>32</v>
      </c>
      <c r="AX333" s="16" t="s">
        <v>81</v>
      </c>
      <c r="AY333" s="279" t="s">
        <v>294</v>
      </c>
    </row>
    <row r="334" spans="1:65" s="2" customFormat="1" ht="16.5" customHeight="1" x14ac:dyDescent="0.2">
      <c r="A334" s="35"/>
      <c r="B334" s="36"/>
      <c r="C334" s="209" t="s">
        <v>645</v>
      </c>
      <c r="D334" s="209" t="s">
        <v>296</v>
      </c>
      <c r="E334" s="210" t="s">
        <v>7803</v>
      </c>
      <c r="F334" s="211" t="s">
        <v>7804</v>
      </c>
      <c r="G334" s="212" t="s">
        <v>673</v>
      </c>
      <c r="H334" s="213">
        <v>4</v>
      </c>
      <c r="I334" s="214"/>
      <c r="J334" s="215">
        <f>ROUND(I334*H334,2)</f>
        <v>0</v>
      </c>
      <c r="K334" s="211" t="s">
        <v>1571</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794</v>
      </c>
      <c r="AT334" s="220" t="s">
        <v>296</v>
      </c>
      <c r="AU334" s="220" t="s">
        <v>83</v>
      </c>
      <c r="AY334" s="18" t="s">
        <v>294</v>
      </c>
      <c r="BE334" s="221">
        <f>IF(N334="základní",J334,0)</f>
        <v>0</v>
      </c>
      <c r="BF334" s="221">
        <f>IF(N334="snížená",J334,0)</f>
        <v>0</v>
      </c>
      <c r="BG334" s="221">
        <f>IF(N334="zákl. přenesená",J334,0)</f>
        <v>0</v>
      </c>
      <c r="BH334" s="221">
        <f>IF(N334="sníž. přenesená",J334,0)</f>
        <v>0</v>
      </c>
      <c r="BI334" s="221">
        <f>IF(N334="nulová",J334,0)</f>
        <v>0</v>
      </c>
      <c r="BJ334" s="18" t="s">
        <v>81</v>
      </c>
      <c r="BK334" s="221">
        <f>ROUND(I334*H334,2)</f>
        <v>0</v>
      </c>
      <c r="BL334" s="18" t="s">
        <v>794</v>
      </c>
      <c r="BM334" s="220" t="s">
        <v>991</v>
      </c>
    </row>
    <row r="335" spans="1:65" s="2" customFormat="1" x14ac:dyDescent="0.2">
      <c r="A335" s="35"/>
      <c r="B335" s="36"/>
      <c r="C335" s="37"/>
      <c r="D335" s="222" t="s">
        <v>303</v>
      </c>
      <c r="E335" s="37"/>
      <c r="F335" s="223" t="s">
        <v>7804</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303</v>
      </c>
      <c r="AU335" s="18" t="s">
        <v>83</v>
      </c>
    </row>
    <row r="336" spans="1:65" s="2" customFormat="1" ht="19.2" x14ac:dyDescent="0.2">
      <c r="A336" s="35"/>
      <c r="B336" s="36"/>
      <c r="C336" s="37"/>
      <c r="D336" s="222" t="s">
        <v>305</v>
      </c>
      <c r="E336" s="37"/>
      <c r="F336" s="226" t="s">
        <v>7670</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305</v>
      </c>
      <c r="AU336" s="18" t="s">
        <v>83</v>
      </c>
    </row>
    <row r="337" spans="1:65" s="2" customFormat="1" ht="24" customHeight="1" x14ac:dyDescent="0.2">
      <c r="A337" s="35"/>
      <c r="B337" s="36"/>
      <c r="C337" s="259" t="s">
        <v>653</v>
      </c>
      <c r="D337" s="259" t="s">
        <v>409</v>
      </c>
      <c r="E337" s="260" t="s">
        <v>7805</v>
      </c>
      <c r="F337" s="261" t="s">
        <v>7806</v>
      </c>
      <c r="G337" s="262" t="s">
        <v>673</v>
      </c>
      <c r="H337" s="263">
        <v>3</v>
      </c>
      <c r="I337" s="264"/>
      <c r="J337" s="265">
        <f>ROUND(I337*H337,2)</f>
        <v>0</v>
      </c>
      <c r="K337" s="261" t="s">
        <v>1571</v>
      </c>
      <c r="L337" s="266"/>
      <c r="M337" s="267" t="s">
        <v>1</v>
      </c>
      <c r="N337" s="268"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3679</v>
      </c>
      <c r="AT337" s="220" t="s">
        <v>409</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794</v>
      </c>
      <c r="BM337" s="220" t="s">
        <v>1007</v>
      </c>
    </row>
    <row r="338" spans="1:65" s="2" customFormat="1" ht="19.2" x14ac:dyDescent="0.2">
      <c r="A338" s="35"/>
      <c r="B338" s="36"/>
      <c r="C338" s="37"/>
      <c r="D338" s="222" t="s">
        <v>303</v>
      </c>
      <c r="E338" s="37"/>
      <c r="F338" s="223" t="s">
        <v>7806</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24" customHeight="1" x14ac:dyDescent="0.2">
      <c r="A339" s="35"/>
      <c r="B339" s="36"/>
      <c r="C339" s="259" t="s">
        <v>661</v>
      </c>
      <c r="D339" s="259" t="s">
        <v>409</v>
      </c>
      <c r="E339" s="260" t="s">
        <v>7807</v>
      </c>
      <c r="F339" s="261" t="s">
        <v>7808</v>
      </c>
      <c r="G339" s="262" t="s">
        <v>673</v>
      </c>
      <c r="H339" s="263">
        <v>1</v>
      </c>
      <c r="I339" s="264"/>
      <c r="J339" s="265">
        <f>ROUND(I339*H339,2)</f>
        <v>0</v>
      </c>
      <c r="K339" s="261" t="s">
        <v>1</v>
      </c>
      <c r="L339" s="266"/>
      <c r="M339" s="267" t="s">
        <v>1</v>
      </c>
      <c r="N339" s="268"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3679</v>
      </c>
      <c r="AT339" s="220" t="s">
        <v>409</v>
      </c>
      <c r="AU339" s="220" t="s">
        <v>83</v>
      </c>
      <c r="AY339" s="18" t="s">
        <v>294</v>
      </c>
      <c r="BE339" s="221">
        <f>IF(N339="základní",J339,0)</f>
        <v>0</v>
      </c>
      <c r="BF339" s="221">
        <f>IF(N339="snížená",J339,0)</f>
        <v>0</v>
      </c>
      <c r="BG339" s="221">
        <f>IF(N339="zákl. přenesená",J339,0)</f>
        <v>0</v>
      </c>
      <c r="BH339" s="221">
        <f>IF(N339="sníž. přenesená",J339,0)</f>
        <v>0</v>
      </c>
      <c r="BI339" s="221">
        <f>IF(N339="nulová",J339,0)</f>
        <v>0</v>
      </c>
      <c r="BJ339" s="18" t="s">
        <v>81</v>
      </c>
      <c r="BK339" s="221">
        <f>ROUND(I339*H339,2)</f>
        <v>0</v>
      </c>
      <c r="BL339" s="18" t="s">
        <v>794</v>
      </c>
      <c r="BM339" s="220" t="s">
        <v>1021</v>
      </c>
    </row>
    <row r="340" spans="1:65" s="2" customFormat="1" ht="19.2" x14ac:dyDescent="0.2">
      <c r="A340" s="35"/>
      <c r="B340" s="36"/>
      <c r="C340" s="37"/>
      <c r="D340" s="222" t="s">
        <v>303</v>
      </c>
      <c r="E340" s="37"/>
      <c r="F340" s="223" t="s">
        <v>7808</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303</v>
      </c>
      <c r="AU340" s="18" t="s">
        <v>83</v>
      </c>
    </row>
    <row r="341" spans="1:65" s="2" customFormat="1" ht="24" customHeight="1" x14ac:dyDescent="0.2">
      <c r="A341" s="35"/>
      <c r="B341" s="36"/>
      <c r="C341" s="209" t="s">
        <v>670</v>
      </c>
      <c r="D341" s="209" t="s">
        <v>296</v>
      </c>
      <c r="E341" s="210" t="s">
        <v>7809</v>
      </c>
      <c r="F341" s="211" t="s">
        <v>7810</v>
      </c>
      <c r="G341" s="212" t="s">
        <v>386</v>
      </c>
      <c r="H341" s="213">
        <v>2.6</v>
      </c>
      <c r="I341" s="214"/>
      <c r="J341" s="215">
        <f>ROUND(I341*H341,2)</f>
        <v>0</v>
      </c>
      <c r="K341" s="211" t="s">
        <v>1571</v>
      </c>
      <c r="L341" s="40"/>
      <c r="M341" s="216" t="s">
        <v>1</v>
      </c>
      <c r="N341" s="217" t="s">
        <v>40</v>
      </c>
      <c r="O341" s="72"/>
      <c r="P341" s="218">
        <f>O341*H341</f>
        <v>0</v>
      </c>
      <c r="Q341" s="218">
        <v>0</v>
      </c>
      <c r="R341" s="218">
        <f>Q341*H341</f>
        <v>0</v>
      </c>
      <c r="S341" s="218">
        <v>0</v>
      </c>
      <c r="T341" s="219">
        <f>S341*H341</f>
        <v>0</v>
      </c>
      <c r="U341" s="35"/>
      <c r="V341" s="35"/>
      <c r="W341" s="35"/>
      <c r="X341" s="35"/>
      <c r="Y341" s="35"/>
      <c r="Z341" s="35"/>
      <c r="AA341" s="35"/>
      <c r="AB341" s="35"/>
      <c r="AC341" s="35"/>
      <c r="AD341" s="35"/>
      <c r="AE341" s="35"/>
      <c r="AR341" s="220" t="s">
        <v>794</v>
      </c>
      <c r="AT341" s="220" t="s">
        <v>296</v>
      </c>
      <c r="AU341" s="220" t="s">
        <v>83</v>
      </c>
      <c r="AY341" s="18" t="s">
        <v>294</v>
      </c>
      <c r="BE341" s="221">
        <f>IF(N341="základní",J341,0)</f>
        <v>0</v>
      </c>
      <c r="BF341" s="221">
        <f>IF(N341="snížená",J341,0)</f>
        <v>0</v>
      </c>
      <c r="BG341" s="221">
        <f>IF(N341="zákl. přenesená",J341,0)</f>
        <v>0</v>
      </c>
      <c r="BH341" s="221">
        <f>IF(N341="sníž. přenesená",J341,0)</f>
        <v>0</v>
      </c>
      <c r="BI341" s="221">
        <f>IF(N341="nulová",J341,0)</f>
        <v>0</v>
      </c>
      <c r="BJ341" s="18" t="s">
        <v>81</v>
      </c>
      <c r="BK341" s="221">
        <f>ROUND(I341*H341,2)</f>
        <v>0</v>
      </c>
      <c r="BL341" s="18" t="s">
        <v>794</v>
      </c>
      <c r="BM341" s="220" t="s">
        <v>1035</v>
      </c>
    </row>
    <row r="342" spans="1:65" s="2" customFormat="1" ht="19.2" x14ac:dyDescent="0.2">
      <c r="A342" s="35"/>
      <c r="B342" s="36"/>
      <c r="C342" s="37"/>
      <c r="D342" s="222" t="s">
        <v>303</v>
      </c>
      <c r="E342" s="37"/>
      <c r="F342" s="223" t="s">
        <v>7810</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303</v>
      </c>
      <c r="AU342" s="18" t="s">
        <v>83</v>
      </c>
    </row>
    <row r="343" spans="1:65" s="2" customFormat="1" ht="19.2" x14ac:dyDescent="0.2">
      <c r="A343" s="35"/>
      <c r="B343" s="36"/>
      <c r="C343" s="37"/>
      <c r="D343" s="222" t="s">
        <v>305</v>
      </c>
      <c r="E343" s="37"/>
      <c r="F343" s="226" t="s">
        <v>7670</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305</v>
      </c>
      <c r="AU343" s="18" t="s">
        <v>83</v>
      </c>
    </row>
    <row r="344" spans="1:65" s="2" customFormat="1" ht="24" customHeight="1" x14ac:dyDescent="0.2">
      <c r="A344" s="35"/>
      <c r="B344" s="36"/>
      <c r="C344" s="259" t="s">
        <v>676</v>
      </c>
      <c r="D344" s="259" t="s">
        <v>409</v>
      </c>
      <c r="E344" s="260" t="s">
        <v>7811</v>
      </c>
      <c r="F344" s="261" t="s">
        <v>7812</v>
      </c>
      <c r="G344" s="262" t="s">
        <v>386</v>
      </c>
      <c r="H344" s="263">
        <v>2.6</v>
      </c>
      <c r="I344" s="264"/>
      <c r="J344" s="265">
        <f>ROUND(I344*H344,2)</f>
        <v>0</v>
      </c>
      <c r="K344" s="261" t="s">
        <v>1571</v>
      </c>
      <c r="L344" s="266"/>
      <c r="M344" s="267" t="s">
        <v>1</v>
      </c>
      <c r="N344" s="268"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3679</v>
      </c>
      <c r="AT344" s="220" t="s">
        <v>409</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794</v>
      </c>
      <c r="BM344" s="220" t="s">
        <v>1046</v>
      </c>
    </row>
    <row r="345" spans="1:65" s="2" customFormat="1" ht="19.2" x14ac:dyDescent="0.2">
      <c r="A345" s="35"/>
      <c r="B345" s="36"/>
      <c r="C345" s="37"/>
      <c r="D345" s="222" t="s">
        <v>303</v>
      </c>
      <c r="E345" s="37"/>
      <c r="F345" s="223" t="s">
        <v>7812</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14" customFormat="1" x14ac:dyDescent="0.2">
      <c r="B346" s="237"/>
      <c r="C346" s="238"/>
      <c r="D346" s="222" t="s">
        <v>307</v>
      </c>
      <c r="E346" s="239" t="s">
        <v>1</v>
      </c>
      <c r="F346" s="240" t="s">
        <v>7813</v>
      </c>
      <c r="G346" s="238"/>
      <c r="H346" s="241">
        <v>2.6</v>
      </c>
      <c r="I346" s="242"/>
      <c r="J346" s="238"/>
      <c r="K346" s="238"/>
      <c r="L346" s="243"/>
      <c r="M346" s="244"/>
      <c r="N346" s="245"/>
      <c r="O346" s="245"/>
      <c r="P346" s="245"/>
      <c r="Q346" s="245"/>
      <c r="R346" s="245"/>
      <c r="S346" s="245"/>
      <c r="T346" s="246"/>
      <c r="AT346" s="247" t="s">
        <v>307</v>
      </c>
      <c r="AU346" s="247" t="s">
        <v>83</v>
      </c>
      <c r="AV346" s="14" t="s">
        <v>83</v>
      </c>
      <c r="AW346" s="14" t="s">
        <v>32</v>
      </c>
      <c r="AX346" s="14" t="s">
        <v>75</v>
      </c>
      <c r="AY346" s="247" t="s">
        <v>294</v>
      </c>
    </row>
    <row r="347" spans="1:65" s="16" customFormat="1" x14ac:dyDescent="0.2">
      <c r="B347" s="269"/>
      <c r="C347" s="270"/>
      <c r="D347" s="222" t="s">
        <v>307</v>
      </c>
      <c r="E347" s="271" t="s">
        <v>1</v>
      </c>
      <c r="F347" s="272" t="s">
        <v>457</v>
      </c>
      <c r="G347" s="270"/>
      <c r="H347" s="273">
        <v>2.6</v>
      </c>
      <c r="I347" s="274"/>
      <c r="J347" s="270"/>
      <c r="K347" s="270"/>
      <c r="L347" s="275"/>
      <c r="M347" s="276"/>
      <c r="N347" s="277"/>
      <c r="O347" s="277"/>
      <c r="P347" s="277"/>
      <c r="Q347" s="277"/>
      <c r="R347" s="277"/>
      <c r="S347" s="277"/>
      <c r="T347" s="278"/>
      <c r="AT347" s="279" t="s">
        <v>307</v>
      </c>
      <c r="AU347" s="279" t="s">
        <v>83</v>
      </c>
      <c r="AV347" s="16" t="s">
        <v>301</v>
      </c>
      <c r="AW347" s="16" t="s">
        <v>32</v>
      </c>
      <c r="AX347" s="16" t="s">
        <v>81</v>
      </c>
      <c r="AY347" s="279" t="s">
        <v>294</v>
      </c>
    </row>
    <row r="348" spans="1:65" s="2" customFormat="1" ht="24" customHeight="1" x14ac:dyDescent="0.2">
      <c r="A348" s="35"/>
      <c r="B348" s="36"/>
      <c r="C348" s="209" t="s">
        <v>681</v>
      </c>
      <c r="D348" s="209" t="s">
        <v>296</v>
      </c>
      <c r="E348" s="210" t="s">
        <v>7814</v>
      </c>
      <c r="F348" s="211" t="s">
        <v>7815</v>
      </c>
      <c r="G348" s="212" t="s">
        <v>386</v>
      </c>
      <c r="H348" s="213">
        <v>111.35</v>
      </c>
      <c r="I348" s="214"/>
      <c r="J348" s="215">
        <f>ROUND(I348*H348,2)</f>
        <v>0</v>
      </c>
      <c r="K348" s="211" t="s">
        <v>1571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794</v>
      </c>
      <c r="AT348" s="220" t="s">
        <v>296</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794</v>
      </c>
      <c r="BM348" s="220" t="s">
        <v>1057</v>
      </c>
    </row>
    <row r="349" spans="1:65" s="2" customFormat="1" ht="19.2" x14ac:dyDescent="0.2">
      <c r="A349" s="35"/>
      <c r="B349" s="36"/>
      <c r="C349" s="37"/>
      <c r="D349" s="222" t="s">
        <v>303</v>
      </c>
      <c r="E349" s="37"/>
      <c r="F349" s="223" t="s">
        <v>7815</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19.2" x14ac:dyDescent="0.2">
      <c r="A350" s="35"/>
      <c r="B350" s="36"/>
      <c r="C350" s="37"/>
      <c r="D350" s="222" t="s">
        <v>305</v>
      </c>
      <c r="E350" s="37"/>
      <c r="F350" s="226" t="s">
        <v>7670</v>
      </c>
      <c r="G350" s="37"/>
      <c r="H350" s="37"/>
      <c r="I350" s="124"/>
      <c r="J350" s="37"/>
      <c r="K350" s="37"/>
      <c r="L350" s="40"/>
      <c r="M350" s="224"/>
      <c r="N350" s="225"/>
      <c r="O350" s="72"/>
      <c r="P350" s="72"/>
      <c r="Q350" s="72"/>
      <c r="R350" s="72"/>
      <c r="S350" s="72"/>
      <c r="T350" s="73"/>
      <c r="U350" s="35"/>
      <c r="V350" s="35"/>
      <c r="W350" s="35"/>
      <c r="X350" s="35"/>
      <c r="Y350" s="35"/>
      <c r="Z350" s="35"/>
      <c r="AA350" s="35"/>
      <c r="AB350" s="35"/>
      <c r="AC350" s="35"/>
      <c r="AD350" s="35"/>
      <c r="AE350" s="35"/>
      <c r="AT350" s="18" t="s">
        <v>305</v>
      </c>
      <c r="AU350" s="18" t="s">
        <v>83</v>
      </c>
    </row>
    <row r="351" spans="1:65" s="2" customFormat="1" ht="24" customHeight="1" x14ac:dyDescent="0.2">
      <c r="A351" s="35"/>
      <c r="B351" s="36"/>
      <c r="C351" s="259" t="s">
        <v>687</v>
      </c>
      <c r="D351" s="259" t="s">
        <v>409</v>
      </c>
      <c r="E351" s="260" t="s">
        <v>7816</v>
      </c>
      <c r="F351" s="261" t="s">
        <v>7817</v>
      </c>
      <c r="G351" s="262" t="s">
        <v>386</v>
      </c>
      <c r="H351" s="263">
        <v>111.35</v>
      </c>
      <c r="I351" s="264"/>
      <c r="J351" s="265">
        <f>ROUND(I351*H351,2)</f>
        <v>0</v>
      </c>
      <c r="K351" s="261" t="s">
        <v>1</v>
      </c>
      <c r="L351" s="266"/>
      <c r="M351" s="267" t="s">
        <v>1</v>
      </c>
      <c r="N351" s="268" t="s">
        <v>40</v>
      </c>
      <c r="O351" s="72"/>
      <c r="P351" s="218">
        <f>O351*H351</f>
        <v>0</v>
      </c>
      <c r="Q351" s="218">
        <v>0</v>
      </c>
      <c r="R351" s="218">
        <f>Q351*H351</f>
        <v>0</v>
      </c>
      <c r="S351" s="218">
        <v>0</v>
      </c>
      <c r="T351" s="219">
        <f>S351*H351</f>
        <v>0</v>
      </c>
      <c r="U351" s="35"/>
      <c r="V351" s="35"/>
      <c r="W351" s="35"/>
      <c r="X351" s="35"/>
      <c r="Y351" s="35"/>
      <c r="Z351" s="35"/>
      <c r="AA351" s="35"/>
      <c r="AB351" s="35"/>
      <c r="AC351" s="35"/>
      <c r="AD351" s="35"/>
      <c r="AE351" s="35"/>
      <c r="AR351" s="220" t="s">
        <v>3679</v>
      </c>
      <c r="AT351" s="220" t="s">
        <v>409</v>
      </c>
      <c r="AU351" s="220" t="s">
        <v>83</v>
      </c>
      <c r="AY351" s="18" t="s">
        <v>294</v>
      </c>
      <c r="BE351" s="221">
        <f>IF(N351="základní",J351,0)</f>
        <v>0</v>
      </c>
      <c r="BF351" s="221">
        <f>IF(N351="snížená",J351,0)</f>
        <v>0</v>
      </c>
      <c r="BG351" s="221">
        <f>IF(N351="zákl. přenesená",J351,0)</f>
        <v>0</v>
      </c>
      <c r="BH351" s="221">
        <f>IF(N351="sníž. přenesená",J351,0)</f>
        <v>0</v>
      </c>
      <c r="BI351" s="221">
        <f>IF(N351="nulová",J351,0)</f>
        <v>0</v>
      </c>
      <c r="BJ351" s="18" t="s">
        <v>81</v>
      </c>
      <c r="BK351" s="221">
        <f>ROUND(I351*H351,2)</f>
        <v>0</v>
      </c>
      <c r="BL351" s="18" t="s">
        <v>794</v>
      </c>
      <c r="BM351" s="220" t="s">
        <v>1067</v>
      </c>
    </row>
    <row r="352" spans="1:65" s="2" customFormat="1" ht="19.2" x14ac:dyDescent="0.2">
      <c r="A352" s="35"/>
      <c r="B352" s="36"/>
      <c r="C352" s="37"/>
      <c r="D352" s="222" t="s">
        <v>303</v>
      </c>
      <c r="E352" s="37"/>
      <c r="F352" s="223" t="s">
        <v>7817</v>
      </c>
      <c r="G352" s="37"/>
      <c r="H352" s="37"/>
      <c r="I352" s="124"/>
      <c r="J352" s="37"/>
      <c r="K352" s="37"/>
      <c r="L352" s="40"/>
      <c r="M352" s="224"/>
      <c r="N352" s="225"/>
      <c r="O352" s="72"/>
      <c r="P352" s="72"/>
      <c r="Q352" s="72"/>
      <c r="R352" s="72"/>
      <c r="S352" s="72"/>
      <c r="T352" s="73"/>
      <c r="U352" s="35"/>
      <c r="V352" s="35"/>
      <c r="W352" s="35"/>
      <c r="X352" s="35"/>
      <c r="Y352" s="35"/>
      <c r="Z352" s="35"/>
      <c r="AA352" s="35"/>
      <c r="AB352" s="35"/>
      <c r="AC352" s="35"/>
      <c r="AD352" s="35"/>
      <c r="AE352" s="35"/>
      <c r="AT352" s="18" t="s">
        <v>303</v>
      </c>
      <c r="AU352" s="18" t="s">
        <v>83</v>
      </c>
    </row>
    <row r="353" spans="1:65" s="14" customFormat="1" x14ac:dyDescent="0.2">
      <c r="B353" s="237"/>
      <c r="C353" s="238"/>
      <c r="D353" s="222" t="s">
        <v>307</v>
      </c>
      <c r="E353" s="239" t="s">
        <v>1</v>
      </c>
      <c r="F353" s="240" t="s">
        <v>7818</v>
      </c>
      <c r="G353" s="238"/>
      <c r="H353" s="241">
        <v>73.650000000000006</v>
      </c>
      <c r="I353" s="242"/>
      <c r="J353" s="238"/>
      <c r="K353" s="238"/>
      <c r="L353" s="243"/>
      <c r="M353" s="244"/>
      <c r="N353" s="245"/>
      <c r="O353" s="245"/>
      <c r="P353" s="245"/>
      <c r="Q353" s="245"/>
      <c r="R353" s="245"/>
      <c r="S353" s="245"/>
      <c r="T353" s="246"/>
      <c r="AT353" s="247" t="s">
        <v>307</v>
      </c>
      <c r="AU353" s="247" t="s">
        <v>83</v>
      </c>
      <c r="AV353" s="14" t="s">
        <v>83</v>
      </c>
      <c r="AW353" s="14" t="s">
        <v>32</v>
      </c>
      <c r="AX353" s="14" t="s">
        <v>75</v>
      </c>
      <c r="AY353" s="247" t="s">
        <v>294</v>
      </c>
    </row>
    <row r="354" spans="1:65" s="14" customFormat="1" x14ac:dyDescent="0.2">
      <c r="B354" s="237"/>
      <c r="C354" s="238"/>
      <c r="D354" s="222" t="s">
        <v>307</v>
      </c>
      <c r="E354" s="239" t="s">
        <v>1</v>
      </c>
      <c r="F354" s="240" t="s">
        <v>7819</v>
      </c>
      <c r="G354" s="238"/>
      <c r="H354" s="241">
        <v>37.700000000000003</v>
      </c>
      <c r="I354" s="242"/>
      <c r="J354" s="238"/>
      <c r="K354" s="238"/>
      <c r="L354" s="243"/>
      <c r="M354" s="244"/>
      <c r="N354" s="245"/>
      <c r="O354" s="245"/>
      <c r="P354" s="245"/>
      <c r="Q354" s="245"/>
      <c r="R354" s="245"/>
      <c r="S354" s="245"/>
      <c r="T354" s="246"/>
      <c r="AT354" s="247" t="s">
        <v>307</v>
      </c>
      <c r="AU354" s="247" t="s">
        <v>83</v>
      </c>
      <c r="AV354" s="14" t="s">
        <v>83</v>
      </c>
      <c r="AW354" s="14" t="s">
        <v>32</v>
      </c>
      <c r="AX354" s="14" t="s">
        <v>75</v>
      </c>
      <c r="AY354" s="247" t="s">
        <v>294</v>
      </c>
    </row>
    <row r="355" spans="1:65" s="16" customFormat="1" x14ac:dyDescent="0.2">
      <c r="B355" s="269"/>
      <c r="C355" s="270"/>
      <c r="D355" s="222" t="s">
        <v>307</v>
      </c>
      <c r="E355" s="271" t="s">
        <v>1</v>
      </c>
      <c r="F355" s="272" t="s">
        <v>457</v>
      </c>
      <c r="G355" s="270"/>
      <c r="H355" s="273">
        <v>111.35</v>
      </c>
      <c r="I355" s="274"/>
      <c r="J355" s="270"/>
      <c r="K355" s="270"/>
      <c r="L355" s="275"/>
      <c r="M355" s="276"/>
      <c r="N355" s="277"/>
      <c r="O355" s="277"/>
      <c r="P355" s="277"/>
      <c r="Q355" s="277"/>
      <c r="R355" s="277"/>
      <c r="S355" s="277"/>
      <c r="T355" s="278"/>
      <c r="AT355" s="279" t="s">
        <v>307</v>
      </c>
      <c r="AU355" s="279" t="s">
        <v>83</v>
      </c>
      <c r="AV355" s="16" t="s">
        <v>301</v>
      </c>
      <c r="AW355" s="16" t="s">
        <v>32</v>
      </c>
      <c r="AX355" s="16" t="s">
        <v>81</v>
      </c>
      <c r="AY355" s="279" t="s">
        <v>294</v>
      </c>
    </row>
    <row r="356" spans="1:65" s="2" customFormat="1" ht="24" customHeight="1" x14ac:dyDescent="0.2">
      <c r="A356" s="35"/>
      <c r="B356" s="36"/>
      <c r="C356" s="209" t="s">
        <v>693</v>
      </c>
      <c r="D356" s="209" t="s">
        <v>296</v>
      </c>
      <c r="E356" s="210" t="s">
        <v>7820</v>
      </c>
      <c r="F356" s="211" t="s">
        <v>7821</v>
      </c>
      <c r="G356" s="212" t="s">
        <v>386</v>
      </c>
      <c r="H356" s="213">
        <v>39.25</v>
      </c>
      <c r="I356" s="214"/>
      <c r="J356" s="215">
        <f>ROUND(I356*H356,2)</f>
        <v>0</v>
      </c>
      <c r="K356" s="211" t="s">
        <v>1571</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794</v>
      </c>
      <c r="AT356" s="220" t="s">
        <v>296</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794</v>
      </c>
      <c r="BM356" s="220" t="s">
        <v>1084</v>
      </c>
    </row>
    <row r="357" spans="1:65" s="2" customFormat="1" ht="19.2" x14ac:dyDescent="0.2">
      <c r="A357" s="35"/>
      <c r="B357" s="36"/>
      <c r="C357" s="37"/>
      <c r="D357" s="222" t="s">
        <v>303</v>
      </c>
      <c r="E357" s="37"/>
      <c r="F357" s="223" t="s">
        <v>7821</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19.2" x14ac:dyDescent="0.2">
      <c r="A358" s="35"/>
      <c r="B358" s="36"/>
      <c r="C358" s="37"/>
      <c r="D358" s="222" t="s">
        <v>305</v>
      </c>
      <c r="E358" s="37"/>
      <c r="F358" s="226" t="s">
        <v>7670</v>
      </c>
      <c r="G358" s="37"/>
      <c r="H358" s="37"/>
      <c r="I358" s="124"/>
      <c r="J358" s="37"/>
      <c r="K358" s="37"/>
      <c r="L358" s="40"/>
      <c r="M358" s="224"/>
      <c r="N358" s="225"/>
      <c r="O358" s="72"/>
      <c r="P358" s="72"/>
      <c r="Q358" s="72"/>
      <c r="R358" s="72"/>
      <c r="S358" s="72"/>
      <c r="T358" s="73"/>
      <c r="U358" s="35"/>
      <c r="V358" s="35"/>
      <c r="W358" s="35"/>
      <c r="X358" s="35"/>
      <c r="Y358" s="35"/>
      <c r="Z358" s="35"/>
      <c r="AA358" s="35"/>
      <c r="AB358" s="35"/>
      <c r="AC358" s="35"/>
      <c r="AD358" s="35"/>
      <c r="AE358" s="35"/>
      <c r="AT358" s="18" t="s">
        <v>305</v>
      </c>
      <c r="AU358" s="18" t="s">
        <v>83</v>
      </c>
    </row>
    <row r="359" spans="1:65" s="2" customFormat="1" ht="24" customHeight="1" x14ac:dyDescent="0.2">
      <c r="A359" s="35"/>
      <c r="B359" s="36"/>
      <c r="C359" s="259" t="s">
        <v>725</v>
      </c>
      <c r="D359" s="259" t="s">
        <v>409</v>
      </c>
      <c r="E359" s="260" t="s">
        <v>7822</v>
      </c>
      <c r="F359" s="261" t="s">
        <v>7823</v>
      </c>
      <c r="G359" s="262" t="s">
        <v>386</v>
      </c>
      <c r="H359" s="263">
        <v>39.25</v>
      </c>
      <c r="I359" s="264"/>
      <c r="J359" s="265">
        <f>ROUND(I359*H359,2)</f>
        <v>0</v>
      </c>
      <c r="K359" s="261" t="s">
        <v>1</v>
      </c>
      <c r="L359" s="266"/>
      <c r="M359" s="267" t="s">
        <v>1</v>
      </c>
      <c r="N359" s="268"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3679</v>
      </c>
      <c r="AT359" s="220" t="s">
        <v>409</v>
      </c>
      <c r="AU359" s="220" t="s">
        <v>83</v>
      </c>
      <c r="AY359" s="18" t="s">
        <v>294</v>
      </c>
      <c r="BE359" s="221">
        <f>IF(N359="základní",J359,0)</f>
        <v>0</v>
      </c>
      <c r="BF359" s="221">
        <f>IF(N359="snížená",J359,0)</f>
        <v>0</v>
      </c>
      <c r="BG359" s="221">
        <f>IF(N359="zákl. přenesená",J359,0)</f>
        <v>0</v>
      </c>
      <c r="BH359" s="221">
        <f>IF(N359="sníž. přenesená",J359,0)</f>
        <v>0</v>
      </c>
      <c r="BI359" s="221">
        <f>IF(N359="nulová",J359,0)</f>
        <v>0</v>
      </c>
      <c r="BJ359" s="18" t="s">
        <v>81</v>
      </c>
      <c r="BK359" s="221">
        <f>ROUND(I359*H359,2)</f>
        <v>0</v>
      </c>
      <c r="BL359" s="18" t="s">
        <v>794</v>
      </c>
      <c r="BM359" s="220" t="s">
        <v>1100</v>
      </c>
    </row>
    <row r="360" spans="1:65" s="2" customFormat="1" ht="19.2" x14ac:dyDescent="0.2">
      <c r="A360" s="35"/>
      <c r="B360" s="36"/>
      <c r="C360" s="37"/>
      <c r="D360" s="222" t="s">
        <v>303</v>
      </c>
      <c r="E360" s="37"/>
      <c r="F360" s="223" t="s">
        <v>7823</v>
      </c>
      <c r="G360" s="37"/>
      <c r="H360" s="37"/>
      <c r="I360" s="124"/>
      <c r="J360" s="37"/>
      <c r="K360" s="37"/>
      <c r="L360" s="40"/>
      <c r="M360" s="224"/>
      <c r="N360" s="225"/>
      <c r="O360" s="72"/>
      <c r="P360" s="72"/>
      <c r="Q360" s="72"/>
      <c r="R360" s="72"/>
      <c r="S360" s="72"/>
      <c r="T360" s="73"/>
      <c r="U360" s="35"/>
      <c r="V360" s="35"/>
      <c r="W360" s="35"/>
      <c r="X360" s="35"/>
      <c r="Y360" s="35"/>
      <c r="Z360" s="35"/>
      <c r="AA360" s="35"/>
      <c r="AB360" s="35"/>
      <c r="AC360" s="35"/>
      <c r="AD360" s="35"/>
      <c r="AE360" s="35"/>
      <c r="AT360" s="18" t="s">
        <v>303</v>
      </c>
      <c r="AU360" s="18" t="s">
        <v>83</v>
      </c>
    </row>
    <row r="361" spans="1:65" s="14" customFormat="1" x14ac:dyDescent="0.2">
      <c r="B361" s="237"/>
      <c r="C361" s="238"/>
      <c r="D361" s="222" t="s">
        <v>307</v>
      </c>
      <c r="E361" s="239" t="s">
        <v>1</v>
      </c>
      <c r="F361" s="240" t="s">
        <v>7824</v>
      </c>
      <c r="G361" s="238"/>
      <c r="H361" s="241">
        <v>39.25</v>
      </c>
      <c r="I361" s="242"/>
      <c r="J361" s="238"/>
      <c r="K361" s="238"/>
      <c r="L361" s="243"/>
      <c r="M361" s="244"/>
      <c r="N361" s="245"/>
      <c r="O361" s="245"/>
      <c r="P361" s="245"/>
      <c r="Q361" s="245"/>
      <c r="R361" s="245"/>
      <c r="S361" s="245"/>
      <c r="T361" s="246"/>
      <c r="AT361" s="247" t="s">
        <v>307</v>
      </c>
      <c r="AU361" s="247" t="s">
        <v>83</v>
      </c>
      <c r="AV361" s="14" t="s">
        <v>83</v>
      </c>
      <c r="AW361" s="14" t="s">
        <v>32</v>
      </c>
      <c r="AX361" s="14" t="s">
        <v>75</v>
      </c>
      <c r="AY361" s="247" t="s">
        <v>294</v>
      </c>
    </row>
    <row r="362" spans="1:65" s="16" customFormat="1" x14ac:dyDescent="0.2">
      <c r="B362" s="269"/>
      <c r="C362" s="270"/>
      <c r="D362" s="222" t="s">
        <v>307</v>
      </c>
      <c r="E362" s="271" t="s">
        <v>1</v>
      </c>
      <c r="F362" s="272" t="s">
        <v>457</v>
      </c>
      <c r="G362" s="270"/>
      <c r="H362" s="273">
        <v>39.25</v>
      </c>
      <c r="I362" s="274"/>
      <c r="J362" s="270"/>
      <c r="K362" s="270"/>
      <c r="L362" s="275"/>
      <c r="M362" s="276"/>
      <c r="N362" s="277"/>
      <c r="O362" s="277"/>
      <c r="P362" s="277"/>
      <c r="Q362" s="277"/>
      <c r="R362" s="277"/>
      <c r="S362" s="277"/>
      <c r="T362" s="278"/>
      <c r="AT362" s="279" t="s">
        <v>307</v>
      </c>
      <c r="AU362" s="279" t="s">
        <v>83</v>
      </c>
      <c r="AV362" s="16" t="s">
        <v>301</v>
      </c>
      <c r="AW362" s="16" t="s">
        <v>32</v>
      </c>
      <c r="AX362" s="16" t="s">
        <v>81</v>
      </c>
      <c r="AY362" s="279" t="s">
        <v>294</v>
      </c>
    </row>
    <row r="363" spans="1:65" s="2" customFormat="1" ht="24" customHeight="1" x14ac:dyDescent="0.2">
      <c r="A363" s="35"/>
      <c r="B363" s="36"/>
      <c r="C363" s="209" t="s">
        <v>760</v>
      </c>
      <c r="D363" s="209" t="s">
        <v>296</v>
      </c>
      <c r="E363" s="210" t="s">
        <v>7825</v>
      </c>
      <c r="F363" s="211" t="s">
        <v>7826</v>
      </c>
      <c r="G363" s="212" t="s">
        <v>673</v>
      </c>
      <c r="H363" s="213">
        <v>2</v>
      </c>
      <c r="I363" s="214"/>
      <c r="J363" s="215">
        <f>ROUND(I363*H363,2)</f>
        <v>0</v>
      </c>
      <c r="K363" s="211" t="s">
        <v>1571</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794</v>
      </c>
      <c r="AT363" s="220" t="s">
        <v>296</v>
      </c>
      <c r="AU363" s="220" t="s">
        <v>83</v>
      </c>
      <c r="AY363" s="18" t="s">
        <v>294</v>
      </c>
      <c r="BE363" s="221">
        <f>IF(N363="základní",J363,0)</f>
        <v>0</v>
      </c>
      <c r="BF363" s="221">
        <f>IF(N363="snížená",J363,0)</f>
        <v>0</v>
      </c>
      <c r="BG363" s="221">
        <f>IF(N363="zákl. přenesená",J363,0)</f>
        <v>0</v>
      </c>
      <c r="BH363" s="221">
        <f>IF(N363="sníž. přenesená",J363,0)</f>
        <v>0</v>
      </c>
      <c r="BI363" s="221">
        <f>IF(N363="nulová",J363,0)</f>
        <v>0</v>
      </c>
      <c r="BJ363" s="18" t="s">
        <v>81</v>
      </c>
      <c r="BK363" s="221">
        <f>ROUND(I363*H363,2)</f>
        <v>0</v>
      </c>
      <c r="BL363" s="18" t="s">
        <v>794</v>
      </c>
      <c r="BM363" s="220" t="s">
        <v>1110</v>
      </c>
    </row>
    <row r="364" spans="1:65" s="2" customFormat="1" ht="19.2" x14ac:dyDescent="0.2">
      <c r="A364" s="35"/>
      <c r="B364" s="36"/>
      <c r="C364" s="37"/>
      <c r="D364" s="222" t="s">
        <v>303</v>
      </c>
      <c r="E364" s="37"/>
      <c r="F364" s="223" t="s">
        <v>7826</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303</v>
      </c>
      <c r="AU364" s="18" t="s">
        <v>83</v>
      </c>
    </row>
    <row r="365" spans="1:65" s="2" customFormat="1" ht="19.2" x14ac:dyDescent="0.2">
      <c r="A365" s="35"/>
      <c r="B365" s="36"/>
      <c r="C365" s="37"/>
      <c r="D365" s="222" t="s">
        <v>305</v>
      </c>
      <c r="E365" s="37"/>
      <c r="F365" s="226" t="s">
        <v>7670</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305</v>
      </c>
      <c r="AU365" s="18" t="s">
        <v>83</v>
      </c>
    </row>
    <row r="366" spans="1:65" s="2" customFormat="1" ht="24" customHeight="1" x14ac:dyDescent="0.2">
      <c r="A366" s="35"/>
      <c r="B366" s="36"/>
      <c r="C366" s="259" t="s">
        <v>765</v>
      </c>
      <c r="D366" s="259" t="s">
        <v>409</v>
      </c>
      <c r="E366" s="260" t="s">
        <v>7827</v>
      </c>
      <c r="F366" s="261" t="s">
        <v>7828</v>
      </c>
      <c r="G366" s="262" t="s">
        <v>673</v>
      </c>
      <c r="H366" s="263">
        <v>2</v>
      </c>
      <c r="I366" s="264"/>
      <c r="J366" s="265">
        <f>ROUND(I366*H366,2)</f>
        <v>0</v>
      </c>
      <c r="K366" s="261" t="s">
        <v>1571</v>
      </c>
      <c r="L366" s="266"/>
      <c r="M366" s="267" t="s">
        <v>1</v>
      </c>
      <c r="N366" s="268" t="s">
        <v>40</v>
      </c>
      <c r="O366" s="72"/>
      <c r="P366" s="218">
        <f>O366*H366</f>
        <v>0</v>
      </c>
      <c r="Q366" s="218">
        <v>0</v>
      </c>
      <c r="R366" s="218">
        <f>Q366*H366</f>
        <v>0</v>
      </c>
      <c r="S366" s="218">
        <v>0</v>
      </c>
      <c r="T366" s="219">
        <f>S366*H366</f>
        <v>0</v>
      </c>
      <c r="U366" s="35"/>
      <c r="V366" s="35"/>
      <c r="W366" s="35"/>
      <c r="X366" s="35"/>
      <c r="Y366" s="35"/>
      <c r="Z366" s="35"/>
      <c r="AA366" s="35"/>
      <c r="AB366" s="35"/>
      <c r="AC366" s="35"/>
      <c r="AD366" s="35"/>
      <c r="AE366" s="35"/>
      <c r="AR366" s="220" t="s">
        <v>3679</v>
      </c>
      <c r="AT366" s="220" t="s">
        <v>409</v>
      </c>
      <c r="AU366" s="220" t="s">
        <v>83</v>
      </c>
      <c r="AY366" s="18" t="s">
        <v>294</v>
      </c>
      <c r="BE366" s="221">
        <f>IF(N366="základní",J366,0)</f>
        <v>0</v>
      </c>
      <c r="BF366" s="221">
        <f>IF(N366="snížená",J366,0)</f>
        <v>0</v>
      </c>
      <c r="BG366" s="221">
        <f>IF(N366="zákl. přenesená",J366,0)</f>
        <v>0</v>
      </c>
      <c r="BH366" s="221">
        <f>IF(N366="sníž. přenesená",J366,0)</f>
        <v>0</v>
      </c>
      <c r="BI366" s="221">
        <f>IF(N366="nulová",J366,0)</f>
        <v>0</v>
      </c>
      <c r="BJ366" s="18" t="s">
        <v>81</v>
      </c>
      <c r="BK366" s="221">
        <f>ROUND(I366*H366,2)</f>
        <v>0</v>
      </c>
      <c r="BL366" s="18" t="s">
        <v>794</v>
      </c>
      <c r="BM366" s="220" t="s">
        <v>1123</v>
      </c>
    </row>
    <row r="367" spans="1:65" s="2" customFormat="1" x14ac:dyDescent="0.2">
      <c r="A367" s="35"/>
      <c r="B367" s="36"/>
      <c r="C367" s="37"/>
      <c r="D367" s="222" t="s">
        <v>303</v>
      </c>
      <c r="E367" s="37"/>
      <c r="F367" s="223" t="s">
        <v>7828</v>
      </c>
      <c r="G367" s="37"/>
      <c r="H367" s="37"/>
      <c r="I367" s="124"/>
      <c r="J367" s="37"/>
      <c r="K367" s="37"/>
      <c r="L367" s="40"/>
      <c r="M367" s="224"/>
      <c r="N367" s="225"/>
      <c r="O367" s="72"/>
      <c r="P367" s="72"/>
      <c r="Q367" s="72"/>
      <c r="R367" s="72"/>
      <c r="S367" s="72"/>
      <c r="T367" s="73"/>
      <c r="U367" s="35"/>
      <c r="V367" s="35"/>
      <c r="W367" s="35"/>
      <c r="X367" s="35"/>
      <c r="Y367" s="35"/>
      <c r="Z367" s="35"/>
      <c r="AA367" s="35"/>
      <c r="AB367" s="35"/>
      <c r="AC367" s="35"/>
      <c r="AD367" s="35"/>
      <c r="AE367" s="35"/>
      <c r="AT367" s="18" t="s">
        <v>303</v>
      </c>
      <c r="AU367" s="18" t="s">
        <v>83</v>
      </c>
    </row>
    <row r="368" spans="1:65" s="2" customFormat="1" ht="24" customHeight="1" x14ac:dyDescent="0.2">
      <c r="A368" s="35"/>
      <c r="B368" s="36"/>
      <c r="C368" s="209" t="s">
        <v>776</v>
      </c>
      <c r="D368" s="209" t="s">
        <v>296</v>
      </c>
      <c r="E368" s="210" t="s">
        <v>7829</v>
      </c>
      <c r="F368" s="211" t="s">
        <v>7830</v>
      </c>
      <c r="G368" s="212" t="s">
        <v>673</v>
      </c>
      <c r="H368" s="213">
        <v>18</v>
      </c>
      <c r="I368" s="214"/>
      <c r="J368" s="215">
        <f>ROUND(I368*H368,2)</f>
        <v>0</v>
      </c>
      <c r="K368" s="211" t="s">
        <v>1571</v>
      </c>
      <c r="L368" s="40"/>
      <c r="M368" s="216" t="s">
        <v>1</v>
      </c>
      <c r="N368" s="217" t="s">
        <v>40</v>
      </c>
      <c r="O368" s="72"/>
      <c r="P368" s="218">
        <f>O368*H368</f>
        <v>0</v>
      </c>
      <c r="Q368" s="218">
        <v>0</v>
      </c>
      <c r="R368" s="218">
        <f>Q368*H368</f>
        <v>0</v>
      </c>
      <c r="S368" s="218">
        <v>0</v>
      </c>
      <c r="T368" s="219">
        <f>S368*H368</f>
        <v>0</v>
      </c>
      <c r="U368" s="35"/>
      <c r="V368" s="35"/>
      <c r="W368" s="35"/>
      <c r="X368" s="35"/>
      <c r="Y368" s="35"/>
      <c r="Z368" s="35"/>
      <c r="AA368" s="35"/>
      <c r="AB368" s="35"/>
      <c r="AC368" s="35"/>
      <c r="AD368" s="35"/>
      <c r="AE368" s="35"/>
      <c r="AR368" s="220" t="s">
        <v>794</v>
      </c>
      <c r="AT368" s="220" t="s">
        <v>296</v>
      </c>
      <c r="AU368" s="220" t="s">
        <v>83</v>
      </c>
      <c r="AY368" s="18" t="s">
        <v>294</v>
      </c>
      <c r="BE368" s="221">
        <f>IF(N368="základní",J368,0)</f>
        <v>0</v>
      </c>
      <c r="BF368" s="221">
        <f>IF(N368="snížená",J368,0)</f>
        <v>0</v>
      </c>
      <c r="BG368" s="221">
        <f>IF(N368="zákl. přenesená",J368,0)</f>
        <v>0</v>
      </c>
      <c r="BH368" s="221">
        <f>IF(N368="sníž. přenesená",J368,0)</f>
        <v>0</v>
      </c>
      <c r="BI368" s="221">
        <f>IF(N368="nulová",J368,0)</f>
        <v>0</v>
      </c>
      <c r="BJ368" s="18" t="s">
        <v>81</v>
      </c>
      <c r="BK368" s="221">
        <f>ROUND(I368*H368,2)</f>
        <v>0</v>
      </c>
      <c r="BL368" s="18" t="s">
        <v>794</v>
      </c>
      <c r="BM368" s="220" t="s">
        <v>1134</v>
      </c>
    </row>
    <row r="369" spans="1:65" s="2" customFormat="1" ht="19.2" x14ac:dyDescent="0.2">
      <c r="A369" s="35"/>
      <c r="B369" s="36"/>
      <c r="C369" s="37"/>
      <c r="D369" s="222" t="s">
        <v>303</v>
      </c>
      <c r="E369" s="37"/>
      <c r="F369" s="223" t="s">
        <v>7830</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303</v>
      </c>
      <c r="AU369" s="18" t="s">
        <v>83</v>
      </c>
    </row>
    <row r="370" spans="1:65" s="2" customFormat="1" ht="19.2" x14ac:dyDescent="0.2">
      <c r="A370" s="35"/>
      <c r="B370" s="36"/>
      <c r="C370" s="37"/>
      <c r="D370" s="222" t="s">
        <v>305</v>
      </c>
      <c r="E370" s="37"/>
      <c r="F370" s="226" t="s">
        <v>7670</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305</v>
      </c>
      <c r="AU370" s="18" t="s">
        <v>83</v>
      </c>
    </row>
    <row r="371" spans="1:65" s="2" customFormat="1" ht="24" customHeight="1" x14ac:dyDescent="0.2">
      <c r="A371" s="35"/>
      <c r="B371" s="36"/>
      <c r="C371" s="259" t="s">
        <v>788</v>
      </c>
      <c r="D371" s="259" t="s">
        <v>409</v>
      </c>
      <c r="E371" s="260" t="s">
        <v>7831</v>
      </c>
      <c r="F371" s="261" t="s">
        <v>7832</v>
      </c>
      <c r="G371" s="262" t="s">
        <v>673</v>
      </c>
      <c r="H371" s="263">
        <v>1</v>
      </c>
      <c r="I371" s="264"/>
      <c r="J371" s="265">
        <f>ROUND(I371*H371,2)</f>
        <v>0</v>
      </c>
      <c r="K371" s="261" t="s">
        <v>1571</v>
      </c>
      <c r="L371" s="266"/>
      <c r="M371" s="267" t="s">
        <v>1</v>
      </c>
      <c r="N371" s="268" t="s">
        <v>40</v>
      </c>
      <c r="O371" s="72"/>
      <c r="P371" s="218">
        <f>O371*H371</f>
        <v>0</v>
      </c>
      <c r="Q371" s="218">
        <v>0</v>
      </c>
      <c r="R371" s="218">
        <f>Q371*H371</f>
        <v>0</v>
      </c>
      <c r="S371" s="218">
        <v>0</v>
      </c>
      <c r="T371" s="219">
        <f>S371*H371</f>
        <v>0</v>
      </c>
      <c r="U371" s="35"/>
      <c r="V371" s="35"/>
      <c r="W371" s="35"/>
      <c r="X371" s="35"/>
      <c r="Y371" s="35"/>
      <c r="Z371" s="35"/>
      <c r="AA371" s="35"/>
      <c r="AB371" s="35"/>
      <c r="AC371" s="35"/>
      <c r="AD371" s="35"/>
      <c r="AE371" s="35"/>
      <c r="AR371" s="220" t="s">
        <v>3679</v>
      </c>
      <c r="AT371" s="220" t="s">
        <v>409</v>
      </c>
      <c r="AU371" s="220" t="s">
        <v>83</v>
      </c>
      <c r="AY371" s="18" t="s">
        <v>294</v>
      </c>
      <c r="BE371" s="221">
        <f>IF(N371="základní",J371,0)</f>
        <v>0</v>
      </c>
      <c r="BF371" s="221">
        <f>IF(N371="snížená",J371,0)</f>
        <v>0</v>
      </c>
      <c r="BG371" s="221">
        <f>IF(N371="zákl. přenesená",J371,0)</f>
        <v>0</v>
      </c>
      <c r="BH371" s="221">
        <f>IF(N371="sníž. přenesená",J371,0)</f>
        <v>0</v>
      </c>
      <c r="BI371" s="221">
        <f>IF(N371="nulová",J371,0)</f>
        <v>0</v>
      </c>
      <c r="BJ371" s="18" t="s">
        <v>81</v>
      </c>
      <c r="BK371" s="221">
        <f>ROUND(I371*H371,2)</f>
        <v>0</v>
      </c>
      <c r="BL371" s="18" t="s">
        <v>794</v>
      </c>
      <c r="BM371" s="220" t="s">
        <v>1147</v>
      </c>
    </row>
    <row r="372" spans="1:65" s="2" customFormat="1" ht="19.2" x14ac:dyDescent="0.2">
      <c r="A372" s="35"/>
      <c r="B372" s="36"/>
      <c r="C372" s="37"/>
      <c r="D372" s="222" t="s">
        <v>303</v>
      </c>
      <c r="E372" s="37"/>
      <c r="F372" s="223" t="s">
        <v>7832</v>
      </c>
      <c r="G372" s="37"/>
      <c r="H372" s="37"/>
      <c r="I372" s="124"/>
      <c r="J372" s="37"/>
      <c r="K372" s="37"/>
      <c r="L372" s="40"/>
      <c r="M372" s="224"/>
      <c r="N372" s="225"/>
      <c r="O372" s="72"/>
      <c r="P372" s="72"/>
      <c r="Q372" s="72"/>
      <c r="R372" s="72"/>
      <c r="S372" s="72"/>
      <c r="T372" s="73"/>
      <c r="U372" s="35"/>
      <c r="V372" s="35"/>
      <c r="W372" s="35"/>
      <c r="X372" s="35"/>
      <c r="Y372" s="35"/>
      <c r="Z372" s="35"/>
      <c r="AA372" s="35"/>
      <c r="AB372" s="35"/>
      <c r="AC372" s="35"/>
      <c r="AD372" s="35"/>
      <c r="AE372" s="35"/>
      <c r="AT372" s="18" t="s">
        <v>303</v>
      </c>
      <c r="AU372" s="18" t="s">
        <v>83</v>
      </c>
    </row>
    <row r="373" spans="1:65" s="2" customFormat="1" ht="24" customHeight="1" x14ac:dyDescent="0.2">
      <c r="A373" s="35"/>
      <c r="B373" s="36"/>
      <c r="C373" s="259" t="s">
        <v>794</v>
      </c>
      <c r="D373" s="259" t="s">
        <v>409</v>
      </c>
      <c r="E373" s="260" t="s">
        <v>7833</v>
      </c>
      <c r="F373" s="261" t="s">
        <v>7834</v>
      </c>
      <c r="G373" s="262" t="s">
        <v>673</v>
      </c>
      <c r="H373" s="263">
        <v>4</v>
      </c>
      <c r="I373" s="264"/>
      <c r="J373" s="265">
        <f>ROUND(I373*H373,2)</f>
        <v>0</v>
      </c>
      <c r="K373" s="261" t="s">
        <v>1571</v>
      </c>
      <c r="L373" s="266"/>
      <c r="M373" s="267" t="s">
        <v>1</v>
      </c>
      <c r="N373" s="268"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3679</v>
      </c>
      <c r="AT373" s="220" t="s">
        <v>409</v>
      </c>
      <c r="AU373" s="220" t="s">
        <v>83</v>
      </c>
      <c r="AY373" s="18" t="s">
        <v>294</v>
      </c>
      <c r="BE373" s="221">
        <f>IF(N373="základní",J373,0)</f>
        <v>0</v>
      </c>
      <c r="BF373" s="221">
        <f>IF(N373="snížená",J373,0)</f>
        <v>0</v>
      </c>
      <c r="BG373" s="221">
        <f>IF(N373="zákl. přenesená",J373,0)</f>
        <v>0</v>
      </c>
      <c r="BH373" s="221">
        <f>IF(N373="sníž. přenesená",J373,0)</f>
        <v>0</v>
      </c>
      <c r="BI373" s="221">
        <f>IF(N373="nulová",J373,0)</f>
        <v>0</v>
      </c>
      <c r="BJ373" s="18" t="s">
        <v>81</v>
      </c>
      <c r="BK373" s="221">
        <f>ROUND(I373*H373,2)</f>
        <v>0</v>
      </c>
      <c r="BL373" s="18" t="s">
        <v>794</v>
      </c>
      <c r="BM373" s="220" t="s">
        <v>1159</v>
      </c>
    </row>
    <row r="374" spans="1:65" s="2" customFormat="1" x14ac:dyDescent="0.2">
      <c r="A374" s="35"/>
      <c r="B374" s="36"/>
      <c r="C374" s="37"/>
      <c r="D374" s="222" t="s">
        <v>303</v>
      </c>
      <c r="E374" s="37"/>
      <c r="F374" s="223" t="s">
        <v>7834</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303</v>
      </c>
      <c r="AU374" s="18" t="s">
        <v>83</v>
      </c>
    </row>
    <row r="375" spans="1:65" s="2" customFormat="1" ht="24" customHeight="1" x14ac:dyDescent="0.2">
      <c r="A375" s="35"/>
      <c r="B375" s="36"/>
      <c r="C375" s="259" t="s">
        <v>803</v>
      </c>
      <c r="D375" s="259" t="s">
        <v>409</v>
      </c>
      <c r="E375" s="260" t="s">
        <v>7835</v>
      </c>
      <c r="F375" s="261" t="s">
        <v>7836</v>
      </c>
      <c r="G375" s="262" t="s">
        <v>673</v>
      </c>
      <c r="H375" s="263">
        <v>5</v>
      </c>
      <c r="I375" s="264"/>
      <c r="J375" s="265">
        <f>ROUND(I375*H375,2)</f>
        <v>0</v>
      </c>
      <c r="K375" s="261" t="s">
        <v>1</v>
      </c>
      <c r="L375" s="266"/>
      <c r="M375" s="267" t="s">
        <v>1</v>
      </c>
      <c r="N375" s="268"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3679</v>
      </c>
      <c r="AT375" s="220" t="s">
        <v>409</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794</v>
      </c>
      <c r="BM375" s="220" t="s">
        <v>1171</v>
      </c>
    </row>
    <row r="376" spans="1:65" s="2" customFormat="1" x14ac:dyDescent="0.2">
      <c r="A376" s="35"/>
      <c r="B376" s="36"/>
      <c r="C376" s="37"/>
      <c r="D376" s="222" t="s">
        <v>303</v>
      </c>
      <c r="E376" s="37"/>
      <c r="F376" s="223" t="s">
        <v>7836</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24" customHeight="1" x14ac:dyDescent="0.2">
      <c r="A377" s="35"/>
      <c r="B377" s="36"/>
      <c r="C377" s="259" t="s">
        <v>808</v>
      </c>
      <c r="D377" s="259" t="s">
        <v>409</v>
      </c>
      <c r="E377" s="260" t="s">
        <v>7837</v>
      </c>
      <c r="F377" s="261" t="s">
        <v>7838</v>
      </c>
      <c r="G377" s="262" t="s">
        <v>673</v>
      </c>
      <c r="H377" s="263">
        <v>5</v>
      </c>
      <c r="I377" s="264"/>
      <c r="J377" s="265">
        <f>ROUND(I377*H377,2)</f>
        <v>0</v>
      </c>
      <c r="K377" s="261" t="s">
        <v>1571</v>
      </c>
      <c r="L377" s="266"/>
      <c r="M377" s="267" t="s">
        <v>1</v>
      </c>
      <c r="N377" s="268"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3679</v>
      </c>
      <c r="AT377" s="220" t="s">
        <v>409</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794</v>
      </c>
      <c r="BM377" s="220" t="s">
        <v>1183</v>
      </c>
    </row>
    <row r="378" spans="1:65" s="2" customFormat="1" x14ac:dyDescent="0.2">
      <c r="A378" s="35"/>
      <c r="B378" s="36"/>
      <c r="C378" s="37"/>
      <c r="D378" s="222" t="s">
        <v>303</v>
      </c>
      <c r="E378" s="37"/>
      <c r="F378" s="223" t="s">
        <v>7838</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24" customHeight="1" x14ac:dyDescent="0.2">
      <c r="A379" s="35"/>
      <c r="B379" s="36"/>
      <c r="C379" s="259" t="s">
        <v>813</v>
      </c>
      <c r="D379" s="259" t="s">
        <v>409</v>
      </c>
      <c r="E379" s="260" t="s">
        <v>7839</v>
      </c>
      <c r="F379" s="261" t="s">
        <v>7840</v>
      </c>
      <c r="G379" s="262" t="s">
        <v>673</v>
      </c>
      <c r="H379" s="263">
        <v>1</v>
      </c>
      <c r="I379" s="264"/>
      <c r="J379" s="265">
        <f>ROUND(I379*H379,2)</f>
        <v>0</v>
      </c>
      <c r="K379" s="261" t="s">
        <v>1571</v>
      </c>
      <c r="L379" s="266"/>
      <c r="M379" s="267" t="s">
        <v>1</v>
      </c>
      <c r="N379" s="268"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3679</v>
      </c>
      <c r="AT379" s="220" t="s">
        <v>409</v>
      </c>
      <c r="AU379" s="220" t="s">
        <v>83</v>
      </c>
      <c r="AY379" s="18" t="s">
        <v>294</v>
      </c>
      <c r="BE379" s="221">
        <f>IF(N379="základní",J379,0)</f>
        <v>0</v>
      </c>
      <c r="BF379" s="221">
        <f>IF(N379="snížená",J379,0)</f>
        <v>0</v>
      </c>
      <c r="BG379" s="221">
        <f>IF(N379="zákl. přenesená",J379,0)</f>
        <v>0</v>
      </c>
      <c r="BH379" s="221">
        <f>IF(N379="sníž. přenesená",J379,0)</f>
        <v>0</v>
      </c>
      <c r="BI379" s="221">
        <f>IF(N379="nulová",J379,0)</f>
        <v>0</v>
      </c>
      <c r="BJ379" s="18" t="s">
        <v>81</v>
      </c>
      <c r="BK379" s="221">
        <f>ROUND(I379*H379,2)</f>
        <v>0</v>
      </c>
      <c r="BL379" s="18" t="s">
        <v>794</v>
      </c>
      <c r="BM379" s="220" t="s">
        <v>1192</v>
      </c>
    </row>
    <row r="380" spans="1:65" s="2" customFormat="1" x14ac:dyDescent="0.2">
      <c r="A380" s="35"/>
      <c r="B380" s="36"/>
      <c r="C380" s="37"/>
      <c r="D380" s="222" t="s">
        <v>303</v>
      </c>
      <c r="E380" s="37"/>
      <c r="F380" s="223" t="s">
        <v>7840</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303</v>
      </c>
      <c r="AU380" s="18" t="s">
        <v>83</v>
      </c>
    </row>
    <row r="381" spans="1:65" s="2" customFormat="1" ht="24" customHeight="1" x14ac:dyDescent="0.2">
      <c r="A381" s="35"/>
      <c r="B381" s="36"/>
      <c r="C381" s="259" t="s">
        <v>823</v>
      </c>
      <c r="D381" s="259" t="s">
        <v>409</v>
      </c>
      <c r="E381" s="260" t="s">
        <v>7841</v>
      </c>
      <c r="F381" s="261" t="s">
        <v>7842</v>
      </c>
      <c r="G381" s="262" t="s">
        <v>673</v>
      </c>
      <c r="H381" s="263">
        <v>2</v>
      </c>
      <c r="I381" s="264"/>
      <c r="J381" s="265">
        <f>ROUND(I381*H381,2)</f>
        <v>0</v>
      </c>
      <c r="K381" s="261" t="s">
        <v>1</v>
      </c>
      <c r="L381" s="266"/>
      <c r="M381" s="267" t="s">
        <v>1</v>
      </c>
      <c r="N381" s="268"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3679</v>
      </c>
      <c r="AT381" s="220" t="s">
        <v>409</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794</v>
      </c>
      <c r="BM381" s="220" t="s">
        <v>1202</v>
      </c>
    </row>
    <row r="382" spans="1:65" s="2" customFormat="1" ht="19.2" x14ac:dyDescent="0.2">
      <c r="A382" s="35"/>
      <c r="B382" s="36"/>
      <c r="C382" s="37"/>
      <c r="D382" s="222" t="s">
        <v>303</v>
      </c>
      <c r="E382" s="37"/>
      <c r="F382" s="223" t="s">
        <v>7842</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16.5" customHeight="1" x14ac:dyDescent="0.2">
      <c r="A383" s="35"/>
      <c r="B383" s="36"/>
      <c r="C383" s="209" t="s">
        <v>828</v>
      </c>
      <c r="D383" s="209" t="s">
        <v>296</v>
      </c>
      <c r="E383" s="210" t="s">
        <v>7843</v>
      </c>
      <c r="F383" s="211" t="s">
        <v>7844</v>
      </c>
      <c r="G383" s="212" t="s">
        <v>673</v>
      </c>
      <c r="H383" s="213">
        <v>15</v>
      </c>
      <c r="I383" s="214"/>
      <c r="J383" s="215">
        <f>ROUND(I383*H383,2)</f>
        <v>0</v>
      </c>
      <c r="K383" s="211" t="s">
        <v>1571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794</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794</v>
      </c>
      <c r="BM383" s="220" t="s">
        <v>1215</v>
      </c>
    </row>
    <row r="384" spans="1:65" s="2" customFormat="1" x14ac:dyDescent="0.2">
      <c r="A384" s="35"/>
      <c r="B384" s="36"/>
      <c r="C384" s="37"/>
      <c r="D384" s="222" t="s">
        <v>303</v>
      </c>
      <c r="E384" s="37"/>
      <c r="F384" s="223" t="s">
        <v>7844</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19.2" x14ac:dyDescent="0.2">
      <c r="A385" s="35"/>
      <c r="B385" s="36"/>
      <c r="C385" s="37"/>
      <c r="D385" s="222" t="s">
        <v>305</v>
      </c>
      <c r="E385" s="37"/>
      <c r="F385" s="226" t="s">
        <v>7670</v>
      </c>
      <c r="G385" s="37"/>
      <c r="H385" s="37"/>
      <c r="I385" s="124"/>
      <c r="J385" s="37"/>
      <c r="K385" s="37"/>
      <c r="L385" s="40"/>
      <c r="M385" s="224"/>
      <c r="N385" s="225"/>
      <c r="O385" s="72"/>
      <c r="P385" s="72"/>
      <c r="Q385" s="72"/>
      <c r="R385" s="72"/>
      <c r="S385" s="72"/>
      <c r="T385" s="73"/>
      <c r="U385" s="35"/>
      <c r="V385" s="35"/>
      <c r="W385" s="35"/>
      <c r="X385" s="35"/>
      <c r="Y385" s="35"/>
      <c r="Z385" s="35"/>
      <c r="AA385" s="35"/>
      <c r="AB385" s="35"/>
      <c r="AC385" s="35"/>
      <c r="AD385" s="35"/>
      <c r="AE385" s="35"/>
      <c r="AT385" s="18" t="s">
        <v>305</v>
      </c>
      <c r="AU385" s="18" t="s">
        <v>83</v>
      </c>
    </row>
    <row r="386" spans="1:65" s="2" customFormat="1" ht="24" customHeight="1" x14ac:dyDescent="0.2">
      <c r="A386" s="35"/>
      <c r="B386" s="36"/>
      <c r="C386" s="259" t="s">
        <v>835</v>
      </c>
      <c r="D386" s="259" t="s">
        <v>409</v>
      </c>
      <c r="E386" s="260" t="s">
        <v>7845</v>
      </c>
      <c r="F386" s="261" t="s">
        <v>7846</v>
      </c>
      <c r="G386" s="262" t="s">
        <v>673</v>
      </c>
      <c r="H386" s="263">
        <v>1</v>
      </c>
      <c r="I386" s="264"/>
      <c r="J386" s="265">
        <f>ROUND(I386*H386,2)</f>
        <v>0</v>
      </c>
      <c r="K386" s="261" t="s">
        <v>1571</v>
      </c>
      <c r="L386" s="266"/>
      <c r="M386" s="267" t="s">
        <v>1</v>
      </c>
      <c r="N386" s="268" t="s">
        <v>40</v>
      </c>
      <c r="O386" s="72"/>
      <c r="P386" s="218">
        <f>O386*H386</f>
        <v>0</v>
      </c>
      <c r="Q386" s="218">
        <v>0</v>
      </c>
      <c r="R386" s="218">
        <f>Q386*H386</f>
        <v>0</v>
      </c>
      <c r="S386" s="218">
        <v>0</v>
      </c>
      <c r="T386" s="219">
        <f>S386*H386</f>
        <v>0</v>
      </c>
      <c r="U386" s="35"/>
      <c r="V386" s="35"/>
      <c r="W386" s="35"/>
      <c r="X386" s="35"/>
      <c r="Y386" s="35"/>
      <c r="Z386" s="35"/>
      <c r="AA386" s="35"/>
      <c r="AB386" s="35"/>
      <c r="AC386" s="35"/>
      <c r="AD386" s="35"/>
      <c r="AE386" s="35"/>
      <c r="AR386" s="220" t="s">
        <v>3679</v>
      </c>
      <c r="AT386" s="220" t="s">
        <v>409</v>
      </c>
      <c r="AU386" s="220" t="s">
        <v>83</v>
      </c>
      <c r="AY386" s="18" t="s">
        <v>294</v>
      </c>
      <c r="BE386" s="221">
        <f>IF(N386="základní",J386,0)</f>
        <v>0</v>
      </c>
      <c r="BF386" s="221">
        <f>IF(N386="snížená",J386,0)</f>
        <v>0</v>
      </c>
      <c r="BG386" s="221">
        <f>IF(N386="zákl. přenesená",J386,0)</f>
        <v>0</v>
      </c>
      <c r="BH386" s="221">
        <f>IF(N386="sníž. přenesená",J386,0)</f>
        <v>0</v>
      </c>
      <c r="BI386" s="221">
        <f>IF(N386="nulová",J386,0)</f>
        <v>0</v>
      </c>
      <c r="BJ386" s="18" t="s">
        <v>81</v>
      </c>
      <c r="BK386" s="221">
        <f>ROUND(I386*H386,2)</f>
        <v>0</v>
      </c>
      <c r="BL386" s="18" t="s">
        <v>794</v>
      </c>
      <c r="BM386" s="220" t="s">
        <v>1227</v>
      </c>
    </row>
    <row r="387" spans="1:65" s="2" customFormat="1" ht="19.2" x14ac:dyDescent="0.2">
      <c r="A387" s="35"/>
      <c r="B387" s="36"/>
      <c r="C387" s="37"/>
      <c r="D387" s="222" t="s">
        <v>303</v>
      </c>
      <c r="E387" s="37"/>
      <c r="F387" s="223" t="s">
        <v>7846</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303</v>
      </c>
      <c r="AU387" s="18" t="s">
        <v>83</v>
      </c>
    </row>
    <row r="388" spans="1:65" s="2" customFormat="1" ht="24" customHeight="1" x14ac:dyDescent="0.2">
      <c r="A388" s="35"/>
      <c r="B388" s="36"/>
      <c r="C388" s="259" t="s">
        <v>840</v>
      </c>
      <c r="D388" s="259" t="s">
        <v>409</v>
      </c>
      <c r="E388" s="260" t="s">
        <v>7847</v>
      </c>
      <c r="F388" s="261" t="s">
        <v>7848</v>
      </c>
      <c r="G388" s="262" t="s">
        <v>673</v>
      </c>
      <c r="H388" s="263">
        <v>2</v>
      </c>
      <c r="I388" s="264"/>
      <c r="J388" s="265">
        <f>ROUND(I388*H388,2)</f>
        <v>0</v>
      </c>
      <c r="K388" s="261" t="s">
        <v>1571</v>
      </c>
      <c r="L388" s="266"/>
      <c r="M388" s="267" t="s">
        <v>1</v>
      </c>
      <c r="N388" s="268"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3679</v>
      </c>
      <c r="AT388" s="220" t="s">
        <v>409</v>
      </c>
      <c r="AU388" s="220" t="s">
        <v>83</v>
      </c>
      <c r="AY388" s="18" t="s">
        <v>294</v>
      </c>
      <c r="BE388" s="221">
        <f>IF(N388="základní",J388,0)</f>
        <v>0</v>
      </c>
      <c r="BF388" s="221">
        <f>IF(N388="snížená",J388,0)</f>
        <v>0</v>
      </c>
      <c r="BG388" s="221">
        <f>IF(N388="zákl. přenesená",J388,0)</f>
        <v>0</v>
      </c>
      <c r="BH388" s="221">
        <f>IF(N388="sníž. přenesená",J388,0)</f>
        <v>0</v>
      </c>
      <c r="BI388" s="221">
        <f>IF(N388="nulová",J388,0)</f>
        <v>0</v>
      </c>
      <c r="BJ388" s="18" t="s">
        <v>81</v>
      </c>
      <c r="BK388" s="221">
        <f>ROUND(I388*H388,2)</f>
        <v>0</v>
      </c>
      <c r="BL388" s="18" t="s">
        <v>794</v>
      </c>
      <c r="BM388" s="220" t="s">
        <v>1237</v>
      </c>
    </row>
    <row r="389" spans="1:65" s="2" customFormat="1" x14ac:dyDescent="0.2">
      <c r="A389" s="35"/>
      <c r="B389" s="36"/>
      <c r="C389" s="37"/>
      <c r="D389" s="222" t="s">
        <v>303</v>
      </c>
      <c r="E389" s="37"/>
      <c r="F389" s="223" t="s">
        <v>7848</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303</v>
      </c>
      <c r="AU389" s="18" t="s">
        <v>83</v>
      </c>
    </row>
    <row r="390" spans="1:65" s="2" customFormat="1" ht="24" customHeight="1" x14ac:dyDescent="0.2">
      <c r="A390" s="35"/>
      <c r="B390" s="36"/>
      <c r="C390" s="259" t="s">
        <v>845</v>
      </c>
      <c r="D390" s="259" t="s">
        <v>409</v>
      </c>
      <c r="E390" s="260" t="s">
        <v>7849</v>
      </c>
      <c r="F390" s="261" t="s">
        <v>7850</v>
      </c>
      <c r="G390" s="262" t="s">
        <v>673</v>
      </c>
      <c r="H390" s="263">
        <v>2</v>
      </c>
      <c r="I390" s="264"/>
      <c r="J390" s="265">
        <f>ROUND(I390*H390,2)</f>
        <v>0</v>
      </c>
      <c r="K390" s="261" t="s">
        <v>1571</v>
      </c>
      <c r="L390" s="266"/>
      <c r="M390" s="267" t="s">
        <v>1</v>
      </c>
      <c r="N390" s="268" t="s">
        <v>40</v>
      </c>
      <c r="O390" s="72"/>
      <c r="P390" s="218">
        <f>O390*H390</f>
        <v>0</v>
      </c>
      <c r="Q390" s="218">
        <v>0</v>
      </c>
      <c r="R390" s="218">
        <f>Q390*H390</f>
        <v>0</v>
      </c>
      <c r="S390" s="218">
        <v>0</v>
      </c>
      <c r="T390" s="219">
        <f>S390*H390</f>
        <v>0</v>
      </c>
      <c r="U390" s="35"/>
      <c r="V390" s="35"/>
      <c r="W390" s="35"/>
      <c r="X390" s="35"/>
      <c r="Y390" s="35"/>
      <c r="Z390" s="35"/>
      <c r="AA390" s="35"/>
      <c r="AB390" s="35"/>
      <c r="AC390" s="35"/>
      <c r="AD390" s="35"/>
      <c r="AE390" s="35"/>
      <c r="AR390" s="220" t="s">
        <v>3679</v>
      </c>
      <c r="AT390" s="220" t="s">
        <v>409</v>
      </c>
      <c r="AU390" s="220" t="s">
        <v>83</v>
      </c>
      <c r="AY390" s="18" t="s">
        <v>294</v>
      </c>
      <c r="BE390" s="221">
        <f>IF(N390="základní",J390,0)</f>
        <v>0</v>
      </c>
      <c r="BF390" s="221">
        <f>IF(N390="snížená",J390,0)</f>
        <v>0</v>
      </c>
      <c r="BG390" s="221">
        <f>IF(N390="zákl. přenesená",J390,0)</f>
        <v>0</v>
      </c>
      <c r="BH390" s="221">
        <f>IF(N390="sníž. přenesená",J390,0)</f>
        <v>0</v>
      </c>
      <c r="BI390" s="221">
        <f>IF(N390="nulová",J390,0)</f>
        <v>0</v>
      </c>
      <c r="BJ390" s="18" t="s">
        <v>81</v>
      </c>
      <c r="BK390" s="221">
        <f>ROUND(I390*H390,2)</f>
        <v>0</v>
      </c>
      <c r="BL390" s="18" t="s">
        <v>794</v>
      </c>
      <c r="BM390" s="220" t="s">
        <v>1247</v>
      </c>
    </row>
    <row r="391" spans="1:65" s="2" customFormat="1" x14ac:dyDescent="0.2">
      <c r="A391" s="35"/>
      <c r="B391" s="36"/>
      <c r="C391" s="37"/>
      <c r="D391" s="222" t="s">
        <v>303</v>
      </c>
      <c r="E391" s="37"/>
      <c r="F391" s="223" t="s">
        <v>7850</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303</v>
      </c>
      <c r="AU391" s="18" t="s">
        <v>83</v>
      </c>
    </row>
    <row r="392" spans="1:65" s="2" customFormat="1" ht="24" customHeight="1" x14ac:dyDescent="0.2">
      <c r="A392" s="35"/>
      <c r="B392" s="36"/>
      <c r="C392" s="259" t="s">
        <v>851</v>
      </c>
      <c r="D392" s="259" t="s">
        <v>409</v>
      </c>
      <c r="E392" s="260" t="s">
        <v>7851</v>
      </c>
      <c r="F392" s="261" t="s">
        <v>7852</v>
      </c>
      <c r="G392" s="262" t="s">
        <v>673</v>
      </c>
      <c r="H392" s="263">
        <v>2</v>
      </c>
      <c r="I392" s="264"/>
      <c r="J392" s="265">
        <f>ROUND(I392*H392,2)</f>
        <v>0</v>
      </c>
      <c r="K392" s="261" t="s">
        <v>1</v>
      </c>
      <c r="L392" s="266"/>
      <c r="M392" s="267" t="s">
        <v>1</v>
      </c>
      <c r="N392" s="268" t="s">
        <v>40</v>
      </c>
      <c r="O392" s="72"/>
      <c r="P392" s="218">
        <f>O392*H392</f>
        <v>0</v>
      </c>
      <c r="Q392" s="218">
        <v>0</v>
      </c>
      <c r="R392" s="218">
        <f>Q392*H392</f>
        <v>0</v>
      </c>
      <c r="S392" s="218">
        <v>0</v>
      </c>
      <c r="T392" s="219">
        <f>S392*H392</f>
        <v>0</v>
      </c>
      <c r="U392" s="35"/>
      <c r="V392" s="35"/>
      <c r="W392" s="35"/>
      <c r="X392" s="35"/>
      <c r="Y392" s="35"/>
      <c r="Z392" s="35"/>
      <c r="AA392" s="35"/>
      <c r="AB392" s="35"/>
      <c r="AC392" s="35"/>
      <c r="AD392" s="35"/>
      <c r="AE392" s="35"/>
      <c r="AR392" s="220" t="s">
        <v>3679</v>
      </c>
      <c r="AT392" s="220" t="s">
        <v>409</v>
      </c>
      <c r="AU392" s="220" t="s">
        <v>83</v>
      </c>
      <c r="AY392" s="18" t="s">
        <v>294</v>
      </c>
      <c r="BE392" s="221">
        <f>IF(N392="základní",J392,0)</f>
        <v>0</v>
      </c>
      <c r="BF392" s="221">
        <f>IF(N392="snížená",J392,0)</f>
        <v>0</v>
      </c>
      <c r="BG392" s="221">
        <f>IF(N392="zákl. přenesená",J392,0)</f>
        <v>0</v>
      </c>
      <c r="BH392" s="221">
        <f>IF(N392="sníž. přenesená",J392,0)</f>
        <v>0</v>
      </c>
      <c r="BI392" s="221">
        <f>IF(N392="nulová",J392,0)</f>
        <v>0</v>
      </c>
      <c r="BJ392" s="18" t="s">
        <v>81</v>
      </c>
      <c r="BK392" s="221">
        <f>ROUND(I392*H392,2)</f>
        <v>0</v>
      </c>
      <c r="BL392" s="18" t="s">
        <v>794</v>
      </c>
      <c r="BM392" s="220" t="s">
        <v>1257</v>
      </c>
    </row>
    <row r="393" spans="1:65" s="2" customFormat="1" x14ac:dyDescent="0.2">
      <c r="A393" s="35"/>
      <c r="B393" s="36"/>
      <c r="C393" s="37"/>
      <c r="D393" s="222" t="s">
        <v>303</v>
      </c>
      <c r="E393" s="37"/>
      <c r="F393" s="223" t="s">
        <v>7852</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303</v>
      </c>
      <c r="AU393" s="18" t="s">
        <v>83</v>
      </c>
    </row>
    <row r="394" spans="1:65" s="2" customFormat="1" ht="24" customHeight="1" x14ac:dyDescent="0.2">
      <c r="A394" s="35"/>
      <c r="B394" s="36"/>
      <c r="C394" s="259" t="s">
        <v>858</v>
      </c>
      <c r="D394" s="259" t="s">
        <v>409</v>
      </c>
      <c r="E394" s="260" t="s">
        <v>7853</v>
      </c>
      <c r="F394" s="261" t="s">
        <v>7854</v>
      </c>
      <c r="G394" s="262" t="s">
        <v>673</v>
      </c>
      <c r="H394" s="263">
        <v>7</v>
      </c>
      <c r="I394" s="264"/>
      <c r="J394" s="265">
        <f>ROUND(I394*H394,2)</f>
        <v>0</v>
      </c>
      <c r="K394" s="261" t="s">
        <v>1571</v>
      </c>
      <c r="L394" s="266"/>
      <c r="M394" s="267" t="s">
        <v>1</v>
      </c>
      <c r="N394" s="268" t="s">
        <v>40</v>
      </c>
      <c r="O394" s="72"/>
      <c r="P394" s="218">
        <f>O394*H394</f>
        <v>0</v>
      </c>
      <c r="Q394" s="218">
        <v>0</v>
      </c>
      <c r="R394" s="218">
        <f>Q394*H394</f>
        <v>0</v>
      </c>
      <c r="S394" s="218">
        <v>0</v>
      </c>
      <c r="T394" s="219">
        <f>S394*H394</f>
        <v>0</v>
      </c>
      <c r="U394" s="35"/>
      <c r="V394" s="35"/>
      <c r="W394" s="35"/>
      <c r="X394" s="35"/>
      <c r="Y394" s="35"/>
      <c r="Z394" s="35"/>
      <c r="AA394" s="35"/>
      <c r="AB394" s="35"/>
      <c r="AC394" s="35"/>
      <c r="AD394" s="35"/>
      <c r="AE394" s="35"/>
      <c r="AR394" s="220" t="s">
        <v>3679</v>
      </c>
      <c r="AT394" s="220" t="s">
        <v>409</v>
      </c>
      <c r="AU394" s="220" t="s">
        <v>83</v>
      </c>
      <c r="AY394" s="18" t="s">
        <v>294</v>
      </c>
      <c r="BE394" s="221">
        <f>IF(N394="základní",J394,0)</f>
        <v>0</v>
      </c>
      <c r="BF394" s="221">
        <f>IF(N394="snížená",J394,0)</f>
        <v>0</v>
      </c>
      <c r="BG394" s="221">
        <f>IF(N394="zákl. přenesená",J394,0)</f>
        <v>0</v>
      </c>
      <c r="BH394" s="221">
        <f>IF(N394="sníž. přenesená",J394,0)</f>
        <v>0</v>
      </c>
      <c r="BI394" s="221">
        <f>IF(N394="nulová",J394,0)</f>
        <v>0</v>
      </c>
      <c r="BJ394" s="18" t="s">
        <v>81</v>
      </c>
      <c r="BK394" s="221">
        <f>ROUND(I394*H394,2)</f>
        <v>0</v>
      </c>
      <c r="BL394" s="18" t="s">
        <v>794</v>
      </c>
      <c r="BM394" s="220" t="s">
        <v>1271</v>
      </c>
    </row>
    <row r="395" spans="1:65" s="2" customFormat="1" x14ac:dyDescent="0.2">
      <c r="A395" s="35"/>
      <c r="B395" s="36"/>
      <c r="C395" s="37"/>
      <c r="D395" s="222" t="s">
        <v>303</v>
      </c>
      <c r="E395" s="37"/>
      <c r="F395" s="223" t="s">
        <v>7854</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303</v>
      </c>
      <c r="AU395" s="18" t="s">
        <v>83</v>
      </c>
    </row>
    <row r="396" spans="1:65" s="2" customFormat="1" ht="24" customHeight="1" x14ac:dyDescent="0.2">
      <c r="A396" s="35"/>
      <c r="B396" s="36"/>
      <c r="C396" s="259" t="s">
        <v>865</v>
      </c>
      <c r="D396" s="259" t="s">
        <v>409</v>
      </c>
      <c r="E396" s="260" t="s">
        <v>7855</v>
      </c>
      <c r="F396" s="261" t="s">
        <v>7856</v>
      </c>
      <c r="G396" s="262" t="s">
        <v>673</v>
      </c>
      <c r="H396" s="263">
        <v>1</v>
      </c>
      <c r="I396" s="264"/>
      <c r="J396" s="265">
        <f>ROUND(I396*H396,2)</f>
        <v>0</v>
      </c>
      <c r="K396" s="261" t="s">
        <v>1</v>
      </c>
      <c r="L396" s="266"/>
      <c r="M396" s="267" t="s">
        <v>1</v>
      </c>
      <c r="N396" s="268" t="s">
        <v>40</v>
      </c>
      <c r="O396" s="72"/>
      <c r="P396" s="218">
        <f>O396*H396</f>
        <v>0</v>
      </c>
      <c r="Q396" s="218">
        <v>0</v>
      </c>
      <c r="R396" s="218">
        <f>Q396*H396</f>
        <v>0</v>
      </c>
      <c r="S396" s="218">
        <v>0</v>
      </c>
      <c r="T396" s="219">
        <f>S396*H396</f>
        <v>0</v>
      </c>
      <c r="U396" s="35"/>
      <c r="V396" s="35"/>
      <c r="W396" s="35"/>
      <c r="X396" s="35"/>
      <c r="Y396" s="35"/>
      <c r="Z396" s="35"/>
      <c r="AA396" s="35"/>
      <c r="AB396" s="35"/>
      <c r="AC396" s="35"/>
      <c r="AD396" s="35"/>
      <c r="AE396" s="35"/>
      <c r="AR396" s="220" t="s">
        <v>3679</v>
      </c>
      <c r="AT396" s="220" t="s">
        <v>409</v>
      </c>
      <c r="AU396" s="220" t="s">
        <v>83</v>
      </c>
      <c r="AY396" s="18" t="s">
        <v>294</v>
      </c>
      <c r="BE396" s="221">
        <f>IF(N396="základní",J396,0)</f>
        <v>0</v>
      </c>
      <c r="BF396" s="221">
        <f>IF(N396="snížená",J396,0)</f>
        <v>0</v>
      </c>
      <c r="BG396" s="221">
        <f>IF(N396="zákl. přenesená",J396,0)</f>
        <v>0</v>
      </c>
      <c r="BH396" s="221">
        <f>IF(N396="sníž. přenesená",J396,0)</f>
        <v>0</v>
      </c>
      <c r="BI396" s="221">
        <f>IF(N396="nulová",J396,0)</f>
        <v>0</v>
      </c>
      <c r="BJ396" s="18" t="s">
        <v>81</v>
      </c>
      <c r="BK396" s="221">
        <f>ROUND(I396*H396,2)</f>
        <v>0</v>
      </c>
      <c r="BL396" s="18" t="s">
        <v>794</v>
      </c>
      <c r="BM396" s="220" t="s">
        <v>1283</v>
      </c>
    </row>
    <row r="397" spans="1:65" s="2" customFormat="1" ht="19.2" x14ac:dyDescent="0.2">
      <c r="A397" s="35"/>
      <c r="B397" s="36"/>
      <c r="C397" s="37"/>
      <c r="D397" s="222" t="s">
        <v>303</v>
      </c>
      <c r="E397" s="37"/>
      <c r="F397" s="223" t="s">
        <v>7856</v>
      </c>
      <c r="G397" s="37"/>
      <c r="H397" s="37"/>
      <c r="I397" s="124"/>
      <c r="J397" s="37"/>
      <c r="K397" s="37"/>
      <c r="L397" s="40"/>
      <c r="M397" s="224"/>
      <c r="N397" s="225"/>
      <c r="O397" s="72"/>
      <c r="P397" s="72"/>
      <c r="Q397" s="72"/>
      <c r="R397" s="72"/>
      <c r="S397" s="72"/>
      <c r="T397" s="73"/>
      <c r="U397" s="35"/>
      <c r="V397" s="35"/>
      <c r="W397" s="35"/>
      <c r="X397" s="35"/>
      <c r="Y397" s="35"/>
      <c r="Z397" s="35"/>
      <c r="AA397" s="35"/>
      <c r="AB397" s="35"/>
      <c r="AC397" s="35"/>
      <c r="AD397" s="35"/>
      <c r="AE397" s="35"/>
      <c r="AT397" s="18" t="s">
        <v>303</v>
      </c>
      <c r="AU397" s="18" t="s">
        <v>83</v>
      </c>
    </row>
    <row r="398" spans="1:65" s="2" customFormat="1" ht="16.5" customHeight="1" x14ac:dyDescent="0.2">
      <c r="A398" s="35"/>
      <c r="B398" s="36"/>
      <c r="C398" s="209" t="s">
        <v>871</v>
      </c>
      <c r="D398" s="209" t="s">
        <v>296</v>
      </c>
      <c r="E398" s="210" t="s">
        <v>7857</v>
      </c>
      <c r="F398" s="211" t="s">
        <v>7858</v>
      </c>
      <c r="G398" s="212" t="s">
        <v>673</v>
      </c>
      <c r="H398" s="213">
        <v>1</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794</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794</v>
      </c>
      <c r="BM398" s="220" t="s">
        <v>1291</v>
      </c>
    </row>
    <row r="399" spans="1:65" s="2" customFormat="1" x14ac:dyDescent="0.2">
      <c r="A399" s="35"/>
      <c r="B399" s="36"/>
      <c r="C399" s="37"/>
      <c r="D399" s="222" t="s">
        <v>303</v>
      </c>
      <c r="E399" s="37"/>
      <c r="F399" s="223" t="s">
        <v>7858</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303</v>
      </c>
      <c r="AU399" s="18" t="s">
        <v>83</v>
      </c>
    </row>
    <row r="400" spans="1:65" s="2" customFormat="1" ht="19.2" x14ac:dyDescent="0.2">
      <c r="A400" s="35"/>
      <c r="B400" s="36"/>
      <c r="C400" s="37"/>
      <c r="D400" s="222" t="s">
        <v>305</v>
      </c>
      <c r="E400" s="37"/>
      <c r="F400" s="226" t="s">
        <v>7670</v>
      </c>
      <c r="G400" s="37"/>
      <c r="H400" s="37"/>
      <c r="I400" s="124"/>
      <c r="J400" s="37"/>
      <c r="K400" s="37"/>
      <c r="L400" s="40"/>
      <c r="M400" s="224"/>
      <c r="N400" s="225"/>
      <c r="O400" s="72"/>
      <c r="P400" s="72"/>
      <c r="Q400" s="72"/>
      <c r="R400" s="72"/>
      <c r="S400" s="72"/>
      <c r="T400" s="73"/>
      <c r="U400" s="35"/>
      <c r="V400" s="35"/>
      <c r="W400" s="35"/>
      <c r="X400" s="35"/>
      <c r="Y400" s="35"/>
      <c r="Z400" s="35"/>
      <c r="AA400" s="35"/>
      <c r="AB400" s="35"/>
      <c r="AC400" s="35"/>
      <c r="AD400" s="35"/>
      <c r="AE400" s="35"/>
      <c r="AT400" s="18" t="s">
        <v>305</v>
      </c>
      <c r="AU400" s="18" t="s">
        <v>83</v>
      </c>
    </row>
    <row r="401" spans="1:65" s="2" customFormat="1" ht="24" customHeight="1" x14ac:dyDescent="0.2">
      <c r="A401" s="35"/>
      <c r="B401" s="36"/>
      <c r="C401" s="259" t="s">
        <v>875</v>
      </c>
      <c r="D401" s="259" t="s">
        <v>409</v>
      </c>
      <c r="E401" s="260" t="s">
        <v>7859</v>
      </c>
      <c r="F401" s="261" t="s">
        <v>7860</v>
      </c>
      <c r="G401" s="262" t="s">
        <v>673</v>
      </c>
      <c r="H401" s="263">
        <v>1</v>
      </c>
      <c r="I401" s="264"/>
      <c r="J401" s="265">
        <f>ROUND(I401*H401,2)</f>
        <v>0</v>
      </c>
      <c r="K401" s="261" t="s">
        <v>1</v>
      </c>
      <c r="L401" s="266"/>
      <c r="M401" s="267" t="s">
        <v>1</v>
      </c>
      <c r="N401" s="268" t="s">
        <v>40</v>
      </c>
      <c r="O401" s="72"/>
      <c r="P401" s="218">
        <f>O401*H401</f>
        <v>0</v>
      </c>
      <c r="Q401" s="218">
        <v>0</v>
      </c>
      <c r="R401" s="218">
        <f>Q401*H401</f>
        <v>0</v>
      </c>
      <c r="S401" s="218">
        <v>0</v>
      </c>
      <c r="T401" s="219">
        <f>S401*H401</f>
        <v>0</v>
      </c>
      <c r="U401" s="35"/>
      <c r="V401" s="35"/>
      <c r="W401" s="35"/>
      <c r="X401" s="35"/>
      <c r="Y401" s="35"/>
      <c r="Z401" s="35"/>
      <c r="AA401" s="35"/>
      <c r="AB401" s="35"/>
      <c r="AC401" s="35"/>
      <c r="AD401" s="35"/>
      <c r="AE401" s="35"/>
      <c r="AR401" s="220" t="s">
        <v>3679</v>
      </c>
      <c r="AT401" s="220" t="s">
        <v>409</v>
      </c>
      <c r="AU401" s="220" t="s">
        <v>83</v>
      </c>
      <c r="AY401" s="18" t="s">
        <v>294</v>
      </c>
      <c r="BE401" s="221">
        <f>IF(N401="základní",J401,0)</f>
        <v>0</v>
      </c>
      <c r="BF401" s="221">
        <f>IF(N401="snížená",J401,0)</f>
        <v>0</v>
      </c>
      <c r="BG401" s="221">
        <f>IF(N401="zákl. přenesená",J401,0)</f>
        <v>0</v>
      </c>
      <c r="BH401" s="221">
        <f>IF(N401="sníž. přenesená",J401,0)</f>
        <v>0</v>
      </c>
      <c r="BI401" s="221">
        <f>IF(N401="nulová",J401,0)</f>
        <v>0</v>
      </c>
      <c r="BJ401" s="18" t="s">
        <v>81</v>
      </c>
      <c r="BK401" s="221">
        <f>ROUND(I401*H401,2)</f>
        <v>0</v>
      </c>
      <c r="BL401" s="18" t="s">
        <v>794</v>
      </c>
      <c r="BM401" s="220" t="s">
        <v>1299</v>
      </c>
    </row>
    <row r="402" spans="1:65" s="2" customFormat="1" ht="19.2" x14ac:dyDescent="0.2">
      <c r="A402" s="35"/>
      <c r="B402" s="36"/>
      <c r="C402" s="37"/>
      <c r="D402" s="222" t="s">
        <v>303</v>
      </c>
      <c r="E402" s="37"/>
      <c r="F402" s="223" t="s">
        <v>7860</v>
      </c>
      <c r="G402" s="37"/>
      <c r="H402" s="37"/>
      <c r="I402" s="124"/>
      <c r="J402" s="37"/>
      <c r="K402" s="37"/>
      <c r="L402" s="40"/>
      <c r="M402" s="224"/>
      <c r="N402" s="225"/>
      <c r="O402" s="72"/>
      <c r="P402" s="72"/>
      <c r="Q402" s="72"/>
      <c r="R402" s="72"/>
      <c r="S402" s="72"/>
      <c r="T402" s="73"/>
      <c r="U402" s="35"/>
      <c r="V402" s="35"/>
      <c r="W402" s="35"/>
      <c r="X402" s="35"/>
      <c r="Y402" s="35"/>
      <c r="Z402" s="35"/>
      <c r="AA402" s="35"/>
      <c r="AB402" s="35"/>
      <c r="AC402" s="35"/>
      <c r="AD402" s="35"/>
      <c r="AE402" s="35"/>
      <c r="AT402" s="18" t="s">
        <v>303</v>
      </c>
      <c r="AU402" s="18" t="s">
        <v>83</v>
      </c>
    </row>
    <row r="403" spans="1:65" s="2" customFormat="1" ht="16.5" customHeight="1" x14ac:dyDescent="0.2">
      <c r="A403" s="35"/>
      <c r="B403" s="36"/>
      <c r="C403" s="209" t="s">
        <v>881</v>
      </c>
      <c r="D403" s="209" t="s">
        <v>296</v>
      </c>
      <c r="E403" s="210" t="s">
        <v>7861</v>
      </c>
      <c r="F403" s="211" t="s">
        <v>7862</v>
      </c>
      <c r="G403" s="212" t="s">
        <v>673</v>
      </c>
      <c r="H403" s="213">
        <v>5</v>
      </c>
      <c r="I403" s="214"/>
      <c r="J403" s="215">
        <f>ROUND(I403*H403,2)</f>
        <v>0</v>
      </c>
      <c r="K403" s="211" t="s">
        <v>1571</v>
      </c>
      <c r="L403" s="40"/>
      <c r="M403" s="216" t="s">
        <v>1</v>
      </c>
      <c r="N403" s="217" t="s">
        <v>40</v>
      </c>
      <c r="O403" s="72"/>
      <c r="P403" s="218">
        <f>O403*H403</f>
        <v>0</v>
      </c>
      <c r="Q403" s="218">
        <v>0</v>
      </c>
      <c r="R403" s="218">
        <f>Q403*H403</f>
        <v>0</v>
      </c>
      <c r="S403" s="218">
        <v>0</v>
      </c>
      <c r="T403" s="219">
        <f>S403*H403</f>
        <v>0</v>
      </c>
      <c r="U403" s="35"/>
      <c r="V403" s="35"/>
      <c r="W403" s="35"/>
      <c r="X403" s="35"/>
      <c r="Y403" s="35"/>
      <c r="Z403" s="35"/>
      <c r="AA403" s="35"/>
      <c r="AB403" s="35"/>
      <c r="AC403" s="35"/>
      <c r="AD403" s="35"/>
      <c r="AE403" s="35"/>
      <c r="AR403" s="220" t="s">
        <v>794</v>
      </c>
      <c r="AT403" s="220" t="s">
        <v>296</v>
      </c>
      <c r="AU403" s="220" t="s">
        <v>83</v>
      </c>
      <c r="AY403" s="18" t="s">
        <v>294</v>
      </c>
      <c r="BE403" s="221">
        <f>IF(N403="základní",J403,0)</f>
        <v>0</v>
      </c>
      <c r="BF403" s="221">
        <f>IF(N403="snížená",J403,0)</f>
        <v>0</v>
      </c>
      <c r="BG403" s="221">
        <f>IF(N403="zákl. přenesená",J403,0)</f>
        <v>0</v>
      </c>
      <c r="BH403" s="221">
        <f>IF(N403="sníž. přenesená",J403,0)</f>
        <v>0</v>
      </c>
      <c r="BI403" s="221">
        <f>IF(N403="nulová",J403,0)</f>
        <v>0</v>
      </c>
      <c r="BJ403" s="18" t="s">
        <v>81</v>
      </c>
      <c r="BK403" s="221">
        <f>ROUND(I403*H403,2)</f>
        <v>0</v>
      </c>
      <c r="BL403" s="18" t="s">
        <v>794</v>
      </c>
      <c r="BM403" s="220" t="s">
        <v>1309</v>
      </c>
    </row>
    <row r="404" spans="1:65" s="2" customFormat="1" x14ac:dyDescent="0.2">
      <c r="A404" s="35"/>
      <c r="B404" s="36"/>
      <c r="C404" s="37"/>
      <c r="D404" s="222" t="s">
        <v>303</v>
      </c>
      <c r="E404" s="37"/>
      <c r="F404" s="223" t="s">
        <v>7862</v>
      </c>
      <c r="G404" s="37"/>
      <c r="H404" s="37"/>
      <c r="I404" s="124"/>
      <c r="J404" s="37"/>
      <c r="K404" s="37"/>
      <c r="L404" s="40"/>
      <c r="M404" s="224"/>
      <c r="N404" s="225"/>
      <c r="O404" s="72"/>
      <c r="P404" s="72"/>
      <c r="Q404" s="72"/>
      <c r="R404" s="72"/>
      <c r="S404" s="72"/>
      <c r="T404" s="73"/>
      <c r="U404" s="35"/>
      <c r="V404" s="35"/>
      <c r="W404" s="35"/>
      <c r="X404" s="35"/>
      <c r="Y404" s="35"/>
      <c r="Z404" s="35"/>
      <c r="AA404" s="35"/>
      <c r="AB404" s="35"/>
      <c r="AC404" s="35"/>
      <c r="AD404" s="35"/>
      <c r="AE404" s="35"/>
      <c r="AT404" s="18" t="s">
        <v>303</v>
      </c>
      <c r="AU404" s="18" t="s">
        <v>83</v>
      </c>
    </row>
    <row r="405" spans="1:65" s="2" customFormat="1" ht="19.2" x14ac:dyDescent="0.2">
      <c r="A405" s="35"/>
      <c r="B405" s="36"/>
      <c r="C405" s="37"/>
      <c r="D405" s="222" t="s">
        <v>305</v>
      </c>
      <c r="E405" s="37"/>
      <c r="F405" s="226" t="s">
        <v>7670</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305</v>
      </c>
      <c r="AU405" s="18" t="s">
        <v>83</v>
      </c>
    </row>
    <row r="406" spans="1:65" s="2" customFormat="1" ht="16.5" customHeight="1" x14ac:dyDescent="0.2">
      <c r="A406" s="35"/>
      <c r="B406" s="36"/>
      <c r="C406" s="259" t="s">
        <v>887</v>
      </c>
      <c r="D406" s="259" t="s">
        <v>409</v>
      </c>
      <c r="E406" s="260" t="s">
        <v>7863</v>
      </c>
      <c r="F406" s="261" t="s">
        <v>7864</v>
      </c>
      <c r="G406" s="262" t="s">
        <v>673</v>
      </c>
      <c r="H406" s="263">
        <v>5</v>
      </c>
      <c r="I406" s="264"/>
      <c r="J406" s="265">
        <f>ROUND(I406*H406,2)</f>
        <v>0</v>
      </c>
      <c r="K406" s="261" t="s">
        <v>1571</v>
      </c>
      <c r="L406" s="266"/>
      <c r="M406" s="267" t="s">
        <v>1</v>
      </c>
      <c r="N406" s="268" t="s">
        <v>40</v>
      </c>
      <c r="O406" s="72"/>
      <c r="P406" s="218">
        <f>O406*H406</f>
        <v>0</v>
      </c>
      <c r="Q406" s="218">
        <v>0</v>
      </c>
      <c r="R406" s="218">
        <f>Q406*H406</f>
        <v>0</v>
      </c>
      <c r="S406" s="218">
        <v>0</v>
      </c>
      <c r="T406" s="219">
        <f>S406*H406</f>
        <v>0</v>
      </c>
      <c r="U406" s="35"/>
      <c r="V406" s="35"/>
      <c r="W406" s="35"/>
      <c r="X406" s="35"/>
      <c r="Y406" s="35"/>
      <c r="Z406" s="35"/>
      <c r="AA406" s="35"/>
      <c r="AB406" s="35"/>
      <c r="AC406" s="35"/>
      <c r="AD406" s="35"/>
      <c r="AE406" s="35"/>
      <c r="AR406" s="220" t="s">
        <v>3679</v>
      </c>
      <c r="AT406" s="220" t="s">
        <v>409</v>
      </c>
      <c r="AU406" s="220" t="s">
        <v>83</v>
      </c>
      <c r="AY406" s="18" t="s">
        <v>294</v>
      </c>
      <c r="BE406" s="221">
        <f>IF(N406="základní",J406,0)</f>
        <v>0</v>
      </c>
      <c r="BF406" s="221">
        <f>IF(N406="snížená",J406,0)</f>
        <v>0</v>
      </c>
      <c r="BG406" s="221">
        <f>IF(N406="zákl. přenesená",J406,0)</f>
        <v>0</v>
      </c>
      <c r="BH406" s="221">
        <f>IF(N406="sníž. přenesená",J406,0)</f>
        <v>0</v>
      </c>
      <c r="BI406" s="221">
        <f>IF(N406="nulová",J406,0)</f>
        <v>0</v>
      </c>
      <c r="BJ406" s="18" t="s">
        <v>81</v>
      </c>
      <c r="BK406" s="221">
        <f>ROUND(I406*H406,2)</f>
        <v>0</v>
      </c>
      <c r="BL406" s="18" t="s">
        <v>794</v>
      </c>
      <c r="BM406" s="220" t="s">
        <v>1319</v>
      </c>
    </row>
    <row r="407" spans="1:65" s="2" customFormat="1" x14ac:dyDescent="0.2">
      <c r="A407" s="35"/>
      <c r="B407" s="36"/>
      <c r="C407" s="37"/>
      <c r="D407" s="222" t="s">
        <v>303</v>
      </c>
      <c r="E407" s="37"/>
      <c r="F407" s="223" t="s">
        <v>7864</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303</v>
      </c>
      <c r="AU407" s="18" t="s">
        <v>83</v>
      </c>
    </row>
    <row r="408" spans="1:65" s="2" customFormat="1" ht="16.5" customHeight="1" x14ac:dyDescent="0.2">
      <c r="A408" s="35"/>
      <c r="B408" s="36"/>
      <c r="C408" s="259" t="s">
        <v>892</v>
      </c>
      <c r="D408" s="259" t="s">
        <v>409</v>
      </c>
      <c r="E408" s="260" t="s">
        <v>7865</v>
      </c>
      <c r="F408" s="261" t="s">
        <v>7866</v>
      </c>
      <c r="G408" s="262" t="s">
        <v>673</v>
      </c>
      <c r="H408" s="263">
        <v>5</v>
      </c>
      <c r="I408" s="264"/>
      <c r="J408" s="265">
        <f>ROUND(I408*H408,2)</f>
        <v>0</v>
      </c>
      <c r="K408" s="261" t="s">
        <v>1</v>
      </c>
      <c r="L408" s="266"/>
      <c r="M408" s="267" t="s">
        <v>1</v>
      </c>
      <c r="N408" s="268"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3679</v>
      </c>
      <c r="AT408" s="220" t="s">
        <v>409</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794</v>
      </c>
      <c r="BM408" s="220" t="s">
        <v>1328</v>
      </c>
    </row>
    <row r="409" spans="1:65" s="2" customFormat="1" x14ac:dyDescent="0.2">
      <c r="A409" s="35"/>
      <c r="B409" s="36"/>
      <c r="C409" s="37"/>
      <c r="D409" s="222" t="s">
        <v>303</v>
      </c>
      <c r="E409" s="37"/>
      <c r="F409" s="223" t="s">
        <v>7866</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24" customHeight="1" x14ac:dyDescent="0.2">
      <c r="A410" s="35"/>
      <c r="B410" s="36"/>
      <c r="C410" s="209" t="s">
        <v>903</v>
      </c>
      <c r="D410" s="209" t="s">
        <v>296</v>
      </c>
      <c r="E410" s="210" t="s">
        <v>7867</v>
      </c>
      <c r="F410" s="211" t="s">
        <v>7868</v>
      </c>
      <c r="G410" s="212" t="s">
        <v>386</v>
      </c>
      <c r="H410" s="213">
        <v>165.7</v>
      </c>
      <c r="I410" s="214"/>
      <c r="J410" s="215">
        <f>ROUND(I410*H410,2)</f>
        <v>0</v>
      </c>
      <c r="K410" s="211" t="s">
        <v>1</v>
      </c>
      <c r="L410" s="40"/>
      <c r="M410" s="216" t="s">
        <v>1</v>
      </c>
      <c r="N410" s="217" t="s">
        <v>40</v>
      </c>
      <c r="O410" s="72"/>
      <c r="P410" s="218">
        <f>O410*H410</f>
        <v>0</v>
      </c>
      <c r="Q410" s="218">
        <v>0</v>
      </c>
      <c r="R410" s="218">
        <f>Q410*H410</f>
        <v>0</v>
      </c>
      <c r="S410" s="218">
        <v>0</v>
      </c>
      <c r="T410" s="219">
        <f>S410*H410</f>
        <v>0</v>
      </c>
      <c r="U410" s="35"/>
      <c r="V410" s="35"/>
      <c r="W410" s="35"/>
      <c r="X410" s="35"/>
      <c r="Y410" s="35"/>
      <c r="Z410" s="35"/>
      <c r="AA410" s="35"/>
      <c r="AB410" s="35"/>
      <c r="AC410" s="35"/>
      <c r="AD410" s="35"/>
      <c r="AE410" s="35"/>
      <c r="AR410" s="220" t="s">
        <v>794</v>
      </c>
      <c r="AT410" s="220" t="s">
        <v>296</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794</v>
      </c>
      <c r="BM410" s="220" t="s">
        <v>1339</v>
      </c>
    </row>
    <row r="411" spans="1:65" s="2" customFormat="1" ht="19.2" x14ac:dyDescent="0.2">
      <c r="A411" s="35"/>
      <c r="B411" s="36"/>
      <c r="C411" s="37"/>
      <c r="D411" s="222" t="s">
        <v>303</v>
      </c>
      <c r="E411" s="37"/>
      <c r="F411" s="223" t="s">
        <v>7868</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2" customFormat="1" ht="16.5" customHeight="1" x14ac:dyDescent="0.2">
      <c r="A412" s="35"/>
      <c r="B412" s="36"/>
      <c r="C412" s="209" t="s">
        <v>908</v>
      </c>
      <c r="D412" s="209" t="s">
        <v>296</v>
      </c>
      <c r="E412" s="210" t="s">
        <v>7869</v>
      </c>
      <c r="F412" s="211" t="s">
        <v>7870</v>
      </c>
      <c r="G412" s="212" t="s">
        <v>386</v>
      </c>
      <c r="H412" s="213">
        <v>160.69999999999999</v>
      </c>
      <c r="I412" s="214"/>
      <c r="J412" s="215">
        <f>ROUND(I412*H412,2)</f>
        <v>0</v>
      </c>
      <c r="K412" s="211" t="s">
        <v>1</v>
      </c>
      <c r="L412" s="40"/>
      <c r="M412" s="216" t="s">
        <v>1</v>
      </c>
      <c r="N412" s="217" t="s">
        <v>40</v>
      </c>
      <c r="O412" s="72"/>
      <c r="P412" s="218">
        <f>O412*H412</f>
        <v>0</v>
      </c>
      <c r="Q412" s="218">
        <v>0</v>
      </c>
      <c r="R412" s="218">
        <f>Q412*H412</f>
        <v>0</v>
      </c>
      <c r="S412" s="218">
        <v>0</v>
      </c>
      <c r="T412" s="219">
        <f>S412*H412</f>
        <v>0</v>
      </c>
      <c r="U412" s="35"/>
      <c r="V412" s="35"/>
      <c r="W412" s="35"/>
      <c r="X412" s="35"/>
      <c r="Y412" s="35"/>
      <c r="Z412" s="35"/>
      <c r="AA412" s="35"/>
      <c r="AB412" s="35"/>
      <c r="AC412" s="35"/>
      <c r="AD412" s="35"/>
      <c r="AE412" s="35"/>
      <c r="AR412" s="220" t="s">
        <v>794</v>
      </c>
      <c r="AT412" s="220" t="s">
        <v>296</v>
      </c>
      <c r="AU412" s="220" t="s">
        <v>83</v>
      </c>
      <c r="AY412" s="18" t="s">
        <v>294</v>
      </c>
      <c r="BE412" s="221">
        <f>IF(N412="základní",J412,0)</f>
        <v>0</v>
      </c>
      <c r="BF412" s="221">
        <f>IF(N412="snížená",J412,0)</f>
        <v>0</v>
      </c>
      <c r="BG412" s="221">
        <f>IF(N412="zákl. přenesená",J412,0)</f>
        <v>0</v>
      </c>
      <c r="BH412" s="221">
        <f>IF(N412="sníž. přenesená",J412,0)</f>
        <v>0</v>
      </c>
      <c r="BI412" s="221">
        <f>IF(N412="nulová",J412,0)</f>
        <v>0</v>
      </c>
      <c r="BJ412" s="18" t="s">
        <v>81</v>
      </c>
      <c r="BK412" s="221">
        <f>ROUND(I412*H412,2)</f>
        <v>0</v>
      </c>
      <c r="BL412" s="18" t="s">
        <v>794</v>
      </c>
      <c r="BM412" s="220" t="s">
        <v>1349</v>
      </c>
    </row>
    <row r="413" spans="1:65" s="2" customFormat="1" x14ac:dyDescent="0.2">
      <c r="A413" s="35"/>
      <c r="B413" s="36"/>
      <c r="C413" s="37"/>
      <c r="D413" s="222" t="s">
        <v>303</v>
      </c>
      <c r="E413" s="37"/>
      <c r="F413" s="223" t="s">
        <v>7870</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303</v>
      </c>
      <c r="AU413" s="18" t="s">
        <v>83</v>
      </c>
    </row>
    <row r="414" spans="1:65" s="2" customFormat="1" ht="16.5" customHeight="1" x14ac:dyDescent="0.2">
      <c r="A414" s="35"/>
      <c r="B414" s="36"/>
      <c r="C414" s="259" t="s">
        <v>913</v>
      </c>
      <c r="D414" s="259" t="s">
        <v>409</v>
      </c>
      <c r="E414" s="260" t="s">
        <v>7871</v>
      </c>
      <c r="F414" s="261" t="s">
        <v>7872</v>
      </c>
      <c r="G414" s="262" t="s">
        <v>386</v>
      </c>
      <c r="H414" s="263">
        <v>160.69999999999999</v>
      </c>
      <c r="I414" s="264"/>
      <c r="J414" s="265">
        <f>ROUND(I414*H414,2)</f>
        <v>0</v>
      </c>
      <c r="K414" s="261" t="s">
        <v>1</v>
      </c>
      <c r="L414" s="266"/>
      <c r="M414" s="267" t="s">
        <v>1</v>
      </c>
      <c r="N414" s="268" t="s">
        <v>40</v>
      </c>
      <c r="O414" s="72"/>
      <c r="P414" s="218">
        <f>O414*H414</f>
        <v>0</v>
      </c>
      <c r="Q414" s="218">
        <v>0</v>
      </c>
      <c r="R414" s="218">
        <f>Q414*H414</f>
        <v>0</v>
      </c>
      <c r="S414" s="218">
        <v>0</v>
      </c>
      <c r="T414" s="219">
        <f>S414*H414</f>
        <v>0</v>
      </c>
      <c r="U414" s="35"/>
      <c r="V414" s="35"/>
      <c r="W414" s="35"/>
      <c r="X414" s="35"/>
      <c r="Y414" s="35"/>
      <c r="Z414" s="35"/>
      <c r="AA414" s="35"/>
      <c r="AB414" s="35"/>
      <c r="AC414" s="35"/>
      <c r="AD414" s="35"/>
      <c r="AE414" s="35"/>
      <c r="AR414" s="220" t="s">
        <v>3679</v>
      </c>
      <c r="AT414" s="220" t="s">
        <v>409</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794</v>
      </c>
      <c r="BM414" s="220" t="s">
        <v>1358</v>
      </c>
    </row>
    <row r="415" spans="1:65" s="2" customFormat="1" x14ac:dyDescent="0.2">
      <c r="A415" s="35"/>
      <c r="B415" s="36"/>
      <c r="C415" s="37"/>
      <c r="D415" s="222" t="s">
        <v>303</v>
      </c>
      <c r="E415" s="37"/>
      <c r="F415" s="223" t="s">
        <v>7872</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2" customFormat="1" ht="16.5" customHeight="1" x14ac:dyDescent="0.2">
      <c r="A416" s="35"/>
      <c r="B416" s="36"/>
      <c r="C416" s="259" t="s">
        <v>918</v>
      </c>
      <c r="D416" s="259" t="s">
        <v>409</v>
      </c>
      <c r="E416" s="260" t="s">
        <v>7873</v>
      </c>
      <c r="F416" s="261" t="s">
        <v>5521</v>
      </c>
      <c r="G416" s="262" t="s">
        <v>1794</v>
      </c>
      <c r="H416" s="263">
        <v>2</v>
      </c>
      <c r="I416" s="264"/>
      <c r="J416" s="265">
        <f>ROUND(I416*H416,2)</f>
        <v>0</v>
      </c>
      <c r="K416" s="261" t="s">
        <v>1</v>
      </c>
      <c r="L416" s="266"/>
      <c r="M416" s="267" t="s">
        <v>1</v>
      </c>
      <c r="N416" s="268" t="s">
        <v>40</v>
      </c>
      <c r="O416" s="72"/>
      <c r="P416" s="218">
        <f>O416*H416</f>
        <v>0</v>
      </c>
      <c r="Q416" s="218">
        <v>0</v>
      </c>
      <c r="R416" s="218">
        <f>Q416*H416</f>
        <v>0</v>
      </c>
      <c r="S416" s="218">
        <v>0</v>
      </c>
      <c r="T416" s="219">
        <f>S416*H416</f>
        <v>0</v>
      </c>
      <c r="U416" s="35"/>
      <c r="V416" s="35"/>
      <c r="W416" s="35"/>
      <c r="X416" s="35"/>
      <c r="Y416" s="35"/>
      <c r="Z416" s="35"/>
      <c r="AA416" s="35"/>
      <c r="AB416" s="35"/>
      <c r="AC416" s="35"/>
      <c r="AD416" s="35"/>
      <c r="AE416" s="35"/>
      <c r="AR416" s="220" t="s">
        <v>3679</v>
      </c>
      <c r="AT416" s="220" t="s">
        <v>409</v>
      </c>
      <c r="AU416" s="220" t="s">
        <v>83</v>
      </c>
      <c r="AY416" s="18" t="s">
        <v>294</v>
      </c>
      <c r="BE416" s="221">
        <f>IF(N416="základní",J416,0)</f>
        <v>0</v>
      </c>
      <c r="BF416" s="221">
        <f>IF(N416="snížená",J416,0)</f>
        <v>0</v>
      </c>
      <c r="BG416" s="221">
        <f>IF(N416="zákl. přenesená",J416,0)</f>
        <v>0</v>
      </c>
      <c r="BH416" s="221">
        <f>IF(N416="sníž. přenesená",J416,0)</f>
        <v>0</v>
      </c>
      <c r="BI416" s="221">
        <f>IF(N416="nulová",J416,0)</f>
        <v>0</v>
      </c>
      <c r="BJ416" s="18" t="s">
        <v>81</v>
      </c>
      <c r="BK416" s="221">
        <f>ROUND(I416*H416,2)</f>
        <v>0</v>
      </c>
      <c r="BL416" s="18" t="s">
        <v>794</v>
      </c>
      <c r="BM416" s="220" t="s">
        <v>1375</v>
      </c>
    </row>
    <row r="417" spans="1:65" s="2" customFormat="1" x14ac:dyDescent="0.2">
      <c r="A417" s="35"/>
      <c r="B417" s="36"/>
      <c r="C417" s="37"/>
      <c r="D417" s="222" t="s">
        <v>303</v>
      </c>
      <c r="E417" s="37"/>
      <c r="F417" s="223" t="s">
        <v>5521</v>
      </c>
      <c r="G417" s="37"/>
      <c r="H417" s="37"/>
      <c r="I417" s="124"/>
      <c r="J417" s="37"/>
      <c r="K417" s="37"/>
      <c r="L417" s="40"/>
      <c r="M417" s="224"/>
      <c r="N417" s="225"/>
      <c r="O417" s="72"/>
      <c r="P417" s="72"/>
      <c r="Q417" s="72"/>
      <c r="R417" s="72"/>
      <c r="S417" s="72"/>
      <c r="T417" s="73"/>
      <c r="U417" s="35"/>
      <c r="V417" s="35"/>
      <c r="W417" s="35"/>
      <c r="X417" s="35"/>
      <c r="Y417" s="35"/>
      <c r="Z417" s="35"/>
      <c r="AA417" s="35"/>
      <c r="AB417" s="35"/>
      <c r="AC417" s="35"/>
      <c r="AD417" s="35"/>
      <c r="AE417" s="35"/>
      <c r="AT417" s="18" t="s">
        <v>303</v>
      </c>
      <c r="AU417" s="18" t="s">
        <v>83</v>
      </c>
    </row>
    <row r="418" spans="1:65" s="2" customFormat="1" ht="16.5" customHeight="1" x14ac:dyDescent="0.2">
      <c r="A418" s="35"/>
      <c r="B418" s="36"/>
      <c r="C418" s="209" t="s">
        <v>925</v>
      </c>
      <c r="D418" s="209" t="s">
        <v>296</v>
      </c>
      <c r="E418" s="210" t="s">
        <v>5540</v>
      </c>
      <c r="F418" s="211" t="s">
        <v>5541</v>
      </c>
      <c r="G418" s="212" t="s">
        <v>386</v>
      </c>
      <c r="H418" s="213">
        <v>118.45</v>
      </c>
      <c r="I418" s="214"/>
      <c r="J418" s="215">
        <f>ROUND(I418*H418,2)</f>
        <v>0</v>
      </c>
      <c r="K418" s="211" t="s">
        <v>1571</v>
      </c>
      <c r="L418" s="40"/>
      <c r="M418" s="216" t="s">
        <v>1</v>
      </c>
      <c r="N418" s="217" t="s">
        <v>40</v>
      </c>
      <c r="O418" s="72"/>
      <c r="P418" s="218">
        <f>O418*H418</f>
        <v>0</v>
      </c>
      <c r="Q418" s="218">
        <v>0</v>
      </c>
      <c r="R418" s="218">
        <f>Q418*H418</f>
        <v>0</v>
      </c>
      <c r="S418" s="218">
        <v>0</v>
      </c>
      <c r="T418" s="219">
        <f>S418*H418</f>
        <v>0</v>
      </c>
      <c r="U418" s="35"/>
      <c r="V418" s="35"/>
      <c r="W418" s="35"/>
      <c r="X418" s="35"/>
      <c r="Y418" s="35"/>
      <c r="Z418" s="35"/>
      <c r="AA418" s="35"/>
      <c r="AB418" s="35"/>
      <c r="AC418" s="35"/>
      <c r="AD418" s="35"/>
      <c r="AE418" s="35"/>
      <c r="AR418" s="220" t="s">
        <v>794</v>
      </c>
      <c r="AT418" s="220" t="s">
        <v>296</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794</v>
      </c>
      <c r="BM418" s="220" t="s">
        <v>1400</v>
      </c>
    </row>
    <row r="419" spans="1:65" s="2" customFormat="1" x14ac:dyDescent="0.2">
      <c r="A419" s="35"/>
      <c r="B419" s="36"/>
      <c r="C419" s="37"/>
      <c r="D419" s="222" t="s">
        <v>303</v>
      </c>
      <c r="E419" s="37"/>
      <c r="F419" s="223" t="s">
        <v>5541</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16.5" customHeight="1" x14ac:dyDescent="0.2">
      <c r="A420" s="35"/>
      <c r="B420" s="36"/>
      <c r="C420" s="209" t="s">
        <v>936</v>
      </c>
      <c r="D420" s="209" t="s">
        <v>296</v>
      </c>
      <c r="E420" s="210" t="s">
        <v>7874</v>
      </c>
      <c r="F420" s="211" t="s">
        <v>7875</v>
      </c>
      <c r="G420" s="212" t="s">
        <v>386</v>
      </c>
      <c r="H420" s="213">
        <v>42.25</v>
      </c>
      <c r="I420" s="214"/>
      <c r="J420" s="215">
        <f>ROUND(I420*H420,2)</f>
        <v>0</v>
      </c>
      <c r="K420" s="211" t="s">
        <v>1571</v>
      </c>
      <c r="L420" s="40"/>
      <c r="M420" s="216" t="s">
        <v>1</v>
      </c>
      <c r="N420" s="217" t="s">
        <v>40</v>
      </c>
      <c r="O420" s="72"/>
      <c r="P420" s="218">
        <f>O420*H420</f>
        <v>0</v>
      </c>
      <c r="Q420" s="218">
        <v>0</v>
      </c>
      <c r="R420" s="218">
        <f>Q420*H420</f>
        <v>0</v>
      </c>
      <c r="S420" s="218">
        <v>0</v>
      </c>
      <c r="T420" s="219">
        <f>S420*H420</f>
        <v>0</v>
      </c>
      <c r="U420" s="35"/>
      <c r="V420" s="35"/>
      <c r="W420" s="35"/>
      <c r="X420" s="35"/>
      <c r="Y420" s="35"/>
      <c r="Z420" s="35"/>
      <c r="AA420" s="35"/>
      <c r="AB420" s="35"/>
      <c r="AC420" s="35"/>
      <c r="AD420" s="35"/>
      <c r="AE420" s="35"/>
      <c r="AR420" s="220" t="s">
        <v>794</v>
      </c>
      <c r="AT420" s="220" t="s">
        <v>296</v>
      </c>
      <c r="AU420" s="220" t="s">
        <v>83</v>
      </c>
      <c r="AY420" s="18" t="s">
        <v>294</v>
      </c>
      <c r="BE420" s="221">
        <f>IF(N420="základní",J420,0)</f>
        <v>0</v>
      </c>
      <c r="BF420" s="221">
        <f>IF(N420="snížená",J420,0)</f>
        <v>0</v>
      </c>
      <c r="BG420" s="221">
        <f>IF(N420="zákl. přenesená",J420,0)</f>
        <v>0</v>
      </c>
      <c r="BH420" s="221">
        <f>IF(N420="sníž. přenesená",J420,0)</f>
        <v>0</v>
      </c>
      <c r="BI420" s="221">
        <f>IF(N420="nulová",J420,0)</f>
        <v>0</v>
      </c>
      <c r="BJ420" s="18" t="s">
        <v>81</v>
      </c>
      <c r="BK420" s="221">
        <f>ROUND(I420*H420,2)</f>
        <v>0</v>
      </c>
      <c r="BL420" s="18" t="s">
        <v>794</v>
      </c>
      <c r="BM420" s="220" t="s">
        <v>1414</v>
      </c>
    </row>
    <row r="421" spans="1:65" s="2" customFormat="1" x14ac:dyDescent="0.2">
      <c r="A421" s="35"/>
      <c r="B421" s="36"/>
      <c r="C421" s="37"/>
      <c r="D421" s="222" t="s">
        <v>303</v>
      </c>
      <c r="E421" s="37"/>
      <c r="F421" s="223" t="s">
        <v>7875</v>
      </c>
      <c r="G421" s="37"/>
      <c r="H421" s="37"/>
      <c r="I421" s="124"/>
      <c r="J421" s="37"/>
      <c r="K421" s="37"/>
      <c r="L421" s="40"/>
      <c r="M421" s="224"/>
      <c r="N421" s="225"/>
      <c r="O421" s="72"/>
      <c r="P421" s="72"/>
      <c r="Q421" s="72"/>
      <c r="R421" s="72"/>
      <c r="S421" s="72"/>
      <c r="T421" s="73"/>
      <c r="U421" s="35"/>
      <c r="V421" s="35"/>
      <c r="W421" s="35"/>
      <c r="X421" s="35"/>
      <c r="Y421" s="35"/>
      <c r="Z421" s="35"/>
      <c r="AA421" s="35"/>
      <c r="AB421" s="35"/>
      <c r="AC421" s="35"/>
      <c r="AD421" s="35"/>
      <c r="AE421" s="35"/>
      <c r="AT421" s="18" t="s">
        <v>303</v>
      </c>
      <c r="AU421" s="18" t="s">
        <v>83</v>
      </c>
    </row>
    <row r="422" spans="1:65" s="2" customFormat="1" ht="24" customHeight="1" x14ac:dyDescent="0.2">
      <c r="A422" s="35"/>
      <c r="B422" s="36"/>
      <c r="C422" s="209" t="s">
        <v>949</v>
      </c>
      <c r="D422" s="209" t="s">
        <v>296</v>
      </c>
      <c r="E422" s="210" t="s">
        <v>7876</v>
      </c>
      <c r="F422" s="211" t="s">
        <v>7877</v>
      </c>
      <c r="G422" s="212" t="s">
        <v>386</v>
      </c>
      <c r="H422" s="213">
        <v>118.45</v>
      </c>
      <c r="I422" s="214"/>
      <c r="J422" s="215">
        <f>ROUND(I422*H422,2)</f>
        <v>0</v>
      </c>
      <c r="K422" s="211" t="s">
        <v>1571</v>
      </c>
      <c r="L422" s="40"/>
      <c r="M422" s="216" t="s">
        <v>1</v>
      </c>
      <c r="N422" s="217" t="s">
        <v>40</v>
      </c>
      <c r="O422" s="72"/>
      <c r="P422" s="218">
        <f>O422*H422</f>
        <v>0</v>
      </c>
      <c r="Q422" s="218">
        <v>0</v>
      </c>
      <c r="R422" s="218">
        <f>Q422*H422</f>
        <v>0</v>
      </c>
      <c r="S422" s="218">
        <v>0</v>
      </c>
      <c r="T422" s="219">
        <f>S422*H422</f>
        <v>0</v>
      </c>
      <c r="U422" s="35"/>
      <c r="V422" s="35"/>
      <c r="W422" s="35"/>
      <c r="X422" s="35"/>
      <c r="Y422" s="35"/>
      <c r="Z422" s="35"/>
      <c r="AA422" s="35"/>
      <c r="AB422" s="35"/>
      <c r="AC422" s="35"/>
      <c r="AD422" s="35"/>
      <c r="AE422" s="35"/>
      <c r="AR422" s="220" t="s">
        <v>794</v>
      </c>
      <c r="AT422" s="220" t="s">
        <v>296</v>
      </c>
      <c r="AU422" s="220" t="s">
        <v>83</v>
      </c>
      <c r="AY422" s="18" t="s">
        <v>294</v>
      </c>
      <c r="BE422" s="221">
        <f>IF(N422="základní",J422,0)</f>
        <v>0</v>
      </c>
      <c r="BF422" s="221">
        <f>IF(N422="snížená",J422,0)</f>
        <v>0</v>
      </c>
      <c r="BG422" s="221">
        <f>IF(N422="zákl. přenesená",J422,0)</f>
        <v>0</v>
      </c>
      <c r="BH422" s="221">
        <f>IF(N422="sníž. přenesená",J422,0)</f>
        <v>0</v>
      </c>
      <c r="BI422" s="221">
        <f>IF(N422="nulová",J422,0)</f>
        <v>0</v>
      </c>
      <c r="BJ422" s="18" t="s">
        <v>81</v>
      </c>
      <c r="BK422" s="221">
        <f>ROUND(I422*H422,2)</f>
        <v>0</v>
      </c>
      <c r="BL422" s="18" t="s">
        <v>794</v>
      </c>
      <c r="BM422" s="220" t="s">
        <v>1426</v>
      </c>
    </row>
    <row r="423" spans="1:65" s="2" customFormat="1" x14ac:dyDescent="0.2">
      <c r="A423" s="35"/>
      <c r="B423" s="36"/>
      <c r="C423" s="37"/>
      <c r="D423" s="222" t="s">
        <v>303</v>
      </c>
      <c r="E423" s="37"/>
      <c r="F423" s="223" t="s">
        <v>7877</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303</v>
      </c>
      <c r="AU423" s="18" t="s">
        <v>83</v>
      </c>
    </row>
    <row r="424" spans="1:65" s="2" customFormat="1" ht="24" customHeight="1" x14ac:dyDescent="0.2">
      <c r="A424" s="35"/>
      <c r="B424" s="36"/>
      <c r="C424" s="209" t="s">
        <v>955</v>
      </c>
      <c r="D424" s="209" t="s">
        <v>296</v>
      </c>
      <c r="E424" s="210" t="s">
        <v>7878</v>
      </c>
      <c r="F424" s="211" t="s">
        <v>7879</v>
      </c>
      <c r="G424" s="212" t="s">
        <v>386</v>
      </c>
      <c r="H424" s="213">
        <v>42.25</v>
      </c>
      <c r="I424" s="214"/>
      <c r="J424" s="215">
        <f>ROUND(I424*H424,2)</f>
        <v>0</v>
      </c>
      <c r="K424" s="211" t="s">
        <v>1571</v>
      </c>
      <c r="L424" s="40"/>
      <c r="M424" s="216" t="s">
        <v>1</v>
      </c>
      <c r="N424" s="217" t="s">
        <v>40</v>
      </c>
      <c r="O424" s="72"/>
      <c r="P424" s="218">
        <f>O424*H424</f>
        <v>0</v>
      </c>
      <c r="Q424" s="218">
        <v>0</v>
      </c>
      <c r="R424" s="218">
        <f>Q424*H424</f>
        <v>0</v>
      </c>
      <c r="S424" s="218">
        <v>0</v>
      </c>
      <c r="T424" s="219">
        <f>S424*H424</f>
        <v>0</v>
      </c>
      <c r="U424" s="35"/>
      <c r="V424" s="35"/>
      <c r="W424" s="35"/>
      <c r="X424" s="35"/>
      <c r="Y424" s="35"/>
      <c r="Z424" s="35"/>
      <c r="AA424" s="35"/>
      <c r="AB424" s="35"/>
      <c r="AC424" s="35"/>
      <c r="AD424" s="35"/>
      <c r="AE424" s="35"/>
      <c r="AR424" s="220" t="s">
        <v>794</v>
      </c>
      <c r="AT424" s="220" t="s">
        <v>296</v>
      </c>
      <c r="AU424" s="220" t="s">
        <v>83</v>
      </c>
      <c r="AY424" s="18" t="s">
        <v>294</v>
      </c>
      <c r="BE424" s="221">
        <f>IF(N424="základní",J424,0)</f>
        <v>0</v>
      </c>
      <c r="BF424" s="221">
        <f>IF(N424="snížená",J424,0)</f>
        <v>0</v>
      </c>
      <c r="BG424" s="221">
        <f>IF(N424="zákl. přenesená",J424,0)</f>
        <v>0</v>
      </c>
      <c r="BH424" s="221">
        <f>IF(N424="sníž. přenesená",J424,0)</f>
        <v>0</v>
      </c>
      <c r="BI424" s="221">
        <f>IF(N424="nulová",J424,0)</f>
        <v>0</v>
      </c>
      <c r="BJ424" s="18" t="s">
        <v>81</v>
      </c>
      <c r="BK424" s="221">
        <f>ROUND(I424*H424,2)</f>
        <v>0</v>
      </c>
      <c r="BL424" s="18" t="s">
        <v>794</v>
      </c>
      <c r="BM424" s="220" t="s">
        <v>1439</v>
      </c>
    </row>
    <row r="425" spans="1:65" s="2" customFormat="1" x14ac:dyDescent="0.2">
      <c r="A425" s="35"/>
      <c r="B425" s="36"/>
      <c r="C425" s="37"/>
      <c r="D425" s="222" t="s">
        <v>303</v>
      </c>
      <c r="E425" s="37"/>
      <c r="F425" s="223" t="s">
        <v>7879</v>
      </c>
      <c r="G425" s="37"/>
      <c r="H425" s="37"/>
      <c r="I425" s="124"/>
      <c r="J425" s="37"/>
      <c r="K425" s="37"/>
      <c r="L425" s="40"/>
      <c r="M425" s="224"/>
      <c r="N425" s="225"/>
      <c r="O425" s="72"/>
      <c r="P425" s="72"/>
      <c r="Q425" s="72"/>
      <c r="R425" s="72"/>
      <c r="S425" s="72"/>
      <c r="T425" s="73"/>
      <c r="U425" s="35"/>
      <c r="V425" s="35"/>
      <c r="W425" s="35"/>
      <c r="X425" s="35"/>
      <c r="Y425" s="35"/>
      <c r="Z425" s="35"/>
      <c r="AA425" s="35"/>
      <c r="AB425" s="35"/>
      <c r="AC425" s="35"/>
      <c r="AD425" s="35"/>
      <c r="AE425" s="35"/>
      <c r="AT425" s="18" t="s">
        <v>303</v>
      </c>
      <c r="AU425" s="18" t="s">
        <v>83</v>
      </c>
    </row>
    <row r="426" spans="1:65" s="2" customFormat="1" ht="16.5" customHeight="1" x14ac:dyDescent="0.2">
      <c r="A426" s="35"/>
      <c r="B426" s="36"/>
      <c r="C426" s="209" t="s">
        <v>961</v>
      </c>
      <c r="D426" s="209" t="s">
        <v>296</v>
      </c>
      <c r="E426" s="210" t="s">
        <v>5536</v>
      </c>
      <c r="F426" s="211" t="s">
        <v>5537</v>
      </c>
      <c r="G426" s="212" t="s">
        <v>386</v>
      </c>
      <c r="H426" s="213">
        <v>118.45</v>
      </c>
      <c r="I426" s="214"/>
      <c r="J426" s="215">
        <f>ROUND(I426*H426,2)</f>
        <v>0</v>
      </c>
      <c r="K426" s="211" t="s">
        <v>1571</v>
      </c>
      <c r="L426" s="40"/>
      <c r="M426" s="216" t="s">
        <v>1</v>
      </c>
      <c r="N426" s="217" t="s">
        <v>40</v>
      </c>
      <c r="O426" s="72"/>
      <c r="P426" s="218">
        <f>O426*H426</f>
        <v>0</v>
      </c>
      <c r="Q426" s="218">
        <v>0</v>
      </c>
      <c r="R426" s="218">
        <f>Q426*H426</f>
        <v>0</v>
      </c>
      <c r="S426" s="218">
        <v>0</v>
      </c>
      <c r="T426" s="219">
        <f>S426*H426</f>
        <v>0</v>
      </c>
      <c r="U426" s="35"/>
      <c r="V426" s="35"/>
      <c r="W426" s="35"/>
      <c r="X426" s="35"/>
      <c r="Y426" s="35"/>
      <c r="Z426" s="35"/>
      <c r="AA426" s="35"/>
      <c r="AB426" s="35"/>
      <c r="AC426" s="35"/>
      <c r="AD426" s="35"/>
      <c r="AE426" s="35"/>
      <c r="AR426" s="220" t="s">
        <v>794</v>
      </c>
      <c r="AT426" s="220" t="s">
        <v>296</v>
      </c>
      <c r="AU426" s="220" t="s">
        <v>83</v>
      </c>
      <c r="AY426" s="18" t="s">
        <v>294</v>
      </c>
      <c r="BE426" s="221">
        <f>IF(N426="základní",J426,0)</f>
        <v>0</v>
      </c>
      <c r="BF426" s="221">
        <f>IF(N426="snížená",J426,0)</f>
        <v>0</v>
      </c>
      <c r="BG426" s="221">
        <f>IF(N426="zákl. přenesená",J426,0)</f>
        <v>0</v>
      </c>
      <c r="BH426" s="221">
        <f>IF(N426="sníž. přenesená",J426,0)</f>
        <v>0</v>
      </c>
      <c r="BI426" s="221">
        <f>IF(N426="nulová",J426,0)</f>
        <v>0</v>
      </c>
      <c r="BJ426" s="18" t="s">
        <v>81</v>
      </c>
      <c r="BK426" s="221">
        <f>ROUND(I426*H426,2)</f>
        <v>0</v>
      </c>
      <c r="BL426" s="18" t="s">
        <v>794</v>
      </c>
      <c r="BM426" s="220" t="s">
        <v>1466</v>
      </c>
    </row>
    <row r="427" spans="1:65" s="2" customFormat="1" x14ac:dyDescent="0.2">
      <c r="A427" s="35"/>
      <c r="B427" s="36"/>
      <c r="C427" s="37"/>
      <c r="D427" s="222" t="s">
        <v>303</v>
      </c>
      <c r="E427" s="37"/>
      <c r="F427" s="223" t="s">
        <v>5537</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303</v>
      </c>
      <c r="AU427" s="18" t="s">
        <v>83</v>
      </c>
    </row>
    <row r="428" spans="1:65" s="2" customFormat="1" ht="16.5" customHeight="1" x14ac:dyDescent="0.2">
      <c r="A428" s="35"/>
      <c r="B428" s="36"/>
      <c r="C428" s="209" t="s">
        <v>967</v>
      </c>
      <c r="D428" s="209" t="s">
        <v>296</v>
      </c>
      <c r="E428" s="210" t="s">
        <v>7880</v>
      </c>
      <c r="F428" s="211" t="s">
        <v>7881</v>
      </c>
      <c r="G428" s="212" t="s">
        <v>386</v>
      </c>
      <c r="H428" s="213">
        <v>42.25</v>
      </c>
      <c r="I428" s="214"/>
      <c r="J428" s="215">
        <f>ROUND(I428*H428,2)</f>
        <v>0</v>
      </c>
      <c r="K428" s="211" t="s">
        <v>1571</v>
      </c>
      <c r="L428" s="40"/>
      <c r="M428" s="216" t="s">
        <v>1</v>
      </c>
      <c r="N428" s="217" t="s">
        <v>40</v>
      </c>
      <c r="O428" s="72"/>
      <c r="P428" s="218">
        <f>O428*H428</f>
        <v>0</v>
      </c>
      <c r="Q428" s="218">
        <v>0</v>
      </c>
      <c r="R428" s="218">
        <f>Q428*H428</f>
        <v>0</v>
      </c>
      <c r="S428" s="218">
        <v>0</v>
      </c>
      <c r="T428" s="219">
        <f>S428*H428</f>
        <v>0</v>
      </c>
      <c r="U428" s="35"/>
      <c r="V428" s="35"/>
      <c r="W428" s="35"/>
      <c r="X428" s="35"/>
      <c r="Y428" s="35"/>
      <c r="Z428" s="35"/>
      <c r="AA428" s="35"/>
      <c r="AB428" s="35"/>
      <c r="AC428" s="35"/>
      <c r="AD428" s="35"/>
      <c r="AE428" s="35"/>
      <c r="AR428" s="220" t="s">
        <v>794</v>
      </c>
      <c r="AT428" s="220" t="s">
        <v>296</v>
      </c>
      <c r="AU428" s="220" t="s">
        <v>83</v>
      </c>
      <c r="AY428" s="18" t="s">
        <v>294</v>
      </c>
      <c r="BE428" s="221">
        <f>IF(N428="základní",J428,0)</f>
        <v>0</v>
      </c>
      <c r="BF428" s="221">
        <f>IF(N428="snížená",J428,0)</f>
        <v>0</v>
      </c>
      <c r="BG428" s="221">
        <f>IF(N428="zákl. přenesená",J428,0)</f>
        <v>0</v>
      </c>
      <c r="BH428" s="221">
        <f>IF(N428="sníž. přenesená",J428,0)</f>
        <v>0</v>
      </c>
      <c r="BI428" s="221">
        <f>IF(N428="nulová",J428,0)</f>
        <v>0</v>
      </c>
      <c r="BJ428" s="18" t="s">
        <v>81</v>
      </c>
      <c r="BK428" s="221">
        <f>ROUND(I428*H428,2)</f>
        <v>0</v>
      </c>
      <c r="BL428" s="18" t="s">
        <v>794</v>
      </c>
      <c r="BM428" s="220" t="s">
        <v>1482</v>
      </c>
    </row>
    <row r="429" spans="1:65" s="2" customFormat="1" x14ac:dyDescent="0.2">
      <c r="A429" s="35"/>
      <c r="B429" s="36"/>
      <c r="C429" s="37"/>
      <c r="D429" s="222" t="s">
        <v>303</v>
      </c>
      <c r="E429" s="37"/>
      <c r="F429" s="223" t="s">
        <v>7881</v>
      </c>
      <c r="G429" s="37"/>
      <c r="H429" s="37"/>
      <c r="I429" s="124"/>
      <c r="J429" s="37"/>
      <c r="K429" s="37"/>
      <c r="L429" s="40"/>
      <c r="M429" s="224"/>
      <c r="N429" s="225"/>
      <c r="O429" s="72"/>
      <c r="P429" s="72"/>
      <c r="Q429" s="72"/>
      <c r="R429" s="72"/>
      <c r="S429" s="72"/>
      <c r="T429" s="73"/>
      <c r="U429" s="35"/>
      <c r="V429" s="35"/>
      <c r="W429" s="35"/>
      <c r="X429" s="35"/>
      <c r="Y429" s="35"/>
      <c r="Z429" s="35"/>
      <c r="AA429" s="35"/>
      <c r="AB429" s="35"/>
      <c r="AC429" s="35"/>
      <c r="AD429" s="35"/>
      <c r="AE429" s="35"/>
      <c r="AT429" s="18" t="s">
        <v>303</v>
      </c>
      <c r="AU429" s="18" t="s">
        <v>83</v>
      </c>
    </row>
    <row r="430" spans="1:65" s="2" customFormat="1" ht="24" customHeight="1" x14ac:dyDescent="0.2">
      <c r="A430" s="35"/>
      <c r="B430" s="36"/>
      <c r="C430" s="209" t="s">
        <v>972</v>
      </c>
      <c r="D430" s="209" t="s">
        <v>296</v>
      </c>
      <c r="E430" s="210" t="s">
        <v>1644</v>
      </c>
      <c r="F430" s="211" t="s">
        <v>1645</v>
      </c>
      <c r="G430" s="212" t="s">
        <v>412</v>
      </c>
      <c r="H430" s="213">
        <v>219.262</v>
      </c>
      <c r="I430" s="214"/>
      <c r="J430" s="215">
        <f>ROUND(I430*H430,2)</f>
        <v>0</v>
      </c>
      <c r="K430" s="211" t="s">
        <v>1</v>
      </c>
      <c r="L430" s="40"/>
      <c r="M430" s="216" t="s">
        <v>1</v>
      </c>
      <c r="N430" s="217" t="s">
        <v>40</v>
      </c>
      <c r="O430" s="72"/>
      <c r="P430" s="218">
        <f>O430*H430</f>
        <v>0</v>
      </c>
      <c r="Q430" s="218">
        <v>0</v>
      </c>
      <c r="R430" s="218">
        <f>Q430*H430</f>
        <v>0</v>
      </c>
      <c r="S430" s="218">
        <v>0</v>
      </c>
      <c r="T430" s="219">
        <f>S430*H430</f>
        <v>0</v>
      </c>
      <c r="U430" s="35"/>
      <c r="V430" s="35"/>
      <c r="W430" s="35"/>
      <c r="X430" s="35"/>
      <c r="Y430" s="35"/>
      <c r="Z430" s="35"/>
      <c r="AA430" s="35"/>
      <c r="AB430" s="35"/>
      <c r="AC430" s="35"/>
      <c r="AD430" s="35"/>
      <c r="AE430" s="35"/>
      <c r="AR430" s="220" t="s">
        <v>794</v>
      </c>
      <c r="AT430" s="220" t="s">
        <v>296</v>
      </c>
      <c r="AU430" s="220" t="s">
        <v>83</v>
      </c>
      <c r="AY430" s="18" t="s">
        <v>294</v>
      </c>
      <c r="BE430" s="221">
        <f>IF(N430="základní",J430,0)</f>
        <v>0</v>
      </c>
      <c r="BF430" s="221">
        <f>IF(N430="snížená",J430,0)</f>
        <v>0</v>
      </c>
      <c r="BG430" s="221">
        <f>IF(N430="zákl. přenesená",J430,0)</f>
        <v>0</v>
      </c>
      <c r="BH430" s="221">
        <f>IF(N430="sníž. přenesená",J430,0)</f>
        <v>0</v>
      </c>
      <c r="BI430" s="221">
        <f>IF(N430="nulová",J430,0)</f>
        <v>0</v>
      </c>
      <c r="BJ430" s="18" t="s">
        <v>81</v>
      </c>
      <c r="BK430" s="221">
        <f>ROUND(I430*H430,2)</f>
        <v>0</v>
      </c>
      <c r="BL430" s="18" t="s">
        <v>794</v>
      </c>
      <c r="BM430" s="220" t="s">
        <v>1496</v>
      </c>
    </row>
    <row r="431" spans="1:65" s="2" customFormat="1" ht="19.2" x14ac:dyDescent="0.2">
      <c r="A431" s="35"/>
      <c r="B431" s="36"/>
      <c r="C431" s="37"/>
      <c r="D431" s="222" t="s">
        <v>303</v>
      </c>
      <c r="E431" s="37"/>
      <c r="F431" s="223" t="s">
        <v>1645</v>
      </c>
      <c r="G431" s="37"/>
      <c r="H431" s="37"/>
      <c r="I431" s="124"/>
      <c r="J431" s="37"/>
      <c r="K431" s="37"/>
      <c r="L431" s="40"/>
      <c r="M431" s="287"/>
      <c r="N431" s="288"/>
      <c r="O431" s="289"/>
      <c r="P431" s="289"/>
      <c r="Q431" s="289"/>
      <c r="R431" s="289"/>
      <c r="S431" s="289"/>
      <c r="T431" s="290"/>
      <c r="U431" s="35"/>
      <c r="V431" s="35"/>
      <c r="W431" s="35"/>
      <c r="X431" s="35"/>
      <c r="Y431" s="35"/>
      <c r="Z431" s="35"/>
      <c r="AA431" s="35"/>
      <c r="AB431" s="35"/>
      <c r="AC431" s="35"/>
      <c r="AD431" s="35"/>
      <c r="AE431" s="35"/>
      <c r="AT431" s="18" t="s">
        <v>303</v>
      </c>
      <c r="AU431" s="18" t="s">
        <v>83</v>
      </c>
    </row>
    <row r="432" spans="1:65" s="2" customFormat="1" ht="6.9" customHeight="1" x14ac:dyDescent="0.2">
      <c r="A432" s="35"/>
      <c r="B432" s="55"/>
      <c r="C432" s="56"/>
      <c r="D432" s="56"/>
      <c r="E432" s="56"/>
      <c r="F432" s="56"/>
      <c r="G432" s="56"/>
      <c r="H432" s="56"/>
      <c r="I432" s="159"/>
      <c r="J432" s="56"/>
      <c r="K432" s="56"/>
      <c r="L432" s="40"/>
      <c r="M432" s="35"/>
      <c r="O432" s="35"/>
      <c r="P432" s="35"/>
      <c r="Q432" s="35"/>
      <c r="R432" s="35"/>
      <c r="S432" s="35"/>
      <c r="T432" s="35"/>
      <c r="U432" s="35"/>
      <c r="V432" s="35"/>
      <c r="W432" s="35"/>
      <c r="X432" s="35"/>
      <c r="Y432" s="35"/>
      <c r="Z432" s="35"/>
      <c r="AA432" s="35"/>
      <c r="AB432" s="35"/>
      <c r="AC432" s="35"/>
      <c r="AD432" s="35"/>
      <c r="AE432" s="35"/>
    </row>
  </sheetData>
  <sheetProtection algorithmName="SHA-512" hashValue="k/0qATo8+6MkFuP5OAIE/deUUcFG/rka/hOBjQaj+qjMx5f/e1rK40FIE6GLHMkmnS+lbV4OcSkM8XwfEOCN3Q==" saltValue="pu0cDQRUOESsbg+1POvipQ==" spinCount="100000" sheet="1" objects="1" scenarios="1" formatColumns="0" formatRows="0" autoFilter="0"/>
  <autoFilter ref="C129:K431"/>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1"/>
  <sheetViews>
    <sheetView showGridLines="0" topLeftCell="A127" workbookViewId="0">
      <selection activeCell="F126" sqref="F126"/>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199</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7882</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ROUND(J126,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ROUND((SUM(BE126:BE260)),  2)</f>
        <v>0</v>
      </c>
      <c r="G35" s="35"/>
      <c r="H35" s="35"/>
      <c r="I35" s="138">
        <v>0.21</v>
      </c>
      <c r="J35" s="137">
        <f>ROUND(((SUM(BE126:BE260))*I35),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ROUND((SUM(BF126:BF260)),  2)</f>
        <v>0</v>
      </c>
      <c r="G36" s="35"/>
      <c r="H36" s="35"/>
      <c r="I36" s="138">
        <v>0.15</v>
      </c>
      <c r="J36" s="137">
        <f>ROUND(((SUM(BF126:BF260))*I36),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ROUND((SUM(BG126:BG260)),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ROUND((SUM(BH126:BH260)),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ROUND((SUM(BI126:BI260)),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009 - SO 10 Veřejné osvětlení</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J126</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J127</f>
        <v>0</v>
      </c>
      <c r="K99" s="169"/>
      <c r="L99" s="174"/>
    </row>
    <row r="100" spans="1:47" s="10" customFormat="1" ht="19.95" customHeight="1" x14ac:dyDescent="0.2">
      <c r="B100" s="175"/>
      <c r="C100" s="104"/>
      <c r="D100" s="176" t="s">
        <v>7883</v>
      </c>
      <c r="E100" s="177"/>
      <c r="F100" s="177"/>
      <c r="G100" s="177"/>
      <c r="H100" s="177"/>
      <c r="I100" s="178"/>
      <c r="J100" s="179">
        <f>J128</f>
        <v>0</v>
      </c>
      <c r="K100" s="104"/>
      <c r="L100" s="180"/>
    </row>
    <row r="101" spans="1:47" s="10" customFormat="1" ht="19.95" customHeight="1" x14ac:dyDescent="0.2">
      <c r="B101" s="175"/>
      <c r="C101" s="104"/>
      <c r="D101" s="176" t="s">
        <v>7884</v>
      </c>
      <c r="E101" s="177"/>
      <c r="F101" s="177"/>
      <c r="G101" s="177"/>
      <c r="H101" s="177"/>
      <c r="I101" s="178"/>
      <c r="J101" s="179">
        <f>J179</f>
        <v>0</v>
      </c>
      <c r="K101" s="104"/>
      <c r="L101" s="180"/>
    </row>
    <row r="102" spans="1:47" s="10" customFormat="1" ht="19.95" customHeight="1" x14ac:dyDescent="0.2">
      <c r="B102" s="175"/>
      <c r="C102" s="104"/>
      <c r="D102" s="176" t="s">
        <v>7883</v>
      </c>
      <c r="E102" s="177"/>
      <c r="F102" s="177"/>
      <c r="G102" s="177"/>
      <c r="H102" s="177"/>
      <c r="I102" s="178"/>
      <c r="J102" s="179">
        <f>J188</f>
        <v>0</v>
      </c>
      <c r="K102" s="104"/>
      <c r="L102" s="180"/>
    </row>
    <row r="103" spans="1:47" s="10" customFormat="1" ht="19.95" customHeight="1" x14ac:dyDescent="0.2">
      <c r="B103" s="175"/>
      <c r="C103" s="104"/>
      <c r="D103" s="176" t="s">
        <v>7885</v>
      </c>
      <c r="E103" s="177"/>
      <c r="F103" s="177"/>
      <c r="G103" s="177"/>
      <c r="H103" s="177"/>
      <c r="I103" s="178"/>
      <c r="J103" s="179">
        <f>J235</f>
        <v>0</v>
      </c>
      <c r="K103" s="104"/>
      <c r="L103" s="180"/>
    </row>
    <row r="104" spans="1:47" s="10" customFormat="1" ht="19.95" customHeight="1" x14ac:dyDescent="0.2">
      <c r="B104" s="175"/>
      <c r="C104" s="104"/>
      <c r="D104" s="176" t="s">
        <v>7886</v>
      </c>
      <c r="E104" s="177"/>
      <c r="F104" s="177"/>
      <c r="G104" s="177"/>
      <c r="H104" s="177"/>
      <c r="I104" s="178"/>
      <c r="J104" s="179">
        <f>J250</f>
        <v>0</v>
      </c>
      <c r="K104" s="104"/>
      <c r="L104" s="180"/>
    </row>
    <row r="105" spans="1:47" s="2" customFormat="1" ht="21.75" customHeight="1" x14ac:dyDescent="0.2">
      <c r="A105" s="35"/>
      <c r="B105" s="36"/>
      <c r="C105" s="37"/>
      <c r="D105" s="37"/>
      <c r="E105" s="37"/>
      <c r="F105" s="37"/>
      <c r="G105" s="37"/>
      <c r="H105" s="37"/>
      <c r="I105" s="124"/>
      <c r="J105" s="37"/>
      <c r="K105" s="37"/>
      <c r="L105" s="52"/>
      <c r="S105" s="35"/>
      <c r="T105" s="35"/>
      <c r="U105" s="35"/>
      <c r="V105" s="35"/>
      <c r="W105" s="35"/>
      <c r="X105" s="35"/>
      <c r="Y105" s="35"/>
      <c r="Z105" s="35"/>
      <c r="AA105" s="35"/>
      <c r="AB105" s="35"/>
      <c r="AC105" s="35"/>
      <c r="AD105" s="35"/>
      <c r="AE105" s="35"/>
    </row>
    <row r="106" spans="1:47" s="2" customFormat="1" ht="6.9" customHeight="1" x14ac:dyDescent="0.2">
      <c r="A106" s="35"/>
      <c r="B106" s="55"/>
      <c r="C106" s="56"/>
      <c r="D106" s="56"/>
      <c r="E106" s="56"/>
      <c r="F106" s="56"/>
      <c r="G106" s="56"/>
      <c r="H106" s="56"/>
      <c r="I106" s="159"/>
      <c r="J106" s="56"/>
      <c r="K106" s="56"/>
      <c r="L106" s="52"/>
      <c r="S106" s="35"/>
      <c r="T106" s="35"/>
      <c r="U106" s="35"/>
      <c r="V106" s="35"/>
      <c r="W106" s="35"/>
      <c r="X106" s="35"/>
      <c r="Y106" s="35"/>
      <c r="Z106" s="35"/>
      <c r="AA106" s="35"/>
      <c r="AB106" s="35"/>
      <c r="AC106" s="35"/>
      <c r="AD106" s="35"/>
      <c r="AE106" s="35"/>
    </row>
    <row r="110" spans="1:47" s="2" customFormat="1" ht="6.9" customHeight="1" x14ac:dyDescent="0.2">
      <c r="A110" s="35"/>
      <c r="B110" s="57"/>
      <c r="C110" s="58"/>
      <c r="D110" s="58"/>
      <c r="E110" s="58"/>
      <c r="F110" s="58"/>
      <c r="G110" s="58"/>
      <c r="H110" s="58"/>
      <c r="I110" s="162"/>
      <c r="J110" s="58"/>
      <c r="K110" s="58"/>
      <c r="L110" s="52"/>
      <c r="S110" s="35"/>
      <c r="T110" s="35"/>
      <c r="U110" s="35"/>
      <c r="V110" s="35"/>
      <c r="W110" s="35"/>
      <c r="X110" s="35"/>
      <c r="Y110" s="35"/>
      <c r="Z110" s="35"/>
      <c r="AA110" s="35"/>
      <c r="AB110" s="35"/>
      <c r="AC110" s="35"/>
      <c r="AD110" s="35"/>
      <c r="AE110" s="35"/>
    </row>
    <row r="111" spans="1:47" s="2" customFormat="1" ht="24.9" customHeight="1" x14ac:dyDescent="0.2">
      <c r="A111" s="35"/>
      <c r="B111" s="36"/>
      <c r="C111" s="24" t="s">
        <v>279</v>
      </c>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6.9"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3" s="2" customFormat="1" ht="12" customHeight="1" x14ac:dyDescent="0.2">
      <c r="A113" s="35"/>
      <c r="B113" s="36"/>
      <c r="C113" s="30" t="s">
        <v>16</v>
      </c>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63" s="2" customFormat="1" ht="16.5" customHeight="1" x14ac:dyDescent="0.2">
      <c r="A114" s="35"/>
      <c r="B114" s="36"/>
      <c r="C114" s="37"/>
      <c r="D114" s="37"/>
      <c r="E114" s="342" t="str">
        <f>E7</f>
        <v>ČOV Přerov - kalová koncovka</v>
      </c>
      <c r="F114" s="343"/>
      <c r="G114" s="343"/>
      <c r="H114" s="343"/>
      <c r="I114" s="124"/>
      <c r="J114" s="37"/>
      <c r="K114" s="37"/>
      <c r="L114" s="52"/>
      <c r="S114" s="35"/>
      <c r="T114" s="35"/>
      <c r="U114" s="35"/>
      <c r="V114" s="35"/>
      <c r="W114" s="35"/>
      <c r="X114" s="35"/>
      <c r="Y114" s="35"/>
      <c r="Z114" s="35"/>
      <c r="AA114" s="35"/>
      <c r="AB114" s="35"/>
      <c r="AC114" s="35"/>
      <c r="AD114" s="35"/>
      <c r="AE114" s="35"/>
    </row>
    <row r="115" spans="1:63" s="1" customFormat="1" ht="12" customHeight="1" x14ac:dyDescent="0.2">
      <c r="B115" s="22"/>
      <c r="C115" s="30" t="s">
        <v>246</v>
      </c>
      <c r="D115" s="23"/>
      <c r="E115" s="23"/>
      <c r="F115" s="23"/>
      <c r="G115" s="23"/>
      <c r="H115" s="23"/>
      <c r="I115" s="116"/>
      <c r="J115" s="23"/>
      <c r="K115" s="23"/>
      <c r="L115" s="21"/>
    </row>
    <row r="116" spans="1:63" s="2" customFormat="1" ht="16.5" customHeight="1" x14ac:dyDescent="0.2">
      <c r="A116" s="35"/>
      <c r="B116" s="36"/>
      <c r="C116" s="37"/>
      <c r="D116" s="37"/>
      <c r="E116" s="342" t="s">
        <v>247</v>
      </c>
      <c r="F116" s="345"/>
      <c r="G116" s="345"/>
      <c r="H116" s="345"/>
      <c r="I116" s="124"/>
      <c r="J116" s="37"/>
      <c r="K116" s="37"/>
      <c r="L116" s="52"/>
      <c r="S116" s="35"/>
      <c r="T116" s="35"/>
      <c r="U116" s="35"/>
      <c r="V116" s="35"/>
      <c r="W116" s="35"/>
      <c r="X116" s="35"/>
      <c r="Y116" s="35"/>
      <c r="Z116" s="35"/>
      <c r="AA116" s="35"/>
      <c r="AB116" s="35"/>
      <c r="AC116" s="35"/>
      <c r="AD116" s="35"/>
      <c r="AE116" s="35"/>
    </row>
    <row r="117" spans="1:63" s="2" customFormat="1" ht="12" customHeight="1" x14ac:dyDescent="0.2">
      <c r="A117" s="35"/>
      <c r="B117" s="36"/>
      <c r="C117" s="30" t="s">
        <v>248</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63" s="2" customFormat="1" ht="16.5" customHeight="1" x14ac:dyDescent="0.2">
      <c r="A118" s="35"/>
      <c r="B118" s="36"/>
      <c r="C118" s="37"/>
      <c r="D118" s="37"/>
      <c r="E118" s="323" t="str">
        <f>E11</f>
        <v>009 - SO 10 Veřejné osvětlení</v>
      </c>
      <c r="F118" s="345"/>
      <c r="G118" s="345"/>
      <c r="H118" s="345"/>
      <c r="I118" s="124"/>
      <c r="J118" s="37"/>
      <c r="K118" s="37"/>
      <c r="L118" s="52"/>
      <c r="S118" s="35"/>
      <c r="T118" s="35"/>
      <c r="U118" s="35"/>
      <c r="V118" s="35"/>
      <c r="W118" s="35"/>
      <c r="X118" s="35"/>
      <c r="Y118" s="35"/>
      <c r="Z118" s="35"/>
      <c r="AA118" s="35"/>
      <c r="AB118" s="35"/>
      <c r="AC118" s="35"/>
      <c r="AD118" s="35"/>
      <c r="AE118" s="35"/>
    </row>
    <row r="119" spans="1:63"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63" s="2" customFormat="1" ht="12" customHeight="1" x14ac:dyDescent="0.2">
      <c r="A120" s="35"/>
      <c r="B120" s="36"/>
      <c r="C120" s="30" t="s">
        <v>20</v>
      </c>
      <c r="D120" s="37"/>
      <c r="E120" s="37"/>
      <c r="F120" s="28" t="str">
        <f>F14</f>
        <v xml:space="preserve"> </v>
      </c>
      <c r="G120" s="37"/>
      <c r="H120" s="37"/>
      <c r="I120" s="125" t="s">
        <v>22</v>
      </c>
      <c r="J120" s="67" t="str">
        <f>IF(J14="","",J14)</f>
        <v>6. 12. 2018</v>
      </c>
      <c r="K120" s="37"/>
      <c r="L120" s="52"/>
      <c r="S120" s="35"/>
      <c r="T120" s="35"/>
      <c r="U120" s="35"/>
      <c r="V120" s="35"/>
      <c r="W120" s="35"/>
      <c r="X120" s="35"/>
      <c r="Y120" s="35"/>
      <c r="Z120" s="35"/>
      <c r="AA120" s="35"/>
      <c r="AB120" s="35"/>
      <c r="AC120" s="35"/>
      <c r="AD120" s="35"/>
      <c r="AE120" s="35"/>
    </row>
    <row r="121" spans="1:63" s="2" customFormat="1" ht="6.9"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63" s="2" customFormat="1" ht="43.2" customHeight="1" x14ac:dyDescent="0.2">
      <c r="A122" s="35"/>
      <c r="B122" s="36"/>
      <c r="C122" s="30" t="s">
        <v>24</v>
      </c>
      <c r="D122" s="37"/>
      <c r="E122" s="37"/>
      <c r="F122" s="28" t="str">
        <f>E17</f>
        <v>Vodovody a kanalizace Přerov, a.s.</v>
      </c>
      <c r="G122" s="37"/>
      <c r="H122" s="37"/>
      <c r="I122" s="125" t="s">
        <v>30</v>
      </c>
      <c r="J122" s="33" t="str">
        <f>E23</f>
        <v>Sweco Hydroprojekt a.s., divize Morava</v>
      </c>
      <c r="K122" s="37"/>
      <c r="L122" s="52"/>
      <c r="S122" s="35"/>
      <c r="T122" s="35"/>
      <c r="U122" s="35"/>
      <c r="V122" s="35"/>
      <c r="W122" s="35"/>
      <c r="X122" s="35"/>
      <c r="Y122" s="35"/>
      <c r="Z122" s="35"/>
      <c r="AA122" s="35"/>
      <c r="AB122" s="35"/>
      <c r="AC122" s="35"/>
      <c r="AD122" s="35"/>
      <c r="AE122" s="35"/>
    </row>
    <row r="123" spans="1:63" s="2" customFormat="1" ht="15.15" customHeight="1" x14ac:dyDescent="0.2">
      <c r="A123" s="35"/>
      <c r="B123" s="36"/>
      <c r="C123" s="30" t="s">
        <v>28</v>
      </c>
      <c r="D123" s="37"/>
      <c r="E123" s="37"/>
      <c r="F123" s="28" t="str">
        <f>IF(E20="","",E20)</f>
        <v>Vyplň údaj</v>
      </c>
      <c r="G123" s="37"/>
      <c r="H123" s="37"/>
      <c r="I123" s="125" t="s">
        <v>33</v>
      </c>
      <c r="J123" s="33" t="str">
        <f>E26</f>
        <v xml:space="preserve"> </v>
      </c>
      <c r="K123" s="37"/>
      <c r="L123" s="52"/>
      <c r="S123" s="35"/>
      <c r="T123" s="35"/>
      <c r="U123" s="35"/>
      <c r="V123" s="35"/>
      <c r="W123" s="35"/>
      <c r="X123" s="35"/>
      <c r="Y123" s="35"/>
      <c r="Z123" s="35"/>
      <c r="AA123" s="35"/>
      <c r="AB123" s="35"/>
      <c r="AC123" s="35"/>
      <c r="AD123" s="35"/>
      <c r="AE123" s="35"/>
    </row>
    <row r="124" spans="1:63" s="2" customFormat="1" ht="10.35"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63" s="11" customFormat="1" ht="29.25" customHeight="1" x14ac:dyDescent="0.2">
      <c r="A125" s="181"/>
      <c r="B125" s="182"/>
      <c r="C125" s="183" t="s">
        <v>280</v>
      </c>
      <c r="D125" s="184" t="s">
        <v>60</v>
      </c>
      <c r="E125" s="184" t="s">
        <v>56</v>
      </c>
      <c r="F125" s="184" t="s">
        <v>57</v>
      </c>
      <c r="G125" s="184" t="s">
        <v>281</v>
      </c>
      <c r="H125" s="184" t="s">
        <v>282</v>
      </c>
      <c r="I125" s="185" t="s">
        <v>283</v>
      </c>
      <c r="J125" s="184" t="s">
        <v>254</v>
      </c>
      <c r="K125" s="186" t="s">
        <v>284</v>
      </c>
      <c r="L125" s="187"/>
      <c r="M125" s="76" t="s">
        <v>1</v>
      </c>
      <c r="N125" s="77" t="s">
        <v>39</v>
      </c>
      <c r="O125" s="77" t="s">
        <v>285</v>
      </c>
      <c r="P125" s="77" t="s">
        <v>286</v>
      </c>
      <c r="Q125" s="77" t="s">
        <v>287</v>
      </c>
      <c r="R125" s="77" t="s">
        <v>288</v>
      </c>
      <c r="S125" s="77" t="s">
        <v>289</v>
      </c>
      <c r="T125" s="78" t="s">
        <v>290</v>
      </c>
      <c r="U125" s="181"/>
      <c r="V125" s="181"/>
      <c r="W125" s="181"/>
      <c r="X125" s="181"/>
      <c r="Y125" s="181"/>
      <c r="Z125" s="181"/>
      <c r="AA125" s="181"/>
      <c r="AB125" s="181"/>
      <c r="AC125" s="181"/>
      <c r="AD125" s="181"/>
      <c r="AE125" s="181"/>
    </row>
    <row r="126" spans="1:63" s="2" customFormat="1" ht="22.95" customHeight="1" x14ac:dyDescent="0.3">
      <c r="A126" s="35"/>
      <c r="B126" s="36"/>
      <c r="C126" s="83" t="s">
        <v>291</v>
      </c>
      <c r="D126" s="37"/>
      <c r="E126" s="37"/>
      <c r="F126" s="37"/>
      <c r="G126" s="37"/>
      <c r="H126" s="37"/>
      <c r="I126" s="124"/>
      <c r="J126" s="188">
        <f>BK126</f>
        <v>0</v>
      </c>
      <c r="K126" s="37"/>
      <c r="L126" s="40"/>
      <c r="M126" s="79"/>
      <c r="N126" s="189"/>
      <c r="O126" s="80"/>
      <c r="P126" s="190">
        <f>P127</f>
        <v>0</v>
      </c>
      <c r="Q126" s="80"/>
      <c r="R126" s="190">
        <f>R127</f>
        <v>0</v>
      </c>
      <c r="S126" s="80"/>
      <c r="T126" s="191">
        <f>T127</f>
        <v>0</v>
      </c>
      <c r="U126" s="35"/>
      <c r="V126" s="35"/>
      <c r="W126" s="35"/>
      <c r="X126" s="35"/>
      <c r="Y126" s="35"/>
      <c r="Z126" s="35"/>
      <c r="AA126" s="35"/>
      <c r="AB126" s="35"/>
      <c r="AC126" s="35"/>
      <c r="AD126" s="35"/>
      <c r="AE126" s="35"/>
      <c r="AT126" s="18" t="s">
        <v>74</v>
      </c>
      <c r="AU126" s="18" t="s">
        <v>256</v>
      </c>
      <c r="BK126" s="192">
        <f>BK127</f>
        <v>0</v>
      </c>
    </row>
    <row r="127" spans="1:63" s="12" customFormat="1" ht="25.95" customHeight="1" x14ac:dyDescent="0.25">
      <c r="B127" s="193"/>
      <c r="C127" s="194"/>
      <c r="D127" s="195" t="s">
        <v>74</v>
      </c>
      <c r="E127" s="196" t="s">
        <v>409</v>
      </c>
      <c r="F127" s="196" t="s">
        <v>1789</v>
      </c>
      <c r="G127" s="194"/>
      <c r="H127" s="194"/>
      <c r="I127" s="197"/>
      <c r="J127" s="198">
        <f>BK127</f>
        <v>0</v>
      </c>
      <c r="K127" s="194"/>
      <c r="L127" s="199"/>
      <c r="M127" s="200"/>
      <c r="N127" s="201"/>
      <c r="O127" s="201"/>
      <c r="P127" s="202">
        <f>P128+P179+P188+P235+P250</f>
        <v>0</v>
      </c>
      <c r="Q127" s="201"/>
      <c r="R127" s="202">
        <f>R128+R179+R188+R235+R250</f>
        <v>0</v>
      </c>
      <c r="S127" s="201"/>
      <c r="T127" s="203">
        <f>T128+T179+T188+T235+T250</f>
        <v>0</v>
      </c>
      <c r="AR127" s="204" t="s">
        <v>91</v>
      </c>
      <c r="AT127" s="205" t="s">
        <v>74</v>
      </c>
      <c r="AU127" s="205" t="s">
        <v>75</v>
      </c>
      <c r="AY127" s="204" t="s">
        <v>294</v>
      </c>
      <c r="BK127" s="206">
        <f>BK128+BK179+BK188+BK235+BK250</f>
        <v>0</v>
      </c>
    </row>
    <row r="128" spans="1:63" s="12" customFormat="1" ht="22.95" customHeight="1" x14ac:dyDescent="0.25">
      <c r="B128" s="193"/>
      <c r="C128" s="194"/>
      <c r="D128" s="195" t="s">
        <v>74</v>
      </c>
      <c r="E128" s="207" t="s">
        <v>3175</v>
      </c>
      <c r="F128" s="207" t="s">
        <v>7887</v>
      </c>
      <c r="G128" s="194"/>
      <c r="H128" s="194"/>
      <c r="I128" s="197"/>
      <c r="J128" s="208">
        <f>BK128</f>
        <v>0</v>
      </c>
      <c r="K128" s="194"/>
      <c r="L128" s="199"/>
      <c r="M128" s="200"/>
      <c r="N128" s="201"/>
      <c r="O128" s="201"/>
      <c r="P128" s="202">
        <f>SUM(P129:P178)</f>
        <v>0</v>
      </c>
      <c r="Q128" s="201"/>
      <c r="R128" s="202">
        <f>SUM(R129:R178)</f>
        <v>0</v>
      </c>
      <c r="S128" s="201"/>
      <c r="T128" s="203">
        <f>SUM(T129:T178)</f>
        <v>0</v>
      </c>
      <c r="AR128" s="204" t="s">
        <v>81</v>
      </c>
      <c r="AT128" s="205" t="s">
        <v>74</v>
      </c>
      <c r="AU128" s="205" t="s">
        <v>81</v>
      </c>
      <c r="AY128" s="204" t="s">
        <v>294</v>
      </c>
      <c r="BK128" s="206">
        <f>SUM(BK129:BK178)</f>
        <v>0</v>
      </c>
    </row>
    <row r="129" spans="1:65" s="2" customFormat="1" ht="36" customHeight="1" x14ac:dyDescent="0.2">
      <c r="A129" s="35"/>
      <c r="B129" s="36"/>
      <c r="C129" s="209" t="s">
        <v>81</v>
      </c>
      <c r="D129" s="209" t="s">
        <v>296</v>
      </c>
      <c r="E129" s="210" t="s">
        <v>7888</v>
      </c>
      <c r="F129" s="211" t="s">
        <v>9889</v>
      </c>
      <c r="G129" s="212" t="s">
        <v>326</v>
      </c>
      <c r="H129" s="213">
        <v>4</v>
      </c>
      <c r="I129" s="214"/>
      <c r="J129" s="215">
        <f>ROUND(I129*H129,2)</f>
        <v>0</v>
      </c>
      <c r="K129" s="211" t="s">
        <v>1</v>
      </c>
      <c r="L129" s="40"/>
      <c r="M129" s="216" t="s">
        <v>1</v>
      </c>
      <c r="N129" s="217" t="s">
        <v>40</v>
      </c>
      <c r="O129" s="72"/>
      <c r="P129" s="218">
        <f>O129*H129</f>
        <v>0</v>
      </c>
      <c r="Q129" s="218">
        <v>0</v>
      </c>
      <c r="R129" s="218">
        <f>Q129*H129</f>
        <v>0</v>
      </c>
      <c r="S129" s="218">
        <v>0</v>
      </c>
      <c r="T129" s="219">
        <f>S129*H129</f>
        <v>0</v>
      </c>
      <c r="U129" s="35"/>
      <c r="V129" s="35"/>
      <c r="W129" s="35"/>
      <c r="X129" s="35"/>
      <c r="Y129" s="35"/>
      <c r="Z129" s="35"/>
      <c r="AA129" s="35"/>
      <c r="AB129" s="35"/>
      <c r="AC129" s="35"/>
      <c r="AD129" s="35"/>
      <c r="AE129" s="35"/>
      <c r="AR129" s="220" t="s">
        <v>301</v>
      </c>
      <c r="AT129" s="220" t="s">
        <v>296</v>
      </c>
      <c r="AU129" s="220" t="s">
        <v>83</v>
      </c>
      <c r="AY129" s="18" t="s">
        <v>294</v>
      </c>
      <c r="BE129" s="221">
        <f>IF(N129="základní",J129,0)</f>
        <v>0</v>
      </c>
      <c r="BF129" s="221">
        <f>IF(N129="snížená",J129,0)</f>
        <v>0</v>
      </c>
      <c r="BG129" s="221">
        <f>IF(N129="zákl. přenesená",J129,0)</f>
        <v>0</v>
      </c>
      <c r="BH129" s="221">
        <f>IF(N129="sníž. přenesená",J129,0)</f>
        <v>0</v>
      </c>
      <c r="BI129" s="221">
        <f>IF(N129="nulová",J129,0)</f>
        <v>0</v>
      </c>
      <c r="BJ129" s="18" t="s">
        <v>81</v>
      </c>
      <c r="BK129" s="221">
        <f>ROUND(I129*H129,2)</f>
        <v>0</v>
      </c>
      <c r="BL129" s="18" t="s">
        <v>301</v>
      </c>
      <c r="BM129" s="220" t="s">
        <v>83</v>
      </c>
    </row>
    <row r="130" spans="1:65" s="2" customFormat="1" ht="28.8" x14ac:dyDescent="0.2">
      <c r="A130" s="35"/>
      <c r="B130" s="36"/>
      <c r="C130" s="37"/>
      <c r="D130" s="222" t="s">
        <v>303</v>
      </c>
      <c r="E130" s="37"/>
      <c r="F130" s="223" t="s">
        <v>9935</v>
      </c>
      <c r="G130" s="37"/>
      <c r="H130" s="37"/>
      <c r="I130" s="124"/>
      <c r="J130" s="37"/>
      <c r="K130" s="37"/>
      <c r="L130" s="40"/>
      <c r="M130" s="224"/>
      <c r="N130" s="225"/>
      <c r="O130" s="72"/>
      <c r="P130" s="72"/>
      <c r="Q130" s="72"/>
      <c r="R130" s="72"/>
      <c r="S130" s="72"/>
      <c r="T130" s="73"/>
      <c r="U130" s="35"/>
      <c r="V130" s="35"/>
      <c r="W130" s="35"/>
      <c r="X130" s="35"/>
      <c r="Y130" s="35"/>
      <c r="Z130" s="35"/>
      <c r="AA130" s="35"/>
      <c r="AB130" s="35"/>
      <c r="AC130" s="35"/>
      <c r="AD130" s="35"/>
      <c r="AE130" s="35"/>
      <c r="AT130" s="18" t="s">
        <v>303</v>
      </c>
      <c r="AU130" s="18" t="s">
        <v>83</v>
      </c>
    </row>
    <row r="131" spans="1:65" s="2" customFormat="1" ht="19.2" x14ac:dyDescent="0.2">
      <c r="A131" s="35"/>
      <c r="B131" s="36"/>
      <c r="C131" s="37"/>
      <c r="D131" s="222" t="s">
        <v>305</v>
      </c>
      <c r="E131" s="37"/>
      <c r="F131" s="226" t="s">
        <v>7889</v>
      </c>
      <c r="G131" s="37"/>
      <c r="H131" s="37"/>
      <c r="I131" s="124"/>
      <c r="J131" s="37"/>
      <c r="K131" s="37"/>
      <c r="L131" s="40"/>
      <c r="M131" s="224"/>
      <c r="N131" s="225"/>
      <c r="O131" s="72"/>
      <c r="P131" s="72"/>
      <c r="Q131" s="72"/>
      <c r="R131" s="72"/>
      <c r="S131" s="72"/>
      <c r="T131" s="73"/>
      <c r="U131" s="35"/>
      <c r="V131" s="35"/>
      <c r="W131" s="35"/>
      <c r="X131" s="35"/>
      <c r="Y131" s="35"/>
      <c r="Z131" s="35"/>
      <c r="AA131" s="35"/>
      <c r="AB131" s="35"/>
      <c r="AC131" s="35"/>
      <c r="AD131" s="35"/>
      <c r="AE131" s="35"/>
      <c r="AT131" s="18" t="s">
        <v>305</v>
      </c>
      <c r="AU131" s="18" t="s">
        <v>83</v>
      </c>
    </row>
    <row r="132" spans="1:65" s="14" customFormat="1" x14ac:dyDescent="0.2">
      <c r="B132" s="237"/>
      <c r="C132" s="238"/>
      <c r="D132" s="222" t="s">
        <v>307</v>
      </c>
      <c r="E132" s="239" t="s">
        <v>1</v>
      </c>
      <c r="F132" s="240" t="s">
        <v>301</v>
      </c>
      <c r="G132" s="238"/>
      <c r="H132" s="241">
        <v>4</v>
      </c>
      <c r="I132" s="242"/>
      <c r="J132" s="238"/>
      <c r="K132" s="238"/>
      <c r="L132" s="243"/>
      <c r="M132" s="244"/>
      <c r="N132" s="245"/>
      <c r="O132" s="245"/>
      <c r="P132" s="245"/>
      <c r="Q132" s="245"/>
      <c r="R132" s="245"/>
      <c r="S132" s="245"/>
      <c r="T132" s="246"/>
      <c r="AT132" s="247" t="s">
        <v>307</v>
      </c>
      <c r="AU132" s="247" t="s">
        <v>83</v>
      </c>
      <c r="AV132" s="14" t="s">
        <v>83</v>
      </c>
      <c r="AW132" s="14" t="s">
        <v>32</v>
      </c>
      <c r="AX132" s="14" t="s">
        <v>81</v>
      </c>
      <c r="AY132" s="247" t="s">
        <v>294</v>
      </c>
    </row>
    <row r="133" spans="1:65" s="2" customFormat="1" ht="57.6" customHeight="1" x14ac:dyDescent="0.2">
      <c r="A133" s="35"/>
      <c r="B133" s="36"/>
      <c r="C133" s="209" t="s">
        <v>83</v>
      </c>
      <c r="D133" s="209" t="s">
        <v>296</v>
      </c>
      <c r="E133" s="210" t="s">
        <v>7890</v>
      </c>
      <c r="F133" s="211" t="s">
        <v>9890</v>
      </c>
      <c r="G133" s="212" t="s">
        <v>326</v>
      </c>
      <c r="H133" s="213">
        <v>4</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301</v>
      </c>
      <c r="AT133" s="220" t="s">
        <v>296</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301</v>
      </c>
    </row>
    <row r="134" spans="1:65" s="2" customFormat="1" ht="38.4" x14ac:dyDescent="0.2">
      <c r="A134" s="35"/>
      <c r="B134" s="36"/>
      <c r="C134" s="37"/>
      <c r="D134" s="222" t="s">
        <v>303</v>
      </c>
      <c r="E134" s="37"/>
      <c r="F134" s="223" t="s">
        <v>9936</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2" customFormat="1" ht="19.2" x14ac:dyDescent="0.2">
      <c r="A135" s="35"/>
      <c r="B135" s="36"/>
      <c r="C135" s="37"/>
      <c r="D135" s="222" t="s">
        <v>305</v>
      </c>
      <c r="E135" s="37"/>
      <c r="F135" s="226" t="s">
        <v>7889</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305</v>
      </c>
      <c r="AU135" s="18" t="s">
        <v>83</v>
      </c>
    </row>
    <row r="136" spans="1:65" s="14" customFormat="1" x14ac:dyDescent="0.2">
      <c r="B136" s="237"/>
      <c r="C136" s="238"/>
      <c r="D136" s="222" t="s">
        <v>307</v>
      </c>
      <c r="E136" s="239" t="s">
        <v>1</v>
      </c>
      <c r="F136" s="240" t="s">
        <v>301</v>
      </c>
      <c r="G136" s="238"/>
      <c r="H136" s="241">
        <v>4</v>
      </c>
      <c r="I136" s="242"/>
      <c r="J136" s="238"/>
      <c r="K136" s="238"/>
      <c r="L136" s="243"/>
      <c r="M136" s="244"/>
      <c r="N136" s="245"/>
      <c r="O136" s="245"/>
      <c r="P136" s="245"/>
      <c r="Q136" s="245"/>
      <c r="R136" s="245"/>
      <c r="S136" s="245"/>
      <c r="T136" s="246"/>
      <c r="AT136" s="247" t="s">
        <v>307</v>
      </c>
      <c r="AU136" s="247" t="s">
        <v>83</v>
      </c>
      <c r="AV136" s="14" t="s">
        <v>83</v>
      </c>
      <c r="AW136" s="14" t="s">
        <v>32</v>
      </c>
      <c r="AX136" s="14" t="s">
        <v>81</v>
      </c>
      <c r="AY136" s="247" t="s">
        <v>294</v>
      </c>
    </row>
    <row r="137" spans="1:65" s="2" customFormat="1" ht="16.5" customHeight="1" x14ac:dyDescent="0.2">
      <c r="A137" s="35"/>
      <c r="B137" s="36"/>
      <c r="C137" s="209" t="s">
        <v>91</v>
      </c>
      <c r="D137" s="209" t="s">
        <v>296</v>
      </c>
      <c r="E137" s="210" t="s">
        <v>7891</v>
      </c>
      <c r="F137" s="211" t="s">
        <v>7892</v>
      </c>
      <c r="G137" s="212" t="s">
        <v>386</v>
      </c>
      <c r="H137" s="213">
        <v>100</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328</v>
      </c>
    </row>
    <row r="138" spans="1:65" s="2" customFormat="1" x14ac:dyDescent="0.2">
      <c r="A138" s="35"/>
      <c r="B138" s="36"/>
      <c r="C138" s="37"/>
      <c r="D138" s="222" t="s">
        <v>303</v>
      </c>
      <c r="E138" s="37"/>
      <c r="F138" s="223" t="s">
        <v>7892</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19.2" x14ac:dyDescent="0.2">
      <c r="A139" s="35"/>
      <c r="B139" s="36"/>
      <c r="C139" s="37"/>
      <c r="D139" s="222" t="s">
        <v>305</v>
      </c>
      <c r="E139" s="37"/>
      <c r="F139" s="226" t="s">
        <v>7889</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14" customFormat="1" x14ac:dyDescent="0.2">
      <c r="B140" s="237"/>
      <c r="C140" s="238"/>
      <c r="D140" s="222" t="s">
        <v>307</v>
      </c>
      <c r="E140" s="239" t="s">
        <v>1</v>
      </c>
      <c r="F140" s="240" t="s">
        <v>1035</v>
      </c>
      <c r="G140" s="238"/>
      <c r="H140" s="241">
        <v>100</v>
      </c>
      <c r="I140" s="242"/>
      <c r="J140" s="238"/>
      <c r="K140" s="238"/>
      <c r="L140" s="243"/>
      <c r="M140" s="244"/>
      <c r="N140" s="245"/>
      <c r="O140" s="245"/>
      <c r="P140" s="245"/>
      <c r="Q140" s="245"/>
      <c r="R140" s="245"/>
      <c r="S140" s="245"/>
      <c r="T140" s="246"/>
      <c r="AT140" s="247" t="s">
        <v>307</v>
      </c>
      <c r="AU140" s="247" t="s">
        <v>83</v>
      </c>
      <c r="AV140" s="14" t="s">
        <v>83</v>
      </c>
      <c r="AW140" s="14" t="s">
        <v>32</v>
      </c>
      <c r="AX140" s="14" t="s">
        <v>81</v>
      </c>
      <c r="AY140" s="247" t="s">
        <v>294</v>
      </c>
    </row>
    <row r="141" spans="1:65" s="2" customFormat="1" ht="16.5" customHeight="1" x14ac:dyDescent="0.2">
      <c r="A141" s="35"/>
      <c r="B141" s="36"/>
      <c r="C141" s="209" t="s">
        <v>301</v>
      </c>
      <c r="D141" s="209" t="s">
        <v>296</v>
      </c>
      <c r="E141" s="210" t="s">
        <v>7893</v>
      </c>
      <c r="F141" s="211" t="s">
        <v>7894</v>
      </c>
      <c r="G141" s="212" t="s">
        <v>386</v>
      </c>
      <c r="H141" s="213">
        <v>60</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340</v>
      </c>
    </row>
    <row r="142" spans="1:65" s="2" customFormat="1" x14ac:dyDescent="0.2">
      <c r="A142" s="35"/>
      <c r="B142" s="36"/>
      <c r="C142" s="37"/>
      <c r="D142" s="222" t="s">
        <v>303</v>
      </c>
      <c r="E142" s="37"/>
      <c r="F142" s="223" t="s">
        <v>7894</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19.2" x14ac:dyDescent="0.2">
      <c r="A143" s="35"/>
      <c r="B143" s="36"/>
      <c r="C143" s="37"/>
      <c r="D143" s="222" t="s">
        <v>305</v>
      </c>
      <c r="E143" s="37"/>
      <c r="F143" s="226" t="s">
        <v>7889</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305</v>
      </c>
      <c r="AU143" s="18" t="s">
        <v>83</v>
      </c>
    </row>
    <row r="144" spans="1:65" s="14" customFormat="1" x14ac:dyDescent="0.2">
      <c r="B144" s="237"/>
      <c r="C144" s="238"/>
      <c r="D144" s="222" t="s">
        <v>307</v>
      </c>
      <c r="E144" s="239" t="s">
        <v>1</v>
      </c>
      <c r="F144" s="240" t="s">
        <v>760</v>
      </c>
      <c r="G144" s="238"/>
      <c r="H144" s="241">
        <v>60</v>
      </c>
      <c r="I144" s="242"/>
      <c r="J144" s="238"/>
      <c r="K144" s="238"/>
      <c r="L144" s="243"/>
      <c r="M144" s="244"/>
      <c r="N144" s="245"/>
      <c r="O144" s="245"/>
      <c r="P144" s="245"/>
      <c r="Q144" s="245"/>
      <c r="R144" s="245"/>
      <c r="S144" s="245"/>
      <c r="T144" s="246"/>
      <c r="AT144" s="247" t="s">
        <v>307</v>
      </c>
      <c r="AU144" s="247" t="s">
        <v>83</v>
      </c>
      <c r="AV144" s="14" t="s">
        <v>83</v>
      </c>
      <c r="AW144" s="14" t="s">
        <v>32</v>
      </c>
      <c r="AX144" s="14" t="s">
        <v>81</v>
      </c>
      <c r="AY144" s="247" t="s">
        <v>294</v>
      </c>
    </row>
    <row r="145" spans="1:65" s="2" customFormat="1" ht="24" customHeight="1" x14ac:dyDescent="0.2">
      <c r="A145" s="35"/>
      <c r="B145" s="36"/>
      <c r="C145" s="209" t="s">
        <v>323</v>
      </c>
      <c r="D145" s="209" t="s">
        <v>296</v>
      </c>
      <c r="E145" s="210" t="s">
        <v>7895</v>
      </c>
      <c r="F145" s="211" t="s">
        <v>7896</v>
      </c>
      <c r="G145" s="212" t="s">
        <v>326</v>
      </c>
      <c r="H145" s="213">
        <v>1</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353</v>
      </c>
    </row>
    <row r="146" spans="1:65" s="2" customFormat="1" ht="19.2" x14ac:dyDescent="0.2">
      <c r="A146" s="35"/>
      <c r="B146" s="36"/>
      <c r="C146" s="37"/>
      <c r="D146" s="222" t="s">
        <v>303</v>
      </c>
      <c r="E146" s="37"/>
      <c r="F146" s="223" t="s">
        <v>7896</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24" customHeight="1" x14ac:dyDescent="0.2">
      <c r="A147" s="35"/>
      <c r="B147" s="36"/>
      <c r="C147" s="209" t="s">
        <v>328</v>
      </c>
      <c r="D147" s="209" t="s">
        <v>296</v>
      </c>
      <c r="E147" s="210" t="s">
        <v>7897</v>
      </c>
      <c r="F147" s="211" t="s">
        <v>7898</v>
      </c>
      <c r="G147" s="212" t="s">
        <v>326</v>
      </c>
      <c r="H147" s="213">
        <v>1</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371</v>
      </c>
    </row>
    <row r="148" spans="1:65" s="2" customFormat="1" ht="19.2" x14ac:dyDescent="0.2">
      <c r="A148" s="35"/>
      <c r="B148" s="36"/>
      <c r="C148" s="37"/>
      <c r="D148" s="222" t="s">
        <v>303</v>
      </c>
      <c r="E148" s="37"/>
      <c r="F148" s="223" t="s">
        <v>7898</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4" customHeight="1" x14ac:dyDescent="0.2">
      <c r="A149" s="35"/>
      <c r="B149" s="36"/>
      <c r="C149" s="209" t="s">
        <v>333</v>
      </c>
      <c r="D149" s="209" t="s">
        <v>296</v>
      </c>
      <c r="E149" s="210" t="s">
        <v>7899</v>
      </c>
      <c r="F149" s="211" t="s">
        <v>7900</v>
      </c>
      <c r="G149" s="212" t="s">
        <v>326</v>
      </c>
      <c r="H149" s="213">
        <v>2</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383</v>
      </c>
    </row>
    <row r="150" spans="1:65" s="2" customFormat="1" ht="19.2" x14ac:dyDescent="0.2">
      <c r="A150" s="35"/>
      <c r="B150" s="36"/>
      <c r="C150" s="37"/>
      <c r="D150" s="222" t="s">
        <v>303</v>
      </c>
      <c r="E150" s="37"/>
      <c r="F150" s="223" t="s">
        <v>7900</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19.2" x14ac:dyDescent="0.2">
      <c r="A151" s="35"/>
      <c r="B151" s="36"/>
      <c r="C151" s="37"/>
      <c r="D151" s="222" t="s">
        <v>305</v>
      </c>
      <c r="E151" s="37"/>
      <c r="F151" s="226" t="s">
        <v>7889</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305</v>
      </c>
      <c r="AU151" s="18" t="s">
        <v>83</v>
      </c>
    </row>
    <row r="152" spans="1:65" s="14" customFormat="1" x14ac:dyDescent="0.2">
      <c r="B152" s="237"/>
      <c r="C152" s="238"/>
      <c r="D152" s="222" t="s">
        <v>307</v>
      </c>
      <c r="E152" s="239" t="s">
        <v>1</v>
      </c>
      <c r="F152" s="240" t="s">
        <v>83</v>
      </c>
      <c r="G152" s="238"/>
      <c r="H152" s="241">
        <v>2</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16.5" customHeight="1" x14ac:dyDescent="0.2">
      <c r="A153" s="35"/>
      <c r="B153" s="36"/>
      <c r="C153" s="209" t="s">
        <v>340</v>
      </c>
      <c r="D153" s="209" t="s">
        <v>296</v>
      </c>
      <c r="E153" s="210" t="s">
        <v>7901</v>
      </c>
      <c r="F153" s="211" t="s">
        <v>7902</v>
      </c>
      <c r="G153" s="212" t="s">
        <v>386</v>
      </c>
      <c r="H153" s="213">
        <v>50</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396</v>
      </c>
    </row>
    <row r="154" spans="1:65" s="2" customFormat="1" x14ac:dyDescent="0.2">
      <c r="A154" s="35"/>
      <c r="B154" s="36"/>
      <c r="C154" s="37"/>
      <c r="D154" s="222" t="s">
        <v>303</v>
      </c>
      <c r="E154" s="37"/>
      <c r="F154" s="223" t="s">
        <v>7902</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19.2" x14ac:dyDescent="0.2">
      <c r="A155" s="35"/>
      <c r="B155" s="36"/>
      <c r="C155" s="37"/>
      <c r="D155" s="222" t="s">
        <v>305</v>
      </c>
      <c r="E155" s="37"/>
      <c r="F155" s="226" t="s">
        <v>7889</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630</v>
      </c>
      <c r="G156" s="238"/>
      <c r="H156" s="241">
        <v>50</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16.5" customHeight="1" x14ac:dyDescent="0.2">
      <c r="A157" s="35"/>
      <c r="B157" s="36"/>
      <c r="C157" s="209" t="s">
        <v>346</v>
      </c>
      <c r="D157" s="209" t="s">
        <v>296</v>
      </c>
      <c r="E157" s="210" t="s">
        <v>7903</v>
      </c>
      <c r="F157" s="211" t="s">
        <v>7904</v>
      </c>
      <c r="G157" s="212" t="s">
        <v>326</v>
      </c>
      <c r="H157" s="213">
        <v>4</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408</v>
      </c>
    </row>
    <row r="158" spans="1:65" s="2" customFormat="1" x14ac:dyDescent="0.2">
      <c r="A158" s="35"/>
      <c r="B158" s="36"/>
      <c r="C158" s="37"/>
      <c r="D158" s="222" t="s">
        <v>303</v>
      </c>
      <c r="E158" s="37"/>
      <c r="F158" s="223" t="s">
        <v>7904</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16.5" customHeight="1" x14ac:dyDescent="0.2">
      <c r="A159" s="35"/>
      <c r="B159" s="36"/>
      <c r="C159" s="209" t="s">
        <v>353</v>
      </c>
      <c r="D159" s="209" t="s">
        <v>296</v>
      </c>
      <c r="E159" s="210" t="s">
        <v>7905</v>
      </c>
      <c r="F159" s="211" t="s">
        <v>7906</v>
      </c>
      <c r="G159" s="212" t="s">
        <v>326</v>
      </c>
      <c r="H159" s="213">
        <v>4</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421</v>
      </c>
    </row>
    <row r="160" spans="1:65" s="2" customFormat="1" x14ac:dyDescent="0.2">
      <c r="A160" s="35"/>
      <c r="B160" s="36"/>
      <c r="C160" s="37"/>
      <c r="D160" s="222" t="s">
        <v>303</v>
      </c>
      <c r="E160" s="37"/>
      <c r="F160" s="223" t="s">
        <v>7906</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16.5" customHeight="1" x14ac:dyDescent="0.2">
      <c r="A161" s="35"/>
      <c r="B161" s="36"/>
      <c r="C161" s="209" t="s">
        <v>365</v>
      </c>
      <c r="D161" s="209" t="s">
        <v>296</v>
      </c>
      <c r="E161" s="210" t="s">
        <v>7907</v>
      </c>
      <c r="F161" s="211" t="s">
        <v>7908</v>
      </c>
      <c r="G161" s="212" t="s">
        <v>326</v>
      </c>
      <c r="H161" s="213">
        <v>4</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301</v>
      </c>
      <c r="AT161" s="220" t="s">
        <v>296</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434</v>
      </c>
    </row>
    <row r="162" spans="1:65" s="2" customFormat="1" x14ac:dyDescent="0.2">
      <c r="A162" s="35"/>
      <c r="B162" s="36"/>
      <c r="C162" s="37"/>
      <c r="D162" s="222" t="s">
        <v>303</v>
      </c>
      <c r="E162" s="37"/>
      <c r="F162" s="223" t="s">
        <v>7908</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6.5" customHeight="1" x14ac:dyDescent="0.2">
      <c r="A163" s="35"/>
      <c r="B163" s="36"/>
      <c r="C163" s="209" t="s">
        <v>371</v>
      </c>
      <c r="D163" s="209" t="s">
        <v>296</v>
      </c>
      <c r="E163" s="210" t="s">
        <v>7909</v>
      </c>
      <c r="F163" s="211" t="s">
        <v>7910</v>
      </c>
      <c r="G163" s="212" t="s">
        <v>326</v>
      </c>
      <c r="H163" s="213">
        <v>4</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447</v>
      </c>
    </row>
    <row r="164" spans="1:65" s="2" customFormat="1" x14ac:dyDescent="0.2">
      <c r="A164" s="35"/>
      <c r="B164" s="36"/>
      <c r="C164" s="37"/>
      <c r="D164" s="222" t="s">
        <v>303</v>
      </c>
      <c r="E164" s="37"/>
      <c r="F164" s="223" t="s">
        <v>7910</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16.5" customHeight="1" x14ac:dyDescent="0.2">
      <c r="A165" s="35"/>
      <c r="B165" s="36"/>
      <c r="C165" s="209" t="s">
        <v>377</v>
      </c>
      <c r="D165" s="209" t="s">
        <v>296</v>
      </c>
      <c r="E165" s="210" t="s">
        <v>7911</v>
      </c>
      <c r="F165" s="211" t="s">
        <v>7912</v>
      </c>
      <c r="G165" s="212" t="s">
        <v>386</v>
      </c>
      <c r="H165" s="213">
        <v>50</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301</v>
      </c>
      <c r="AT165" s="220" t="s">
        <v>296</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463</v>
      </c>
    </row>
    <row r="166" spans="1:65" s="2" customFormat="1" x14ac:dyDescent="0.2">
      <c r="A166" s="35"/>
      <c r="B166" s="36"/>
      <c r="C166" s="37"/>
      <c r="D166" s="222" t="s">
        <v>303</v>
      </c>
      <c r="E166" s="37"/>
      <c r="F166" s="223" t="s">
        <v>7912</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19.2" x14ac:dyDescent="0.2">
      <c r="A167" s="35"/>
      <c r="B167" s="36"/>
      <c r="C167" s="37"/>
      <c r="D167" s="222" t="s">
        <v>305</v>
      </c>
      <c r="E167" s="37"/>
      <c r="F167" s="226" t="s">
        <v>7889</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305</v>
      </c>
      <c r="AU167" s="18" t="s">
        <v>83</v>
      </c>
    </row>
    <row r="168" spans="1:65" s="14" customFormat="1" x14ac:dyDescent="0.2">
      <c r="B168" s="237"/>
      <c r="C168" s="238"/>
      <c r="D168" s="222" t="s">
        <v>307</v>
      </c>
      <c r="E168" s="239" t="s">
        <v>1</v>
      </c>
      <c r="F168" s="240" t="s">
        <v>630</v>
      </c>
      <c r="G168" s="238"/>
      <c r="H168" s="241">
        <v>50</v>
      </c>
      <c r="I168" s="242"/>
      <c r="J168" s="238"/>
      <c r="K168" s="238"/>
      <c r="L168" s="243"/>
      <c r="M168" s="244"/>
      <c r="N168" s="245"/>
      <c r="O168" s="245"/>
      <c r="P168" s="245"/>
      <c r="Q168" s="245"/>
      <c r="R168" s="245"/>
      <c r="S168" s="245"/>
      <c r="T168" s="246"/>
      <c r="AT168" s="247" t="s">
        <v>307</v>
      </c>
      <c r="AU168" s="247" t="s">
        <v>83</v>
      </c>
      <c r="AV168" s="14" t="s">
        <v>83</v>
      </c>
      <c r="AW168" s="14" t="s">
        <v>32</v>
      </c>
      <c r="AX168" s="14" t="s">
        <v>81</v>
      </c>
      <c r="AY168" s="247" t="s">
        <v>294</v>
      </c>
    </row>
    <row r="169" spans="1:65" s="2" customFormat="1" ht="16.5" customHeight="1" x14ac:dyDescent="0.2">
      <c r="A169" s="35"/>
      <c r="B169" s="36"/>
      <c r="C169" s="209" t="s">
        <v>383</v>
      </c>
      <c r="D169" s="209" t="s">
        <v>296</v>
      </c>
      <c r="E169" s="210" t="s">
        <v>7913</v>
      </c>
      <c r="F169" s="211" t="s">
        <v>7914</v>
      </c>
      <c r="G169" s="212" t="s">
        <v>386</v>
      </c>
      <c r="H169" s="213">
        <v>15</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478</v>
      </c>
    </row>
    <row r="170" spans="1:65" s="2" customFormat="1" x14ac:dyDescent="0.2">
      <c r="A170" s="35"/>
      <c r="B170" s="36"/>
      <c r="C170" s="37"/>
      <c r="D170" s="222" t="s">
        <v>303</v>
      </c>
      <c r="E170" s="37"/>
      <c r="F170" s="223" t="s">
        <v>7914</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19.2" x14ac:dyDescent="0.2">
      <c r="A171" s="35"/>
      <c r="B171" s="36"/>
      <c r="C171" s="37"/>
      <c r="D171" s="222" t="s">
        <v>305</v>
      </c>
      <c r="E171" s="37"/>
      <c r="F171" s="226" t="s">
        <v>7889</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14" customFormat="1" x14ac:dyDescent="0.2">
      <c r="B172" s="237"/>
      <c r="C172" s="238"/>
      <c r="D172" s="222" t="s">
        <v>307</v>
      </c>
      <c r="E172" s="239" t="s">
        <v>1</v>
      </c>
      <c r="F172" s="240" t="s">
        <v>8</v>
      </c>
      <c r="G172" s="238"/>
      <c r="H172" s="241">
        <v>15</v>
      </c>
      <c r="I172" s="242"/>
      <c r="J172" s="238"/>
      <c r="K172" s="238"/>
      <c r="L172" s="243"/>
      <c r="M172" s="244"/>
      <c r="N172" s="245"/>
      <c r="O172" s="245"/>
      <c r="P172" s="245"/>
      <c r="Q172" s="245"/>
      <c r="R172" s="245"/>
      <c r="S172" s="245"/>
      <c r="T172" s="246"/>
      <c r="AT172" s="247" t="s">
        <v>307</v>
      </c>
      <c r="AU172" s="247" t="s">
        <v>83</v>
      </c>
      <c r="AV172" s="14" t="s">
        <v>83</v>
      </c>
      <c r="AW172" s="14" t="s">
        <v>32</v>
      </c>
      <c r="AX172" s="14" t="s">
        <v>81</v>
      </c>
      <c r="AY172" s="247" t="s">
        <v>294</v>
      </c>
    </row>
    <row r="173" spans="1:65" s="2" customFormat="1" ht="24" customHeight="1" x14ac:dyDescent="0.2">
      <c r="A173" s="35"/>
      <c r="B173" s="36"/>
      <c r="C173" s="209" t="s">
        <v>8</v>
      </c>
      <c r="D173" s="209" t="s">
        <v>296</v>
      </c>
      <c r="E173" s="210" t="s">
        <v>7915</v>
      </c>
      <c r="F173" s="211" t="s">
        <v>7916</v>
      </c>
      <c r="G173" s="212" t="s">
        <v>326</v>
      </c>
      <c r="H173" s="213">
        <v>4</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490</v>
      </c>
    </row>
    <row r="174" spans="1:65" s="2" customFormat="1" ht="19.2" x14ac:dyDescent="0.2">
      <c r="A174" s="35"/>
      <c r="B174" s="36"/>
      <c r="C174" s="37"/>
      <c r="D174" s="222" t="s">
        <v>303</v>
      </c>
      <c r="E174" s="37"/>
      <c r="F174" s="223" t="s">
        <v>7916</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16.5" customHeight="1" x14ac:dyDescent="0.2">
      <c r="A175" s="35"/>
      <c r="B175" s="36"/>
      <c r="C175" s="209" t="s">
        <v>396</v>
      </c>
      <c r="D175" s="209" t="s">
        <v>296</v>
      </c>
      <c r="E175" s="210" t="s">
        <v>7917</v>
      </c>
      <c r="F175" s="211" t="s">
        <v>7918</v>
      </c>
      <c r="G175" s="212" t="s">
        <v>386</v>
      </c>
      <c r="H175" s="213">
        <v>50</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502</v>
      </c>
    </row>
    <row r="176" spans="1:65" s="2" customFormat="1" x14ac:dyDescent="0.2">
      <c r="A176" s="35"/>
      <c r="B176" s="36"/>
      <c r="C176" s="37"/>
      <c r="D176" s="222" t="s">
        <v>303</v>
      </c>
      <c r="E176" s="37"/>
      <c r="F176" s="223" t="s">
        <v>7918</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16.5" customHeight="1" x14ac:dyDescent="0.2">
      <c r="A177" s="35"/>
      <c r="B177" s="36"/>
      <c r="C177" s="209" t="s">
        <v>402</v>
      </c>
      <c r="D177" s="209" t="s">
        <v>296</v>
      </c>
      <c r="E177" s="210" t="s">
        <v>7919</v>
      </c>
      <c r="F177" s="211" t="s">
        <v>7920</v>
      </c>
      <c r="G177" s="212" t="s">
        <v>1316</v>
      </c>
      <c r="H177" s="213">
        <v>1</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301</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515</v>
      </c>
    </row>
    <row r="178" spans="1:65" s="2" customFormat="1" x14ac:dyDescent="0.2">
      <c r="A178" s="35"/>
      <c r="B178" s="36"/>
      <c r="C178" s="37"/>
      <c r="D178" s="222" t="s">
        <v>303</v>
      </c>
      <c r="E178" s="37"/>
      <c r="F178" s="223" t="s">
        <v>7920</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12" customFormat="1" ht="22.95" customHeight="1" x14ac:dyDescent="0.25">
      <c r="B179" s="193"/>
      <c r="C179" s="194"/>
      <c r="D179" s="195" t="s">
        <v>74</v>
      </c>
      <c r="E179" s="207" t="s">
        <v>3194</v>
      </c>
      <c r="F179" s="207" t="s">
        <v>7921</v>
      </c>
      <c r="G179" s="194"/>
      <c r="H179" s="194"/>
      <c r="I179" s="197"/>
      <c r="J179" s="208">
        <f>BK179</f>
        <v>0</v>
      </c>
      <c r="K179" s="194"/>
      <c r="L179" s="199"/>
      <c r="M179" s="200"/>
      <c r="N179" s="201"/>
      <c r="O179" s="201"/>
      <c r="P179" s="202">
        <f>SUM(P180:P187)</f>
        <v>0</v>
      </c>
      <c r="Q179" s="201"/>
      <c r="R179" s="202">
        <f>SUM(R180:R187)</f>
        <v>0</v>
      </c>
      <c r="S179" s="201"/>
      <c r="T179" s="203">
        <f>SUM(T180:T187)</f>
        <v>0</v>
      </c>
      <c r="AR179" s="204" t="s">
        <v>81</v>
      </c>
      <c r="AT179" s="205" t="s">
        <v>74</v>
      </c>
      <c r="AU179" s="205" t="s">
        <v>81</v>
      </c>
      <c r="AY179" s="204" t="s">
        <v>294</v>
      </c>
      <c r="BK179" s="206">
        <f>SUM(BK180:BK187)</f>
        <v>0</v>
      </c>
    </row>
    <row r="180" spans="1:65" s="2" customFormat="1" ht="24" customHeight="1" x14ac:dyDescent="0.2">
      <c r="A180" s="35"/>
      <c r="B180" s="36"/>
      <c r="C180" s="209" t="s">
        <v>408</v>
      </c>
      <c r="D180" s="209" t="s">
        <v>296</v>
      </c>
      <c r="E180" s="210" t="s">
        <v>7922</v>
      </c>
      <c r="F180" s="211" t="s">
        <v>7923</v>
      </c>
      <c r="G180" s="212" t="s">
        <v>386</v>
      </c>
      <c r="H180" s="213">
        <v>100</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526</v>
      </c>
    </row>
    <row r="181" spans="1:65" s="2" customFormat="1" x14ac:dyDescent="0.2">
      <c r="A181" s="35"/>
      <c r="B181" s="36"/>
      <c r="C181" s="37"/>
      <c r="D181" s="222" t="s">
        <v>303</v>
      </c>
      <c r="E181" s="37"/>
      <c r="F181" s="223" t="s">
        <v>7923</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16.5" customHeight="1" x14ac:dyDescent="0.2">
      <c r="A182" s="35"/>
      <c r="B182" s="36"/>
      <c r="C182" s="209" t="s">
        <v>415</v>
      </c>
      <c r="D182" s="209" t="s">
        <v>296</v>
      </c>
      <c r="E182" s="210" t="s">
        <v>7924</v>
      </c>
      <c r="F182" s="211" t="s">
        <v>7925</v>
      </c>
      <c r="G182" s="212" t="s">
        <v>326</v>
      </c>
      <c r="H182" s="213">
        <v>4</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538</v>
      </c>
    </row>
    <row r="183" spans="1:65" s="2" customFormat="1" x14ac:dyDescent="0.2">
      <c r="A183" s="35"/>
      <c r="B183" s="36"/>
      <c r="C183" s="37"/>
      <c r="D183" s="222" t="s">
        <v>303</v>
      </c>
      <c r="E183" s="37"/>
      <c r="F183" s="223" t="s">
        <v>7925</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09" t="s">
        <v>421</v>
      </c>
      <c r="D184" s="209" t="s">
        <v>296</v>
      </c>
      <c r="E184" s="210" t="s">
        <v>7926</v>
      </c>
      <c r="F184" s="211" t="s">
        <v>7927</v>
      </c>
      <c r="G184" s="212" t="s">
        <v>386</v>
      </c>
      <c r="H184" s="213">
        <v>40</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549</v>
      </c>
    </row>
    <row r="185" spans="1:65" s="2" customFormat="1" x14ac:dyDescent="0.2">
      <c r="A185" s="35"/>
      <c r="B185" s="36"/>
      <c r="C185" s="37"/>
      <c r="D185" s="222" t="s">
        <v>303</v>
      </c>
      <c r="E185" s="37"/>
      <c r="F185" s="223" t="s">
        <v>7927</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16.5" customHeight="1" x14ac:dyDescent="0.2">
      <c r="A186" s="35"/>
      <c r="B186" s="36"/>
      <c r="C186" s="209" t="s">
        <v>7</v>
      </c>
      <c r="D186" s="209" t="s">
        <v>296</v>
      </c>
      <c r="E186" s="210" t="s">
        <v>7928</v>
      </c>
      <c r="F186" s="211" t="s">
        <v>7929</v>
      </c>
      <c r="G186" s="212" t="s">
        <v>326</v>
      </c>
      <c r="H186" s="213">
        <v>4</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564</v>
      </c>
    </row>
    <row r="187" spans="1:65" s="2" customFormat="1" x14ac:dyDescent="0.2">
      <c r="A187" s="35"/>
      <c r="B187" s="36"/>
      <c r="C187" s="37"/>
      <c r="D187" s="222" t="s">
        <v>303</v>
      </c>
      <c r="E187" s="37"/>
      <c r="F187" s="223" t="s">
        <v>7929</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12" customFormat="1" ht="22.95" customHeight="1" x14ac:dyDescent="0.25">
      <c r="B188" s="193"/>
      <c r="C188" s="194"/>
      <c r="D188" s="195" t="s">
        <v>74</v>
      </c>
      <c r="E188" s="207" t="s">
        <v>3175</v>
      </c>
      <c r="F188" s="207" t="s">
        <v>7887</v>
      </c>
      <c r="G188" s="194"/>
      <c r="H188" s="194"/>
      <c r="I188" s="197"/>
      <c r="J188" s="208">
        <f>BK188</f>
        <v>0</v>
      </c>
      <c r="K188" s="194"/>
      <c r="L188" s="199"/>
      <c r="M188" s="200"/>
      <c r="N188" s="201"/>
      <c r="O188" s="201"/>
      <c r="P188" s="202">
        <f>SUM(P189:P234)</f>
        <v>0</v>
      </c>
      <c r="Q188" s="201"/>
      <c r="R188" s="202">
        <f>SUM(R189:R234)</f>
        <v>0</v>
      </c>
      <c r="S188" s="201"/>
      <c r="T188" s="203">
        <f>SUM(T189:T234)</f>
        <v>0</v>
      </c>
      <c r="AR188" s="204" t="s">
        <v>81</v>
      </c>
      <c r="AT188" s="205" t="s">
        <v>74</v>
      </c>
      <c r="AU188" s="205" t="s">
        <v>81</v>
      </c>
      <c r="AY188" s="204" t="s">
        <v>294</v>
      </c>
      <c r="BK188" s="206">
        <f>SUM(BK189:BK234)</f>
        <v>0</v>
      </c>
    </row>
    <row r="189" spans="1:65" s="2" customFormat="1" ht="24" customHeight="1" x14ac:dyDescent="0.2">
      <c r="A189" s="35"/>
      <c r="B189" s="36"/>
      <c r="C189" s="209" t="s">
        <v>434</v>
      </c>
      <c r="D189" s="209" t="s">
        <v>296</v>
      </c>
      <c r="E189" s="210" t="s">
        <v>7930</v>
      </c>
      <c r="F189" s="211" t="s">
        <v>7931</v>
      </c>
      <c r="G189" s="212" t="s">
        <v>7932</v>
      </c>
      <c r="H189" s="213">
        <v>0.1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301</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301</v>
      </c>
      <c r="BM189" s="220" t="s">
        <v>577</v>
      </c>
    </row>
    <row r="190" spans="1:65" s="2" customFormat="1" ht="19.2" x14ac:dyDescent="0.2">
      <c r="A190" s="35"/>
      <c r="B190" s="36"/>
      <c r="C190" s="37"/>
      <c r="D190" s="222" t="s">
        <v>303</v>
      </c>
      <c r="E190" s="37"/>
      <c r="F190" s="223" t="s">
        <v>7931</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16.5" customHeight="1" x14ac:dyDescent="0.2">
      <c r="A191" s="35"/>
      <c r="B191" s="36"/>
      <c r="C191" s="209" t="s">
        <v>440</v>
      </c>
      <c r="D191" s="209" t="s">
        <v>296</v>
      </c>
      <c r="E191" s="210" t="s">
        <v>7933</v>
      </c>
      <c r="F191" s="211" t="s">
        <v>7934</v>
      </c>
      <c r="G191" s="212" t="s">
        <v>7932</v>
      </c>
      <c r="H191" s="213">
        <v>0.1</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507</v>
      </c>
    </row>
    <row r="192" spans="1:65" s="2" customFormat="1" x14ac:dyDescent="0.2">
      <c r="A192" s="35"/>
      <c r="B192" s="36"/>
      <c r="C192" s="37"/>
      <c r="D192" s="222" t="s">
        <v>303</v>
      </c>
      <c r="E192" s="37"/>
      <c r="F192" s="223" t="s">
        <v>7934</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16.5" customHeight="1" x14ac:dyDescent="0.2">
      <c r="A193" s="35"/>
      <c r="B193" s="36"/>
      <c r="C193" s="209" t="s">
        <v>447</v>
      </c>
      <c r="D193" s="209" t="s">
        <v>296</v>
      </c>
      <c r="E193" s="210" t="s">
        <v>7935</v>
      </c>
      <c r="F193" s="211" t="s">
        <v>7936</v>
      </c>
      <c r="G193" s="212" t="s">
        <v>326</v>
      </c>
      <c r="H193" s="213">
        <v>4</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301</v>
      </c>
      <c r="AT193" s="220" t="s">
        <v>296</v>
      </c>
      <c r="AU193" s="220" t="s">
        <v>83</v>
      </c>
      <c r="AY193" s="18" t="s">
        <v>294</v>
      </c>
      <c r="BE193" s="221">
        <f>IF(N193="základní",J193,0)</f>
        <v>0</v>
      </c>
      <c r="BF193" s="221">
        <f>IF(N193="snížená",J193,0)</f>
        <v>0</v>
      </c>
      <c r="BG193" s="221">
        <f>IF(N193="zákl. přenesená",J193,0)</f>
        <v>0</v>
      </c>
      <c r="BH193" s="221">
        <f>IF(N193="sníž. přenesená",J193,0)</f>
        <v>0</v>
      </c>
      <c r="BI193" s="221">
        <f>IF(N193="nulová",J193,0)</f>
        <v>0</v>
      </c>
      <c r="BJ193" s="18" t="s">
        <v>81</v>
      </c>
      <c r="BK193" s="221">
        <f>ROUND(I193*H193,2)</f>
        <v>0</v>
      </c>
      <c r="BL193" s="18" t="s">
        <v>301</v>
      </c>
      <c r="BM193" s="220" t="s">
        <v>612</v>
      </c>
    </row>
    <row r="194" spans="1:65" s="2" customFormat="1" x14ac:dyDescent="0.2">
      <c r="A194" s="35"/>
      <c r="B194" s="36"/>
      <c r="C194" s="37"/>
      <c r="D194" s="222" t="s">
        <v>303</v>
      </c>
      <c r="E194" s="37"/>
      <c r="F194" s="223" t="s">
        <v>7936</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303</v>
      </c>
      <c r="AU194" s="18" t="s">
        <v>83</v>
      </c>
    </row>
    <row r="195" spans="1:65" s="2" customFormat="1" ht="24" customHeight="1" x14ac:dyDescent="0.2">
      <c r="A195" s="35"/>
      <c r="B195" s="36"/>
      <c r="C195" s="209" t="s">
        <v>458</v>
      </c>
      <c r="D195" s="209" t="s">
        <v>296</v>
      </c>
      <c r="E195" s="210" t="s">
        <v>7937</v>
      </c>
      <c r="F195" s="211" t="s">
        <v>7938</v>
      </c>
      <c r="G195" s="212" t="s">
        <v>386</v>
      </c>
      <c r="H195" s="213">
        <v>40</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630</v>
      </c>
    </row>
    <row r="196" spans="1:65" s="2" customFormat="1" ht="19.2" x14ac:dyDescent="0.2">
      <c r="A196" s="35"/>
      <c r="B196" s="36"/>
      <c r="C196" s="37"/>
      <c r="D196" s="222" t="s">
        <v>303</v>
      </c>
      <c r="E196" s="37"/>
      <c r="F196" s="223" t="s">
        <v>7938</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19.2" x14ac:dyDescent="0.2">
      <c r="A197" s="35"/>
      <c r="B197" s="36"/>
      <c r="C197" s="37"/>
      <c r="D197" s="222" t="s">
        <v>305</v>
      </c>
      <c r="E197" s="37"/>
      <c r="F197" s="226" t="s">
        <v>7889</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305</v>
      </c>
      <c r="AU197" s="18" t="s">
        <v>83</v>
      </c>
    </row>
    <row r="198" spans="1:65" s="14" customFormat="1" x14ac:dyDescent="0.2">
      <c r="B198" s="237"/>
      <c r="C198" s="238"/>
      <c r="D198" s="222" t="s">
        <v>307</v>
      </c>
      <c r="E198" s="239" t="s">
        <v>1</v>
      </c>
      <c r="F198" s="240" t="s">
        <v>549</v>
      </c>
      <c r="G198" s="238"/>
      <c r="H198" s="241">
        <v>40</v>
      </c>
      <c r="I198" s="242"/>
      <c r="J198" s="238"/>
      <c r="K198" s="238"/>
      <c r="L198" s="243"/>
      <c r="M198" s="244"/>
      <c r="N198" s="245"/>
      <c r="O198" s="245"/>
      <c r="P198" s="245"/>
      <c r="Q198" s="245"/>
      <c r="R198" s="245"/>
      <c r="S198" s="245"/>
      <c r="T198" s="246"/>
      <c r="AT198" s="247" t="s">
        <v>307</v>
      </c>
      <c r="AU198" s="247" t="s">
        <v>83</v>
      </c>
      <c r="AV198" s="14" t="s">
        <v>83</v>
      </c>
      <c r="AW198" s="14" t="s">
        <v>32</v>
      </c>
      <c r="AX198" s="14" t="s">
        <v>81</v>
      </c>
      <c r="AY198" s="247" t="s">
        <v>294</v>
      </c>
    </row>
    <row r="199" spans="1:65" s="2" customFormat="1" ht="24" customHeight="1" x14ac:dyDescent="0.2">
      <c r="A199" s="35"/>
      <c r="B199" s="36"/>
      <c r="C199" s="209" t="s">
        <v>463</v>
      </c>
      <c r="D199" s="209" t="s">
        <v>296</v>
      </c>
      <c r="E199" s="210" t="s">
        <v>7939</v>
      </c>
      <c r="F199" s="211" t="s">
        <v>7940</v>
      </c>
      <c r="G199" s="212" t="s">
        <v>386</v>
      </c>
      <c r="H199" s="213">
        <v>10</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301</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301</v>
      </c>
      <c r="BM199" s="220" t="s">
        <v>653</v>
      </c>
    </row>
    <row r="200" spans="1:65" s="2" customFormat="1" ht="19.2" x14ac:dyDescent="0.2">
      <c r="A200" s="35"/>
      <c r="B200" s="36"/>
      <c r="C200" s="37"/>
      <c r="D200" s="222" t="s">
        <v>303</v>
      </c>
      <c r="E200" s="37"/>
      <c r="F200" s="223" t="s">
        <v>7940</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19.2" x14ac:dyDescent="0.2">
      <c r="A201" s="35"/>
      <c r="B201" s="36"/>
      <c r="C201" s="37"/>
      <c r="D201" s="222" t="s">
        <v>305</v>
      </c>
      <c r="E201" s="37"/>
      <c r="F201" s="226" t="s">
        <v>7889</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305</v>
      </c>
      <c r="AU201" s="18" t="s">
        <v>83</v>
      </c>
    </row>
    <row r="202" spans="1:65" s="14" customFormat="1" x14ac:dyDescent="0.2">
      <c r="B202" s="237"/>
      <c r="C202" s="238"/>
      <c r="D202" s="222" t="s">
        <v>307</v>
      </c>
      <c r="E202" s="239" t="s">
        <v>1</v>
      </c>
      <c r="F202" s="240" t="s">
        <v>353</v>
      </c>
      <c r="G202" s="238"/>
      <c r="H202" s="241">
        <v>10</v>
      </c>
      <c r="I202" s="242"/>
      <c r="J202" s="238"/>
      <c r="K202" s="238"/>
      <c r="L202" s="243"/>
      <c r="M202" s="244"/>
      <c r="N202" s="245"/>
      <c r="O202" s="245"/>
      <c r="P202" s="245"/>
      <c r="Q202" s="245"/>
      <c r="R202" s="245"/>
      <c r="S202" s="245"/>
      <c r="T202" s="246"/>
      <c r="AT202" s="247" t="s">
        <v>307</v>
      </c>
      <c r="AU202" s="247" t="s">
        <v>83</v>
      </c>
      <c r="AV202" s="14" t="s">
        <v>83</v>
      </c>
      <c r="AW202" s="14" t="s">
        <v>32</v>
      </c>
      <c r="AX202" s="14" t="s">
        <v>81</v>
      </c>
      <c r="AY202" s="247" t="s">
        <v>294</v>
      </c>
    </row>
    <row r="203" spans="1:65" s="2" customFormat="1" ht="24" customHeight="1" x14ac:dyDescent="0.2">
      <c r="A203" s="35"/>
      <c r="B203" s="36"/>
      <c r="C203" s="209" t="s">
        <v>469</v>
      </c>
      <c r="D203" s="209" t="s">
        <v>296</v>
      </c>
      <c r="E203" s="210" t="s">
        <v>7941</v>
      </c>
      <c r="F203" s="211" t="s">
        <v>7942</v>
      </c>
      <c r="G203" s="212" t="s">
        <v>386</v>
      </c>
      <c r="H203" s="213">
        <v>1</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670</v>
      </c>
    </row>
    <row r="204" spans="1:65" s="2" customFormat="1" ht="19.2" x14ac:dyDescent="0.2">
      <c r="A204" s="35"/>
      <c r="B204" s="36"/>
      <c r="C204" s="37"/>
      <c r="D204" s="222" t="s">
        <v>303</v>
      </c>
      <c r="E204" s="37"/>
      <c r="F204" s="223" t="s">
        <v>7942</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19.2" x14ac:dyDescent="0.2">
      <c r="A205" s="35"/>
      <c r="B205" s="36"/>
      <c r="C205" s="37"/>
      <c r="D205" s="222" t="s">
        <v>305</v>
      </c>
      <c r="E205" s="37"/>
      <c r="F205" s="226" t="s">
        <v>7889</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305</v>
      </c>
      <c r="AU205" s="18" t="s">
        <v>83</v>
      </c>
    </row>
    <row r="206" spans="1:65" s="14" customFormat="1" x14ac:dyDescent="0.2">
      <c r="B206" s="237"/>
      <c r="C206" s="238"/>
      <c r="D206" s="222" t="s">
        <v>307</v>
      </c>
      <c r="E206" s="239" t="s">
        <v>1</v>
      </c>
      <c r="F206" s="240" t="s">
        <v>81</v>
      </c>
      <c r="G206" s="238"/>
      <c r="H206" s="241">
        <v>1</v>
      </c>
      <c r="I206" s="242"/>
      <c r="J206" s="238"/>
      <c r="K206" s="238"/>
      <c r="L206" s="243"/>
      <c r="M206" s="244"/>
      <c r="N206" s="245"/>
      <c r="O206" s="245"/>
      <c r="P206" s="245"/>
      <c r="Q206" s="245"/>
      <c r="R206" s="245"/>
      <c r="S206" s="245"/>
      <c r="T206" s="246"/>
      <c r="AT206" s="247" t="s">
        <v>307</v>
      </c>
      <c r="AU206" s="247" t="s">
        <v>83</v>
      </c>
      <c r="AV206" s="14" t="s">
        <v>83</v>
      </c>
      <c r="AW206" s="14" t="s">
        <v>32</v>
      </c>
      <c r="AX206" s="14" t="s">
        <v>81</v>
      </c>
      <c r="AY206" s="247" t="s">
        <v>294</v>
      </c>
    </row>
    <row r="207" spans="1:65" s="2" customFormat="1" ht="24" customHeight="1" x14ac:dyDescent="0.2">
      <c r="A207" s="35"/>
      <c r="B207" s="36"/>
      <c r="C207" s="209" t="s">
        <v>478</v>
      </c>
      <c r="D207" s="209" t="s">
        <v>296</v>
      </c>
      <c r="E207" s="210" t="s">
        <v>7943</v>
      </c>
      <c r="F207" s="211" t="s">
        <v>7944</v>
      </c>
      <c r="G207" s="212" t="s">
        <v>386</v>
      </c>
      <c r="H207" s="213">
        <v>1</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681</v>
      </c>
    </row>
    <row r="208" spans="1:65" s="2" customFormat="1" ht="19.2" x14ac:dyDescent="0.2">
      <c r="A208" s="35"/>
      <c r="B208" s="36"/>
      <c r="C208" s="37"/>
      <c r="D208" s="222" t="s">
        <v>303</v>
      </c>
      <c r="E208" s="37"/>
      <c r="F208" s="223" t="s">
        <v>7944</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9.2" x14ac:dyDescent="0.2">
      <c r="A209" s="35"/>
      <c r="B209" s="36"/>
      <c r="C209" s="37"/>
      <c r="D209" s="222" t="s">
        <v>305</v>
      </c>
      <c r="E209" s="37"/>
      <c r="F209" s="226" t="s">
        <v>7889</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305</v>
      </c>
      <c r="AU209" s="18" t="s">
        <v>83</v>
      </c>
    </row>
    <row r="210" spans="1:65" s="14" customFormat="1" x14ac:dyDescent="0.2">
      <c r="B210" s="237"/>
      <c r="C210" s="238"/>
      <c r="D210" s="222" t="s">
        <v>307</v>
      </c>
      <c r="E210" s="239" t="s">
        <v>1</v>
      </c>
      <c r="F210" s="240" t="s">
        <v>81</v>
      </c>
      <c r="G210" s="238"/>
      <c r="H210" s="241">
        <v>1</v>
      </c>
      <c r="I210" s="242"/>
      <c r="J210" s="238"/>
      <c r="K210" s="238"/>
      <c r="L210" s="243"/>
      <c r="M210" s="244"/>
      <c r="N210" s="245"/>
      <c r="O210" s="245"/>
      <c r="P210" s="245"/>
      <c r="Q210" s="245"/>
      <c r="R210" s="245"/>
      <c r="S210" s="245"/>
      <c r="T210" s="246"/>
      <c r="AT210" s="247" t="s">
        <v>307</v>
      </c>
      <c r="AU210" s="247" t="s">
        <v>83</v>
      </c>
      <c r="AV210" s="14" t="s">
        <v>83</v>
      </c>
      <c r="AW210" s="14" t="s">
        <v>32</v>
      </c>
      <c r="AX210" s="14" t="s">
        <v>81</v>
      </c>
      <c r="AY210" s="247" t="s">
        <v>294</v>
      </c>
    </row>
    <row r="211" spans="1:65" s="2" customFormat="1" ht="16.5" customHeight="1" x14ac:dyDescent="0.2">
      <c r="A211" s="35"/>
      <c r="B211" s="36"/>
      <c r="C211" s="209" t="s">
        <v>484</v>
      </c>
      <c r="D211" s="209" t="s">
        <v>296</v>
      </c>
      <c r="E211" s="210" t="s">
        <v>7945</v>
      </c>
      <c r="F211" s="211" t="s">
        <v>7946</v>
      </c>
      <c r="G211" s="212" t="s">
        <v>326</v>
      </c>
      <c r="H211" s="213">
        <v>4</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693</v>
      </c>
    </row>
    <row r="212" spans="1:65" s="2" customFormat="1" x14ac:dyDescent="0.2">
      <c r="A212" s="35"/>
      <c r="B212" s="36"/>
      <c r="C212" s="37"/>
      <c r="D212" s="222" t="s">
        <v>303</v>
      </c>
      <c r="E212" s="37"/>
      <c r="F212" s="223" t="s">
        <v>7946</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19.2" x14ac:dyDescent="0.2">
      <c r="A213" s="35"/>
      <c r="B213" s="36"/>
      <c r="C213" s="37"/>
      <c r="D213" s="222" t="s">
        <v>305</v>
      </c>
      <c r="E213" s="37"/>
      <c r="F213" s="226" t="s">
        <v>7889</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305</v>
      </c>
      <c r="AU213" s="18" t="s">
        <v>83</v>
      </c>
    </row>
    <row r="214" spans="1:65" s="14" customFormat="1" x14ac:dyDescent="0.2">
      <c r="B214" s="237"/>
      <c r="C214" s="238"/>
      <c r="D214" s="222" t="s">
        <v>307</v>
      </c>
      <c r="E214" s="239" t="s">
        <v>1</v>
      </c>
      <c r="F214" s="240" t="s">
        <v>301</v>
      </c>
      <c r="G214" s="238"/>
      <c r="H214" s="241">
        <v>4</v>
      </c>
      <c r="I214" s="242"/>
      <c r="J214" s="238"/>
      <c r="K214" s="238"/>
      <c r="L214" s="243"/>
      <c r="M214" s="244"/>
      <c r="N214" s="245"/>
      <c r="O214" s="245"/>
      <c r="P214" s="245"/>
      <c r="Q214" s="245"/>
      <c r="R214" s="245"/>
      <c r="S214" s="245"/>
      <c r="T214" s="246"/>
      <c r="AT214" s="247" t="s">
        <v>307</v>
      </c>
      <c r="AU214" s="247" t="s">
        <v>83</v>
      </c>
      <c r="AV214" s="14" t="s">
        <v>83</v>
      </c>
      <c r="AW214" s="14" t="s">
        <v>32</v>
      </c>
      <c r="AX214" s="14" t="s">
        <v>81</v>
      </c>
      <c r="AY214" s="247" t="s">
        <v>294</v>
      </c>
    </row>
    <row r="215" spans="1:65" s="2" customFormat="1" ht="16.5" customHeight="1" x14ac:dyDescent="0.2">
      <c r="A215" s="35"/>
      <c r="B215" s="36"/>
      <c r="C215" s="209" t="s">
        <v>490</v>
      </c>
      <c r="D215" s="209" t="s">
        <v>296</v>
      </c>
      <c r="E215" s="210" t="s">
        <v>7947</v>
      </c>
      <c r="F215" s="211" t="s">
        <v>7948</v>
      </c>
      <c r="G215" s="212" t="s">
        <v>386</v>
      </c>
      <c r="H215" s="213">
        <v>50</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760</v>
      </c>
    </row>
    <row r="216" spans="1:65" s="2" customFormat="1" x14ac:dyDescent="0.2">
      <c r="A216" s="35"/>
      <c r="B216" s="36"/>
      <c r="C216" s="37"/>
      <c r="D216" s="222" t="s">
        <v>303</v>
      </c>
      <c r="E216" s="37"/>
      <c r="F216" s="223" t="s">
        <v>7948</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09" t="s">
        <v>497</v>
      </c>
      <c r="D217" s="209" t="s">
        <v>296</v>
      </c>
      <c r="E217" s="210" t="s">
        <v>7949</v>
      </c>
      <c r="F217" s="211" t="s">
        <v>7950</v>
      </c>
      <c r="G217" s="212" t="s">
        <v>386</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776</v>
      </c>
    </row>
    <row r="218" spans="1:65" s="2" customFormat="1" ht="19.2" x14ac:dyDescent="0.2">
      <c r="A218" s="35"/>
      <c r="B218" s="36"/>
      <c r="C218" s="37"/>
      <c r="D218" s="222" t="s">
        <v>303</v>
      </c>
      <c r="E218" s="37"/>
      <c r="F218" s="223" t="s">
        <v>7950</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16.5" customHeight="1" x14ac:dyDescent="0.2">
      <c r="A219" s="35"/>
      <c r="B219" s="36"/>
      <c r="C219" s="209" t="s">
        <v>502</v>
      </c>
      <c r="D219" s="209" t="s">
        <v>296</v>
      </c>
      <c r="E219" s="210" t="s">
        <v>5008</v>
      </c>
      <c r="F219" s="211" t="s">
        <v>5009</v>
      </c>
      <c r="G219" s="212" t="s">
        <v>386</v>
      </c>
      <c r="H219" s="213">
        <v>40</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794</v>
      </c>
    </row>
    <row r="220" spans="1:65" s="2" customFormat="1" x14ac:dyDescent="0.2">
      <c r="A220" s="35"/>
      <c r="B220" s="36"/>
      <c r="C220" s="37"/>
      <c r="D220" s="222" t="s">
        <v>303</v>
      </c>
      <c r="E220" s="37"/>
      <c r="F220" s="223" t="s">
        <v>5009</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2" customFormat="1" ht="16.5" customHeight="1" x14ac:dyDescent="0.2">
      <c r="A221" s="35"/>
      <c r="B221" s="36"/>
      <c r="C221" s="209" t="s">
        <v>508</v>
      </c>
      <c r="D221" s="209" t="s">
        <v>296</v>
      </c>
      <c r="E221" s="210" t="s">
        <v>7951</v>
      </c>
      <c r="F221" s="211" t="s">
        <v>7952</v>
      </c>
      <c r="G221" s="212" t="s">
        <v>386</v>
      </c>
      <c r="H221" s="213">
        <v>10</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808</v>
      </c>
    </row>
    <row r="222" spans="1:65" s="2" customFormat="1" x14ac:dyDescent="0.2">
      <c r="A222" s="35"/>
      <c r="B222" s="36"/>
      <c r="C222" s="37"/>
      <c r="D222" s="222" t="s">
        <v>303</v>
      </c>
      <c r="E222" s="37"/>
      <c r="F222" s="223" t="s">
        <v>7952</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16.5" customHeight="1" x14ac:dyDescent="0.2">
      <c r="A223" s="35"/>
      <c r="B223" s="36"/>
      <c r="C223" s="209" t="s">
        <v>515</v>
      </c>
      <c r="D223" s="209" t="s">
        <v>296</v>
      </c>
      <c r="E223" s="210" t="s">
        <v>7953</v>
      </c>
      <c r="F223" s="211" t="s">
        <v>7954</v>
      </c>
      <c r="G223" s="212" t="s">
        <v>386</v>
      </c>
      <c r="H223" s="213">
        <v>50</v>
      </c>
      <c r="I223" s="214"/>
      <c r="J223" s="215">
        <f>ROUND(I223*H223,2)</f>
        <v>0</v>
      </c>
      <c r="K223" s="211" t="s">
        <v>1</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823</v>
      </c>
    </row>
    <row r="224" spans="1:65" s="2" customFormat="1" x14ac:dyDescent="0.2">
      <c r="A224" s="35"/>
      <c r="B224" s="36"/>
      <c r="C224" s="37"/>
      <c r="D224" s="222" t="s">
        <v>303</v>
      </c>
      <c r="E224" s="37"/>
      <c r="F224" s="223" t="s">
        <v>7954</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2" customFormat="1" ht="16.5" customHeight="1" x14ac:dyDescent="0.2">
      <c r="A225" s="35"/>
      <c r="B225" s="36"/>
      <c r="C225" s="209" t="s">
        <v>520</v>
      </c>
      <c r="D225" s="209" t="s">
        <v>296</v>
      </c>
      <c r="E225" s="210" t="s">
        <v>7955</v>
      </c>
      <c r="F225" s="211" t="s">
        <v>7956</v>
      </c>
      <c r="G225" s="212" t="s">
        <v>326</v>
      </c>
      <c r="H225" s="213">
        <v>4</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835</v>
      </c>
    </row>
    <row r="226" spans="1:65" s="2" customFormat="1" x14ac:dyDescent="0.2">
      <c r="A226" s="35"/>
      <c r="B226" s="36"/>
      <c r="C226" s="37"/>
      <c r="D226" s="222" t="s">
        <v>303</v>
      </c>
      <c r="E226" s="37"/>
      <c r="F226" s="223" t="s">
        <v>7956</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9.2" x14ac:dyDescent="0.2">
      <c r="A227" s="35"/>
      <c r="B227" s="36"/>
      <c r="C227" s="37"/>
      <c r="D227" s="222" t="s">
        <v>305</v>
      </c>
      <c r="E227" s="37"/>
      <c r="F227" s="226" t="s">
        <v>7889</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14" customFormat="1" x14ac:dyDescent="0.2">
      <c r="B228" s="237"/>
      <c r="C228" s="238"/>
      <c r="D228" s="222" t="s">
        <v>307</v>
      </c>
      <c r="E228" s="239" t="s">
        <v>1</v>
      </c>
      <c r="F228" s="240" t="s">
        <v>301</v>
      </c>
      <c r="G228" s="238"/>
      <c r="H228" s="241">
        <v>4</v>
      </c>
      <c r="I228" s="242"/>
      <c r="J228" s="238"/>
      <c r="K228" s="238"/>
      <c r="L228" s="243"/>
      <c r="M228" s="244"/>
      <c r="N228" s="245"/>
      <c r="O228" s="245"/>
      <c r="P228" s="245"/>
      <c r="Q228" s="245"/>
      <c r="R228" s="245"/>
      <c r="S228" s="245"/>
      <c r="T228" s="246"/>
      <c r="AT228" s="247" t="s">
        <v>307</v>
      </c>
      <c r="AU228" s="247" t="s">
        <v>83</v>
      </c>
      <c r="AV228" s="14" t="s">
        <v>83</v>
      </c>
      <c r="AW228" s="14" t="s">
        <v>32</v>
      </c>
      <c r="AX228" s="14" t="s">
        <v>81</v>
      </c>
      <c r="AY228" s="247" t="s">
        <v>294</v>
      </c>
    </row>
    <row r="229" spans="1:65" s="2" customFormat="1" ht="16.5" customHeight="1" x14ac:dyDescent="0.2">
      <c r="A229" s="35"/>
      <c r="B229" s="36"/>
      <c r="C229" s="209" t="s">
        <v>526</v>
      </c>
      <c r="D229" s="209" t="s">
        <v>296</v>
      </c>
      <c r="E229" s="210" t="s">
        <v>7957</v>
      </c>
      <c r="F229" s="211" t="s">
        <v>7958</v>
      </c>
      <c r="G229" s="212" t="s">
        <v>349</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845</v>
      </c>
    </row>
    <row r="230" spans="1:65" s="2" customFormat="1" x14ac:dyDescent="0.2">
      <c r="A230" s="35"/>
      <c r="B230" s="36"/>
      <c r="C230" s="37"/>
      <c r="D230" s="222" t="s">
        <v>303</v>
      </c>
      <c r="E230" s="37"/>
      <c r="F230" s="223" t="s">
        <v>7958</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16.5" customHeight="1" x14ac:dyDescent="0.2">
      <c r="A231" s="35"/>
      <c r="B231" s="36"/>
      <c r="C231" s="209" t="s">
        <v>531</v>
      </c>
      <c r="D231" s="209" t="s">
        <v>296</v>
      </c>
      <c r="E231" s="210" t="s">
        <v>7959</v>
      </c>
      <c r="F231" s="211" t="s">
        <v>7960</v>
      </c>
      <c r="G231" s="212" t="s">
        <v>336</v>
      </c>
      <c r="H231" s="213">
        <v>8</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858</v>
      </c>
    </row>
    <row r="232" spans="1:65" s="2" customFormat="1" x14ac:dyDescent="0.2">
      <c r="A232" s="35"/>
      <c r="B232" s="36"/>
      <c r="C232" s="37"/>
      <c r="D232" s="222" t="s">
        <v>303</v>
      </c>
      <c r="E232" s="37"/>
      <c r="F232" s="223" t="s">
        <v>7960</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16.5" customHeight="1" x14ac:dyDescent="0.2">
      <c r="A233" s="35"/>
      <c r="B233" s="36"/>
      <c r="C233" s="209" t="s">
        <v>538</v>
      </c>
      <c r="D233" s="209" t="s">
        <v>296</v>
      </c>
      <c r="E233" s="210" t="s">
        <v>7961</v>
      </c>
      <c r="F233" s="211" t="s">
        <v>7962</v>
      </c>
      <c r="G233" s="212" t="s">
        <v>299</v>
      </c>
      <c r="H233" s="213">
        <v>50</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871</v>
      </c>
    </row>
    <row r="234" spans="1:65" s="2" customFormat="1" x14ac:dyDescent="0.2">
      <c r="A234" s="35"/>
      <c r="B234" s="36"/>
      <c r="C234" s="37"/>
      <c r="D234" s="222" t="s">
        <v>303</v>
      </c>
      <c r="E234" s="37"/>
      <c r="F234" s="223" t="s">
        <v>7962</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2" customFormat="1" ht="22.95" customHeight="1" x14ac:dyDescent="0.25">
      <c r="B235" s="193"/>
      <c r="C235" s="194"/>
      <c r="D235" s="195" t="s">
        <v>74</v>
      </c>
      <c r="E235" s="207" t="s">
        <v>3219</v>
      </c>
      <c r="F235" s="207" t="s">
        <v>7963</v>
      </c>
      <c r="G235" s="194"/>
      <c r="H235" s="194"/>
      <c r="I235" s="197"/>
      <c r="J235" s="208">
        <f>BK235</f>
        <v>0</v>
      </c>
      <c r="K235" s="194"/>
      <c r="L235" s="199"/>
      <c r="M235" s="200"/>
      <c r="N235" s="201"/>
      <c r="O235" s="201"/>
      <c r="P235" s="202">
        <f>SUM(P236:P249)</f>
        <v>0</v>
      </c>
      <c r="Q235" s="201"/>
      <c r="R235" s="202">
        <f>SUM(R236:R249)</f>
        <v>0</v>
      </c>
      <c r="S235" s="201"/>
      <c r="T235" s="203">
        <f>SUM(T236:T249)</f>
        <v>0</v>
      </c>
      <c r="AR235" s="204" t="s">
        <v>81</v>
      </c>
      <c r="AT235" s="205" t="s">
        <v>74</v>
      </c>
      <c r="AU235" s="205" t="s">
        <v>81</v>
      </c>
      <c r="AY235" s="204" t="s">
        <v>294</v>
      </c>
      <c r="BK235" s="206">
        <f>SUM(BK236:BK249)</f>
        <v>0</v>
      </c>
    </row>
    <row r="236" spans="1:65" s="2" customFormat="1" ht="16.5" customHeight="1" x14ac:dyDescent="0.2">
      <c r="A236" s="35"/>
      <c r="B236" s="36"/>
      <c r="C236" s="209" t="s">
        <v>544</v>
      </c>
      <c r="D236" s="209" t="s">
        <v>296</v>
      </c>
      <c r="E236" s="210" t="s">
        <v>7964</v>
      </c>
      <c r="F236" s="211" t="s">
        <v>7965</v>
      </c>
      <c r="G236" s="212" t="s">
        <v>326</v>
      </c>
      <c r="H236" s="213">
        <v>3</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881</v>
      </c>
    </row>
    <row r="237" spans="1:65" s="2" customFormat="1" x14ac:dyDescent="0.2">
      <c r="A237" s="35"/>
      <c r="B237" s="36"/>
      <c r="C237" s="37"/>
      <c r="D237" s="222" t="s">
        <v>303</v>
      </c>
      <c r="E237" s="37"/>
      <c r="F237" s="223" t="s">
        <v>7965</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6.5" customHeight="1" x14ac:dyDescent="0.2">
      <c r="A238" s="35"/>
      <c r="B238" s="36"/>
      <c r="C238" s="209" t="s">
        <v>549</v>
      </c>
      <c r="D238" s="209" t="s">
        <v>296</v>
      </c>
      <c r="E238" s="210" t="s">
        <v>7966</v>
      </c>
      <c r="F238" s="211" t="s">
        <v>7967</v>
      </c>
      <c r="G238" s="212" t="s">
        <v>326</v>
      </c>
      <c r="H238" s="213">
        <v>3</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892</v>
      </c>
    </row>
    <row r="239" spans="1:65" s="2" customFormat="1" x14ac:dyDescent="0.2">
      <c r="A239" s="35"/>
      <c r="B239" s="36"/>
      <c r="C239" s="37"/>
      <c r="D239" s="222" t="s">
        <v>303</v>
      </c>
      <c r="E239" s="37"/>
      <c r="F239" s="223" t="s">
        <v>7967</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24" customHeight="1" x14ac:dyDescent="0.2">
      <c r="A240" s="35"/>
      <c r="B240" s="36"/>
      <c r="C240" s="209" t="s">
        <v>556</v>
      </c>
      <c r="D240" s="209" t="s">
        <v>296</v>
      </c>
      <c r="E240" s="210" t="s">
        <v>7968</v>
      </c>
      <c r="F240" s="211" t="s">
        <v>7969</v>
      </c>
      <c r="G240" s="212" t="s">
        <v>326</v>
      </c>
      <c r="H240" s="213">
        <v>3</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908</v>
      </c>
    </row>
    <row r="241" spans="1:65" s="2" customFormat="1" ht="19.2" x14ac:dyDescent="0.2">
      <c r="A241" s="35"/>
      <c r="B241" s="36"/>
      <c r="C241" s="37"/>
      <c r="D241" s="222" t="s">
        <v>303</v>
      </c>
      <c r="E241" s="37"/>
      <c r="F241" s="223" t="s">
        <v>7969</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16.5" customHeight="1" x14ac:dyDescent="0.2">
      <c r="A242" s="35"/>
      <c r="B242" s="36"/>
      <c r="C242" s="209" t="s">
        <v>564</v>
      </c>
      <c r="D242" s="209" t="s">
        <v>296</v>
      </c>
      <c r="E242" s="210" t="s">
        <v>7970</v>
      </c>
      <c r="F242" s="211" t="s">
        <v>7971</v>
      </c>
      <c r="G242" s="212" t="s">
        <v>386</v>
      </c>
      <c r="H242" s="213">
        <v>50</v>
      </c>
      <c r="I242" s="214"/>
      <c r="J242" s="215">
        <f>ROUND(I242*H242,2)</f>
        <v>0</v>
      </c>
      <c r="K242" s="211" t="s">
        <v>1</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918</v>
      </c>
    </row>
    <row r="243" spans="1:65" s="2" customFormat="1" x14ac:dyDescent="0.2">
      <c r="A243" s="35"/>
      <c r="B243" s="36"/>
      <c r="C243" s="37"/>
      <c r="D243" s="222" t="s">
        <v>303</v>
      </c>
      <c r="E243" s="37"/>
      <c r="F243" s="223" t="s">
        <v>7971</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9.2" x14ac:dyDescent="0.2">
      <c r="A244" s="35"/>
      <c r="B244" s="36"/>
      <c r="C244" s="37"/>
      <c r="D244" s="222" t="s">
        <v>305</v>
      </c>
      <c r="E244" s="37"/>
      <c r="F244" s="226" t="s">
        <v>7889</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4" customFormat="1" x14ac:dyDescent="0.2">
      <c r="B245" s="237"/>
      <c r="C245" s="238"/>
      <c r="D245" s="222" t="s">
        <v>307</v>
      </c>
      <c r="E245" s="239" t="s">
        <v>1</v>
      </c>
      <c r="F245" s="240" t="s">
        <v>630</v>
      </c>
      <c r="G245" s="238"/>
      <c r="H245" s="241">
        <v>50</v>
      </c>
      <c r="I245" s="242"/>
      <c r="J245" s="238"/>
      <c r="K245" s="238"/>
      <c r="L245" s="243"/>
      <c r="M245" s="244"/>
      <c r="N245" s="245"/>
      <c r="O245" s="245"/>
      <c r="P245" s="245"/>
      <c r="Q245" s="245"/>
      <c r="R245" s="245"/>
      <c r="S245" s="245"/>
      <c r="T245" s="246"/>
      <c r="AT245" s="247" t="s">
        <v>307</v>
      </c>
      <c r="AU245" s="247" t="s">
        <v>83</v>
      </c>
      <c r="AV245" s="14" t="s">
        <v>83</v>
      </c>
      <c r="AW245" s="14" t="s">
        <v>32</v>
      </c>
      <c r="AX245" s="14" t="s">
        <v>81</v>
      </c>
      <c r="AY245" s="247" t="s">
        <v>294</v>
      </c>
    </row>
    <row r="246" spans="1:65" s="2" customFormat="1" ht="16.5" customHeight="1" x14ac:dyDescent="0.2">
      <c r="A246" s="35"/>
      <c r="B246" s="36"/>
      <c r="C246" s="209" t="s">
        <v>570</v>
      </c>
      <c r="D246" s="209" t="s">
        <v>296</v>
      </c>
      <c r="E246" s="210" t="s">
        <v>7972</v>
      </c>
      <c r="F246" s="211" t="s">
        <v>7973</v>
      </c>
      <c r="G246" s="212" t="s">
        <v>326</v>
      </c>
      <c r="H246" s="213">
        <v>3</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301</v>
      </c>
      <c r="AT246" s="220" t="s">
        <v>296</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936</v>
      </c>
    </row>
    <row r="247" spans="1:65" s="2" customFormat="1" x14ac:dyDescent="0.2">
      <c r="A247" s="35"/>
      <c r="B247" s="36"/>
      <c r="C247" s="37"/>
      <c r="D247" s="222" t="s">
        <v>303</v>
      </c>
      <c r="E247" s="37"/>
      <c r="F247" s="223" t="s">
        <v>7973</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16.5" customHeight="1" x14ac:dyDescent="0.2">
      <c r="A248" s="35"/>
      <c r="B248" s="36"/>
      <c r="C248" s="209" t="s">
        <v>577</v>
      </c>
      <c r="D248" s="209" t="s">
        <v>296</v>
      </c>
      <c r="E248" s="210" t="s">
        <v>7974</v>
      </c>
      <c r="F248" s="211" t="s">
        <v>7975</v>
      </c>
      <c r="G248" s="212" t="s">
        <v>336</v>
      </c>
      <c r="H248" s="213">
        <v>2</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955</v>
      </c>
    </row>
    <row r="249" spans="1:65" s="2" customFormat="1" x14ac:dyDescent="0.2">
      <c r="A249" s="35"/>
      <c r="B249" s="36"/>
      <c r="C249" s="37"/>
      <c r="D249" s="222" t="s">
        <v>303</v>
      </c>
      <c r="E249" s="37"/>
      <c r="F249" s="223" t="s">
        <v>7975</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12" customFormat="1" ht="22.95" customHeight="1" x14ac:dyDescent="0.25">
      <c r="B250" s="193"/>
      <c r="C250" s="194"/>
      <c r="D250" s="195" t="s">
        <v>74</v>
      </c>
      <c r="E250" s="207" t="s">
        <v>3251</v>
      </c>
      <c r="F250" s="207" t="s">
        <v>1993</v>
      </c>
      <c r="G250" s="194"/>
      <c r="H250" s="194"/>
      <c r="I250" s="197"/>
      <c r="J250" s="208">
        <f>BK250</f>
        <v>0</v>
      </c>
      <c r="K250" s="194"/>
      <c r="L250" s="199"/>
      <c r="M250" s="200"/>
      <c r="N250" s="201"/>
      <c r="O250" s="201"/>
      <c r="P250" s="202">
        <f>SUM(P251:P260)</f>
        <v>0</v>
      </c>
      <c r="Q250" s="201"/>
      <c r="R250" s="202">
        <f>SUM(R251:R260)</f>
        <v>0</v>
      </c>
      <c r="S250" s="201"/>
      <c r="T250" s="203">
        <f>SUM(T251:T260)</f>
        <v>0</v>
      </c>
      <c r="AR250" s="204" t="s">
        <v>81</v>
      </c>
      <c r="AT250" s="205" t="s">
        <v>74</v>
      </c>
      <c r="AU250" s="205" t="s">
        <v>81</v>
      </c>
      <c r="AY250" s="204" t="s">
        <v>294</v>
      </c>
      <c r="BK250" s="206">
        <f>SUM(BK251:BK260)</f>
        <v>0</v>
      </c>
    </row>
    <row r="251" spans="1:65" s="2" customFormat="1" ht="16.5" customHeight="1" x14ac:dyDescent="0.2">
      <c r="A251" s="35"/>
      <c r="B251" s="36"/>
      <c r="C251" s="209" t="s">
        <v>584</v>
      </c>
      <c r="D251" s="209" t="s">
        <v>296</v>
      </c>
      <c r="E251" s="210" t="s">
        <v>7976</v>
      </c>
      <c r="F251" s="211" t="s">
        <v>7977</v>
      </c>
      <c r="G251" s="212" t="s">
        <v>336</v>
      </c>
      <c r="H251" s="213">
        <v>2</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301</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967</v>
      </c>
    </row>
    <row r="252" spans="1:65" s="2" customFormat="1" x14ac:dyDescent="0.2">
      <c r="A252" s="35"/>
      <c r="B252" s="36"/>
      <c r="C252" s="37"/>
      <c r="D252" s="222" t="s">
        <v>303</v>
      </c>
      <c r="E252" s="37"/>
      <c r="F252" s="223" t="s">
        <v>7977</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16.5" customHeight="1" x14ac:dyDescent="0.2">
      <c r="A253" s="35"/>
      <c r="B253" s="36"/>
      <c r="C253" s="209" t="s">
        <v>507</v>
      </c>
      <c r="D253" s="209" t="s">
        <v>296</v>
      </c>
      <c r="E253" s="210" t="s">
        <v>7978</v>
      </c>
      <c r="F253" s="211" t="s">
        <v>7979</v>
      </c>
      <c r="G253" s="212" t="s">
        <v>326</v>
      </c>
      <c r="H253" s="213">
        <v>1</v>
      </c>
      <c r="I253" s="214"/>
      <c r="J253" s="215">
        <f>ROUND(I253*H253,2)</f>
        <v>0</v>
      </c>
      <c r="K253" s="211" t="s">
        <v>1</v>
      </c>
      <c r="L253" s="40"/>
      <c r="M253" s="216" t="s">
        <v>1</v>
      </c>
      <c r="N253" s="217"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301</v>
      </c>
      <c r="AT253" s="220" t="s">
        <v>296</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980</v>
      </c>
    </row>
    <row r="254" spans="1:65" s="2" customFormat="1" x14ac:dyDescent="0.2">
      <c r="A254" s="35"/>
      <c r="B254" s="36"/>
      <c r="C254" s="37"/>
      <c r="D254" s="222" t="s">
        <v>303</v>
      </c>
      <c r="E254" s="37"/>
      <c r="F254" s="223" t="s">
        <v>7979</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16.5" customHeight="1" x14ac:dyDescent="0.2">
      <c r="A255" s="35"/>
      <c r="B255" s="36"/>
      <c r="C255" s="209" t="s">
        <v>597</v>
      </c>
      <c r="D255" s="209" t="s">
        <v>296</v>
      </c>
      <c r="E255" s="210" t="s">
        <v>7980</v>
      </c>
      <c r="F255" s="211" t="s">
        <v>7981</v>
      </c>
      <c r="G255" s="212" t="s">
        <v>326</v>
      </c>
      <c r="H255" s="213">
        <v>1</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991</v>
      </c>
    </row>
    <row r="256" spans="1:65" s="2" customFormat="1" x14ac:dyDescent="0.2">
      <c r="A256" s="35"/>
      <c r="B256" s="36"/>
      <c r="C256" s="37"/>
      <c r="D256" s="222" t="s">
        <v>303</v>
      </c>
      <c r="E256" s="37"/>
      <c r="F256" s="223" t="s">
        <v>7981</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2" customFormat="1" ht="16.5" customHeight="1" x14ac:dyDescent="0.2">
      <c r="A257" s="35"/>
      <c r="B257" s="36"/>
      <c r="C257" s="209" t="s">
        <v>612</v>
      </c>
      <c r="D257" s="209" t="s">
        <v>296</v>
      </c>
      <c r="E257" s="210" t="s">
        <v>7982</v>
      </c>
      <c r="F257" s="211" t="s">
        <v>7983</v>
      </c>
      <c r="G257" s="212" t="s">
        <v>7984</v>
      </c>
      <c r="H257" s="213">
        <v>1</v>
      </c>
      <c r="I257" s="214"/>
      <c r="J257" s="215">
        <f>ROUND(I257*H257,2)</f>
        <v>0</v>
      </c>
      <c r="K257" s="211" t="s">
        <v>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301</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1007</v>
      </c>
    </row>
    <row r="258" spans="1:65" s="2" customFormat="1" x14ac:dyDescent="0.2">
      <c r="A258" s="35"/>
      <c r="B258" s="36"/>
      <c r="C258" s="37"/>
      <c r="D258" s="222" t="s">
        <v>303</v>
      </c>
      <c r="E258" s="37"/>
      <c r="F258" s="223" t="s">
        <v>7983</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16.5" customHeight="1" x14ac:dyDescent="0.2">
      <c r="A259" s="35"/>
      <c r="B259" s="36"/>
      <c r="C259" s="209" t="s">
        <v>401</v>
      </c>
      <c r="D259" s="209" t="s">
        <v>296</v>
      </c>
      <c r="E259" s="210" t="s">
        <v>7985</v>
      </c>
      <c r="F259" s="211" t="s">
        <v>7986</v>
      </c>
      <c r="G259" s="212" t="s">
        <v>7984</v>
      </c>
      <c r="H259" s="213">
        <v>1</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301</v>
      </c>
      <c r="AT259" s="220" t="s">
        <v>296</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1021</v>
      </c>
    </row>
    <row r="260" spans="1:65" s="2" customFormat="1" x14ac:dyDescent="0.2">
      <c r="A260" s="35"/>
      <c r="B260" s="36"/>
      <c r="C260" s="37"/>
      <c r="D260" s="222" t="s">
        <v>303</v>
      </c>
      <c r="E260" s="37"/>
      <c r="F260" s="223" t="s">
        <v>7986</v>
      </c>
      <c r="G260" s="37"/>
      <c r="H260" s="37"/>
      <c r="I260" s="124"/>
      <c r="J260" s="37"/>
      <c r="K260" s="37"/>
      <c r="L260" s="40"/>
      <c r="M260" s="287"/>
      <c r="N260" s="288"/>
      <c r="O260" s="289"/>
      <c r="P260" s="289"/>
      <c r="Q260" s="289"/>
      <c r="R260" s="289"/>
      <c r="S260" s="289"/>
      <c r="T260" s="290"/>
      <c r="U260" s="35"/>
      <c r="V260" s="35"/>
      <c r="W260" s="35"/>
      <c r="X260" s="35"/>
      <c r="Y260" s="35"/>
      <c r="Z260" s="35"/>
      <c r="AA260" s="35"/>
      <c r="AB260" s="35"/>
      <c r="AC260" s="35"/>
      <c r="AD260" s="35"/>
      <c r="AE260" s="35"/>
      <c r="AT260" s="18" t="s">
        <v>303</v>
      </c>
      <c r="AU260" s="18" t="s">
        <v>83</v>
      </c>
    </row>
    <row r="261" spans="1:65" s="2" customFormat="1" ht="6.9" customHeight="1" x14ac:dyDescent="0.2">
      <c r="A261" s="35"/>
      <c r="B261" s="55"/>
      <c r="C261" s="56"/>
      <c r="D261" s="56"/>
      <c r="E261" s="56"/>
      <c r="F261" s="56"/>
      <c r="G261" s="56"/>
      <c r="H261" s="56"/>
      <c r="I261" s="159"/>
      <c r="J261" s="56"/>
      <c r="K261" s="56"/>
      <c r="L261" s="40"/>
      <c r="M261" s="35"/>
      <c r="O261" s="35"/>
      <c r="P261" s="35"/>
      <c r="Q261" s="35"/>
      <c r="R261" s="35"/>
      <c r="S261" s="35"/>
      <c r="T261" s="35"/>
      <c r="U261" s="35"/>
      <c r="V261" s="35"/>
      <c r="W261" s="35"/>
      <c r="X261" s="35"/>
      <c r="Y261" s="35"/>
      <c r="Z261" s="35"/>
      <c r="AA261" s="35"/>
      <c r="AB261" s="35"/>
      <c r="AC261" s="35"/>
      <c r="AD261" s="35"/>
      <c r="AE261" s="35"/>
    </row>
  </sheetData>
  <sheetProtection algorithmName="SHA-512" hashValue="Z7Gy00p8oDG+v3QkI0oguqD3Q2eIpYbLaTUbBLs3CL3hcSxVPudvXNR+OqjSp3PCppiIyCQ7/I055Vx22HqVUA==" saltValue="TU2MpIgjw4V5XhBj+WoHNg==" spinCount="100000" sheet="1" objects="1" scenarios="1" formatColumns="0" formatRows="0" autoFilter="0"/>
  <autoFilter ref="C125:K26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231"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204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7987</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7988</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ROUND(J131,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ROUND((SUM(BE131:BE262)),  2)</f>
        <v>0</v>
      </c>
      <c r="G37" s="35"/>
      <c r="H37" s="35"/>
      <c r="I37" s="138">
        <v>0.21</v>
      </c>
      <c r="J37" s="137">
        <f>ROUND(((SUM(BE131:BE262))*I37),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ROUND((SUM(BF131:BF262)),  2)</f>
        <v>0</v>
      </c>
      <c r="G38" s="35"/>
      <c r="H38" s="35"/>
      <c r="I38" s="138">
        <v>0.15</v>
      </c>
      <c r="J38" s="137">
        <f>ROUND(((SUM(BF131:BF262))*I38),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ROUND((SUM(BG131:BG262)),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ROUND((SUM(BH131:BH262)),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ROUND((SUM(BI131:BI262)),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7987</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11.1 Komunikace</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J131</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J132</f>
        <v>0</v>
      </c>
      <c r="K101" s="169"/>
      <c r="L101" s="174"/>
    </row>
    <row r="102" spans="1:47" s="10" customFormat="1" ht="19.95" customHeight="1" x14ac:dyDescent="0.2">
      <c r="B102" s="175"/>
      <c r="C102" s="104"/>
      <c r="D102" s="176" t="s">
        <v>258</v>
      </c>
      <c r="E102" s="177"/>
      <c r="F102" s="177"/>
      <c r="G102" s="177"/>
      <c r="H102" s="177"/>
      <c r="I102" s="178"/>
      <c r="J102" s="179">
        <f>J133</f>
        <v>0</v>
      </c>
      <c r="K102" s="104"/>
      <c r="L102" s="180"/>
    </row>
    <row r="103" spans="1:47" s="10" customFormat="1" ht="19.95" customHeight="1" x14ac:dyDescent="0.2">
      <c r="B103" s="175"/>
      <c r="C103" s="104"/>
      <c r="D103" s="176" t="s">
        <v>259</v>
      </c>
      <c r="E103" s="177"/>
      <c r="F103" s="177"/>
      <c r="G103" s="177"/>
      <c r="H103" s="177"/>
      <c r="I103" s="178"/>
      <c r="J103" s="179">
        <f>J189</f>
        <v>0</v>
      </c>
      <c r="K103" s="104"/>
      <c r="L103" s="180"/>
    </row>
    <row r="104" spans="1:47" s="10" customFormat="1" ht="19.95" customHeight="1" x14ac:dyDescent="0.2">
      <c r="B104" s="175"/>
      <c r="C104" s="104"/>
      <c r="D104" s="176" t="s">
        <v>3468</v>
      </c>
      <c r="E104" s="177"/>
      <c r="F104" s="177"/>
      <c r="G104" s="177"/>
      <c r="H104" s="177"/>
      <c r="I104" s="178"/>
      <c r="J104" s="179">
        <f>J206</f>
        <v>0</v>
      </c>
      <c r="K104" s="104"/>
      <c r="L104" s="180"/>
    </row>
    <row r="105" spans="1:47" s="10" customFormat="1" ht="19.95" customHeight="1" x14ac:dyDescent="0.2">
      <c r="B105" s="175"/>
      <c r="C105" s="104"/>
      <c r="D105" s="176" t="s">
        <v>263</v>
      </c>
      <c r="E105" s="177"/>
      <c r="F105" s="177"/>
      <c r="G105" s="177"/>
      <c r="H105" s="177"/>
      <c r="I105" s="178"/>
      <c r="J105" s="179">
        <f>J227</f>
        <v>0</v>
      </c>
      <c r="K105" s="104"/>
      <c r="L105" s="180"/>
    </row>
    <row r="106" spans="1:47" s="10" customFormat="1" ht="19.95" customHeight="1" x14ac:dyDescent="0.2">
      <c r="B106" s="175"/>
      <c r="C106" s="104"/>
      <c r="D106" s="176" t="s">
        <v>264</v>
      </c>
      <c r="E106" s="177"/>
      <c r="F106" s="177"/>
      <c r="G106" s="177"/>
      <c r="H106" s="177"/>
      <c r="I106" s="178"/>
      <c r="J106" s="179">
        <f>J235</f>
        <v>0</v>
      </c>
      <c r="K106" s="104"/>
      <c r="L106" s="180"/>
    </row>
    <row r="107" spans="1:47" s="10" customFormat="1" ht="19.95" customHeight="1" x14ac:dyDescent="0.2">
      <c r="B107" s="175"/>
      <c r="C107" s="104"/>
      <c r="D107" s="176" t="s">
        <v>265</v>
      </c>
      <c r="E107" s="177"/>
      <c r="F107" s="177"/>
      <c r="G107" s="177"/>
      <c r="H107" s="177"/>
      <c r="I107" s="178"/>
      <c r="J107" s="179">
        <f>J260</f>
        <v>0</v>
      </c>
      <c r="K107" s="104"/>
      <c r="L107" s="180"/>
    </row>
    <row r="108" spans="1:47" s="2" customFormat="1" ht="21.75" customHeight="1" x14ac:dyDescent="0.2">
      <c r="A108" s="35"/>
      <c r="B108" s="36"/>
      <c r="C108" s="37"/>
      <c r="D108" s="37"/>
      <c r="E108" s="37"/>
      <c r="F108" s="37"/>
      <c r="G108" s="37"/>
      <c r="H108" s="37"/>
      <c r="I108" s="124"/>
      <c r="J108" s="37"/>
      <c r="K108" s="37"/>
      <c r="L108" s="52"/>
      <c r="S108" s="35"/>
      <c r="T108" s="35"/>
      <c r="U108" s="35"/>
      <c r="V108" s="35"/>
      <c r="W108" s="35"/>
      <c r="X108" s="35"/>
      <c r="Y108" s="35"/>
      <c r="Z108" s="35"/>
      <c r="AA108" s="35"/>
      <c r="AB108" s="35"/>
      <c r="AC108" s="35"/>
      <c r="AD108" s="35"/>
      <c r="AE108" s="35"/>
    </row>
    <row r="109" spans="1:47" s="2" customFormat="1" ht="6.9" customHeight="1" x14ac:dyDescent="0.2">
      <c r="A109" s="35"/>
      <c r="B109" s="55"/>
      <c r="C109" s="56"/>
      <c r="D109" s="56"/>
      <c r="E109" s="56"/>
      <c r="F109" s="56"/>
      <c r="G109" s="56"/>
      <c r="H109" s="56"/>
      <c r="I109" s="159"/>
      <c r="J109" s="56"/>
      <c r="K109" s="56"/>
      <c r="L109" s="52"/>
      <c r="S109" s="35"/>
      <c r="T109" s="35"/>
      <c r="U109" s="35"/>
      <c r="V109" s="35"/>
      <c r="W109" s="35"/>
      <c r="X109" s="35"/>
      <c r="Y109" s="35"/>
      <c r="Z109" s="35"/>
      <c r="AA109" s="35"/>
      <c r="AB109" s="35"/>
      <c r="AC109" s="35"/>
      <c r="AD109" s="35"/>
      <c r="AE109" s="35"/>
    </row>
    <row r="113" spans="1:31" s="2" customFormat="1" ht="6.9" customHeight="1" x14ac:dyDescent="0.2">
      <c r="A113" s="35"/>
      <c r="B113" s="57"/>
      <c r="C113" s="58"/>
      <c r="D113" s="58"/>
      <c r="E113" s="58"/>
      <c r="F113" s="58"/>
      <c r="G113" s="58"/>
      <c r="H113" s="58"/>
      <c r="I113" s="162"/>
      <c r="J113" s="58"/>
      <c r="K113" s="58"/>
      <c r="L113" s="52"/>
      <c r="S113" s="35"/>
      <c r="T113" s="35"/>
      <c r="U113" s="35"/>
      <c r="V113" s="35"/>
      <c r="W113" s="35"/>
      <c r="X113" s="35"/>
      <c r="Y113" s="35"/>
      <c r="Z113" s="35"/>
      <c r="AA113" s="35"/>
      <c r="AB113" s="35"/>
      <c r="AC113" s="35"/>
      <c r="AD113" s="35"/>
      <c r="AE113" s="35"/>
    </row>
    <row r="114" spans="1:31" s="2" customFormat="1" ht="24.9" customHeight="1" x14ac:dyDescent="0.2">
      <c r="A114" s="35"/>
      <c r="B114" s="36"/>
      <c r="C114" s="24" t="s">
        <v>279</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6.9" customHeight="1" x14ac:dyDescent="0.2">
      <c r="A115" s="35"/>
      <c r="B115" s="36"/>
      <c r="C115" s="37"/>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12" customHeight="1" x14ac:dyDescent="0.2">
      <c r="A116" s="35"/>
      <c r="B116" s="36"/>
      <c r="C116" s="30" t="s">
        <v>16</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6.5" customHeight="1" x14ac:dyDescent="0.2">
      <c r="A117" s="35"/>
      <c r="B117" s="36"/>
      <c r="C117" s="37"/>
      <c r="D117" s="37"/>
      <c r="E117" s="342" t="str">
        <f>E7</f>
        <v>ČOV Přerov - kalová koncovka</v>
      </c>
      <c r="F117" s="343"/>
      <c r="G117" s="343"/>
      <c r="H117" s="343"/>
      <c r="I117" s="124"/>
      <c r="J117" s="37"/>
      <c r="K117" s="37"/>
      <c r="L117" s="52"/>
      <c r="S117" s="35"/>
      <c r="T117" s="35"/>
      <c r="U117" s="35"/>
      <c r="V117" s="35"/>
      <c r="W117" s="35"/>
      <c r="X117" s="35"/>
      <c r="Y117" s="35"/>
      <c r="Z117" s="35"/>
      <c r="AA117" s="35"/>
      <c r="AB117" s="35"/>
      <c r="AC117" s="35"/>
      <c r="AD117" s="35"/>
      <c r="AE117" s="35"/>
    </row>
    <row r="118" spans="1:31" s="1" customFormat="1" ht="12" customHeight="1" x14ac:dyDescent="0.2">
      <c r="B118" s="22"/>
      <c r="C118" s="30" t="s">
        <v>246</v>
      </c>
      <c r="D118" s="23"/>
      <c r="E118" s="23"/>
      <c r="F118" s="23"/>
      <c r="G118" s="23"/>
      <c r="H118" s="23"/>
      <c r="I118" s="116"/>
      <c r="J118" s="23"/>
      <c r="K118" s="23"/>
      <c r="L118" s="21"/>
    </row>
    <row r="119" spans="1:31" s="1" customFormat="1" ht="16.5" customHeight="1" x14ac:dyDescent="0.2">
      <c r="B119" s="22"/>
      <c r="C119" s="23"/>
      <c r="D119" s="23"/>
      <c r="E119" s="342" t="s">
        <v>247</v>
      </c>
      <c r="F119" s="303"/>
      <c r="G119" s="303"/>
      <c r="H119" s="303"/>
      <c r="I119" s="116"/>
      <c r="J119" s="23"/>
      <c r="K119" s="23"/>
      <c r="L119" s="21"/>
    </row>
    <row r="120" spans="1:31" s="1" customFormat="1" ht="12" customHeight="1" x14ac:dyDescent="0.2">
      <c r="B120" s="22"/>
      <c r="C120" s="30" t="s">
        <v>248</v>
      </c>
      <c r="D120" s="23"/>
      <c r="E120" s="23"/>
      <c r="F120" s="23"/>
      <c r="G120" s="23"/>
      <c r="H120" s="23"/>
      <c r="I120" s="116"/>
      <c r="J120" s="23"/>
      <c r="K120" s="23"/>
      <c r="L120" s="21"/>
    </row>
    <row r="121" spans="1:31" s="2" customFormat="1" ht="16.5" customHeight="1" x14ac:dyDescent="0.2">
      <c r="A121" s="35"/>
      <c r="B121" s="36"/>
      <c r="C121" s="37"/>
      <c r="D121" s="37"/>
      <c r="E121" s="344" t="s">
        <v>7987</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12" customHeight="1" x14ac:dyDescent="0.2">
      <c r="A122" s="35"/>
      <c r="B122" s="36"/>
      <c r="C122" s="30" t="s">
        <v>250</v>
      </c>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6.5" customHeight="1" x14ac:dyDescent="0.2">
      <c r="A123" s="35"/>
      <c r="B123" s="36"/>
      <c r="C123" s="37"/>
      <c r="D123" s="37"/>
      <c r="E123" s="323" t="str">
        <f>E13</f>
        <v>0001 - SO 11.1 Komunikace</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20</v>
      </c>
      <c r="D125" s="37"/>
      <c r="E125" s="37"/>
      <c r="F125" s="28" t="str">
        <f>F16</f>
        <v xml:space="preserve"> </v>
      </c>
      <c r="G125" s="37"/>
      <c r="H125" s="37"/>
      <c r="I125" s="125" t="s">
        <v>22</v>
      </c>
      <c r="J125" s="67" t="str">
        <f>IF(J16="","",J16)</f>
        <v>6. 12. 2018</v>
      </c>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43.2" customHeight="1" x14ac:dyDescent="0.2">
      <c r="A127" s="35"/>
      <c r="B127" s="36"/>
      <c r="C127" s="30" t="s">
        <v>24</v>
      </c>
      <c r="D127" s="37"/>
      <c r="E127" s="37"/>
      <c r="F127" s="28" t="str">
        <f>E19</f>
        <v>Vodovody a kanalizace Přerov, a.s.</v>
      </c>
      <c r="G127" s="37"/>
      <c r="H127" s="37"/>
      <c r="I127" s="125" t="s">
        <v>30</v>
      </c>
      <c r="J127" s="33" t="str">
        <f>E25</f>
        <v>Sweco Hydroprojekt a.s., divize Morava</v>
      </c>
      <c r="K127" s="37"/>
      <c r="L127" s="52"/>
      <c r="S127" s="35"/>
      <c r="T127" s="35"/>
      <c r="U127" s="35"/>
      <c r="V127" s="35"/>
      <c r="W127" s="35"/>
      <c r="X127" s="35"/>
      <c r="Y127" s="35"/>
      <c r="Z127" s="35"/>
      <c r="AA127" s="35"/>
      <c r="AB127" s="35"/>
      <c r="AC127" s="35"/>
      <c r="AD127" s="35"/>
      <c r="AE127" s="35"/>
    </row>
    <row r="128" spans="1:31" s="2" customFormat="1" ht="15.15" customHeight="1" x14ac:dyDescent="0.2">
      <c r="A128" s="35"/>
      <c r="B128" s="36"/>
      <c r="C128" s="30" t="s">
        <v>28</v>
      </c>
      <c r="D128" s="37"/>
      <c r="E128" s="37"/>
      <c r="F128" s="28" t="str">
        <f>IF(E22="","",E22)</f>
        <v>Vyplň údaj</v>
      </c>
      <c r="G128" s="37"/>
      <c r="H128" s="37"/>
      <c r="I128" s="125" t="s">
        <v>33</v>
      </c>
      <c r="J128" s="33" t="str">
        <f>E28</f>
        <v xml:space="preserve"> </v>
      </c>
      <c r="K128" s="37"/>
      <c r="L128" s="52"/>
      <c r="S128" s="35"/>
      <c r="T128" s="35"/>
      <c r="U128" s="35"/>
      <c r="V128" s="35"/>
      <c r="W128" s="35"/>
      <c r="X128" s="35"/>
      <c r="Y128" s="35"/>
      <c r="Z128" s="35"/>
      <c r="AA128" s="35"/>
      <c r="AB128" s="35"/>
      <c r="AC128" s="35"/>
      <c r="AD128" s="35"/>
      <c r="AE128" s="35"/>
    </row>
    <row r="129" spans="1:65" s="2" customFormat="1" ht="10.35"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11" customFormat="1" ht="29.25" customHeight="1" x14ac:dyDescent="0.2">
      <c r="A130" s="181"/>
      <c r="B130" s="182"/>
      <c r="C130" s="183" t="s">
        <v>280</v>
      </c>
      <c r="D130" s="184" t="s">
        <v>60</v>
      </c>
      <c r="E130" s="184" t="s">
        <v>56</v>
      </c>
      <c r="F130" s="184" t="s">
        <v>57</v>
      </c>
      <c r="G130" s="184" t="s">
        <v>281</v>
      </c>
      <c r="H130" s="184" t="s">
        <v>282</v>
      </c>
      <c r="I130" s="185" t="s">
        <v>283</v>
      </c>
      <c r="J130" s="184" t="s">
        <v>254</v>
      </c>
      <c r="K130" s="186" t="s">
        <v>284</v>
      </c>
      <c r="L130" s="187"/>
      <c r="M130" s="76" t="s">
        <v>1</v>
      </c>
      <c r="N130" s="77" t="s">
        <v>39</v>
      </c>
      <c r="O130" s="77" t="s">
        <v>285</v>
      </c>
      <c r="P130" s="77" t="s">
        <v>286</v>
      </c>
      <c r="Q130" s="77" t="s">
        <v>287</v>
      </c>
      <c r="R130" s="77" t="s">
        <v>288</v>
      </c>
      <c r="S130" s="77" t="s">
        <v>289</v>
      </c>
      <c r="T130" s="78" t="s">
        <v>290</v>
      </c>
      <c r="U130" s="181"/>
      <c r="V130" s="181"/>
      <c r="W130" s="181"/>
      <c r="X130" s="181"/>
      <c r="Y130" s="181"/>
      <c r="Z130" s="181"/>
      <c r="AA130" s="181"/>
      <c r="AB130" s="181"/>
      <c r="AC130" s="181"/>
      <c r="AD130" s="181"/>
      <c r="AE130" s="181"/>
    </row>
    <row r="131" spans="1:65" s="2" customFormat="1" ht="22.95" customHeight="1" x14ac:dyDescent="0.3">
      <c r="A131" s="35"/>
      <c r="B131" s="36"/>
      <c r="C131" s="83" t="s">
        <v>291</v>
      </c>
      <c r="D131" s="37"/>
      <c r="E131" s="37"/>
      <c r="F131" s="37"/>
      <c r="G131" s="37"/>
      <c r="H131" s="37"/>
      <c r="I131" s="124"/>
      <c r="J131" s="188">
        <f>BK131</f>
        <v>0</v>
      </c>
      <c r="K131" s="37"/>
      <c r="L131" s="40"/>
      <c r="M131" s="79"/>
      <c r="N131" s="189"/>
      <c r="O131" s="80"/>
      <c r="P131" s="190">
        <f>P132</f>
        <v>0</v>
      </c>
      <c r="Q131" s="80"/>
      <c r="R131" s="190">
        <f>R132</f>
        <v>37.440344199999998</v>
      </c>
      <c r="S131" s="80"/>
      <c r="T131" s="191">
        <f>T132</f>
        <v>360.21331199999997</v>
      </c>
      <c r="U131" s="35"/>
      <c r="V131" s="35"/>
      <c r="W131" s="35"/>
      <c r="X131" s="35"/>
      <c r="Y131" s="35"/>
      <c r="Z131" s="35"/>
      <c r="AA131" s="35"/>
      <c r="AB131" s="35"/>
      <c r="AC131" s="35"/>
      <c r="AD131" s="35"/>
      <c r="AE131" s="35"/>
      <c r="AT131" s="18" t="s">
        <v>74</v>
      </c>
      <c r="AU131" s="18" t="s">
        <v>256</v>
      </c>
      <c r="BK131" s="192">
        <f>BK132</f>
        <v>0</v>
      </c>
    </row>
    <row r="132" spans="1:65" s="12" customFormat="1" ht="25.95" customHeight="1" x14ac:dyDescent="0.25">
      <c r="B132" s="193"/>
      <c r="C132" s="194"/>
      <c r="D132" s="195" t="s">
        <v>74</v>
      </c>
      <c r="E132" s="196" t="s">
        <v>292</v>
      </c>
      <c r="F132" s="196" t="s">
        <v>293</v>
      </c>
      <c r="G132" s="194"/>
      <c r="H132" s="194"/>
      <c r="I132" s="197"/>
      <c r="J132" s="198">
        <f>BK132</f>
        <v>0</v>
      </c>
      <c r="K132" s="194"/>
      <c r="L132" s="199"/>
      <c r="M132" s="200"/>
      <c r="N132" s="201"/>
      <c r="O132" s="201"/>
      <c r="P132" s="202">
        <f>P133+P189+P206+P227+P235+P260</f>
        <v>0</v>
      </c>
      <c r="Q132" s="201"/>
      <c r="R132" s="202">
        <f>R133+R189+R206+R227+R235+R260</f>
        <v>37.440344199999998</v>
      </c>
      <c r="S132" s="201"/>
      <c r="T132" s="203">
        <f>T133+T189+T206+T227+T235+T260</f>
        <v>360.21331199999997</v>
      </c>
      <c r="AR132" s="204" t="s">
        <v>81</v>
      </c>
      <c r="AT132" s="205" t="s">
        <v>74</v>
      </c>
      <c r="AU132" s="205" t="s">
        <v>75</v>
      </c>
      <c r="AY132" s="204" t="s">
        <v>294</v>
      </c>
      <c r="BK132" s="206">
        <f>BK133+BK189+BK206+BK227+BK235+BK260</f>
        <v>0</v>
      </c>
    </row>
    <row r="133" spans="1:65" s="12" customFormat="1" ht="22.95" customHeight="1" x14ac:dyDescent="0.25">
      <c r="B133" s="193"/>
      <c r="C133" s="194"/>
      <c r="D133" s="195" t="s">
        <v>74</v>
      </c>
      <c r="E133" s="207" t="s">
        <v>81</v>
      </c>
      <c r="F133" s="207" t="s">
        <v>295</v>
      </c>
      <c r="G133" s="194"/>
      <c r="H133" s="194"/>
      <c r="I133" s="197"/>
      <c r="J133" s="208">
        <f>BK133</f>
        <v>0</v>
      </c>
      <c r="K133" s="194"/>
      <c r="L133" s="199"/>
      <c r="M133" s="200"/>
      <c r="N133" s="201"/>
      <c r="O133" s="201"/>
      <c r="P133" s="202">
        <f>SUM(P134:P188)</f>
        <v>0</v>
      </c>
      <c r="Q133" s="201"/>
      <c r="R133" s="202">
        <f>SUM(R134:R188)</f>
        <v>1.6342200000000001E-2</v>
      </c>
      <c r="S133" s="201"/>
      <c r="T133" s="203">
        <f>SUM(T134:T188)</f>
        <v>360.21331199999997</v>
      </c>
      <c r="AR133" s="204" t="s">
        <v>81</v>
      </c>
      <c r="AT133" s="205" t="s">
        <v>74</v>
      </c>
      <c r="AU133" s="205" t="s">
        <v>81</v>
      </c>
      <c r="AY133" s="204" t="s">
        <v>294</v>
      </c>
      <c r="BK133" s="206">
        <f>SUM(BK134:BK188)</f>
        <v>0</v>
      </c>
    </row>
    <row r="134" spans="1:65" s="2" customFormat="1" ht="24" customHeight="1" x14ac:dyDescent="0.2">
      <c r="A134" s="35"/>
      <c r="B134" s="36"/>
      <c r="C134" s="209" t="s">
        <v>81</v>
      </c>
      <c r="D134" s="209" t="s">
        <v>296</v>
      </c>
      <c r="E134" s="210" t="s">
        <v>7989</v>
      </c>
      <c r="F134" s="211" t="s">
        <v>7990</v>
      </c>
      <c r="G134" s="212" t="s">
        <v>299</v>
      </c>
      <c r="H134" s="213">
        <v>329.86</v>
      </c>
      <c r="I134" s="214"/>
      <c r="J134" s="215">
        <f>ROUND(I134*H134,2)</f>
        <v>0</v>
      </c>
      <c r="K134" s="211" t="s">
        <v>300</v>
      </c>
      <c r="L134" s="40"/>
      <c r="M134" s="216" t="s">
        <v>1</v>
      </c>
      <c r="N134" s="217" t="s">
        <v>40</v>
      </c>
      <c r="O134" s="72"/>
      <c r="P134" s="218">
        <f>O134*H134</f>
        <v>0</v>
      </c>
      <c r="Q134" s="218">
        <v>0</v>
      </c>
      <c r="R134" s="218">
        <f>Q134*H134</f>
        <v>0</v>
      </c>
      <c r="S134" s="218">
        <v>0.75</v>
      </c>
      <c r="T134" s="219">
        <f>S134*H134</f>
        <v>247.39500000000001</v>
      </c>
      <c r="U134" s="35"/>
      <c r="V134" s="35"/>
      <c r="W134" s="35"/>
      <c r="X134" s="35"/>
      <c r="Y134" s="35"/>
      <c r="Z134" s="35"/>
      <c r="AA134" s="35"/>
      <c r="AB134" s="35"/>
      <c r="AC134" s="35"/>
      <c r="AD134" s="35"/>
      <c r="AE134" s="35"/>
      <c r="AR134" s="220" t="s">
        <v>301</v>
      </c>
      <c r="AT134" s="220" t="s">
        <v>296</v>
      </c>
      <c r="AU134" s="220" t="s">
        <v>83</v>
      </c>
      <c r="AY134" s="18" t="s">
        <v>294</v>
      </c>
      <c r="BE134" s="221">
        <f>IF(N134="základní",J134,0)</f>
        <v>0</v>
      </c>
      <c r="BF134" s="221">
        <f>IF(N134="snížená",J134,0)</f>
        <v>0</v>
      </c>
      <c r="BG134" s="221">
        <f>IF(N134="zákl. přenesená",J134,0)</f>
        <v>0</v>
      </c>
      <c r="BH134" s="221">
        <f>IF(N134="sníž. přenesená",J134,0)</f>
        <v>0</v>
      </c>
      <c r="BI134" s="221">
        <f>IF(N134="nulová",J134,0)</f>
        <v>0</v>
      </c>
      <c r="BJ134" s="18" t="s">
        <v>81</v>
      </c>
      <c r="BK134" s="221">
        <f>ROUND(I134*H134,2)</f>
        <v>0</v>
      </c>
      <c r="BL134" s="18" t="s">
        <v>301</v>
      </c>
      <c r="BM134" s="220" t="s">
        <v>7991</v>
      </c>
    </row>
    <row r="135" spans="1:65" s="2" customFormat="1" ht="38.4" x14ac:dyDescent="0.2">
      <c r="A135" s="35"/>
      <c r="B135" s="36"/>
      <c r="C135" s="37"/>
      <c r="D135" s="222" t="s">
        <v>303</v>
      </c>
      <c r="E135" s="37"/>
      <c r="F135" s="223" t="s">
        <v>7992</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303</v>
      </c>
      <c r="AU135" s="18" t="s">
        <v>83</v>
      </c>
    </row>
    <row r="136" spans="1:65" s="2" customFormat="1" ht="24" customHeight="1" x14ac:dyDescent="0.2">
      <c r="A136" s="35"/>
      <c r="B136" s="36"/>
      <c r="C136" s="209" t="s">
        <v>83</v>
      </c>
      <c r="D136" s="209" t="s">
        <v>296</v>
      </c>
      <c r="E136" s="210" t="s">
        <v>7993</v>
      </c>
      <c r="F136" s="211" t="s">
        <v>7994</v>
      </c>
      <c r="G136" s="212" t="s">
        <v>299</v>
      </c>
      <c r="H136" s="213">
        <v>326.86</v>
      </c>
      <c r="I136" s="214"/>
      <c r="J136" s="215">
        <f>ROUND(I136*H136,2)</f>
        <v>0</v>
      </c>
      <c r="K136" s="211" t="s">
        <v>300</v>
      </c>
      <c r="L136" s="40"/>
      <c r="M136" s="216" t="s">
        <v>1</v>
      </c>
      <c r="N136" s="217" t="s">
        <v>40</v>
      </c>
      <c r="O136" s="72"/>
      <c r="P136" s="218">
        <f>O136*H136</f>
        <v>0</v>
      </c>
      <c r="Q136" s="218">
        <v>0</v>
      </c>
      <c r="R136" s="218">
        <f>Q136*H136</f>
        <v>0</v>
      </c>
      <c r="S136" s="218">
        <v>9.8000000000000004E-2</v>
      </c>
      <c r="T136" s="219">
        <f>S136*H136</f>
        <v>32.03228</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7995</v>
      </c>
    </row>
    <row r="137" spans="1:65" s="2" customFormat="1" ht="38.4" x14ac:dyDescent="0.2">
      <c r="A137" s="35"/>
      <c r="B137" s="36"/>
      <c r="C137" s="37"/>
      <c r="D137" s="222" t="s">
        <v>303</v>
      </c>
      <c r="E137" s="37"/>
      <c r="F137" s="223" t="s">
        <v>7996</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24" customHeight="1" x14ac:dyDescent="0.2">
      <c r="A138" s="35"/>
      <c r="B138" s="36"/>
      <c r="C138" s="209" t="s">
        <v>91</v>
      </c>
      <c r="D138" s="209" t="s">
        <v>296</v>
      </c>
      <c r="E138" s="210" t="s">
        <v>318</v>
      </c>
      <c r="F138" s="211" t="s">
        <v>319</v>
      </c>
      <c r="G138" s="212" t="s">
        <v>299</v>
      </c>
      <c r="H138" s="213">
        <v>326.84399999999999</v>
      </c>
      <c r="I138" s="214"/>
      <c r="J138" s="215">
        <f>ROUND(I138*H138,2)</f>
        <v>0</v>
      </c>
      <c r="K138" s="211" t="s">
        <v>300</v>
      </c>
      <c r="L138" s="40"/>
      <c r="M138" s="216" t="s">
        <v>1</v>
      </c>
      <c r="N138" s="217" t="s">
        <v>40</v>
      </c>
      <c r="O138" s="72"/>
      <c r="P138" s="218">
        <f>O138*H138</f>
        <v>0</v>
      </c>
      <c r="Q138" s="218">
        <v>5.0000000000000002E-5</v>
      </c>
      <c r="R138" s="218">
        <f>Q138*H138</f>
        <v>1.6342200000000001E-2</v>
      </c>
      <c r="S138" s="218">
        <v>0.128</v>
      </c>
      <c r="T138" s="219">
        <f>S138*H138</f>
        <v>41.836032000000003</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7997</v>
      </c>
    </row>
    <row r="139" spans="1:65" s="2" customFormat="1" ht="28.8" x14ac:dyDescent="0.2">
      <c r="A139" s="35"/>
      <c r="B139" s="36"/>
      <c r="C139" s="37"/>
      <c r="D139" s="222" t="s">
        <v>303</v>
      </c>
      <c r="E139" s="37"/>
      <c r="F139" s="223" t="s">
        <v>321</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19.2" x14ac:dyDescent="0.2">
      <c r="A140" s="35"/>
      <c r="B140" s="36"/>
      <c r="C140" s="37"/>
      <c r="D140" s="222" t="s">
        <v>305</v>
      </c>
      <c r="E140" s="37"/>
      <c r="F140" s="226" t="s">
        <v>7998</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305</v>
      </c>
      <c r="AU140" s="18" t="s">
        <v>83</v>
      </c>
    </row>
    <row r="141" spans="1:65" s="13" customFormat="1" x14ac:dyDescent="0.2">
      <c r="B141" s="227"/>
      <c r="C141" s="228"/>
      <c r="D141" s="222" t="s">
        <v>307</v>
      </c>
      <c r="E141" s="229" t="s">
        <v>1</v>
      </c>
      <c r="F141" s="230" t="s">
        <v>7999</v>
      </c>
      <c r="G141" s="228"/>
      <c r="H141" s="229" t="s">
        <v>1</v>
      </c>
      <c r="I141" s="231"/>
      <c r="J141" s="228"/>
      <c r="K141" s="228"/>
      <c r="L141" s="232"/>
      <c r="M141" s="233"/>
      <c r="N141" s="234"/>
      <c r="O141" s="234"/>
      <c r="P141" s="234"/>
      <c r="Q141" s="234"/>
      <c r="R141" s="234"/>
      <c r="S141" s="234"/>
      <c r="T141" s="235"/>
      <c r="AT141" s="236" t="s">
        <v>307</v>
      </c>
      <c r="AU141" s="236" t="s">
        <v>83</v>
      </c>
      <c r="AV141" s="13" t="s">
        <v>81</v>
      </c>
      <c r="AW141" s="13" t="s">
        <v>32</v>
      </c>
      <c r="AX141" s="13" t="s">
        <v>75</v>
      </c>
      <c r="AY141" s="236" t="s">
        <v>294</v>
      </c>
    </row>
    <row r="142" spans="1:65" s="14" customFormat="1" x14ac:dyDescent="0.2">
      <c r="B142" s="237"/>
      <c r="C142" s="238"/>
      <c r="D142" s="222" t="s">
        <v>307</v>
      </c>
      <c r="E142" s="239" t="s">
        <v>1</v>
      </c>
      <c r="F142" s="240" t="s">
        <v>8000</v>
      </c>
      <c r="G142" s="238"/>
      <c r="H142" s="241">
        <v>860</v>
      </c>
      <c r="I142" s="242"/>
      <c r="J142" s="238"/>
      <c r="K142" s="238"/>
      <c r="L142" s="243"/>
      <c r="M142" s="244"/>
      <c r="N142" s="245"/>
      <c r="O142" s="245"/>
      <c r="P142" s="245"/>
      <c r="Q142" s="245"/>
      <c r="R142" s="245"/>
      <c r="S142" s="245"/>
      <c r="T142" s="246"/>
      <c r="AT142" s="247" t="s">
        <v>307</v>
      </c>
      <c r="AU142" s="247" t="s">
        <v>83</v>
      </c>
      <c r="AV142" s="14" t="s">
        <v>83</v>
      </c>
      <c r="AW142" s="14" t="s">
        <v>32</v>
      </c>
      <c r="AX142" s="14" t="s">
        <v>75</v>
      </c>
      <c r="AY142" s="247" t="s">
        <v>294</v>
      </c>
    </row>
    <row r="143" spans="1:65" s="13" customFormat="1" ht="20.399999999999999" x14ac:dyDescent="0.2">
      <c r="B143" s="227"/>
      <c r="C143" s="228"/>
      <c r="D143" s="222" t="s">
        <v>307</v>
      </c>
      <c r="E143" s="229" t="s">
        <v>1</v>
      </c>
      <c r="F143" s="230" t="s">
        <v>8001</v>
      </c>
      <c r="G143" s="228"/>
      <c r="H143" s="229" t="s">
        <v>1</v>
      </c>
      <c r="I143" s="231"/>
      <c r="J143" s="228"/>
      <c r="K143" s="228"/>
      <c r="L143" s="232"/>
      <c r="M143" s="233"/>
      <c r="N143" s="234"/>
      <c r="O143" s="234"/>
      <c r="P143" s="234"/>
      <c r="Q143" s="234"/>
      <c r="R143" s="234"/>
      <c r="S143" s="234"/>
      <c r="T143" s="235"/>
      <c r="AT143" s="236" t="s">
        <v>307</v>
      </c>
      <c r="AU143" s="236" t="s">
        <v>83</v>
      </c>
      <c r="AV143" s="13" t="s">
        <v>81</v>
      </c>
      <c r="AW143" s="13" t="s">
        <v>32</v>
      </c>
      <c r="AX143" s="13" t="s">
        <v>75</v>
      </c>
      <c r="AY143" s="236" t="s">
        <v>294</v>
      </c>
    </row>
    <row r="144" spans="1:65" s="14" customFormat="1" x14ac:dyDescent="0.2">
      <c r="B144" s="237"/>
      <c r="C144" s="238"/>
      <c r="D144" s="222" t="s">
        <v>307</v>
      </c>
      <c r="E144" s="239" t="s">
        <v>1</v>
      </c>
      <c r="F144" s="240" t="s">
        <v>8002</v>
      </c>
      <c r="G144" s="238"/>
      <c r="H144" s="241">
        <v>-533.15599999999995</v>
      </c>
      <c r="I144" s="242"/>
      <c r="J144" s="238"/>
      <c r="K144" s="238"/>
      <c r="L144" s="243"/>
      <c r="M144" s="244"/>
      <c r="N144" s="245"/>
      <c r="O144" s="245"/>
      <c r="P144" s="245"/>
      <c r="Q144" s="245"/>
      <c r="R144" s="245"/>
      <c r="S144" s="245"/>
      <c r="T144" s="246"/>
      <c r="AT144" s="247" t="s">
        <v>307</v>
      </c>
      <c r="AU144" s="247" t="s">
        <v>83</v>
      </c>
      <c r="AV144" s="14" t="s">
        <v>83</v>
      </c>
      <c r="AW144" s="14" t="s">
        <v>32</v>
      </c>
      <c r="AX144" s="14" t="s">
        <v>75</v>
      </c>
      <c r="AY144" s="247" t="s">
        <v>294</v>
      </c>
    </row>
    <row r="145" spans="1:65" s="16" customFormat="1" x14ac:dyDescent="0.2">
      <c r="B145" s="269"/>
      <c r="C145" s="270"/>
      <c r="D145" s="222" t="s">
        <v>307</v>
      </c>
      <c r="E145" s="271" t="s">
        <v>1</v>
      </c>
      <c r="F145" s="272" t="s">
        <v>457</v>
      </c>
      <c r="G145" s="270"/>
      <c r="H145" s="273">
        <v>326.84400000000005</v>
      </c>
      <c r="I145" s="274"/>
      <c r="J145" s="270"/>
      <c r="K145" s="270"/>
      <c r="L145" s="275"/>
      <c r="M145" s="276"/>
      <c r="N145" s="277"/>
      <c r="O145" s="277"/>
      <c r="P145" s="277"/>
      <c r="Q145" s="277"/>
      <c r="R145" s="277"/>
      <c r="S145" s="277"/>
      <c r="T145" s="278"/>
      <c r="AT145" s="279" t="s">
        <v>307</v>
      </c>
      <c r="AU145" s="279" t="s">
        <v>83</v>
      </c>
      <c r="AV145" s="16" t="s">
        <v>301</v>
      </c>
      <c r="AW145" s="16" t="s">
        <v>32</v>
      </c>
      <c r="AX145" s="16" t="s">
        <v>81</v>
      </c>
      <c r="AY145" s="279" t="s">
        <v>294</v>
      </c>
    </row>
    <row r="146" spans="1:65" s="2" customFormat="1" ht="16.5" customHeight="1" x14ac:dyDescent="0.2">
      <c r="A146" s="35"/>
      <c r="B146" s="36"/>
      <c r="C146" s="209" t="s">
        <v>301</v>
      </c>
      <c r="D146" s="209" t="s">
        <v>296</v>
      </c>
      <c r="E146" s="210" t="s">
        <v>7334</v>
      </c>
      <c r="F146" s="211" t="s">
        <v>7335</v>
      </c>
      <c r="G146" s="212" t="s">
        <v>386</v>
      </c>
      <c r="H146" s="213">
        <v>190</v>
      </c>
      <c r="I146" s="214"/>
      <c r="J146" s="215">
        <f>ROUND(I146*H146,2)</f>
        <v>0</v>
      </c>
      <c r="K146" s="211" t="s">
        <v>300</v>
      </c>
      <c r="L146" s="40"/>
      <c r="M146" s="216" t="s">
        <v>1</v>
      </c>
      <c r="N146" s="217" t="s">
        <v>40</v>
      </c>
      <c r="O146" s="72"/>
      <c r="P146" s="218">
        <f>O146*H146</f>
        <v>0</v>
      </c>
      <c r="Q146" s="218">
        <v>0</v>
      </c>
      <c r="R146" s="218">
        <f>Q146*H146</f>
        <v>0</v>
      </c>
      <c r="S146" s="218">
        <v>0.20499999999999999</v>
      </c>
      <c r="T146" s="219">
        <f>S146*H146</f>
        <v>38.949999999999996</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8003</v>
      </c>
    </row>
    <row r="147" spans="1:65" s="2" customFormat="1" ht="28.8" x14ac:dyDescent="0.2">
      <c r="A147" s="35"/>
      <c r="B147" s="36"/>
      <c r="C147" s="37"/>
      <c r="D147" s="222" t="s">
        <v>303</v>
      </c>
      <c r="E147" s="37"/>
      <c r="F147" s="223" t="s">
        <v>7337</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19.2" x14ac:dyDescent="0.2">
      <c r="A148" s="35"/>
      <c r="B148" s="36"/>
      <c r="C148" s="37"/>
      <c r="D148" s="222" t="s">
        <v>305</v>
      </c>
      <c r="E148" s="37"/>
      <c r="F148" s="226" t="s">
        <v>7998</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305</v>
      </c>
      <c r="AU148" s="18" t="s">
        <v>83</v>
      </c>
    </row>
    <row r="149" spans="1:65" s="14" customFormat="1" x14ac:dyDescent="0.2">
      <c r="B149" s="237"/>
      <c r="C149" s="238"/>
      <c r="D149" s="222" t="s">
        <v>307</v>
      </c>
      <c r="E149" s="239" t="s">
        <v>1</v>
      </c>
      <c r="F149" s="240" t="s">
        <v>3377</v>
      </c>
      <c r="G149" s="238"/>
      <c r="H149" s="241">
        <v>190</v>
      </c>
      <c r="I149" s="242"/>
      <c r="J149" s="238"/>
      <c r="K149" s="238"/>
      <c r="L149" s="243"/>
      <c r="M149" s="244"/>
      <c r="N149" s="245"/>
      <c r="O149" s="245"/>
      <c r="P149" s="245"/>
      <c r="Q149" s="245"/>
      <c r="R149" s="245"/>
      <c r="S149" s="245"/>
      <c r="T149" s="246"/>
      <c r="AT149" s="247" t="s">
        <v>307</v>
      </c>
      <c r="AU149" s="247" t="s">
        <v>83</v>
      </c>
      <c r="AV149" s="14" t="s">
        <v>83</v>
      </c>
      <c r="AW149" s="14" t="s">
        <v>32</v>
      </c>
      <c r="AX149" s="14" t="s">
        <v>81</v>
      </c>
      <c r="AY149" s="247" t="s">
        <v>294</v>
      </c>
    </row>
    <row r="150" spans="1:65" s="2" customFormat="1" ht="24" customHeight="1" x14ac:dyDescent="0.2">
      <c r="A150" s="35"/>
      <c r="B150" s="36"/>
      <c r="C150" s="209" t="s">
        <v>323</v>
      </c>
      <c r="D150" s="209" t="s">
        <v>296</v>
      </c>
      <c r="E150" s="210" t="s">
        <v>8004</v>
      </c>
      <c r="F150" s="211" t="s">
        <v>8005</v>
      </c>
      <c r="G150" s="212" t="s">
        <v>349</v>
      </c>
      <c r="H150" s="213">
        <v>255.44</v>
      </c>
      <c r="I150" s="214"/>
      <c r="J150" s="215">
        <f>ROUND(I150*H150,2)</f>
        <v>0</v>
      </c>
      <c r="K150" s="211" t="s">
        <v>300</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8006</v>
      </c>
    </row>
    <row r="151" spans="1:65" s="2" customFormat="1" ht="38.4" x14ac:dyDescent="0.2">
      <c r="A151" s="35"/>
      <c r="B151" s="36"/>
      <c r="C151" s="37"/>
      <c r="D151" s="222" t="s">
        <v>303</v>
      </c>
      <c r="E151" s="37"/>
      <c r="F151" s="223" t="s">
        <v>8007</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8.8" x14ac:dyDescent="0.2">
      <c r="A152" s="35"/>
      <c r="B152" s="36"/>
      <c r="C152" s="37"/>
      <c r="D152" s="222" t="s">
        <v>305</v>
      </c>
      <c r="E152" s="37"/>
      <c r="F152" s="226" t="s">
        <v>8008</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305</v>
      </c>
      <c r="AU152" s="18" t="s">
        <v>83</v>
      </c>
    </row>
    <row r="153" spans="1:65" s="13" customFormat="1" x14ac:dyDescent="0.2">
      <c r="B153" s="227"/>
      <c r="C153" s="228"/>
      <c r="D153" s="222" t="s">
        <v>307</v>
      </c>
      <c r="E153" s="229" t="s">
        <v>1</v>
      </c>
      <c r="F153" s="230" t="s">
        <v>8009</v>
      </c>
      <c r="G153" s="228"/>
      <c r="H153" s="229" t="s">
        <v>1</v>
      </c>
      <c r="I153" s="231"/>
      <c r="J153" s="228"/>
      <c r="K153" s="228"/>
      <c r="L153" s="232"/>
      <c r="M153" s="233"/>
      <c r="N153" s="234"/>
      <c r="O153" s="234"/>
      <c r="P153" s="234"/>
      <c r="Q153" s="234"/>
      <c r="R153" s="234"/>
      <c r="S153" s="234"/>
      <c r="T153" s="235"/>
      <c r="AT153" s="236" t="s">
        <v>307</v>
      </c>
      <c r="AU153" s="236" t="s">
        <v>83</v>
      </c>
      <c r="AV153" s="13" t="s">
        <v>81</v>
      </c>
      <c r="AW153" s="13" t="s">
        <v>32</v>
      </c>
      <c r="AX153" s="13" t="s">
        <v>75</v>
      </c>
      <c r="AY153" s="236" t="s">
        <v>294</v>
      </c>
    </row>
    <row r="154" spans="1:65" s="14" customFormat="1" x14ac:dyDescent="0.2">
      <c r="B154" s="237"/>
      <c r="C154" s="238"/>
      <c r="D154" s="222" t="s">
        <v>307</v>
      </c>
      <c r="E154" s="239" t="s">
        <v>1</v>
      </c>
      <c r="F154" s="240" t="s">
        <v>8010</v>
      </c>
      <c r="G154" s="238"/>
      <c r="H154" s="241">
        <v>319.3</v>
      </c>
      <c r="I154" s="242"/>
      <c r="J154" s="238"/>
      <c r="K154" s="238"/>
      <c r="L154" s="243"/>
      <c r="M154" s="244"/>
      <c r="N154" s="245"/>
      <c r="O154" s="245"/>
      <c r="P154" s="245"/>
      <c r="Q154" s="245"/>
      <c r="R154" s="245"/>
      <c r="S154" s="245"/>
      <c r="T154" s="246"/>
      <c r="AT154" s="247" t="s">
        <v>307</v>
      </c>
      <c r="AU154" s="247" t="s">
        <v>83</v>
      </c>
      <c r="AV154" s="14" t="s">
        <v>83</v>
      </c>
      <c r="AW154" s="14" t="s">
        <v>32</v>
      </c>
      <c r="AX154" s="14" t="s">
        <v>75</v>
      </c>
      <c r="AY154" s="247" t="s">
        <v>294</v>
      </c>
    </row>
    <row r="155" spans="1:65" s="15" customFormat="1" x14ac:dyDescent="0.2">
      <c r="B155" s="248"/>
      <c r="C155" s="249"/>
      <c r="D155" s="222" t="s">
        <v>307</v>
      </c>
      <c r="E155" s="250" t="s">
        <v>1</v>
      </c>
      <c r="F155" s="251" t="s">
        <v>363</v>
      </c>
      <c r="G155" s="249"/>
      <c r="H155" s="252">
        <v>319.3</v>
      </c>
      <c r="I155" s="253"/>
      <c r="J155" s="249"/>
      <c r="K155" s="249"/>
      <c r="L155" s="254"/>
      <c r="M155" s="255"/>
      <c r="N155" s="256"/>
      <c r="O155" s="256"/>
      <c r="P155" s="256"/>
      <c r="Q155" s="256"/>
      <c r="R155" s="256"/>
      <c r="S155" s="256"/>
      <c r="T155" s="257"/>
      <c r="AT155" s="258" t="s">
        <v>307</v>
      </c>
      <c r="AU155" s="258" t="s">
        <v>83</v>
      </c>
      <c r="AV155" s="15" t="s">
        <v>91</v>
      </c>
      <c r="AW155" s="15" t="s">
        <v>32</v>
      </c>
      <c r="AX155" s="15" t="s">
        <v>75</v>
      </c>
      <c r="AY155" s="258" t="s">
        <v>294</v>
      </c>
    </row>
    <row r="156" spans="1:65" s="14" customFormat="1" x14ac:dyDescent="0.2">
      <c r="B156" s="237"/>
      <c r="C156" s="238"/>
      <c r="D156" s="222" t="s">
        <v>307</v>
      </c>
      <c r="E156" s="239" t="s">
        <v>1</v>
      </c>
      <c r="F156" s="240" t="s">
        <v>8011</v>
      </c>
      <c r="G156" s="238"/>
      <c r="H156" s="241">
        <v>255.44</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328</v>
      </c>
      <c r="D157" s="209" t="s">
        <v>296</v>
      </c>
      <c r="E157" s="210" t="s">
        <v>8012</v>
      </c>
      <c r="F157" s="211" t="s">
        <v>8013</v>
      </c>
      <c r="G157" s="212" t="s">
        <v>349</v>
      </c>
      <c r="H157" s="213">
        <v>127.72</v>
      </c>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301</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8014</v>
      </c>
    </row>
    <row r="158" spans="1:65" s="2" customFormat="1" ht="38.4" x14ac:dyDescent="0.2">
      <c r="A158" s="35"/>
      <c r="B158" s="36"/>
      <c r="C158" s="37"/>
      <c r="D158" s="222" t="s">
        <v>303</v>
      </c>
      <c r="E158" s="37"/>
      <c r="F158" s="223" t="s">
        <v>8015</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4" customFormat="1" x14ac:dyDescent="0.2">
      <c r="B159" s="237"/>
      <c r="C159" s="238"/>
      <c r="D159" s="222" t="s">
        <v>307</v>
      </c>
      <c r="E159" s="239" t="s">
        <v>1</v>
      </c>
      <c r="F159" s="240" t="s">
        <v>8016</v>
      </c>
      <c r="G159" s="238"/>
      <c r="H159" s="241">
        <v>127.72</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24" customHeight="1" x14ac:dyDescent="0.2">
      <c r="A160" s="35"/>
      <c r="B160" s="36"/>
      <c r="C160" s="209" t="s">
        <v>333</v>
      </c>
      <c r="D160" s="209" t="s">
        <v>296</v>
      </c>
      <c r="E160" s="210" t="s">
        <v>8017</v>
      </c>
      <c r="F160" s="211" t="s">
        <v>8018</v>
      </c>
      <c r="G160" s="212" t="s">
        <v>349</v>
      </c>
      <c r="H160" s="213">
        <v>63.86</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8019</v>
      </c>
    </row>
    <row r="161" spans="1:65" s="2" customFormat="1" ht="38.4" x14ac:dyDescent="0.2">
      <c r="A161" s="35"/>
      <c r="B161" s="36"/>
      <c r="C161" s="37"/>
      <c r="D161" s="222" t="s">
        <v>303</v>
      </c>
      <c r="E161" s="37"/>
      <c r="F161" s="223" t="s">
        <v>8020</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8008</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14" customFormat="1" x14ac:dyDescent="0.2">
      <c r="B163" s="237"/>
      <c r="C163" s="238"/>
      <c r="D163" s="222" t="s">
        <v>307</v>
      </c>
      <c r="E163" s="239" t="s">
        <v>1</v>
      </c>
      <c r="F163" s="240" t="s">
        <v>8021</v>
      </c>
      <c r="G163" s="238"/>
      <c r="H163" s="241">
        <v>63.86</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24" customHeight="1" x14ac:dyDescent="0.2">
      <c r="A164" s="35"/>
      <c r="B164" s="36"/>
      <c r="C164" s="209" t="s">
        <v>340</v>
      </c>
      <c r="D164" s="209" t="s">
        <v>296</v>
      </c>
      <c r="E164" s="210" t="s">
        <v>8022</v>
      </c>
      <c r="F164" s="211" t="s">
        <v>8023</v>
      </c>
      <c r="G164" s="212" t="s">
        <v>349</v>
      </c>
      <c r="H164" s="213">
        <v>31.93</v>
      </c>
      <c r="I164" s="214"/>
      <c r="J164" s="215">
        <f>ROUND(I164*H164,2)</f>
        <v>0</v>
      </c>
      <c r="K164" s="211" t="s">
        <v>300</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8024</v>
      </c>
    </row>
    <row r="165" spans="1:65" s="2" customFormat="1" ht="38.4" x14ac:dyDescent="0.2">
      <c r="A165" s="35"/>
      <c r="B165" s="36"/>
      <c r="C165" s="37"/>
      <c r="D165" s="222" t="s">
        <v>303</v>
      </c>
      <c r="E165" s="37"/>
      <c r="F165" s="223" t="s">
        <v>8025</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14" customFormat="1" x14ac:dyDescent="0.2">
      <c r="B166" s="237"/>
      <c r="C166" s="238"/>
      <c r="D166" s="222" t="s">
        <v>307</v>
      </c>
      <c r="E166" s="239" t="s">
        <v>1</v>
      </c>
      <c r="F166" s="240" t="s">
        <v>8026</v>
      </c>
      <c r="G166" s="238"/>
      <c r="H166" s="241">
        <v>31.93</v>
      </c>
      <c r="I166" s="242"/>
      <c r="J166" s="238"/>
      <c r="K166" s="238"/>
      <c r="L166" s="243"/>
      <c r="M166" s="244"/>
      <c r="N166" s="245"/>
      <c r="O166" s="245"/>
      <c r="P166" s="245"/>
      <c r="Q166" s="245"/>
      <c r="R166" s="245"/>
      <c r="S166" s="245"/>
      <c r="T166" s="246"/>
      <c r="AT166" s="247" t="s">
        <v>307</v>
      </c>
      <c r="AU166" s="247" t="s">
        <v>83</v>
      </c>
      <c r="AV166" s="14" t="s">
        <v>83</v>
      </c>
      <c r="AW166" s="14" t="s">
        <v>32</v>
      </c>
      <c r="AX166" s="14" t="s">
        <v>81</v>
      </c>
      <c r="AY166" s="247" t="s">
        <v>294</v>
      </c>
    </row>
    <row r="167" spans="1:65" s="2" customFormat="1" ht="24" customHeight="1" x14ac:dyDescent="0.2">
      <c r="A167" s="35"/>
      <c r="B167" s="36"/>
      <c r="C167" s="209" t="s">
        <v>346</v>
      </c>
      <c r="D167" s="209" t="s">
        <v>296</v>
      </c>
      <c r="E167" s="210" t="s">
        <v>441</v>
      </c>
      <c r="F167" s="211" t="s">
        <v>8027</v>
      </c>
      <c r="G167" s="212" t="s">
        <v>349</v>
      </c>
      <c r="H167" s="213">
        <v>14.55</v>
      </c>
      <c r="I167" s="214"/>
      <c r="J167" s="215">
        <f>ROUND(I167*H167,2)</f>
        <v>0</v>
      </c>
      <c r="K167" s="211" t="s">
        <v>300</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8028</v>
      </c>
    </row>
    <row r="168" spans="1:65" s="2" customFormat="1" ht="38.4" x14ac:dyDescent="0.2">
      <c r="A168" s="35"/>
      <c r="B168" s="36"/>
      <c r="C168" s="37"/>
      <c r="D168" s="222" t="s">
        <v>303</v>
      </c>
      <c r="E168" s="37"/>
      <c r="F168" s="223" t="s">
        <v>444</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13" customFormat="1" x14ac:dyDescent="0.2">
      <c r="B169" s="227"/>
      <c r="C169" s="228"/>
      <c r="D169" s="222" t="s">
        <v>307</v>
      </c>
      <c r="E169" s="229" t="s">
        <v>1</v>
      </c>
      <c r="F169" s="230" t="s">
        <v>8029</v>
      </c>
      <c r="G169" s="228"/>
      <c r="H169" s="229" t="s">
        <v>1</v>
      </c>
      <c r="I169" s="231"/>
      <c r="J169" s="228"/>
      <c r="K169" s="228"/>
      <c r="L169" s="232"/>
      <c r="M169" s="233"/>
      <c r="N169" s="234"/>
      <c r="O169" s="234"/>
      <c r="P169" s="234"/>
      <c r="Q169" s="234"/>
      <c r="R169" s="234"/>
      <c r="S169" s="234"/>
      <c r="T169" s="235"/>
      <c r="AT169" s="236" t="s">
        <v>307</v>
      </c>
      <c r="AU169" s="236" t="s">
        <v>83</v>
      </c>
      <c r="AV169" s="13" t="s">
        <v>81</v>
      </c>
      <c r="AW169" s="13" t="s">
        <v>32</v>
      </c>
      <c r="AX169" s="13" t="s">
        <v>75</v>
      </c>
      <c r="AY169" s="236" t="s">
        <v>294</v>
      </c>
    </row>
    <row r="170" spans="1:65" s="14" customFormat="1" x14ac:dyDescent="0.2">
      <c r="B170" s="237"/>
      <c r="C170" s="238"/>
      <c r="D170" s="222" t="s">
        <v>307</v>
      </c>
      <c r="E170" s="239" t="s">
        <v>1</v>
      </c>
      <c r="F170" s="240" t="s">
        <v>8030</v>
      </c>
      <c r="G170" s="238"/>
      <c r="H170" s="241">
        <v>14.55</v>
      </c>
      <c r="I170" s="242"/>
      <c r="J170" s="238"/>
      <c r="K170" s="238"/>
      <c r="L170" s="243"/>
      <c r="M170" s="244"/>
      <c r="N170" s="245"/>
      <c r="O170" s="245"/>
      <c r="P170" s="245"/>
      <c r="Q170" s="245"/>
      <c r="R170" s="245"/>
      <c r="S170" s="245"/>
      <c r="T170" s="246"/>
      <c r="AT170" s="247" t="s">
        <v>307</v>
      </c>
      <c r="AU170" s="247" t="s">
        <v>83</v>
      </c>
      <c r="AV170" s="14" t="s">
        <v>83</v>
      </c>
      <c r="AW170" s="14" t="s">
        <v>32</v>
      </c>
      <c r="AX170" s="14" t="s">
        <v>81</v>
      </c>
      <c r="AY170" s="247" t="s">
        <v>294</v>
      </c>
    </row>
    <row r="171" spans="1:65" s="2" customFormat="1" ht="24" customHeight="1" x14ac:dyDescent="0.2">
      <c r="A171" s="35"/>
      <c r="B171" s="36"/>
      <c r="C171" s="209" t="s">
        <v>353</v>
      </c>
      <c r="D171" s="209" t="s">
        <v>296</v>
      </c>
      <c r="E171" s="210" t="s">
        <v>448</v>
      </c>
      <c r="F171" s="211" t="s">
        <v>449</v>
      </c>
      <c r="G171" s="212" t="s">
        <v>349</v>
      </c>
      <c r="H171" s="213">
        <v>319.3</v>
      </c>
      <c r="I171" s="214"/>
      <c r="J171" s="215">
        <f>ROUND(I171*H171,2)</f>
        <v>0</v>
      </c>
      <c r="K171" s="211" t="s">
        <v>300</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8031</v>
      </c>
    </row>
    <row r="172" spans="1:65" s="2" customFormat="1" ht="38.4" x14ac:dyDescent="0.2">
      <c r="A172" s="35"/>
      <c r="B172" s="36"/>
      <c r="C172" s="37"/>
      <c r="D172" s="222" t="s">
        <v>303</v>
      </c>
      <c r="E172" s="37"/>
      <c r="F172" s="223" t="s">
        <v>451</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13" customFormat="1" x14ac:dyDescent="0.2">
      <c r="B173" s="227"/>
      <c r="C173" s="228"/>
      <c r="D173" s="222" t="s">
        <v>307</v>
      </c>
      <c r="E173" s="229" t="s">
        <v>1</v>
      </c>
      <c r="F173" s="230" t="s">
        <v>455</v>
      </c>
      <c r="G173" s="228"/>
      <c r="H173" s="229" t="s">
        <v>1</v>
      </c>
      <c r="I173" s="231"/>
      <c r="J173" s="228"/>
      <c r="K173" s="228"/>
      <c r="L173" s="232"/>
      <c r="M173" s="233"/>
      <c r="N173" s="234"/>
      <c r="O173" s="234"/>
      <c r="P173" s="234"/>
      <c r="Q173" s="234"/>
      <c r="R173" s="234"/>
      <c r="S173" s="234"/>
      <c r="T173" s="235"/>
      <c r="AT173" s="236" t="s">
        <v>307</v>
      </c>
      <c r="AU173" s="236" t="s">
        <v>83</v>
      </c>
      <c r="AV173" s="13" t="s">
        <v>81</v>
      </c>
      <c r="AW173" s="13" t="s">
        <v>32</v>
      </c>
      <c r="AX173" s="13" t="s">
        <v>75</v>
      </c>
      <c r="AY173" s="236" t="s">
        <v>294</v>
      </c>
    </row>
    <row r="174" spans="1:65" s="14" customFormat="1" x14ac:dyDescent="0.2">
      <c r="B174" s="237"/>
      <c r="C174" s="238"/>
      <c r="D174" s="222" t="s">
        <v>307</v>
      </c>
      <c r="E174" s="239" t="s">
        <v>1</v>
      </c>
      <c r="F174" s="240" t="s">
        <v>8032</v>
      </c>
      <c r="G174" s="238"/>
      <c r="H174" s="241">
        <v>319.3</v>
      </c>
      <c r="I174" s="242"/>
      <c r="J174" s="238"/>
      <c r="K174" s="238"/>
      <c r="L174" s="243"/>
      <c r="M174" s="244"/>
      <c r="N174" s="245"/>
      <c r="O174" s="245"/>
      <c r="P174" s="245"/>
      <c r="Q174" s="245"/>
      <c r="R174" s="245"/>
      <c r="S174" s="245"/>
      <c r="T174" s="246"/>
      <c r="AT174" s="247" t="s">
        <v>307</v>
      </c>
      <c r="AU174" s="247" t="s">
        <v>83</v>
      </c>
      <c r="AV174" s="14" t="s">
        <v>83</v>
      </c>
      <c r="AW174" s="14" t="s">
        <v>32</v>
      </c>
      <c r="AX174" s="14" t="s">
        <v>81</v>
      </c>
      <c r="AY174" s="247" t="s">
        <v>294</v>
      </c>
    </row>
    <row r="175" spans="1:65" s="2" customFormat="1" ht="24" customHeight="1" x14ac:dyDescent="0.2">
      <c r="A175" s="35"/>
      <c r="B175" s="36"/>
      <c r="C175" s="209" t="s">
        <v>365</v>
      </c>
      <c r="D175" s="209" t="s">
        <v>296</v>
      </c>
      <c r="E175" s="210" t="s">
        <v>2870</v>
      </c>
      <c r="F175" s="211" t="s">
        <v>2871</v>
      </c>
      <c r="G175" s="212" t="s">
        <v>349</v>
      </c>
      <c r="H175" s="213">
        <v>14.55</v>
      </c>
      <c r="I175" s="214"/>
      <c r="J175" s="215">
        <f>ROUND(I175*H175,2)</f>
        <v>0</v>
      </c>
      <c r="K175" s="211" t="s">
        <v>300</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301</v>
      </c>
      <c r="AT175" s="220" t="s">
        <v>296</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8033</v>
      </c>
    </row>
    <row r="176" spans="1:65" s="2" customFormat="1" ht="19.2" x14ac:dyDescent="0.2">
      <c r="A176" s="35"/>
      <c r="B176" s="36"/>
      <c r="C176" s="37"/>
      <c r="D176" s="222" t="s">
        <v>303</v>
      </c>
      <c r="E176" s="37"/>
      <c r="F176" s="223" t="s">
        <v>2873</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16.5" customHeight="1" x14ac:dyDescent="0.2">
      <c r="A177" s="35"/>
      <c r="B177" s="36"/>
      <c r="C177" s="209" t="s">
        <v>371</v>
      </c>
      <c r="D177" s="209" t="s">
        <v>296</v>
      </c>
      <c r="E177" s="210" t="s">
        <v>459</v>
      </c>
      <c r="F177" s="211" t="s">
        <v>460</v>
      </c>
      <c r="G177" s="212" t="s">
        <v>349</v>
      </c>
      <c r="H177" s="213">
        <v>319.3</v>
      </c>
      <c r="I177" s="214"/>
      <c r="J177" s="215">
        <f>ROUND(I177*H177,2)</f>
        <v>0</v>
      </c>
      <c r="K177" s="211" t="s">
        <v>300</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301</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8034</v>
      </c>
    </row>
    <row r="178" spans="1:65" s="2" customFormat="1" x14ac:dyDescent="0.2">
      <c r="A178" s="35"/>
      <c r="B178" s="36"/>
      <c r="C178" s="37"/>
      <c r="D178" s="222" t="s">
        <v>303</v>
      </c>
      <c r="E178" s="37"/>
      <c r="F178" s="223" t="s">
        <v>462</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24" customHeight="1" x14ac:dyDescent="0.2">
      <c r="A179" s="35"/>
      <c r="B179" s="36"/>
      <c r="C179" s="209" t="s">
        <v>377</v>
      </c>
      <c r="D179" s="209" t="s">
        <v>296</v>
      </c>
      <c r="E179" s="210" t="s">
        <v>464</v>
      </c>
      <c r="F179" s="211" t="s">
        <v>465</v>
      </c>
      <c r="G179" s="212" t="s">
        <v>412</v>
      </c>
      <c r="H179" s="213">
        <v>574.74</v>
      </c>
      <c r="I179" s="214"/>
      <c r="J179" s="215">
        <f>ROUND(I179*H179,2)</f>
        <v>0</v>
      </c>
      <c r="K179" s="211" t="s">
        <v>300</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8035</v>
      </c>
    </row>
    <row r="180" spans="1:65" s="2" customFormat="1" ht="28.8" x14ac:dyDescent="0.2">
      <c r="A180" s="35"/>
      <c r="B180" s="36"/>
      <c r="C180" s="37"/>
      <c r="D180" s="222" t="s">
        <v>303</v>
      </c>
      <c r="E180" s="37"/>
      <c r="F180" s="223" t="s">
        <v>467</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14" customFormat="1" x14ac:dyDescent="0.2">
      <c r="B181" s="237"/>
      <c r="C181" s="238"/>
      <c r="D181" s="222" t="s">
        <v>307</v>
      </c>
      <c r="E181" s="238"/>
      <c r="F181" s="240" t="s">
        <v>8036</v>
      </c>
      <c r="G181" s="238"/>
      <c r="H181" s="241">
        <v>574.74</v>
      </c>
      <c r="I181" s="242"/>
      <c r="J181" s="238"/>
      <c r="K181" s="238"/>
      <c r="L181" s="243"/>
      <c r="M181" s="244"/>
      <c r="N181" s="245"/>
      <c r="O181" s="245"/>
      <c r="P181" s="245"/>
      <c r="Q181" s="245"/>
      <c r="R181" s="245"/>
      <c r="S181" s="245"/>
      <c r="T181" s="246"/>
      <c r="AT181" s="247" t="s">
        <v>307</v>
      </c>
      <c r="AU181" s="247" t="s">
        <v>83</v>
      </c>
      <c r="AV181" s="14" t="s">
        <v>83</v>
      </c>
      <c r="AW181" s="14" t="s">
        <v>4</v>
      </c>
      <c r="AX181" s="14" t="s">
        <v>81</v>
      </c>
      <c r="AY181" s="247" t="s">
        <v>294</v>
      </c>
    </row>
    <row r="182" spans="1:65" s="2" customFormat="1" ht="24" customHeight="1" x14ac:dyDescent="0.2">
      <c r="A182" s="35"/>
      <c r="B182" s="36"/>
      <c r="C182" s="209" t="s">
        <v>383</v>
      </c>
      <c r="D182" s="209" t="s">
        <v>296</v>
      </c>
      <c r="E182" s="210" t="s">
        <v>7369</v>
      </c>
      <c r="F182" s="211" t="s">
        <v>7370</v>
      </c>
      <c r="G182" s="212" t="s">
        <v>299</v>
      </c>
      <c r="H182" s="213">
        <v>72.75</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8037</v>
      </c>
    </row>
    <row r="183" spans="1:65" s="2" customFormat="1" ht="19.2" x14ac:dyDescent="0.2">
      <c r="A183" s="35"/>
      <c r="B183" s="36"/>
      <c r="C183" s="37"/>
      <c r="D183" s="222" t="s">
        <v>303</v>
      </c>
      <c r="E183" s="37"/>
      <c r="F183" s="223" t="s">
        <v>7370</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24" customHeight="1" x14ac:dyDescent="0.2">
      <c r="A184" s="35"/>
      <c r="B184" s="36"/>
      <c r="C184" s="209" t="s">
        <v>8</v>
      </c>
      <c r="D184" s="209" t="s">
        <v>296</v>
      </c>
      <c r="E184" s="210" t="s">
        <v>7372</v>
      </c>
      <c r="F184" s="211" t="s">
        <v>7373</v>
      </c>
      <c r="G184" s="212" t="s">
        <v>299</v>
      </c>
      <c r="H184" s="213">
        <v>72.75</v>
      </c>
      <c r="I184" s="214"/>
      <c r="J184" s="215">
        <f>ROUND(I184*H184,2)</f>
        <v>0</v>
      </c>
      <c r="K184" s="211" t="s">
        <v>300</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8038</v>
      </c>
    </row>
    <row r="185" spans="1:65" s="2" customFormat="1" ht="28.8" x14ac:dyDescent="0.2">
      <c r="A185" s="35"/>
      <c r="B185" s="36"/>
      <c r="C185" s="37"/>
      <c r="D185" s="222" t="s">
        <v>303</v>
      </c>
      <c r="E185" s="37"/>
      <c r="F185" s="223" t="s">
        <v>7375</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8.8" x14ac:dyDescent="0.2">
      <c r="A186" s="35"/>
      <c r="B186" s="36"/>
      <c r="C186" s="37"/>
      <c r="D186" s="222" t="s">
        <v>305</v>
      </c>
      <c r="E186" s="37"/>
      <c r="F186" s="226" t="s">
        <v>7330</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83</v>
      </c>
    </row>
    <row r="187" spans="1:65" s="13" customFormat="1" x14ac:dyDescent="0.2">
      <c r="B187" s="227"/>
      <c r="C187" s="228"/>
      <c r="D187" s="222" t="s">
        <v>307</v>
      </c>
      <c r="E187" s="229" t="s">
        <v>1</v>
      </c>
      <c r="F187" s="230" t="s">
        <v>8039</v>
      </c>
      <c r="G187" s="228"/>
      <c r="H187" s="229" t="s">
        <v>1</v>
      </c>
      <c r="I187" s="231"/>
      <c r="J187" s="228"/>
      <c r="K187" s="228"/>
      <c r="L187" s="232"/>
      <c r="M187" s="233"/>
      <c r="N187" s="234"/>
      <c r="O187" s="234"/>
      <c r="P187" s="234"/>
      <c r="Q187" s="234"/>
      <c r="R187" s="234"/>
      <c r="S187" s="234"/>
      <c r="T187" s="235"/>
      <c r="AT187" s="236" t="s">
        <v>307</v>
      </c>
      <c r="AU187" s="236" t="s">
        <v>83</v>
      </c>
      <c r="AV187" s="13" t="s">
        <v>81</v>
      </c>
      <c r="AW187" s="13" t="s">
        <v>32</v>
      </c>
      <c r="AX187" s="13" t="s">
        <v>75</v>
      </c>
      <c r="AY187" s="236" t="s">
        <v>294</v>
      </c>
    </row>
    <row r="188" spans="1:65" s="14" customFormat="1" x14ac:dyDescent="0.2">
      <c r="B188" s="237"/>
      <c r="C188" s="238"/>
      <c r="D188" s="222" t="s">
        <v>307</v>
      </c>
      <c r="E188" s="239" t="s">
        <v>1</v>
      </c>
      <c r="F188" s="240" t="s">
        <v>8040</v>
      </c>
      <c r="G188" s="238"/>
      <c r="H188" s="241">
        <v>72.75</v>
      </c>
      <c r="I188" s="242"/>
      <c r="J188" s="238"/>
      <c r="K188" s="238"/>
      <c r="L188" s="243"/>
      <c r="M188" s="244"/>
      <c r="N188" s="245"/>
      <c r="O188" s="245"/>
      <c r="P188" s="245"/>
      <c r="Q188" s="245"/>
      <c r="R188" s="245"/>
      <c r="S188" s="245"/>
      <c r="T188" s="246"/>
      <c r="AT188" s="247" t="s">
        <v>307</v>
      </c>
      <c r="AU188" s="247" t="s">
        <v>83</v>
      </c>
      <c r="AV188" s="14" t="s">
        <v>83</v>
      </c>
      <c r="AW188" s="14" t="s">
        <v>32</v>
      </c>
      <c r="AX188" s="14" t="s">
        <v>81</v>
      </c>
      <c r="AY188" s="247" t="s">
        <v>294</v>
      </c>
    </row>
    <row r="189" spans="1:65" s="12" customFormat="1" ht="22.95" customHeight="1" x14ac:dyDescent="0.25">
      <c r="B189" s="193"/>
      <c r="C189" s="194"/>
      <c r="D189" s="195" t="s">
        <v>74</v>
      </c>
      <c r="E189" s="207" t="s">
        <v>83</v>
      </c>
      <c r="F189" s="207" t="s">
        <v>483</v>
      </c>
      <c r="G189" s="194"/>
      <c r="H189" s="194"/>
      <c r="I189" s="197"/>
      <c r="J189" s="208">
        <f>BK189</f>
        <v>0</v>
      </c>
      <c r="K189" s="194"/>
      <c r="L189" s="199"/>
      <c r="M189" s="200"/>
      <c r="N189" s="201"/>
      <c r="O189" s="201"/>
      <c r="P189" s="202">
        <f>SUM(P190:P205)</f>
        <v>0</v>
      </c>
      <c r="Q189" s="201"/>
      <c r="R189" s="202">
        <f>SUM(R190:R205)</f>
        <v>6.3177519999999987</v>
      </c>
      <c r="S189" s="201"/>
      <c r="T189" s="203">
        <f>SUM(T190:T205)</f>
        <v>0</v>
      </c>
      <c r="AR189" s="204" t="s">
        <v>81</v>
      </c>
      <c r="AT189" s="205" t="s">
        <v>74</v>
      </c>
      <c r="AU189" s="205" t="s">
        <v>81</v>
      </c>
      <c r="AY189" s="204" t="s">
        <v>294</v>
      </c>
      <c r="BK189" s="206">
        <f>SUM(BK190:BK205)</f>
        <v>0</v>
      </c>
    </row>
    <row r="190" spans="1:65" s="2" customFormat="1" ht="24" customHeight="1" x14ac:dyDescent="0.2">
      <c r="A190" s="35"/>
      <c r="B190" s="36"/>
      <c r="C190" s="209" t="s">
        <v>396</v>
      </c>
      <c r="D190" s="209" t="s">
        <v>296</v>
      </c>
      <c r="E190" s="210" t="s">
        <v>527</v>
      </c>
      <c r="F190" s="211" t="s">
        <v>528</v>
      </c>
      <c r="G190" s="212" t="s">
        <v>299</v>
      </c>
      <c r="H190" s="213">
        <v>1375</v>
      </c>
      <c r="I190" s="214"/>
      <c r="J190" s="215">
        <f>ROUND(I190*H190,2)</f>
        <v>0</v>
      </c>
      <c r="K190" s="211" t="s">
        <v>300</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8041</v>
      </c>
    </row>
    <row r="191" spans="1:65" s="2" customFormat="1" ht="28.8" x14ac:dyDescent="0.2">
      <c r="A191" s="35"/>
      <c r="B191" s="36"/>
      <c r="C191" s="37"/>
      <c r="D191" s="222" t="s">
        <v>303</v>
      </c>
      <c r="E191" s="37"/>
      <c r="F191" s="223" t="s">
        <v>1582</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8.8" x14ac:dyDescent="0.2">
      <c r="A192" s="35"/>
      <c r="B192" s="36"/>
      <c r="C192" s="37"/>
      <c r="D192" s="222" t="s">
        <v>305</v>
      </c>
      <c r="E192" s="37"/>
      <c r="F192" s="226" t="s">
        <v>8042</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305</v>
      </c>
      <c r="AU192" s="18" t="s">
        <v>83</v>
      </c>
    </row>
    <row r="193" spans="1:65" s="13" customFormat="1" x14ac:dyDescent="0.2">
      <c r="B193" s="227"/>
      <c r="C193" s="228"/>
      <c r="D193" s="222" t="s">
        <v>307</v>
      </c>
      <c r="E193" s="229" t="s">
        <v>1</v>
      </c>
      <c r="F193" s="230" t="s">
        <v>7999</v>
      </c>
      <c r="G193" s="228"/>
      <c r="H193" s="229" t="s">
        <v>1</v>
      </c>
      <c r="I193" s="231"/>
      <c r="J193" s="228"/>
      <c r="K193" s="228"/>
      <c r="L193" s="232"/>
      <c r="M193" s="233"/>
      <c r="N193" s="234"/>
      <c r="O193" s="234"/>
      <c r="P193" s="234"/>
      <c r="Q193" s="234"/>
      <c r="R193" s="234"/>
      <c r="S193" s="234"/>
      <c r="T193" s="235"/>
      <c r="AT193" s="236" t="s">
        <v>307</v>
      </c>
      <c r="AU193" s="236" t="s">
        <v>83</v>
      </c>
      <c r="AV193" s="13" t="s">
        <v>81</v>
      </c>
      <c r="AW193" s="13" t="s">
        <v>32</v>
      </c>
      <c r="AX193" s="13" t="s">
        <v>75</v>
      </c>
      <c r="AY193" s="236" t="s">
        <v>294</v>
      </c>
    </row>
    <row r="194" spans="1:65" s="14" customFormat="1" x14ac:dyDescent="0.2">
      <c r="B194" s="237"/>
      <c r="C194" s="238"/>
      <c r="D194" s="222" t="s">
        <v>307</v>
      </c>
      <c r="E194" s="239" t="s">
        <v>1</v>
      </c>
      <c r="F194" s="240" t="s">
        <v>8000</v>
      </c>
      <c r="G194" s="238"/>
      <c r="H194" s="241">
        <v>860</v>
      </c>
      <c r="I194" s="242"/>
      <c r="J194" s="238"/>
      <c r="K194" s="238"/>
      <c r="L194" s="243"/>
      <c r="M194" s="244"/>
      <c r="N194" s="245"/>
      <c r="O194" s="245"/>
      <c r="P194" s="245"/>
      <c r="Q194" s="245"/>
      <c r="R194" s="245"/>
      <c r="S194" s="245"/>
      <c r="T194" s="246"/>
      <c r="AT194" s="247" t="s">
        <v>307</v>
      </c>
      <c r="AU194" s="247" t="s">
        <v>83</v>
      </c>
      <c r="AV194" s="14" t="s">
        <v>83</v>
      </c>
      <c r="AW194" s="14" t="s">
        <v>32</v>
      </c>
      <c r="AX194" s="14" t="s">
        <v>75</v>
      </c>
      <c r="AY194" s="247" t="s">
        <v>294</v>
      </c>
    </row>
    <row r="195" spans="1:65" s="13" customFormat="1" x14ac:dyDescent="0.2">
      <c r="B195" s="227"/>
      <c r="C195" s="228"/>
      <c r="D195" s="222" t="s">
        <v>307</v>
      </c>
      <c r="E195" s="229" t="s">
        <v>1</v>
      </c>
      <c r="F195" s="230" t="s">
        <v>8043</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8044</v>
      </c>
      <c r="G196" s="238"/>
      <c r="H196" s="241">
        <v>515</v>
      </c>
      <c r="I196" s="242"/>
      <c r="J196" s="238"/>
      <c r="K196" s="238"/>
      <c r="L196" s="243"/>
      <c r="M196" s="244"/>
      <c r="N196" s="245"/>
      <c r="O196" s="245"/>
      <c r="P196" s="245"/>
      <c r="Q196" s="245"/>
      <c r="R196" s="245"/>
      <c r="S196" s="245"/>
      <c r="T196" s="246"/>
      <c r="AT196" s="247" t="s">
        <v>307</v>
      </c>
      <c r="AU196" s="247" t="s">
        <v>83</v>
      </c>
      <c r="AV196" s="14" t="s">
        <v>83</v>
      </c>
      <c r="AW196" s="14" t="s">
        <v>32</v>
      </c>
      <c r="AX196" s="14" t="s">
        <v>75</v>
      </c>
      <c r="AY196" s="247" t="s">
        <v>294</v>
      </c>
    </row>
    <row r="197" spans="1:65" s="16" customFormat="1" x14ac:dyDescent="0.2">
      <c r="B197" s="269"/>
      <c r="C197" s="270"/>
      <c r="D197" s="222" t="s">
        <v>307</v>
      </c>
      <c r="E197" s="271" t="s">
        <v>1</v>
      </c>
      <c r="F197" s="272" t="s">
        <v>457</v>
      </c>
      <c r="G197" s="270"/>
      <c r="H197" s="273">
        <v>1375</v>
      </c>
      <c r="I197" s="274"/>
      <c r="J197" s="270"/>
      <c r="K197" s="270"/>
      <c r="L197" s="275"/>
      <c r="M197" s="276"/>
      <c r="N197" s="277"/>
      <c r="O197" s="277"/>
      <c r="P197" s="277"/>
      <c r="Q197" s="277"/>
      <c r="R197" s="277"/>
      <c r="S197" s="277"/>
      <c r="T197" s="278"/>
      <c r="AT197" s="279" t="s">
        <v>307</v>
      </c>
      <c r="AU197" s="279" t="s">
        <v>83</v>
      </c>
      <c r="AV197" s="16" t="s">
        <v>301</v>
      </c>
      <c r="AW197" s="16" t="s">
        <v>32</v>
      </c>
      <c r="AX197" s="16" t="s">
        <v>81</v>
      </c>
      <c r="AY197" s="279" t="s">
        <v>294</v>
      </c>
    </row>
    <row r="198" spans="1:65" s="2" customFormat="1" ht="16.5" customHeight="1" x14ac:dyDescent="0.2">
      <c r="A198" s="35"/>
      <c r="B198" s="36"/>
      <c r="C198" s="209" t="s">
        <v>402</v>
      </c>
      <c r="D198" s="209" t="s">
        <v>296</v>
      </c>
      <c r="E198" s="210" t="s">
        <v>8045</v>
      </c>
      <c r="F198" s="211" t="s">
        <v>8046</v>
      </c>
      <c r="G198" s="212" t="s">
        <v>349</v>
      </c>
      <c r="H198" s="213">
        <v>2.8</v>
      </c>
      <c r="I198" s="214"/>
      <c r="J198" s="215">
        <f>ROUND(I198*H198,2)</f>
        <v>0</v>
      </c>
      <c r="K198" s="211" t="s">
        <v>300</v>
      </c>
      <c r="L198" s="40"/>
      <c r="M198" s="216" t="s">
        <v>1</v>
      </c>
      <c r="N198" s="217" t="s">
        <v>40</v>
      </c>
      <c r="O198" s="72"/>
      <c r="P198" s="218">
        <f>O198*H198</f>
        <v>0</v>
      </c>
      <c r="Q198" s="218">
        <v>2.2563399999999998</v>
      </c>
      <c r="R198" s="218">
        <f>Q198*H198</f>
        <v>6.3177519999999987</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8047</v>
      </c>
    </row>
    <row r="199" spans="1:65" s="2" customFormat="1" ht="19.2" x14ac:dyDescent="0.2">
      <c r="A199" s="35"/>
      <c r="B199" s="36"/>
      <c r="C199" s="37"/>
      <c r="D199" s="222" t="s">
        <v>303</v>
      </c>
      <c r="E199" s="37"/>
      <c r="F199" s="223" t="s">
        <v>8048</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9.2" x14ac:dyDescent="0.2">
      <c r="A200" s="35"/>
      <c r="B200" s="36"/>
      <c r="C200" s="37"/>
      <c r="D200" s="222" t="s">
        <v>305</v>
      </c>
      <c r="E200" s="37"/>
      <c r="F200" s="226" t="s">
        <v>7998</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305</v>
      </c>
      <c r="AU200" s="18" t="s">
        <v>83</v>
      </c>
    </row>
    <row r="201" spans="1:65" s="13" customFormat="1" x14ac:dyDescent="0.2">
      <c r="B201" s="227"/>
      <c r="C201" s="228"/>
      <c r="D201" s="222" t="s">
        <v>307</v>
      </c>
      <c r="E201" s="229" t="s">
        <v>1</v>
      </c>
      <c r="F201" s="230" t="s">
        <v>8049</v>
      </c>
      <c r="G201" s="228"/>
      <c r="H201" s="229" t="s">
        <v>1</v>
      </c>
      <c r="I201" s="231"/>
      <c r="J201" s="228"/>
      <c r="K201" s="228"/>
      <c r="L201" s="232"/>
      <c r="M201" s="233"/>
      <c r="N201" s="234"/>
      <c r="O201" s="234"/>
      <c r="P201" s="234"/>
      <c r="Q201" s="234"/>
      <c r="R201" s="234"/>
      <c r="S201" s="234"/>
      <c r="T201" s="235"/>
      <c r="AT201" s="236" t="s">
        <v>307</v>
      </c>
      <c r="AU201" s="236" t="s">
        <v>83</v>
      </c>
      <c r="AV201" s="13" t="s">
        <v>81</v>
      </c>
      <c r="AW201" s="13" t="s">
        <v>32</v>
      </c>
      <c r="AX201" s="13" t="s">
        <v>75</v>
      </c>
      <c r="AY201" s="236" t="s">
        <v>294</v>
      </c>
    </row>
    <row r="202" spans="1:65" s="14" customFormat="1" x14ac:dyDescent="0.2">
      <c r="B202" s="237"/>
      <c r="C202" s="238"/>
      <c r="D202" s="222" t="s">
        <v>307</v>
      </c>
      <c r="E202" s="239" t="s">
        <v>1</v>
      </c>
      <c r="F202" s="240" t="s">
        <v>8050</v>
      </c>
      <c r="G202" s="238"/>
      <c r="H202" s="241">
        <v>2.2000000000000002</v>
      </c>
      <c r="I202" s="242"/>
      <c r="J202" s="238"/>
      <c r="K202" s="238"/>
      <c r="L202" s="243"/>
      <c r="M202" s="244"/>
      <c r="N202" s="245"/>
      <c r="O202" s="245"/>
      <c r="P202" s="245"/>
      <c r="Q202" s="245"/>
      <c r="R202" s="245"/>
      <c r="S202" s="245"/>
      <c r="T202" s="246"/>
      <c r="AT202" s="247" t="s">
        <v>307</v>
      </c>
      <c r="AU202" s="247" t="s">
        <v>83</v>
      </c>
      <c r="AV202" s="14" t="s">
        <v>83</v>
      </c>
      <c r="AW202" s="14" t="s">
        <v>32</v>
      </c>
      <c r="AX202" s="14" t="s">
        <v>75</v>
      </c>
      <c r="AY202" s="247" t="s">
        <v>294</v>
      </c>
    </row>
    <row r="203" spans="1:65" s="13" customFormat="1" x14ac:dyDescent="0.2">
      <c r="B203" s="227"/>
      <c r="C203" s="228"/>
      <c r="D203" s="222" t="s">
        <v>307</v>
      </c>
      <c r="E203" s="229" t="s">
        <v>1</v>
      </c>
      <c r="F203" s="230" t="s">
        <v>8051</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7628</v>
      </c>
      <c r="G204" s="238"/>
      <c r="H204" s="241">
        <v>0.6</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6" customFormat="1" x14ac:dyDescent="0.2">
      <c r="B205" s="269"/>
      <c r="C205" s="270"/>
      <c r="D205" s="222" t="s">
        <v>307</v>
      </c>
      <c r="E205" s="271" t="s">
        <v>1</v>
      </c>
      <c r="F205" s="272" t="s">
        <v>457</v>
      </c>
      <c r="G205" s="270"/>
      <c r="H205" s="273">
        <v>2.8000000000000003</v>
      </c>
      <c r="I205" s="274"/>
      <c r="J205" s="270"/>
      <c r="K205" s="270"/>
      <c r="L205" s="275"/>
      <c r="M205" s="276"/>
      <c r="N205" s="277"/>
      <c r="O205" s="277"/>
      <c r="P205" s="277"/>
      <c r="Q205" s="277"/>
      <c r="R205" s="277"/>
      <c r="S205" s="277"/>
      <c r="T205" s="278"/>
      <c r="AT205" s="279" t="s">
        <v>307</v>
      </c>
      <c r="AU205" s="279" t="s">
        <v>83</v>
      </c>
      <c r="AV205" s="16" t="s">
        <v>301</v>
      </c>
      <c r="AW205" s="16" t="s">
        <v>32</v>
      </c>
      <c r="AX205" s="16" t="s">
        <v>81</v>
      </c>
      <c r="AY205" s="279" t="s">
        <v>294</v>
      </c>
    </row>
    <row r="206" spans="1:65" s="12" customFormat="1" ht="22.95" customHeight="1" x14ac:dyDescent="0.25">
      <c r="B206" s="193"/>
      <c r="C206" s="194"/>
      <c r="D206" s="195" t="s">
        <v>74</v>
      </c>
      <c r="E206" s="207" t="s">
        <v>323</v>
      </c>
      <c r="F206" s="207" t="s">
        <v>3571</v>
      </c>
      <c r="G206" s="194"/>
      <c r="H206" s="194"/>
      <c r="I206" s="197"/>
      <c r="J206" s="208">
        <f>BK206</f>
        <v>0</v>
      </c>
      <c r="K206" s="194"/>
      <c r="L206" s="199"/>
      <c r="M206" s="200"/>
      <c r="N206" s="201"/>
      <c r="O206" s="201"/>
      <c r="P206" s="202">
        <f>SUM(P207:P226)</f>
        <v>0</v>
      </c>
      <c r="Q206" s="201"/>
      <c r="R206" s="202">
        <f>SUM(R207:R226)</f>
        <v>0</v>
      </c>
      <c r="S206" s="201"/>
      <c r="T206" s="203">
        <f>SUM(T207:T226)</f>
        <v>0</v>
      </c>
      <c r="AR206" s="204" t="s">
        <v>81</v>
      </c>
      <c r="AT206" s="205" t="s">
        <v>74</v>
      </c>
      <c r="AU206" s="205" t="s">
        <v>81</v>
      </c>
      <c r="AY206" s="204" t="s">
        <v>294</v>
      </c>
      <c r="BK206" s="206">
        <f>SUM(BK207:BK226)</f>
        <v>0</v>
      </c>
    </row>
    <row r="207" spans="1:65" s="2" customFormat="1" ht="16.5" customHeight="1" x14ac:dyDescent="0.2">
      <c r="A207" s="35"/>
      <c r="B207" s="36"/>
      <c r="C207" s="209" t="s">
        <v>408</v>
      </c>
      <c r="D207" s="209" t="s">
        <v>296</v>
      </c>
      <c r="E207" s="210" t="s">
        <v>3572</v>
      </c>
      <c r="F207" s="211" t="s">
        <v>3573</v>
      </c>
      <c r="G207" s="212" t="s">
        <v>386</v>
      </c>
      <c r="H207" s="213">
        <v>21.6</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8052</v>
      </c>
    </row>
    <row r="208" spans="1:65" s="2" customFormat="1" ht="19.2" x14ac:dyDescent="0.2">
      <c r="A208" s="35"/>
      <c r="B208" s="36"/>
      <c r="C208" s="37"/>
      <c r="D208" s="222" t="s">
        <v>303</v>
      </c>
      <c r="E208" s="37"/>
      <c r="F208" s="223" t="s">
        <v>3575</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9.2" x14ac:dyDescent="0.2">
      <c r="A209" s="35"/>
      <c r="B209" s="36"/>
      <c r="C209" s="37"/>
      <c r="D209" s="222" t="s">
        <v>305</v>
      </c>
      <c r="E209" s="37"/>
      <c r="F209" s="226" t="s">
        <v>7998</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305</v>
      </c>
      <c r="AU209" s="18" t="s">
        <v>83</v>
      </c>
    </row>
    <row r="210" spans="1:65" s="14" customFormat="1" x14ac:dyDescent="0.2">
      <c r="B210" s="237"/>
      <c r="C210" s="238"/>
      <c r="D210" s="222" t="s">
        <v>307</v>
      </c>
      <c r="E210" s="239" t="s">
        <v>1</v>
      </c>
      <c r="F210" s="240" t="s">
        <v>8053</v>
      </c>
      <c r="G210" s="238"/>
      <c r="H210" s="241">
        <v>21.6</v>
      </c>
      <c r="I210" s="242"/>
      <c r="J210" s="238"/>
      <c r="K210" s="238"/>
      <c r="L210" s="243"/>
      <c r="M210" s="244"/>
      <c r="N210" s="245"/>
      <c r="O210" s="245"/>
      <c r="P210" s="245"/>
      <c r="Q210" s="245"/>
      <c r="R210" s="245"/>
      <c r="S210" s="245"/>
      <c r="T210" s="246"/>
      <c r="AT210" s="247" t="s">
        <v>307</v>
      </c>
      <c r="AU210" s="247" t="s">
        <v>83</v>
      </c>
      <c r="AV210" s="14" t="s">
        <v>83</v>
      </c>
      <c r="AW210" s="14" t="s">
        <v>32</v>
      </c>
      <c r="AX210" s="14" t="s">
        <v>81</v>
      </c>
      <c r="AY210" s="247" t="s">
        <v>294</v>
      </c>
    </row>
    <row r="211" spans="1:65" s="2" customFormat="1" ht="24" customHeight="1" x14ac:dyDescent="0.2">
      <c r="A211" s="35"/>
      <c r="B211" s="36"/>
      <c r="C211" s="209" t="s">
        <v>415</v>
      </c>
      <c r="D211" s="209" t="s">
        <v>296</v>
      </c>
      <c r="E211" s="210" t="s">
        <v>7383</v>
      </c>
      <c r="F211" s="211" t="s">
        <v>8054</v>
      </c>
      <c r="G211" s="212" t="s">
        <v>299</v>
      </c>
      <c r="H211" s="213">
        <v>1375</v>
      </c>
      <c r="I211" s="214"/>
      <c r="J211" s="215">
        <f>ROUND(I211*H211,2)</f>
        <v>0</v>
      </c>
      <c r="K211" s="211" t="s">
        <v>300</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8055</v>
      </c>
    </row>
    <row r="212" spans="1:65" s="2" customFormat="1" ht="19.2" x14ac:dyDescent="0.2">
      <c r="A212" s="35"/>
      <c r="B212" s="36"/>
      <c r="C212" s="37"/>
      <c r="D212" s="222" t="s">
        <v>303</v>
      </c>
      <c r="E212" s="37"/>
      <c r="F212" s="223" t="s">
        <v>7386</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16.5" customHeight="1" x14ac:dyDescent="0.2">
      <c r="A213" s="35"/>
      <c r="B213" s="36"/>
      <c r="C213" s="209" t="s">
        <v>421</v>
      </c>
      <c r="D213" s="209" t="s">
        <v>296</v>
      </c>
      <c r="E213" s="210" t="s">
        <v>7387</v>
      </c>
      <c r="F213" s="211" t="s">
        <v>7388</v>
      </c>
      <c r="G213" s="212" t="s">
        <v>299</v>
      </c>
      <c r="H213" s="213">
        <v>1375</v>
      </c>
      <c r="I213" s="214"/>
      <c r="J213" s="215">
        <f>ROUND(I213*H213,2)</f>
        <v>0</v>
      </c>
      <c r="K213" s="211" t="s">
        <v>300</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301</v>
      </c>
      <c r="AT213" s="220" t="s">
        <v>296</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8056</v>
      </c>
    </row>
    <row r="214" spans="1:65" s="2" customFormat="1" ht="19.2" x14ac:dyDescent="0.2">
      <c r="A214" s="35"/>
      <c r="B214" s="36"/>
      <c r="C214" s="37"/>
      <c r="D214" s="222" t="s">
        <v>303</v>
      </c>
      <c r="E214" s="37"/>
      <c r="F214" s="223" t="s">
        <v>7390</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2" customFormat="1" ht="24" customHeight="1" x14ac:dyDescent="0.2">
      <c r="A215" s="35"/>
      <c r="B215" s="36"/>
      <c r="C215" s="209" t="s">
        <v>7</v>
      </c>
      <c r="D215" s="209" t="s">
        <v>296</v>
      </c>
      <c r="E215" s="210" t="s">
        <v>7391</v>
      </c>
      <c r="F215" s="211" t="s">
        <v>7392</v>
      </c>
      <c r="G215" s="212" t="s">
        <v>299</v>
      </c>
      <c r="H215" s="213">
        <v>1375</v>
      </c>
      <c r="I215" s="214"/>
      <c r="J215" s="215">
        <f>ROUND(I215*H215,2)</f>
        <v>0</v>
      </c>
      <c r="K215" s="211" t="s">
        <v>300</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8057</v>
      </c>
    </row>
    <row r="216" spans="1:65" s="2" customFormat="1" ht="28.8" x14ac:dyDescent="0.2">
      <c r="A216" s="35"/>
      <c r="B216" s="36"/>
      <c r="C216" s="37"/>
      <c r="D216" s="222" t="s">
        <v>303</v>
      </c>
      <c r="E216" s="37"/>
      <c r="F216" s="223" t="s">
        <v>7394</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09" t="s">
        <v>434</v>
      </c>
      <c r="D217" s="209" t="s">
        <v>296</v>
      </c>
      <c r="E217" s="210" t="s">
        <v>7395</v>
      </c>
      <c r="F217" s="211" t="s">
        <v>8058</v>
      </c>
      <c r="G217" s="212" t="s">
        <v>299</v>
      </c>
      <c r="H217" s="213">
        <v>1375</v>
      </c>
      <c r="I217" s="214"/>
      <c r="J217" s="215">
        <f>ROUND(I217*H217,2)</f>
        <v>0</v>
      </c>
      <c r="K217" s="211" t="s">
        <v>300</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8059</v>
      </c>
    </row>
    <row r="218" spans="1:65" s="2" customFormat="1" ht="19.2" x14ac:dyDescent="0.2">
      <c r="A218" s="35"/>
      <c r="B218" s="36"/>
      <c r="C218" s="37"/>
      <c r="D218" s="222" t="s">
        <v>303</v>
      </c>
      <c r="E218" s="37"/>
      <c r="F218" s="223" t="s">
        <v>7398</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4" customHeight="1" x14ac:dyDescent="0.2">
      <c r="A219" s="35"/>
      <c r="B219" s="36"/>
      <c r="C219" s="209" t="s">
        <v>440</v>
      </c>
      <c r="D219" s="209" t="s">
        <v>296</v>
      </c>
      <c r="E219" s="210" t="s">
        <v>7399</v>
      </c>
      <c r="F219" s="211" t="s">
        <v>8060</v>
      </c>
      <c r="G219" s="212" t="s">
        <v>299</v>
      </c>
      <c r="H219" s="213">
        <v>1375</v>
      </c>
      <c r="I219" s="214"/>
      <c r="J219" s="215">
        <f>ROUND(I219*H219,2)</f>
        <v>0</v>
      </c>
      <c r="K219" s="211" t="s">
        <v>300</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8061</v>
      </c>
    </row>
    <row r="220" spans="1:65" s="2" customFormat="1" ht="28.8" x14ac:dyDescent="0.2">
      <c r="A220" s="35"/>
      <c r="B220" s="36"/>
      <c r="C220" s="37"/>
      <c r="D220" s="222" t="s">
        <v>303</v>
      </c>
      <c r="E220" s="37"/>
      <c r="F220" s="223" t="s">
        <v>7402</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2" customFormat="1" ht="19.2" x14ac:dyDescent="0.2">
      <c r="A221" s="35"/>
      <c r="B221" s="36"/>
      <c r="C221" s="37"/>
      <c r="D221" s="222" t="s">
        <v>305</v>
      </c>
      <c r="E221" s="37"/>
      <c r="F221" s="226" t="s">
        <v>7998</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305</v>
      </c>
      <c r="AU221" s="18" t="s">
        <v>83</v>
      </c>
    </row>
    <row r="222" spans="1:65" s="13" customFormat="1" x14ac:dyDescent="0.2">
      <c r="B222" s="227"/>
      <c r="C222" s="228"/>
      <c r="D222" s="222" t="s">
        <v>307</v>
      </c>
      <c r="E222" s="229" t="s">
        <v>1</v>
      </c>
      <c r="F222" s="230" t="s">
        <v>7999</v>
      </c>
      <c r="G222" s="228"/>
      <c r="H222" s="229" t="s">
        <v>1</v>
      </c>
      <c r="I222" s="231"/>
      <c r="J222" s="228"/>
      <c r="K222" s="228"/>
      <c r="L222" s="232"/>
      <c r="M222" s="233"/>
      <c r="N222" s="234"/>
      <c r="O222" s="234"/>
      <c r="P222" s="234"/>
      <c r="Q222" s="234"/>
      <c r="R222" s="234"/>
      <c r="S222" s="234"/>
      <c r="T222" s="235"/>
      <c r="AT222" s="236" t="s">
        <v>307</v>
      </c>
      <c r="AU222" s="236" t="s">
        <v>83</v>
      </c>
      <c r="AV222" s="13" t="s">
        <v>81</v>
      </c>
      <c r="AW222" s="13" t="s">
        <v>32</v>
      </c>
      <c r="AX222" s="13" t="s">
        <v>75</v>
      </c>
      <c r="AY222" s="236" t="s">
        <v>294</v>
      </c>
    </row>
    <row r="223" spans="1:65" s="14" customFormat="1" x14ac:dyDescent="0.2">
      <c r="B223" s="237"/>
      <c r="C223" s="238"/>
      <c r="D223" s="222" t="s">
        <v>307</v>
      </c>
      <c r="E223" s="239" t="s">
        <v>1</v>
      </c>
      <c r="F223" s="240" t="s">
        <v>8000</v>
      </c>
      <c r="G223" s="238"/>
      <c r="H223" s="241">
        <v>860</v>
      </c>
      <c r="I223" s="242"/>
      <c r="J223" s="238"/>
      <c r="K223" s="238"/>
      <c r="L223" s="243"/>
      <c r="M223" s="244"/>
      <c r="N223" s="245"/>
      <c r="O223" s="245"/>
      <c r="P223" s="245"/>
      <c r="Q223" s="245"/>
      <c r="R223" s="245"/>
      <c r="S223" s="245"/>
      <c r="T223" s="246"/>
      <c r="AT223" s="247" t="s">
        <v>307</v>
      </c>
      <c r="AU223" s="247" t="s">
        <v>83</v>
      </c>
      <c r="AV223" s="14" t="s">
        <v>83</v>
      </c>
      <c r="AW223" s="14" t="s">
        <v>32</v>
      </c>
      <c r="AX223" s="14" t="s">
        <v>75</v>
      </c>
      <c r="AY223" s="247" t="s">
        <v>294</v>
      </c>
    </row>
    <row r="224" spans="1:65" s="13" customFormat="1" x14ac:dyDescent="0.2">
      <c r="B224" s="227"/>
      <c r="C224" s="228"/>
      <c r="D224" s="222" t="s">
        <v>307</v>
      </c>
      <c r="E224" s="229" t="s">
        <v>1</v>
      </c>
      <c r="F224" s="230" t="s">
        <v>8043</v>
      </c>
      <c r="G224" s="228"/>
      <c r="H224" s="229" t="s">
        <v>1</v>
      </c>
      <c r="I224" s="231"/>
      <c r="J224" s="228"/>
      <c r="K224" s="228"/>
      <c r="L224" s="232"/>
      <c r="M224" s="233"/>
      <c r="N224" s="234"/>
      <c r="O224" s="234"/>
      <c r="P224" s="234"/>
      <c r="Q224" s="234"/>
      <c r="R224" s="234"/>
      <c r="S224" s="234"/>
      <c r="T224" s="235"/>
      <c r="AT224" s="236" t="s">
        <v>307</v>
      </c>
      <c r="AU224" s="236" t="s">
        <v>83</v>
      </c>
      <c r="AV224" s="13" t="s">
        <v>81</v>
      </c>
      <c r="AW224" s="13" t="s">
        <v>32</v>
      </c>
      <c r="AX224" s="13" t="s">
        <v>75</v>
      </c>
      <c r="AY224" s="236" t="s">
        <v>294</v>
      </c>
    </row>
    <row r="225" spans="1:65" s="14" customFormat="1" x14ac:dyDescent="0.2">
      <c r="B225" s="237"/>
      <c r="C225" s="238"/>
      <c r="D225" s="222" t="s">
        <v>307</v>
      </c>
      <c r="E225" s="239" t="s">
        <v>1</v>
      </c>
      <c r="F225" s="240" t="s">
        <v>8044</v>
      </c>
      <c r="G225" s="238"/>
      <c r="H225" s="241">
        <v>515</v>
      </c>
      <c r="I225" s="242"/>
      <c r="J225" s="238"/>
      <c r="K225" s="238"/>
      <c r="L225" s="243"/>
      <c r="M225" s="244"/>
      <c r="N225" s="245"/>
      <c r="O225" s="245"/>
      <c r="P225" s="245"/>
      <c r="Q225" s="245"/>
      <c r="R225" s="245"/>
      <c r="S225" s="245"/>
      <c r="T225" s="246"/>
      <c r="AT225" s="247" t="s">
        <v>307</v>
      </c>
      <c r="AU225" s="247" t="s">
        <v>83</v>
      </c>
      <c r="AV225" s="14" t="s">
        <v>83</v>
      </c>
      <c r="AW225" s="14" t="s">
        <v>32</v>
      </c>
      <c r="AX225" s="14" t="s">
        <v>75</v>
      </c>
      <c r="AY225" s="247" t="s">
        <v>294</v>
      </c>
    </row>
    <row r="226" spans="1:65" s="16" customFormat="1" x14ac:dyDescent="0.2">
      <c r="B226" s="269"/>
      <c r="C226" s="270"/>
      <c r="D226" s="222" t="s">
        <v>307</v>
      </c>
      <c r="E226" s="271" t="s">
        <v>1</v>
      </c>
      <c r="F226" s="272" t="s">
        <v>457</v>
      </c>
      <c r="G226" s="270"/>
      <c r="H226" s="273">
        <v>1375</v>
      </c>
      <c r="I226" s="274"/>
      <c r="J226" s="270"/>
      <c r="K226" s="270"/>
      <c r="L226" s="275"/>
      <c r="M226" s="276"/>
      <c r="N226" s="277"/>
      <c r="O226" s="277"/>
      <c r="P226" s="277"/>
      <c r="Q226" s="277"/>
      <c r="R226" s="277"/>
      <c r="S226" s="277"/>
      <c r="T226" s="278"/>
      <c r="AT226" s="279" t="s">
        <v>307</v>
      </c>
      <c r="AU226" s="279" t="s">
        <v>83</v>
      </c>
      <c r="AV226" s="16" t="s">
        <v>301</v>
      </c>
      <c r="AW226" s="16" t="s">
        <v>32</v>
      </c>
      <c r="AX226" s="16" t="s">
        <v>81</v>
      </c>
      <c r="AY226" s="279" t="s">
        <v>294</v>
      </c>
    </row>
    <row r="227" spans="1:65" s="12" customFormat="1" ht="22.95" customHeight="1" x14ac:dyDescent="0.25">
      <c r="B227" s="193"/>
      <c r="C227" s="194"/>
      <c r="D227" s="195" t="s">
        <v>74</v>
      </c>
      <c r="E227" s="207" t="s">
        <v>346</v>
      </c>
      <c r="F227" s="207" t="s">
        <v>864</v>
      </c>
      <c r="G227" s="194"/>
      <c r="H227" s="194"/>
      <c r="I227" s="197"/>
      <c r="J227" s="208">
        <f>BK227</f>
        <v>0</v>
      </c>
      <c r="K227" s="194"/>
      <c r="L227" s="199"/>
      <c r="M227" s="200"/>
      <c r="N227" s="201"/>
      <c r="O227" s="201"/>
      <c r="P227" s="202">
        <f>SUM(P228:P234)</f>
        <v>0</v>
      </c>
      <c r="Q227" s="201"/>
      <c r="R227" s="202">
        <f>SUM(R228:R234)</f>
        <v>31.106250000000003</v>
      </c>
      <c r="S227" s="201"/>
      <c r="T227" s="203">
        <f>SUM(T228:T234)</f>
        <v>0</v>
      </c>
      <c r="AR227" s="204" t="s">
        <v>81</v>
      </c>
      <c r="AT227" s="205" t="s">
        <v>74</v>
      </c>
      <c r="AU227" s="205" t="s">
        <v>81</v>
      </c>
      <c r="AY227" s="204" t="s">
        <v>294</v>
      </c>
      <c r="BK227" s="206">
        <f>SUM(BK228:BK234)</f>
        <v>0</v>
      </c>
    </row>
    <row r="228" spans="1:65" s="2" customFormat="1" ht="24" customHeight="1" x14ac:dyDescent="0.2">
      <c r="A228" s="35"/>
      <c r="B228" s="36"/>
      <c r="C228" s="209" t="s">
        <v>447</v>
      </c>
      <c r="D228" s="209" t="s">
        <v>296</v>
      </c>
      <c r="E228" s="210" t="s">
        <v>7421</v>
      </c>
      <c r="F228" s="211" t="s">
        <v>7422</v>
      </c>
      <c r="G228" s="212" t="s">
        <v>386</v>
      </c>
      <c r="H228" s="213">
        <v>118.5</v>
      </c>
      <c r="I228" s="214"/>
      <c r="J228" s="215">
        <f>ROUND(I228*H228,2)</f>
        <v>0</v>
      </c>
      <c r="K228" s="211" t="s">
        <v>300</v>
      </c>
      <c r="L228" s="40"/>
      <c r="M228" s="216" t="s">
        <v>1</v>
      </c>
      <c r="N228" s="217" t="s">
        <v>40</v>
      </c>
      <c r="O228" s="72"/>
      <c r="P228" s="218">
        <f>O228*H228</f>
        <v>0</v>
      </c>
      <c r="Q228" s="218">
        <v>0.15540000000000001</v>
      </c>
      <c r="R228" s="218">
        <f>Q228*H228</f>
        <v>18.414900000000003</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8062</v>
      </c>
    </row>
    <row r="229" spans="1:65" s="2" customFormat="1" ht="28.8" x14ac:dyDescent="0.2">
      <c r="A229" s="35"/>
      <c r="B229" s="36"/>
      <c r="C229" s="37"/>
      <c r="D229" s="222" t="s">
        <v>303</v>
      </c>
      <c r="E229" s="37"/>
      <c r="F229" s="223" t="s">
        <v>7424</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19.2" x14ac:dyDescent="0.2">
      <c r="A230" s="35"/>
      <c r="B230" s="36"/>
      <c r="C230" s="37"/>
      <c r="D230" s="222" t="s">
        <v>305</v>
      </c>
      <c r="E230" s="37"/>
      <c r="F230" s="226" t="s">
        <v>7998</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305</v>
      </c>
      <c r="AU230" s="18" t="s">
        <v>83</v>
      </c>
    </row>
    <row r="231" spans="1:65" s="14" customFormat="1" x14ac:dyDescent="0.2">
      <c r="B231" s="237"/>
      <c r="C231" s="238"/>
      <c r="D231" s="222" t="s">
        <v>307</v>
      </c>
      <c r="E231" s="239" t="s">
        <v>1</v>
      </c>
      <c r="F231" s="240" t="s">
        <v>8063</v>
      </c>
      <c r="G231" s="238"/>
      <c r="H231" s="241">
        <v>118.5</v>
      </c>
      <c r="I231" s="242"/>
      <c r="J231" s="238"/>
      <c r="K231" s="238"/>
      <c r="L231" s="243"/>
      <c r="M231" s="244"/>
      <c r="N231" s="245"/>
      <c r="O231" s="245"/>
      <c r="P231" s="245"/>
      <c r="Q231" s="245"/>
      <c r="R231" s="245"/>
      <c r="S231" s="245"/>
      <c r="T231" s="246"/>
      <c r="AT231" s="247" t="s">
        <v>307</v>
      </c>
      <c r="AU231" s="247" t="s">
        <v>83</v>
      </c>
      <c r="AV231" s="14" t="s">
        <v>83</v>
      </c>
      <c r="AW231" s="14" t="s">
        <v>32</v>
      </c>
      <c r="AX231" s="14" t="s">
        <v>81</v>
      </c>
      <c r="AY231" s="247" t="s">
        <v>294</v>
      </c>
    </row>
    <row r="232" spans="1:65" s="2" customFormat="1" ht="16.5" customHeight="1" x14ac:dyDescent="0.2">
      <c r="A232" s="35"/>
      <c r="B232" s="36"/>
      <c r="C232" s="259" t="s">
        <v>458</v>
      </c>
      <c r="D232" s="259" t="s">
        <v>409</v>
      </c>
      <c r="E232" s="260" t="s">
        <v>8064</v>
      </c>
      <c r="F232" s="261" t="s">
        <v>8065</v>
      </c>
      <c r="G232" s="262" t="s">
        <v>386</v>
      </c>
      <c r="H232" s="263">
        <v>124.425</v>
      </c>
      <c r="I232" s="264"/>
      <c r="J232" s="265">
        <f>ROUND(I232*H232,2)</f>
        <v>0</v>
      </c>
      <c r="K232" s="261" t="s">
        <v>300</v>
      </c>
      <c r="L232" s="266"/>
      <c r="M232" s="267" t="s">
        <v>1</v>
      </c>
      <c r="N232" s="268" t="s">
        <v>40</v>
      </c>
      <c r="O232" s="72"/>
      <c r="P232" s="218">
        <f>O232*H232</f>
        <v>0</v>
      </c>
      <c r="Q232" s="218">
        <v>0.10199999999999999</v>
      </c>
      <c r="R232" s="218">
        <f>Q232*H232</f>
        <v>12.691349999999998</v>
      </c>
      <c r="S232" s="218">
        <v>0</v>
      </c>
      <c r="T232" s="219">
        <f>S232*H232</f>
        <v>0</v>
      </c>
      <c r="U232" s="35"/>
      <c r="V232" s="35"/>
      <c r="W232" s="35"/>
      <c r="X232" s="35"/>
      <c r="Y232" s="35"/>
      <c r="Z232" s="35"/>
      <c r="AA232" s="35"/>
      <c r="AB232" s="35"/>
      <c r="AC232" s="35"/>
      <c r="AD232" s="35"/>
      <c r="AE232" s="35"/>
      <c r="AR232" s="220" t="s">
        <v>340</v>
      </c>
      <c r="AT232" s="220" t="s">
        <v>409</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8066</v>
      </c>
    </row>
    <row r="233" spans="1:65" s="2" customFormat="1" x14ac:dyDescent="0.2">
      <c r="A233" s="35"/>
      <c r="B233" s="36"/>
      <c r="C233" s="37"/>
      <c r="D233" s="222" t="s">
        <v>303</v>
      </c>
      <c r="E233" s="37"/>
      <c r="F233" s="223" t="s">
        <v>8065</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14" customFormat="1" x14ac:dyDescent="0.2">
      <c r="B234" s="237"/>
      <c r="C234" s="238"/>
      <c r="D234" s="222" t="s">
        <v>307</v>
      </c>
      <c r="E234" s="238"/>
      <c r="F234" s="240" t="s">
        <v>8067</v>
      </c>
      <c r="G234" s="238"/>
      <c r="H234" s="241">
        <v>124.425</v>
      </c>
      <c r="I234" s="242"/>
      <c r="J234" s="238"/>
      <c r="K234" s="238"/>
      <c r="L234" s="243"/>
      <c r="M234" s="244"/>
      <c r="N234" s="245"/>
      <c r="O234" s="245"/>
      <c r="P234" s="245"/>
      <c r="Q234" s="245"/>
      <c r="R234" s="245"/>
      <c r="S234" s="245"/>
      <c r="T234" s="246"/>
      <c r="AT234" s="247" t="s">
        <v>307</v>
      </c>
      <c r="AU234" s="247" t="s">
        <v>83</v>
      </c>
      <c r="AV234" s="14" t="s">
        <v>83</v>
      </c>
      <c r="AW234" s="14" t="s">
        <v>4</v>
      </c>
      <c r="AX234" s="14" t="s">
        <v>81</v>
      </c>
      <c r="AY234" s="247" t="s">
        <v>294</v>
      </c>
    </row>
    <row r="235" spans="1:65" s="12" customFormat="1" ht="22.95" customHeight="1" x14ac:dyDescent="0.25">
      <c r="B235" s="193"/>
      <c r="C235" s="194"/>
      <c r="D235" s="195" t="s">
        <v>74</v>
      </c>
      <c r="E235" s="207" t="s">
        <v>1033</v>
      </c>
      <c r="F235" s="207" t="s">
        <v>1034</v>
      </c>
      <c r="G235" s="194"/>
      <c r="H235" s="194"/>
      <c r="I235" s="197"/>
      <c r="J235" s="208">
        <f>BK235</f>
        <v>0</v>
      </c>
      <c r="K235" s="194"/>
      <c r="L235" s="199"/>
      <c r="M235" s="200"/>
      <c r="N235" s="201"/>
      <c r="O235" s="201"/>
      <c r="P235" s="202">
        <f>SUM(P236:P259)</f>
        <v>0</v>
      </c>
      <c r="Q235" s="201"/>
      <c r="R235" s="202">
        <f>SUM(R236:R259)</f>
        <v>0</v>
      </c>
      <c r="S235" s="201"/>
      <c r="T235" s="203">
        <f>SUM(T236:T259)</f>
        <v>0</v>
      </c>
      <c r="AR235" s="204" t="s">
        <v>81</v>
      </c>
      <c r="AT235" s="205" t="s">
        <v>74</v>
      </c>
      <c r="AU235" s="205" t="s">
        <v>81</v>
      </c>
      <c r="AY235" s="204" t="s">
        <v>294</v>
      </c>
      <c r="BK235" s="206">
        <f>SUM(BK236:BK259)</f>
        <v>0</v>
      </c>
    </row>
    <row r="236" spans="1:65" s="2" customFormat="1" ht="16.5" customHeight="1" x14ac:dyDescent="0.2">
      <c r="A236" s="35"/>
      <c r="B236" s="36"/>
      <c r="C236" s="209" t="s">
        <v>463</v>
      </c>
      <c r="D236" s="209" t="s">
        <v>296</v>
      </c>
      <c r="E236" s="210" t="s">
        <v>1036</v>
      </c>
      <c r="F236" s="211" t="s">
        <v>1037</v>
      </c>
      <c r="G236" s="212" t="s">
        <v>412</v>
      </c>
      <c r="H236" s="213">
        <v>321.26299999999998</v>
      </c>
      <c r="I236" s="214"/>
      <c r="J236" s="215">
        <f>ROUND(I236*H236,2)</f>
        <v>0</v>
      </c>
      <c r="K236" s="211" t="s">
        <v>300</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8068</v>
      </c>
    </row>
    <row r="237" spans="1:65" s="2" customFormat="1" ht="28.8" x14ac:dyDescent="0.2">
      <c r="A237" s="35"/>
      <c r="B237" s="36"/>
      <c r="C237" s="37"/>
      <c r="D237" s="222" t="s">
        <v>303</v>
      </c>
      <c r="E237" s="37"/>
      <c r="F237" s="223" t="s">
        <v>1039</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14" customFormat="1" x14ac:dyDescent="0.2">
      <c r="B238" s="237"/>
      <c r="C238" s="238"/>
      <c r="D238" s="222" t="s">
        <v>307</v>
      </c>
      <c r="E238" s="239" t="s">
        <v>1</v>
      </c>
      <c r="F238" s="240" t="s">
        <v>8069</v>
      </c>
      <c r="G238" s="238"/>
      <c r="H238" s="241">
        <v>321.26299999999998</v>
      </c>
      <c r="I238" s="242"/>
      <c r="J238" s="238"/>
      <c r="K238" s="238"/>
      <c r="L238" s="243"/>
      <c r="M238" s="244"/>
      <c r="N238" s="245"/>
      <c r="O238" s="245"/>
      <c r="P238" s="245"/>
      <c r="Q238" s="245"/>
      <c r="R238" s="245"/>
      <c r="S238" s="245"/>
      <c r="T238" s="246"/>
      <c r="AT238" s="247" t="s">
        <v>307</v>
      </c>
      <c r="AU238" s="247" t="s">
        <v>83</v>
      </c>
      <c r="AV238" s="14" t="s">
        <v>83</v>
      </c>
      <c r="AW238" s="14" t="s">
        <v>32</v>
      </c>
      <c r="AX238" s="14" t="s">
        <v>81</v>
      </c>
      <c r="AY238" s="247" t="s">
        <v>294</v>
      </c>
    </row>
    <row r="239" spans="1:65" s="2" customFormat="1" ht="24" customHeight="1" x14ac:dyDescent="0.2">
      <c r="A239" s="35"/>
      <c r="B239" s="36"/>
      <c r="C239" s="209" t="s">
        <v>469</v>
      </c>
      <c r="D239" s="209" t="s">
        <v>296</v>
      </c>
      <c r="E239" s="210" t="s">
        <v>1041</v>
      </c>
      <c r="F239" s="211" t="s">
        <v>1042</v>
      </c>
      <c r="G239" s="212" t="s">
        <v>412</v>
      </c>
      <c r="H239" s="213">
        <v>2248.8409999999999</v>
      </c>
      <c r="I239" s="214"/>
      <c r="J239" s="215">
        <f>ROUND(I239*H239,2)</f>
        <v>0</v>
      </c>
      <c r="K239" s="211" t="s">
        <v>300</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8070</v>
      </c>
    </row>
    <row r="240" spans="1:65" s="2" customFormat="1" ht="28.8" x14ac:dyDescent="0.2">
      <c r="A240" s="35"/>
      <c r="B240" s="36"/>
      <c r="C240" s="37"/>
      <c r="D240" s="222" t="s">
        <v>303</v>
      </c>
      <c r="E240" s="37"/>
      <c r="F240" s="223" t="s">
        <v>1044</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14" customFormat="1" x14ac:dyDescent="0.2">
      <c r="B241" s="237"/>
      <c r="C241" s="238"/>
      <c r="D241" s="222" t="s">
        <v>307</v>
      </c>
      <c r="E241" s="238"/>
      <c r="F241" s="240" t="s">
        <v>8071</v>
      </c>
      <c r="G241" s="238"/>
      <c r="H241" s="241">
        <v>2248.8409999999999</v>
      </c>
      <c r="I241" s="242"/>
      <c r="J241" s="238"/>
      <c r="K241" s="238"/>
      <c r="L241" s="243"/>
      <c r="M241" s="244"/>
      <c r="N241" s="245"/>
      <c r="O241" s="245"/>
      <c r="P241" s="245"/>
      <c r="Q241" s="245"/>
      <c r="R241" s="245"/>
      <c r="S241" s="245"/>
      <c r="T241" s="246"/>
      <c r="AT241" s="247" t="s">
        <v>307</v>
      </c>
      <c r="AU241" s="247" t="s">
        <v>83</v>
      </c>
      <c r="AV241" s="14" t="s">
        <v>83</v>
      </c>
      <c r="AW241" s="14" t="s">
        <v>4</v>
      </c>
      <c r="AX241" s="14" t="s">
        <v>81</v>
      </c>
      <c r="AY241" s="247" t="s">
        <v>294</v>
      </c>
    </row>
    <row r="242" spans="1:65" s="2" customFormat="1" ht="16.5" customHeight="1" x14ac:dyDescent="0.2">
      <c r="A242" s="35"/>
      <c r="B242" s="36"/>
      <c r="C242" s="209" t="s">
        <v>478</v>
      </c>
      <c r="D242" s="209" t="s">
        <v>296</v>
      </c>
      <c r="E242" s="210" t="s">
        <v>8072</v>
      </c>
      <c r="F242" s="211" t="s">
        <v>8073</v>
      </c>
      <c r="G242" s="212" t="s">
        <v>412</v>
      </c>
      <c r="H242" s="213">
        <v>38.950000000000003</v>
      </c>
      <c r="I242" s="214"/>
      <c r="J242" s="215">
        <f>ROUND(I242*H242,2)</f>
        <v>0</v>
      </c>
      <c r="K242" s="211" t="s">
        <v>300</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8074</v>
      </c>
    </row>
    <row r="243" spans="1:65" s="2" customFormat="1" ht="28.8" x14ac:dyDescent="0.2">
      <c r="A243" s="35"/>
      <c r="B243" s="36"/>
      <c r="C243" s="37"/>
      <c r="D243" s="222" t="s">
        <v>303</v>
      </c>
      <c r="E243" s="37"/>
      <c r="F243" s="223" t="s">
        <v>8075</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14" customFormat="1" x14ac:dyDescent="0.2">
      <c r="B244" s="237"/>
      <c r="C244" s="238"/>
      <c r="D244" s="222" t="s">
        <v>307</v>
      </c>
      <c r="E244" s="239" t="s">
        <v>1</v>
      </c>
      <c r="F244" s="240" t="s">
        <v>8076</v>
      </c>
      <c r="G244" s="238"/>
      <c r="H244" s="241">
        <v>38.950000000000003</v>
      </c>
      <c r="I244" s="242"/>
      <c r="J244" s="238"/>
      <c r="K244" s="238"/>
      <c r="L244" s="243"/>
      <c r="M244" s="244"/>
      <c r="N244" s="245"/>
      <c r="O244" s="245"/>
      <c r="P244" s="245"/>
      <c r="Q244" s="245"/>
      <c r="R244" s="245"/>
      <c r="S244" s="245"/>
      <c r="T244" s="246"/>
      <c r="AT244" s="247" t="s">
        <v>307</v>
      </c>
      <c r="AU244" s="247" t="s">
        <v>83</v>
      </c>
      <c r="AV244" s="14" t="s">
        <v>83</v>
      </c>
      <c r="AW244" s="14" t="s">
        <v>32</v>
      </c>
      <c r="AX244" s="14" t="s">
        <v>81</v>
      </c>
      <c r="AY244" s="247" t="s">
        <v>294</v>
      </c>
    </row>
    <row r="245" spans="1:65" s="2" customFormat="1" ht="24" customHeight="1" x14ac:dyDescent="0.2">
      <c r="A245" s="35"/>
      <c r="B245" s="36"/>
      <c r="C245" s="209" t="s">
        <v>484</v>
      </c>
      <c r="D245" s="209" t="s">
        <v>296</v>
      </c>
      <c r="E245" s="210" t="s">
        <v>8077</v>
      </c>
      <c r="F245" s="211" t="s">
        <v>8078</v>
      </c>
      <c r="G245" s="212" t="s">
        <v>412</v>
      </c>
      <c r="H245" s="213">
        <v>272.64999999999998</v>
      </c>
      <c r="I245" s="214"/>
      <c r="J245" s="215">
        <f>ROUND(I245*H245,2)</f>
        <v>0</v>
      </c>
      <c r="K245" s="211" t="s">
        <v>300</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301</v>
      </c>
      <c r="AT245" s="220" t="s">
        <v>296</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8079</v>
      </c>
    </row>
    <row r="246" spans="1:65" s="2" customFormat="1" ht="28.8" x14ac:dyDescent="0.2">
      <c r="A246" s="35"/>
      <c r="B246" s="36"/>
      <c r="C246" s="37"/>
      <c r="D246" s="222" t="s">
        <v>303</v>
      </c>
      <c r="E246" s="37"/>
      <c r="F246" s="223" t="s">
        <v>1044</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14" customFormat="1" x14ac:dyDescent="0.2">
      <c r="B247" s="237"/>
      <c r="C247" s="238"/>
      <c r="D247" s="222" t="s">
        <v>307</v>
      </c>
      <c r="E247" s="238"/>
      <c r="F247" s="240" t="s">
        <v>8080</v>
      </c>
      <c r="G247" s="238"/>
      <c r="H247" s="241">
        <v>272.64999999999998</v>
      </c>
      <c r="I247" s="242"/>
      <c r="J247" s="238"/>
      <c r="K247" s="238"/>
      <c r="L247" s="243"/>
      <c r="M247" s="244"/>
      <c r="N247" s="245"/>
      <c r="O247" s="245"/>
      <c r="P247" s="245"/>
      <c r="Q247" s="245"/>
      <c r="R247" s="245"/>
      <c r="S247" s="245"/>
      <c r="T247" s="246"/>
      <c r="AT247" s="247" t="s">
        <v>307</v>
      </c>
      <c r="AU247" s="247" t="s">
        <v>83</v>
      </c>
      <c r="AV247" s="14" t="s">
        <v>83</v>
      </c>
      <c r="AW247" s="14" t="s">
        <v>4</v>
      </c>
      <c r="AX247" s="14" t="s">
        <v>81</v>
      </c>
      <c r="AY247" s="247" t="s">
        <v>294</v>
      </c>
    </row>
    <row r="248" spans="1:65" s="2" customFormat="1" ht="24" customHeight="1" x14ac:dyDescent="0.2">
      <c r="A248" s="35"/>
      <c r="B248" s="36"/>
      <c r="C248" s="209" t="s">
        <v>490</v>
      </c>
      <c r="D248" s="209" t="s">
        <v>296</v>
      </c>
      <c r="E248" s="210" t="s">
        <v>1047</v>
      </c>
      <c r="F248" s="211" t="s">
        <v>1048</v>
      </c>
      <c r="G248" s="212" t="s">
        <v>412</v>
      </c>
      <c r="H248" s="213">
        <v>321.26299999999998</v>
      </c>
      <c r="I248" s="214"/>
      <c r="J248" s="215">
        <f>ROUND(I248*H248,2)</f>
        <v>0</v>
      </c>
      <c r="K248" s="211" t="s">
        <v>300</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8081</v>
      </c>
    </row>
    <row r="249" spans="1:65" s="2" customFormat="1" ht="19.2" x14ac:dyDescent="0.2">
      <c r="A249" s="35"/>
      <c r="B249" s="36"/>
      <c r="C249" s="37"/>
      <c r="D249" s="222" t="s">
        <v>303</v>
      </c>
      <c r="E249" s="37"/>
      <c r="F249" s="223" t="s">
        <v>1050</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4" customHeight="1" x14ac:dyDescent="0.2">
      <c r="A250" s="35"/>
      <c r="B250" s="36"/>
      <c r="C250" s="209" t="s">
        <v>497</v>
      </c>
      <c r="D250" s="209" t="s">
        <v>296</v>
      </c>
      <c r="E250" s="210" t="s">
        <v>8082</v>
      </c>
      <c r="F250" s="211" t="s">
        <v>8083</v>
      </c>
      <c r="G250" s="212" t="s">
        <v>412</v>
      </c>
      <c r="H250" s="213">
        <v>38.950000000000003</v>
      </c>
      <c r="I250" s="214"/>
      <c r="J250" s="215">
        <f>ROUND(I250*H250,2)</f>
        <v>0</v>
      </c>
      <c r="K250" s="211" t="s">
        <v>300</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8084</v>
      </c>
    </row>
    <row r="251" spans="1:65" s="2" customFormat="1" ht="19.2" x14ac:dyDescent="0.2">
      <c r="A251" s="35"/>
      <c r="B251" s="36"/>
      <c r="C251" s="37"/>
      <c r="D251" s="222" t="s">
        <v>303</v>
      </c>
      <c r="E251" s="37"/>
      <c r="F251" s="223" t="s">
        <v>8085</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24" customHeight="1" x14ac:dyDescent="0.2">
      <c r="A252" s="35"/>
      <c r="B252" s="36"/>
      <c r="C252" s="209" t="s">
        <v>502</v>
      </c>
      <c r="D252" s="209" t="s">
        <v>296</v>
      </c>
      <c r="E252" s="210" t="s">
        <v>1052</v>
      </c>
      <c r="F252" s="211" t="s">
        <v>1053</v>
      </c>
      <c r="G252" s="212" t="s">
        <v>412</v>
      </c>
      <c r="H252" s="213">
        <v>38.950000000000003</v>
      </c>
      <c r="I252" s="214"/>
      <c r="J252" s="215">
        <f>ROUND(I252*H252,2)</f>
        <v>0</v>
      </c>
      <c r="K252" s="211" t="s">
        <v>300</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301</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8086</v>
      </c>
    </row>
    <row r="253" spans="1:65" s="2" customFormat="1" ht="28.8" x14ac:dyDescent="0.2">
      <c r="A253" s="35"/>
      <c r="B253" s="36"/>
      <c r="C253" s="37"/>
      <c r="D253" s="222" t="s">
        <v>303</v>
      </c>
      <c r="E253" s="37"/>
      <c r="F253" s="223" t="s">
        <v>1055</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14" customFormat="1" x14ac:dyDescent="0.2">
      <c r="B254" s="237"/>
      <c r="C254" s="238"/>
      <c r="D254" s="222" t="s">
        <v>307</v>
      </c>
      <c r="E254" s="239" t="s">
        <v>1</v>
      </c>
      <c r="F254" s="240" t="s">
        <v>8076</v>
      </c>
      <c r="G254" s="238"/>
      <c r="H254" s="241">
        <v>38.950000000000003</v>
      </c>
      <c r="I254" s="242"/>
      <c r="J254" s="238"/>
      <c r="K254" s="238"/>
      <c r="L254" s="243"/>
      <c r="M254" s="244"/>
      <c r="N254" s="245"/>
      <c r="O254" s="245"/>
      <c r="P254" s="245"/>
      <c r="Q254" s="245"/>
      <c r="R254" s="245"/>
      <c r="S254" s="245"/>
      <c r="T254" s="246"/>
      <c r="AT254" s="247" t="s">
        <v>307</v>
      </c>
      <c r="AU254" s="247" t="s">
        <v>83</v>
      </c>
      <c r="AV254" s="14" t="s">
        <v>83</v>
      </c>
      <c r="AW254" s="14" t="s">
        <v>32</v>
      </c>
      <c r="AX254" s="14" t="s">
        <v>81</v>
      </c>
      <c r="AY254" s="247" t="s">
        <v>294</v>
      </c>
    </row>
    <row r="255" spans="1:65" s="2" customFormat="1" ht="24" customHeight="1" x14ac:dyDescent="0.2">
      <c r="A255" s="35"/>
      <c r="B255" s="36"/>
      <c r="C255" s="209" t="s">
        <v>508</v>
      </c>
      <c r="D255" s="209" t="s">
        <v>296</v>
      </c>
      <c r="E255" s="210" t="s">
        <v>1058</v>
      </c>
      <c r="F255" s="211" t="s">
        <v>1059</v>
      </c>
      <c r="G255" s="212" t="s">
        <v>412</v>
      </c>
      <c r="H255" s="213">
        <v>73.867999999999995</v>
      </c>
      <c r="I255" s="214"/>
      <c r="J255" s="215">
        <f>ROUND(I255*H255,2)</f>
        <v>0</v>
      </c>
      <c r="K255" s="211" t="s">
        <v>300</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301</v>
      </c>
      <c r="AT255" s="220" t="s">
        <v>296</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8087</v>
      </c>
    </row>
    <row r="256" spans="1:65" s="2" customFormat="1" ht="28.8" x14ac:dyDescent="0.2">
      <c r="A256" s="35"/>
      <c r="B256" s="36"/>
      <c r="C256" s="37"/>
      <c r="D256" s="222" t="s">
        <v>303</v>
      </c>
      <c r="E256" s="37"/>
      <c r="F256" s="223" t="s">
        <v>1061</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14" customFormat="1" x14ac:dyDescent="0.2">
      <c r="B257" s="237"/>
      <c r="C257" s="238"/>
      <c r="D257" s="222" t="s">
        <v>307</v>
      </c>
      <c r="E257" s="239" t="s">
        <v>1</v>
      </c>
      <c r="F257" s="240" t="s">
        <v>8088</v>
      </c>
      <c r="G257" s="238"/>
      <c r="H257" s="241">
        <v>73.867999999999995</v>
      </c>
      <c r="I257" s="242"/>
      <c r="J257" s="238"/>
      <c r="K257" s="238"/>
      <c r="L257" s="243"/>
      <c r="M257" s="244"/>
      <c r="N257" s="245"/>
      <c r="O257" s="245"/>
      <c r="P257" s="245"/>
      <c r="Q257" s="245"/>
      <c r="R257" s="245"/>
      <c r="S257" s="245"/>
      <c r="T257" s="246"/>
      <c r="AT257" s="247" t="s">
        <v>307</v>
      </c>
      <c r="AU257" s="247" t="s">
        <v>83</v>
      </c>
      <c r="AV257" s="14" t="s">
        <v>83</v>
      </c>
      <c r="AW257" s="14" t="s">
        <v>32</v>
      </c>
      <c r="AX257" s="14" t="s">
        <v>81</v>
      </c>
      <c r="AY257" s="247" t="s">
        <v>294</v>
      </c>
    </row>
    <row r="258" spans="1:65" s="2" customFormat="1" ht="24" customHeight="1" x14ac:dyDescent="0.2">
      <c r="A258" s="35"/>
      <c r="B258" s="36"/>
      <c r="C258" s="209" t="s">
        <v>515</v>
      </c>
      <c r="D258" s="209" t="s">
        <v>296</v>
      </c>
      <c r="E258" s="210" t="s">
        <v>1064</v>
      </c>
      <c r="F258" s="211" t="s">
        <v>1065</v>
      </c>
      <c r="G258" s="212" t="s">
        <v>412</v>
      </c>
      <c r="H258" s="213">
        <v>247.39500000000001</v>
      </c>
      <c r="I258" s="214"/>
      <c r="J258" s="215">
        <f>ROUND(I258*H258,2)</f>
        <v>0</v>
      </c>
      <c r="K258" s="211" t="s">
        <v>300</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301</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8089</v>
      </c>
    </row>
    <row r="259" spans="1:65" s="2" customFormat="1" ht="28.8" x14ac:dyDescent="0.2">
      <c r="A259" s="35"/>
      <c r="B259" s="36"/>
      <c r="C259" s="37"/>
      <c r="D259" s="222" t="s">
        <v>303</v>
      </c>
      <c r="E259" s="37"/>
      <c r="F259" s="223" t="s">
        <v>467</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12" customFormat="1" ht="22.95" customHeight="1" x14ac:dyDescent="0.25">
      <c r="B260" s="193"/>
      <c r="C260" s="194"/>
      <c r="D260" s="195" t="s">
        <v>74</v>
      </c>
      <c r="E260" s="207" t="s">
        <v>1073</v>
      </c>
      <c r="F260" s="207" t="s">
        <v>1074</v>
      </c>
      <c r="G260" s="194"/>
      <c r="H260" s="194"/>
      <c r="I260" s="197"/>
      <c r="J260" s="208">
        <f>BK260</f>
        <v>0</v>
      </c>
      <c r="K260" s="194"/>
      <c r="L260" s="199"/>
      <c r="M260" s="200"/>
      <c r="N260" s="201"/>
      <c r="O260" s="201"/>
      <c r="P260" s="202">
        <f>SUM(P261:P262)</f>
        <v>0</v>
      </c>
      <c r="Q260" s="201"/>
      <c r="R260" s="202">
        <f>SUM(R261:R262)</f>
        <v>0</v>
      </c>
      <c r="S260" s="201"/>
      <c r="T260" s="203">
        <f>SUM(T261:T262)</f>
        <v>0</v>
      </c>
      <c r="AR260" s="204" t="s">
        <v>81</v>
      </c>
      <c r="AT260" s="205" t="s">
        <v>74</v>
      </c>
      <c r="AU260" s="205" t="s">
        <v>81</v>
      </c>
      <c r="AY260" s="204" t="s">
        <v>294</v>
      </c>
      <c r="BK260" s="206">
        <f>SUM(BK261:BK262)</f>
        <v>0</v>
      </c>
    </row>
    <row r="261" spans="1:65" s="2" customFormat="1" ht="24" customHeight="1" x14ac:dyDescent="0.2">
      <c r="A261" s="35"/>
      <c r="B261" s="36"/>
      <c r="C261" s="209" t="s">
        <v>520</v>
      </c>
      <c r="D261" s="209" t="s">
        <v>296</v>
      </c>
      <c r="E261" s="210" t="s">
        <v>8090</v>
      </c>
      <c r="F261" s="211" t="s">
        <v>8091</v>
      </c>
      <c r="G261" s="212" t="s">
        <v>412</v>
      </c>
      <c r="H261" s="213">
        <v>37.44</v>
      </c>
      <c r="I261" s="214"/>
      <c r="J261" s="215">
        <f>ROUND(I261*H261,2)</f>
        <v>0</v>
      </c>
      <c r="K261" s="211" t="s">
        <v>300</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301</v>
      </c>
      <c r="AT261" s="220" t="s">
        <v>296</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8092</v>
      </c>
    </row>
    <row r="262" spans="1:65" s="2" customFormat="1" ht="28.8" x14ac:dyDescent="0.2">
      <c r="A262" s="35"/>
      <c r="B262" s="36"/>
      <c r="C262" s="37"/>
      <c r="D262" s="222" t="s">
        <v>303</v>
      </c>
      <c r="E262" s="37"/>
      <c r="F262" s="223" t="s">
        <v>8093</v>
      </c>
      <c r="G262" s="37"/>
      <c r="H262" s="37"/>
      <c r="I262" s="124"/>
      <c r="J262" s="37"/>
      <c r="K262" s="37"/>
      <c r="L262" s="40"/>
      <c r="M262" s="287"/>
      <c r="N262" s="288"/>
      <c r="O262" s="289"/>
      <c r="P262" s="289"/>
      <c r="Q262" s="289"/>
      <c r="R262" s="289"/>
      <c r="S262" s="289"/>
      <c r="T262" s="290"/>
      <c r="U262" s="35"/>
      <c r="V262" s="35"/>
      <c r="W262" s="35"/>
      <c r="X262" s="35"/>
      <c r="Y262" s="35"/>
      <c r="Z262" s="35"/>
      <c r="AA262" s="35"/>
      <c r="AB262" s="35"/>
      <c r="AC262" s="35"/>
      <c r="AD262" s="35"/>
      <c r="AE262" s="35"/>
      <c r="AT262" s="18" t="s">
        <v>303</v>
      </c>
      <c r="AU262" s="18" t="s">
        <v>83</v>
      </c>
    </row>
    <row r="263" spans="1:65" s="2" customFormat="1" ht="6.9" customHeight="1" x14ac:dyDescent="0.2">
      <c r="A263" s="35"/>
      <c r="B263" s="55"/>
      <c r="C263" s="56"/>
      <c r="D263" s="56"/>
      <c r="E263" s="56"/>
      <c r="F263" s="56"/>
      <c r="G263" s="56"/>
      <c r="H263" s="56"/>
      <c r="I263" s="159"/>
      <c r="J263" s="56"/>
      <c r="K263" s="56"/>
      <c r="L263" s="40"/>
      <c r="M263" s="35"/>
      <c r="O263" s="35"/>
      <c r="P263" s="35"/>
      <c r="Q263" s="35"/>
      <c r="R263" s="35"/>
      <c r="S263" s="35"/>
      <c r="T263" s="35"/>
      <c r="U263" s="35"/>
      <c r="V263" s="35"/>
      <c r="W263" s="35"/>
      <c r="X263" s="35"/>
      <c r="Y263" s="35"/>
      <c r="Z263" s="35"/>
      <c r="AA263" s="35"/>
      <c r="AB263" s="35"/>
      <c r="AC263" s="35"/>
      <c r="AD263" s="35"/>
      <c r="AE263" s="35"/>
    </row>
  </sheetData>
  <sheetProtection algorithmName="SHA-512" hashValue="UUs+1LD2u4JNjbsa25Iuga2BiAquVgf2iS9+Wg1ONknFotBWrz5cs6hjSw+rEQPlBBTjFfXG/T7MWOXttdC1kw==" saltValue="AlI/30tZZQkZMt+1XvE/RQ==" spinCount="100000" sheet="1" objects="1" scenarios="1" formatColumns="0" formatRows="0" autoFilter="0"/>
  <autoFilter ref="C130:K262"/>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1"/>
  <sheetViews>
    <sheetView showGridLines="0" topLeftCell="A147"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206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7987</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8094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ROUND(J129,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ROUND((SUM(BE129:BE170)),  2)</f>
        <v>0</v>
      </c>
      <c r="G37" s="35"/>
      <c r="H37" s="35"/>
      <c r="I37" s="138">
        <v>0.21</v>
      </c>
      <c r="J37" s="137">
        <f>ROUND(((SUM(BE129:BE170))*I37),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ROUND((SUM(BF129:BF170)),  2)</f>
        <v>0</v>
      </c>
      <c r="G38" s="35"/>
      <c r="H38" s="35"/>
      <c r="I38" s="138">
        <v>0.15</v>
      </c>
      <c r="J38" s="137">
        <f>ROUND(((SUM(BF129:BF170))*I38),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ROUND((SUM(BG129:BG170)),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ROUND((SUM(BH129:BH170)),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ROUND((SUM(BI129:BI170)),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7987</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11.2 Chodník</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J129</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J130</f>
        <v>0</v>
      </c>
      <c r="K101" s="169"/>
      <c r="L101" s="174"/>
    </row>
    <row r="102" spans="1:47" s="10" customFormat="1" ht="19.95" customHeight="1" x14ac:dyDescent="0.2">
      <c r="B102" s="175"/>
      <c r="C102" s="104"/>
      <c r="D102" s="176" t="s">
        <v>258</v>
      </c>
      <c r="E102" s="177"/>
      <c r="F102" s="177"/>
      <c r="G102" s="177"/>
      <c r="H102" s="177"/>
      <c r="I102" s="178"/>
      <c r="J102" s="179">
        <f>J131</f>
        <v>0</v>
      </c>
      <c r="K102" s="104"/>
      <c r="L102" s="180"/>
    </row>
    <row r="103" spans="1:47" s="10" customFormat="1" ht="19.95" customHeight="1" x14ac:dyDescent="0.2">
      <c r="B103" s="175"/>
      <c r="C103" s="104"/>
      <c r="D103" s="176" t="s">
        <v>3468</v>
      </c>
      <c r="E103" s="177"/>
      <c r="F103" s="177"/>
      <c r="G103" s="177"/>
      <c r="H103" s="177"/>
      <c r="I103" s="178"/>
      <c r="J103" s="179">
        <f>J153</f>
        <v>0</v>
      </c>
      <c r="K103" s="104"/>
      <c r="L103" s="180"/>
    </row>
    <row r="104" spans="1:47" s="10" customFormat="1" ht="19.95" customHeight="1" x14ac:dyDescent="0.2">
      <c r="B104" s="175"/>
      <c r="C104" s="104"/>
      <c r="D104" s="176" t="s">
        <v>262</v>
      </c>
      <c r="E104" s="177"/>
      <c r="F104" s="177"/>
      <c r="G104" s="177"/>
      <c r="H104" s="177"/>
      <c r="I104" s="178"/>
      <c r="J104" s="179">
        <f>J163</f>
        <v>0</v>
      </c>
      <c r="K104" s="104"/>
      <c r="L104" s="180"/>
    </row>
    <row r="105" spans="1:47" s="10" customFormat="1" ht="19.95" customHeight="1" x14ac:dyDescent="0.2">
      <c r="B105" s="175"/>
      <c r="C105" s="104"/>
      <c r="D105" s="176" t="s">
        <v>265</v>
      </c>
      <c r="E105" s="177"/>
      <c r="F105" s="177"/>
      <c r="G105" s="177"/>
      <c r="H105" s="177"/>
      <c r="I105" s="178"/>
      <c r="J105" s="179">
        <f>J168</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31" s="1" customFormat="1" ht="12" customHeight="1" x14ac:dyDescent="0.2">
      <c r="B116" s="22"/>
      <c r="C116" s="30" t="s">
        <v>246</v>
      </c>
      <c r="D116" s="23"/>
      <c r="E116" s="23"/>
      <c r="F116" s="23"/>
      <c r="G116" s="23"/>
      <c r="H116" s="23"/>
      <c r="I116" s="116"/>
      <c r="J116" s="23"/>
      <c r="K116" s="23"/>
      <c r="L116" s="21"/>
    </row>
    <row r="117" spans="1:31" s="1" customFormat="1" ht="16.5" customHeight="1" x14ac:dyDescent="0.2">
      <c r="B117" s="22"/>
      <c r="C117" s="23"/>
      <c r="D117" s="23"/>
      <c r="E117" s="342" t="s">
        <v>247</v>
      </c>
      <c r="F117" s="303"/>
      <c r="G117" s="303"/>
      <c r="H117" s="303"/>
      <c r="I117" s="116"/>
      <c r="J117" s="23"/>
      <c r="K117" s="23"/>
      <c r="L117" s="21"/>
    </row>
    <row r="118" spans="1:31" s="1" customFormat="1" ht="12" customHeight="1" x14ac:dyDescent="0.2">
      <c r="B118" s="22"/>
      <c r="C118" s="30" t="s">
        <v>248</v>
      </c>
      <c r="D118" s="23"/>
      <c r="E118" s="23"/>
      <c r="F118" s="23"/>
      <c r="G118" s="23"/>
      <c r="H118" s="23"/>
      <c r="I118" s="116"/>
      <c r="J118" s="23"/>
      <c r="K118" s="23"/>
      <c r="L118" s="21"/>
    </row>
    <row r="119" spans="1:31" s="2" customFormat="1" ht="16.5" customHeight="1" x14ac:dyDescent="0.2">
      <c r="A119" s="35"/>
      <c r="B119" s="36"/>
      <c r="C119" s="37"/>
      <c r="D119" s="37"/>
      <c r="E119" s="344" t="s">
        <v>7987</v>
      </c>
      <c r="F119" s="345"/>
      <c r="G119" s="345"/>
      <c r="H119" s="345"/>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250</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23" t="str">
        <f>E13</f>
        <v>0002 - SO 11.2 Chodník</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20</v>
      </c>
      <c r="D123" s="37"/>
      <c r="E123" s="37"/>
      <c r="F123" s="28" t="str">
        <f>F16</f>
        <v xml:space="preserve"> </v>
      </c>
      <c r="G123" s="37"/>
      <c r="H123" s="37"/>
      <c r="I123" s="125" t="s">
        <v>22</v>
      </c>
      <c r="J123" s="67" t="str">
        <f>IF(J16="","",J16)</f>
        <v>6. 12. 2018</v>
      </c>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43.2" customHeight="1" x14ac:dyDescent="0.2">
      <c r="A125" s="35"/>
      <c r="B125" s="36"/>
      <c r="C125" s="30" t="s">
        <v>24</v>
      </c>
      <c r="D125" s="37"/>
      <c r="E125" s="37"/>
      <c r="F125" s="28" t="str">
        <f>E19</f>
        <v>Vodovody a kanalizace Přerov, a.s.</v>
      </c>
      <c r="G125" s="37"/>
      <c r="H125" s="37"/>
      <c r="I125" s="125" t="s">
        <v>30</v>
      </c>
      <c r="J125" s="33" t="str">
        <f>E25</f>
        <v>Sweco Hydroprojekt a.s., divize Morava</v>
      </c>
      <c r="K125" s="37"/>
      <c r="L125" s="52"/>
      <c r="S125" s="35"/>
      <c r="T125" s="35"/>
      <c r="U125" s="35"/>
      <c r="V125" s="35"/>
      <c r="W125" s="35"/>
      <c r="X125" s="35"/>
      <c r="Y125" s="35"/>
      <c r="Z125" s="35"/>
      <c r="AA125" s="35"/>
      <c r="AB125" s="35"/>
      <c r="AC125" s="35"/>
      <c r="AD125" s="35"/>
      <c r="AE125" s="35"/>
    </row>
    <row r="126" spans="1:31" s="2" customFormat="1" ht="15.15" customHeight="1" x14ac:dyDescent="0.2">
      <c r="A126" s="35"/>
      <c r="B126" s="36"/>
      <c r="C126" s="30" t="s">
        <v>28</v>
      </c>
      <c r="D126" s="37"/>
      <c r="E126" s="37"/>
      <c r="F126" s="28" t="str">
        <f>IF(E22="","",E22)</f>
        <v>Vyplň údaj</v>
      </c>
      <c r="G126" s="37"/>
      <c r="H126" s="37"/>
      <c r="I126" s="125" t="s">
        <v>33</v>
      </c>
      <c r="J126" s="33" t="str">
        <f>E28</f>
        <v xml:space="preserve"> </v>
      </c>
      <c r="K126" s="37"/>
      <c r="L126" s="52"/>
      <c r="S126" s="35"/>
      <c r="T126" s="35"/>
      <c r="U126" s="35"/>
      <c r="V126" s="35"/>
      <c r="W126" s="35"/>
      <c r="X126" s="35"/>
      <c r="Y126" s="35"/>
      <c r="Z126" s="35"/>
      <c r="AA126" s="35"/>
      <c r="AB126" s="35"/>
      <c r="AC126" s="35"/>
      <c r="AD126" s="35"/>
      <c r="AE126" s="35"/>
    </row>
    <row r="127" spans="1:31" s="2" customFormat="1" ht="10.35"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11" customFormat="1" ht="29.25" customHeight="1" x14ac:dyDescent="0.2">
      <c r="A128" s="181"/>
      <c r="B128" s="182"/>
      <c r="C128" s="183" t="s">
        <v>280</v>
      </c>
      <c r="D128" s="184" t="s">
        <v>60</v>
      </c>
      <c r="E128" s="184" t="s">
        <v>56</v>
      </c>
      <c r="F128" s="184" t="s">
        <v>57</v>
      </c>
      <c r="G128" s="184" t="s">
        <v>281</v>
      </c>
      <c r="H128" s="184" t="s">
        <v>282</v>
      </c>
      <c r="I128" s="185" t="s">
        <v>283</v>
      </c>
      <c r="J128" s="184" t="s">
        <v>254</v>
      </c>
      <c r="K128" s="186" t="s">
        <v>284</v>
      </c>
      <c r="L128" s="187"/>
      <c r="M128" s="76" t="s">
        <v>1</v>
      </c>
      <c r="N128" s="77" t="s">
        <v>39</v>
      </c>
      <c r="O128" s="77" t="s">
        <v>285</v>
      </c>
      <c r="P128" s="77" t="s">
        <v>286</v>
      </c>
      <c r="Q128" s="77" t="s">
        <v>287</v>
      </c>
      <c r="R128" s="77" t="s">
        <v>288</v>
      </c>
      <c r="S128" s="77" t="s">
        <v>289</v>
      </c>
      <c r="T128" s="78" t="s">
        <v>290</v>
      </c>
      <c r="U128" s="181"/>
      <c r="V128" s="181"/>
      <c r="W128" s="181"/>
      <c r="X128" s="181"/>
      <c r="Y128" s="181"/>
      <c r="Z128" s="181"/>
      <c r="AA128" s="181"/>
      <c r="AB128" s="181"/>
      <c r="AC128" s="181"/>
      <c r="AD128" s="181"/>
      <c r="AE128" s="181"/>
    </row>
    <row r="129" spans="1:65" s="2" customFormat="1" ht="22.95" customHeight="1" x14ac:dyDescent="0.3">
      <c r="A129" s="35"/>
      <c r="B129" s="36"/>
      <c r="C129" s="83" t="s">
        <v>291</v>
      </c>
      <c r="D129" s="37"/>
      <c r="E129" s="37"/>
      <c r="F129" s="37"/>
      <c r="G129" s="37"/>
      <c r="H129" s="37"/>
      <c r="I129" s="124"/>
      <c r="J129" s="188">
        <f>BK129</f>
        <v>0</v>
      </c>
      <c r="K129" s="37"/>
      <c r="L129" s="40"/>
      <c r="M129" s="79"/>
      <c r="N129" s="189"/>
      <c r="O129" s="80"/>
      <c r="P129" s="190">
        <f>P130</f>
        <v>0</v>
      </c>
      <c r="Q129" s="80"/>
      <c r="R129" s="190">
        <f>R130</f>
        <v>68.819200000000009</v>
      </c>
      <c r="S129" s="80"/>
      <c r="T129" s="191">
        <f>T130</f>
        <v>0</v>
      </c>
      <c r="U129" s="35"/>
      <c r="V129" s="35"/>
      <c r="W129" s="35"/>
      <c r="X129" s="35"/>
      <c r="Y129" s="35"/>
      <c r="Z129" s="35"/>
      <c r="AA129" s="35"/>
      <c r="AB129" s="35"/>
      <c r="AC129" s="35"/>
      <c r="AD129" s="35"/>
      <c r="AE129" s="35"/>
      <c r="AT129" s="18" t="s">
        <v>74</v>
      </c>
      <c r="AU129" s="18" t="s">
        <v>256</v>
      </c>
      <c r="BK129" s="192">
        <f>BK130</f>
        <v>0</v>
      </c>
    </row>
    <row r="130" spans="1:65" s="12" customFormat="1" ht="25.95" customHeight="1" x14ac:dyDescent="0.25">
      <c r="B130" s="193"/>
      <c r="C130" s="194"/>
      <c r="D130" s="195" t="s">
        <v>74</v>
      </c>
      <c r="E130" s="196" t="s">
        <v>292</v>
      </c>
      <c r="F130" s="196" t="s">
        <v>293</v>
      </c>
      <c r="G130" s="194"/>
      <c r="H130" s="194"/>
      <c r="I130" s="197"/>
      <c r="J130" s="198">
        <f>BK130</f>
        <v>0</v>
      </c>
      <c r="K130" s="194"/>
      <c r="L130" s="199"/>
      <c r="M130" s="200"/>
      <c r="N130" s="201"/>
      <c r="O130" s="201"/>
      <c r="P130" s="202">
        <f>P131+P153+P163+P168</f>
        <v>0</v>
      </c>
      <c r="Q130" s="201"/>
      <c r="R130" s="202">
        <f>R131+R153+R163+R168</f>
        <v>68.819200000000009</v>
      </c>
      <c r="S130" s="201"/>
      <c r="T130" s="203">
        <f>T131+T153+T163+T168</f>
        <v>0</v>
      </c>
      <c r="AR130" s="204" t="s">
        <v>81</v>
      </c>
      <c r="AT130" s="205" t="s">
        <v>74</v>
      </c>
      <c r="AU130" s="205" t="s">
        <v>75</v>
      </c>
      <c r="AY130" s="204" t="s">
        <v>294</v>
      </c>
      <c r="BK130" s="206">
        <f>BK131+BK153+BK163+BK168</f>
        <v>0</v>
      </c>
    </row>
    <row r="131" spans="1:65" s="12" customFormat="1" ht="22.95" customHeight="1" x14ac:dyDescent="0.25">
      <c r="B131" s="193"/>
      <c r="C131" s="194"/>
      <c r="D131" s="195" t="s">
        <v>74</v>
      </c>
      <c r="E131" s="207" t="s">
        <v>81</v>
      </c>
      <c r="F131" s="207" t="s">
        <v>295</v>
      </c>
      <c r="G131" s="194"/>
      <c r="H131" s="194"/>
      <c r="I131" s="197"/>
      <c r="J131" s="208">
        <f>BK131</f>
        <v>0</v>
      </c>
      <c r="K131" s="194"/>
      <c r="L131" s="199"/>
      <c r="M131" s="200"/>
      <c r="N131" s="201"/>
      <c r="O131" s="201"/>
      <c r="P131" s="202">
        <f>SUM(P132:P152)</f>
        <v>0</v>
      </c>
      <c r="Q131" s="201"/>
      <c r="R131" s="202">
        <f>SUM(R132:R152)</f>
        <v>0</v>
      </c>
      <c r="S131" s="201"/>
      <c r="T131" s="203">
        <f>SUM(T132:T152)</f>
        <v>0</v>
      </c>
      <c r="AR131" s="204" t="s">
        <v>81</v>
      </c>
      <c r="AT131" s="205" t="s">
        <v>74</v>
      </c>
      <c r="AU131" s="205" t="s">
        <v>81</v>
      </c>
      <c r="AY131" s="204" t="s">
        <v>294</v>
      </c>
      <c r="BK131" s="206">
        <f>SUM(BK132:BK152)</f>
        <v>0</v>
      </c>
    </row>
    <row r="132" spans="1:65" s="2" customFormat="1" ht="16.5" customHeight="1" x14ac:dyDescent="0.2">
      <c r="A132" s="35"/>
      <c r="B132" s="36"/>
      <c r="C132" s="209" t="s">
        <v>81</v>
      </c>
      <c r="D132" s="209" t="s">
        <v>296</v>
      </c>
      <c r="E132" s="210" t="s">
        <v>347</v>
      </c>
      <c r="F132" s="211" t="s">
        <v>348</v>
      </c>
      <c r="G132" s="212" t="s">
        <v>349</v>
      </c>
      <c r="H132" s="213">
        <v>38.799999999999997</v>
      </c>
      <c r="I132" s="214"/>
      <c r="J132" s="215">
        <f>ROUND(I132*H132,2)</f>
        <v>0</v>
      </c>
      <c r="K132" s="211" t="s">
        <v>300</v>
      </c>
      <c r="L132" s="40"/>
      <c r="M132" s="216" t="s">
        <v>1</v>
      </c>
      <c r="N132" s="217" t="s">
        <v>40</v>
      </c>
      <c r="O132" s="72"/>
      <c r="P132" s="218">
        <f>O132*H132</f>
        <v>0</v>
      </c>
      <c r="Q132" s="218">
        <v>0</v>
      </c>
      <c r="R132" s="218">
        <f>Q132*H132</f>
        <v>0</v>
      </c>
      <c r="S132" s="218">
        <v>0</v>
      </c>
      <c r="T132" s="219">
        <f>S132*H132</f>
        <v>0</v>
      </c>
      <c r="U132" s="35"/>
      <c r="V132" s="35"/>
      <c r="W132" s="35"/>
      <c r="X132" s="35"/>
      <c r="Y132" s="35"/>
      <c r="Z132" s="35"/>
      <c r="AA132" s="35"/>
      <c r="AB132" s="35"/>
      <c r="AC132" s="35"/>
      <c r="AD132" s="35"/>
      <c r="AE132" s="35"/>
      <c r="AR132" s="220" t="s">
        <v>301</v>
      </c>
      <c r="AT132" s="220" t="s">
        <v>296</v>
      </c>
      <c r="AU132" s="220" t="s">
        <v>83</v>
      </c>
      <c r="AY132" s="18" t="s">
        <v>294</v>
      </c>
      <c r="BE132" s="221">
        <f>IF(N132="základní",J132,0)</f>
        <v>0</v>
      </c>
      <c r="BF132" s="221">
        <f>IF(N132="snížená",J132,0)</f>
        <v>0</v>
      </c>
      <c r="BG132" s="221">
        <f>IF(N132="zákl. přenesená",J132,0)</f>
        <v>0</v>
      </c>
      <c r="BH132" s="221">
        <f>IF(N132="sníž. přenesená",J132,0)</f>
        <v>0</v>
      </c>
      <c r="BI132" s="221">
        <f>IF(N132="nulová",J132,0)</f>
        <v>0</v>
      </c>
      <c r="BJ132" s="18" t="s">
        <v>81</v>
      </c>
      <c r="BK132" s="221">
        <f>ROUND(I132*H132,2)</f>
        <v>0</v>
      </c>
      <c r="BL132" s="18" t="s">
        <v>301</v>
      </c>
      <c r="BM132" s="220" t="s">
        <v>8095</v>
      </c>
    </row>
    <row r="133" spans="1:65" s="2" customFormat="1" ht="28.8" x14ac:dyDescent="0.2">
      <c r="A133" s="35"/>
      <c r="B133" s="36"/>
      <c r="C133" s="37"/>
      <c r="D133" s="222" t="s">
        <v>303</v>
      </c>
      <c r="E133" s="37"/>
      <c r="F133" s="223" t="s">
        <v>351</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303</v>
      </c>
      <c r="AU133" s="18" t="s">
        <v>83</v>
      </c>
    </row>
    <row r="134" spans="1:65" s="2" customFormat="1" ht="19.2" x14ac:dyDescent="0.2">
      <c r="A134" s="35"/>
      <c r="B134" s="36"/>
      <c r="C134" s="37"/>
      <c r="D134" s="222" t="s">
        <v>305</v>
      </c>
      <c r="E134" s="37"/>
      <c r="F134" s="226" t="s">
        <v>8096</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305</v>
      </c>
      <c r="AU134" s="18" t="s">
        <v>83</v>
      </c>
    </row>
    <row r="135" spans="1:65" s="13" customFormat="1" x14ac:dyDescent="0.2">
      <c r="B135" s="227"/>
      <c r="C135" s="228"/>
      <c r="D135" s="222" t="s">
        <v>307</v>
      </c>
      <c r="E135" s="229" t="s">
        <v>1</v>
      </c>
      <c r="F135" s="230" t="s">
        <v>8097</v>
      </c>
      <c r="G135" s="228"/>
      <c r="H135" s="229" t="s">
        <v>1</v>
      </c>
      <c r="I135" s="231"/>
      <c r="J135" s="228"/>
      <c r="K135" s="228"/>
      <c r="L135" s="232"/>
      <c r="M135" s="233"/>
      <c r="N135" s="234"/>
      <c r="O135" s="234"/>
      <c r="P135" s="234"/>
      <c r="Q135" s="234"/>
      <c r="R135" s="234"/>
      <c r="S135" s="234"/>
      <c r="T135" s="235"/>
      <c r="AT135" s="236" t="s">
        <v>307</v>
      </c>
      <c r="AU135" s="236" t="s">
        <v>83</v>
      </c>
      <c r="AV135" s="13" t="s">
        <v>81</v>
      </c>
      <c r="AW135" s="13" t="s">
        <v>32</v>
      </c>
      <c r="AX135" s="13" t="s">
        <v>75</v>
      </c>
      <c r="AY135" s="236" t="s">
        <v>294</v>
      </c>
    </row>
    <row r="136" spans="1:65" s="14" customFormat="1" x14ac:dyDescent="0.2">
      <c r="B136" s="237"/>
      <c r="C136" s="238"/>
      <c r="D136" s="222" t="s">
        <v>307</v>
      </c>
      <c r="E136" s="239" t="s">
        <v>1</v>
      </c>
      <c r="F136" s="240" t="s">
        <v>8098</v>
      </c>
      <c r="G136" s="238"/>
      <c r="H136" s="241">
        <v>38.799999999999997</v>
      </c>
      <c r="I136" s="242"/>
      <c r="J136" s="238"/>
      <c r="K136" s="238"/>
      <c r="L136" s="243"/>
      <c r="M136" s="244"/>
      <c r="N136" s="245"/>
      <c r="O136" s="245"/>
      <c r="P136" s="245"/>
      <c r="Q136" s="245"/>
      <c r="R136" s="245"/>
      <c r="S136" s="245"/>
      <c r="T136" s="246"/>
      <c r="AT136" s="247" t="s">
        <v>307</v>
      </c>
      <c r="AU136" s="247" t="s">
        <v>83</v>
      </c>
      <c r="AV136" s="14" t="s">
        <v>83</v>
      </c>
      <c r="AW136" s="14" t="s">
        <v>32</v>
      </c>
      <c r="AX136" s="14" t="s">
        <v>81</v>
      </c>
      <c r="AY136" s="247" t="s">
        <v>294</v>
      </c>
    </row>
    <row r="137" spans="1:65" s="2" customFormat="1" ht="24" customHeight="1" x14ac:dyDescent="0.2">
      <c r="A137" s="35"/>
      <c r="B137" s="36"/>
      <c r="C137" s="209" t="s">
        <v>83</v>
      </c>
      <c r="D137" s="209" t="s">
        <v>296</v>
      </c>
      <c r="E137" s="210" t="s">
        <v>8099</v>
      </c>
      <c r="F137" s="211" t="s">
        <v>8100</v>
      </c>
      <c r="G137" s="212" t="s">
        <v>349</v>
      </c>
      <c r="H137" s="213">
        <v>9.6999999999999993</v>
      </c>
      <c r="I137" s="214"/>
      <c r="J137" s="215">
        <f>ROUND(I137*H137,2)</f>
        <v>0</v>
      </c>
      <c r="K137" s="211" t="s">
        <v>300</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8101</v>
      </c>
    </row>
    <row r="138" spans="1:65" s="2" customFormat="1" ht="38.4" x14ac:dyDescent="0.2">
      <c r="A138" s="35"/>
      <c r="B138" s="36"/>
      <c r="C138" s="37"/>
      <c r="D138" s="222" t="s">
        <v>303</v>
      </c>
      <c r="E138" s="37"/>
      <c r="F138" s="223" t="s">
        <v>8102</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8.8" x14ac:dyDescent="0.2">
      <c r="A139" s="35"/>
      <c r="B139" s="36"/>
      <c r="C139" s="37"/>
      <c r="D139" s="222" t="s">
        <v>305</v>
      </c>
      <c r="E139" s="37"/>
      <c r="F139" s="226" t="s">
        <v>8103</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14" customFormat="1" x14ac:dyDescent="0.2">
      <c r="B140" s="237"/>
      <c r="C140" s="238"/>
      <c r="D140" s="222" t="s">
        <v>307</v>
      </c>
      <c r="E140" s="239" t="s">
        <v>1</v>
      </c>
      <c r="F140" s="240" t="s">
        <v>8104</v>
      </c>
      <c r="G140" s="238"/>
      <c r="H140" s="241">
        <v>9.6999999999999993</v>
      </c>
      <c r="I140" s="242"/>
      <c r="J140" s="238"/>
      <c r="K140" s="238"/>
      <c r="L140" s="243"/>
      <c r="M140" s="244"/>
      <c r="N140" s="245"/>
      <c r="O140" s="245"/>
      <c r="P140" s="245"/>
      <c r="Q140" s="245"/>
      <c r="R140" s="245"/>
      <c r="S140" s="245"/>
      <c r="T140" s="246"/>
      <c r="AT140" s="247" t="s">
        <v>307</v>
      </c>
      <c r="AU140" s="247" t="s">
        <v>83</v>
      </c>
      <c r="AV140" s="14" t="s">
        <v>83</v>
      </c>
      <c r="AW140" s="14" t="s">
        <v>32</v>
      </c>
      <c r="AX140" s="14" t="s">
        <v>81</v>
      </c>
      <c r="AY140" s="247" t="s">
        <v>294</v>
      </c>
    </row>
    <row r="141" spans="1:65" s="2" customFormat="1" ht="24" customHeight="1" x14ac:dyDescent="0.2">
      <c r="A141" s="35"/>
      <c r="B141" s="36"/>
      <c r="C141" s="209" t="s">
        <v>91</v>
      </c>
      <c r="D141" s="209" t="s">
        <v>296</v>
      </c>
      <c r="E141" s="210" t="s">
        <v>8012</v>
      </c>
      <c r="F141" s="211" t="s">
        <v>8013</v>
      </c>
      <c r="G141" s="212" t="s">
        <v>349</v>
      </c>
      <c r="H141" s="213">
        <v>4.8499999999999996</v>
      </c>
      <c r="I141" s="214"/>
      <c r="J141" s="215">
        <f>ROUND(I141*H141,2)</f>
        <v>0</v>
      </c>
      <c r="K141" s="211" t="s">
        <v>300</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8105</v>
      </c>
    </row>
    <row r="142" spans="1:65" s="2" customFormat="1" ht="38.4" x14ac:dyDescent="0.2">
      <c r="A142" s="35"/>
      <c r="B142" s="36"/>
      <c r="C142" s="37"/>
      <c r="D142" s="222" t="s">
        <v>303</v>
      </c>
      <c r="E142" s="37"/>
      <c r="F142" s="223" t="s">
        <v>8015</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14" customFormat="1" x14ac:dyDescent="0.2">
      <c r="B143" s="237"/>
      <c r="C143" s="238"/>
      <c r="D143" s="222" t="s">
        <v>307</v>
      </c>
      <c r="E143" s="239" t="s">
        <v>1</v>
      </c>
      <c r="F143" s="240" t="s">
        <v>8106</v>
      </c>
      <c r="G143" s="238"/>
      <c r="H143" s="241">
        <v>4.8499999999999996</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24" customHeight="1" x14ac:dyDescent="0.2">
      <c r="A144" s="35"/>
      <c r="B144" s="36"/>
      <c r="C144" s="209" t="s">
        <v>301</v>
      </c>
      <c r="D144" s="209" t="s">
        <v>296</v>
      </c>
      <c r="E144" s="210" t="s">
        <v>441</v>
      </c>
      <c r="F144" s="211" t="s">
        <v>8107</v>
      </c>
      <c r="G144" s="212" t="s">
        <v>349</v>
      </c>
      <c r="H144" s="213">
        <v>38.799999999999997</v>
      </c>
      <c r="I144" s="214"/>
      <c r="J144" s="215">
        <f>ROUND(I144*H144,2)</f>
        <v>0</v>
      </c>
      <c r="K144" s="211" t="s">
        <v>300</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8108</v>
      </c>
    </row>
    <row r="145" spans="1:65" s="2" customFormat="1" ht="38.4" x14ac:dyDescent="0.2">
      <c r="A145" s="35"/>
      <c r="B145" s="36"/>
      <c r="C145" s="37"/>
      <c r="D145" s="222" t="s">
        <v>303</v>
      </c>
      <c r="E145" s="37"/>
      <c r="F145" s="223" t="s">
        <v>444</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4" customHeight="1" x14ac:dyDescent="0.2">
      <c r="A146" s="35"/>
      <c r="B146" s="36"/>
      <c r="C146" s="209" t="s">
        <v>323</v>
      </c>
      <c r="D146" s="209" t="s">
        <v>296</v>
      </c>
      <c r="E146" s="210" t="s">
        <v>448</v>
      </c>
      <c r="F146" s="211" t="s">
        <v>449</v>
      </c>
      <c r="G146" s="212" t="s">
        <v>349</v>
      </c>
      <c r="H146" s="213">
        <v>9.6999999999999993</v>
      </c>
      <c r="I146" s="214"/>
      <c r="J146" s="215">
        <f>ROUND(I146*H146,2)</f>
        <v>0</v>
      </c>
      <c r="K146" s="211" t="s">
        <v>300</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8109</v>
      </c>
    </row>
    <row r="147" spans="1:65" s="2" customFormat="1" ht="38.4" x14ac:dyDescent="0.2">
      <c r="A147" s="35"/>
      <c r="B147" s="36"/>
      <c r="C147" s="37"/>
      <c r="D147" s="222" t="s">
        <v>303</v>
      </c>
      <c r="E147" s="37"/>
      <c r="F147" s="223" t="s">
        <v>451</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16.5" customHeight="1" x14ac:dyDescent="0.2">
      <c r="A148" s="35"/>
      <c r="B148" s="36"/>
      <c r="C148" s="209" t="s">
        <v>328</v>
      </c>
      <c r="D148" s="209" t="s">
        <v>296</v>
      </c>
      <c r="E148" s="210" t="s">
        <v>459</v>
      </c>
      <c r="F148" s="211" t="s">
        <v>460</v>
      </c>
      <c r="G148" s="212" t="s">
        <v>349</v>
      </c>
      <c r="H148" s="213">
        <v>9.6999999999999993</v>
      </c>
      <c r="I148" s="214"/>
      <c r="J148" s="215">
        <f>ROUND(I148*H148,2)</f>
        <v>0</v>
      </c>
      <c r="K148" s="211" t="s">
        <v>300</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8110</v>
      </c>
    </row>
    <row r="149" spans="1:65" s="2" customFormat="1" x14ac:dyDescent="0.2">
      <c r="A149" s="35"/>
      <c r="B149" s="36"/>
      <c r="C149" s="37"/>
      <c r="D149" s="222" t="s">
        <v>303</v>
      </c>
      <c r="E149" s="37"/>
      <c r="F149" s="223" t="s">
        <v>462</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24" customHeight="1" x14ac:dyDescent="0.2">
      <c r="A150" s="35"/>
      <c r="B150" s="36"/>
      <c r="C150" s="209" t="s">
        <v>333</v>
      </c>
      <c r="D150" s="209" t="s">
        <v>296</v>
      </c>
      <c r="E150" s="210" t="s">
        <v>464</v>
      </c>
      <c r="F150" s="211" t="s">
        <v>465</v>
      </c>
      <c r="G150" s="212" t="s">
        <v>412</v>
      </c>
      <c r="H150" s="213">
        <v>17.46</v>
      </c>
      <c r="I150" s="214"/>
      <c r="J150" s="215">
        <f>ROUND(I150*H150,2)</f>
        <v>0</v>
      </c>
      <c r="K150" s="211" t="s">
        <v>300</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301</v>
      </c>
      <c r="AT150" s="220" t="s">
        <v>296</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8111</v>
      </c>
    </row>
    <row r="151" spans="1:65" s="2" customFormat="1" ht="28.8" x14ac:dyDescent="0.2">
      <c r="A151" s="35"/>
      <c r="B151" s="36"/>
      <c r="C151" s="37"/>
      <c r="D151" s="222" t="s">
        <v>303</v>
      </c>
      <c r="E151" s="37"/>
      <c r="F151" s="223" t="s">
        <v>467</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14" customFormat="1" x14ac:dyDescent="0.2">
      <c r="B152" s="237"/>
      <c r="C152" s="238"/>
      <c r="D152" s="222" t="s">
        <v>307</v>
      </c>
      <c r="E152" s="238"/>
      <c r="F152" s="240" t="s">
        <v>8112</v>
      </c>
      <c r="G152" s="238"/>
      <c r="H152" s="241">
        <v>17.46</v>
      </c>
      <c r="I152" s="242"/>
      <c r="J152" s="238"/>
      <c r="K152" s="238"/>
      <c r="L152" s="243"/>
      <c r="M152" s="244"/>
      <c r="N152" s="245"/>
      <c r="O152" s="245"/>
      <c r="P152" s="245"/>
      <c r="Q152" s="245"/>
      <c r="R152" s="245"/>
      <c r="S152" s="245"/>
      <c r="T152" s="246"/>
      <c r="AT152" s="247" t="s">
        <v>307</v>
      </c>
      <c r="AU152" s="247" t="s">
        <v>83</v>
      </c>
      <c r="AV152" s="14" t="s">
        <v>83</v>
      </c>
      <c r="AW152" s="14" t="s">
        <v>4</v>
      </c>
      <c r="AX152" s="14" t="s">
        <v>81</v>
      </c>
      <c r="AY152" s="247" t="s">
        <v>294</v>
      </c>
    </row>
    <row r="153" spans="1:65" s="12" customFormat="1" ht="22.95" customHeight="1" x14ac:dyDescent="0.25">
      <c r="B153" s="193"/>
      <c r="C153" s="194"/>
      <c r="D153" s="195" t="s">
        <v>74</v>
      </c>
      <c r="E153" s="207" t="s">
        <v>323</v>
      </c>
      <c r="F153" s="207" t="s">
        <v>3571</v>
      </c>
      <c r="G153" s="194"/>
      <c r="H153" s="194"/>
      <c r="I153" s="197"/>
      <c r="J153" s="208">
        <f>BK153</f>
        <v>0</v>
      </c>
      <c r="K153" s="194"/>
      <c r="L153" s="199"/>
      <c r="M153" s="200"/>
      <c r="N153" s="201"/>
      <c r="O153" s="201"/>
      <c r="P153" s="202">
        <f>SUM(P154:P162)</f>
        <v>0</v>
      </c>
      <c r="Q153" s="201"/>
      <c r="R153" s="202">
        <f>SUM(R154:R162)</f>
        <v>43.029200000000003</v>
      </c>
      <c r="S153" s="201"/>
      <c r="T153" s="203">
        <f>SUM(T154:T162)</f>
        <v>0</v>
      </c>
      <c r="AR153" s="204" t="s">
        <v>81</v>
      </c>
      <c r="AT153" s="205" t="s">
        <v>74</v>
      </c>
      <c r="AU153" s="205" t="s">
        <v>81</v>
      </c>
      <c r="AY153" s="204" t="s">
        <v>294</v>
      </c>
      <c r="BK153" s="206">
        <f>SUM(BK154:BK162)</f>
        <v>0</v>
      </c>
    </row>
    <row r="154" spans="1:65" s="2" customFormat="1" ht="16.5" customHeight="1" x14ac:dyDescent="0.2">
      <c r="A154" s="35"/>
      <c r="B154" s="36"/>
      <c r="C154" s="209" t="s">
        <v>340</v>
      </c>
      <c r="D154" s="209" t="s">
        <v>296</v>
      </c>
      <c r="E154" s="210" t="s">
        <v>7403</v>
      </c>
      <c r="F154" s="211" t="s">
        <v>7404</v>
      </c>
      <c r="G154" s="212" t="s">
        <v>299</v>
      </c>
      <c r="H154" s="213">
        <v>194</v>
      </c>
      <c r="I154" s="214"/>
      <c r="J154" s="215">
        <f>ROUND(I154*H154,2)</f>
        <v>0</v>
      </c>
      <c r="K154" s="211" t="s">
        <v>300</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8113</v>
      </c>
    </row>
    <row r="155" spans="1:65" s="2" customFormat="1" ht="19.2" x14ac:dyDescent="0.2">
      <c r="A155" s="35"/>
      <c r="B155" s="36"/>
      <c r="C155" s="37"/>
      <c r="D155" s="222" t="s">
        <v>303</v>
      </c>
      <c r="E155" s="37"/>
      <c r="F155" s="223" t="s">
        <v>7406</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19.2" x14ac:dyDescent="0.2">
      <c r="A156" s="35"/>
      <c r="B156" s="36"/>
      <c r="C156" s="37"/>
      <c r="D156" s="222" t="s">
        <v>305</v>
      </c>
      <c r="E156" s="37"/>
      <c r="F156" s="226" t="s">
        <v>8096</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14" customFormat="1" x14ac:dyDescent="0.2">
      <c r="B157" s="237"/>
      <c r="C157" s="238"/>
      <c r="D157" s="222" t="s">
        <v>307</v>
      </c>
      <c r="E157" s="239" t="s">
        <v>1</v>
      </c>
      <c r="F157" s="240" t="s">
        <v>3382</v>
      </c>
      <c r="G157" s="238"/>
      <c r="H157" s="241">
        <v>194</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346</v>
      </c>
      <c r="D158" s="209" t="s">
        <v>296</v>
      </c>
      <c r="E158" s="210" t="s">
        <v>7734</v>
      </c>
      <c r="F158" s="211" t="s">
        <v>8114</v>
      </c>
      <c r="G158" s="212" t="s">
        <v>299</v>
      </c>
      <c r="H158" s="213">
        <v>194</v>
      </c>
      <c r="I158" s="214"/>
      <c r="J158" s="215">
        <f>ROUND(I158*H158,2)</f>
        <v>0</v>
      </c>
      <c r="K158" s="211" t="s">
        <v>300</v>
      </c>
      <c r="L158" s="40"/>
      <c r="M158" s="216" t="s">
        <v>1</v>
      </c>
      <c r="N158" s="217" t="s">
        <v>40</v>
      </c>
      <c r="O158" s="72"/>
      <c r="P158" s="218">
        <f>O158*H158</f>
        <v>0</v>
      </c>
      <c r="Q158" s="218">
        <v>8.4250000000000005E-2</v>
      </c>
      <c r="R158" s="218">
        <f>Q158*H158</f>
        <v>16.3445</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8115</v>
      </c>
    </row>
    <row r="159" spans="1:65" s="2" customFormat="1" ht="48" x14ac:dyDescent="0.2">
      <c r="A159" s="35"/>
      <c r="B159" s="36"/>
      <c r="C159" s="37"/>
      <c r="D159" s="222" t="s">
        <v>303</v>
      </c>
      <c r="E159" s="37"/>
      <c r="F159" s="223" t="s">
        <v>8116</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16.5" customHeight="1" x14ac:dyDescent="0.2">
      <c r="A160" s="35"/>
      <c r="B160" s="36"/>
      <c r="C160" s="259" t="s">
        <v>353</v>
      </c>
      <c r="D160" s="259" t="s">
        <v>409</v>
      </c>
      <c r="E160" s="260" t="s">
        <v>8117</v>
      </c>
      <c r="F160" s="261" t="s">
        <v>8118</v>
      </c>
      <c r="G160" s="262" t="s">
        <v>299</v>
      </c>
      <c r="H160" s="263">
        <v>203.7</v>
      </c>
      <c r="I160" s="264"/>
      <c r="J160" s="265">
        <f>ROUND(I160*H160,2)</f>
        <v>0</v>
      </c>
      <c r="K160" s="261" t="s">
        <v>300</v>
      </c>
      <c r="L160" s="266"/>
      <c r="M160" s="267" t="s">
        <v>1</v>
      </c>
      <c r="N160" s="268" t="s">
        <v>40</v>
      </c>
      <c r="O160" s="72"/>
      <c r="P160" s="218">
        <f>O160*H160</f>
        <v>0</v>
      </c>
      <c r="Q160" s="218">
        <v>0.13100000000000001</v>
      </c>
      <c r="R160" s="218">
        <f>Q160*H160</f>
        <v>26.684699999999999</v>
      </c>
      <c r="S160" s="218">
        <v>0</v>
      </c>
      <c r="T160" s="219">
        <f>S160*H160</f>
        <v>0</v>
      </c>
      <c r="U160" s="35"/>
      <c r="V160" s="35"/>
      <c r="W160" s="35"/>
      <c r="X160" s="35"/>
      <c r="Y160" s="35"/>
      <c r="Z160" s="35"/>
      <c r="AA160" s="35"/>
      <c r="AB160" s="35"/>
      <c r="AC160" s="35"/>
      <c r="AD160" s="35"/>
      <c r="AE160" s="35"/>
      <c r="AR160" s="220" t="s">
        <v>340</v>
      </c>
      <c r="AT160" s="220" t="s">
        <v>409</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8119</v>
      </c>
    </row>
    <row r="161" spans="1:65" s="2" customFormat="1" x14ac:dyDescent="0.2">
      <c r="A161" s="35"/>
      <c r="B161" s="36"/>
      <c r="C161" s="37"/>
      <c r="D161" s="222" t="s">
        <v>303</v>
      </c>
      <c r="E161" s="37"/>
      <c r="F161" s="223" t="s">
        <v>8118</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4" customFormat="1" x14ac:dyDescent="0.2">
      <c r="B162" s="237"/>
      <c r="C162" s="238"/>
      <c r="D162" s="222" t="s">
        <v>307</v>
      </c>
      <c r="E162" s="238"/>
      <c r="F162" s="240" t="s">
        <v>8120</v>
      </c>
      <c r="G162" s="238"/>
      <c r="H162" s="241">
        <v>203.7</v>
      </c>
      <c r="I162" s="242"/>
      <c r="J162" s="238"/>
      <c r="K162" s="238"/>
      <c r="L162" s="243"/>
      <c r="M162" s="244"/>
      <c r="N162" s="245"/>
      <c r="O162" s="245"/>
      <c r="P162" s="245"/>
      <c r="Q162" s="245"/>
      <c r="R162" s="245"/>
      <c r="S162" s="245"/>
      <c r="T162" s="246"/>
      <c r="AT162" s="247" t="s">
        <v>307</v>
      </c>
      <c r="AU162" s="247" t="s">
        <v>83</v>
      </c>
      <c r="AV162" s="14" t="s">
        <v>83</v>
      </c>
      <c r="AW162" s="14" t="s">
        <v>4</v>
      </c>
      <c r="AX162" s="14" t="s">
        <v>81</v>
      </c>
      <c r="AY162" s="247" t="s">
        <v>294</v>
      </c>
    </row>
    <row r="163" spans="1:65" s="12" customFormat="1" ht="22.95" customHeight="1" x14ac:dyDescent="0.25">
      <c r="B163" s="193"/>
      <c r="C163" s="194"/>
      <c r="D163" s="195" t="s">
        <v>74</v>
      </c>
      <c r="E163" s="207" t="s">
        <v>328</v>
      </c>
      <c r="F163" s="207" t="s">
        <v>793</v>
      </c>
      <c r="G163" s="194"/>
      <c r="H163" s="194"/>
      <c r="I163" s="197"/>
      <c r="J163" s="208">
        <f>BK163</f>
        <v>0</v>
      </c>
      <c r="K163" s="194"/>
      <c r="L163" s="199"/>
      <c r="M163" s="200"/>
      <c r="N163" s="201"/>
      <c r="O163" s="201"/>
      <c r="P163" s="202">
        <f>SUM(P164:P167)</f>
        <v>0</v>
      </c>
      <c r="Q163" s="201"/>
      <c r="R163" s="202">
        <f>SUM(R164:R167)</f>
        <v>25.790000000000003</v>
      </c>
      <c r="S163" s="201"/>
      <c r="T163" s="203">
        <f>SUM(T164:T167)</f>
        <v>0</v>
      </c>
      <c r="AR163" s="204" t="s">
        <v>81</v>
      </c>
      <c r="AT163" s="205" t="s">
        <v>74</v>
      </c>
      <c r="AU163" s="205" t="s">
        <v>81</v>
      </c>
      <c r="AY163" s="204" t="s">
        <v>294</v>
      </c>
      <c r="BK163" s="206">
        <f>SUM(BK164:BK167)</f>
        <v>0</v>
      </c>
    </row>
    <row r="164" spans="1:65" s="2" customFormat="1" ht="24" customHeight="1" x14ac:dyDescent="0.2">
      <c r="A164" s="35"/>
      <c r="B164" s="36"/>
      <c r="C164" s="209" t="s">
        <v>365</v>
      </c>
      <c r="D164" s="209" t="s">
        <v>296</v>
      </c>
      <c r="E164" s="210" t="s">
        <v>8121</v>
      </c>
      <c r="F164" s="211" t="s">
        <v>8122</v>
      </c>
      <c r="G164" s="212" t="s">
        <v>386</v>
      </c>
      <c r="H164" s="213">
        <v>200</v>
      </c>
      <c r="I164" s="214"/>
      <c r="J164" s="215">
        <f>ROUND(I164*H164,2)</f>
        <v>0</v>
      </c>
      <c r="K164" s="211" t="s">
        <v>300</v>
      </c>
      <c r="L164" s="40"/>
      <c r="M164" s="216" t="s">
        <v>1</v>
      </c>
      <c r="N164" s="217" t="s">
        <v>40</v>
      </c>
      <c r="O164" s="72"/>
      <c r="P164" s="218">
        <f>O164*H164</f>
        <v>0</v>
      </c>
      <c r="Q164" s="218">
        <v>0.12895000000000001</v>
      </c>
      <c r="R164" s="218">
        <f>Q164*H164</f>
        <v>25.790000000000003</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8123</v>
      </c>
    </row>
    <row r="165" spans="1:65" s="2" customFormat="1" ht="19.2" x14ac:dyDescent="0.2">
      <c r="A165" s="35"/>
      <c r="B165" s="36"/>
      <c r="C165" s="37"/>
      <c r="D165" s="222" t="s">
        <v>303</v>
      </c>
      <c r="E165" s="37"/>
      <c r="F165" s="223" t="s">
        <v>8124</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19.2" x14ac:dyDescent="0.2">
      <c r="A166" s="35"/>
      <c r="B166" s="36"/>
      <c r="C166" s="37"/>
      <c r="D166" s="222" t="s">
        <v>305</v>
      </c>
      <c r="E166" s="37"/>
      <c r="F166" s="226" t="s">
        <v>8096</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305</v>
      </c>
      <c r="AU166" s="18" t="s">
        <v>83</v>
      </c>
    </row>
    <row r="167" spans="1:65" s="14" customFormat="1" x14ac:dyDescent="0.2">
      <c r="B167" s="237"/>
      <c r="C167" s="238"/>
      <c r="D167" s="222" t="s">
        <v>307</v>
      </c>
      <c r="E167" s="239" t="s">
        <v>1</v>
      </c>
      <c r="F167" s="240" t="s">
        <v>2725</v>
      </c>
      <c r="G167" s="238"/>
      <c r="H167" s="241">
        <v>200</v>
      </c>
      <c r="I167" s="242"/>
      <c r="J167" s="238"/>
      <c r="K167" s="238"/>
      <c r="L167" s="243"/>
      <c r="M167" s="244"/>
      <c r="N167" s="245"/>
      <c r="O167" s="245"/>
      <c r="P167" s="245"/>
      <c r="Q167" s="245"/>
      <c r="R167" s="245"/>
      <c r="S167" s="245"/>
      <c r="T167" s="246"/>
      <c r="AT167" s="247" t="s">
        <v>307</v>
      </c>
      <c r="AU167" s="247" t="s">
        <v>83</v>
      </c>
      <c r="AV167" s="14" t="s">
        <v>83</v>
      </c>
      <c r="AW167" s="14" t="s">
        <v>32</v>
      </c>
      <c r="AX167" s="14" t="s">
        <v>81</v>
      </c>
      <c r="AY167" s="247" t="s">
        <v>294</v>
      </c>
    </row>
    <row r="168" spans="1:65" s="12" customFormat="1" ht="22.95" customHeight="1" x14ac:dyDescent="0.25">
      <c r="B168" s="193"/>
      <c r="C168" s="194"/>
      <c r="D168" s="195" t="s">
        <v>74</v>
      </c>
      <c r="E168" s="207" t="s">
        <v>1073</v>
      </c>
      <c r="F168" s="207" t="s">
        <v>1074</v>
      </c>
      <c r="G168" s="194"/>
      <c r="H168" s="194"/>
      <c r="I168" s="197"/>
      <c r="J168" s="208">
        <f>BK168</f>
        <v>0</v>
      </c>
      <c r="K168" s="194"/>
      <c r="L168" s="199"/>
      <c r="M168" s="200"/>
      <c r="N168" s="201"/>
      <c r="O168" s="201"/>
      <c r="P168" s="202">
        <f>SUM(P169:P170)</f>
        <v>0</v>
      </c>
      <c r="Q168" s="201"/>
      <c r="R168" s="202">
        <f>SUM(R169:R170)</f>
        <v>0</v>
      </c>
      <c r="S168" s="201"/>
      <c r="T168" s="203">
        <f>SUM(T169:T170)</f>
        <v>0</v>
      </c>
      <c r="AR168" s="204" t="s">
        <v>81</v>
      </c>
      <c r="AT168" s="205" t="s">
        <v>74</v>
      </c>
      <c r="AU168" s="205" t="s">
        <v>81</v>
      </c>
      <c r="AY168" s="204" t="s">
        <v>294</v>
      </c>
      <c r="BK168" s="206">
        <f>SUM(BK169:BK170)</f>
        <v>0</v>
      </c>
    </row>
    <row r="169" spans="1:65" s="2" customFormat="1" ht="24" customHeight="1" x14ac:dyDescent="0.2">
      <c r="A169" s="35"/>
      <c r="B169" s="36"/>
      <c r="C169" s="209" t="s">
        <v>371</v>
      </c>
      <c r="D169" s="209" t="s">
        <v>296</v>
      </c>
      <c r="E169" s="210" t="s">
        <v>8125</v>
      </c>
      <c r="F169" s="211" t="s">
        <v>8126</v>
      </c>
      <c r="G169" s="212" t="s">
        <v>412</v>
      </c>
      <c r="H169" s="213">
        <v>68.819000000000003</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8127</v>
      </c>
    </row>
    <row r="170" spans="1:65" s="2" customFormat="1" ht="19.2" x14ac:dyDescent="0.2">
      <c r="A170" s="35"/>
      <c r="B170" s="36"/>
      <c r="C170" s="37"/>
      <c r="D170" s="222" t="s">
        <v>303</v>
      </c>
      <c r="E170" s="37"/>
      <c r="F170" s="223" t="s">
        <v>8128</v>
      </c>
      <c r="G170" s="37"/>
      <c r="H170" s="37"/>
      <c r="I170" s="124"/>
      <c r="J170" s="37"/>
      <c r="K170" s="37"/>
      <c r="L170" s="40"/>
      <c r="M170" s="287"/>
      <c r="N170" s="288"/>
      <c r="O170" s="289"/>
      <c r="P170" s="289"/>
      <c r="Q170" s="289"/>
      <c r="R170" s="289"/>
      <c r="S170" s="289"/>
      <c r="T170" s="290"/>
      <c r="U170" s="35"/>
      <c r="V170" s="35"/>
      <c r="W170" s="35"/>
      <c r="X170" s="35"/>
      <c r="Y170" s="35"/>
      <c r="Z170" s="35"/>
      <c r="AA170" s="35"/>
      <c r="AB170" s="35"/>
      <c r="AC170" s="35"/>
      <c r="AD170" s="35"/>
      <c r="AE170" s="35"/>
      <c r="AT170" s="18" t="s">
        <v>303</v>
      </c>
      <c r="AU170" s="18" t="s">
        <v>83</v>
      </c>
    </row>
    <row r="171" spans="1:65" s="2" customFormat="1" ht="6.9" customHeight="1" x14ac:dyDescent="0.2">
      <c r="A171" s="35"/>
      <c r="B171" s="55"/>
      <c r="C171" s="56"/>
      <c r="D171" s="56"/>
      <c r="E171" s="56"/>
      <c r="F171" s="56"/>
      <c r="G171" s="56"/>
      <c r="H171" s="56"/>
      <c r="I171" s="159"/>
      <c r="J171" s="56"/>
      <c r="K171" s="56"/>
      <c r="L171" s="40"/>
      <c r="M171" s="35"/>
      <c r="O171" s="35"/>
      <c r="P171" s="35"/>
      <c r="Q171" s="35"/>
      <c r="R171" s="35"/>
      <c r="S171" s="35"/>
      <c r="T171" s="35"/>
      <c r="U171" s="35"/>
      <c r="V171" s="35"/>
      <c r="W171" s="35"/>
      <c r="X171" s="35"/>
      <c r="Y171" s="35"/>
      <c r="Z171" s="35"/>
      <c r="AA171" s="35"/>
      <c r="AB171" s="35"/>
      <c r="AC171" s="35"/>
      <c r="AD171" s="35"/>
      <c r="AE171" s="35"/>
    </row>
  </sheetData>
  <sheetProtection algorithmName="SHA-512" hashValue="M5qFFHbmFHFgrjOrMWYuC8PYHkfVRCA/H3odzAx4I2Vn5BP/cWJFNx9b/QuuxvPyVjIqcGtLRIpTE71YmFFc8g==" saltValue="iUKoOdFyNt29nGiquLXEKg==" spinCount="100000" sheet="1" objects="1" scenarios="1" formatColumns="0" formatRows="0" autoFilter="0"/>
  <autoFilter ref="C128:K17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9"/>
  <sheetViews>
    <sheetView showGridLines="0" topLeftCell="A276"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208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7987</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8129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ROUND(J133,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ROUND((SUM(BE133:BE288)),  2)</f>
        <v>0</v>
      </c>
      <c r="G37" s="35"/>
      <c r="H37" s="35"/>
      <c r="I37" s="138">
        <v>0.21</v>
      </c>
      <c r="J37" s="137">
        <f>ROUND(((SUM(BE133:BE288))*I37),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ROUND((SUM(BF133:BF288)),  2)</f>
        <v>0</v>
      </c>
      <c r="G38" s="35"/>
      <c r="H38" s="35"/>
      <c r="I38" s="138">
        <v>0.15</v>
      </c>
      <c r="J38" s="137">
        <f>ROUND(((SUM(BF133:BF288))*I38),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ROUND((SUM(BG133:BG288)),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ROUND((SUM(BH133:BH288)),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ROUND((SUM(BI133:BI288)),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7987</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0003 - SO 11.3 Výšková úprava stávajícíh šachet</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J133</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J134</f>
        <v>0</v>
      </c>
      <c r="K101" s="169"/>
      <c r="L101" s="174"/>
    </row>
    <row r="102" spans="1:47" s="10" customFormat="1" ht="19.95" customHeight="1" x14ac:dyDescent="0.2">
      <c r="B102" s="175"/>
      <c r="C102" s="104"/>
      <c r="D102" s="176" t="s">
        <v>258</v>
      </c>
      <c r="E102" s="177"/>
      <c r="F102" s="177"/>
      <c r="G102" s="177"/>
      <c r="H102" s="177"/>
      <c r="I102" s="178"/>
      <c r="J102" s="179">
        <f>J135</f>
        <v>0</v>
      </c>
      <c r="K102" s="104"/>
      <c r="L102" s="180"/>
    </row>
    <row r="103" spans="1:47" s="10" customFormat="1" ht="19.95" customHeight="1" x14ac:dyDescent="0.2">
      <c r="B103" s="175"/>
      <c r="C103" s="104"/>
      <c r="D103" s="176" t="s">
        <v>260</v>
      </c>
      <c r="E103" s="177"/>
      <c r="F103" s="177"/>
      <c r="G103" s="177"/>
      <c r="H103" s="177"/>
      <c r="I103" s="178"/>
      <c r="J103" s="179">
        <f>J181</f>
        <v>0</v>
      </c>
      <c r="K103" s="104"/>
      <c r="L103" s="180"/>
    </row>
    <row r="104" spans="1:47" s="10" customFormat="1" ht="19.95" customHeight="1" x14ac:dyDescent="0.2">
      <c r="B104" s="175"/>
      <c r="C104" s="104"/>
      <c r="D104" s="176" t="s">
        <v>261</v>
      </c>
      <c r="E104" s="177"/>
      <c r="F104" s="177"/>
      <c r="G104" s="177"/>
      <c r="H104" s="177"/>
      <c r="I104" s="178"/>
      <c r="J104" s="179">
        <f>J217</f>
        <v>0</v>
      </c>
      <c r="K104" s="104"/>
      <c r="L104" s="180"/>
    </row>
    <row r="105" spans="1:47" s="10" customFormat="1" ht="19.95" customHeight="1" x14ac:dyDescent="0.2">
      <c r="B105" s="175"/>
      <c r="C105" s="104"/>
      <c r="D105" s="176" t="s">
        <v>262</v>
      </c>
      <c r="E105" s="177"/>
      <c r="F105" s="177"/>
      <c r="G105" s="177"/>
      <c r="H105" s="177"/>
      <c r="I105" s="178"/>
      <c r="J105" s="179">
        <f>J224</f>
        <v>0</v>
      </c>
      <c r="K105" s="104"/>
      <c r="L105" s="180"/>
    </row>
    <row r="106" spans="1:47" s="10" customFormat="1" ht="19.95" customHeight="1" x14ac:dyDescent="0.2">
      <c r="B106" s="175"/>
      <c r="C106" s="104"/>
      <c r="D106" s="176" t="s">
        <v>1504</v>
      </c>
      <c r="E106" s="177"/>
      <c r="F106" s="177"/>
      <c r="G106" s="177"/>
      <c r="H106" s="177"/>
      <c r="I106" s="178"/>
      <c r="J106" s="179">
        <f>J233</f>
        <v>0</v>
      </c>
      <c r="K106" s="104"/>
      <c r="L106" s="180"/>
    </row>
    <row r="107" spans="1:47" s="10" customFormat="1" ht="19.95" customHeight="1" x14ac:dyDescent="0.2">
      <c r="B107" s="175"/>
      <c r="C107" s="104"/>
      <c r="D107" s="176" t="s">
        <v>263</v>
      </c>
      <c r="E107" s="177"/>
      <c r="F107" s="177"/>
      <c r="G107" s="177"/>
      <c r="H107" s="177"/>
      <c r="I107" s="178"/>
      <c r="J107" s="179">
        <f>J248</f>
        <v>0</v>
      </c>
      <c r="K107" s="104"/>
      <c r="L107" s="180"/>
    </row>
    <row r="108" spans="1:47" s="10" customFormat="1" ht="19.95" customHeight="1" x14ac:dyDescent="0.2">
      <c r="B108" s="175"/>
      <c r="C108" s="104"/>
      <c r="D108" s="176" t="s">
        <v>264</v>
      </c>
      <c r="E108" s="177"/>
      <c r="F108" s="177"/>
      <c r="G108" s="177"/>
      <c r="H108" s="177"/>
      <c r="I108" s="178"/>
      <c r="J108" s="179">
        <f>J278</f>
        <v>0</v>
      </c>
      <c r="K108" s="104"/>
      <c r="L108" s="180"/>
    </row>
    <row r="109" spans="1:47" s="10" customFormat="1" ht="19.95" customHeight="1" x14ac:dyDescent="0.2">
      <c r="B109" s="175"/>
      <c r="C109" s="104"/>
      <c r="D109" s="176" t="s">
        <v>265</v>
      </c>
      <c r="E109" s="177"/>
      <c r="F109" s="177"/>
      <c r="G109" s="177"/>
      <c r="H109" s="177"/>
      <c r="I109" s="178"/>
      <c r="J109" s="179">
        <f>J286</f>
        <v>0</v>
      </c>
      <c r="K109" s="104"/>
      <c r="L109" s="180"/>
    </row>
    <row r="110" spans="1:47" s="2" customFormat="1" ht="21.75"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55"/>
      <c r="C111" s="56"/>
      <c r="D111" s="56"/>
      <c r="E111" s="56"/>
      <c r="F111" s="56"/>
      <c r="G111" s="56"/>
      <c r="H111" s="56"/>
      <c r="I111" s="159"/>
      <c r="J111" s="56"/>
      <c r="K111" s="56"/>
      <c r="L111" s="52"/>
      <c r="S111" s="35"/>
      <c r="T111" s="35"/>
      <c r="U111" s="35"/>
      <c r="V111" s="35"/>
      <c r="W111" s="35"/>
      <c r="X111" s="35"/>
      <c r="Y111" s="35"/>
      <c r="Z111" s="35"/>
      <c r="AA111" s="35"/>
      <c r="AB111" s="35"/>
      <c r="AC111" s="35"/>
      <c r="AD111" s="35"/>
      <c r="AE111" s="35"/>
    </row>
    <row r="115" spans="1:31" s="2" customFormat="1" ht="6.9" customHeight="1" x14ac:dyDescent="0.2">
      <c r="A115" s="35"/>
      <c r="B115" s="57"/>
      <c r="C115" s="58"/>
      <c r="D115" s="58"/>
      <c r="E115" s="58"/>
      <c r="F115" s="58"/>
      <c r="G115" s="58"/>
      <c r="H115" s="58"/>
      <c r="I115" s="162"/>
      <c r="J115" s="58"/>
      <c r="K115" s="58"/>
      <c r="L115" s="52"/>
      <c r="S115" s="35"/>
      <c r="T115" s="35"/>
      <c r="U115" s="35"/>
      <c r="V115" s="35"/>
      <c r="W115" s="35"/>
      <c r="X115" s="35"/>
      <c r="Y115" s="35"/>
      <c r="Z115" s="35"/>
      <c r="AA115" s="35"/>
      <c r="AB115" s="35"/>
      <c r="AC115" s="35"/>
      <c r="AD115" s="35"/>
      <c r="AE115" s="35"/>
    </row>
    <row r="116" spans="1:31" s="2" customFormat="1" ht="24.9" customHeight="1" x14ac:dyDescent="0.2">
      <c r="A116" s="35"/>
      <c r="B116" s="36"/>
      <c r="C116" s="24" t="s">
        <v>279</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6.9" customHeight="1" x14ac:dyDescent="0.2">
      <c r="A117" s="35"/>
      <c r="B117" s="36"/>
      <c r="C117" s="37"/>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2" customHeight="1" x14ac:dyDescent="0.2">
      <c r="A118" s="35"/>
      <c r="B118" s="36"/>
      <c r="C118" s="30" t="s">
        <v>16</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16.5" customHeight="1" x14ac:dyDescent="0.2">
      <c r="A119" s="35"/>
      <c r="B119" s="36"/>
      <c r="C119" s="37"/>
      <c r="D119" s="37"/>
      <c r="E119" s="342" t="str">
        <f>E7</f>
        <v>ČOV Přerov - kalová koncovka</v>
      </c>
      <c r="F119" s="343"/>
      <c r="G119" s="343"/>
      <c r="H119" s="343"/>
      <c r="I119" s="124"/>
      <c r="J119" s="37"/>
      <c r="K119" s="37"/>
      <c r="L119" s="52"/>
      <c r="S119" s="35"/>
      <c r="T119" s="35"/>
      <c r="U119" s="35"/>
      <c r="V119" s="35"/>
      <c r="W119" s="35"/>
      <c r="X119" s="35"/>
      <c r="Y119" s="35"/>
      <c r="Z119" s="35"/>
      <c r="AA119" s="35"/>
      <c r="AB119" s="35"/>
      <c r="AC119" s="35"/>
      <c r="AD119" s="35"/>
      <c r="AE119" s="35"/>
    </row>
    <row r="120" spans="1:31" s="1" customFormat="1" ht="12" customHeight="1" x14ac:dyDescent="0.2">
      <c r="B120" s="22"/>
      <c r="C120" s="30" t="s">
        <v>246</v>
      </c>
      <c r="D120" s="23"/>
      <c r="E120" s="23"/>
      <c r="F120" s="23"/>
      <c r="G120" s="23"/>
      <c r="H120" s="23"/>
      <c r="I120" s="116"/>
      <c r="J120" s="23"/>
      <c r="K120" s="23"/>
      <c r="L120" s="21"/>
    </row>
    <row r="121" spans="1:31" s="1" customFormat="1" ht="16.5" customHeight="1" x14ac:dyDescent="0.2">
      <c r="B121" s="22"/>
      <c r="C121" s="23"/>
      <c r="D121" s="23"/>
      <c r="E121" s="342" t="s">
        <v>247</v>
      </c>
      <c r="F121" s="303"/>
      <c r="G121" s="303"/>
      <c r="H121" s="303"/>
      <c r="I121" s="116"/>
      <c r="J121" s="23"/>
      <c r="K121" s="23"/>
      <c r="L121" s="21"/>
    </row>
    <row r="122" spans="1:31" s="1" customFormat="1" ht="12" customHeight="1" x14ac:dyDescent="0.2">
      <c r="B122" s="22"/>
      <c r="C122" s="30" t="s">
        <v>248</v>
      </c>
      <c r="D122" s="23"/>
      <c r="E122" s="23"/>
      <c r="F122" s="23"/>
      <c r="G122" s="23"/>
      <c r="H122" s="23"/>
      <c r="I122" s="116"/>
      <c r="J122" s="23"/>
      <c r="K122" s="23"/>
      <c r="L122" s="21"/>
    </row>
    <row r="123" spans="1:31" s="2" customFormat="1" ht="16.5" customHeight="1" x14ac:dyDescent="0.2">
      <c r="A123" s="35"/>
      <c r="B123" s="36"/>
      <c r="C123" s="37"/>
      <c r="D123" s="37"/>
      <c r="E123" s="344" t="s">
        <v>7987</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250</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6.5" customHeight="1" x14ac:dyDescent="0.2">
      <c r="A125" s="35"/>
      <c r="B125" s="36"/>
      <c r="C125" s="37"/>
      <c r="D125" s="37"/>
      <c r="E125" s="323" t="str">
        <f>E13</f>
        <v>0003 - SO 11.3 Výšková úprava stávajícíh šachet</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20</v>
      </c>
      <c r="D127" s="37"/>
      <c r="E127" s="37"/>
      <c r="F127" s="28" t="str">
        <f>F16</f>
        <v xml:space="preserve"> </v>
      </c>
      <c r="G127" s="37"/>
      <c r="H127" s="37"/>
      <c r="I127" s="125" t="s">
        <v>22</v>
      </c>
      <c r="J127" s="67" t="str">
        <f>IF(J16="","",J16)</f>
        <v>6. 12. 2018</v>
      </c>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43.2" customHeight="1" x14ac:dyDescent="0.2">
      <c r="A129" s="35"/>
      <c r="B129" s="36"/>
      <c r="C129" s="30" t="s">
        <v>24</v>
      </c>
      <c r="D129" s="37"/>
      <c r="E129" s="37"/>
      <c r="F129" s="28" t="str">
        <f>E19</f>
        <v>Vodovody a kanalizace Přerov, a.s.</v>
      </c>
      <c r="G129" s="37"/>
      <c r="H129" s="37"/>
      <c r="I129" s="125" t="s">
        <v>30</v>
      </c>
      <c r="J129" s="33" t="str">
        <f>E25</f>
        <v>Sweco Hydroprojekt a.s., divize Morava</v>
      </c>
      <c r="K129" s="37"/>
      <c r="L129" s="52"/>
      <c r="S129" s="35"/>
      <c r="T129" s="35"/>
      <c r="U129" s="35"/>
      <c r="V129" s="35"/>
      <c r="W129" s="35"/>
      <c r="X129" s="35"/>
      <c r="Y129" s="35"/>
      <c r="Z129" s="35"/>
      <c r="AA129" s="35"/>
      <c r="AB129" s="35"/>
      <c r="AC129" s="35"/>
      <c r="AD129" s="35"/>
      <c r="AE129" s="35"/>
    </row>
    <row r="130" spans="1:65" s="2" customFormat="1" ht="15.15" customHeight="1" x14ac:dyDescent="0.2">
      <c r="A130" s="35"/>
      <c r="B130" s="36"/>
      <c r="C130" s="30" t="s">
        <v>28</v>
      </c>
      <c r="D130" s="37"/>
      <c r="E130" s="37"/>
      <c r="F130" s="28" t="str">
        <f>IF(E22="","",E22)</f>
        <v>Vyplň údaj</v>
      </c>
      <c r="G130" s="37"/>
      <c r="H130" s="37"/>
      <c r="I130" s="125" t="s">
        <v>33</v>
      </c>
      <c r="J130" s="33" t="str">
        <f>E28</f>
        <v xml:space="preserve"> </v>
      </c>
      <c r="K130" s="37"/>
      <c r="L130" s="52"/>
      <c r="S130" s="35"/>
      <c r="T130" s="35"/>
      <c r="U130" s="35"/>
      <c r="V130" s="35"/>
      <c r="W130" s="35"/>
      <c r="X130" s="35"/>
      <c r="Y130" s="35"/>
      <c r="Z130" s="35"/>
      <c r="AA130" s="35"/>
      <c r="AB130" s="35"/>
      <c r="AC130" s="35"/>
      <c r="AD130" s="35"/>
      <c r="AE130" s="35"/>
    </row>
    <row r="131" spans="1:65" s="2" customFormat="1" ht="10.35"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11" customFormat="1" ht="29.25" customHeight="1" x14ac:dyDescent="0.2">
      <c r="A132" s="181"/>
      <c r="B132" s="182"/>
      <c r="C132" s="183" t="s">
        <v>280</v>
      </c>
      <c r="D132" s="184" t="s">
        <v>60</v>
      </c>
      <c r="E132" s="184" t="s">
        <v>56</v>
      </c>
      <c r="F132" s="184" t="s">
        <v>57</v>
      </c>
      <c r="G132" s="184" t="s">
        <v>281</v>
      </c>
      <c r="H132" s="184" t="s">
        <v>282</v>
      </c>
      <c r="I132" s="185" t="s">
        <v>283</v>
      </c>
      <c r="J132" s="184" t="s">
        <v>254</v>
      </c>
      <c r="K132" s="186" t="s">
        <v>284</v>
      </c>
      <c r="L132" s="187"/>
      <c r="M132" s="76" t="s">
        <v>1</v>
      </c>
      <c r="N132" s="77" t="s">
        <v>39</v>
      </c>
      <c r="O132" s="77" t="s">
        <v>285</v>
      </c>
      <c r="P132" s="77" t="s">
        <v>286</v>
      </c>
      <c r="Q132" s="77" t="s">
        <v>287</v>
      </c>
      <c r="R132" s="77" t="s">
        <v>288</v>
      </c>
      <c r="S132" s="77" t="s">
        <v>289</v>
      </c>
      <c r="T132" s="78" t="s">
        <v>290</v>
      </c>
      <c r="U132" s="181"/>
      <c r="V132" s="181"/>
      <c r="W132" s="181"/>
      <c r="X132" s="181"/>
      <c r="Y132" s="181"/>
      <c r="Z132" s="181"/>
      <c r="AA132" s="181"/>
      <c r="AB132" s="181"/>
      <c r="AC132" s="181"/>
      <c r="AD132" s="181"/>
      <c r="AE132" s="181"/>
    </row>
    <row r="133" spans="1:65" s="2" customFormat="1" ht="22.95" customHeight="1" x14ac:dyDescent="0.3">
      <c r="A133" s="35"/>
      <c r="B133" s="36"/>
      <c r="C133" s="83" t="s">
        <v>291</v>
      </c>
      <c r="D133" s="37"/>
      <c r="E133" s="37"/>
      <c r="F133" s="37"/>
      <c r="G133" s="37"/>
      <c r="H133" s="37"/>
      <c r="I133" s="124"/>
      <c r="J133" s="188">
        <f>BK133</f>
        <v>0</v>
      </c>
      <c r="K133" s="37"/>
      <c r="L133" s="40"/>
      <c r="M133" s="79"/>
      <c r="N133" s="189"/>
      <c r="O133" s="80"/>
      <c r="P133" s="190">
        <f>P134</f>
        <v>0</v>
      </c>
      <c r="Q133" s="80"/>
      <c r="R133" s="190">
        <f>R134</f>
        <v>8.8017815699999993</v>
      </c>
      <c r="S133" s="80"/>
      <c r="T133" s="191">
        <f>T134</f>
        <v>9.1365999999999996</v>
      </c>
      <c r="U133" s="35"/>
      <c r="V133" s="35"/>
      <c r="W133" s="35"/>
      <c r="X133" s="35"/>
      <c r="Y133" s="35"/>
      <c r="Z133" s="35"/>
      <c r="AA133" s="35"/>
      <c r="AB133" s="35"/>
      <c r="AC133" s="35"/>
      <c r="AD133" s="35"/>
      <c r="AE133" s="35"/>
      <c r="AT133" s="18" t="s">
        <v>74</v>
      </c>
      <c r="AU133" s="18" t="s">
        <v>256</v>
      </c>
      <c r="BK133" s="192">
        <f>BK134</f>
        <v>0</v>
      </c>
    </row>
    <row r="134" spans="1:65" s="12" customFormat="1" ht="25.95" customHeight="1" x14ac:dyDescent="0.25">
      <c r="B134" s="193"/>
      <c r="C134" s="194"/>
      <c r="D134" s="195" t="s">
        <v>74</v>
      </c>
      <c r="E134" s="196" t="s">
        <v>292</v>
      </c>
      <c r="F134" s="196" t="s">
        <v>293</v>
      </c>
      <c r="G134" s="194"/>
      <c r="H134" s="194"/>
      <c r="I134" s="197"/>
      <c r="J134" s="198">
        <f>BK134</f>
        <v>0</v>
      </c>
      <c r="K134" s="194"/>
      <c r="L134" s="199"/>
      <c r="M134" s="200"/>
      <c r="N134" s="201"/>
      <c r="O134" s="201"/>
      <c r="P134" s="202">
        <f>P135+P181+P217+P224+P233+P248+P278+P286</f>
        <v>0</v>
      </c>
      <c r="Q134" s="201"/>
      <c r="R134" s="202">
        <f>R135+R181+R217+R224+R233+R248+R278+R286</f>
        <v>8.8017815699999993</v>
      </c>
      <c r="S134" s="201"/>
      <c r="T134" s="203">
        <f>T135+T181+T217+T224+T233+T248+T278+T286</f>
        <v>9.1365999999999996</v>
      </c>
      <c r="AR134" s="204" t="s">
        <v>81</v>
      </c>
      <c r="AT134" s="205" t="s">
        <v>74</v>
      </c>
      <c r="AU134" s="205" t="s">
        <v>75</v>
      </c>
      <c r="AY134" s="204" t="s">
        <v>294</v>
      </c>
      <c r="BK134" s="206">
        <f>BK135+BK181+BK217+BK224+BK233+BK248+BK278+BK286</f>
        <v>0</v>
      </c>
    </row>
    <row r="135" spans="1:65" s="12" customFormat="1" ht="22.95" customHeight="1" x14ac:dyDescent="0.25">
      <c r="B135" s="193"/>
      <c r="C135" s="194"/>
      <c r="D135" s="195" t="s">
        <v>74</v>
      </c>
      <c r="E135" s="207" t="s">
        <v>81</v>
      </c>
      <c r="F135" s="207" t="s">
        <v>295</v>
      </c>
      <c r="G135" s="194"/>
      <c r="H135" s="194"/>
      <c r="I135" s="197"/>
      <c r="J135" s="208">
        <f>BK135</f>
        <v>0</v>
      </c>
      <c r="K135" s="194"/>
      <c r="L135" s="199"/>
      <c r="M135" s="200"/>
      <c r="N135" s="201"/>
      <c r="O135" s="201"/>
      <c r="P135" s="202">
        <f>SUM(P136:P180)</f>
        <v>0</v>
      </c>
      <c r="Q135" s="201"/>
      <c r="R135" s="202">
        <f>SUM(R136:R180)</f>
        <v>1.4124000000000001</v>
      </c>
      <c r="S135" s="201"/>
      <c r="T135" s="203">
        <f>SUM(T136:T180)</f>
        <v>0</v>
      </c>
      <c r="AR135" s="204" t="s">
        <v>81</v>
      </c>
      <c r="AT135" s="205" t="s">
        <v>74</v>
      </c>
      <c r="AU135" s="205" t="s">
        <v>81</v>
      </c>
      <c r="AY135" s="204" t="s">
        <v>294</v>
      </c>
      <c r="BK135" s="206">
        <f>SUM(BK136:BK180)</f>
        <v>0</v>
      </c>
    </row>
    <row r="136" spans="1:65" s="2" customFormat="1" ht="16.5" customHeight="1" x14ac:dyDescent="0.2">
      <c r="A136" s="35"/>
      <c r="B136" s="36"/>
      <c r="C136" s="209" t="s">
        <v>81</v>
      </c>
      <c r="D136" s="209" t="s">
        <v>296</v>
      </c>
      <c r="E136" s="210" t="s">
        <v>347</v>
      </c>
      <c r="F136" s="211" t="s">
        <v>348</v>
      </c>
      <c r="G136" s="212" t="s">
        <v>349</v>
      </c>
      <c r="H136" s="213">
        <v>3.21</v>
      </c>
      <c r="I136" s="214"/>
      <c r="J136" s="215">
        <f>ROUND(I136*H136,2)</f>
        <v>0</v>
      </c>
      <c r="K136" s="211" t="s">
        <v>300</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8130</v>
      </c>
    </row>
    <row r="137" spans="1:65" s="2" customFormat="1" ht="28.8" x14ac:dyDescent="0.2">
      <c r="A137" s="35"/>
      <c r="B137" s="36"/>
      <c r="C137" s="37"/>
      <c r="D137" s="222" t="s">
        <v>303</v>
      </c>
      <c r="E137" s="37"/>
      <c r="F137" s="223" t="s">
        <v>351</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19.2" x14ac:dyDescent="0.2">
      <c r="A138" s="35"/>
      <c r="B138" s="36"/>
      <c r="C138" s="37"/>
      <c r="D138" s="222" t="s">
        <v>305</v>
      </c>
      <c r="E138" s="37"/>
      <c r="F138" s="226" t="s">
        <v>8131</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305</v>
      </c>
      <c r="AU138" s="18" t="s">
        <v>83</v>
      </c>
    </row>
    <row r="139" spans="1:65" s="13" customFormat="1" x14ac:dyDescent="0.2">
      <c r="B139" s="227"/>
      <c r="C139" s="228"/>
      <c r="D139" s="222" t="s">
        <v>307</v>
      </c>
      <c r="E139" s="229" t="s">
        <v>1</v>
      </c>
      <c r="F139" s="230" t="s">
        <v>8132</v>
      </c>
      <c r="G139" s="228"/>
      <c r="H139" s="229" t="s">
        <v>1</v>
      </c>
      <c r="I139" s="231"/>
      <c r="J139" s="228"/>
      <c r="K139" s="228"/>
      <c r="L139" s="232"/>
      <c r="M139" s="233"/>
      <c r="N139" s="234"/>
      <c r="O139" s="234"/>
      <c r="P139" s="234"/>
      <c r="Q139" s="234"/>
      <c r="R139" s="234"/>
      <c r="S139" s="234"/>
      <c r="T139" s="235"/>
      <c r="AT139" s="236" t="s">
        <v>307</v>
      </c>
      <c r="AU139" s="236" t="s">
        <v>83</v>
      </c>
      <c r="AV139" s="13" t="s">
        <v>81</v>
      </c>
      <c r="AW139" s="13" t="s">
        <v>32</v>
      </c>
      <c r="AX139" s="13" t="s">
        <v>75</v>
      </c>
      <c r="AY139" s="236" t="s">
        <v>294</v>
      </c>
    </row>
    <row r="140" spans="1:65" s="14" customFormat="1" x14ac:dyDescent="0.2">
      <c r="B140" s="237"/>
      <c r="C140" s="238"/>
      <c r="D140" s="222" t="s">
        <v>307</v>
      </c>
      <c r="E140" s="239" t="s">
        <v>1</v>
      </c>
      <c r="F140" s="240" t="s">
        <v>8133</v>
      </c>
      <c r="G140" s="238"/>
      <c r="H140" s="241">
        <v>1.74</v>
      </c>
      <c r="I140" s="242"/>
      <c r="J140" s="238"/>
      <c r="K140" s="238"/>
      <c r="L140" s="243"/>
      <c r="M140" s="244"/>
      <c r="N140" s="245"/>
      <c r="O140" s="245"/>
      <c r="P140" s="245"/>
      <c r="Q140" s="245"/>
      <c r="R140" s="245"/>
      <c r="S140" s="245"/>
      <c r="T140" s="246"/>
      <c r="AT140" s="247" t="s">
        <v>307</v>
      </c>
      <c r="AU140" s="247" t="s">
        <v>83</v>
      </c>
      <c r="AV140" s="14" t="s">
        <v>83</v>
      </c>
      <c r="AW140" s="14" t="s">
        <v>32</v>
      </c>
      <c r="AX140" s="14" t="s">
        <v>75</v>
      </c>
      <c r="AY140" s="247" t="s">
        <v>294</v>
      </c>
    </row>
    <row r="141" spans="1:65" s="13" customFormat="1" x14ac:dyDescent="0.2">
      <c r="B141" s="227"/>
      <c r="C141" s="228"/>
      <c r="D141" s="222" t="s">
        <v>307</v>
      </c>
      <c r="E141" s="229" t="s">
        <v>1</v>
      </c>
      <c r="F141" s="230" t="s">
        <v>8134</v>
      </c>
      <c r="G141" s="228"/>
      <c r="H141" s="229" t="s">
        <v>1</v>
      </c>
      <c r="I141" s="231"/>
      <c r="J141" s="228"/>
      <c r="K141" s="228"/>
      <c r="L141" s="232"/>
      <c r="M141" s="233"/>
      <c r="N141" s="234"/>
      <c r="O141" s="234"/>
      <c r="P141" s="234"/>
      <c r="Q141" s="234"/>
      <c r="R141" s="234"/>
      <c r="S141" s="234"/>
      <c r="T141" s="235"/>
      <c r="AT141" s="236" t="s">
        <v>307</v>
      </c>
      <c r="AU141" s="236" t="s">
        <v>83</v>
      </c>
      <c r="AV141" s="13" t="s">
        <v>81</v>
      </c>
      <c r="AW141" s="13" t="s">
        <v>32</v>
      </c>
      <c r="AX141" s="13" t="s">
        <v>75</v>
      </c>
      <c r="AY141" s="236" t="s">
        <v>294</v>
      </c>
    </row>
    <row r="142" spans="1:65" s="14" customFormat="1" x14ac:dyDescent="0.2">
      <c r="B142" s="237"/>
      <c r="C142" s="238"/>
      <c r="D142" s="222" t="s">
        <v>307</v>
      </c>
      <c r="E142" s="239" t="s">
        <v>1</v>
      </c>
      <c r="F142" s="240" t="s">
        <v>8135</v>
      </c>
      <c r="G142" s="238"/>
      <c r="H142" s="241">
        <v>1.47</v>
      </c>
      <c r="I142" s="242"/>
      <c r="J142" s="238"/>
      <c r="K142" s="238"/>
      <c r="L142" s="243"/>
      <c r="M142" s="244"/>
      <c r="N142" s="245"/>
      <c r="O142" s="245"/>
      <c r="P142" s="245"/>
      <c r="Q142" s="245"/>
      <c r="R142" s="245"/>
      <c r="S142" s="245"/>
      <c r="T142" s="246"/>
      <c r="AT142" s="247" t="s">
        <v>307</v>
      </c>
      <c r="AU142" s="247" t="s">
        <v>83</v>
      </c>
      <c r="AV142" s="14" t="s">
        <v>83</v>
      </c>
      <c r="AW142" s="14" t="s">
        <v>32</v>
      </c>
      <c r="AX142" s="14" t="s">
        <v>75</v>
      </c>
      <c r="AY142" s="247" t="s">
        <v>294</v>
      </c>
    </row>
    <row r="143" spans="1:65" s="16" customFormat="1" x14ac:dyDescent="0.2">
      <c r="B143" s="269"/>
      <c r="C143" s="270"/>
      <c r="D143" s="222" t="s">
        <v>307</v>
      </c>
      <c r="E143" s="271" t="s">
        <v>1</v>
      </c>
      <c r="F143" s="272" t="s">
        <v>457</v>
      </c>
      <c r="G143" s="270"/>
      <c r="H143" s="273">
        <v>3.21</v>
      </c>
      <c r="I143" s="274"/>
      <c r="J143" s="270"/>
      <c r="K143" s="270"/>
      <c r="L143" s="275"/>
      <c r="M143" s="276"/>
      <c r="N143" s="277"/>
      <c r="O143" s="277"/>
      <c r="P143" s="277"/>
      <c r="Q143" s="277"/>
      <c r="R143" s="277"/>
      <c r="S143" s="277"/>
      <c r="T143" s="278"/>
      <c r="AT143" s="279" t="s">
        <v>307</v>
      </c>
      <c r="AU143" s="279" t="s">
        <v>83</v>
      </c>
      <c r="AV143" s="16" t="s">
        <v>301</v>
      </c>
      <c r="AW143" s="16" t="s">
        <v>32</v>
      </c>
      <c r="AX143" s="16" t="s">
        <v>81</v>
      </c>
      <c r="AY143" s="279" t="s">
        <v>294</v>
      </c>
    </row>
    <row r="144" spans="1:65" s="2" customFormat="1" ht="24" customHeight="1" x14ac:dyDescent="0.2">
      <c r="A144" s="35"/>
      <c r="B144" s="36"/>
      <c r="C144" s="209" t="s">
        <v>83</v>
      </c>
      <c r="D144" s="209" t="s">
        <v>296</v>
      </c>
      <c r="E144" s="210" t="s">
        <v>4204</v>
      </c>
      <c r="F144" s="211" t="s">
        <v>4205</v>
      </c>
      <c r="G144" s="212" t="s">
        <v>349</v>
      </c>
      <c r="H144" s="213">
        <v>10.529</v>
      </c>
      <c r="I144" s="214"/>
      <c r="J144" s="215">
        <f>ROUND(I144*H144,2)</f>
        <v>0</v>
      </c>
      <c r="K144" s="211" t="s">
        <v>300</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8136</v>
      </c>
    </row>
    <row r="145" spans="1:65" s="2" customFormat="1" ht="19.2" x14ac:dyDescent="0.2">
      <c r="A145" s="35"/>
      <c r="B145" s="36"/>
      <c r="C145" s="37"/>
      <c r="D145" s="222" t="s">
        <v>303</v>
      </c>
      <c r="E145" s="37"/>
      <c r="F145" s="223" t="s">
        <v>4207</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8.8" x14ac:dyDescent="0.2">
      <c r="A146" s="35"/>
      <c r="B146" s="36"/>
      <c r="C146" s="37"/>
      <c r="D146" s="222" t="s">
        <v>305</v>
      </c>
      <c r="E146" s="37"/>
      <c r="F146" s="226" t="s">
        <v>8137</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3" customFormat="1" x14ac:dyDescent="0.2">
      <c r="B147" s="227"/>
      <c r="C147" s="228"/>
      <c r="D147" s="222" t="s">
        <v>307</v>
      </c>
      <c r="E147" s="229" t="s">
        <v>1</v>
      </c>
      <c r="F147" s="230" t="s">
        <v>8132</v>
      </c>
      <c r="G147" s="228"/>
      <c r="H147" s="229" t="s">
        <v>1</v>
      </c>
      <c r="I147" s="231"/>
      <c r="J147" s="228"/>
      <c r="K147" s="228"/>
      <c r="L147" s="232"/>
      <c r="M147" s="233"/>
      <c r="N147" s="234"/>
      <c r="O147" s="234"/>
      <c r="P147" s="234"/>
      <c r="Q147" s="234"/>
      <c r="R147" s="234"/>
      <c r="S147" s="234"/>
      <c r="T147" s="235"/>
      <c r="AT147" s="236" t="s">
        <v>307</v>
      </c>
      <c r="AU147" s="236" t="s">
        <v>83</v>
      </c>
      <c r="AV147" s="13" t="s">
        <v>81</v>
      </c>
      <c r="AW147" s="13" t="s">
        <v>32</v>
      </c>
      <c r="AX147" s="13" t="s">
        <v>75</v>
      </c>
      <c r="AY147" s="236" t="s">
        <v>294</v>
      </c>
    </row>
    <row r="148" spans="1:65" s="14" customFormat="1" x14ac:dyDescent="0.2">
      <c r="B148" s="237"/>
      <c r="C148" s="238"/>
      <c r="D148" s="222" t="s">
        <v>307</v>
      </c>
      <c r="E148" s="239" t="s">
        <v>1</v>
      </c>
      <c r="F148" s="240" t="s">
        <v>8138</v>
      </c>
      <c r="G148" s="238"/>
      <c r="H148" s="241">
        <v>7.1340000000000003</v>
      </c>
      <c r="I148" s="242"/>
      <c r="J148" s="238"/>
      <c r="K148" s="238"/>
      <c r="L148" s="243"/>
      <c r="M148" s="244"/>
      <c r="N148" s="245"/>
      <c r="O148" s="245"/>
      <c r="P148" s="245"/>
      <c r="Q148" s="245"/>
      <c r="R148" s="245"/>
      <c r="S148" s="245"/>
      <c r="T148" s="246"/>
      <c r="AT148" s="247" t="s">
        <v>307</v>
      </c>
      <c r="AU148" s="247" t="s">
        <v>83</v>
      </c>
      <c r="AV148" s="14" t="s">
        <v>83</v>
      </c>
      <c r="AW148" s="14" t="s">
        <v>32</v>
      </c>
      <c r="AX148" s="14" t="s">
        <v>75</v>
      </c>
      <c r="AY148" s="247" t="s">
        <v>294</v>
      </c>
    </row>
    <row r="149" spans="1:65" s="13" customFormat="1" x14ac:dyDescent="0.2">
      <c r="B149" s="227"/>
      <c r="C149" s="228"/>
      <c r="D149" s="222" t="s">
        <v>307</v>
      </c>
      <c r="E149" s="229" t="s">
        <v>1</v>
      </c>
      <c r="F149" s="230" t="s">
        <v>8134</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8139</v>
      </c>
      <c r="G150" s="238"/>
      <c r="H150" s="241">
        <v>6.0270000000000001</v>
      </c>
      <c r="I150" s="242"/>
      <c r="J150" s="238"/>
      <c r="K150" s="238"/>
      <c r="L150" s="243"/>
      <c r="M150" s="244"/>
      <c r="N150" s="245"/>
      <c r="O150" s="245"/>
      <c r="P150" s="245"/>
      <c r="Q150" s="245"/>
      <c r="R150" s="245"/>
      <c r="S150" s="245"/>
      <c r="T150" s="246"/>
      <c r="AT150" s="247" t="s">
        <v>307</v>
      </c>
      <c r="AU150" s="247" t="s">
        <v>83</v>
      </c>
      <c r="AV150" s="14" t="s">
        <v>83</v>
      </c>
      <c r="AW150" s="14" t="s">
        <v>32</v>
      </c>
      <c r="AX150" s="14" t="s">
        <v>75</v>
      </c>
      <c r="AY150" s="247" t="s">
        <v>294</v>
      </c>
    </row>
    <row r="151" spans="1:65" s="15" customFormat="1" x14ac:dyDescent="0.2">
      <c r="B151" s="248"/>
      <c r="C151" s="249"/>
      <c r="D151" s="222" t="s">
        <v>307</v>
      </c>
      <c r="E151" s="250" t="s">
        <v>1</v>
      </c>
      <c r="F151" s="251" t="s">
        <v>363</v>
      </c>
      <c r="G151" s="249"/>
      <c r="H151" s="252">
        <v>13.161000000000001</v>
      </c>
      <c r="I151" s="253"/>
      <c r="J151" s="249"/>
      <c r="K151" s="249"/>
      <c r="L151" s="254"/>
      <c r="M151" s="255"/>
      <c r="N151" s="256"/>
      <c r="O151" s="256"/>
      <c r="P151" s="256"/>
      <c r="Q151" s="256"/>
      <c r="R151" s="256"/>
      <c r="S151" s="256"/>
      <c r="T151" s="257"/>
      <c r="AT151" s="258" t="s">
        <v>307</v>
      </c>
      <c r="AU151" s="258" t="s">
        <v>83</v>
      </c>
      <c r="AV151" s="15" t="s">
        <v>91</v>
      </c>
      <c r="AW151" s="15" t="s">
        <v>32</v>
      </c>
      <c r="AX151" s="15" t="s">
        <v>75</v>
      </c>
      <c r="AY151" s="258" t="s">
        <v>294</v>
      </c>
    </row>
    <row r="152" spans="1:65" s="14" customFormat="1" x14ac:dyDescent="0.2">
      <c r="B152" s="237"/>
      <c r="C152" s="238"/>
      <c r="D152" s="222" t="s">
        <v>307</v>
      </c>
      <c r="E152" s="239" t="s">
        <v>1</v>
      </c>
      <c r="F152" s="240" t="s">
        <v>8140</v>
      </c>
      <c r="G152" s="238"/>
      <c r="H152" s="241">
        <v>10.529</v>
      </c>
      <c r="I152" s="242"/>
      <c r="J152" s="238"/>
      <c r="K152" s="238"/>
      <c r="L152" s="243"/>
      <c r="M152" s="244"/>
      <c r="N152" s="245"/>
      <c r="O152" s="245"/>
      <c r="P152" s="245"/>
      <c r="Q152" s="245"/>
      <c r="R152" s="245"/>
      <c r="S152" s="245"/>
      <c r="T152" s="246"/>
      <c r="AT152" s="247" t="s">
        <v>307</v>
      </c>
      <c r="AU152" s="247" t="s">
        <v>83</v>
      </c>
      <c r="AV152" s="14" t="s">
        <v>83</v>
      </c>
      <c r="AW152" s="14" t="s">
        <v>32</v>
      </c>
      <c r="AX152" s="14" t="s">
        <v>81</v>
      </c>
      <c r="AY152" s="247" t="s">
        <v>294</v>
      </c>
    </row>
    <row r="153" spans="1:65" s="2" customFormat="1" ht="24" customHeight="1" x14ac:dyDescent="0.2">
      <c r="A153" s="35"/>
      <c r="B153" s="36"/>
      <c r="C153" s="209" t="s">
        <v>91</v>
      </c>
      <c r="D153" s="209" t="s">
        <v>296</v>
      </c>
      <c r="E153" s="210" t="s">
        <v>3502</v>
      </c>
      <c r="F153" s="211" t="s">
        <v>3503</v>
      </c>
      <c r="G153" s="212" t="s">
        <v>349</v>
      </c>
      <c r="H153" s="213">
        <v>5.2649999999999997</v>
      </c>
      <c r="I153" s="214"/>
      <c r="J153" s="215">
        <f>ROUND(I153*H153,2)</f>
        <v>0</v>
      </c>
      <c r="K153" s="211" t="s">
        <v>300</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8141</v>
      </c>
    </row>
    <row r="154" spans="1:65" s="2" customFormat="1" ht="28.8" x14ac:dyDescent="0.2">
      <c r="A154" s="35"/>
      <c r="B154" s="36"/>
      <c r="C154" s="37"/>
      <c r="D154" s="222" t="s">
        <v>303</v>
      </c>
      <c r="E154" s="37"/>
      <c r="F154" s="223" t="s">
        <v>3505</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14" customFormat="1" x14ac:dyDescent="0.2">
      <c r="B155" s="237"/>
      <c r="C155" s="238"/>
      <c r="D155" s="222" t="s">
        <v>307</v>
      </c>
      <c r="E155" s="239" t="s">
        <v>1</v>
      </c>
      <c r="F155" s="240" t="s">
        <v>8142</v>
      </c>
      <c r="G155" s="238"/>
      <c r="H155" s="241">
        <v>5.2649999999999997</v>
      </c>
      <c r="I155" s="242"/>
      <c r="J155" s="238"/>
      <c r="K155" s="238"/>
      <c r="L155" s="243"/>
      <c r="M155" s="244"/>
      <c r="N155" s="245"/>
      <c r="O155" s="245"/>
      <c r="P155" s="245"/>
      <c r="Q155" s="245"/>
      <c r="R155" s="245"/>
      <c r="S155" s="245"/>
      <c r="T155" s="246"/>
      <c r="AT155" s="247" t="s">
        <v>307</v>
      </c>
      <c r="AU155" s="247" t="s">
        <v>83</v>
      </c>
      <c r="AV155" s="14" t="s">
        <v>83</v>
      </c>
      <c r="AW155" s="14" t="s">
        <v>32</v>
      </c>
      <c r="AX155" s="14" t="s">
        <v>81</v>
      </c>
      <c r="AY155" s="247" t="s">
        <v>294</v>
      </c>
    </row>
    <row r="156" spans="1:65" s="2" customFormat="1" ht="24" customHeight="1" x14ac:dyDescent="0.2">
      <c r="A156" s="35"/>
      <c r="B156" s="36"/>
      <c r="C156" s="209" t="s">
        <v>301</v>
      </c>
      <c r="D156" s="209" t="s">
        <v>296</v>
      </c>
      <c r="E156" s="210" t="s">
        <v>4213</v>
      </c>
      <c r="F156" s="211" t="s">
        <v>4214</v>
      </c>
      <c r="G156" s="212" t="s">
        <v>349</v>
      </c>
      <c r="H156" s="213">
        <v>2.6320000000000001</v>
      </c>
      <c r="I156" s="214"/>
      <c r="J156" s="215">
        <f>ROUND(I156*H156,2)</f>
        <v>0</v>
      </c>
      <c r="K156" s="211" t="s">
        <v>300</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8143</v>
      </c>
    </row>
    <row r="157" spans="1:65" s="2" customFormat="1" ht="19.2" x14ac:dyDescent="0.2">
      <c r="A157" s="35"/>
      <c r="B157" s="36"/>
      <c r="C157" s="37"/>
      <c r="D157" s="222" t="s">
        <v>303</v>
      </c>
      <c r="E157" s="37"/>
      <c r="F157" s="223" t="s">
        <v>4216</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8.8" x14ac:dyDescent="0.2">
      <c r="A158" s="35"/>
      <c r="B158" s="36"/>
      <c r="C158" s="37"/>
      <c r="D158" s="222" t="s">
        <v>305</v>
      </c>
      <c r="E158" s="37"/>
      <c r="F158" s="226" t="s">
        <v>8137</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305</v>
      </c>
      <c r="AU158" s="18" t="s">
        <v>83</v>
      </c>
    </row>
    <row r="159" spans="1:65" s="14" customFormat="1" x14ac:dyDescent="0.2">
      <c r="B159" s="237"/>
      <c r="C159" s="238"/>
      <c r="D159" s="222" t="s">
        <v>307</v>
      </c>
      <c r="E159" s="239" t="s">
        <v>1</v>
      </c>
      <c r="F159" s="240" t="s">
        <v>8144</v>
      </c>
      <c r="G159" s="238"/>
      <c r="H159" s="241">
        <v>2.6320000000000001</v>
      </c>
      <c r="I159" s="242"/>
      <c r="J159" s="238"/>
      <c r="K159" s="238"/>
      <c r="L159" s="243"/>
      <c r="M159" s="244"/>
      <c r="N159" s="245"/>
      <c r="O159" s="245"/>
      <c r="P159" s="245"/>
      <c r="Q159" s="245"/>
      <c r="R159" s="245"/>
      <c r="S159" s="245"/>
      <c r="T159" s="246"/>
      <c r="AT159" s="247" t="s">
        <v>307</v>
      </c>
      <c r="AU159" s="247" t="s">
        <v>83</v>
      </c>
      <c r="AV159" s="14" t="s">
        <v>83</v>
      </c>
      <c r="AW159" s="14" t="s">
        <v>32</v>
      </c>
      <c r="AX159" s="14" t="s">
        <v>81</v>
      </c>
      <c r="AY159" s="247" t="s">
        <v>294</v>
      </c>
    </row>
    <row r="160" spans="1:65" s="2" customFormat="1" ht="24" customHeight="1" x14ac:dyDescent="0.2">
      <c r="A160" s="35"/>
      <c r="B160" s="36"/>
      <c r="C160" s="209" t="s">
        <v>323</v>
      </c>
      <c r="D160" s="209" t="s">
        <v>296</v>
      </c>
      <c r="E160" s="210" t="s">
        <v>3512</v>
      </c>
      <c r="F160" s="211" t="s">
        <v>3513</v>
      </c>
      <c r="G160" s="212" t="s">
        <v>349</v>
      </c>
      <c r="H160" s="213">
        <v>1.3160000000000001</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8145</v>
      </c>
    </row>
    <row r="161" spans="1:65" s="2" customFormat="1" ht="28.8" x14ac:dyDescent="0.2">
      <c r="A161" s="35"/>
      <c r="B161" s="36"/>
      <c r="C161" s="37"/>
      <c r="D161" s="222" t="s">
        <v>303</v>
      </c>
      <c r="E161" s="37"/>
      <c r="F161" s="223" t="s">
        <v>3515</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4" customFormat="1" x14ac:dyDescent="0.2">
      <c r="B162" s="237"/>
      <c r="C162" s="238"/>
      <c r="D162" s="222" t="s">
        <v>307</v>
      </c>
      <c r="E162" s="239" t="s">
        <v>1</v>
      </c>
      <c r="F162" s="240" t="s">
        <v>8146</v>
      </c>
      <c r="G162" s="238"/>
      <c r="H162" s="241">
        <v>1.3160000000000001</v>
      </c>
      <c r="I162" s="242"/>
      <c r="J162" s="238"/>
      <c r="K162" s="238"/>
      <c r="L162" s="243"/>
      <c r="M162" s="244"/>
      <c r="N162" s="245"/>
      <c r="O162" s="245"/>
      <c r="P162" s="245"/>
      <c r="Q162" s="245"/>
      <c r="R162" s="245"/>
      <c r="S162" s="245"/>
      <c r="T162" s="246"/>
      <c r="AT162" s="247" t="s">
        <v>307</v>
      </c>
      <c r="AU162" s="247" t="s">
        <v>83</v>
      </c>
      <c r="AV162" s="14" t="s">
        <v>83</v>
      </c>
      <c r="AW162" s="14" t="s">
        <v>32</v>
      </c>
      <c r="AX162" s="14" t="s">
        <v>81</v>
      </c>
      <c r="AY162" s="247" t="s">
        <v>294</v>
      </c>
    </row>
    <row r="163" spans="1:65" s="2" customFormat="1" ht="24" customHeight="1" x14ac:dyDescent="0.2">
      <c r="A163" s="35"/>
      <c r="B163" s="36"/>
      <c r="C163" s="209" t="s">
        <v>328</v>
      </c>
      <c r="D163" s="209" t="s">
        <v>296</v>
      </c>
      <c r="E163" s="210" t="s">
        <v>448</v>
      </c>
      <c r="F163" s="211" t="s">
        <v>449</v>
      </c>
      <c r="G163" s="212" t="s">
        <v>349</v>
      </c>
      <c r="H163" s="213">
        <v>13.161</v>
      </c>
      <c r="I163" s="214"/>
      <c r="J163" s="215">
        <f>ROUND(I163*H163,2)</f>
        <v>0</v>
      </c>
      <c r="K163" s="211" t="s">
        <v>300</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8147</v>
      </c>
    </row>
    <row r="164" spans="1:65" s="2" customFormat="1" ht="38.4" x14ac:dyDescent="0.2">
      <c r="A164" s="35"/>
      <c r="B164" s="36"/>
      <c r="C164" s="37"/>
      <c r="D164" s="222" t="s">
        <v>303</v>
      </c>
      <c r="E164" s="37"/>
      <c r="F164" s="223" t="s">
        <v>451</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14" customFormat="1" x14ac:dyDescent="0.2">
      <c r="B165" s="237"/>
      <c r="C165" s="238"/>
      <c r="D165" s="222" t="s">
        <v>307</v>
      </c>
      <c r="E165" s="239" t="s">
        <v>1</v>
      </c>
      <c r="F165" s="240" t="s">
        <v>8148</v>
      </c>
      <c r="G165" s="238"/>
      <c r="H165" s="241">
        <v>13.161</v>
      </c>
      <c r="I165" s="242"/>
      <c r="J165" s="238"/>
      <c r="K165" s="238"/>
      <c r="L165" s="243"/>
      <c r="M165" s="244"/>
      <c r="N165" s="245"/>
      <c r="O165" s="245"/>
      <c r="P165" s="245"/>
      <c r="Q165" s="245"/>
      <c r="R165" s="245"/>
      <c r="S165" s="245"/>
      <c r="T165" s="246"/>
      <c r="AT165" s="247" t="s">
        <v>307</v>
      </c>
      <c r="AU165" s="247" t="s">
        <v>83</v>
      </c>
      <c r="AV165" s="14" t="s">
        <v>83</v>
      </c>
      <c r="AW165" s="14" t="s">
        <v>32</v>
      </c>
      <c r="AX165" s="14" t="s">
        <v>81</v>
      </c>
      <c r="AY165" s="247" t="s">
        <v>294</v>
      </c>
    </row>
    <row r="166" spans="1:65" s="2" customFormat="1" ht="16.5" customHeight="1" x14ac:dyDescent="0.2">
      <c r="A166" s="35"/>
      <c r="B166" s="36"/>
      <c r="C166" s="209" t="s">
        <v>333</v>
      </c>
      <c r="D166" s="209" t="s">
        <v>296</v>
      </c>
      <c r="E166" s="210" t="s">
        <v>459</v>
      </c>
      <c r="F166" s="211" t="s">
        <v>460</v>
      </c>
      <c r="G166" s="212" t="s">
        <v>349</v>
      </c>
      <c r="H166" s="213">
        <v>13.161</v>
      </c>
      <c r="I166" s="214"/>
      <c r="J166" s="215">
        <f>ROUND(I166*H166,2)</f>
        <v>0</v>
      </c>
      <c r="K166" s="211" t="s">
        <v>300</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8149</v>
      </c>
    </row>
    <row r="167" spans="1:65" s="2" customFormat="1" x14ac:dyDescent="0.2">
      <c r="A167" s="35"/>
      <c r="B167" s="36"/>
      <c r="C167" s="37"/>
      <c r="D167" s="222" t="s">
        <v>303</v>
      </c>
      <c r="E167" s="37"/>
      <c r="F167" s="223" t="s">
        <v>462</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4" customHeight="1" x14ac:dyDescent="0.2">
      <c r="A168" s="35"/>
      <c r="B168" s="36"/>
      <c r="C168" s="209" t="s">
        <v>340</v>
      </c>
      <c r="D168" s="209" t="s">
        <v>296</v>
      </c>
      <c r="E168" s="210" t="s">
        <v>464</v>
      </c>
      <c r="F168" s="211" t="s">
        <v>465</v>
      </c>
      <c r="G168" s="212" t="s">
        <v>412</v>
      </c>
      <c r="H168" s="213">
        <v>23.69</v>
      </c>
      <c r="I168" s="214"/>
      <c r="J168" s="215">
        <f>ROUND(I168*H168,2)</f>
        <v>0</v>
      </c>
      <c r="K168" s="211" t="s">
        <v>300</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8150</v>
      </c>
    </row>
    <row r="169" spans="1:65" s="2" customFormat="1" ht="28.8" x14ac:dyDescent="0.2">
      <c r="A169" s="35"/>
      <c r="B169" s="36"/>
      <c r="C169" s="37"/>
      <c r="D169" s="222" t="s">
        <v>303</v>
      </c>
      <c r="E169" s="37"/>
      <c r="F169" s="223" t="s">
        <v>467</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14" customFormat="1" x14ac:dyDescent="0.2">
      <c r="B170" s="237"/>
      <c r="C170" s="238"/>
      <c r="D170" s="222" t="s">
        <v>307</v>
      </c>
      <c r="E170" s="238"/>
      <c r="F170" s="240" t="s">
        <v>8151</v>
      </c>
      <c r="G170" s="238"/>
      <c r="H170" s="241">
        <v>23.69</v>
      </c>
      <c r="I170" s="242"/>
      <c r="J170" s="238"/>
      <c r="K170" s="238"/>
      <c r="L170" s="243"/>
      <c r="M170" s="244"/>
      <c r="N170" s="245"/>
      <c r="O170" s="245"/>
      <c r="P170" s="245"/>
      <c r="Q170" s="245"/>
      <c r="R170" s="245"/>
      <c r="S170" s="245"/>
      <c r="T170" s="246"/>
      <c r="AT170" s="247" t="s">
        <v>307</v>
      </c>
      <c r="AU170" s="247" t="s">
        <v>83</v>
      </c>
      <c r="AV170" s="14" t="s">
        <v>83</v>
      </c>
      <c r="AW170" s="14" t="s">
        <v>4</v>
      </c>
      <c r="AX170" s="14" t="s">
        <v>81</v>
      </c>
      <c r="AY170" s="247" t="s">
        <v>294</v>
      </c>
    </row>
    <row r="171" spans="1:65" s="2" customFormat="1" ht="24" customHeight="1" x14ac:dyDescent="0.2">
      <c r="A171" s="35"/>
      <c r="B171" s="36"/>
      <c r="C171" s="209" t="s">
        <v>346</v>
      </c>
      <c r="D171" s="209" t="s">
        <v>296</v>
      </c>
      <c r="E171" s="210" t="s">
        <v>470</v>
      </c>
      <c r="F171" s="211" t="s">
        <v>471</v>
      </c>
      <c r="G171" s="212" t="s">
        <v>349</v>
      </c>
      <c r="H171" s="213">
        <v>3.21</v>
      </c>
      <c r="I171" s="214"/>
      <c r="J171" s="215">
        <f>ROUND(I171*H171,2)</f>
        <v>0</v>
      </c>
      <c r="K171" s="211" t="s">
        <v>300</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301</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301</v>
      </c>
      <c r="BM171" s="220" t="s">
        <v>8152</v>
      </c>
    </row>
    <row r="172" spans="1:65" s="2" customFormat="1" ht="28.8" x14ac:dyDescent="0.2">
      <c r="A172" s="35"/>
      <c r="B172" s="36"/>
      <c r="C172" s="37"/>
      <c r="D172" s="222" t="s">
        <v>303</v>
      </c>
      <c r="E172" s="37"/>
      <c r="F172" s="223" t="s">
        <v>473</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13" customFormat="1" x14ac:dyDescent="0.2">
      <c r="B173" s="227"/>
      <c r="C173" s="228"/>
      <c r="D173" s="222" t="s">
        <v>307</v>
      </c>
      <c r="E173" s="229" t="s">
        <v>1</v>
      </c>
      <c r="F173" s="230" t="s">
        <v>8132</v>
      </c>
      <c r="G173" s="228"/>
      <c r="H173" s="229" t="s">
        <v>1</v>
      </c>
      <c r="I173" s="231"/>
      <c r="J173" s="228"/>
      <c r="K173" s="228"/>
      <c r="L173" s="232"/>
      <c r="M173" s="233"/>
      <c r="N173" s="234"/>
      <c r="O173" s="234"/>
      <c r="P173" s="234"/>
      <c r="Q173" s="234"/>
      <c r="R173" s="234"/>
      <c r="S173" s="234"/>
      <c r="T173" s="235"/>
      <c r="AT173" s="236" t="s">
        <v>307</v>
      </c>
      <c r="AU173" s="236" t="s">
        <v>83</v>
      </c>
      <c r="AV173" s="13" t="s">
        <v>81</v>
      </c>
      <c r="AW173" s="13" t="s">
        <v>32</v>
      </c>
      <c r="AX173" s="13" t="s">
        <v>75</v>
      </c>
      <c r="AY173" s="236" t="s">
        <v>294</v>
      </c>
    </row>
    <row r="174" spans="1:65" s="14" customFormat="1" x14ac:dyDescent="0.2">
      <c r="B174" s="237"/>
      <c r="C174" s="238"/>
      <c r="D174" s="222" t="s">
        <v>307</v>
      </c>
      <c r="E174" s="239" t="s">
        <v>1</v>
      </c>
      <c r="F174" s="240" t="s">
        <v>8133</v>
      </c>
      <c r="G174" s="238"/>
      <c r="H174" s="241">
        <v>1.74</v>
      </c>
      <c r="I174" s="242"/>
      <c r="J174" s="238"/>
      <c r="K174" s="238"/>
      <c r="L174" s="243"/>
      <c r="M174" s="244"/>
      <c r="N174" s="245"/>
      <c r="O174" s="245"/>
      <c r="P174" s="245"/>
      <c r="Q174" s="245"/>
      <c r="R174" s="245"/>
      <c r="S174" s="245"/>
      <c r="T174" s="246"/>
      <c r="AT174" s="247" t="s">
        <v>307</v>
      </c>
      <c r="AU174" s="247" t="s">
        <v>83</v>
      </c>
      <c r="AV174" s="14" t="s">
        <v>83</v>
      </c>
      <c r="AW174" s="14" t="s">
        <v>32</v>
      </c>
      <c r="AX174" s="14" t="s">
        <v>75</v>
      </c>
      <c r="AY174" s="247" t="s">
        <v>294</v>
      </c>
    </row>
    <row r="175" spans="1:65" s="13" customFormat="1" x14ac:dyDescent="0.2">
      <c r="B175" s="227"/>
      <c r="C175" s="228"/>
      <c r="D175" s="222" t="s">
        <v>307</v>
      </c>
      <c r="E175" s="229" t="s">
        <v>1</v>
      </c>
      <c r="F175" s="230" t="s">
        <v>8134</v>
      </c>
      <c r="G175" s="228"/>
      <c r="H175" s="229" t="s">
        <v>1</v>
      </c>
      <c r="I175" s="231"/>
      <c r="J175" s="228"/>
      <c r="K175" s="228"/>
      <c r="L175" s="232"/>
      <c r="M175" s="233"/>
      <c r="N175" s="234"/>
      <c r="O175" s="234"/>
      <c r="P175" s="234"/>
      <c r="Q175" s="234"/>
      <c r="R175" s="234"/>
      <c r="S175" s="234"/>
      <c r="T175" s="235"/>
      <c r="AT175" s="236" t="s">
        <v>307</v>
      </c>
      <c r="AU175" s="236" t="s">
        <v>83</v>
      </c>
      <c r="AV175" s="13" t="s">
        <v>81</v>
      </c>
      <c r="AW175" s="13" t="s">
        <v>32</v>
      </c>
      <c r="AX175" s="13" t="s">
        <v>75</v>
      </c>
      <c r="AY175" s="236" t="s">
        <v>294</v>
      </c>
    </row>
    <row r="176" spans="1:65" s="14" customFormat="1" x14ac:dyDescent="0.2">
      <c r="B176" s="237"/>
      <c r="C176" s="238"/>
      <c r="D176" s="222" t="s">
        <v>307</v>
      </c>
      <c r="E176" s="239" t="s">
        <v>1</v>
      </c>
      <c r="F176" s="240" t="s">
        <v>8135</v>
      </c>
      <c r="G176" s="238"/>
      <c r="H176" s="241">
        <v>1.47</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6" customFormat="1" x14ac:dyDescent="0.2">
      <c r="B177" s="269"/>
      <c r="C177" s="270"/>
      <c r="D177" s="222" t="s">
        <v>307</v>
      </c>
      <c r="E177" s="271" t="s">
        <v>1</v>
      </c>
      <c r="F177" s="272" t="s">
        <v>457</v>
      </c>
      <c r="G177" s="270"/>
      <c r="H177" s="273">
        <v>3.21</v>
      </c>
      <c r="I177" s="274"/>
      <c r="J177" s="270"/>
      <c r="K177" s="270"/>
      <c r="L177" s="275"/>
      <c r="M177" s="276"/>
      <c r="N177" s="277"/>
      <c r="O177" s="277"/>
      <c r="P177" s="277"/>
      <c r="Q177" s="277"/>
      <c r="R177" s="277"/>
      <c r="S177" s="277"/>
      <c r="T177" s="278"/>
      <c r="AT177" s="279" t="s">
        <v>307</v>
      </c>
      <c r="AU177" s="279" t="s">
        <v>83</v>
      </c>
      <c r="AV177" s="16" t="s">
        <v>301</v>
      </c>
      <c r="AW177" s="16" t="s">
        <v>32</v>
      </c>
      <c r="AX177" s="16" t="s">
        <v>81</v>
      </c>
      <c r="AY177" s="279" t="s">
        <v>294</v>
      </c>
    </row>
    <row r="178" spans="1:65" s="2" customFormat="1" ht="16.5" customHeight="1" x14ac:dyDescent="0.2">
      <c r="A178" s="35"/>
      <c r="B178" s="36"/>
      <c r="C178" s="259" t="s">
        <v>353</v>
      </c>
      <c r="D178" s="259" t="s">
        <v>409</v>
      </c>
      <c r="E178" s="260" t="s">
        <v>479</v>
      </c>
      <c r="F178" s="261" t="s">
        <v>480</v>
      </c>
      <c r="G178" s="262" t="s">
        <v>412</v>
      </c>
      <c r="H178" s="263">
        <v>7.0620000000000003</v>
      </c>
      <c r="I178" s="264"/>
      <c r="J178" s="265">
        <f>ROUND(I178*H178,2)</f>
        <v>0</v>
      </c>
      <c r="K178" s="261" t="s">
        <v>300</v>
      </c>
      <c r="L178" s="266"/>
      <c r="M178" s="267" t="s">
        <v>1</v>
      </c>
      <c r="N178" s="268" t="s">
        <v>40</v>
      </c>
      <c r="O178" s="72"/>
      <c r="P178" s="218">
        <f>O178*H178</f>
        <v>0</v>
      </c>
      <c r="Q178" s="218">
        <v>0.2</v>
      </c>
      <c r="R178" s="218">
        <f>Q178*H178</f>
        <v>1.4124000000000001</v>
      </c>
      <c r="S178" s="218">
        <v>0</v>
      </c>
      <c r="T178" s="219">
        <f>S178*H178</f>
        <v>0</v>
      </c>
      <c r="U178" s="35"/>
      <c r="V178" s="35"/>
      <c r="W178" s="35"/>
      <c r="X178" s="35"/>
      <c r="Y178" s="35"/>
      <c r="Z178" s="35"/>
      <c r="AA178" s="35"/>
      <c r="AB178" s="35"/>
      <c r="AC178" s="35"/>
      <c r="AD178" s="35"/>
      <c r="AE178" s="35"/>
      <c r="AR178" s="220" t="s">
        <v>340</v>
      </c>
      <c r="AT178" s="220" t="s">
        <v>409</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8153</v>
      </c>
    </row>
    <row r="179" spans="1:65" s="2" customFormat="1" x14ac:dyDescent="0.2">
      <c r="A179" s="35"/>
      <c r="B179" s="36"/>
      <c r="C179" s="37"/>
      <c r="D179" s="222" t="s">
        <v>303</v>
      </c>
      <c r="E179" s="37"/>
      <c r="F179" s="223" t="s">
        <v>480</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4" customFormat="1" x14ac:dyDescent="0.2">
      <c r="B180" s="237"/>
      <c r="C180" s="238"/>
      <c r="D180" s="222" t="s">
        <v>307</v>
      </c>
      <c r="E180" s="238"/>
      <c r="F180" s="240" t="s">
        <v>8154</v>
      </c>
      <c r="G180" s="238"/>
      <c r="H180" s="241">
        <v>7.0620000000000003</v>
      </c>
      <c r="I180" s="242"/>
      <c r="J180" s="238"/>
      <c r="K180" s="238"/>
      <c r="L180" s="243"/>
      <c r="M180" s="244"/>
      <c r="N180" s="245"/>
      <c r="O180" s="245"/>
      <c r="P180" s="245"/>
      <c r="Q180" s="245"/>
      <c r="R180" s="245"/>
      <c r="S180" s="245"/>
      <c r="T180" s="246"/>
      <c r="AT180" s="247" t="s">
        <v>307</v>
      </c>
      <c r="AU180" s="247" t="s">
        <v>83</v>
      </c>
      <c r="AV180" s="14" t="s">
        <v>83</v>
      </c>
      <c r="AW180" s="14" t="s">
        <v>4</v>
      </c>
      <c r="AX180" s="14" t="s">
        <v>81</v>
      </c>
      <c r="AY180" s="247" t="s">
        <v>294</v>
      </c>
    </row>
    <row r="181" spans="1:65" s="12" customFormat="1" ht="22.95" customHeight="1" x14ac:dyDescent="0.25">
      <c r="B181" s="193"/>
      <c r="C181" s="194"/>
      <c r="D181" s="195" t="s">
        <v>74</v>
      </c>
      <c r="E181" s="207" t="s">
        <v>91</v>
      </c>
      <c r="F181" s="207" t="s">
        <v>644</v>
      </c>
      <c r="G181" s="194"/>
      <c r="H181" s="194"/>
      <c r="I181" s="197"/>
      <c r="J181" s="208">
        <f>BK181</f>
        <v>0</v>
      </c>
      <c r="K181" s="194"/>
      <c r="L181" s="199"/>
      <c r="M181" s="200"/>
      <c r="N181" s="201"/>
      <c r="O181" s="201"/>
      <c r="P181" s="202">
        <f>SUM(P182:P216)</f>
        <v>0</v>
      </c>
      <c r="Q181" s="201"/>
      <c r="R181" s="202">
        <f>SUM(R182:R216)</f>
        <v>5.4233683699999995</v>
      </c>
      <c r="S181" s="201"/>
      <c r="T181" s="203">
        <f>SUM(T182:T216)</f>
        <v>9.1365999999999996</v>
      </c>
      <c r="AR181" s="204" t="s">
        <v>81</v>
      </c>
      <c r="AT181" s="205" t="s">
        <v>74</v>
      </c>
      <c r="AU181" s="205" t="s">
        <v>81</v>
      </c>
      <c r="AY181" s="204" t="s">
        <v>294</v>
      </c>
      <c r="BK181" s="206">
        <f>SUM(BK182:BK216)</f>
        <v>0</v>
      </c>
    </row>
    <row r="182" spans="1:65" s="2" customFormat="1" ht="24" customHeight="1" x14ac:dyDescent="0.2">
      <c r="A182" s="35"/>
      <c r="B182" s="36"/>
      <c r="C182" s="209" t="s">
        <v>365</v>
      </c>
      <c r="D182" s="209" t="s">
        <v>296</v>
      </c>
      <c r="E182" s="210" t="s">
        <v>2908</v>
      </c>
      <c r="F182" s="211" t="s">
        <v>2909</v>
      </c>
      <c r="G182" s="212" t="s">
        <v>349</v>
      </c>
      <c r="H182" s="213">
        <v>4.1529999999999996</v>
      </c>
      <c r="I182" s="214"/>
      <c r="J182" s="215">
        <f>ROUND(I182*H182,2)</f>
        <v>0</v>
      </c>
      <c r="K182" s="211" t="s">
        <v>300</v>
      </c>
      <c r="L182" s="40"/>
      <c r="M182" s="216" t="s">
        <v>1</v>
      </c>
      <c r="N182" s="217" t="s">
        <v>40</v>
      </c>
      <c r="O182" s="72"/>
      <c r="P182" s="218">
        <f>O182*H182</f>
        <v>0</v>
      </c>
      <c r="Q182" s="218">
        <v>0</v>
      </c>
      <c r="R182" s="218">
        <f>Q182*H182</f>
        <v>0</v>
      </c>
      <c r="S182" s="218">
        <v>2.2000000000000002</v>
      </c>
      <c r="T182" s="219">
        <f>S182*H182</f>
        <v>9.1365999999999996</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8155</v>
      </c>
    </row>
    <row r="183" spans="1:65" s="2" customFormat="1" ht="28.8" x14ac:dyDescent="0.2">
      <c r="A183" s="35"/>
      <c r="B183" s="36"/>
      <c r="C183" s="37"/>
      <c r="D183" s="222" t="s">
        <v>303</v>
      </c>
      <c r="E183" s="37"/>
      <c r="F183" s="223" t="s">
        <v>2911</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9.2" x14ac:dyDescent="0.2">
      <c r="A184" s="35"/>
      <c r="B184" s="36"/>
      <c r="C184" s="37"/>
      <c r="D184" s="222" t="s">
        <v>305</v>
      </c>
      <c r="E184" s="37"/>
      <c r="F184" s="226" t="s">
        <v>8131</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3" customFormat="1" x14ac:dyDescent="0.2">
      <c r="B185" s="227"/>
      <c r="C185" s="228"/>
      <c r="D185" s="222" t="s">
        <v>307</v>
      </c>
      <c r="E185" s="229" t="s">
        <v>1</v>
      </c>
      <c r="F185" s="230" t="s">
        <v>8132</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8156</v>
      </c>
      <c r="G186" s="238"/>
      <c r="H186" s="241">
        <v>2.6179999999999999</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3" customFormat="1" x14ac:dyDescent="0.2">
      <c r="B187" s="227"/>
      <c r="C187" s="228"/>
      <c r="D187" s="222" t="s">
        <v>307</v>
      </c>
      <c r="E187" s="229" t="s">
        <v>1</v>
      </c>
      <c r="F187" s="230" t="s">
        <v>8134</v>
      </c>
      <c r="G187" s="228"/>
      <c r="H187" s="229" t="s">
        <v>1</v>
      </c>
      <c r="I187" s="231"/>
      <c r="J187" s="228"/>
      <c r="K187" s="228"/>
      <c r="L187" s="232"/>
      <c r="M187" s="233"/>
      <c r="N187" s="234"/>
      <c r="O187" s="234"/>
      <c r="P187" s="234"/>
      <c r="Q187" s="234"/>
      <c r="R187" s="234"/>
      <c r="S187" s="234"/>
      <c r="T187" s="235"/>
      <c r="AT187" s="236" t="s">
        <v>307</v>
      </c>
      <c r="AU187" s="236" t="s">
        <v>83</v>
      </c>
      <c r="AV187" s="13" t="s">
        <v>81</v>
      </c>
      <c r="AW187" s="13" t="s">
        <v>32</v>
      </c>
      <c r="AX187" s="13" t="s">
        <v>75</v>
      </c>
      <c r="AY187" s="236" t="s">
        <v>294</v>
      </c>
    </row>
    <row r="188" spans="1:65" s="14" customFormat="1" x14ac:dyDescent="0.2">
      <c r="B188" s="237"/>
      <c r="C188" s="238"/>
      <c r="D188" s="222" t="s">
        <v>307</v>
      </c>
      <c r="E188" s="239" t="s">
        <v>1</v>
      </c>
      <c r="F188" s="240" t="s">
        <v>8157</v>
      </c>
      <c r="G188" s="238"/>
      <c r="H188" s="241">
        <v>1.375</v>
      </c>
      <c r="I188" s="242"/>
      <c r="J188" s="238"/>
      <c r="K188" s="238"/>
      <c r="L188" s="243"/>
      <c r="M188" s="244"/>
      <c r="N188" s="245"/>
      <c r="O188" s="245"/>
      <c r="P188" s="245"/>
      <c r="Q188" s="245"/>
      <c r="R188" s="245"/>
      <c r="S188" s="245"/>
      <c r="T188" s="246"/>
      <c r="AT188" s="247" t="s">
        <v>307</v>
      </c>
      <c r="AU188" s="247" t="s">
        <v>83</v>
      </c>
      <c r="AV188" s="14" t="s">
        <v>83</v>
      </c>
      <c r="AW188" s="14" t="s">
        <v>32</v>
      </c>
      <c r="AX188" s="14" t="s">
        <v>75</v>
      </c>
      <c r="AY188" s="247" t="s">
        <v>294</v>
      </c>
    </row>
    <row r="189" spans="1:65" s="13" customFormat="1" x14ac:dyDescent="0.2">
      <c r="B189" s="227"/>
      <c r="C189" s="228"/>
      <c r="D189" s="222" t="s">
        <v>307</v>
      </c>
      <c r="E189" s="229" t="s">
        <v>1</v>
      </c>
      <c r="F189" s="230" t="s">
        <v>8158</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8159</v>
      </c>
      <c r="G190" s="238"/>
      <c r="H190" s="241">
        <v>0.16</v>
      </c>
      <c r="I190" s="242"/>
      <c r="J190" s="238"/>
      <c r="K190" s="238"/>
      <c r="L190" s="243"/>
      <c r="M190" s="244"/>
      <c r="N190" s="245"/>
      <c r="O190" s="245"/>
      <c r="P190" s="245"/>
      <c r="Q190" s="245"/>
      <c r="R190" s="245"/>
      <c r="S190" s="245"/>
      <c r="T190" s="246"/>
      <c r="AT190" s="247" t="s">
        <v>307</v>
      </c>
      <c r="AU190" s="247" t="s">
        <v>83</v>
      </c>
      <c r="AV190" s="14" t="s">
        <v>83</v>
      </c>
      <c r="AW190" s="14" t="s">
        <v>32</v>
      </c>
      <c r="AX190" s="14" t="s">
        <v>75</v>
      </c>
      <c r="AY190" s="247" t="s">
        <v>294</v>
      </c>
    </row>
    <row r="191" spans="1:65" s="16" customFormat="1" x14ac:dyDescent="0.2">
      <c r="B191" s="269"/>
      <c r="C191" s="270"/>
      <c r="D191" s="222" t="s">
        <v>307</v>
      </c>
      <c r="E191" s="271" t="s">
        <v>1</v>
      </c>
      <c r="F191" s="272" t="s">
        <v>457</v>
      </c>
      <c r="G191" s="270"/>
      <c r="H191" s="273">
        <v>4.1529999999999996</v>
      </c>
      <c r="I191" s="274"/>
      <c r="J191" s="270"/>
      <c r="K191" s="270"/>
      <c r="L191" s="275"/>
      <c r="M191" s="276"/>
      <c r="N191" s="277"/>
      <c r="O191" s="277"/>
      <c r="P191" s="277"/>
      <c r="Q191" s="277"/>
      <c r="R191" s="277"/>
      <c r="S191" s="277"/>
      <c r="T191" s="278"/>
      <c r="AT191" s="279" t="s">
        <v>307</v>
      </c>
      <c r="AU191" s="279" t="s">
        <v>83</v>
      </c>
      <c r="AV191" s="16" t="s">
        <v>301</v>
      </c>
      <c r="AW191" s="16" t="s">
        <v>32</v>
      </c>
      <c r="AX191" s="16" t="s">
        <v>81</v>
      </c>
      <c r="AY191" s="279" t="s">
        <v>294</v>
      </c>
    </row>
    <row r="192" spans="1:65" s="2" customFormat="1" ht="24" customHeight="1" x14ac:dyDescent="0.2">
      <c r="A192" s="35"/>
      <c r="B192" s="36"/>
      <c r="C192" s="209" t="s">
        <v>371</v>
      </c>
      <c r="D192" s="209" t="s">
        <v>296</v>
      </c>
      <c r="E192" s="210" t="s">
        <v>694</v>
      </c>
      <c r="F192" s="211" t="s">
        <v>3968</v>
      </c>
      <c r="G192" s="212" t="s">
        <v>349</v>
      </c>
      <c r="H192" s="213">
        <v>2.077</v>
      </c>
      <c r="I192" s="214"/>
      <c r="J192" s="215">
        <f>ROUND(I192*H192,2)</f>
        <v>0</v>
      </c>
      <c r="K192" s="211" t="s">
        <v>300</v>
      </c>
      <c r="L192" s="40"/>
      <c r="M192" s="216" t="s">
        <v>1</v>
      </c>
      <c r="N192" s="217" t="s">
        <v>40</v>
      </c>
      <c r="O192" s="72"/>
      <c r="P192" s="218">
        <f>O192*H192</f>
        <v>0</v>
      </c>
      <c r="Q192" s="218">
        <v>2.5143</v>
      </c>
      <c r="R192" s="218">
        <f>Q192*H192</f>
        <v>5.2222010999999995</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8160</v>
      </c>
    </row>
    <row r="193" spans="1:65" s="2" customFormat="1" ht="38.4" x14ac:dyDescent="0.2">
      <c r="A193" s="35"/>
      <c r="B193" s="36"/>
      <c r="C193" s="37"/>
      <c r="D193" s="222" t="s">
        <v>303</v>
      </c>
      <c r="E193" s="37"/>
      <c r="F193" s="223" t="s">
        <v>3970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8.8" x14ac:dyDescent="0.2">
      <c r="A194" s="35"/>
      <c r="B194" s="36"/>
      <c r="C194" s="37"/>
      <c r="D194" s="222" t="s">
        <v>305</v>
      </c>
      <c r="E194" s="37"/>
      <c r="F194" s="226" t="s">
        <v>8161</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305</v>
      </c>
      <c r="AU194" s="18" t="s">
        <v>83</v>
      </c>
    </row>
    <row r="195" spans="1:65" s="13" customFormat="1" x14ac:dyDescent="0.2">
      <c r="B195" s="227"/>
      <c r="C195" s="228"/>
      <c r="D195" s="222" t="s">
        <v>307</v>
      </c>
      <c r="E195" s="229" t="s">
        <v>1</v>
      </c>
      <c r="F195" s="230" t="s">
        <v>8162</v>
      </c>
      <c r="G195" s="228"/>
      <c r="H195" s="229" t="s">
        <v>1</v>
      </c>
      <c r="I195" s="231"/>
      <c r="J195" s="228"/>
      <c r="K195" s="228"/>
      <c r="L195" s="232"/>
      <c r="M195" s="233"/>
      <c r="N195" s="234"/>
      <c r="O195" s="234"/>
      <c r="P195" s="234"/>
      <c r="Q195" s="234"/>
      <c r="R195" s="234"/>
      <c r="S195" s="234"/>
      <c r="T195" s="235"/>
      <c r="AT195" s="236" t="s">
        <v>307</v>
      </c>
      <c r="AU195" s="236" t="s">
        <v>83</v>
      </c>
      <c r="AV195" s="13" t="s">
        <v>81</v>
      </c>
      <c r="AW195" s="13" t="s">
        <v>32</v>
      </c>
      <c r="AX195" s="13" t="s">
        <v>75</v>
      </c>
      <c r="AY195" s="236" t="s">
        <v>294</v>
      </c>
    </row>
    <row r="196" spans="1:65" s="14" customFormat="1" x14ac:dyDescent="0.2">
      <c r="B196" s="237"/>
      <c r="C196" s="238"/>
      <c r="D196" s="222" t="s">
        <v>307</v>
      </c>
      <c r="E196" s="239" t="s">
        <v>1</v>
      </c>
      <c r="F196" s="240" t="s">
        <v>8163</v>
      </c>
      <c r="G196" s="238"/>
      <c r="H196" s="241">
        <v>1.2949999999999999</v>
      </c>
      <c r="I196" s="242"/>
      <c r="J196" s="238"/>
      <c r="K196" s="238"/>
      <c r="L196" s="243"/>
      <c r="M196" s="244"/>
      <c r="N196" s="245"/>
      <c r="O196" s="245"/>
      <c r="P196" s="245"/>
      <c r="Q196" s="245"/>
      <c r="R196" s="245"/>
      <c r="S196" s="245"/>
      <c r="T196" s="246"/>
      <c r="AT196" s="247" t="s">
        <v>307</v>
      </c>
      <c r="AU196" s="247" t="s">
        <v>83</v>
      </c>
      <c r="AV196" s="14" t="s">
        <v>83</v>
      </c>
      <c r="AW196" s="14" t="s">
        <v>32</v>
      </c>
      <c r="AX196" s="14" t="s">
        <v>75</v>
      </c>
      <c r="AY196" s="247" t="s">
        <v>294</v>
      </c>
    </row>
    <row r="197" spans="1:65" s="13" customFormat="1" x14ac:dyDescent="0.2">
      <c r="B197" s="227"/>
      <c r="C197" s="228"/>
      <c r="D197" s="222" t="s">
        <v>307</v>
      </c>
      <c r="E197" s="229" t="s">
        <v>1</v>
      </c>
      <c r="F197" s="230" t="s">
        <v>8134</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8164</v>
      </c>
      <c r="G198" s="238"/>
      <c r="H198" s="241">
        <v>0.78200000000000003</v>
      </c>
      <c r="I198" s="242"/>
      <c r="J198" s="238"/>
      <c r="K198" s="238"/>
      <c r="L198" s="243"/>
      <c r="M198" s="244"/>
      <c r="N198" s="245"/>
      <c r="O198" s="245"/>
      <c r="P198" s="245"/>
      <c r="Q198" s="245"/>
      <c r="R198" s="245"/>
      <c r="S198" s="245"/>
      <c r="T198" s="246"/>
      <c r="AT198" s="247" t="s">
        <v>307</v>
      </c>
      <c r="AU198" s="247" t="s">
        <v>83</v>
      </c>
      <c r="AV198" s="14" t="s">
        <v>83</v>
      </c>
      <c r="AW198" s="14" t="s">
        <v>32</v>
      </c>
      <c r="AX198" s="14" t="s">
        <v>75</v>
      </c>
      <c r="AY198" s="247" t="s">
        <v>294</v>
      </c>
    </row>
    <row r="199" spans="1:65" s="16" customFormat="1" x14ac:dyDescent="0.2">
      <c r="B199" s="269"/>
      <c r="C199" s="270"/>
      <c r="D199" s="222" t="s">
        <v>307</v>
      </c>
      <c r="E199" s="271" t="s">
        <v>1</v>
      </c>
      <c r="F199" s="272" t="s">
        <v>457</v>
      </c>
      <c r="G199" s="270"/>
      <c r="H199" s="273">
        <v>2.077</v>
      </c>
      <c r="I199" s="274"/>
      <c r="J199" s="270"/>
      <c r="K199" s="270"/>
      <c r="L199" s="275"/>
      <c r="M199" s="276"/>
      <c r="N199" s="277"/>
      <c r="O199" s="277"/>
      <c r="P199" s="277"/>
      <c r="Q199" s="277"/>
      <c r="R199" s="277"/>
      <c r="S199" s="277"/>
      <c r="T199" s="278"/>
      <c r="AT199" s="279" t="s">
        <v>307</v>
      </c>
      <c r="AU199" s="279" t="s">
        <v>83</v>
      </c>
      <c r="AV199" s="16" t="s">
        <v>301</v>
      </c>
      <c r="AW199" s="16" t="s">
        <v>32</v>
      </c>
      <c r="AX199" s="16" t="s">
        <v>81</v>
      </c>
      <c r="AY199" s="279" t="s">
        <v>294</v>
      </c>
    </row>
    <row r="200" spans="1:65" s="2" customFormat="1" ht="24" customHeight="1" x14ac:dyDescent="0.2">
      <c r="A200" s="35"/>
      <c r="B200" s="36"/>
      <c r="C200" s="209" t="s">
        <v>377</v>
      </c>
      <c r="D200" s="209" t="s">
        <v>296</v>
      </c>
      <c r="E200" s="210" t="s">
        <v>5906</v>
      </c>
      <c r="F200" s="211" t="s">
        <v>5907</v>
      </c>
      <c r="G200" s="212" t="s">
        <v>299</v>
      </c>
      <c r="H200" s="213">
        <v>9.3260000000000005</v>
      </c>
      <c r="I200" s="214"/>
      <c r="J200" s="215">
        <f>ROUND(I200*H200,2)</f>
        <v>0</v>
      </c>
      <c r="K200" s="211" t="s">
        <v>300</v>
      </c>
      <c r="L200" s="40"/>
      <c r="M200" s="216" t="s">
        <v>1</v>
      </c>
      <c r="N200" s="217" t="s">
        <v>40</v>
      </c>
      <c r="O200" s="72"/>
      <c r="P200" s="218">
        <f>O200*H200</f>
        <v>0</v>
      </c>
      <c r="Q200" s="218">
        <v>4.3200000000000001E-3</v>
      </c>
      <c r="R200" s="218">
        <f>Q200*H200</f>
        <v>4.0288320000000002E-2</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8165</v>
      </c>
    </row>
    <row r="201" spans="1:65" s="2" customFormat="1" ht="28.8" x14ac:dyDescent="0.2">
      <c r="A201" s="35"/>
      <c r="B201" s="36"/>
      <c r="C201" s="37"/>
      <c r="D201" s="222" t="s">
        <v>303</v>
      </c>
      <c r="E201" s="37"/>
      <c r="F201" s="223" t="s">
        <v>5909</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9.2" x14ac:dyDescent="0.2">
      <c r="A202" s="35"/>
      <c r="B202" s="36"/>
      <c r="C202" s="37"/>
      <c r="D202" s="222" t="s">
        <v>305</v>
      </c>
      <c r="E202" s="37"/>
      <c r="F202" s="226" t="s">
        <v>8131</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305</v>
      </c>
      <c r="AU202" s="18" t="s">
        <v>83</v>
      </c>
    </row>
    <row r="203" spans="1:65" s="13" customFormat="1" x14ac:dyDescent="0.2">
      <c r="B203" s="227"/>
      <c r="C203" s="228"/>
      <c r="D203" s="222" t="s">
        <v>307</v>
      </c>
      <c r="E203" s="229" t="s">
        <v>1</v>
      </c>
      <c r="F203" s="230" t="s">
        <v>8162</v>
      </c>
      <c r="G203" s="228"/>
      <c r="H203" s="229" t="s">
        <v>1</v>
      </c>
      <c r="I203" s="231"/>
      <c r="J203" s="228"/>
      <c r="K203" s="228"/>
      <c r="L203" s="232"/>
      <c r="M203" s="233"/>
      <c r="N203" s="234"/>
      <c r="O203" s="234"/>
      <c r="P203" s="234"/>
      <c r="Q203" s="234"/>
      <c r="R203" s="234"/>
      <c r="S203" s="234"/>
      <c r="T203" s="235"/>
      <c r="AT203" s="236" t="s">
        <v>307</v>
      </c>
      <c r="AU203" s="236" t="s">
        <v>83</v>
      </c>
      <c r="AV203" s="13" t="s">
        <v>81</v>
      </c>
      <c r="AW203" s="13" t="s">
        <v>32</v>
      </c>
      <c r="AX203" s="13" t="s">
        <v>75</v>
      </c>
      <c r="AY203" s="236" t="s">
        <v>294</v>
      </c>
    </row>
    <row r="204" spans="1:65" s="14" customFormat="1" x14ac:dyDescent="0.2">
      <c r="B204" s="237"/>
      <c r="C204" s="238"/>
      <c r="D204" s="222" t="s">
        <v>307</v>
      </c>
      <c r="E204" s="239" t="s">
        <v>1</v>
      </c>
      <c r="F204" s="240" t="s">
        <v>8166</v>
      </c>
      <c r="G204" s="238"/>
      <c r="H204" s="241">
        <v>2.58</v>
      </c>
      <c r="I204" s="242"/>
      <c r="J204" s="238"/>
      <c r="K204" s="238"/>
      <c r="L204" s="243"/>
      <c r="M204" s="244"/>
      <c r="N204" s="245"/>
      <c r="O204" s="245"/>
      <c r="P204" s="245"/>
      <c r="Q204" s="245"/>
      <c r="R204" s="245"/>
      <c r="S204" s="245"/>
      <c r="T204" s="246"/>
      <c r="AT204" s="247" t="s">
        <v>307</v>
      </c>
      <c r="AU204" s="247" t="s">
        <v>83</v>
      </c>
      <c r="AV204" s="14" t="s">
        <v>83</v>
      </c>
      <c r="AW204" s="14" t="s">
        <v>32</v>
      </c>
      <c r="AX204" s="14" t="s">
        <v>75</v>
      </c>
      <c r="AY204" s="247" t="s">
        <v>294</v>
      </c>
    </row>
    <row r="205" spans="1:65" s="14" customFormat="1" x14ac:dyDescent="0.2">
      <c r="B205" s="237"/>
      <c r="C205" s="238"/>
      <c r="D205" s="222" t="s">
        <v>307</v>
      </c>
      <c r="E205" s="239" t="s">
        <v>1</v>
      </c>
      <c r="F205" s="240" t="s">
        <v>8167</v>
      </c>
      <c r="G205" s="238"/>
      <c r="H205" s="241">
        <v>2.9830000000000001</v>
      </c>
      <c r="I205" s="242"/>
      <c r="J205" s="238"/>
      <c r="K205" s="238"/>
      <c r="L205" s="243"/>
      <c r="M205" s="244"/>
      <c r="N205" s="245"/>
      <c r="O205" s="245"/>
      <c r="P205" s="245"/>
      <c r="Q205" s="245"/>
      <c r="R205" s="245"/>
      <c r="S205" s="245"/>
      <c r="T205" s="246"/>
      <c r="AT205" s="247" t="s">
        <v>307</v>
      </c>
      <c r="AU205" s="247" t="s">
        <v>83</v>
      </c>
      <c r="AV205" s="14" t="s">
        <v>83</v>
      </c>
      <c r="AW205" s="14" t="s">
        <v>32</v>
      </c>
      <c r="AX205" s="14" t="s">
        <v>75</v>
      </c>
      <c r="AY205" s="247" t="s">
        <v>294</v>
      </c>
    </row>
    <row r="206" spans="1:65" s="13" customFormat="1" x14ac:dyDescent="0.2">
      <c r="B206" s="227"/>
      <c r="C206" s="228"/>
      <c r="D206" s="222" t="s">
        <v>307</v>
      </c>
      <c r="E206" s="229" t="s">
        <v>1</v>
      </c>
      <c r="F206" s="230" t="s">
        <v>8134</v>
      </c>
      <c r="G206" s="228"/>
      <c r="H206" s="229" t="s">
        <v>1</v>
      </c>
      <c r="I206" s="231"/>
      <c r="J206" s="228"/>
      <c r="K206" s="228"/>
      <c r="L206" s="232"/>
      <c r="M206" s="233"/>
      <c r="N206" s="234"/>
      <c r="O206" s="234"/>
      <c r="P206" s="234"/>
      <c r="Q206" s="234"/>
      <c r="R206" s="234"/>
      <c r="S206" s="234"/>
      <c r="T206" s="235"/>
      <c r="AT206" s="236" t="s">
        <v>307</v>
      </c>
      <c r="AU206" s="236" t="s">
        <v>83</v>
      </c>
      <c r="AV206" s="13" t="s">
        <v>81</v>
      </c>
      <c r="AW206" s="13" t="s">
        <v>32</v>
      </c>
      <c r="AX206" s="13" t="s">
        <v>75</v>
      </c>
      <c r="AY206" s="236" t="s">
        <v>294</v>
      </c>
    </row>
    <row r="207" spans="1:65" s="14" customFormat="1" x14ac:dyDescent="0.2">
      <c r="B207" s="237"/>
      <c r="C207" s="238"/>
      <c r="D207" s="222" t="s">
        <v>307</v>
      </c>
      <c r="E207" s="239" t="s">
        <v>1</v>
      </c>
      <c r="F207" s="240" t="s">
        <v>8168</v>
      </c>
      <c r="G207" s="238"/>
      <c r="H207" s="241">
        <v>2.04</v>
      </c>
      <c r="I207" s="242"/>
      <c r="J207" s="238"/>
      <c r="K207" s="238"/>
      <c r="L207" s="243"/>
      <c r="M207" s="244"/>
      <c r="N207" s="245"/>
      <c r="O207" s="245"/>
      <c r="P207" s="245"/>
      <c r="Q207" s="245"/>
      <c r="R207" s="245"/>
      <c r="S207" s="245"/>
      <c r="T207" s="246"/>
      <c r="AT207" s="247" t="s">
        <v>307</v>
      </c>
      <c r="AU207" s="247" t="s">
        <v>83</v>
      </c>
      <c r="AV207" s="14" t="s">
        <v>83</v>
      </c>
      <c r="AW207" s="14" t="s">
        <v>32</v>
      </c>
      <c r="AX207" s="14" t="s">
        <v>75</v>
      </c>
      <c r="AY207" s="247" t="s">
        <v>294</v>
      </c>
    </row>
    <row r="208" spans="1:65" s="14" customFormat="1" x14ac:dyDescent="0.2">
      <c r="B208" s="237"/>
      <c r="C208" s="238"/>
      <c r="D208" s="222" t="s">
        <v>307</v>
      </c>
      <c r="E208" s="239" t="s">
        <v>1</v>
      </c>
      <c r="F208" s="240" t="s">
        <v>8169</v>
      </c>
      <c r="G208" s="238"/>
      <c r="H208" s="241">
        <v>1.7230000000000001</v>
      </c>
      <c r="I208" s="242"/>
      <c r="J208" s="238"/>
      <c r="K208" s="238"/>
      <c r="L208" s="243"/>
      <c r="M208" s="244"/>
      <c r="N208" s="245"/>
      <c r="O208" s="245"/>
      <c r="P208" s="245"/>
      <c r="Q208" s="245"/>
      <c r="R208" s="245"/>
      <c r="S208" s="245"/>
      <c r="T208" s="246"/>
      <c r="AT208" s="247" t="s">
        <v>307</v>
      </c>
      <c r="AU208" s="247" t="s">
        <v>83</v>
      </c>
      <c r="AV208" s="14" t="s">
        <v>83</v>
      </c>
      <c r="AW208" s="14" t="s">
        <v>32</v>
      </c>
      <c r="AX208" s="14" t="s">
        <v>75</v>
      </c>
      <c r="AY208" s="247" t="s">
        <v>294</v>
      </c>
    </row>
    <row r="209" spans="1:65" s="16" customFormat="1" x14ac:dyDescent="0.2">
      <c r="B209" s="269"/>
      <c r="C209" s="270"/>
      <c r="D209" s="222" t="s">
        <v>307</v>
      </c>
      <c r="E209" s="271" t="s">
        <v>1</v>
      </c>
      <c r="F209" s="272" t="s">
        <v>457</v>
      </c>
      <c r="G209" s="270"/>
      <c r="H209" s="273">
        <v>9.3260000000000005</v>
      </c>
      <c r="I209" s="274"/>
      <c r="J209" s="270"/>
      <c r="K209" s="270"/>
      <c r="L209" s="275"/>
      <c r="M209" s="276"/>
      <c r="N209" s="277"/>
      <c r="O209" s="277"/>
      <c r="P209" s="277"/>
      <c r="Q209" s="277"/>
      <c r="R209" s="277"/>
      <c r="S209" s="277"/>
      <c r="T209" s="278"/>
      <c r="AT209" s="279" t="s">
        <v>307</v>
      </c>
      <c r="AU209" s="279" t="s">
        <v>83</v>
      </c>
      <c r="AV209" s="16" t="s">
        <v>301</v>
      </c>
      <c r="AW209" s="16" t="s">
        <v>32</v>
      </c>
      <c r="AX209" s="16" t="s">
        <v>81</v>
      </c>
      <c r="AY209" s="279" t="s">
        <v>294</v>
      </c>
    </row>
    <row r="210" spans="1:65" s="2" customFormat="1" ht="24" customHeight="1" x14ac:dyDescent="0.2">
      <c r="A210" s="35"/>
      <c r="B210" s="36"/>
      <c r="C210" s="209" t="s">
        <v>383</v>
      </c>
      <c r="D210" s="209" t="s">
        <v>296</v>
      </c>
      <c r="E210" s="210" t="s">
        <v>5912</v>
      </c>
      <c r="F210" s="211" t="s">
        <v>5913</v>
      </c>
      <c r="G210" s="212" t="s">
        <v>299</v>
      </c>
      <c r="H210" s="213">
        <v>9.3260000000000005</v>
      </c>
      <c r="I210" s="214"/>
      <c r="J210" s="215">
        <f>ROUND(I210*H210,2)</f>
        <v>0</v>
      </c>
      <c r="K210" s="211" t="s">
        <v>300</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8170</v>
      </c>
    </row>
    <row r="211" spans="1:65" s="2" customFormat="1" ht="28.8" x14ac:dyDescent="0.2">
      <c r="A211" s="35"/>
      <c r="B211" s="36"/>
      <c r="C211" s="37"/>
      <c r="D211" s="222" t="s">
        <v>303</v>
      </c>
      <c r="E211" s="37"/>
      <c r="F211" s="223" t="s">
        <v>5915</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4" customHeight="1" x14ac:dyDescent="0.2">
      <c r="A212" s="35"/>
      <c r="B212" s="36"/>
      <c r="C212" s="209" t="s">
        <v>8</v>
      </c>
      <c r="D212" s="209" t="s">
        <v>296</v>
      </c>
      <c r="E212" s="210" t="s">
        <v>766</v>
      </c>
      <c r="F212" s="211" t="s">
        <v>767</v>
      </c>
      <c r="G212" s="212" t="s">
        <v>412</v>
      </c>
      <c r="H212" s="213">
        <v>0.14499999999999999</v>
      </c>
      <c r="I212" s="214"/>
      <c r="J212" s="215">
        <f>ROUND(I212*H212,2)</f>
        <v>0</v>
      </c>
      <c r="K212" s="211" t="s">
        <v>300</v>
      </c>
      <c r="L212" s="40"/>
      <c r="M212" s="216" t="s">
        <v>1</v>
      </c>
      <c r="N212" s="217" t="s">
        <v>40</v>
      </c>
      <c r="O212" s="72"/>
      <c r="P212" s="218">
        <f>O212*H212</f>
        <v>0</v>
      </c>
      <c r="Q212" s="218">
        <v>1.10951</v>
      </c>
      <c r="R212" s="218">
        <f>Q212*H212</f>
        <v>0.16087894999999999</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8171</v>
      </c>
    </row>
    <row r="213" spans="1:65" s="2" customFormat="1" ht="19.2" x14ac:dyDescent="0.2">
      <c r="A213" s="35"/>
      <c r="B213" s="36"/>
      <c r="C213" s="37"/>
      <c r="D213" s="222" t="s">
        <v>303</v>
      </c>
      <c r="E213" s="37"/>
      <c r="F213" s="223" t="s">
        <v>769</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9.2" x14ac:dyDescent="0.2">
      <c r="A214" s="35"/>
      <c r="B214" s="36"/>
      <c r="C214" s="37"/>
      <c r="D214" s="222" t="s">
        <v>305</v>
      </c>
      <c r="E214" s="37"/>
      <c r="F214" s="226" t="s">
        <v>8131</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305</v>
      </c>
      <c r="AU214" s="18" t="s">
        <v>83</v>
      </c>
    </row>
    <row r="215" spans="1:65" s="13" customFormat="1" x14ac:dyDescent="0.2">
      <c r="B215" s="227"/>
      <c r="C215" s="228"/>
      <c r="D215" s="222" t="s">
        <v>307</v>
      </c>
      <c r="E215" s="229" t="s">
        <v>1</v>
      </c>
      <c r="F215" s="230" t="s">
        <v>8172</v>
      </c>
      <c r="G215" s="228"/>
      <c r="H215" s="229" t="s">
        <v>1</v>
      </c>
      <c r="I215" s="231"/>
      <c r="J215" s="228"/>
      <c r="K215" s="228"/>
      <c r="L215" s="232"/>
      <c r="M215" s="233"/>
      <c r="N215" s="234"/>
      <c r="O215" s="234"/>
      <c r="P215" s="234"/>
      <c r="Q215" s="234"/>
      <c r="R215" s="234"/>
      <c r="S215" s="234"/>
      <c r="T215" s="235"/>
      <c r="AT215" s="236" t="s">
        <v>307</v>
      </c>
      <c r="AU215" s="236" t="s">
        <v>83</v>
      </c>
      <c r="AV215" s="13" t="s">
        <v>81</v>
      </c>
      <c r="AW215" s="13" t="s">
        <v>32</v>
      </c>
      <c r="AX215" s="13" t="s">
        <v>75</v>
      </c>
      <c r="AY215" s="236" t="s">
        <v>294</v>
      </c>
    </row>
    <row r="216" spans="1:65" s="14" customFormat="1" x14ac:dyDescent="0.2">
      <c r="B216" s="237"/>
      <c r="C216" s="238"/>
      <c r="D216" s="222" t="s">
        <v>307</v>
      </c>
      <c r="E216" s="239" t="s">
        <v>1</v>
      </c>
      <c r="F216" s="240" t="s">
        <v>8173</v>
      </c>
      <c r="G216" s="238"/>
      <c r="H216" s="241">
        <v>0.14499999999999999</v>
      </c>
      <c r="I216" s="242"/>
      <c r="J216" s="238"/>
      <c r="K216" s="238"/>
      <c r="L216" s="243"/>
      <c r="M216" s="244"/>
      <c r="N216" s="245"/>
      <c r="O216" s="245"/>
      <c r="P216" s="245"/>
      <c r="Q216" s="245"/>
      <c r="R216" s="245"/>
      <c r="S216" s="245"/>
      <c r="T216" s="246"/>
      <c r="AT216" s="247" t="s">
        <v>307</v>
      </c>
      <c r="AU216" s="247" t="s">
        <v>83</v>
      </c>
      <c r="AV216" s="14" t="s">
        <v>83</v>
      </c>
      <c r="AW216" s="14" t="s">
        <v>32</v>
      </c>
      <c r="AX216" s="14" t="s">
        <v>81</v>
      </c>
      <c r="AY216" s="247" t="s">
        <v>294</v>
      </c>
    </row>
    <row r="217" spans="1:65" s="12" customFormat="1" ht="22.95" customHeight="1" x14ac:dyDescent="0.25">
      <c r="B217" s="193"/>
      <c r="C217" s="194"/>
      <c r="D217" s="195" t="s">
        <v>74</v>
      </c>
      <c r="E217" s="207" t="s">
        <v>301</v>
      </c>
      <c r="F217" s="207" t="s">
        <v>775</v>
      </c>
      <c r="G217" s="194"/>
      <c r="H217" s="194"/>
      <c r="I217" s="197"/>
      <c r="J217" s="208">
        <f>BK217</f>
        <v>0</v>
      </c>
      <c r="K217" s="194"/>
      <c r="L217" s="199"/>
      <c r="M217" s="200"/>
      <c r="N217" s="201"/>
      <c r="O217" s="201"/>
      <c r="P217" s="202">
        <f>SUM(P218:P223)</f>
        <v>0</v>
      </c>
      <c r="Q217" s="201"/>
      <c r="R217" s="202">
        <f>SUM(R218:R223)</f>
        <v>0.17519999999999999</v>
      </c>
      <c r="S217" s="201"/>
      <c r="T217" s="203">
        <f>SUM(T218:T223)</f>
        <v>0</v>
      </c>
      <c r="AR217" s="204" t="s">
        <v>81</v>
      </c>
      <c r="AT217" s="205" t="s">
        <v>74</v>
      </c>
      <c r="AU217" s="205" t="s">
        <v>81</v>
      </c>
      <c r="AY217" s="204" t="s">
        <v>294</v>
      </c>
      <c r="BK217" s="206">
        <f>SUM(BK218:BK223)</f>
        <v>0</v>
      </c>
    </row>
    <row r="218" spans="1:65" s="2" customFormat="1" ht="16.5" customHeight="1" x14ac:dyDescent="0.2">
      <c r="A218" s="35"/>
      <c r="B218" s="36"/>
      <c r="C218" s="209" t="s">
        <v>396</v>
      </c>
      <c r="D218" s="209" t="s">
        <v>296</v>
      </c>
      <c r="E218" s="210" t="s">
        <v>5939</v>
      </c>
      <c r="F218" s="211" t="s">
        <v>5940</v>
      </c>
      <c r="G218" s="212" t="s">
        <v>673</v>
      </c>
      <c r="H218" s="213">
        <v>2</v>
      </c>
      <c r="I218" s="214"/>
      <c r="J218" s="215">
        <f>ROUND(I218*H218,2)</f>
        <v>0</v>
      </c>
      <c r="K218" s="211" t="s">
        <v>300</v>
      </c>
      <c r="L218" s="40"/>
      <c r="M218" s="216" t="s">
        <v>1</v>
      </c>
      <c r="N218" s="217" t="s">
        <v>40</v>
      </c>
      <c r="O218" s="72"/>
      <c r="P218" s="218">
        <f>O218*H218</f>
        <v>0</v>
      </c>
      <c r="Q218" s="218">
        <v>6.6E-3</v>
      </c>
      <c r="R218" s="218">
        <f>Q218*H218</f>
        <v>1.32E-2</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8174</v>
      </c>
    </row>
    <row r="219" spans="1:65" s="2" customFormat="1" ht="19.2" x14ac:dyDescent="0.2">
      <c r="A219" s="35"/>
      <c r="B219" s="36"/>
      <c r="C219" s="37"/>
      <c r="D219" s="222" t="s">
        <v>303</v>
      </c>
      <c r="E219" s="37"/>
      <c r="F219" s="223" t="s">
        <v>5942</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19.2" x14ac:dyDescent="0.2">
      <c r="A220" s="35"/>
      <c r="B220" s="36"/>
      <c r="C220" s="37"/>
      <c r="D220" s="222" t="s">
        <v>305</v>
      </c>
      <c r="E220" s="37"/>
      <c r="F220" s="226" t="s">
        <v>8131</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305</v>
      </c>
      <c r="AU220" s="18" t="s">
        <v>83</v>
      </c>
    </row>
    <row r="221" spans="1:65" s="14" customFormat="1" x14ac:dyDescent="0.2">
      <c r="B221" s="237"/>
      <c r="C221" s="238"/>
      <c r="D221" s="222" t="s">
        <v>307</v>
      </c>
      <c r="E221" s="239" t="s">
        <v>1</v>
      </c>
      <c r="F221" s="240" t="s">
        <v>1891</v>
      </c>
      <c r="G221" s="238"/>
      <c r="H221" s="241">
        <v>2</v>
      </c>
      <c r="I221" s="242"/>
      <c r="J221" s="238"/>
      <c r="K221" s="238"/>
      <c r="L221" s="243"/>
      <c r="M221" s="244"/>
      <c r="N221" s="245"/>
      <c r="O221" s="245"/>
      <c r="P221" s="245"/>
      <c r="Q221" s="245"/>
      <c r="R221" s="245"/>
      <c r="S221" s="245"/>
      <c r="T221" s="246"/>
      <c r="AT221" s="247" t="s">
        <v>307</v>
      </c>
      <c r="AU221" s="247" t="s">
        <v>83</v>
      </c>
      <c r="AV221" s="14" t="s">
        <v>83</v>
      </c>
      <c r="AW221" s="14" t="s">
        <v>32</v>
      </c>
      <c r="AX221" s="14" t="s">
        <v>81</v>
      </c>
      <c r="AY221" s="247" t="s">
        <v>294</v>
      </c>
    </row>
    <row r="222" spans="1:65" s="2" customFormat="1" ht="24" customHeight="1" x14ac:dyDescent="0.2">
      <c r="A222" s="35"/>
      <c r="B222" s="36"/>
      <c r="C222" s="259" t="s">
        <v>402</v>
      </c>
      <c r="D222" s="259" t="s">
        <v>409</v>
      </c>
      <c r="E222" s="260" t="s">
        <v>6035</v>
      </c>
      <c r="F222" s="261" t="s">
        <v>8175</v>
      </c>
      <c r="G222" s="262" t="s">
        <v>673</v>
      </c>
      <c r="H222" s="263">
        <v>2</v>
      </c>
      <c r="I222" s="264"/>
      <c r="J222" s="265">
        <f>ROUND(I222*H222,2)</f>
        <v>0</v>
      </c>
      <c r="K222" s="261" t="s">
        <v>1</v>
      </c>
      <c r="L222" s="266"/>
      <c r="M222" s="267" t="s">
        <v>1</v>
      </c>
      <c r="N222" s="268" t="s">
        <v>40</v>
      </c>
      <c r="O222" s="72"/>
      <c r="P222" s="218">
        <f>O222*H222</f>
        <v>0</v>
      </c>
      <c r="Q222" s="218">
        <v>8.1000000000000003E-2</v>
      </c>
      <c r="R222" s="218">
        <f>Q222*H222</f>
        <v>0.16200000000000001</v>
      </c>
      <c r="S222" s="218">
        <v>0</v>
      </c>
      <c r="T222" s="219">
        <f>S222*H222</f>
        <v>0</v>
      </c>
      <c r="U222" s="35"/>
      <c r="V222" s="35"/>
      <c r="W222" s="35"/>
      <c r="X222" s="35"/>
      <c r="Y222" s="35"/>
      <c r="Z222" s="35"/>
      <c r="AA222" s="35"/>
      <c r="AB222" s="35"/>
      <c r="AC222" s="35"/>
      <c r="AD222" s="35"/>
      <c r="AE222" s="35"/>
      <c r="AR222" s="220" t="s">
        <v>340</v>
      </c>
      <c r="AT222" s="220" t="s">
        <v>409</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8176</v>
      </c>
    </row>
    <row r="223" spans="1:65" s="2" customFormat="1" x14ac:dyDescent="0.2">
      <c r="A223" s="35"/>
      <c r="B223" s="36"/>
      <c r="C223" s="37"/>
      <c r="D223" s="222" t="s">
        <v>303</v>
      </c>
      <c r="E223" s="37"/>
      <c r="F223" s="223" t="s">
        <v>8175</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12" customFormat="1" ht="22.95" customHeight="1" x14ac:dyDescent="0.25">
      <c r="B224" s="193"/>
      <c r="C224" s="194"/>
      <c r="D224" s="195" t="s">
        <v>74</v>
      </c>
      <c r="E224" s="207" t="s">
        <v>328</v>
      </c>
      <c r="F224" s="207" t="s">
        <v>793</v>
      </c>
      <c r="G224" s="194"/>
      <c r="H224" s="194"/>
      <c r="I224" s="197"/>
      <c r="J224" s="208">
        <f>BK224</f>
        <v>0</v>
      </c>
      <c r="K224" s="194"/>
      <c r="L224" s="199"/>
      <c r="M224" s="200"/>
      <c r="N224" s="201"/>
      <c r="O224" s="201"/>
      <c r="P224" s="202">
        <f>SUM(P225:P232)</f>
        <v>0</v>
      </c>
      <c r="Q224" s="201"/>
      <c r="R224" s="202">
        <f>SUM(R225:R232)</f>
        <v>0.93225020000000003</v>
      </c>
      <c r="S224" s="201"/>
      <c r="T224" s="203">
        <f>SUM(T225:T232)</f>
        <v>0</v>
      </c>
      <c r="AR224" s="204" t="s">
        <v>81</v>
      </c>
      <c r="AT224" s="205" t="s">
        <v>74</v>
      </c>
      <c r="AU224" s="205" t="s">
        <v>81</v>
      </c>
      <c r="AY224" s="204" t="s">
        <v>294</v>
      </c>
      <c r="BK224" s="206">
        <f>SUM(BK225:BK232)</f>
        <v>0</v>
      </c>
    </row>
    <row r="225" spans="1:65" s="2" customFormat="1" ht="24" customHeight="1" x14ac:dyDescent="0.2">
      <c r="A225" s="35"/>
      <c r="B225" s="36"/>
      <c r="C225" s="209" t="s">
        <v>408</v>
      </c>
      <c r="D225" s="209" t="s">
        <v>296</v>
      </c>
      <c r="E225" s="210" t="s">
        <v>8177</v>
      </c>
      <c r="F225" s="211" t="s">
        <v>8178</v>
      </c>
      <c r="G225" s="212" t="s">
        <v>349</v>
      </c>
      <c r="H225" s="213">
        <v>0.38</v>
      </c>
      <c r="I225" s="214"/>
      <c r="J225" s="215">
        <f>ROUND(I225*H225,2)</f>
        <v>0</v>
      </c>
      <c r="K225" s="211" t="s">
        <v>1</v>
      </c>
      <c r="L225" s="40"/>
      <c r="M225" s="216" t="s">
        <v>1</v>
      </c>
      <c r="N225" s="217" t="s">
        <v>40</v>
      </c>
      <c r="O225" s="72"/>
      <c r="P225" s="218">
        <f>O225*H225</f>
        <v>0</v>
      </c>
      <c r="Q225" s="218">
        <v>2.45329</v>
      </c>
      <c r="R225" s="218">
        <f>Q225*H225</f>
        <v>0.93225020000000003</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8179</v>
      </c>
    </row>
    <row r="226" spans="1:65" s="2" customFormat="1" x14ac:dyDescent="0.2">
      <c r="A226" s="35"/>
      <c r="B226" s="36"/>
      <c r="C226" s="37"/>
      <c r="D226" s="222" t="s">
        <v>303</v>
      </c>
      <c r="E226" s="37"/>
      <c r="F226" s="223" t="s">
        <v>8180</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9.2" x14ac:dyDescent="0.2">
      <c r="A227" s="35"/>
      <c r="B227" s="36"/>
      <c r="C227" s="37"/>
      <c r="D227" s="222" t="s">
        <v>305</v>
      </c>
      <c r="E227" s="37"/>
      <c r="F227" s="226" t="s">
        <v>8131</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13" customFormat="1" x14ac:dyDescent="0.2">
      <c r="B228" s="227"/>
      <c r="C228" s="228"/>
      <c r="D228" s="222" t="s">
        <v>307</v>
      </c>
      <c r="E228" s="229" t="s">
        <v>1</v>
      </c>
      <c r="F228" s="230" t="s">
        <v>8132</v>
      </c>
      <c r="G228" s="228"/>
      <c r="H228" s="229" t="s">
        <v>1</v>
      </c>
      <c r="I228" s="231"/>
      <c r="J228" s="228"/>
      <c r="K228" s="228"/>
      <c r="L228" s="232"/>
      <c r="M228" s="233"/>
      <c r="N228" s="234"/>
      <c r="O228" s="234"/>
      <c r="P228" s="234"/>
      <c r="Q228" s="234"/>
      <c r="R228" s="234"/>
      <c r="S228" s="234"/>
      <c r="T228" s="235"/>
      <c r="AT228" s="236" t="s">
        <v>307</v>
      </c>
      <c r="AU228" s="236" t="s">
        <v>83</v>
      </c>
      <c r="AV228" s="13" t="s">
        <v>81</v>
      </c>
      <c r="AW228" s="13" t="s">
        <v>32</v>
      </c>
      <c r="AX228" s="13" t="s">
        <v>75</v>
      </c>
      <c r="AY228" s="236" t="s">
        <v>294</v>
      </c>
    </row>
    <row r="229" spans="1:65" s="14" customFormat="1" x14ac:dyDescent="0.2">
      <c r="B229" s="237"/>
      <c r="C229" s="238"/>
      <c r="D229" s="222" t="s">
        <v>307</v>
      </c>
      <c r="E229" s="239" t="s">
        <v>1</v>
      </c>
      <c r="F229" s="240" t="s">
        <v>8181</v>
      </c>
      <c r="G229" s="238"/>
      <c r="H229" s="241">
        <v>0.24099999999999999</v>
      </c>
      <c r="I229" s="242"/>
      <c r="J229" s="238"/>
      <c r="K229" s="238"/>
      <c r="L229" s="243"/>
      <c r="M229" s="244"/>
      <c r="N229" s="245"/>
      <c r="O229" s="245"/>
      <c r="P229" s="245"/>
      <c r="Q229" s="245"/>
      <c r="R229" s="245"/>
      <c r="S229" s="245"/>
      <c r="T229" s="246"/>
      <c r="AT229" s="247" t="s">
        <v>307</v>
      </c>
      <c r="AU229" s="247" t="s">
        <v>83</v>
      </c>
      <c r="AV229" s="14" t="s">
        <v>83</v>
      </c>
      <c r="AW229" s="14" t="s">
        <v>32</v>
      </c>
      <c r="AX229" s="14" t="s">
        <v>75</v>
      </c>
      <c r="AY229" s="247" t="s">
        <v>294</v>
      </c>
    </row>
    <row r="230" spans="1:65" s="13" customFormat="1" x14ac:dyDescent="0.2">
      <c r="B230" s="227"/>
      <c r="C230" s="228"/>
      <c r="D230" s="222" t="s">
        <v>307</v>
      </c>
      <c r="E230" s="229" t="s">
        <v>1</v>
      </c>
      <c r="F230" s="230" t="s">
        <v>8134</v>
      </c>
      <c r="G230" s="228"/>
      <c r="H230" s="229" t="s">
        <v>1</v>
      </c>
      <c r="I230" s="231"/>
      <c r="J230" s="228"/>
      <c r="K230" s="228"/>
      <c r="L230" s="232"/>
      <c r="M230" s="233"/>
      <c r="N230" s="234"/>
      <c r="O230" s="234"/>
      <c r="P230" s="234"/>
      <c r="Q230" s="234"/>
      <c r="R230" s="234"/>
      <c r="S230" s="234"/>
      <c r="T230" s="235"/>
      <c r="AT230" s="236" t="s">
        <v>307</v>
      </c>
      <c r="AU230" s="236" t="s">
        <v>83</v>
      </c>
      <c r="AV230" s="13" t="s">
        <v>81</v>
      </c>
      <c r="AW230" s="13" t="s">
        <v>32</v>
      </c>
      <c r="AX230" s="13" t="s">
        <v>75</v>
      </c>
      <c r="AY230" s="236" t="s">
        <v>294</v>
      </c>
    </row>
    <row r="231" spans="1:65" s="14" customFormat="1" x14ac:dyDescent="0.2">
      <c r="B231" s="237"/>
      <c r="C231" s="238"/>
      <c r="D231" s="222" t="s">
        <v>307</v>
      </c>
      <c r="E231" s="239" t="s">
        <v>1</v>
      </c>
      <c r="F231" s="240" t="s">
        <v>8182</v>
      </c>
      <c r="G231" s="238"/>
      <c r="H231" s="241">
        <v>0.13900000000000001</v>
      </c>
      <c r="I231" s="242"/>
      <c r="J231" s="238"/>
      <c r="K231" s="238"/>
      <c r="L231" s="243"/>
      <c r="M231" s="244"/>
      <c r="N231" s="245"/>
      <c r="O231" s="245"/>
      <c r="P231" s="245"/>
      <c r="Q231" s="245"/>
      <c r="R231" s="245"/>
      <c r="S231" s="245"/>
      <c r="T231" s="246"/>
      <c r="AT231" s="247" t="s">
        <v>307</v>
      </c>
      <c r="AU231" s="247" t="s">
        <v>83</v>
      </c>
      <c r="AV231" s="14" t="s">
        <v>83</v>
      </c>
      <c r="AW231" s="14" t="s">
        <v>32</v>
      </c>
      <c r="AX231" s="14" t="s">
        <v>75</v>
      </c>
      <c r="AY231" s="247" t="s">
        <v>294</v>
      </c>
    </row>
    <row r="232" spans="1:65" s="16" customFormat="1" x14ac:dyDescent="0.2">
      <c r="B232" s="269"/>
      <c r="C232" s="270"/>
      <c r="D232" s="222" t="s">
        <v>307</v>
      </c>
      <c r="E232" s="271" t="s">
        <v>1</v>
      </c>
      <c r="F232" s="272" t="s">
        <v>457</v>
      </c>
      <c r="G232" s="270"/>
      <c r="H232" s="273">
        <v>0.38</v>
      </c>
      <c r="I232" s="274"/>
      <c r="J232" s="270"/>
      <c r="K232" s="270"/>
      <c r="L232" s="275"/>
      <c r="M232" s="276"/>
      <c r="N232" s="277"/>
      <c r="O232" s="277"/>
      <c r="P232" s="277"/>
      <c r="Q232" s="277"/>
      <c r="R232" s="277"/>
      <c r="S232" s="277"/>
      <c r="T232" s="278"/>
      <c r="AT232" s="279" t="s">
        <v>307</v>
      </c>
      <c r="AU232" s="279" t="s">
        <v>83</v>
      </c>
      <c r="AV232" s="16" t="s">
        <v>301</v>
      </c>
      <c r="AW232" s="16" t="s">
        <v>32</v>
      </c>
      <c r="AX232" s="16" t="s">
        <v>81</v>
      </c>
      <c r="AY232" s="279" t="s">
        <v>294</v>
      </c>
    </row>
    <row r="233" spans="1:65" s="12" customFormat="1" ht="22.95" customHeight="1" x14ac:dyDescent="0.25">
      <c r="B233" s="193"/>
      <c r="C233" s="194"/>
      <c r="D233" s="195" t="s">
        <v>74</v>
      </c>
      <c r="E233" s="207" t="s">
        <v>340</v>
      </c>
      <c r="F233" s="207" t="s">
        <v>1590</v>
      </c>
      <c r="G233" s="194"/>
      <c r="H233" s="194"/>
      <c r="I233" s="197"/>
      <c r="J233" s="208">
        <f>BK233</f>
        <v>0</v>
      </c>
      <c r="K233" s="194"/>
      <c r="L233" s="199"/>
      <c r="M233" s="200"/>
      <c r="N233" s="201"/>
      <c r="O233" s="201"/>
      <c r="P233" s="202">
        <f>SUM(P234:P247)</f>
        <v>0</v>
      </c>
      <c r="Q233" s="201"/>
      <c r="R233" s="202">
        <f>SUM(R234:R247)</f>
        <v>0.85264000000000006</v>
      </c>
      <c r="S233" s="201"/>
      <c r="T233" s="203">
        <f>SUM(T234:T247)</f>
        <v>0</v>
      </c>
      <c r="AR233" s="204" t="s">
        <v>81</v>
      </c>
      <c r="AT233" s="205" t="s">
        <v>74</v>
      </c>
      <c r="AU233" s="205" t="s">
        <v>81</v>
      </c>
      <c r="AY233" s="204" t="s">
        <v>294</v>
      </c>
      <c r="BK233" s="206">
        <f>SUM(BK234:BK247)</f>
        <v>0</v>
      </c>
    </row>
    <row r="234" spans="1:65" s="2" customFormat="1" ht="36" customHeight="1" x14ac:dyDescent="0.2">
      <c r="A234" s="35"/>
      <c r="B234" s="36"/>
      <c r="C234" s="209" t="s">
        <v>415</v>
      </c>
      <c r="D234" s="209" t="s">
        <v>296</v>
      </c>
      <c r="E234" s="210" t="s">
        <v>4084</v>
      </c>
      <c r="F234" s="211" t="s">
        <v>8183</v>
      </c>
      <c r="G234" s="212" t="s">
        <v>673</v>
      </c>
      <c r="H234" s="213">
        <v>2</v>
      </c>
      <c r="I234" s="214"/>
      <c r="J234" s="215">
        <f>ROUND(I234*H234,2)</f>
        <v>0</v>
      </c>
      <c r="K234" s="211" t="s">
        <v>300</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301</v>
      </c>
      <c r="AT234" s="220" t="s">
        <v>296</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8184</v>
      </c>
    </row>
    <row r="235" spans="1:65" s="2" customFormat="1" ht="19.2" x14ac:dyDescent="0.2">
      <c r="A235" s="35"/>
      <c r="B235" s="36"/>
      <c r="C235" s="37"/>
      <c r="D235" s="222" t="s">
        <v>303</v>
      </c>
      <c r="E235" s="37"/>
      <c r="F235" s="223" t="s">
        <v>4087</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9.2" x14ac:dyDescent="0.2">
      <c r="A236" s="35"/>
      <c r="B236" s="36"/>
      <c r="C236" s="37"/>
      <c r="D236" s="222" t="s">
        <v>305</v>
      </c>
      <c r="E236" s="37"/>
      <c r="F236" s="226" t="s">
        <v>8131</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305</v>
      </c>
      <c r="AU236" s="18" t="s">
        <v>83</v>
      </c>
    </row>
    <row r="237" spans="1:65" s="14" customFormat="1" x14ac:dyDescent="0.2">
      <c r="B237" s="237"/>
      <c r="C237" s="238"/>
      <c r="D237" s="222" t="s">
        <v>307</v>
      </c>
      <c r="E237" s="239" t="s">
        <v>1</v>
      </c>
      <c r="F237" s="240" t="s">
        <v>83</v>
      </c>
      <c r="G237" s="238"/>
      <c r="H237" s="241">
        <v>2</v>
      </c>
      <c r="I237" s="242"/>
      <c r="J237" s="238"/>
      <c r="K237" s="238"/>
      <c r="L237" s="243"/>
      <c r="M237" s="244"/>
      <c r="N237" s="245"/>
      <c r="O237" s="245"/>
      <c r="P237" s="245"/>
      <c r="Q237" s="245"/>
      <c r="R237" s="245"/>
      <c r="S237" s="245"/>
      <c r="T237" s="246"/>
      <c r="AT237" s="247" t="s">
        <v>307</v>
      </c>
      <c r="AU237" s="247" t="s">
        <v>83</v>
      </c>
      <c r="AV237" s="14" t="s">
        <v>83</v>
      </c>
      <c r="AW237" s="14" t="s">
        <v>32</v>
      </c>
      <c r="AX237" s="14" t="s">
        <v>81</v>
      </c>
      <c r="AY237" s="247" t="s">
        <v>294</v>
      </c>
    </row>
    <row r="238" spans="1:65" s="2" customFormat="1" ht="24" customHeight="1" x14ac:dyDescent="0.2">
      <c r="A238" s="35"/>
      <c r="B238" s="36"/>
      <c r="C238" s="209" t="s">
        <v>421</v>
      </c>
      <c r="D238" s="209" t="s">
        <v>296</v>
      </c>
      <c r="E238" s="210" t="s">
        <v>6044</v>
      </c>
      <c r="F238" s="211" t="s">
        <v>6045</v>
      </c>
      <c r="G238" s="212" t="s">
        <v>673</v>
      </c>
      <c r="H238" s="213">
        <v>2</v>
      </c>
      <c r="I238" s="214"/>
      <c r="J238" s="215">
        <f>ROUND(I238*H238,2)</f>
        <v>0</v>
      </c>
      <c r="K238" s="211" t="s">
        <v>300</v>
      </c>
      <c r="L238" s="40"/>
      <c r="M238" s="216" t="s">
        <v>1</v>
      </c>
      <c r="N238" s="217" t="s">
        <v>40</v>
      </c>
      <c r="O238" s="72"/>
      <c r="P238" s="218">
        <f>O238*H238</f>
        <v>0</v>
      </c>
      <c r="Q238" s="218">
        <v>0.21734000000000001</v>
      </c>
      <c r="R238" s="218">
        <f>Q238*H238</f>
        <v>0.43468000000000001</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8185</v>
      </c>
    </row>
    <row r="239" spans="1:65" s="2" customFormat="1" ht="19.2" x14ac:dyDescent="0.2">
      <c r="A239" s="35"/>
      <c r="B239" s="36"/>
      <c r="C239" s="37"/>
      <c r="D239" s="222" t="s">
        <v>303</v>
      </c>
      <c r="E239" s="37"/>
      <c r="F239" s="223" t="s">
        <v>6047</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9.2" x14ac:dyDescent="0.2">
      <c r="A240" s="35"/>
      <c r="B240" s="36"/>
      <c r="C240" s="37"/>
      <c r="D240" s="222" t="s">
        <v>305</v>
      </c>
      <c r="E240" s="37"/>
      <c r="F240" s="226" t="s">
        <v>8131</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305</v>
      </c>
      <c r="AU240" s="18" t="s">
        <v>83</v>
      </c>
    </row>
    <row r="241" spans="1:65" s="14" customFormat="1" x14ac:dyDescent="0.2">
      <c r="B241" s="237"/>
      <c r="C241" s="238"/>
      <c r="D241" s="222" t="s">
        <v>307</v>
      </c>
      <c r="E241" s="239" t="s">
        <v>1</v>
      </c>
      <c r="F241" s="240" t="s">
        <v>1891</v>
      </c>
      <c r="G241" s="238"/>
      <c r="H241" s="241">
        <v>2</v>
      </c>
      <c r="I241" s="242"/>
      <c r="J241" s="238"/>
      <c r="K241" s="238"/>
      <c r="L241" s="243"/>
      <c r="M241" s="244"/>
      <c r="N241" s="245"/>
      <c r="O241" s="245"/>
      <c r="P241" s="245"/>
      <c r="Q241" s="245"/>
      <c r="R241" s="245"/>
      <c r="S241" s="245"/>
      <c r="T241" s="246"/>
      <c r="AT241" s="247" t="s">
        <v>307</v>
      </c>
      <c r="AU241" s="247" t="s">
        <v>83</v>
      </c>
      <c r="AV241" s="14" t="s">
        <v>83</v>
      </c>
      <c r="AW241" s="14" t="s">
        <v>32</v>
      </c>
      <c r="AX241" s="14" t="s">
        <v>81</v>
      </c>
      <c r="AY241" s="247" t="s">
        <v>294</v>
      </c>
    </row>
    <row r="242" spans="1:65" s="2" customFormat="1" ht="36" customHeight="1" x14ac:dyDescent="0.2">
      <c r="A242" s="35"/>
      <c r="B242" s="36"/>
      <c r="C242" s="259" t="s">
        <v>7</v>
      </c>
      <c r="D242" s="259" t="s">
        <v>409</v>
      </c>
      <c r="E242" s="260" t="s">
        <v>6700</v>
      </c>
      <c r="F242" s="261" t="s">
        <v>8186</v>
      </c>
      <c r="G242" s="262" t="s">
        <v>673</v>
      </c>
      <c r="H242" s="263">
        <v>2</v>
      </c>
      <c r="I242" s="264"/>
      <c r="J242" s="265">
        <f>ROUND(I242*H242,2)</f>
        <v>0</v>
      </c>
      <c r="K242" s="261" t="s">
        <v>1</v>
      </c>
      <c r="L242" s="266"/>
      <c r="M242" s="267" t="s">
        <v>1</v>
      </c>
      <c r="N242" s="268" t="s">
        <v>40</v>
      </c>
      <c r="O242" s="72"/>
      <c r="P242" s="218">
        <f>O242*H242</f>
        <v>0</v>
      </c>
      <c r="Q242" s="218">
        <v>0.19600000000000001</v>
      </c>
      <c r="R242" s="218">
        <f>Q242*H242</f>
        <v>0.39200000000000002</v>
      </c>
      <c r="S242" s="218">
        <v>0</v>
      </c>
      <c r="T242" s="219">
        <f>S242*H242</f>
        <v>0</v>
      </c>
      <c r="U242" s="35"/>
      <c r="V242" s="35"/>
      <c r="W242" s="35"/>
      <c r="X242" s="35"/>
      <c r="Y242" s="35"/>
      <c r="Z242" s="35"/>
      <c r="AA242" s="35"/>
      <c r="AB242" s="35"/>
      <c r="AC242" s="35"/>
      <c r="AD242" s="35"/>
      <c r="AE242" s="35"/>
      <c r="AR242" s="220" t="s">
        <v>340</v>
      </c>
      <c r="AT242" s="220" t="s">
        <v>409</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8187</v>
      </c>
    </row>
    <row r="243" spans="1:65" s="2" customFormat="1" ht="19.2" x14ac:dyDescent="0.2">
      <c r="A243" s="35"/>
      <c r="B243" s="36"/>
      <c r="C243" s="37"/>
      <c r="D243" s="222" t="s">
        <v>303</v>
      </c>
      <c r="E243" s="37"/>
      <c r="F243" s="223" t="s">
        <v>8186</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24" customHeight="1" x14ac:dyDescent="0.2">
      <c r="A244" s="35"/>
      <c r="B244" s="36"/>
      <c r="C244" s="209" t="s">
        <v>434</v>
      </c>
      <c r="D244" s="209" t="s">
        <v>296</v>
      </c>
      <c r="E244" s="210" t="s">
        <v>6051</v>
      </c>
      <c r="F244" s="211" t="s">
        <v>6052</v>
      </c>
      <c r="G244" s="212" t="s">
        <v>673</v>
      </c>
      <c r="H244" s="213">
        <v>2</v>
      </c>
      <c r="I244" s="214"/>
      <c r="J244" s="215">
        <f>ROUND(I244*H244,2)</f>
        <v>0</v>
      </c>
      <c r="K244" s="211" t="s">
        <v>300</v>
      </c>
      <c r="L244" s="40"/>
      <c r="M244" s="216" t="s">
        <v>1</v>
      </c>
      <c r="N244" s="217" t="s">
        <v>40</v>
      </c>
      <c r="O244" s="72"/>
      <c r="P244" s="218">
        <f>O244*H244</f>
        <v>0</v>
      </c>
      <c r="Q244" s="218">
        <v>1.298E-2</v>
      </c>
      <c r="R244" s="218">
        <f>Q244*H244</f>
        <v>2.596E-2</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8188</v>
      </c>
    </row>
    <row r="245" spans="1:65" s="2" customFormat="1" ht="19.2" x14ac:dyDescent="0.2">
      <c r="A245" s="35"/>
      <c r="B245" s="36"/>
      <c r="C245" s="37"/>
      <c r="D245" s="222" t="s">
        <v>303</v>
      </c>
      <c r="E245" s="37"/>
      <c r="F245" s="223" t="s">
        <v>6054</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9.2" x14ac:dyDescent="0.2">
      <c r="A246" s="35"/>
      <c r="B246" s="36"/>
      <c r="C246" s="37"/>
      <c r="D246" s="222" t="s">
        <v>305</v>
      </c>
      <c r="E246" s="37"/>
      <c r="F246" s="226" t="s">
        <v>8131</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305</v>
      </c>
      <c r="AU246" s="18" t="s">
        <v>83</v>
      </c>
    </row>
    <row r="247" spans="1:65" s="14" customFormat="1" x14ac:dyDescent="0.2">
      <c r="B247" s="237"/>
      <c r="C247" s="238"/>
      <c r="D247" s="222" t="s">
        <v>307</v>
      </c>
      <c r="E247" s="239" t="s">
        <v>1</v>
      </c>
      <c r="F247" s="240" t="s">
        <v>1891</v>
      </c>
      <c r="G247" s="238"/>
      <c r="H247" s="241">
        <v>2</v>
      </c>
      <c r="I247" s="242"/>
      <c r="J247" s="238"/>
      <c r="K247" s="238"/>
      <c r="L247" s="243"/>
      <c r="M247" s="244"/>
      <c r="N247" s="245"/>
      <c r="O247" s="245"/>
      <c r="P247" s="245"/>
      <c r="Q247" s="245"/>
      <c r="R247" s="245"/>
      <c r="S247" s="245"/>
      <c r="T247" s="246"/>
      <c r="AT247" s="247" t="s">
        <v>307</v>
      </c>
      <c r="AU247" s="247" t="s">
        <v>83</v>
      </c>
      <c r="AV247" s="14" t="s">
        <v>83</v>
      </c>
      <c r="AW247" s="14" t="s">
        <v>32</v>
      </c>
      <c r="AX247" s="14" t="s">
        <v>81</v>
      </c>
      <c r="AY247" s="247" t="s">
        <v>294</v>
      </c>
    </row>
    <row r="248" spans="1:65" s="12" customFormat="1" ht="22.95" customHeight="1" x14ac:dyDescent="0.25">
      <c r="B248" s="193"/>
      <c r="C248" s="194"/>
      <c r="D248" s="195" t="s">
        <v>74</v>
      </c>
      <c r="E248" s="207" t="s">
        <v>346</v>
      </c>
      <c r="F248" s="207" t="s">
        <v>864</v>
      </c>
      <c r="G248" s="194"/>
      <c r="H248" s="194"/>
      <c r="I248" s="197"/>
      <c r="J248" s="208">
        <f>BK248</f>
        <v>0</v>
      </c>
      <c r="K248" s="194"/>
      <c r="L248" s="199"/>
      <c r="M248" s="200"/>
      <c r="N248" s="201"/>
      <c r="O248" s="201"/>
      <c r="P248" s="202">
        <f>SUM(P249:P277)</f>
        <v>0</v>
      </c>
      <c r="Q248" s="201"/>
      <c r="R248" s="202">
        <f>SUM(R249:R277)</f>
        <v>5.9230000000000003E-3</v>
      </c>
      <c r="S248" s="201"/>
      <c r="T248" s="203">
        <f>SUM(T249:T277)</f>
        <v>0</v>
      </c>
      <c r="AR248" s="204" t="s">
        <v>81</v>
      </c>
      <c r="AT248" s="205" t="s">
        <v>74</v>
      </c>
      <c r="AU248" s="205" t="s">
        <v>81</v>
      </c>
      <c r="AY248" s="204" t="s">
        <v>294</v>
      </c>
      <c r="BK248" s="206">
        <f>SUM(BK249:BK277)</f>
        <v>0</v>
      </c>
    </row>
    <row r="249" spans="1:65" s="2" customFormat="1" ht="16.5" customHeight="1" x14ac:dyDescent="0.2">
      <c r="A249" s="35"/>
      <c r="B249" s="36"/>
      <c r="C249" s="209" t="s">
        <v>440</v>
      </c>
      <c r="D249" s="209" t="s">
        <v>296</v>
      </c>
      <c r="E249" s="210" t="s">
        <v>4407</v>
      </c>
      <c r="F249" s="211" t="s">
        <v>8189</v>
      </c>
      <c r="G249" s="212" t="s">
        <v>326</v>
      </c>
      <c r="H249" s="213">
        <v>2</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8190</v>
      </c>
    </row>
    <row r="250" spans="1:65" s="2" customFormat="1" x14ac:dyDescent="0.2">
      <c r="A250" s="35"/>
      <c r="B250" s="36"/>
      <c r="C250" s="37"/>
      <c r="D250" s="222" t="s">
        <v>303</v>
      </c>
      <c r="E250" s="37"/>
      <c r="F250" s="223" t="s">
        <v>8189</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9.2" x14ac:dyDescent="0.2">
      <c r="A251" s="35"/>
      <c r="B251" s="36"/>
      <c r="C251" s="37"/>
      <c r="D251" s="222" t="s">
        <v>305</v>
      </c>
      <c r="E251" s="37"/>
      <c r="F251" s="226" t="s">
        <v>8131</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305</v>
      </c>
      <c r="AU251" s="18" t="s">
        <v>83</v>
      </c>
    </row>
    <row r="252" spans="1:65" s="14" customFormat="1" x14ac:dyDescent="0.2">
      <c r="B252" s="237"/>
      <c r="C252" s="238"/>
      <c r="D252" s="222" t="s">
        <v>307</v>
      </c>
      <c r="E252" s="239" t="s">
        <v>1</v>
      </c>
      <c r="F252" s="240" t="s">
        <v>83</v>
      </c>
      <c r="G252" s="238"/>
      <c r="H252" s="241">
        <v>2</v>
      </c>
      <c r="I252" s="242"/>
      <c r="J252" s="238"/>
      <c r="K252" s="238"/>
      <c r="L252" s="243"/>
      <c r="M252" s="244"/>
      <c r="N252" s="245"/>
      <c r="O252" s="245"/>
      <c r="P252" s="245"/>
      <c r="Q252" s="245"/>
      <c r="R252" s="245"/>
      <c r="S252" s="245"/>
      <c r="T252" s="246"/>
      <c r="AT252" s="247" t="s">
        <v>307</v>
      </c>
      <c r="AU252" s="247" t="s">
        <v>83</v>
      </c>
      <c r="AV252" s="14" t="s">
        <v>83</v>
      </c>
      <c r="AW252" s="14" t="s">
        <v>32</v>
      </c>
      <c r="AX252" s="14" t="s">
        <v>81</v>
      </c>
      <c r="AY252" s="247" t="s">
        <v>294</v>
      </c>
    </row>
    <row r="253" spans="1:65" s="2" customFormat="1" ht="36" customHeight="1" x14ac:dyDescent="0.2">
      <c r="A253" s="35"/>
      <c r="B253" s="36"/>
      <c r="C253" s="209" t="s">
        <v>447</v>
      </c>
      <c r="D253" s="209" t="s">
        <v>296</v>
      </c>
      <c r="E253" s="210" t="s">
        <v>8191</v>
      </c>
      <c r="F253" s="211" t="s">
        <v>8192</v>
      </c>
      <c r="G253" s="212" t="s">
        <v>673</v>
      </c>
      <c r="H253" s="213">
        <v>63</v>
      </c>
      <c r="I253" s="214"/>
      <c r="J253" s="215">
        <f>ROUND(I253*H253,2)</f>
        <v>0</v>
      </c>
      <c r="K253" s="211" t="s">
        <v>1</v>
      </c>
      <c r="L253" s="40"/>
      <c r="M253" s="216" t="s">
        <v>1</v>
      </c>
      <c r="N253" s="217" t="s">
        <v>40</v>
      </c>
      <c r="O253" s="72"/>
      <c r="P253" s="218">
        <f>O253*H253</f>
        <v>0</v>
      </c>
      <c r="Q253" s="218">
        <v>1.0000000000000001E-5</v>
      </c>
      <c r="R253" s="218">
        <f>Q253*H253</f>
        <v>6.3000000000000003E-4</v>
      </c>
      <c r="S253" s="218">
        <v>0</v>
      </c>
      <c r="T253" s="219">
        <f>S253*H253</f>
        <v>0</v>
      </c>
      <c r="U253" s="35"/>
      <c r="V253" s="35"/>
      <c r="W253" s="35"/>
      <c r="X253" s="35"/>
      <c r="Y253" s="35"/>
      <c r="Z253" s="35"/>
      <c r="AA253" s="35"/>
      <c r="AB253" s="35"/>
      <c r="AC253" s="35"/>
      <c r="AD253" s="35"/>
      <c r="AE253" s="35"/>
      <c r="AR253" s="220" t="s">
        <v>301</v>
      </c>
      <c r="AT253" s="220" t="s">
        <v>296</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8193</v>
      </c>
    </row>
    <row r="254" spans="1:65" s="2" customFormat="1" ht="19.2" x14ac:dyDescent="0.2">
      <c r="A254" s="35"/>
      <c r="B254" s="36"/>
      <c r="C254" s="37"/>
      <c r="D254" s="222" t="s">
        <v>303</v>
      </c>
      <c r="E254" s="37"/>
      <c r="F254" s="223" t="s">
        <v>8192</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13" customFormat="1" x14ac:dyDescent="0.2">
      <c r="B255" s="227"/>
      <c r="C255" s="228"/>
      <c r="D255" s="222" t="s">
        <v>307</v>
      </c>
      <c r="E255" s="229" t="s">
        <v>1</v>
      </c>
      <c r="F255" s="230" t="s">
        <v>8194</v>
      </c>
      <c r="G255" s="228"/>
      <c r="H255" s="229" t="s">
        <v>1</v>
      </c>
      <c r="I255" s="231"/>
      <c r="J255" s="228"/>
      <c r="K255" s="228"/>
      <c r="L255" s="232"/>
      <c r="M255" s="233"/>
      <c r="N255" s="234"/>
      <c r="O255" s="234"/>
      <c r="P255" s="234"/>
      <c r="Q255" s="234"/>
      <c r="R255" s="234"/>
      <c r="S255" s="234"/>
      <c r="T255" s="235"/>
      <c r="AT255" s="236" t="s">
        <v>307</v>
      </c>
      <c r="AU255" s="236" t="s">
        <v>83</v>
      </c>
      <c r="AV255" s="13" t="s">
        <v>81</v>
      </c>
      <c r="AW255" s="13" t="s">
        <v>32</v>
      </c>
      <c r="AX255" s="13" t="s">
        <v>75</v>
      </c>
      <c r="AY255" s="236" t="s">
        <v>294</v>
      </c>
    </row>
    <row r="256" spans="1:65" s="13" customFormat="1" x14ac:dyDescent="0.2">
      <c r="B256" s="227"/>
      <c r="C256" s="228"/>
      <c r="D256" s="222" t="s">
        <v>307</v>
      </c>
      <c r="E256" s="229" t="s">
        <v>1</v>
      </c>
      <c r="F256" s="230" t="s">
        <v>8132</v>
      </c>
      <c r="G256" s="228"/>
      <c r="H256" s="229" t="s">
        <v>1</v>
      </c>
      <c r="I256" s="231"/>
      <c r="J256" s="228"/>
      <c r="K256" s="228"/>
      <c r="L256" s="232"/>
      <c r="M256" s="233"/>
      <c r="N256" s="234"/>
      <c r="O256" s="234"/>
      <c r="P256" s="234"/>
      <c r="Q256" s="234"/>
      <c r="R256" s="234"/>
      <c r="S256" s="234"/>
      <c r="T256" s="235"/>
      <c r="AT256" s="236" t="s">
        <v>307</v>
      </c>
      <c r="AU256" s="236" t="s">
        <v>83</v>
      </c>
      <c r="AV256" s="13" t="s">
        <v>81</v>
      </c>
      <c r="AW256" s="13" t="s">
        <v>32</v>
      </c>
      <c r="AX256" s="13" t="s">
        <v>75</v>
      </c>
      <c r="AY256" s="236" t="s">
        <v>294</v>
      </c>
    </row>
    <row r="257" spans="1:65" s="14" customFormat="1" x14ac:dyDescent="0.2">
      <c r="B257" s="237"/>
      <c r="C257" s="238"/>
      <c r="D257" s="222" t="s">
        <v>307</v>
      </c>
      <c r="E257" s="239" t="s">
        <v>1</v>
      </c>
      <c r="F257" s="240" t="s">
        <v>8195</v>
      </c>
      <c r="G257" s="238"/>
      <c r="H257" s="241">
        <v>34.4</v>
      </c>
      <c r="I257" s="242"/>
      <c r="J257" s="238"/>
      <c r="K257" s="238"/>
      <c r="L257" s="243"/>
      <c r="M257" s="244"/>
      <c r="N257" s="245"/>
      <c r="O257" s="245"/>
      <c r="P257" s="245"/>
      <c r="Q257" s="245"/>
      <c r="R257" s="245"/>
      <c r="S257" s="245"/>
      <c r="T257" s="246"/>
      <c r="AT257" s="247" t="s">
        <v>307</v>
      </c>
      <c r="AU257" s="247" t="s">
        <v>83</v>
      </c>
      <c r="AV257" s="14" t="s">
        <v>83</v>
      </c>
      <c r="AW257" s="14" t="s">
        <v>32</v>
      </c>
      <c r="AX257" s="14" t="s">
        <v>75</v>
      </c>
      <c r="AY257" s="247" t="s">
        <v>294</v>
      </c>
    </row>
    <row r="258" spans="1:65" s="13" customFormat="1" x14ac:dyDescent="0.2">
      <c r="B258" s="227"/>
      <c r="C258" s="228"/>
      <c r="D258" s="222" t="s">
        <v>307</v>
      </c>
      <c r="E258" s="229" t="s">
        <v>1</v>
      </c>
      <c r="F258" s="230" t="s">
        <v>8134</v>
      </c>
      <c r="G258" s="228"/>
      <c r="H258" s="229" t="s">
        <v>1</v>
      </c>
      <c r="I258" s="231"/>
      <c r="J258" s="228"/>
      <c r="K258" s="228"/>
      <c r="L258" s="232"/>
      <c r="M258" s="233"/>
      <c r="N258" s="234"/>
      <c r="O258" s="234"/>
      <c r="P258" s="234"/>
      <c r="Q258" s="234"/>
      <c r="R258" s="234"/>
      <c r="S258" s="234"/>
      <c r="T258" s="235"/>
      <c r="AT258" s="236" t="s">
        <v>307</v>
      </c>
      <c r="AU258" s="236" t="s">
        <v>83</v>
      </c>
      <c r="AV258" s="13" t="s">
        <v>81</v>
      </c>
      <c r="AW258" s="13" t="s">
        <v>32</v>
      </c>
      <c r="AX258" s="13" t="s">
        <v>75</v>
      </c>
      <c r="AY258" s="236" t="s">
        <v>294</v>
      </c>
    </row>
    <row r="259" spans="1:65" s="14" customFormat="1" x14ac:dyDescent="0.2">
      <c r="B259" s="237"/>
      <c r="C259" s="238"/>
      <c r="D259" s="222" t="s">
        <v>307</v>
      </c>
      <c r="E259" s="239" t="s">
        <v>1</v>
      </c>
      <c r="F259" s="240" t="s">
        <v>8196</v>
      </c>
      <c r="G259" s="238"/>
      <c r="H259" s="241">
        <v>27.2</v>
      </c>
      <c r="I259" s="242"/>
      <c r="J259" s="238"/>
      <c r="K259" s="238"/>
      <c r="L259" s="243"/>
      <c r="M259" s="244"/>
      <c r="N259" s="245"/>
      <c r="O259" s="245"/>
      <c r="P259" s="245"/>
      <c r="Q259" s="245"/>
      <c r="R259" s="245"/>
      <c r="S259" s="245"/>
      <c r="T259" s="246"/>
      <c r="AT259" s="247" t="s">
        <v>307</v>
      </c>
      <c r="AU259" s="247" t="s">
        <v>83</v>
      </c>
      <c r="AV259" s="14" t="s">
        <v>83</v>
      </c>
      <c r="AW259" s="14" t="s">
        <v>32</v>
      </c>
      <c r="AX259" s="14" t="s">
        <v>75</v>
      </c>
      <c r="AY259" s="247" t="s">
        <v>294</v>
      </c>
    </row>
    <row r="260" spans="1:65" s="15" customFormat="1" x14ac:dyDescent="0.2">
      <c r="B260" s="248"/>
      <c r="C260" s="249"/>
      <c r="D260" s="222" t="s">
        <v>307</v>
      </c>
      <c r="E260" s="250" t="s">
        <v>1</v>
      </c>
      <c r="F260" s="251" t="s">
        <v>363</v>
      </c>
      <c r="G260" s="249"/>
      <c r="H260" s="252">
        <v>61.599999999999994</v>
      </c>
      <c r="I260" s="253"/>
      <c r="J260" s="249"/>
      <c r="K260" s="249"/>
      <c r="L260" s="254"/>
      <c r="M260" s="255"/>
      <c r="N260" s="256"/>
      <c r="O260" s="256"/>
      <c r="P260" s="256"/>
      <c r="Q260" s="256"/>
      <c r="R260" s="256"/>
      <c r="S260" s="256"/>
      <c r="T260" s="257"/>
      <c r="AT260" s="258" t="s">
        <v>307</v>
      </c>
      <c r="AU260" s="258" t="s">
        <v>83</v>
      </c>
      <c r="AV260" s="15" t="s">
        <v>91</v>
      </c>
      <c r="AW260" s="15" t="s">
        <v>32</v>
      </c>
      <c r="AX260" s="15" t="s">
        <v>75</v>
      </c>
      <c r="AY260" s="258" t="s">
        <v>294</v>
      </c>
    </row>
    <row r="261" spans="1:65" s="14" customFormat="1" x14ac:dyDescent="0.2">
      <c r="B261" s="237"/>
      <c r="C261" s="238"/>
      <c r="D261" s="222" t="s">
        <v>307</v>
      </c>
      <c r="E261" s="239" t="s">
        <v>1</v>
      </c>
      <c r="F261" s="240" t="s">
        <v>8197</v>
      </c>
      <c r="G261" s="238"/>
      <c r="H261" s="241">
        <v>63</v>
      </c>
      <c r="I261" s="242"/>
      <c r="J261" s="238"/>
      <c r="K261" s="238"/>
      <c r="L261" s="243"/>
      <c r="M261" s="244"/>
      <c r="N261" s="245"/>
      <c r="O261" s="245"/>
      <c r="P261" s="245"/>
      <c r="Q261" s="245"/>
      <c r="R261" s="245"/>
      <c r="S261" s="245"/>
      <c r="T261" s="246"/>
      <c r="AT261" s="247" t="s">
        <v>307</v>
      </c>
      <c r="AU261" s="247" t="s">
        <v>83</v>
      </c>
      <c r="AV261" s="14" t="s">
        <v>83</v>
      </c>
      <c r="AW261" s="14" t="s">
        <v>32</v>
      </c>
      <c r="AX261" s="14" t="s">
        <v>81</v>
      </c>
      <c r="AY261" s="247" t="s">
        <v>294</v>
      </c>
    </row>
    <row r="262" spans="1:65" s="2" customFormat="1" ht="36" customHeight="1" x14ac:dyDescent="0.2">
      <c r="A262" s="35"/>
      <c r="B262" s="36"/>
      <c r="C262" s="209" t="s">
        <v>458</v>
      </c>
      <c r="D262" s="209" t="s">
        <v>296</v>
      </c>
      <c r="E262" s="210" t="s">
        <v>8198</v>
      </c>
      <c r="F262" s="211" t="s">
        <v>8199</v>
      </c>
      <c r="G262" s="212" t="s">
        <v>386</v>
      </c>
      <c r="H262" s="213">
        <v>15.4</v>
      </c>
      <c r="I262" s="214"/>
      <c r="J262" s="215">
        <f>ROUND(I262*H262,2)</f>
        <v>0</v>
      </c>
      <c r="K262" s="211" t="s">
        <v>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301</v>
      </c>
      <c r="AT262" s="220" t="s">
        <v>296</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8200</v>
      </c>
    </row>
    <row r="263" spans="1:65" s="2" customFormat="1" ht="28.8" x14ac:dyDescent="0.2">
      <c r="A263" s="35"/>
      <c r="B263" s="36"/>
      <c r="C263" s="37"/>
      <c r="D263" s="222" t="s">
        <v>303</v>
      </c>
      <c r="E263" s="37"/>
      <c r="F263" s="223" t="s">
        <v>8199</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9.2" x14ac:dyDescent="0.2">
      <c r="A264" s="35"/>
      <c r="B264" s="36"/>
      <c r="C264" s="37"/>
      <c r="D264" s="222" t="s">
        <v>305</v>
      </c>
      <c r="E264" s="37"/>
      <c r="F264" s="226" t="s">
        <v>8131</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305</v>
      </c>
      <c r="AU264" s="18" t="s">
        <v>83</v>
      </c>
    </row>
    <row r="265" spans="1:65" s="13" customFormat="1" x14ac:dyDescent="0.2">
      <c r="B265" s="227"/>
      <c r="C265" s="228"/>
      <c r="D265" s="222" t="s">
        <v>307</v>
      </c>
      <c r="E265" s="229" t="s">
        <v>1</v>
      </c>
      <c r="F265" s="230" t="s">
        <v>8132</v>
      </c>
      <c r="G265" s="228"/>
      <c r="H265" s="229" t="s">
        <v>1</v>
      </c>
      <c r="I265" s="231"/>
      <c r="J265" s="228"/>
      <c r="K265" s="228"/>
      <c r="L265" s="232"/>
      <c r="M265" s="233"/>
      <c r="N265" s="234"/>
      <c r="O265" s="234"/>
      <c r="P265" s="234"/>
      <c r="Q265" s="234"/>
      <c r="R265" s="234"/>
      <c r="S265" s="234"/>
      <c r="T265" s="235"/>
      <c r="AT265" s="236" t="s">
        <v>307</v>
      </c>
      <c r="AU265" s="236" t="s">
        <v>83</v>
      </c>
      <c r="AV265" s="13" t="s">
        <v>81</v>
      </c>
      <c r="AW265" s="13" t="s">
        <v>32</v>
      </c>
      <c r="AX265" s="13" t="s">
        <v>75</v>
      </c>
      <c r="AY265" s="236" t="s">
        <v>294</v>
      </c>
    </row>
    <row r="266" spans="1:65" s="14" customFormat="1" x14ac:dyDescent="0.2">
      <c r="B266" s="237"/>
      <c r="C266" s="238"/>
      <c r="D266" s="222" t="s">
        <v>307</v>
      </c>
      <c r="E266" s="239" t="s">
        <v>1</v>
      </c>
      <c r="F266" s="240" t="s">
        <v>8201</v>
      </c>
      <c r="G266" s="238"/>
      <c r="H266" s="241">
        <v>8.6</v>
      </c>
      <c r="I266" s="242"/>
      <c r="J266" s="238"/>
      <c r="K266" s="238"/>
      <c r="L266" s="243"/>
      <c r="M266" s="244"/>
      <c r="N266" s="245"/>
      <c r="O266" s="245"/>
      <c r="P266" s="245"/>
      <c r="Q266" s="245"/>
      <c r="R266" s="245"/>
      <c r="S266" s="245"/>
      <c r="T266" s="246"/>
      <c r="AT266" s="247" t="s">
        <v>307</v>
      </c>
      <c r="AU266" s="247" t="s">
        <v>83</v>
      </c>
      <c r="AV266" s="14" t="s">
        <v>83</v>
      </c>
      <c r="AW266" s="14" t="s">
        <v>32</v>
      </c>
      <c r="AX266" s="14" t="s">
        <v>75</v>
      </c>
      <c r="AY266" s="247" t="s">
        <v>294</v>
      </c>
    </row>
    <row r="267" spans="1:65" s="13" customFormat="1" x14ac:dyDescent="0.2">
      <c r="B267" s="227"/>
      <c r="C267" s="228"/>
      <c r="D267" s="222" t="s">
        <v>307</v>
      </c>
      <c r="E267" s="229" t="s">
        <v>1</v>
      </c>
      <c r="F267" s="230" t="s">
        <v>8202</v>
      </c>
      <c r="G267" s="228"/>
      <c r="H267" s="229" t="s">
        <v>1</v>
      </c>
      <c r="I267" s="231"/>
      <c r="J267" s="228"/>
      <c r="K267" s="228"/>
      <c r="L267" s="232"/>
      <c r="M267" s="233"/>
      <c r="N267" s="234"/>
      <c r="O267" s="234"/>
      <c r="P267" s="234"/>
      <c r="Q267" s="234"/>
      <c r="R267" s="234"/>
      <c r="S267" s="234"/>
      <c r="T267" s="235"/>
      <c r="AT267" s="236" t="s">
        <v>307</v>
      </c>
      <c r="AU267" s="236" t="s">
        <v>83</v>
      </c>
      <c r="AV267" s="13" t="s">
        <v>81</v>
      </c>
      <c r="AW267" s="13" t="s">
        <v>32</v>
      </c>
      <c r="AX267" s="13" t="s">
        <v>75</v>
      </c>
      <c r="AY267" s="236" t="s">
        <v>294</v>
      </c>
    </row>
    <row r="268" spans="1:65" s="14" customFormat="1" x14ac:dyDescent="0.2">
      <c r="B268" s="237"/>
      <c r="C268" s="238"/>
      <c r="D268" s="222" t="s">
        <v>307</v>
      </c>
      <c r="E268" s="239" t="s">
        <v>1</v>
      </c>
      <c r="F268" s="240" t="s">
        <v>8203</v>
      </c>
      <c r="G268" s="238"/>
      <c r="H268" s="241">
        <v>6.8</v>
      </c>
      <c r="I268" s="242"/>
      <c r="J268" s="238"/>
      <c r="K268" s="238"/>
      <c r="L268" s="243"/>
      <c r="M268" s="244"/>
      <c r="N268" s="245"/>
      <c r="O268" s="245"/>
      <c r="P268" s="245"/>
      <c r="Q268" s="245"/>
      <c r="R268" s="245"/>
      <c r="S268" s="245"/>
      <c r="T268" s="246"/>
      <c r="AT268" s="247" t="s">
        <v>307</v>
      </c>
      <c r="AU268" s="247" t="s">
        <v>83</v>
      </c>
      <c r="AV268" s="14" t="s">
        <v>83</v>
      </c>
      <c r="AW268" s="14" t="s">
        <v>32</v>
      </c>
      <c r="AX268" s="14" t="s">
        <v>75</v>
      </c>
      <c r="AY268" s="247" t="s">
        <v>294</v>
      </c>
    </row>
    <row r="269" spans="1:65" s="16" customFormat="1" x14ac:dyDescent="0.2">
      <c r="B269" s="269"/>
      <c r="C269" s="270"/>
      <c r="D269" s="222" t="s">
        <v>307</v>
      </c>
      <c r="E269" s="271" t="s">
        <v>1</v>
      </c>
      <c r="F269" s="272" t="s">
        <v>457</v>
      </c>
      <c r="G269" s="270"/>
      <c r="H269" s="273">
        <v>15.399999999999999</v>
      </c>
      <c r="I269" s="274"/>
      <c r="J269" s="270"/>
      <c r="K269" s="270"/>
      <c r="L269" s="275"/>
      <c r="M269" s="276"/>
      <c r="N269" s="277"/>
      <c r="O269" s="277"/>
      <c r="P269" s="277"/>
      <c r="Q269" s="277"/>
      <c r="R269" s="277"/>
      <c r="S269" s="277"/>
      <c r="T269" s="278"/>
      <c r="AT269" s="279" t="s">
        <v>307</v>
      </c>
      <c r="AU269" s="279" t="s">
        <v>83</v>
      </c>
      <c r="AV269" s="16" t="s">
        <v>301</v>
      </c>
      <c r="AW269" s="16" t="s">
        <v>32</v>
      </c>
      <c r="AX269" s="16" t="s">
        <v>81</v>
      </c>
      <c r="AY269" s="279" t="s">
        <v>294</v>
      </c>
    </row>
    <row r="270" spans="1:65" s="2" customFormat="1" ht="16.5" customHeight="1" x14ac:dyDescent="0.2">
      <c r="A270" s="35"/>
      <c r="B270" s="36"/>
      <c r="C270" s="209" t="s">
        <v>463</v>
      </c>
      <c r="D270" s="209" t="s">
        <v>296</v>
      </c>
      <c r="E270" s="210" t="s">
        <v>8204</v>
      </c>
      <c r="F270" s="211" t="s">
        <v>8205</v>
      </c>
      <c r="G270" s="212" t="s">
        <v>299</v>
      </c>
      <c r="H270" s="213">
        <v>3.35</v>
      </c>
      <c r="I270" s="214"/>
      <c r="J270" s="215">
        <f>ROUND(I270*H270,2)</f>
        <v>0</v>
      </c>
      <c r="K270" s="211" t="s">
        <v>1</v>
      </c>
      <c r="L270" s="40"/>
      <c r="M270" s="216" t="s">
        <v>1</v>
      </c>
      <c r="N270" s="217" t="s">
        <v>40</v>
      </c>
      <c r="O270" s="72"/>
      <c r="P270" s="218">
        <f>O270*H270</f>
        <v>0</v>
      </c>
      <c r="Q270" s="218">
        <v>1.58E-3</v>
      </c>
      <c r="R270" s="218">
        <f>Q270*H270</f>
        <v>5.293E-3</v>
      </c>
      <c r="S270" s="218">
        <v>0</v>
      </c>
      <c r="T270" s="219">
        <f>S270*H270</f>
        <v>0</v>
      </c>
      <c r="U270" s="35"/>
      <c r="V270" s="35"/>
      <c r="W270" s="35"/>
      <c r="X270" s="35"/>
      <c r="Y270" s="35"/>
      <c r="Z270" s="35"/>
      <c r="AA270" s="35"/>
      <c r="AB270" s="35"/>
      <c r="AC270" s="35"/>
      <c r="AD270" s="35"/>
      <c r="AE270" s="35"/>
      <c r="AR270" s="220" t="s">
        <v>301</v>
      </c>
      <c r="AT270" s="220" t="s">
        <v>296</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8206</v>
      </c>
    </row>
    <row r="271" spans="1:65" s="2" customFormat="1" x14ac:dyDescent="0.2">
      <c r="A271" s="35"/>
      <c r="B271" s="36"/>
      <c r="C271" s="37"/>
      <c r="D271" s="222" t="s">
        <v>303</v>
      </c>
      <c r="E271" s="37"/>
      <c r="F271" s="223" t="s">
        <v>8205</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19.2" x14ac:dyDescent="0.2">
      <c r="A272" s="35"/>
      <c r="B272" s="36"/>
      <c r="C272" s="37"/>
      <c r="D272" s="222" t="s">
        <v>305</v>
      </c>
      <c r="E272" s="37"/>
      <c r="F272" s="226" t="s">
        <v>8131</v>
      </c>
      <c r="G272" s="37"/>
      <c r="H272" s="37"/>
      <c r="I272" s="124"/>
      <c r="J272" s="37"/>
      <c r="K272" s="37"/>
      <c r="L272" s="40"/>
      <c r="M272" s="224"/>
      <c r="N272" s="225"/>
      <c r="O272" s="72"/>
      <c r="P272" s="72"/>
      <c r="Q272" s="72"/>
      <c r="R272" s="72"/>
      <c r="S272" s="72"/>
      <c r="T272" s="73"/>
      <c r="U272" s="35"/>
      <c r="V272" s="35"/>
      <c r="W272" s="35"/>
      <c r="X272" s="35"/>
      <c r="Y272" s="35"/>
      <c r="Z272" s="35"/>
      <c r="AA272" s="35"/>
      <c r="AB272" s="35"/>
      <c r="AC272" s="35"/>
      <c r="AD272" s="35"/>
      <c r="AE272" s="35"/>
      <c r="AT272" s="18" t="s">
        <v>305</v>
      </c>
      <c r="AU272" s="18" t="s">
        <v>83</v>
      </c>
    </row>
    <row r="273" spans="1:65" s="13" customFormat="1" x14ac:dyDescent="0.2">
      <c r="B273" s="227"/>
      <c r="C273" s="228"/>
      <c r="D273" s="222" t="s">
        <v>307</v>
      </c>
      <c r="E273" s="229" t="s">
        <v>1</v>
      </c>
      <c r="F273" s="230" t="s">
        <v>8132</v>
      </c>
      <c r="G273" s="228"/>
      <c r="H273" s="229" t="s">
        <v>1</v>
      </c>
      <c r="I273" s="231"/>
      <c r="J273" s="228"/>
      <c r="K273" s="228"/>
      <c r="L273" s="232"/>
      <c r="M273" s="233"/>
      <c r="N273" s="234"/>
      <c r="O273" s="234"/>
      <c r="P273" s="234"/>
      <c r="Q273" s="234"/>
      <c r="R273" s="234"/>
      <c r="S273" s="234"/>
      <c r="T273" s="235"/>
      <c r="AT273" s="236" t="s">
        <v>307</v>
      </c>
      <c r="AU273" s="236" t="s">
        <v>83</v>
      </c>
      <c r="AV273" s="13" t="s">
        <v>81</v>
      </c>
      <c r="AW273" s="13" t="s">
        <v>32</v>
      </c>
      <c r="AX273" s="13" t="s">
        <v>75</v>
      </c>
      <c r="AY273" s="236" t="s">
        <v>294</v>
      </c>
    </row>
    <row r="274" spans="1:65" s="14" customFormat="1" x14ac:dyDescent="0.2">
      <c r="B274" s="237"/>
      <c r="C274" s="238"/>
      <c r="D274" s="222" t="s">
        <v>307</v>
      </c>
      <c r="E274" s="239" t="s">
        <v>1</v>
      </c>
      <c r="F274" s="240" t="s">
        <v>8207</v>
      </c>
      <c r="G274" s="238"/>
      <c r="H274" s="241">
        <v>1.9</v>
      </c>
      <c r="I274" s="242"/>
      <c r="J274" s="238"/>
      <c r="K274" s="238"/>
      <c r="L274" s="243"/>
      <c r="M274" s="244"/>
      <c r="N274" s="245"/>
      <c r="O274" s="245"/>
      <c r="P274" s="245"/>
      <c r="Q274" s="245"/>
      <c r="R274" s="245"/>
      <c r="S274" s="245"/>
      <c r="T274" s="246"/>
      <c r="AT274" s="247" t="s">
        <v>307</v>
      </c>
      <c r="AU274" s="247" t="s">
        <v>83</v>
      </c>
      <c r="AV274" s="14" t="s">
        <v>83</v>
      </c>
      <c r="AW274" s="14" t="s">
        <v>32</v>
      </c>
      <c r="AX274" s="14" t="s">
        <v>75</v>
      </c>
      <c r="AY274" s="247" t="s">
        <v>294</v>
      </c>
    </row>
    <row r="275" spans="1:65" s="13" customFormat="1" x14ac:dyDescent="0.2">
      <c r="B275" s="227"/>
      <c r="C275" s="228"/>
      <c r="D275" s="222" t="s">
        <v>307</v>
      </c>
      <c r="E275" s="229" t="s">
        <v>1</v>
      </c>
      <c r="F275" s="230" t="s">
        <v>8134</v>
      </c>
      <c r="G275" s="228"/>
      <c r="H275" s="229" t="s">
        <v>1</v>
      </c>
      <c r="I275" s="231"/>
      <c r="J275" s="228"/>
      <c r="K275" s="228"/>
      <c r="L275" s="232"/>
      <c r="M275" s="233"/>
      <c r="N275" s="234"/>
      <c r="O275" s="234"/>
      <c r="P275" s="234"/>
      <c r="Q275" s="234"/>
      <c r="R275" s="234"/>
      <c r="S275" s="234"/>
      <c r="T275" s="235"/>
      <c r="AT275" s="236" t="s">
        <v>307</v>
      </c>
      <c r="AU275" s="236" t="s">
        <v>83</v>
      </c>
      <c r="AV275" s="13" t="s">
        <v>81</v>
      </c>
      <c r="AW275" s="13" t="s">
        <v>32</v>
      </c>
      <c r="AX275" s="13" t="s">
        <v>75</v>
      </c>
      <c r="AY275" s="236" t="s">
        <v>294</v>
      </c>
    </row>
    <row r="276" spans="1:65" s="14" customFormat="1" x14ac:dyDescent="0.2">
      <c r="B276" s="237"/>
      <c r="C276" s="238"/>
      <c r="D276" s="222" t="s">
        <v>307</v>
      </c>
      <c r="E276" s="239" t="s">
        <v>1</v>
      </c>
      <c r="F276" s="240" t="s">
        <v>8208</v>
      </c>
      <c r="G276" s="238"/>
      <c r="H276" s="241">
        <v>1.45</v>
      </c>
      <c r="I276" s="242"/>
      <c r="J276" s="238"/>
      <c r="K276" s="238"/>
      <c r="L276" s="243"/>
      <c r="M276" s="244"/>
      <c r="N276" s="245"/>
      <c r="O276" s="245"/>
      <c r="P276" s="245"/>
      <c r="Q276" s="245"/>
      <c r="R276" s="245"/>
      <c r="S276" s="245"/>
      <c r="T276" s="246"/>
      <c r="AT276" s="247" t="s">
        <v>307</v>
      </c>
      <c r="AU276" s="247" t="s">
        <v>83</v>
      </c>
      <c r="AV276" s="14" t="s">
        <v>83</v>
      </c>
      <c r="AW276" s="14" t="s">
        <v>32</v>
      </c>
      <c r="AX276" s="14" t="s">
        <v>75</v>
      </c>
      <c r="AY276" s="247" t="s">
        <v>294</v>
      </c>
    </row>
    <row r="277" spans="1:65" s="16" customFormat="1" x14ac:dyDescent="0.2">
      <c r="B277" s="269"/>
      <c r="C277" s="270"/>
      <c r="D277" s="222" t="s">
        <v>307</v>
      </c>
      <c r="E277" s="271" t="s">
        <v>1</v>
      </c>
      <c r="F277" s="272" t="s">
        <v>457</v>
      </c>
      <c r="G277" s="270"/>
      <c r="H277" s="273">
        <v>3.3499999999999996</v>
      </c>
      <c r="I277" s="274"/>
      <c r="J277" s="270"/>
      <c r="K277" s="270"/>
      <c r="L277" s="275"/>
      <c r="M277" s="276"/>
      <c r="N277" s="277"/>
      <c r="O277" s="277"/>
      <c r="P277" s="277"/>
      <c r="Q277" s="277"/>
      <c r="R277" s="277"/>
      <c r="S277" s="277"/>
      <c r="T277" s="278"/>
      <c r="AT277" s="279" t="s">
        <v>307</v>
      </c>
      <c r="AU277" s="279" t="s">
        <v>83</v>
      </c>
      <c r="AV277" s="16" t="s">
        <v>301</v>
      </c>
      <c r="AW277" s="16" t="s">
        <v>32</v>
      </c>
      <c r="AX277" s="16" t="s">
        <v>81</v>
      </c>
      <c r="AY277" s="279" t="s">
        <v>294</v>
      </c>
    </row>
    <row r="278" spans="1:65" s="12" customFormat="1" ht="22.95" customHeight="1" x14ac:dyDescent="0.25">
      <c r="B278" s="193"/>
      <c r="C278" s="194"/>
      <c r="D278" s="195" t="s">
        <v>74</v>
      </c>
      <c r="E278" s="207" t="s">
        <v>1033</v>
      </c>
      <c r="F278" s="207" t="s">
        <v>1034</v>
      </c>
      <c r="G278" s="194"/>
      <c r="H278" s="194"/>
      <c r="I278" s="197"/>
      <c r="J278" s="208">
        <f>BK278</f>
        <v>0</v>
      </c>
      <c r="K278" s="194"/>
      <c r="L278" s="199"/>
      <c r="M278" s="200"/>
      <c r="N278" s="201"/>
      <c r="O278" s="201"/>
      <c r="P278" s="202">
        <f>SUM(P279:P285)</f>
        <v>0</v>
      </c>
      <c r="Q278" s="201"/>
      <c r="R278" s="202">
        <f>SUM(R279:R285)</f>
        <v>0</v>
      </c>
      <c r="S278" s="201"/>
      <c r="T278" s="203">
        <f>SUM(T279:T285)</f>
        <v>0</v>
      </c>
      <c r="AR278" s="204" t="s">
        <v>81</v>
      </c>
      <c r="AT278" s="205" t="s">
        <v>74</v>
      </c>
      <c r="AU278" s="205" t="s">
        <v>81</v>
      </c>
      <c r="AY278" s="204" t="s">
        <v>294</v>
      </c>
      <c r="BK278" s="206">
        <f>SUM(BK279:BK285)</f>
        <v>0</v>
      </c>
    </row>
    <row r="279" spans="1:65" s="2" customFormat="1" ht="24" customHeight="1" x14ac:dyDescent="0.2">
      <c r="A279" s="35"/>
      <c r="B279" s="36"/>
      <c r="C279" s="209" t="s">
        <v>469</v>
      </c>
      <c r="D279" s="209" t="s">
        <v>296</v>
      </c>
      <c r="E279" s="210" t="s">
        <v>2507</v>
      </c>
      <c r="F279" s="211" t="s">
        <v>2508</v>
      </c>
      <c r="G279" s="212" t="s">
        <v>412</v>
      </c>
      <c r="H279" s="213">
        <v>9.1370000000000005</v>
      </c>
      <c r="I279" s="214"/>
      <c r="J279" s="215">
        <f>ROUND(I279*H279,2)</f>
        <v>0</v>
      </c>
      <c r="K279" s="211" t="s">
        <v>300</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301</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8209</v>
      </c>
    </row>
    <row r="280" spans="1:65" s="2" customFormat="1" ht="19.2" x14ac:dyDescent="0.2">
      <c r="A280" s="35"/>
      <c r="B280" s="36"/>
      <c r="C280" s="37"/>
      <c r="D280" s="222" t="s">
        <v>303</v>
      </c>
      <c r="E280" s="37"/>
      <c r="F280" s="223" t="s">
        <v>2510</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4" customHeight="1" x14ac:dyDescent="0.2">
      <c r="A281" s="35"/>
      <c r="B281" s="36"/>
      <c r="C281" s="209" t="s">
        <v>478</v>
      </c>
      <c r="D281" s="209" t="s">
        <v>296</v>
      </c>
      <c r="E281" s="210" t="s">
        <v>2502</v>
      </c>
      <c r="F281" s="211" t="s">
        <v>2503</v>
      </c>
      <c r="G281" s="212" t="s">
        <v>412</v>
      </c>
      <c r="H281" s="213">
        <v>63.959000000000003</v>
      </c>
      <c r="I281" s="214"/>
      <c r="J281" s="215">
        <f>ROUND(I281*H281,2)</f>
        <v>0</v>
      </c>
      <c r="K281" s="211" t="s">
        <v>300</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301</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8210</v>
      </c>
    </row>
    <row r="282" spans="1:65" s="2" customFormat="1" ht="28.8" x14ac:dyDescent="0.2">
      <c r="A282" s="35"/>
      <c r="B282" s="36"/>
      <c r="C282" s="37"/>
      <c r="D282" s="222" t="s">
        <v>303</v>
      </c>
      <c r="E282" s="37"/>
      <c r="F282" s="223" t="s">
        <v>2505</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14" customFormat="1" x14ac:dyDescent="0.2">
      <c r="B283" s="237"/>
      <c r="C283" s="238"/>
      <c r="D283" s="222" t="s">
        <v>307</v>
      </c>
      <c r="E283" s="238"/>
      <c r="F283" s="240" t="s">
        <v>8211</v>
      </c>
      <c r="G283" s="238"/>
      <c r="H283" s="241">
        <v>63.959000000000003</v>
      </c>
      <c r="I283" s="242"/>
      <c r="J283" s="238"/>
      <c r="K283" s="238"/>
      <c r="L283" s="243"/>
      <c r="M283" s="244"/>
      <c r="N283" s="245"/>
      <c r="O283" s="245"/>
      <c r="P283" s="245"/>
      <c r="Q283" s="245"/>
      <c r="R283" s="245"/>
      <c r="S283" s="245"/>
      <c r="T283" s="246"/>
      <c r="AT283" s="247" t="s">
        <v>307</v>
      </c>
      <c r="AU283" s="247" t="s">
        <v>83</v>
      </c>
      <c r="AV283" s="14" t="s">
        <v>83</v>
      </c>
      <c r="AW283" s="14" t="s">
        <v>4</v>
      </c>
      <c r="AX283" s="14" t="s">
        <v>81</v>
      </c>
      <c r="AY283" s="247" t="s">
        <v>294</v>
      </c>
    </row>
    <row r="284" spans="1:65" s="2" customFormat="1" ht="24" customHeight="1" x14ac:dyDescent="0.2">
      <c r="A284" s="35"/>
      <c r="B284" s="36"/>
      <c r="C284" s="209" t="s">
        <v>484</v>
      </c>
      <c r="D284" s="209" t="s">
        <v>296</v>
      </c>
      <c r="E284" s="210" t="s">
        <v>2511</v>
      </c>
      <c r="F284" s="211" t="s">
        <v>1053</v>
      </c>
      <c r="G284" s="212" t="s">
        <v>412</v>
      </c>
      <c r="H284" s="213">
        <v>9.1370000000000005</v>
      </c>
      <c r="I284" s="214"/>
      <c r="J284" s="215">
        <f>ROUND(I284*H284,2)</f>
        <v>0</v>
      </c>
      <c r="K284" s="211" t="s">
        <v>300</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8212</v>
      </c>
    </row>
    <row r="285" spans="1:65" s="2" customFormat="1" ht="28.8" x14ac:dyDescent="0.2">
      <c r="A285" s="35"/>
      <c r="B285" s="36"/>
      <c r="C285" s="37"/>
      <c r="D285" s="222" t="s">
        <v>303</v>
      </c>
      <c r="E285" s="37"/>
      <c r="F285" s="223" t="s">
        <v>1055</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12" customFormat="1" ht="22.95" customHeight="1" x14ac:dyDescent="0.25">
      <c r="B286" s="193"/>
      <c r="C286" s="194"/>
      <c r="D286" s="195" t="s">
        <v>74</v>
      </c>
      <c r="E286" s="207" t="s">
        <v>1073</v>
      </c>
      <c r="F286" s="207" t="s">
        <v>1074</v>
      </c>
      <c r="G286" s="194"/>
      <c r="H286" s="194"/>
      <c r="I286" s="197"/>
      <c r="J286" s="208">
        <f>BK286</f>
        <v>0</v>
      </c>
      <c r="K286" s="194"/>
      <c r="L286" s="199"/>
      <c r="M286" s="200"/>
      <c r="N286" s="201"/>
      <c r="O286" s="201"/>
      <c r="P286" s="202">
        <f>SUM(P287:P288)</f>
        <v>0</v>
      </c>
      <c r="Q286" s="201"/>
      <c r="R286" s="202">
        <f>SUM(R287:R288)</f>
        <v>0</v>
      </c>
      <c r="S286" s="201"/>
      <c r="T286" s="203">
        <f>SUM(T287:T288)</f>
        <v>0</v>
      </c>
      <c r="AR286" s="204" t="s">
        <v>81</v>
      </c>
      <c r="AT286" s="205" t="s">
        <v>74</v>
      </c>
      <c r="AU286" s="205" t="s">
        <v>81</v>
      </c>
      <c r="AY286" s="204" t="s">
        <v>294</v>
      </c>
      <c r="BK286" s="206">
        <f>SUM(BK287:BK288)</f>
        <v>0</v>
      </c>
    </row>
    <row r="287" spans="1:65" s="2" customFormat="1" ht="24" customHeight="1" x14ac:dyDescent="0.2">
      <c r="A287" s="35"/>
      <c r="B287" s="36"/>
      <c r="C287" s="209" t="s">
        <v>490</v>
      </c>
      <c r="D287" s="209" t="s">
        <v>296</v>
      </c>
      <c r="E287" s="210" t="s">
        <v>1076</v>
      </c>
      <c r="F287" s="211" t="s">
        <v>1077</v>
      </c>
      <c r="G287" s="212" t="s">
        <v>412</v>
      </c>
      <c r="H287" s="213">
        <v>8.8019999999999996</v>
      </c>
      <c r="I287" s="214"/>
      <c r="J287" s="215">
        <f>ROUND(I287*H287,2)</f>
        <v>0</v>
      </c>
      <c r="K287" s="211" t="s">
        <v>300</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301</v>
      </c>
      <c r="AT287" s="220" t="s">
        <v>296</v>
      </c>
      <c r="AU287" s="220" t="s">
        <v>83</v>
      </c>
      <c r="AY287" s="18" t="s">
        <v>294</v>
      </c>
      <c r="BE287" s="221">
        <f>IF(N287="základní",J287,0)</f>
        <v>0</v>
      </c>
      <c r="BF287" s="221">
        <f>IF(N287="snížená",J287,0)</f>
        <v>0</v>
      </c>
      <c r="BG287" s="221">
        <f>IF(N287="zákl. přenesená",J287,0)</f>
        <v>0</v>
      </c>
      <c r="BH287" s="221">
        <f>IF(N287="sníž. přenesená",J287,0)</f>
        <v>0</v>
      </c>
      <c r="BI287" s="221">
        <f>IF(N287="nulová",J287,0)</f>
        <v>0</v>
      </c>
      <c r="BJ287" s="18" t="s">
        <v>81</v>
      </c>
      <c r="BK287" s="221">
        <f>ROUND(I287*H287,2)</f>
        <v>0</v>
      </c>
      <c r="BL287" s="18" t="s">
        <v>301</v>
      </c>
      <c r="BM287" s="220" t="s">
        <v>8213</v>
      </c>
    </row>
    <row r="288" spans="1:65" s="2" customFormat="1" ht="38.4" x14ac:dyDescent="0.2">
      <c r="A288" s="35"/>
      <c r="B288" s="36"/>
      <c r="C288" s="37"/>
      <c r="D288" s="222" t="s">
        <v>303</v>
      </c>
      <c r="E288" s="37"/>
      <c r="F288" s="223" t="s">
        <v>1079</v>
      </c>
      <c r="G288" s="37"/>
      <c r="H288" s="37"/>
      <c r="I288" s="124"/>
      <c r="J288" s="37"/>
      <c r="K288" s="37"/>
      <c r="L288" s="40"/>
      <c r="M288" s="287"/>
      <c r="N288" s="288"/>
      <c r="O288" s="289"/>
      <c r="P288" s="289"/>
      <c r="Q288" s="289"/>
      <c r="R288" s="289"/>
      <c r="S288" s="289"/>
      <c r="T288" s="290"/>
      <c r="U288" s="35"/>
      <c r="V288" s="35"/>
      <c r="W288" s="35"/>
      <c r="X288" s="35"/>
      <c r="Y288" s="35"/>
      <c r="Z288" s="35"/>
      <c r="AA288" s="35"/>
      <c r="AB288" s="35"/>
      <c r="AC288" s="35"/>
      <c r="AD288" s="35"/>
      <c r="AE288" s="35"/>
      <c r="AT288" s="18" t="s">
        <v>303</v>
      </c>
      <c r="AU288" s="18" t="s">
        <v>83</v>
      </c>
    </row>
    <row r="289" spans="1:31" s="2" customFormat="1" ht="6.9" customHeight="1" x14ac:dyDescent="0.2">
      <c r="A289" s="35"/>
      <c r="B289" s="55"/>
      <c r="C289" s="56"/>
      <c r="D289" s="56"/>
      <c r="E289" s="56"/>
      <c r="F289" s="56"/>
      <c r="G289" s="56"/>
      <c r="H289" s="56"/>
      <c r="I289" s="159"/>
      <c r="J289" s="56"/>
      <c r="K289" s="56"/>
      <c r="L289" s="40"/>
      <c r="M289" s="35"/>
      <c r="O289" s="35"/>
      <c r="P289" s="35"/>
      <c r="Q289" s="35"/>
      <c r="R289" s="35"/>
      <c r="S289" s="35"/>
      <c r="T289" s="35"/>
      <c r="U289" s="35"/>
      <c r="V289" s="35"/>
      <c r="W289" s="35"/>
      <c r="X289" s="35"/>
      <c r="Y289" s="35"/>
      <c r="Z289" s="35"/>
      <c r="AA289" s="35"/>
      <c r="AB289" s="35"/>
      <c r="AC289" s="35"/>
      <c r="AD289" s="35"/>
      <c r="AE289" s="35"/>
    </row>
  </sheetData>
  <sheetProtection algorithmName="SHA-512" hashValue="3PaGZbhN0pSvELPBA28zP96cx2WxRSnzlJ+sJpEzPw8v6PKO7U9SA45/fvx+QKeJS0VxR2+1bxCD5kFiBZ7TgQ==" saltValue="nDOVJ4VypLG4MLGyWOuFSw==" spinCount="100000" sheet="1" objects="1" scenarios="1" formatColumns="0" formatRows="0" autoFilter="0"/>
  <autoFilter ref="C132:K288"/>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237"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210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7987</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8214</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ROUND(J132,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ROUND((SUM(BE132:BE251)),  2)</f>
        <v>0</v>
      </c>
      <c r="G37" s="35"/>
      <c r="H37" s="35"/>
      <c r="I37" s="138">
        <v>0.21</v>
      </c>
      <c r="J37" s="137">
        <f>ROUND(((SUM(BE132:BE251))*I37),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ROUND((SUM(BF132:BF251)),  2)</f>
        <v>0</v>
      </c>
      <c r="G38" s="35"/>
      <c r="H38" s="35"/>
      <c r="I38" s="138">
        <v>0.15</v>
      </c>
      <c r="J38" s="137">
        <f>ROUND(((SUM(BF132:BF251))*I38),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ROUND((SUM(BG132:BG251)),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ROUND((SUM(BH132:BH251)),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ROUND((SUM(BI132:BI251)),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7987</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0004 - SO 11.4 Odvodnění komunikace</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J132</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257</v>
      </c>
      <c r="E101" s="171"/>
      <c r="F101" s="171"/>
      <c r="G101" s="171"/>
      <c r="H101" s="171"/>
      <c r="I101" s="172"/>
      <c r="J101" s="173">
        <f>J133</f>
        <v>0</v>
      </c>
      <c r="K101" s="169"/>
      <c r="L101" s="174"/>
    </row>
    <row r="102" spans="1:47" s="10" customFormat="1" ht="19.95" customHeight="1" x14ac:dyDescent="0.2">
      <c r="B102" s="175"/>
      <c r="C102" s="104"/>
      <c r="D102" s="176" t="s">
        <v>258</v>
      </c>
      <c r="E102" s="177"/>
      <c r="F102" s="177"/>
      <c r="G102" s="177"/>
      <c r="H102" s="177"/>
      <c r="I102" s="178"/>
      <c r="J102" s="179">
        <f>J134</f>
        <v>0</v>
      </c>
      <c r="K102" s="104"/>
      <c r="L102" s="180"/>
    </row>
    <row r="103" spans="1:47" s="10" customFormat="1" ht="19.95" customHeight="1" x14ac:dyDescent="0.2">
      <c r="B103" s="175"/>
      <c r="C103" s="104"/>
      <c r="D103" s="176" t="s">
        <v>259</v>
      </c>
      <c r="E103" s="177"/>
      <c r="F103" s="177"/>
      <c r="G103" s="177"/>
      <c r="H103" s="177"/>
      <c r="I103" s="178"/>
      <c r="J103" s="179">
        <f>J203</f>
        <v>0</v>
      </c>
      <c r="K103" s="104"/>
      <c r="L103" s="180"/>
    </row>
    <row r="104" spans="1:47" s="10" customFormat="1" ht="19.95" customHeight="1" x14ac:dyDescent="0.2">
      <c r="B104" s="175"/>
      <c r="C104" s="104"/>
      <c r="D104" s="176" t="s">
        <v>261</v>
      </c>
      <c r="E104" s="177"/>
      <c r="F104" s="177"/>
      <c r="G104" s="177"/>
      <c r="H104" s="177"/>
      <c r="I104" s="178"/>
      <c r="J104" s="179">
        <f>J209</f>
        <v>0</v>
      </c>
      <c r="K104" s="104"/>
      <c r="L104" s="180"/>
    </row>
    <row r="105" spans="1:47" s="10" customFormat="1" ht="19.95" customHeight="1" x14ac:dyDescent="0.2">
      <c r="B105" s="175"/>
      <c r="C105" s="104"/>
      <c r="D105" s="176" t="s">
        <v>1504</v>
      </c>
      <c r="E105" s="177"/>
      <c r="F105" s="177"/>
      <c r="G105" s="177"/>
      <c r="H105" s="177"/>
      <c r="I105" s="178"/>
      <c r="J105" s="179">
        <f>J215</f>
        <v>0</v>
      </c>
      <c r="K105" s="104"/>
      <c r="L105" s="180"/>
    </row>
    <row r="106" spans="1:47" s="10" customFormat="1" ht="19.95" customHeight="1" x14ac:dyDescent="0.2">
      <c r="B106" s="175"/>
      <c r="C106" s="104"/>
      <c r="D106" s="176" t="s">
        <v>263</v>
      </c>
      <c r="E106" s="177"/>
      <c r="F106" s="177"/>
      <c r="G106" s="177"/>
      <c r="H106" s="177"/>
      <c r="I106" s="178"/>
      <c r="J106" s="179">
        <f>J229</f>
        <v>0</v>
      </c>
      <c r="K106" s="104"/>
      <c r="L106" s="180"/>
    </row>
    <row r="107" spans="1:47" s="10" customFormat="1" ht="19.95" customHeight="1" x14ac:dyDescent="0.2">
      <c r="B107" s="175"/>
      <c r="C107" s="104"/>
      <c r="D107" s="176" t="s">
        <v>264</v>
      </c>
      <c r="E107" s="177"/>
      <c r="F107" s="177"/>
      <c r="G107" s="177"/>
      <c r="H107" s="177"/>
      <c r="I107" s="178"/>
      <c r="J107" s="179">
        <f>J236</f>
        <v>0</v>
      </c>
      <c r="K107" s="104"/>
      <c r="L107" s="180"/>
    </row>
    <row r="108" spans="1:47" s="10" customFormat="1" ht="19.95" customHeight="1" x14ac:dyDescent="0.2">
      <c r="B108" s="175"/>
      <c r="C108" s="104"/>
      <c r="D108" s="176" t="s">
        <v>265</v>
      </c>
      <c r="E108" s="177"/>
      <c r="F108" s="177"/>
      <c r="G108" s="177"/>
      <c r="H108" s="177"/>
      <c r="I108" s="178"/>
      <c r="J108" s="179">
        <f>J249</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1" customFormat="1" ht="16.5" customHeight="1" x14ac:dyDescent="0.2">
      <c r="B120" s="22"/>
      <c r="C120" s="23"/>
      <c r="D120" s="23"/>
      <c r="E120" s="342" t="s">
        <v>247</v>
      </c>
      <c r="F120" s="303"/>
      <c r="G120" s="303"/>
      <c r="H120" s="303"/>
      <c r="I120" s="116"/>
      <c r="J120" s="23"/>
      <c r="K120" s="23"/>
      <c r="L120" s="21"/>
    </row>
    <row r="121" spans="1:31" s="1" customFormat="1" ht="12" customHeight="1" x14ac:dyDescent="0.2">
      <c r="B121" s="22"/>
      <c r="C121" s="30" t="s">
        <v>248</v>
      </c>
      <c r="D121" s="23"/>
      <c r="E121" s="23"/>
      <c r="F121" s="23"/>
      <c r="G121" s="23"/>
      <c r="H121" s="23"/>
      <c r="I121" s="116"/>
      <c r="J121" s="23"/>
      <c r="K121" s="23"/>
      <c r="L121" s="21"/>
    </row>
    <row r="122" spans="1:31" s="2" customFormat="1" ht="16.5" customHeight="1" x14ac:dyDescent="0.2">
      <c r="A122" s="35"/>
      <c r="B122" s="36"/>
      <c r="C122" s="37"/>
      <c r="D122" s="37"/>
      <c r="E122" s="344" t="s">
        <v>7987</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250</v>
      </c>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6.5" customHeight="1" x14ac:dyDescent="0.2">
      <c r="A124" s="35"/>
      <c r="B124" s="36"/>
      <c r="C124" s="37"/>
      <c r="D124" s="37"/>
      <c r="E124" s="323" t="str">
        <f>E13</f>
        <v>0004 - SO 11.4 Odvodnění komunikace</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2" customHeight="1" x14ac:dyDescent="0.2">
      <c r="A126" s="35"/>
      <c r="B126" s="36"/>
      <c r="C126" s="30" t="s">
        <v>20</v>
      </c>
      <c r="D126" s="37"/>
      <c r="E126" s="37"/>
      <c r="F126" s="28" t="str">
        <f>F16</f>
        <v xml:space="preserve"> </v>
      </c>
      <c r="G126" s="37"/>
      <c r="H126" s="37"/>
      <c r="I126" s="125" t="s">
        <v>22</v>
      </c>
      <c r="J126" s="67" t="str">
        <f>IF(J16="","",J16)</f>
        <v>6. 12. 2018</v>
      </c>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43.2" customHeight="1" x14ac:dyDescent="0.2">
      <c r="A128" s="35"/>
      <c r="B128" s="36"/>
      <c r="C128" s="30" t="s">
        <v>24</v>
      </c>
      <c r="D128" s="37"/>
      <c r="E128" s="37"/>
      <c r="F128" s="28" t="str">
        <f>E19</f>
        <v>Vodovody a kanalizace Přerov, a.s.</v>
      </c>
      <c r="G128" s="37"/>
      <c r="H128" s="37"/>
      <c r="I128" s="125" t="s">
        <v>30</v>
      </c>
      <c r="J128" s="33" t="str">
        <f>E25</f>
        <v>Sweco Hydroprojekt a.s., divize Morava</v>
      </c>
      <c r="K128" s="37"/>
      <c r="L128" s="52"/>
      <c r="S128" s="35"/>
      <c r="T128" s="35"/>
      <c r="U128" s="35"/>
      <c r="V128" s="35"/>
      <c r="W128" s="35"/>
      <c r="X128" s="35"/>
      <c r="Y128" s="35"/>
      <c r="Z128" s="35"/>
      <c r="AA128" s="35"/>
      <c r="AB128" s="35"/>
      <c r="AC128" s="35"/>
      <c r="AD128" s="35"/>
      <c r="AE128" s="35"/>
    </row>
    <row r="129" spans="1:65" s="2" customFormat="1" ht="15.15" customHeight="1" x14ac:dyDescent="0.2">
      <c r="A129" s="35"/>
      <c r="B129" s="36"/>
      <c r="C129" s="30" t="s">
        <v>28</v>
      </c>
      <c r="D129" s="37"/>
      <c r="E129" s="37"/>
      <c r="F129" s="28" t="str">
        <f>IF(E22="","",E22)</f>
        <v>Vyplň údaj</v>
      </c>
      <c r="G129" s="37"/>
      <c r="H129" s="37"/>
      <c r="I129" s="125" t="s">
        <v>33</v>
      </c>
      <c r="J129" s="33" t="str">
        <f>E28</f>
        <v xml:space="preserve"> </v>
      </c>
      <c r="K129" s="37"/>
      <c r="L129" s="52"/>
      <c r="S129" s="35"/>
      <c r="T129" s="35"/>
      <c r="U129" s="35"/>
      <c r="V129" s="35"/>
      <c r="W129" s="35"/>
      <c r="X129" s="35"/>
      <c r="Y129" s="35"/>
      <c r="Z129" s="35"/>
      <c r="AA129" s="35"/>
      <c r="AB129" s="35"/>
      <c r="AC129" s="35"/>
      <c r="AD129" s="35"/>
      <c r="AE129" s="35"/>
    </row>
    <row r="130" spans="1:65" s="2" customFormat="1" ht="10.35" customHeight="1" x14ac:dyDescent="0.2">
      <c r="A130" s="35"/>
      <c r="B130" s="36"/>
      <c r="C130" s="37"/>
      <c r="D130" s="37"/>
      <c r="E130" s="37"/>
      <c r="F130" s="37"/>
      <c r="G130" s="37"/>
      <c r="H130" s="37"/>
      <c r="I130" s="124"/>
      <c r="J130" s="37"/>
      <c r="K130" s="37"/>
      <c r="L130" s="52"/>
      <c r="S130" s="35"/>
      <c r="T130" s="35"/>
      <c r="U130" s="35"/>
      <c r="V130" s="35"/>
      <c r="W130" s="35"/>
      <c r="X130" s="35"/>
      <c r="Y130" s="35"/>
      <c r="Z130" s="35"/>
      <c r="AA130" s="35"/>
      <c r="AB130" s="35"/>
      <c r="AC130" s="35"/>
      <c r="AD130" s="35"/>
      <c r="AE130" s="35"/>
    </row>
    <row r="131" spans="1:65" s="11" customFormat="1" ht="29.25" customHeight="1" x14ac:dyDescent="0.2">
      <c r="A131" s="181"/>
      <c r="B131" s="182"/>
      <c r="C131" s="183" t="s">
        <v>280</v>
      </c>
      <c r="D131" s="184" t="s">
        <v>60</v>
      </c>
      <c r="E131" s="184" t="s">
        <v>56</v>
      </c>
      <c r="F131" s="184" t="s">
        <v>57</v>
      </c>
      <c r="G131" s="184" t="s">
        <v>281</v>
      </c>
      <c r="H131" s="184" t="s">
        <v>282</v>
      </c>
      <c r="I131" s="185" t="s">
        <v>283</v>
      </c>
      <c r="J131" s="184" t="s">
        <v>254</v>
      </c>
      <c r="K131" s="186" t="s">
        <v>284</v>
      </c>
      <c r="L131" s="187"/>
      <c r="M131" s="76" t="s">
        <v>1</v>
      </c>
      <c r="N131" s="77" t="s">
        <v>39</v>
      </c>
      <c r="O131" s="77" t="s">
        <v>285</v>
      </c>
      <c r="P131" s="77" t="s">
        <v>286</v>
      </c>
      <c r="Q131" s="77" t="s">
        <v>287</v>
      </c>
      <c r="R131" s="77" t="s">
        <v>288</v>
      </c>
      <c r="S131" s="77" t="s">
        <v>289</v>
      </c>
      <c r="T131" s="78" t="s">
        <v>290</v>
      </c>
      <c r="U131" s="181"/>
      <c r="V131" s="181"/>
      <c r="W131" s="181"/>
      <c r="X131" s="181"/>
      <c r="Y131" s="181"/>
      <c r="Z131" s="181"/>
      <c r="AA131" s="181"/>
      <c r="AB131" s="181"/>
      <c r="AC131" s="181"/>
      <c r="AD131" s="181"/>
      <c r="AE131" s="181"/>
    </row>
    <row r="132" spans="1:65" s="2" customFormat="1" ht="22.95" customHeight="1" x14ac:dyDescent="0.3">
      <c r="A132" s="35"/>
      <c r="B132" s="36"/>
      <c r="C132" s="83" t="s">
        <v>291</v>
      </c>
      <c r="D132" s="37"/>
      <c r="E132" s="37"/>
      <c r="F132" s="37"/>
      <c r="G132" s="37"/>
      <c r="H132" s="37"/>
      <c r="I132" s="124"/>
      <c r="J132" s="188">
        <f>BK132</f>
        <v>0</v>
      </c>
      <c r="K132" s="37"/>
      <c r="L132" s="40"/>
      <c r="M132" s="79"/>
      <c r="N132" s="189"/>
      <c r="O132" s="80"/>
      <c r="P132" s="190">
        <f>P133</f>
        <v>0</v>
      </c>
      <c r="Q132" s="80"/>
      <c r="R132" s="190">
        <f>R133</f>
        <v>5.8285544099999997</v>
      </c>
      <c r="S132" s="80"/>
      <c r="T132" s="191">
        <f>T133</f>
        <v>8.7791199999999989</v>
      </c>
      <c r="U132" s="35"/>
      <c r="V132" s="35"/>
      <c r="W132" s="35"/>
      <c r="X132" s="35"/>
      <c r="Y132" s="35"/>
      <c r="Z132" s="35"/>
      <c r="AA132" s="35"/>
      <c r="AB132" s="35"/>
      <c r="AC132" s="35"/>
      <c r="AD132" s="35"/>
      <c r="AE132" s="35"/>
      <c r="AT132" s="18" t="s">
        <v>74</v>
      </c>
      <c r="AU132" s="18" t="s">
        <v>256</v>
      </c>
      <c r="BK132" s="192">
        <f>BK133</f>
        <v>0</v>
      </c>
    </row>
    <row r="133" spans="1:65" s="12" customFormat="1" ht="25.95" customHeight="1" x14ac:dyDescent="0.25">
      <c r="B133" s="193"/>
      <c r="C133" s="194"/>
      <c r="D133" s="195" t="s">
        <v>74</v>
      </c>
      <c r="E133" s="196" t="s">
        <v>292</v>
      </c>
      <c r="F133" s="196" t="s">
        <v>293</v>
      </c>
      <c r="G133" s="194"/>
      <c r="H133" s="194"/>
      <c r="I133" s="197"/>
      <c r="J133" s="198">
        <f>BK133</f>
        <v>0</v>
      </c>
      <c r="K133" s="194"/>
      <c r="L133" s="199"/>
      <c r="M133" s="200"/>
      <c r="N133" s="201"/>
      <c r="O133" s="201"/>
      <c r="P133" s="202">
        <f>P134+P203+P209+P215+P229+P236+P249</f>
        <v>0</v>
      </c>
      <c r="Q133" s="201"/>
      <c r="R133" s="202">
        <f>R134+R203+R209+R215+R229+R236+R249</f>
        <v>5.8285544099999997</v>
      </c>
      <c r="S133" s="201"/>
      <c r="T133" s="203">
        <f>T134+T203+T209+T215+T229+T236+T249</f>
        <v>8.7791199999999989</v>
      </c>
      <c r="AR133" s="204" t="s">
        <v>81</v>
      </c>
      <c r="AT133" s="205" t="s">
        <v>74</v>
      </c>
      <c r="AU133" s="205" t="s">
        <v>75</v>
      </c>
      <c r="AY133" s="204" t="s">
        <v>294</v>
      </c>
      <c r="BK133" s="206">
        <f>BK134+BK203+BK209+BK215+BK229+BK236+BK249</f>
        <v>0</v>
      </c>
    </row>
    <row r="134" spans="1:65" s="12" customFormat="1" ht="22.95" customHeight="1" x14ac:dyDescent="0.25">
      <c r="B134" s="193"/>
      <c r="C134" s="194"/>
      <c r="D134" s="195" t="s">
        <v>74</v>
      </c>
      <c r="E134" s="207" t="s">
        <v>81</v>
      </c>
      <c r="F134" s="207" t="s">
        <v>295</v>
      </c>
      <c r="G134" s="194"/>
      <c r="H134" s="194"/>
      <c r="I134" s="197"/>
      <c r="J134" s="208">
        <f>BK134</f>
        <v>0</v>
      </c>
      <c r="K134" s="194"/>
      <c r="L134" s="199"/>
      <c r="M134" s="200"/>
      <c r="N134" s="201"/>
      <c r="O134" s="201"/>
      <c r="P134" s="202">
        <f>SUM(P135:P202)</f>
        <v>0</v>
      </c>
      <c r="Q134" s="201"/>
      <c r="R134" s="202">
        <f>SUM(R135:R202)</f>
        <v>5.7927403100000001</v>
      </c>
      <c r="S134" s="201"/>
      <c r="T134" s="203">
        <f>SUM(T135:T202)</f>
        <v>8.7791199999999989</v>
      </c>
      <c r="AR134" s="204" t="s">
        <v>81</v>
      </c>
      <c r="AT134" s="205" t="s">
        <v>74</v>
      </c>
      <c r="AU134" s="205" t="s">
        <v>81</v>
      </c>
      <c r="AY134" s="204" t="s">
        <v>294</v>
      </c>
      <c r="BK134" s="206">
        <f>SUM(BK135:BK202)</f>
        <v>0</v>
      </c>
    </row>
    <row r="135" spans="1:65" s="2" customFormat="1" ht="24" customHeight="1" x14ac:dyDescent="0.2">
      <c r="A135" s="35"/>
      <c r="B135" s="36"/>
      <c r="C135" s="209" t="s">
        <v>81</v>
      </c>
      <c r="D135" s="209" t="s">
        <v>296</v>
      </c>
      <c r="E135" s="210" t="s">
        <v>310</v>
      </c>
      <c r="F135" s="211" t="s">
        <v>311</v>
      </c>
      <c r="G135" s="212" t="s">
        <v>299</v>
      </c>
      <c r="H135" s="213">
        <v>8.9949999999999992</v>
      </c>
      <c r="I135" s="214"/>
      <c r="J135" s="215">
        <f>ROUND(I135*H135,2)</f>
        <v>0</v>
      </c>
      <c r="K135" s="211" t="s">
        <v>300</v>
      </c>
      <c r="L135" s="40"/>
      <c r="M135" s="216" t="s">
        <v>1</v>
      </c>
      <c r="N135" s="217" t="s">
        <v>40</v>
      </c>
      <c r="O135" s="72"/>
      <c r="P135" s="218">
        <f>O135*H135</f>
        <v>0</v>
      </c>
      <c r="Q135" s="218">
        <v>0</v>
      </c>
      <c r="R135" s="218">
        <f>Q135*H135</f>
        <v>0</v>
      </c>
      <c r="S135" s="218">
        <v>0.75</v>
      </c>
      <c r="T135" s="219">
        <f>S135*H135</f>
        <v>6.7462499999999999</v>
      </c>
      <c r="U135" s="35"/>
      <c r="V135" s="35"/>
      <c r="W135" s="35"/>
      <c r="X135" s="35"/>
      <c r="Y135" s="35"/>
      <c r="Z135" s="35"/>
      <c r="AA135" s="35"/>
      <c r="AB135" s="35"/>
      <c r="AC135" s="35"/>
      <c r="AD135" s="35"/>
      <c r="AE135" s="35"/>
      <c r="AR135" s="220" t="s">
        <v>301</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8215</v>
      </c>
    </row>
    <row r="136" spans="1:65" s="2" customFormat="1" ht="48" x14ac:dyDescent="0.2">
      <c r="A136" s="35"/>
      <c r="B136" s="36"/>
      <c r="C136" s="37"/>
      <c r="D136" s="222" t="s">
        <v>303</v>
      </c>
      <c r="E136" s="37"/>
      <c r="F136" s="223" t="s">
        <v>313</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83</v>
      </c>
      <c r="D137" s="209" t="s">
        <v>296</v>
      </c>
      <c r="E137" s="210" t="s">
        <v>314</v>
      </c>
      <c r="F137" s="211" t="s">
        <v>315</v>
      </c>
      <c r="G137" s="212" t="s">
        <v>299</v>
      </c>
      <c r="H137" s="213">
        <v>8.9949999999999992</v>
      </c>
      <c r="I137" s="214"/>
      <c r="J137" s="215">
        <f>ROUND(I137*H137,2)</f>
        <v>0</v>
      </c>
      <c r="K137" s="211" t="s">
        <v>300</v>
      </c>
      <c r="L137" s="40"/>
      <c r="M137" s="216" t="s">
        <v>1</v>
      </c>
      <c r="N137" s="217" t="s">
        <v>40</v>
      </c>
      <c r="O137" s="72"/>
      <c r="P137" s="218">
        <f>O137*H137</f>
        <v>0</v>
      </c>
      <c r="Q137" s="218">
        <v>0</v>
      </c>
      <c r="R137" s="218">
        <f>Q137*H137</f>
        <v>0</v>
      </c>
      <c r="S137" s="218">
        <v>9.8000000000000004E-2</v>
      </c>
      <c r="T137" s="219">
        <f>S137*H137</f>
        <v>0.8815099999999999</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8216</v>
      </c>
    </row>
    <row r="138" spans="1:65" s="2" customFormat="1" ht="38.4" x14ac:dyDescent="0.2">
      <c r="A138" s="35"/>
      <c r="B138" s="36"/>
      <c r="C138" s="37"/>
      <c r="D138" s="222" t="s">
        <v>303</v>
      </c>
      <c r="E138" s="37"/>
      <c r="F138" s="223" t="s">
        <v>317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4" customHeight="1" x14ac:dyDescent="0.2">
      <c r="A139" s="35"/>
      <c r="B139" s="36"/>
      <c r="C139" s="209" t="s">
        <v>91</v>
      </c>
      <c r="D139" s="209" t="s">
        <v>296</v>
      </c>
      <c r="E139" s="210" t="s">
        <v>318</v>
      </c>
      <c r="F139" s="211" t="s">
        <v>319</v>
      </c>
      <c r="G139" s="212" t="s">
        <v>299</v>
      </c>
      <c r="H139" s="213">
        <v>8.9949999999999992</v>
      </c>
      <c r="I139" s="214"/>
      <c r="J139" s="215">
        <f>ROUND(I139*H139,2)</f>
        <v>0</v>
      </c>
      <c r="K139" s="211" t="s">
        <v>300</v>
      </c>
      <c r="L139" s="40"/>
      <c r="M139" s="216" t="s">
        <v>1</v>
      </c>
      <c r="N139" s="217" t="s">
        <v>40</v>
      </c>
      <c r="O139" s="72"/>
      <c r="P139" s="218">
        <f>O139*H139</f>
        <v>0</v>
      </c>
      <c r="Q139" s="218">
        <v>5.0000000000000002E-5</v>
      </c>
      <c r="R139" s="218">
        <f>Q139*H139</f>
        <v>4.4975000000000001E-4</v>
      </c>
      <c r="S139" s="218">
        <v>0.128</v>
      </c>
      <c r="T139" s="219">
        <f>S139*H139</f>
        <v>1.1513599999999999</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8217</v>
      </c>
    </row>
    <row r="140" spans="1:65" s="2" customFormat="1" ht="28.8" x14ac:dyDescent="0.2">
      <c r="A140" s="35"/>
      <c r="B140" s="36"/>
      <c r="C140" s="37"/>
      <c r="D140" s="222" t="s">
        <v>303</v>
      </c>
      <c r="E140" s="37"/>
      <c r="F140" s="223" t="s">
        <v>321</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19.2" x14ac:dyDescent="0.2">
      <c r="A141" s="35"/>
      <c r="B141" s="36"/>
      <c r="C141" s="37"/>
      <c r="D141" s="222" t="s">
        <v>305</v>
      </c>
      <c r="E141" s="37"/>
      <c r="F141" s="226" t="s">
        <v>8218</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3" customFormat="1" x14ac:dyDescent="0.2">
      <c r="B142" s="227"/>
      <c r="C142" s="228"/>
      <c r="D142" s="222" t="s">
        <v>307</v>
      </c>
      <c r="E142" s="229" t="s">
        <v>1</v>
      </c>
      <c r="F142" s="230" t="s">
        <v>8219</v>
      </c>
      <c r="G142" s="228"/>
      <c r="H142" s="229" t="s">
        <v>1</v>
      </c>
      <c r="I142" s="231"/>
      <c r="J142" s="228"/>
      <c r="K142" s="228"/>
      <c r="L142" s="232"/>
      <c r="M142" s="233"/>
      <c r="N142" s="234"/>
      <c r="O142" s="234"/>
      <c r="P142" s="234"/>
      <c r="Q142" s="234"/>
      <c r="R142" s="234"/>
      <c r="S142" s="234"/>
      <c r="T142" s="235"/>
      <c r="AT142" s="236" t="s">
        <v>307</v>
      </c>
      <c r="AU142" s="236" t="s">
        <v>83</v>
      </c>
      <c r="AV142" s="13" t="s">
        <v>81</v>
      </c>
      <c r="AW142" s="13" t="s">
        <v>32</v>
      </c>
      <c r="AX142" s="13" t="s">
        <v>75</v>
      </c>
      <c r="AY142" s="236" t="s">
        <v>294</v>
      </c>
    </row>
    <row r="143" spans="1:65" s="14" customFormat="1" x14ac:dyDescent="0.2">
      <c r="B143" s="237"/>
      <c r="C143" s="238"/>
      <c r="D143" s="222" t="s">
        <v>307</v>
      </c>
      <c r="E143" s="239" t="s">
        <v>1</v>
      </c>
      <c r="F143" s="240" t="s">
        <v>8220</v>
      </c>
      <c r="G143" s="238"/>
      <c r="H143" s="241">
        <v>8.9949999999999992</v>
      </c>
      <c r="I143" s="242"/>
      <c r="J143" s="238"/>
      <c r="K143" s="238"/>
      <c r="L143" s="243"/>
      <c r="M143" s="244"/>
      <c r="N143" s="245"/>
      <c r="O143" s="245"/>
      <c r="P143" s="245"/>
      <c r="Q143" s="245"/>
      <c r="R143" s="245"/>
      <c r="S143" s="245"/>
      <c r="T143" s="246"/>
      <c r="AT143" s="247" t="s">
        <v>307</v>
      </c>
      <c r="AU143" s="247" t="s">
        <v>83</v>
      </c>
      <c r="AV143" s="14" t="s">
        <v>83</v>
      </c>
      <c r="AW143" s="14" t="s">
        <v>32</v>
      </c>
      <c r="AX143" s="14" t="s">
        <v>81</v>
      </c>
      <c r="AY143" s="247" t="s">
        <v>294</v>
      </c>
    </row>
    <row r="144" spans="1:65" s="2" customFormat="1" ht="24" customHeight="1" x14ac:dyDescent="0.2">
      <c r="A144" s="35"/>
      <c r="B144" s="36"/>
      <c r="C144" s="209" t="s">
        <v>301</v>
      </c>
      <c r="D144" s="209" t="s">
        <v>296</v>
      </c>
      <c r="E144" s="210" t="s">
        <v>1515</v>
      </c>
      <c r="F144" s="211" t="s">
        <v>1516</v>
      </c>
      <c r="G144" s="212" t="s">
        <v>349</v>
      </c>
      <c r="H144" s="213">
        <v>7.7720000000000002</v>
      </c>
      <c r="I144" s="214"/>
      <c r="J144" s="215">
        <f>ROUND(I144*H144,2)</f>
        <v>0</v>
      </c>
      <c r="K144" s="211" t="s">
        <v>300</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8221</v>
      </c>
    </row>
    <row r="145" spans="1:65" s="2" customFormat="1" ht="28.8" x14ac:dyDescent="0.2">
      <c r="A145" s="35"/>
      <c r="B145" s="36"/>
      <c r="C145" s="37"/>
      <c r="D145" s="222" t="s">
        <v>303</v>
      </c>
      <c r="E145" s="37"/>
      <c r="F145" s="223" t="s">
        <v>1518</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28.8" x14ac:dyDescent="0.2">
      <c r="A146" s="35"/>
      <c r="B146" s="36"/>
      <c r="C146" s="37"/>
      <c r="D146" s="222" t="s">
        <v>305</v>
      </c>
      <c r="E146" s="37"/>
      <c r="F146" s="226" t="s">
        <v>8222</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305</v>
      </c>
      <c r="AU146" s="18" t="s">
        <v>83</v>
      </c>
    </row>
    <row r="147" spans="1:65" s="13" customFormat="1" x14ac:dyDescent="0.2">
      <c r="B147" s="227"/>
      <c r="C147" s="228"/>
      <c r="D147" s="222" t="s">
        <v>307</v>
      </c>
      <c r="E147" s="229" t="s">
        <v>1</v>
      </c>
      <c r="F147" s="230" t="s">
        <v>8223</v>
      </c>
      <c r="G147" s="228"/>
      <c r="H147" s="229" t="s">
        <v>1</v>
      </c>
      <c r="I147" s="231"/>
      <c r="J147" s="228"/>
      <c r="K147" s="228"/>
      <c r="L147" s="232"/>
      <c r="M147" s="233"/>
      <c r="N147" s="234"/>
      <c r="O147" s="234"/>
      <c r="P147" s="234"/>
      <c r="Q147" s="234"/>
      <c r="R147" s="234"/>
      <c r="S147" s="234"/>
      <c r="T147" s="235"/>
      <c r="AT147" s="236" t="s">
        <v>307</v>
      </c>
      <c r="AU147" s="236" t="s">
        <v>83</v>
      </c>
      <c r="AV147" s="13" t="s">
        <v>81</v>
      </c>
      <c r="AW147" s="13" t="s">
        <v>32</v>
      </c>
      <c r="AX147" s="13" t="s">
        <v>75</v>
      </c>
      <c r="AY147" s="236" t="s">
        <v>294</v>
      </c>
    </row>
    <row r="148" spans="1:65" s="14" customFormat="1" x14ac:dyDescent="0.2">
      <c r="B148" s="237"/>
      <c r="C148" s="238"/>
      <c r="D148" s="222" t="s">
        <v>307</v>
      </c>
      <c r="E148" s="239" t="s">
        <v>1</v>
      </c>
      <c r="F148" s="240" t="s">
        <v>8224</v>
      </c>
      <c r="G148" s="238"/>
      <c r="H148" s="241">
        <v>9.7149999999999999</v>
      </c>
      <c r="I148" s="242"/>
      <c r="J148" s="238"/>
      <c r="K148" s="238"/>
      <c r="L148" s="243"/>
      <c r="M148" s="244"/>
      <c r="N148" s="245"/>
      <c r="O148" s="245"/>
      <c r="P148" s="245"/>
      <c r="Q148" s="245"/>
      <c r="R148" s="245"/>
      <c r="S148" s="245"/>
      <c r="T148" s="246"/>
      <c r="AT148" s="247" t="s">
        <v>307</v>
      </c>
      <c r="AU148" s="247" t="s">
        <v>83</v>
      </c>
      <c r="AV148" s="14" t="s">
        <v>83</v>
      </c>
      <c r="AW148" s="14" t="s">
        <v>32</v>
      </c>
      <c r="AX148" s="14" t="s">
        <v>75</v>
      </c>
      <c r="AY148" s="247" t="s">
        <v>294</v>
      </c>
    </row>
    <row r="149" spans="1:65" s="15" customFormat="1" x14ac:dyDescent="0.2">
      <c r="B149" s="248"/>
      <c r="C149" s="249"/>
      <c r="D149" s="222" t="s">
        <v>307</v>
      </c>
      <c r="E149" s="250" t="s">
        <v>1</v>
      </c>
      <c r="F149" s="251" t="s">
        <v>363</v>
      </c>
      <c r="G149" s="249"/>
      <c r="H149" s="252">
        <v>9.7149999999999999</v>
      </c>
      <c r="I149" s="253"/>
      <c r="J149" s="249"/>
      <c r="K149" s="249"/>
      <c r="L149" s="254"/>
      <c r="M149" s="255"/>
      <c r="N149" s="256"/>
      <c r="O149" s="256"/>
      <c r="P149" s="256"/>
      <c r="Q149" s="256"/>
      <c r="R149" s="256"/>
      <c r="S149" s="256"/>
      <c r="T149" s="257"/>
      <c r="AT149" s="258" t="s">
        <v>307</v>
      </c>
      <c r="AU149" s="258" t="s">
        <v>83</v>
      </c>
      <c r="AV149" s="15" t="s">
        <v>91</v>
      </c>
      <c r="AW149" s="15" t="s">
        <v>32</v>
      </c>
      <c r="AX149" s="15" t="s">
        <v>75</v>
      </c>
      <c r="AY149" s="258" t="s">
        <v>294</v>
      </c>
    </row>
    <row r="150" spans="1:65" s="14" customFormat="1" x14ac:dyDescent="0.2">
      <c r="B150" s="237"/>
      <c r="C150" s="238"/>
      <c r="D150" s="222" t="s">
        <v>307</v>
      </c>
      <c r="E150" s="239" t="s">
        <v>1</v>
      </c>
      <c r="F150" s="240" t="s">
        <v>8225</v>
      </c>
      <c r="G150" s="238"/>
      <c r="H150" s="241">
        <v>7.7720000000000002</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323</v>
      </c>
      <c r="D151" s="209" t="s">
        <v>296</v>
      </c>
      <c r="E151" s="210" t="s">
        <v>1523</v>
      </c>
      <c r="F151" s="211" t="s">
        <v>1524</v>
      </c>
      <c r="G151" s="212" t="s">
        <v>349</v>
      </c>
      <c r="H151" s="213">
        <v>3.8860000000000001</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8226</v>
      </c>
    </row>
    <row r="152" spans="1:65" s="2" customFormat="1" ht="28.8" x14ac:dyDescent="0.2">
      <c r="A152" s="35"/>
      <c r="B152" s="36"/>
      <c r="C152" s="37"/>
      <c r="D152" s="222" t="s">
        <v>303</v>
      </c>
      <c r="E152" s="37"/>
      <c r="F152" s="223" t="s">
        <v>1526</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14" customFormat="1" x14ac:dyDescent="0.2">
      <c r="B153" s="237"/>
      <c r="C153" s="238"/>
      <c r="D153" s="222" t="s">
        <v>307</v>
      </c>
      <c r="E153" s="239" t="s">
        <v>1</v>
      </c>
      <c r="F153" s="240" t="s">
        <v>8227</v>
      </c>
      <c r="G153" s="238"/>
      <c r="H153" s="241">
        <v>3.8860000000000001</v>
      </c>
      <c r="I153" s="242"/>
      <c r="J153" s="238"/>
      <c r="K153" s="238"/>
      <c r="L153" s="243"/>
      <c r="M153" s="244"/>
      <c r="N153" s="245"/>
      <c r="O153" s="245"/>
      <c r="P153" s="245"/>
      <c r="Q153" s="245"/>
      <c r="R153" s="245"/>
      <c r="S153" s="245"/>
      <c r="T153" s="246"/>
      <c r="AT153" s="247" t="s">
        <v>307</v>
      </c>
      <c r="AU153" s="247" t="s">
        <v>83</v>
      </c>
      <c r="AV153" s="14" t="s">
        <v>83</v>
      </c>
      <c r="AW153" s="14" t="s">
        <v>32</v>
      </c>
      <c r="AX153" s="14" t="s">
        <v>81</v>
      </c>
      <c r="AY153" s="247" t="s">
        <v>294</v>
      </c>
    </row>
    <row r="154" spans="1:65" s="2" customFormat="1" ht="24" customHeight="1" x14ac:dyDescent="0.2">
      <c r="A154" s="35"/>
      <c r="B154" s="36"/>
      <c r="C154" s="209" t="s">
        <v>328</v>
      </c>
      <c r="D154" s="209" t="s">
        <v>296</v>
      </c>
      <c r="E154" s="210" t="s">
        <v>1528</v>
      </c>
      <c r="F154" s="211" t="s">
        <v>1529</v>
      </c>
      <c r="G154" s="212" t="s">
        <v>349</v>
      </c>
      <c r="H154" s="213">
        <v>1.9430000000000001</v>
      </c>
      <c r="I154" s="214"/>
      <c r="J154" s="215">
        <f>ROUND(I154*H154,2)</f>
        <v>0</v>
      </c>
      <c r="K154" s="211" t="s">
        <v>300</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8228</v>
      </c>
    </row>
    <row r="155" spans="1:65" s="2" customFormat="1" ht="28.8" x14ac:dyDescent="0.2">
      <c r="A155" s="35"/>
      <c r="B155" s="36"/>
      <c r="C155" s="37"/>
      <c r="D155" s="222" t="s">
        <v>303</v>
      </c>
      <c r="E155" s="37"/>
      <c r="F155" s="223" t="s">
        <v>1531</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8.8" x14ac:dyDescent="0.2">
      <c r="A156" s="35"/>
      <c r="B156" s="36"/>
      <c r="C156" s="37"/>
      <c r="D156" s="222" t="s">
        <v>305</v>
      </c>
      <c r="E156" s="37"/>
      <c r="F156" s="226" t="s">
        <v>8222</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14" customFormat="1" x14ac:dyDescent="0.2">
      <c r="B157" s="237"/>
      <c r="C157" s="238"/>
      <c r="D157" s="222" t="s">
        <v>307</v>
      </c>
      <c r="E157" s="239" t="s">
        <v>1</v>
      </c>
      <c r="F157" s="240" t="s">
        <v>8229</v>
      </c>
      <c r="G157" s="238"/>
      <c r="H157" s="241">
        <v>1.9430000000000001</v>
      </c>
      <c r="I157" s="242"/>
      <c r="J157" s="238"/>
      <c r="K157" s="238"/>
      <c r="L157" s="243"/>
      <c r="M157" s="244"/>
      <c r="N157" s="245"/>
      <c r="O157" s="245"/>
      <c r="P157" s="245"/>
      <c r="Q157" s="245"/>
      <c r="R157" s="245"/>
      <c r="S157" s="245"/>
      <c r="T157" s="246"/>
      <c r="AT157" s="247" t="s">
        <v>307</v>
      </c>
      <c r="AU157" s="247" t="s">
        <v>83</v>
      </c>
      <c r="AV157" s="14" t="s">
        <v>83</v>
      </c>
      <c r="AW157" s="14" t="s">
        <v>32</v>
      </c>
      <c r="AX157" s="14" t="s">
        <v>81</v>
      </c>
      <c r="AY157" s="247" t="s">
        <v>294</v>
      </c>
    </row>
    <row r="158" spans="1:65" s="2" customFormat="1" ht="24" customHeight="1" x14ac:dyDescent="0.2">
      <c r="A158" s="35"/>
      <c r="B158" s="36"/>
      <c r="C158" s="209" t="s">
        <v>333</v>
      </c>
      <c r="D158" s="209" t="s">
        <v>296</v>
      </c>
      <c r="E158" s="210" t="s">
        <v>1533</v>
      </c>
      <c r="F158" s="211" t="s">
        <v>1534</v>
      </c>
      <c r="G158" s="212" t="s">
        <v>349</v>
      </c>
      <c r="H158" s="213">
        <v>0.97199999999999998</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8230</v>
      </c>
    </row>
    <row r="159" spans="1:65" s="2" customFormat="1" ht="28.8" x14ac:dyDescent="0.2">
      <c r="A159" s="35"/>
      <c r="B159" s="36"/>
      <c r="C159" s="37"/>
      <c r="D159" s="222" t="s">
        <v>303</v>
      </c>
      <c r="E159" s="37"/>
      <c r="F159" s="223" t="s">
        <v>1536</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8.8" x14ac:dyDescent="0.2">
      <c r="A160" s="35"/>
      <c r="B160" s="36"/>
      <c r="C160" s="37"/>
      <c r="D160" s="222" t="s">
        <v>305</v>
      </c>
      <c r="E160" s="37"/>
      <c r="F160" s="226" t="s">
        <v>1537</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305</v>
      </c>
      <c r="AU160" s="18" t="s">
        <v>83</v>
      </c>
    </row>
    <row r="161" spans="1:65" s="14" customFormat="1" x14ac:dyDescent="0.2">
      <c r="B161" s="237"/>
      <c r="C161" s="238"/>
      <c r="D161" s="222" t="s">
        <v>307</v>
      </c>
      <c r="E161" s="239" t="s">
        <v>1</v>
      </c>
      <c r="F161" s="240" t="s">
        <v>8231</v>
      </c>
      <c r="G161" s="238"/>
      <c r="H161" s="241">
        <v>0.97199999999999998</v>
      </c>
      <c r="I161" s="242"/>
      <c r="J161" s="238"/>
      <c r="K161" s="238"/>
      <c r="L161" s="243"/>
      <c r="M161" s="244"/>
      <c r="N161" s="245"/>
      <c r="O161" s="245"/>
      <c r="P161" s="245"/>
      <c r="Q161" s="245"/>
      <c r="R161" s="245"/>
      <c r="S161" s="245"/>
      <c r="T161" s="246"/>
      <c r="AT161" s="247" t="s">
        <v>307</v>
      </c>
      <c r="AU161" s="247" t="s">
        <v>83</v>
      </c>
      <c r="AV161" s="14" t="s">
        <v>83</v>
      </c>
      <c r="AW161" s="14" t="s">
        <v>32</v>
      </c>
      <c r="AX161" s="14" t="s">
        <v>81</v>
      </c>
      <c r="AY161" s="247" t="s">
        <v>294</v>
      </c>
    </row>
    <row r="162" spans="1:65" s="2" customFormat="1" ht="16.5" customHeight="1" x14ac:dyDescent="0.2">
      <c r="A162" s="35"/>
      <c r="B162" s="36"/>
      <c r="C162" s="209" t="s">
        <v>340</v>
      </c>
      <c r="D162" s="209" t="s">
        <v>296</v>
      </c>
      <c r="E162" s="210" t="s">
        <v>1539</v>
      </c>
      <c r="F162" s="211" t="s">
        <v>1540</v>
      </c>
      <c r="G162" s="212" t="s">
        <v>299</v>
      </c>
      <c r="H162" s="213">
        <v>29.984000000000002</v>
      </c>
      <c r="I162" s="214"/>
      <c r="J162" s="215">
        <f>ROUND(I162*H162,2)</f>
        <v>0</v>
      </c>
      <c r="K162" s="211" t="s">
        <v>300</v>
      </c>
      <c r="L162" s="40"/>
      <c r="M162" s="216" t="s">
        <v>1</v>
      </c>
      <c r="N162" s="217" t="s">
        <v>40</v>
      </c>
      <c r="O162" s="72"/>
      <c r="P162" s="218">
        <f>O162*H162</f>
        <v>0</v>
      </c>
      <c r="Q162" s="218">
        <v>5.9000000000000003E-4</v>
      </c>
      <c r="R162" s="218">
        <f>Q162*H162</f>
        <v>1.7690560000000001E-2</v>
      </c>
      <c r="S162" s="218">
        <v>0</v>
      </c>
      <c r="T162" s="219">
        <f>S162*H162</f>
        <v>0</v>
      </c>
      <c r="U162" s="35"/>
      <c r="V162" s="35"/>
      <c r="W162" s="35"/>
      <c r="X162" s="35"/>
      <c r="Y162" s="35"/>
      <c r="Z162" s="35"/>
      <c r="AA162" s="35"/>
      <c r="AB162" s="35"/>
      <c r="AC162" s="35"/>
      <c r="AD162" s="35"/>
      <c r="AE162" s="35"/>
      <c r="AR162" s="220" t="s">
        <v>301</v>
      </c>
      <c r="AT162" s="220" t="s">
        <v>296</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8232</v>
      </c>
    </row>
    <row r="163" spans="1:65" s="2" customFormat="1" ht="28.8" x14ac:dyDescent="0.2">
      <c r="A163" s="35"/>
      <c r="B163" s="36"/>
      <c r="C163" s="37"/>
      <c r="D163" s="222" t="s">
        <v>303</v>
      </c>
      <c r="E163" s="37"/>
      <c r="F163" s="223" t="s">
        <v>1542</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19.2" x14ac:dyDescent="0.2">
      <c r="A164" s="35"/>
      <c r="B164" s="36"/>
      <c r="C164" s="37"/>
      <c r="D164" s="222" t="s">
        <v>305</v>
      </c>
      <c r="E164" s="37"/>
      <c r="F164" s="226" t="s">
        <v>8218</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305</v>
      </c>
      <c r="AU164" s="18" t="s">
        <v>83</v>
      </c>
    </row>
    <row r="165" spans="1:65" s="13" customFormat="1" x14ac:dyDescent="0.2">
      <c r="B165" s="227"/>
      <c r="C165" s="228"/>
      <c r="D165" s="222" t="s">
        <v>307</v>
      </c>
      <c r="E165" s="229" t="s">
        <v>1</v>
      </c>
      <c r="F165" s="230" t="s">
        <v>8223</v>
      </c>
      <c r="G165" s="228"/>
      <c r="H165" s="229" t="s">
        <v>1</v>
      </c>
      <c r="I165" s="231"/>
      <c r="J165" s="228"/>
      <c r="K165" s="228"/>
      <c r="L165" s="232"/>
      <c r="M165" s="233"/>
      <c r="N165" s="234"/>
      <c r="O165" s="234"/>
      <c r="P165" s="234"/>
      <c r="Q165" s="234"/>
      <c r="R165" s="234"/>
      <c r="S165" s="234"/>
      <c r="T165" s="235"/>
      <c r="AT165" s="236" t="s">
        <v>307</v>
      </c>
      <c r="AU165" s="236" t="s">
        <v>83</v>
      </c>
      <c r="AV165" s="13" t="s">
        <v>81</v>
      </c>
      <c r="AW165" s="13" t="s">
        <v>32</v>
      </c>
      <c r="AX165" s="13" t="s">
        <v>75</v>
      </c>
      <c r="AY165" s="236" t="s">
        <v>294</v>
      </c>
    </row>
    <row r="166" spans="1:65" s="14" customFormat="1" x14ac:dyDescent="0.2">
      <c r="B166" s="237"/>
      <c r="C166" s="238"/>
      <c r="D166" s="222" t="s">
        <v>307</v>
      </c>
      <c r="E166" s="239" t="s">
        <v>1</v>
      </c>
      <c r="F166" s="240" t="s">
        <v>8233</v>
      </c>
      <c r="G166" s="238"/>
      <c r="H166" s="241">
        <v>29.984000000000002</v>
      </c>
      <c r="I166" s="242"/>
      <c r="J166" s="238"/>
      <c r="K166" s="238"/>
      <c r="L166" s="243"/>
      <c r="M166" s="244"/>
      <c r="N166" s="245"/>
      <c r="O166" s="245"/>
      <c r="P166" s="245"/>
      <c r="Q166" s="245"/>
      <c r="R166" s="245"/>
      <c r="S166" s="245"/>
      <c r="T166" s="246"/>
      <c r="AT166" s="247" t="s">
        <v>307</v>
      </c>
      <c r="AU166" s="247" t="s">
        <v>83</v>
      </c>
      <c r="AV166" s="14" t="s">
        <v>83</v>
      </c>
      <c r="AW166" s="14" t="s">
        <v>32</v>
      </c>
      <c r="AX166" s="14" t="s">
        <v>81</v>
      </c>
      <c r="AY166" s="247" t="s">
        <v>294</v>
      </c>
    </row>
    <row r="167" spans="1:65" s="2" customFormat="1" ht="16.5" customHeight="1" x14ac:dyDescent="0.2">
      <c r="A167" s="35"/>
      <c r="B167" s="36"/>
      <c r="C167" s="209" t="s">
        <v>346</v>
      </c>
      <c r="D167" s="209" t="s">
        <v>296</v>
      </c>
      <c r="E167" s="210" t="s">
        <v>1545</v>
      </c>
      <c r="F167" s="211" t="s">
        <v>1546</v>
      </c>
      <c r="G167" s="212" t="s">
        <v>299</v>
      </c>
      <c r="H167" s="213">
        <v>29.984000000000002</v>
      </c>
      <c r="I167" s="214"/>
      <c r="J167" s="215">
        <f>ROUND(I167*H167,2)</f>
        <v>0</v>
      </c>
      <c r="K167" s="211" t="s">
        <v>300</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8234</v>
      </c>
    </row>
    <row r="168" spans="1:65" s="2" customFormat="1" ht="28.8" x14ac:dyDescent="0.2">
      <c r="A168" s="35"/>
      <c r="B168" s="36"/>
      <c r="C168" s="37"/>
      <c r="D168" s="222" t="s">
        <v>303</v>
      </c>
      <c r="E168" s="37"/>
      <c r="F168" s="223" t="s">
        <v>1548</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24" customHeight="1" x14ac:dyDescent="0.2">
      <c r="A169" s="35"/>
      <c r="B169" s="36"/>
      <c r="C169" s="209" t="s">
        <v>353</v>
      </c>
      <c r="D169" s="209" t="s">
        <v>296</v>
      </c>
      <c r="E169" s="210" t="s">
        <v>1549</v>
      </c>
      <c r="F169" s="211" t="s">
        <v>1550</v>
      </c>
      <c r="G169" s="212" t="s">
        <v>349</v>
      </c>
      <c r="H169" s="213">
        <v>5.343</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8235</v>
      </c>
    </row>
    <row r="170" spans="1:65" s="2" customFormat="1" ht="38.4" x14ac:dyDescent="0.2">
      <c r="A170" s="35"/>
      <c r="B170" s="36"/>
      <c r="C170" s="37"/>
      <c r="D170" s="222" t="s">
        <v>303</v>
      </c>
      <c r="E170" s="37"/>
      <c r="F170" s="223" t="s">
        <v>1552</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14" customFormat="1" x14ac:dyDescent="0.2">
      <c r="B171" s="237"/>
      <c r="C171" s="238"/>
      <c r="D171" s="222" t="s">
        <v>307</v>
      </c>
      <c r="E171" s="239" t="s">
        <v>1</v>
      </c>
      <c r="F171" s="240" t="s">
        <v>8236</v>
      </c>
      <c r="G171" s="238"/>
      <c r="H171" s="241">
        <v>5.343</v>
      </c>
      <c r="I171" s="242"/>
      <c r="J171" s="238"/>
      <c r="K171" s="238"/>
      <c r="L171" s="243"/>
      <c r="M171" s="244"/>
      <c r="N171" s="245"/>
      <c r="O171" s="245"/>
      <c r="P171" s="245"/>
      <c r="Q171" s="245"/>
      <c r="R171" s="245"/>
      <c r="S171" s="245"/>
      <c r="T171" s="246"/>
      <c r="AT171" s="247" t="s">
        <v>307</v>
      </c>
      <c r="AU171" s="247" t="s">
        <v>83</v>
      </c>
      <c r="AV171" s="14" t="s">
        <v>83</v>
      </c>
      <c r="AW171" s="14" t="s">
        <v>32</v>
      </c>
      <c r="AX171" s="14" t="s">
        <v>81</v>
      </c>
      <c r="AY171" s="247" t="s">
        <v>294</v>
      </c>
    </row>
    <row r="172" spans="1:65" s="2" customFormat="1" ht="24" customHeight="1" x14ac:dyDescent="0.2">
      <c r="A172" s="35"/>
      <c r="B172" s="36"/>
      <c r="C172" s="209" t="s">
        <v>365</v>
      </c>
      <c r="D172" s="209" t="s">
        <v>296</v>
      </c>
      <c r="E172" s="210" t="s">
        <v>448</v>
      </c>
      <c r="F172" s="211" t="s">
        <v>449</v>
      </c>
      <c r="G172" s="212" t="s">
        <v>349</v>
      </c>
      <c r="H172" s="213">
        <v>9.7149999999999999</v>
      </c>
      <c r="I172" s="214"/>
      <c r="J172" s="215">
        <f>ROUND(I172*H172,2)</f>
        <v>0</v>
      </c>
      <c r="K172" s="211" t="s">
        <v>300</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8237</v>
      </c>
    </row>
    <row r="173" spans="1:65" s="2" customFormat="1" ht="38.4" x14ac:dyDescent="0.2">
      <c r="A173" s="35"/>
      <c r="B173" s="36"/>
      <c r="C173" s="37"/>
      <c r="D173" s="222" t="s">
        <v>303</v>
      </c>
      <c r="E173" s="37"/>
      <c r="F173" s="223" t="s">
        <v>451</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13" customFormat="1" x14ac:dyDescent="0.2">
      <c r="B174" s="227"/>
      <c r="C174" s="228"/>
      <c r="D174" s="222" t="s">
        <v>307</v>
      </c>
      <c r="E174" s="229" t="s">
        <v>1</v>
      </c>
      <c r="F174" s="230" t="s">
        <v>455</v>
      </c>
      <c r="G174" s="228"/>
      <c r="H174" s="229" t="s">
        <v>1</v>
      </c>
      <c r="I174" s="231"/>
      <c r="J174" s="228"/>
      <c r="K174" s="228"/>
      <c r="L174" s="232"/>
      <c r="M174" s="233"/>
      <c r="N174" s="234"/>
      <c r="O174" s="234"/>
      <c r="P174" s="234"/>
      <c r="Q174" s="234"/>
      <c r="R174" s="234"/>
      <c r="S174" s="234"/>
      <c r="T174" s="235"/>
      <c r="AT174" s="236" t="s">
        <v>307</v>
      </c>
      <c r="AU174" s="236" t="s">
        <v>83</v>
      </c>
      <c r="AV174" s="13" t="s">
        <v>81</v>
      </c>
      <c r="AW174" s="13" t="s">
        <v>32</v>
      </c>
      <c r="AX174" s="13" t="s">
        <v>75</v>
      </c>
      <c r="AY174" s="236" t="s">
        <v>294</v>
      </c>
    </row>
    <row r="175" spans="1:65" s="14" customFormat="1" x14ac:dyDescent="0.2">
      <c r="B175" s="237"/>
      <c r="C175" s="238"/>
      <c r="D175" s="222" t="s">
        <v>307</v>
      </c>
      <c r="E175" s="239" t="s">
        <v>1</v>
      </c>
      <c r="F175" s="240" t="s">
        <v>8238</v>
      </c>
      <c r="G175" s="238"/>
      <c r="H175" s="241">
        <v>9.7149999999999999</v>
      </c>
      <c r="I175" s="242"/>
      <c r="J175" s="238"/>
      <c r="K175" s="238"/>
      <c r="L175" s="243"/>
      <c r="M175" s="244"/>
      <c r="N175" s="245"/>
      <c r="O175" s="245"/>
      <c r="P175" s="245"/>
      <c r="Q175" s="245"/>
      <c r="R175" s="245"/>
      <c r="S175" s="245"/>
      <c r="T175" s="246"/>
      <c r="AT175" s="247" t="s">
        <v>307</v>
      </c>
      <c r="AU175" s="247" t="s">
        <v>83</v>
      </c>
      <c r="AV175" s="14" t="s">
        <v>83</v>
      </c>
      <c r="AW175" s="14" t="s">
        <v>32</v>
      </c>
      <c r="AX175" s="14" t="s">
        <v>81</v>
      </c>
      <c r="AY175" s="247" t="s">
        <v>294</v>
      </c>
    </row>
    <row r="176" spans="1:65" s="2" customFormat="1" ht="16.5" customHeight="1" x14ac:dyDescent="0.2">
      <c r="A176" s="35"/>
      <c r="B176" s="36"/>
      <c r="C176" s="209" t="s">
        <v>371</v>
      </c>
      <c r="D176" s="209" t="s">
        <v>296</v>
      </c>
      <c r="E176" s="210" t="s">
        <v>459</v>
      </c>
      <c r="F176" s="211" t="s">
        <v>460</v>
      </c>
      <c r="G176" s="212" t="s">
        <v>349</v>
      </c>
      <c r="H176" s="213">
        <v>9.7149999999999999</v>
      </c>
      <c r="I176" s="214"/>
      <c r="J176" s="215">
        <f>ROUND(I176*H176,2)</f>
        <v>0</v>
      </c>
      <c r="K176" s="211" t="s">
        <v>300</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8239</v>
      </c>
    </row>
    <row r="177" spans="1:65" s="2" customFormat="1" x14ac:dyDescent="0.2">
      <c r="A177" s="35"/>
      <c r="B177" s="36"/>
      <c r="C177" s="37"/>
      <c r="D177" s="222" t="s">
        <v>303</v>
      </c>
      <c r="E177" s="37"/>
      <c r="F177" s="223" t="s">
        <v>462</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09" t="s">
        <v>377</v>
      </c>
      <c r="D178" s="209" t="s">
        <v>296</v>
      </c>
      <c r="E178" s="210" t="s">
        <v>464</v>
      </c>
      <c r="F178" s="211" t="s">
        <v>465</v>
      </c>
      <c r="G178" s="212" t="s">
        <v>412</v>
      </c>
      <c r="H178" s="213">
        <v>17.486999999999998</v>
      </c>
      <c r="I178" s="214"/>
      <c r="J178" s="215">
        <f>ROUND(I178*H178,2)</f>
        <v>0</v>
      </c>
      <c r="K178" s="211" t="s">
        <v>300</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8240</v>
      </c>
    </row>
    <row r="179" spans="1:65" s="2" customFormat="1" ht="28.8" x14ac:dyDescent="0.2">
      <c r="A179" s="35"/>
      <c r="B179" s="36"/>
      <c r="C179" s="37"/>
      <c r="D179" s="222" t="s">
        <v>303</v>
      </c>
      <c r="E179" s="37"/>
      <c r="F179" s="223" t="s">
        <v>467</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4" customFormat="1" x14ac:dyDescent="0.2">
      <c r="B180" s="237"/>
      <c r="C180" s="238"/>
      <c r="D180" s="222" t="s">
        <v>307</v>
      </c>
      <c r="E180" s="238"/>
      <c r="F180" s="240" t="s">
        <v>8241</v>
      </c>
      <c r="G180" s="238"/>
      <c r="H180" s="241">
        <v>17.486999999999998</v>
      </c>
      <c r="I180" s="242"/>
      <c r="J180" s="238"/>
      <c r="K180" s="238"/>
      <c r="L180" s="243"/>
      <c r="M180" s="244"/>
      <c r="N180" s="245"/>
      <c r="O180" s="245"/>
      <c r="P180" s="245"/>
      <c r="Q180" s="245"/>
      <c r="R180" s="245"/>
      <c r="S180" s="245"/>
      <c r="T180" s="246"/>
      <c r="AT180" s="247" t="s">
        <v>307</v>
      </c>
      <c r="AU180" s="247" t="s">
        <v>83</v>
      </c>
      <c r="AV180" s="14" t="s">
        <v>83</v>
      </c>
      <c r="AW180" s="14" t="s">
        <v>4</v>
      </c>
      <c r="AX180" s="14" t="s">
        <v>81</v>
      </c>
      <c r="AY180" s="247" t="s">
        <v>294</v>
      </c>
    </row>
    <row r="181" spans="1:65" s="2" customFormat="1" ht="24" customHeight="1" x14ac:dyDescent="0.2">
      <c r="A181" s="35"/>
      <c r="B181" s="36"/>
      <c r="C181" s="209" t="s">
        <v>383</v>
      </c>
      <c r="D181" s="209" t="s">
        <v>296</v>
      </c>
      <c r="E181" s="210" t="s">
        <v>470</v>
      </c>
      <c r="F181" s="211" t="s">
        <v>471</v>
      </c>
      <c r="G181" s="212" t="s">
        <v>349</v>
      </c>
      <c r="H181" s="213">
        <v>9.4440000000000008</v>
      </c>
      <c r="I181" s="214"/>
      <c r="J181" s="215">
        <f>ROUND(I181*H181,2)</f>
        <v>0</v>
      </c>
      <c r="K181" s="211" t="s">
        <v>300</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301</v>
      </c>
      <c r="AT181" s="220" t="s">
        <v>296</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8242</v>
      </c>
    </row>
    <row r="182" spans="1:65" s="2" customFormat="1" ht="28.8" x14ac:dyDescent="0.2">
      <c r="A182" s="35"/>
      <c r="B182" s="36"/>
      <c r="C182" s="37"/>
      <c r="D182" s="222" t="s">
        <v>303</v>
      </c>
      <c r="E182" s="37"/>
      <c r="F182" s="223" t="s">
        <v>473</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13" customFormat="1" x14ac:dyDescent="0.2">
      <c r="B183" s="227"/>
      <c r="C183" s="228"/>
      <c r="D183" s="222" t="s">
        <v>307</v>
      </c>
      <c r="E183" s="229" t="s">
        <v>1</v>
      </c>
      <c r="F183" s="230" t="s">
        <v>455</v>
      </c>
      <c r="G183" s="228"/>
      <c r="H183" s="229" t="s">
        <v>1</v>
      </c>
      <c r="I183" s="231"/>
      <c r="J183" s="228"/>
      <c r="K183" s="228"/>
      <c r="L183" s="232"/>
      <c r="M183" s="233"/>
      <c r="N183" s="234"/>
      <c r="O183" s="234"/>
      <c r="P183" s="234"/>
      <c r="Q183" s="234"/>
      <c r="R183" s="234"/>
      <c r="S183" s="234"/>
      <c r="T183" s="235"/>
      <c r="AT183" s="236" t="s">
        <v>307</v>
      </c>
      <c r="AU183" s="236" t="s">
        <v>83</v>
      </c>
      <c r="AV183" s="13" t="s">
        <v>81</v>
      </c>
      <c r="AW183" s="13" t="s">
        <v>32</v>
      </c>
      <c r="AX183" s="13" t="s">
        <v>75</v>
      </c>
      <c r="AY183" s="236" t="s">
        <v>294</v>
      </c>
    </row>
    <row r="184" spans="1:65" s="14" customFormat="1" x14ac:dyDescent="0.2">
      <c r="B184" s="237"/>
      <c r="C184" s="238"/>
      <c r="D184" s="222" t="s">
        <v>307</v>
      </c>
      <c r="E184" s="239" t="s">
        <v>1</v>
      </c>
      <c r="F184" s="240" t="s">
        <v>8238</v>
      </c>
      <c r="G184" s="238"/>
      <c r="H184" s="241">
        <v>9.7149999999999999</v>
      </c>
      <c r="I184" s="242"/>
      <c r="J184" s="238"/>
      <c r="K184" s="238"/>
      <c r="L184" s="243"/>
      <c r="M184" s="244"/>
      <c r="N184" s="245"/>
      <c r="O184" s="245"/>
      <c r="P184" s="245"/>
      <c r="Q184" s="245"/>
      <c r="R184" s="245"/>
      <c r="S184" s="245"/>
      <c r="T184" s="246"/>
      <c r="AT184" s="247" t="s">
        <v>307</v>
      </c>
      <c r="AU184" s="247" t="s">
        <v>83</v>
      </c>
      <c r="AV184" s="14" t="s">
        <v>83</v>
      </c>
      <c r="AW184" s="14" t="s">
        <v>32</v>
      </c>
      <c r="AX184" s="14" t="s">
        <v>75</v>
      </c>
      <c r="AY184" s="247" t="s">
        <v>294</v>
      </c>
    </row>
    <row r="185" spans="1:65" s="13" customFormat="1" x14ac:dyDescent="0.2">
      <c r="B185" s="227"/>
      <c r="C185" s="228"/>
      <c r="D185" s="222" t="s">
        <v>307</v>
      </c>
      <c r="E185" s="229" t="s">
        <v>1</v>
      </c>
      <c r="F185" s="230" t="s">
        <v>1560</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8243</v>
      </c>
      <c r="G186" s="238"/>
      <c r="H186" s="241">
        <v>-0.9</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3" customFormat="1" x14ac:dyDescent="0.2">
      <c r="B187" s="227"/>
      <c r="C187" s="228"/>
      <c r="D187" s="222" t="s">
        <v>307</v>
      </c>
      <c r="E187" s="229" t="s">
        <v>1</v>
      </c>
      <c r="F187" s="230" t="s">
        <v>1562</v>
      </c>
      <c r="G187" s="228"/>
      <c r="H187" s="229" t="s">
        <v>1</v>
      </c>
      <c r="I187" s="231"/>
      <c r="J187" s="228"/>
      <c r="K187" s="228"/>
      <c r="L187" s="232"/>
      <c r="M187" s="233"/>
      <c r="N187" s="234"/>
      <c r="O187" s="234"/>
      <c r="P187" s="234"/>
      <c r="Q187" s="234"/>
      <c r="R187" s="234"/>
      <c r="S187" s="234"/>
      <c r="T187" s="235"/>
      <c r="AT187" s="236" t="s">
        <v>307</v>
      </c>
      <c r="AU187" s="236" t="s">
        <v>83</v>
      </c>
      <c r="AV187" s="13" t="s">
        <v>81</v>
      </c>
      <c r="AW187" s="13" t="s">
        <v>32</v>
      </c>
      <c r="AX187" s="13" t="s">
        <v>75</v>
      </c>
      <c r="AY187" s="236" t="s">
        <v>294</v>
      </c>
    </row>
    <row r="188" spans="1:65" s="14" customFormat="1" x14ac:dyDescent="0.2">
      <c r="B188" s="237"/>
      <c r="C188" s="238"/>
      <c r="D188" s="222" t="s">
        <v>307</v>
      </c>
      <c r="E188" s="239" t="s">
        <v>1</v>
      </c>
      <c r="F188" s="240" t="s">
        <v>8244</v>
      </c>
      <c r="G188" s="238"/>
      <c r="H188" s="241">
        <v>-4.048</v>
      </c>
      <c r="I188" s="242"/>
      <c r="J188" s="238"/>
      <c r="K188" s="238"/>
      <c r="L188" s="243"/>
      <c r="M188" s="244"/>
      <c r="N188" s="245"/>
      <c r="O188" s="245"/>
      <c r="P188" s="245"/>
      <c r="Q188" s="245"/>
      <c r="R188" s="245"/>
      <c r="S188" s="245"/>
      <c r="T188" s="246"/>
      <c r="AT188" s="247" t="s">
        <v>307</v>
      </c>
      <c r="AU188" s="247" t="s">
        <v>83</v>
      </c>
      <c r="AV188" s="14" t="s">
        <v>83</v>
      </c>
      <c r="AW188" s="14" t="s">
        <v>32</v>
      </c>
      <c r="AX188" s="14" t="s">
        <v>75</v>
      </c>
      <c r="AY188" s="247" t="s">
        <v>294</v>
      </c>
    </row>
    <row r="189" spans="1:65" s="13" customFormat="1" x14ac:dyDescent="0.2">
      <c r="B189" s="227"/>
      <c r="C189" s="228"/>
      <c r="D189" s="222" t="s">
        <v>307</v>
      </c>
      <c r="E189" s="229" t="s">
        <v>1</v>
      </c>
      <c r="F189" s="230" t="s">
        <v>3920</v>
      </c>
      <c r="G189" s="228"/>
      <c r="H189" s="229" t="s">
        <v>1</v>
      </c>
      <c r="I189" s="231"/>
      <c r="J189" s="228"/>
      <c r="K189" s="228"/>
      <c r="L189" s="232"/>
      <c r="M189" s="233"/>
      <c r="N189" s="234"/>
      <c r="O189" s="234"/>
      <c r="P189" s="234"/>
      <c r="Q189" s="234"/>
      <c r="R189" s="234"/>
      <c r="S189" s="234"/>
      <c r="T189" s="235"/>
      <c r="AT189" s="236" t="s">
        <v>307</v>
      </c>
      <c r="AU189" s="236" t="s">
        <v>83</v>
      </c>
      <c r="AV189" s="13" t="s">
        <v>81</v>
      </c>
      <c r="AW189" s="13" t="s">
        <v>32</v>
      </c>
      <c r="AX189" s="13" t="s">
        <v>75</v>
      </c>
      <c r="AY189" s="236" t="s">
        <v>294</v>
      </c>
    </row>
    <row r="190" spans="1:65" s="14" customFormat="1" x14ac:dyDescent="0.2">
      <c r="B190" s="237"/>
      <c r="C190" s="238"/>
      <c r="D190" s="222" t="s">
        <v>307</v>
      </c>
      <c r="E190" s="239" t="s">
        <v>1</v>
      </c>
      <c r="F190" s="240" t="s">
        <v>8245</v>
      </c>
      <c r="G190" s="238"/>
      <c r="H190" s="241">
        <v>4.6769999999999996</v>
      </c>
      <c r="I190" s="242"/>
      <c r="J190" s="238"/>
      <c r="K190" s="238"/>
      <c r="L190" s="243"/>
      <c r="M190" s="244"/>
      <c r="N190" s="245"/>
      <c r="O190" s="245"/>
      <c r="P190" s="245"/>
      <c r="Q190" s="245"/>
      <c r="R190" s="245"/>
      <c r="S190" s="245"/>
      <c r="T190" s="246"/>
      <c r="AT190" s="247" t="s">
        <v>307</v>
      </c>
      <c r="AU190" s="247" t="s">
        <v>83</v>
      </c>
      <c r="AV190" s="14" t="s">
        <v>83</v>
      </c>
      <c r="AW190" s="14" t="s">
        <v>32</v>
      </c>
      <c r="AX190" s="14" t="s">
        <v>75</v>
      </c>
      <c r="AY190" s="247" t="s">
        <v>294</v>
      </c>
    </row>
    <row r="191" spans="1:65" s="16" customFormat="1" x14ac:dyDescent="0.2">
      <c r="B191" s="269"/>
      <c r="C191" s="270"/>
      <c r="D191" s="222" t="s">
        <v>307</v>
      </c>
      <c r="E191" s="271" t="s">
        <v>1</v>
      </c>
      <c r="F191" s="272" t="s">
        <v>457</v>
      </c>
      <c r="G191" s="270"/>
      <c r="H191" s="273">
        <v>9.4439999999999991</v>
      </c>
      <c r="I191" s="274"/>
      <c r="J191" s="270"/>
      <c r="K191" s="270"/>
      <c r="L191" s="275"/>
      <c r="M191" s="276"/>
      <c r="N191" s="277"/>
      <c r="O191" s="277"/>
      <c r="P191" s="277"/>
      <c r="Q191" s="277"/>
      <c r="R191" s="277"/>
      <c r="S191" s="277"/>
      <c r="T191" s="278"/>
      <c r="AT191" s="279" t="s">
        <v>307</v>
      </c>
      <c r="AU191" s="279" t="s">
        <v>83</v>
      </c>
      <c r="AV191" s="16" t="s">
        <v>301</v>
      </c>
      <c r="AW191" s="16" t="s">
        <v>32</v>
      </c>
      <c r="AX191" s="16" t="s">
        <v>81</v>
      </c>
      <c r="AY191" s="279" t="s">
        <v>294</v>
      </c>
    </row>
    <row r="192" spans="1:65" s="2" customFormat="1" ht="16.5" customHeight="1" x14ac:dyDescent="0.2">
      <c r="A192" s="35"/>
      <c r="B192" s="36"/>
      <c r="C192" s="259" t="s">
        <v>8</v>
      </c>
      <c r="D192" s="259" t="s">
        <v>409</v>
      </c>
      <c r="E192" s="260" t="s">
        <v>479</v>
      </c>
      <c r="F192" s="261" t="s">
        <v>480</v>
      </c>
      <c r="G192" s="262" t="s">
        <v>412</v>
      </c>
      <c r="H192" s="263">
        <v>20.777000000000001</v>
      </c>
      <c r="I192" s="264"/>
      <c r="J192" s="265">
        <f>ROUND(I192*H192,2)</f>
        <v>0</v>
      </c>
      <c r="K192" s="261" t="s">
        <v>300</v>
      </c>
      <c r="L192" s="266"/>
      <c r="M192" s="267" t="s">
        <v>1</v>
      </c>
      <c r="N192" s="268" t="s">
        <v>40</v>
      </c>
      <c r="O192" s="72"/>
      <c r="P192" s="218">
        <f>O192*H192</f>
        <v>0</v>
      </c>
      <c r="Q192" s="218">
        <v>0.2</v>
      </c>
      <c r="R192" s="218">
        <f>Q192*H192</f>
        <v>4.1554000000000002</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8246</v>
      </c>
    </row>
    <row r="193" spans="1:65" s="2" customFormat="1" x14ac:dyDescent="0.2">
      <c r="A193" s="35"/>
      <c r="B193" s="36"/>
      <c r="C193" s="37"/>
      <c r="D193" s="222" t="s">
        <v>303</v>
      </c>
      <c r="E193" s="37"/>
      <c r="F193" s="223" t="s">
        <v>480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14" customFormat="1" x14ac:dyDescent="0.2">
      <c r="B194" s="237"/>
      <c r="C194" s="238"/>
      <c r="D194" s="222" t="s">
        <v>307</v>
      </c>
      <c r="E194" s="238"/>
      <c r="F194" s="240" t="s">
        <v>8247</v>
      </c>
      <c r="G194" s="238"/>
      <c r="H194" s="241">
        <v>20.777000000000001</v>
      </c>
      <c r="I194" s="242"/>
      <c r="J194" s="238"/>
      <c r="K194" s="238"/>
      <c r="L194" s="243"/>
      <c r="M194" s="244"/>
      <c r="N194" s="245"/>
      <c r="O194" s="245"/>
      <c r="P194" s="245"/>
      <c r="Q194" s="245"/>
      <c r="R194" s="245"/>
      <c r="S194" s="245"/>
      <c r="T194" s="246"/>
      <c r="AT194" s="247" t="s">
        <v>307</v>
      </c>
      <c r="AU194" s="247" t="s">
        <v>83</v>
      </c>
      <c r="AV194" s="14" t="s">
        <v>83</v>
      </c>
      <c r="AW194" s="14" t="s">
        <v>4</v>
      </c>
      <c r="AX194" s="14" t="s">
        <v>81</v>
      </c>
      <c r="AY194" s="247" t="s">
        <v>294</v>
      </c>
    </row>
    <row r="195" spans="1:65" s="2" customFormat="1" ht="24" customHeight="1" x14ac:dyDescent="0.2">
      <c r="A195" s="35"/>
      <c r="B195" s="36"/>
      <c r="C195" s="209" t="s">
        <v>396</v>
      </c>
      <c r="D195" s="209" t="s">
        <v>296</v>
      </c>
      <c r="E195" s="210" t="s">
        <v>1569</v>
      </c>
      <c r="F195" s="211" t="s">
        <v>1570</v>
      </c>
      <c r="G195" s="212" t="s">
        <v>349</v>
      </c>
      <c r="H195" s="213">
        <v>4.048</v>
      </c>
      <c r="I195" s="214"/>
      <c r="J195" s="215">
        <f>ROUND(I195*H195,2)</f>
        <v>0</v>
      </c>
      <c r="K195" s="211" t="s">
        <v>1571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8248</v>
      </c>
    </row>
    <row r="196" spans="1:65" s="2" customFormat="1" ht="38.4" x14ac:dyDescent="0.2">
      <c r="A196" s="35"/>
      <c r="B196" s="36"/>
      <c r="C196" s="37"/>
      <c r="D196" s="222" t="s">
        <v>303</v>
      </c>
      <c r="E196" s="37"/>
      <c r="F196" s="223" t="s">
        <v>1573</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19.2" x14ac:dyDescent="0.2">
      <c r="A197" s="35"/>
      <c r="B197" s="36"/>
      <c r="C197" s="37"/>
      <c r="D197" s="222" t="s">
        <v>305</v>
      </c>
      <c r="E197" s="37"/>
      <c r="F197" s="226" t="s">
        <v>8218</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305</v>
      </c>
      <c r="AU197" s="18" t="s">
        <v>83</v>
      </c>
    </row>
    <row r="198" spans="1:65" s="13" customFormat="1" x14ac:dyDescent="0.2">
      <c r="B198" s="227"/>
      <c r="C198" s="228"/>
      <c r="D198" s="222" t="s">
        <v>307</v>
      </c>
      <c r="E198" s="229" t="s">
        <v>1</v>
      </c>
      <c r="F198" s="230" t="s">
        <v>8223</v>
      </c>
      <c r="G198" s="228"/>
      <c r="H198" s="229" t="s">
        <v>1</v>
      </c>
      <c r="I198" s="231"/>
      <c r="J198" s="228"/>
      <c r="K198" s="228"/>
      <c r="L198" s="232"/>
      <c r="M198" s="233"/>
      <c r="N198" s="234"/>
      <c r="O198" s="234"/>
      <c r="P198" s="234"/>
      <c r="Q198" s="234"/>
      <c r="R198" s="234"/>
      <c r="S198" s="234"/>
      <c r="T198" s="235"/>
      <c r="AT198" s="236" t="s">
        <v>307</v>
      </c>
      <c r="AU198" s="236" t="s">
        <v>83</v>
      </c>
      <c r="AV198" s="13" t="s">
        <v>81</v>
      </c>
      <c r="AW198" s="13" t="s">
        <v>32</v>
      </c>
      <c r="AX198" s="13" t="s">
        <v>75</v>
      </c>
      <c r="AY198" s="236" t="s">
        <v>294</v>
      </c>
    </row>
    <row r="199" spans="1:65" s="14" customFormat="1" x14ac:dyDescent="0.2">
      <c r="B199" s="237"/>
      <c r="C199" s="238"/>
      <c r="D199" s="222" t="s">
        <v>307</v>
      </c>
      <c r="E199" s="239" t="s">
        <v>1</v>
      </c>
      <c r="F199" s="240" t="s">
        <v>8249</v>
      </c>
      <c r="G199" s="238"/>
      <c r="H199" s="241">
        <v>4.048</v>
      </c>
      <c r="I199" s="242"/>
      <c r="J199" s="238"/>
      <c r="K199" s="238"/>
      <c r="L199" s="243"/>
      <c r="M199" s="244"/>
      <c r="N199" s="245"/>
      <c r="O199" s="245"/>
      <c r="P199" s="245"/>
      <c r="Q199" s="245"/>
      <c r="R199" s="245"/>
      <c r="S199" s="245"/>
      <c r="T199" s="246"/>
      <c r="AT199" s="247" t="s">
        <v>307</v>
      </c>
      <c r="AU199" s="247" t="s">
        <v>83</v>
      </c>
      <c r="AV199" s="14" t="s">
        <v>83</v>
      </c>
      <c r="AW199" s="14" t="s">
        <v>32</v>
      </c>
      <c r="AX199" s="14" t="s">
        <v>81</v>
      </c>
      <c r="AY199" s="247" t="s">
        <v>294</v>
      </c>
    </row>
    <row r="200" spans="1:65" s="2" customFormat="1" ht="16.5" customHeight="1" x14ac:dyDescent="0.2">
      <c r="A200" s="35"/>
      <c r="B200" s="36"/>
      <c r="C200" s="259" t="s">
        <v>402</v>
      </c>
      <c r="D200" s="259" t="s">
        <v>409</v>
      </c>
      <c r="E200" s="260" t="s">
        <v>1576</v>
      </c>
      <c r="F200" s="261" t="s">
        <v>1577</v>
      </c>
      <c r="G200" s="262" t="s">
        <v>412</v>
      </c>
      <c r="H200" s="263">
        <v>8.0960000000000001</v>
      </c>
      <c r="I200" s="264"/>
      <c r="J200" s="265">
        <f>ROUND(I200*H200,2)</f>
        <v>0</v>
      </c>
      <c r="K200" s="261" t="s">
        <v>1</v>
      </c>
      <c r="L200" s="266"/>
      <c r="M200" s="267" t="s">
        <v>1</v>
      </c>
      <c r="N200" s="268" t="s">
        <v>40</v>
      </c>
      <c r="O200" s="72"/>
      <c r="P200" s="218">
        <f>O200*H200</f>
        <v>0</v>
      </c>
      <c r="Q200" s="218">
        <v>0.2</v>
      </c>
      <c r="R200" s="218">
        <f>Q200*H200</f>
        <v>1.6192000000000002</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8250</v>
      </c>
    </row>
    <row r="201" spans="1:65" s="2" customFormat="1" x14ac:dyDescent="0.2">
      <c r="A201" s="35"/>
      <c r="B201" s="36"/>
      <c r="C201" s="37"/>
      <c r="D201" s="222" t="s">
        <v>303</v>
      </c>
      <c r="E201" s="37"/>
      <c r="F201" s="223" t="s">
        <v>1579</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14" customFormat="1" x14ac:dyDescent="0.2">
      <c r="B202" s="237"/>
      <c r="C202" s="238"/>
      <c r="D202" s="222" t="s">
        <v>307</v>
      </c>
      <c r="E202" s="238"/>
      <c r="F202" s="240" t="s">
        <v>8251</v>
      </c>
      <c r="G202" s="238"/>
      <c r="H202" s="241">
        <v>8.0960000000000001</v>
      </c>
      <c r="I202" s="242"/>
      <c r="J202" s="238"/>
      <c r="K202" s="238"/>
      <c r="L202" s="243"/>
      <c r="M202" s="244"/>
      <c r="N202" s="245"/>
      <c r="O202" s="245"/>
      <c r="P202" s="245"/>
      <c r="Q202" s="245"/>
      <c r="R202" s="245"/>
      <c r="S202" s="245"/>
      <c r="T202" s="246"/>
      <c r="AT202" s="247" t="s">
        <v>307</v>
      </c>
      <c r="AU202" s="247" t="s">
        <v>83</v>
      </c>
      <c r="AV202" s="14" t="s">
        <v>83</v>
      </c>
      <c r="AW202" s="14" t="s">
        <v>4</v>
      </c>
      <c r="AX202" s="14" t="s">
        <v>81</v>
      </c>
      <c r="AY202" s="247" t="s">
        <v>294</v>
      </c>
    </row>
    <row r="203" spans="1:65" s="12" customFormat="1" ht="22.95" customHeight="1" x14ac:dyDescent="0.25">
      <c r="B203" s="193"/>
      <c r="C203" s="194"/>
      <c r="D203" s="195" t="s">
        <v>74</v>
      </c>
      <c r="E203" s="207" t="s">
        <v>83</v>
      </c>
      <c r="F203" s="207" t="s">
        <v>483</v>
      </c>
      <c r="G203" s="194"/>
      <c r="H203" s="194"/>
      <c r="I203" s="197"/>
      <c r="J203" s="208">
        <f>BK203</f>
        <v>0</v>
      </c>
      <c r="K203" s="194"/>
      <c r="L203" s="199"/>
      <c r="M203" s="200"/>
      <c r="N203" s="201"/>
      <c r="O203" s="201"/>
      <c r="P203" s="202">
        <f>SUM(P204:P208)</f>
        <v>0</v>
      </c>
      <c r="Q203" s="201"/>
      <c r="R203" s="202">
        <f>SUM(R204:R208)</f>
        <v>0</v>
      </c>
      <c r="S203" s="201"/>
      <c r="T203" s="203">
        <f>SUM(T204:T208)</f>
        <v>0</v>
      </c>
      <c r="AR203" s="204" t="s">
        <v>81</v>
      </c>
      <c r="AT203" s="205" t="s">
        <v>74</v>
      </c>
      <c r="AU203" s="205" t="s">
        <v>81</v>
      </c>
      <c r="AY203" s="204" t="s">
        <v>294</v>
      </c>
      <c r="BK203" s="206">
        <f>SUM(BK204:BK208)</f>
        <v>0</v>
      </c>
    </row>
    <row r="204" spans="1:65" s="2" customFormat="1" ht="24" customHeight="1" x14ac:dyDescent="0.2">
      <c r="A204" s="35"/>
      <c r="B204" s="36"/>
      <c r="C204" s="209" t="s">
        <v>408</v>
      </c>
      <c r="D204" s="209" t="s">
        <v>296</v>
      </c>
      <c r="E204" s="210" t="s">
        <v>527</v>
      </c>
      <c r="F204" s="211" t="s">
        <v>528</v>
      </c>
      <c r="G204" s="212" t="s">
        <v>299</v>
      </c>
      <c r="H204" s="213">
        <v>8.9949999999999992</v>
      </c>
      <c r="I204" s="214"/>
      <c r="J204" s="215">
        <f>ROUND(I204*H204,2)</f>
        <v>0</v>
      </c>
      <c r="K204" s="211" t="s">
        <v>300</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301</v>
      </c>
      <c r="AT204" s="220" t="s">
        <v>296</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8252</v>
      </c>
    </row>
    <row r="205" spans="1:65" s="2" customFormat="1" ht="28.8" x14ac:dyDescent="0.2">
      <c r="A205" s="35"/>
      <c r="B205" s="36"/>
      <c r="C205" s="37"/>
      <c r="D205" s="222" t="s">
        <v>303</v>
      </c>
      <c r="E205" s="37"/>
      <c r="F205" s="223" t="s">
        <v>1582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19.2" x14ac:dyDescent="0.2">
      <c r="A206" s="35"/>
      <c r="B206" s="36"/>
      <c r="C206" s="37"/>
      <c r="D206" s="222" t="s">
        <v>305</v>
      </c>
      <c r="E206" s="37"/>
      <c r="F206" s="226" t="s">
        <v>8218</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305</v>
      </c>
      <c r="AU206" s="18" t="s">
        <v>83</v>
      </c>
    </row>
    <row r="207" spans="1:65" s="13" customFormat="1" x14ac:dyDescent="0.2">
      <c r="B207" s="227"/>
      <c r="C207" s="228"/>
      <c r="D207" s="222" t="s">
        <v>307</v>
      </c>
      <c r="E207" s="229" t="s">
        <v>1</v>
      </c>
      <c r="F207" s="230" t="s">
        <v>8223</v>
      </c>
      <c r="G207" s="228"/>
      <c r="H207" s="229" t="s">
        <v>1</v>
      </c>
      <c r="I207" s="231"/>
      <c r="J207" s="228"/>
      <c r="K207" s="228"/>
      <c r="L207" s="232"/>
      <c r="M207" s="233"/>
      <c r="N207" s="234"/>
      <c r="O207" s="234"/>
      <c r="P207" s="234"/>
      <c r="Q207" s="234"/>
      <c r="R207" s="234"/>
      <c r="S207" s="234"/>
      <c r="T207" s="235"/>
      <c r="AT207" s="236" t="s">
        <v>307</v>
      </c>
      <c r="AU207" s="236" t="s">
        <v>83</v>
      </c>
      <c r="AV207" s="13" t="s">
        <v>81</v>
      </c>
      <c r="AW207" s="13" t="s">
        <v>32</v>
      </c>
      <c r="AX207" s="13" t="s">
        <v>75</v>
      </c>
      <c r="AY207" s="236" t="s">
        <v>294</v>
      </c>
    </row>
    <row r="208" spans="1:65" s="14" customFormat="1" x14ac:dyDescent="0.2">
      <c r="B208" s="237"/>
      <c r="C208" s="238"/>
      <c r="D208" s="222" t="s">
        <v>307</v>
      </c>
      <c r="E208" s="239" t="s">
        <v>1</v>
      </c>
      <c r="F208" s="240" t="s">
        <v>8220</v>
      </c>
      <c r="G208" s="238"/>
      <c r="H208" s="241">
        <v>8.9949999999999992</v>
      </c>
      <c r="I208" s="242"/>
      <c r="J208" s="238"/>
      <c r="K208" s="238"/>
      <c r="L208" s="243"/>
      <c r="M208" s="244"/>
      <c r="N208" s="245"/>
      <c r="O208" s="245"/>
      <c r="P208" s="245"/>
      <c r="Q208" s="245"/>
      <c r="R208" s="245"/>
      <c r="S208" s="245"/>
      <c r="T208" s="246"/>
      <c r="AT208" s="247" t="s">
        <v>307</v>
      </c>
      <c r="AU208" s="247" t="s">
        <v>83</v>
      </c>
      <c r="AV208" s="14" t="s">
        <v>83</v>
      </c>
      <c r="AW208" s="14" t="s">
        <v>32</v>
      </c>
      <c r="AX208" s="14" t="s">
        <v>81</v>
      </c>
      <c r="AY208" s="247" t="s">
        <v>294</v>
      </c>
    </row>
    <row r="209" spans="1:65" s="12" customFormat="1" ht="22.95" customHeight="1" x14ac:dyDescent="0.25">
      <c r="B209" s="193"/>
      <c r="C209" s="194"/>
      <c r="D209" s="195" t="s">
        <v>74</v>
      </c>
      <c r="E209" s="207" t="s">
        <v>301</v>
      </c>
      <c r="F209" s="207" t="s">
        <v>775</v>
      </c>
      <c r="G209" s="194"/>
      <c r="H209" s="194"/>
      <c r="I209" s="197"/>
      <c r="J209" s="208">
        <f>BK209</f>
        <v>0</v>
      </c>
      <c r="K209" s="194"/>
      <c r="L209" s="199"/>
      <c r="M209" s="200"/>
      <c r="N209" s="201"/>
      <c r="O209" s="201"/>
      <c r="P209" s="202">
        <f>SUM(P210:P214)</f>
        <v>0</v>
      </c>
      <c r="Q209" s="201"/>
      <c r="R209" s="202">
        <f>SUM(R210:R214)</f>
        <v>0</v>
      </c>
      <c r="S209" s="201"/>
      <c r="T209" s="203">
        <f>SUM(T210:T214)</f>
        <v>0</v>
      </c>
      <c r="AR209" s="204" t="s">
        <v>81</v>
      </c>
      <c r="AT209" s="205" t="s">
        <v>74</v>
      </c>
      <c r="AU209" s="205" t="s">
        <v>81</v>
      </c>
      <c r="AY209" s="204" t="s">
        <v>294</v>
      </c>
      <c r="BK209" s="206">
        <f>SUM(BK210:BK214)</f>
        <v>0</v>
      </c>
    </row>
    <row r="210" spans="1:65" s="2" customFormat="1" ht="16.5" customHeight="1" x14ac:dyDescent="0.2">
      <c r="A210" s="35"/>
      <c r="B210" s="36"/>
      <c r="C210" s="209" t="s">
        <v>415</v>
      </c>
      <c r="D210" s="209" t="s">
        <v>296</v>
      </c>
      <c r="E210" s="210" t="s">
        <v>1584</v>
      </c>
      <c r="F210" s="211" t="s">
        <v>1585</v>
      </c>
      <c r="G210" s="212" t="s">
        <v>349</v>
      </c>
      <c r="H210" s="213">
        <v>0.9</v>
      </c>
      <c r="I210" s="214"/>
      <c r="J210" s="215">
        <f>ROUND(I210*H210,2)</f>
        <v>0</v>
      </c>
      <c r="K210" s="211" t="s">
        <v>300</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301</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8253</v>
      </c>
    </row>
    <row r="211" spans="1:65" s="2" customFormat="1" ht="19.2" x14ac:dyDescent="0.2">
      <c r="A211" s="35"/>
      <c r="B211" s="36"/>
      <c r="C211" s="37"/>
      <c r="D211" s="222" t="s">
        <v>303</v>
      </c>
      <c r="E211" s="37"/>
      <c r="F211" s="223" t="s">
        <v>1587</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19.2" x14ac:dyDescent="0.2">
      <c r="A212" s="35"/>
      <c r="B212" s="36"/>
      <c r="C212" s="37"/>
      <c r="D212" s="222" t="s">
        <v>305</v>
      </c>
      <c r="E212" s="37"/>
      <c r="F212" s="226" t="s">
        <v>8218</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305</v>
      </c>
      <c r="AU212" s="18" t="s">
        <v>83</v>
      </c>
    </row>
    <row r="213" spans="1:65" s="13" customFormat="1" x14ac:dyDescent="0.2">
      <c r="B213" s="227"/>
      <c r="C213" s="228"/>
      <c r="D213" s="222" t="s">
        <v>307</v>
      </c>
      <c r="E213" s="229" t="s">
        <v>1</v>
      </c>
      <c r="F213" s="230" t="s">
        <v>8223</v>
      </c>
      <c r="G213" s="228"/>
      <c r="H213" s="229" t="s">
        <v>1</v>
      </c>
      <c r="I213" s="231"/>
      <c r="J213" s="228"/>
      <c r="K213" s="228"/>
      <c r="L213" s="232"/>
      <c r="M213" s="233"/>
      <c r="N213" s="234"/>
      <c r="O213" s="234"/>
      <c r="P213" s="234"/>
      <c r="Q213" s="234"/>
      <c r="R213" s="234"/>
      <c r="S213" s="234"/>
      <c r="T213" s="235"/>
      <c r="AT213" s="236" t="s">
        <v>307</v>
      </c>
      <c r="AU213" s="236" t="s">
        <v>83</v>
      </c>
      <c r="AV213" s="13" t="s">
        <v>81</v>
      </c>
      <c r="AW213" s="13" t="s">
        <v>32</v>
      </c>
      <c r="AX213" s="13" t="s">
        <v>75</v>
      </c>
      <c r="AY213" s="236" t="s">
        <v>294</v>
      </c>
    </row>
    <row r="214" spans="1:65" s="14" customFormat="1" x14ac:dyDescent="0.2">
      <c r="B214" s="237"/>
      <c r="C214" s="238"/>
      <c r="D214" s="222" t="s">
        <v>307</v>
      </c>
      <c r="E214" s="239" t="s">
        <v>1</v>
      </c>
      <c r="F214" s="240" t="s">
        <v>8254</v>
      </c>
      <c r="G214" s="238"/>
      <c r="H214" s="241">
        <v>0.9</v>
      </c>
      <c r="I214" s="242"/>
      <c r="J214" s="238"/>
      <c r="K214" s="238"/>
      <c r="L214" s="243"/>
      <c r="M214" s="244"/>
      <c r="N214" s="245"/>
      <c r="O214" s="245"/>
      <c r="P214" s="245"/>
      <c r="Q214" s="245"/>
      <c r="R214" s="245"/>
      <c r="S214" s="245"/>
      <c r="T214" s="246"/>
      <c r="AT214" s="247" t="s">
        <v>307</v>
      </c>
      <c r="AU214" s="247" t="s">
        <v>83</v>
      </c>
      <c r="AV214" s="14" t="s">
        <v>83</v>
      </c>
      <c r="AW214" s="14" t="s">
        <v>32</v>
      </c>
      <c r="AX214" s="14" t="s">
        <v>81</v>
      </c>
      <c r="AY214" s="247" t="s">
        <v>294</v>
      </c>
    </row>
    <row r="215" spans="1:65" s="12" customFormat="1" ht="22.95" customHeight="1" x14ac:dyDescent="0.25">
      <c r="B215" s="193"/>
      <c r="C215" s="194"/>
      <c r="D215" s="195" t="s">
        <v>74</v>
      </c>
      <c r="E215" s="207" t="s">
        <v>340</v>
      </c>
      <c r="F215" s="207" t="s">
        <v>1590</v>
      </c>
      <c r="G215" s="194"/>
      <c r="H215" s="194"/>
      <c r="I215" s="197"/>
      <c r="J215" s="208">
        <f>BK215</f>
        <v>0</v>
      </c>
      <c r="K215" s="194"/>
      <c r="L215" s="199"/>
      <c r="M215" s="200"/>
      <c r="N215" s="201"/>
      <c r="O215" s="201"/>
      <c r="P215" s="202">
        <f>SUM(P216:P228)</f>
        <v>0</v>
      </c>
      <c r="Q215" s="201"/>
      <c r="R215" s="202">
        <f>SUM(R216:R228)</f>
        <v>3.5814100000000001E-2</v>
      </c>
      <c r="S215" s="201"/>
      <c r="T215" s="203">
        <f>SUM(T216:T228)</f>
        <v>0</v>
      </c>
      <c r="AR215" s="204" t="s">
        <v>81</v>
      </c>
      <c r="AT215" s="205" t="s">
        <v>74</v>
      </c>
      <c r="AU215" s="205" t="s">
        <v>81</v>
      </c>
      <c r="AY215" s="204" t="s">
        <v>294</v>
      </c>
      <c r="BK215" s="206">
        <f>SUM(BK216:BK228)</f>
        <v>0</v>
      </c>
    </row>
    <row r="216" spans="1:65" s="2" customFormat="1" ht="24" customHeight="1" x14ac:dyDescent="0.2">
      <c r="A216" s="35"/>
      <c r="B216" s="36"/>
      <c r="C216" s="209" t="s">
        <v>421</v>
      </c>
      <c r="D216" s="209" t="s">
        <v>296</v>
      </c>
      <c r="E216" s="210" t="s">
        <v>1591</v>
      </c>
      <c r="F216" s="211" t="s">
        <v>1592</v>
      </c>
      <c r="G216" s="212" t="s">
        <v>386</v>
      </c>
      <c r="H216" s="213">
        <v>9.3699999999999992</v>
      </c>
      <c r="I216" s="214"/>
      <c r="J216" s="215">
        <f>ROUND(I216*H216,2)</f>
        <v>0</v>
      </c>
      <c r="K216" s="211" t="s">
        <v>300</v>
      </c>
      <c r="L216" s="40"/>
      <c r="M216" s="216" t="s">
        <v>1</v>
      </c>
      <c r="N216" s="217" t="s">
        <v>40</v>
      </c>
      <c r="O216" s="72"/>
      <c r="P216" s="218">
        <f>O216*H216</f>
        <v>0</v>
      </c>
      <c r="Q216" s="218">
        <v>1.0000000000000001E-5</v>
      </c>
      <c r="R216" s="218">
        <f>Q216*H216</f>
        <v>9.3700000000000001E-5</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8255</v>
      </c>
    </row>
    <row r="217" spans="1:65" s="2" customFormat="1" ht="19.2" x14ac:dyDescent="0.2">
      <c r="A217" s="35"/>
      <c r="B217" s="36"/>
      <c r="C217" s="37"/>
      <c r="D217" s="222" t="s">
        <v>303</v>
      </c>
      <c r="E217" s="37"/>
      <c r="F217" s="223" t="s">
        <v>1594</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19.2" x14ac:dyDescent="0.2">
      <c r="A218" s="35"/>
      <c r="B218" s="36"/>
      <c r="C218" s="37"/>
      <c r="D218" s="222" t="s">
        <v>305</v>
      </c>
      <c r="E218" s="37"/>
      <c r="F218" s="226" t="s">
        <v>8218</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305</v>
      </c>
      <c r="AU218" s="18" t="s">
        <v>83</v>
      </c>
    </row>
    <row r="219" spans="1:65" s="13" customFormat="1" x14ac:dyDescent="0.2">
      <c r="B219" s="227"/>
      <c r="C219" s="228"/>
      <c r="D219" s="222" t="s">
        <v>307</v>
      </c>
      <c r="E219" s="229" t="s">
        <v>1</v>
      </c>
      <c r="F219" s="230" t="s">
        <v>8256</v>
      </c>
      <c r="G219" s="228"/>
      <c r="H219" s="229" t="s">
        <v>1</v>
      </c>
      <c r="I219" s="231"/>
      <c r="J219" s="228"/>
      <c r="K219" s="228"/>
      <c r="L219" s="232"/>
      <c r="M219" s="233"/>
      <c r="N219" s="234"/>
      <c r="O219" s="234"/>
      <c r="P219" s="234"/>
      <c r="Q219" s="234"/>
      <c r="R219" s="234"/>
      <c r="S219" s="234"/>
      <c r="T219" s="235"/>
      <c r="AT219" s="236" t="s">
        <v>307</v>
      </c>
      <c r="AU219" s="236" t="s">
        <v>83</v>
      </c>
      <c r="AV219" s="13" t="s">
        <v>81</v>
      </c>
      <c r="AW219" s="13" t="s">
        <v>32</v>
      </c>
      <c r="AX219" s="13" t="s">
        <v>75</v>
      </c>
      <c r="AY219" s="236" t="s">
        <v>294</v>
      </c>
    </row>
    <row r="220" spans="1:65" s="14" customFormat="1" x14ac:dyDescent="0.2">
      <c r="B220" s="237"/>
      <c r="C220" s="238"/>
      <c r="D220" s="222" t="s">
        <v>307</v>
      </c>
      <c r="E220" s="239" t="s">
        <v>1</v>
      </c>
      <c r="F220" s="240" t="s">
        <v>8257</v>
      </c>
      <c r="G220" s="238"/>
      <c r="H220" s="241">
        <v>9.3699999999999992</v>
      </c>
      <c r="I220" s="242"/>
      <c r="J220" s="238"/>
      <c r="K220" s="238"/>
      <c r="L220" s="243"/>
      <c r="M220" s="244"/>
      <c r="N220" s="245"/>
      <c r="O220" s="245"/>
      <c r="P220" s="245"/>
      <c r="Q220" s="245"/>
      <c r="R220" s="245"/>
      <c r="S220" s="245"/>
      <c r="T220" s="246"/>
      <c r="AT220" s="247" t="s">
        <v>307</v>
      </c>
      <c r="AU220" s="247" t="s">
        <v>83</v>
      </c>
      <c r="AV220" s="14" t="s">
        <v>83</v>
      </c>
      <c r="AW220" s="14" t="s">
        <v>32</v>
      </c>
      <c r="AX220" s="14" t="s">
        <v>81</v>
      </c>
      <c r="AY220" s="247" t="s">
        <v>294</v>
      </c>
    </row>
    <row r="221" spans="1:65" s="2" customFormat="1" ht="24" customHeight="1" x14ac:dyDescent="0.2">
      <c r="A221" s="35"/>
      <c r="B221" s="36"/>
      <c r="C221" s="259" t="s">
        <v>7</v>
      </c>
      <c r="D221" s="259" t="s">
        <v>409</v>
      </c>
      <c r="E221" s="260" t="s">
        <v>1596</v>
      </c>
      <c r="F221" s="261" t="s">
        <v>1597</v>
      </c>
      <c r="G221" s="262" t="s">
        <v>386</v>
      </c>
      <c r="H221" s="263">
        <v>9.8390000000000004</v>
      </c>
      <c r="I221" s="264"/>
      <c r="J221" s="265">
        <f>ROUND(I221*H221,2)</f>
        <v>0</v>
      </c>
      <c r="K221" s="261" t="s">
        <v>300</v>
      </c>
      <c r="L221" s="266"/>
      <c r="M221" s="267" t="s">
        <v>1</v>
      </c>
      <c r="N221" s="268" t="s">
        <v>40</v>
      </c>
      <c r="O221" s="72"/>
      <c r="P221" s="218">
        <f>O221*H221</f>
        <v>0</v>
      </c>
      <c r="Q221" s="218">
        <v>3.5999999999999999E-3</v>
      </c>
      <c r="R221" s="218">
        <f>Q221*H221</f>
        <v>3.5420399999999998E-2</v>
      </c>
      <c r="S221" s="218">
        <v>0</v>
      </c>
      <c r="T221" s="219">
        <f>S221*H221</f>
        <v>0</v>
      </c>
      <c r="U221" s="35"/>
      <c r="V221" s="35"/>
      <c r="W221" s="35"/>
      <c r="X221" s="35"/>
      <c r="Y221" s="35"/>
      <c r="Z221" s="35"/>
      <c r="AA221" s="35"/>
      <c r="AB221" s="35"/>
      <c r="AC221" s="35"/>
      <c r="AD221" s="35"/>
      <c r="AE221" s="35"/>
      <c r="AR221" s="220" t="s">
        <v>340</v>
      </c>
      <c r="AT221" s="220" t="s">
        <v>409</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8258</v>
      </c>
    </row>
    <row r="222" spans="1:65" s="2" customFormat="1" ht="19.2" x14ac:dyDescent="0.2">
      <c r="A222" s="35"/>
      <c r="B222" s="36"/>
      <c r="C222" s="37"/>
      <c r="D222" s="222" t="s">
        <v>303</v>
      </c>
      <c r="E222" s="37"/>
      <c r="F222" s="223" t="s">
        <v>1597</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14" customFormat="1" x14ac:dyDescent="0.2">
      <c r="B223" s="237"/>
      <c r="C223" s="238"/>
      <c r="D223" s="222" t="s">
        <v>307</v>
      </c>
      <c r="E223" s="238"/>
      <c r="F223" s="240" t="s">
        <v>8259</v>
      </c>
      <c r="G223" s="238"/>
      <c r="H223" s="241">
        <v>9.8390000000000004</v>
      </c>
      <c r="I223" s="242"/>
      <c r="J223" s="238"/>
      <c r="K223" s="238"/>
      <c r="L223" s="243"/>
      <c r="M223" s="244"/>
      <c r="N223" s="245"/>
      <c r="O223" s="245"/>
      <c r="P223" s="245"/>
      <c r="Q223" s="245"/>
      <c r="R223" s="245"/>
      <c r="S223" s="245"/>
      <c r="T223" s="246"/>
      <c r="AT223" s="247" t="s">
        <v>307</v>
      </c>
      <c r="AU223" s="247" t="s">
        <v>83</v>
      </c>
      <c r="AV223" s="14" t="s">
        <v>83</v>
      </c>
      <c r="AW223" s="14" t="s">
        <v>4</v>
      </c>
      <c r="AX223" s="14" t="s">
        <v>81</v>
      </c>
      <c r="AY223" s="247" t="s">
        <v>294</v>
      </c>
    </row>
    <row r="224" spans="1:65" s="2" customFormat="1" ht="24" customHeight="1" x14ac:dyDescent="0.2">
      <c r="A224" s="35"/>
      <c r="B224" s="36"/>
      <c r="C224" s="209" t="s">
        <v>434</v>
      </c>
      <c r="D224" s="209" t="s">
        <v>296</v>
      </c>
      <c r="E224" s="210" t="s">
        <v>1620</v>
      </c>
      <c r="F224" s="211" t="s">
        <v>1621</v>
      </c>
      <c r="G224" s="212" t="s">
        <v>1622</v>
      </c>
      <c r="H224" s="213">
        <v>3</v>
      </c>
      <c r="I224" s="214"/>
      <c r="J224" s="215">
        <f>ROUND(I224*H224,2)</f>
        <v>0</v>
      </c>
      <c r="K224" s="211" t="s">
        <v>300</v>
      </c>
      <c r="L224" s="40"/>
      <c r="M224" s="216" t="s">
        <v>1</v>
      </c>
      <c r="N224" s="217" t="s">
        <v>40</v>
      </c>
      <c r="O224" s="72"/>
      <c r="P224" s="218">
        <f>O224*H224</f>
        <v>0</v>
      </c>
      <c r="Q224" s="218">
        <v>1E-4</v>
      </c>
      <c r="R224" s="218">
        <f>Q224*H224</f>
        <v>3.0000000000000003E-4</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8260</v>
      </c>
    </row>
    <row r="225" spans="1:65" s="2" customFormat="1" x14ac:dyDescent="0.2">
      <c r="A225" s="35"/>
      <c r="B225" s="36"/>
      <c r="C225" s="37"/>
      <c r="D225" s="222" t="s">
        <v>303</v>
      </c>
      <c r="E225" s="37"/>
      <c r="F225" s="223" t="s">
        <v>1624</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14" customFormat="1" x14ac:dyDescent="0.2">
      <c r="B226" s="237"/>
      <c r="C226" s="238"/>
      <c r="D226" s="222" t="s">
        <v>307</v>
      </c>
      <c r="E226" s="239" t="s">
        <v>1</v>
      </c>
      <c r="F226" s="240" t="s">
        <v>91</v>
      </c>
      <c r="G226" s="238"/>
      <c r="H226" s="241">
        <v>3</v>
      </c>
      <c r="I226" s="242"/>
      <c r="J226" s="238"/>
      <c r="K226" s="238"/>
      <c r="L226" s="243"/>
      <c r="M226" s="244"/>
      <c r="N226" s="245"/>
      <c r="O226" s="245"/>
      <c r="P226" s="245"/>
      <c r="Q226" s="245"/>
      <c r="R226" s="245"/>
      <c r="S226" s="245"/>
      <c r="T226" s="246"/>
      <c r="AT226" s="247" t="s">
        <v>307</v>
      </c>
      <c r="AU226" s="247" t="s">
        <v>83</v>
      </c>
      <c r="AV226" s="14" t="s">
        <v>83</v>
      </c>
      <c r="AW226" s="14" t="s">
        <v>32</v>
      </c>
      <c r="AX226" s="14" t="s">
        <v>81</v>
      </c>
      <c r="AY226" s="247" t="s">
        <v>294</v>
      </c>
    </row>
    <row r="227" spans="1:65" s="2" customFormat="1" ht="16.5" customHeight="1" x14ac:dyDescent="0.2">
      <c r="A227" s="35"/>
      <c r="B227" s="36"/>
      <c r="C227" s="209" t="s">
        <v>440</v>
      </c>
      <c r="D227" s="209" t="s">
        <v>296</v>
      </c>
      <c r="E227" s="210" t="s">
        <v>1626</v>
      </c>
      <c r="F227" s="211" t="s">
        <v>1627</v>
      </c>
      <c r="G227" s="212" t="s">
        <v>386</v>
      </c>
      <c r="H227" s="213">
        <v>9.3699999999999992</v>
      </c>
      <c r="I227" s="214"/>
      <c r="J227" s="215">
        <f>ROUND(I227*H227,2)</f>
        <v>0</v>
      </c>
      <c r="K227" s="211" t="s">
        <v>300</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8261</v>
      </c>
    </row>
    <row r="228" spans="1:65" s="2" customFormat="1" x14ac:dyDescent="0.2">
      <c r="A228" s="35"/>
      <c r="B228" s="36"/>
      <c r="C228" s="37"/>
      <c r="D228" s="222" t="s">
        <v>303</v>
      </c>
      <c r="E228" s="37"/>
      <c r="F228" s="223" t="s">
        <v>1629</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12" customFormat="1" ht="22.95" customHeight="1" x14ac:dyDescent="0.25">
      <c r="B229" s="193"/>
      <c r="C229" s="194"/>
      <c r="D229" s="195" t="s">
        <v>74</v>
      </c>
      <c r="E229" s="207" t="s">
        <v>346</v>
      </c>
      <c r="F229" s="207" t="s">
        <v>864</v>
      </c>
      <c r="G229" s="194"/>
      <c r="H229" s="194"/>
      <c r="I229" s="197"/>
      <c r="J229" s="208">
        <f>BK229</f>
        <v>0</v>
      </c>
      <c r="K229" s="194"/>
      <c r="L229" s="199"/>
      <c r="M229" s="200"/>
      <c r="N229" s="201"/>
      <c r="O229" s="201"/>
      <c r="P229" s="202">
        <f>SUM(P230:P235)</f>
        <v>0</v>
      </c>
      <c r="Q229" s="201"/>
      <c r="R229" s="202">
        <f>SUM(R230:R235)</f>
        <v>0</v>
      </c>
      <c r="S229" s="201"/>
      <c r="T229" s="203">
        <f>SUM(T230:T235)</f>
        <v>0</v>
      </c>
      <c r="AR229" s="204" t="s">
        <v>81</v>
      </c>
      <c r="AT229" s="205" t="s">
        <v>74</v>
      </c>
      <c r="AU229" s="205" t="s">
        <v>81</v>
      </c>
      <c r="AY229" s="204" t="s">
        <v>294</v>
      </c>
      <c r="BK229" s="206">
        <f>SUM(BK230:BK235)</f>
        <v>0</v>
      </c>
    </row>
    <row r="230" spans="1:65" s="2" customFormat="1" ht="16.5" customHeight="1" x14ac:dyDescent="0.2">
      <c r="A230" s="35"/>
      <c r="B230" s="36"/>
      <c r="C230" s="209" t="s">
        <v>447</v>
      </c>
      <c r="D230" s="209" t="s">
        <v>296</v>
      </c>
      <c r="E230" s="210" t="s">
        <v>1630</v>
      </c>
      <c r="F230" s="211" t="s">
        <v>1631</v>
      </c>
      <c r="G230" s="212" t="s">
        <v>386</v>
      </c>
      <c r="H230" s="213">
        <v>18.739999999999998</v>
      </c>
      <c r="I230" s="214"/>
      <c r="J230" s="215">
        <f>ROUND(I230*H230,2)</f>
        <v>0</v>
      </c>
      <c r="K230" s="211" t="s">
        <v>300</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8262</v>
      </c>
    </row>
    <row r="231" spans="1:65" s="2" customFormat="1" ht="19.2" x14ac:dyDescent="0.2">
      <c r="A231" s="35"/>
      <c r="B231" s="36"/>
      <c r="C231" s="37"/>
      <c r="D231" s="222" t="s">
        <v>303</v>
      </c>
      <c r="E231" s="37"/>
      <c r="F231" s="223" t="s">
        <v>1633</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19.2" x14ac:dyDescent="0.2">
      <c r="A232" s="35"/>
      <c r="B232" s="36"/>
      <c r="C232" s="37"/>
      <c r="D232" s="222" t="s">
        <v>305</v>
      </c>
      <c r="E232" s="37"/>
      <c r="F232" s="226" t="s">
        <v>8218</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305</v>
      </c>
      <c r="AU232" s="18" t="s">
        <v>83</v>
      </c>
    </row>
    <row r="233" spans="1:65" s="13" customFormat="1" x14ac:dyDescent="0.2">
      <c r="B233" s="227"/>
      <c r="C233" s="228"/>
      <c r="D233" s="222" t="s">
        <v>307</v>
      </c>
      <c r="E233" s="229" t="s">
        <v>1</v>
      </c>
      <c r="F233" s="230" t="s">
        <v>6077</v>
      </c>
      <c r="G233" s="228"/>
      <c r="H233" s="229" t="s">
        <v>1</v>
      </c>
      <c r="I233" s="231"/>
      <c r="J233" s="228"/>
      <c r="K233" s="228"/>
      <c r="L233" s="232"/>
      <c r="M233" s="233"/>
      <c r="N233" s="234"/>
      <c r="O233" s="234"/>
      <c r="P233" s="234"/>
      <c r="Q233" s="234"/>
      <c r="R233" s="234"/>
      <c r="S233" s="234"/>
      <c r="T233" s="235"/>
      <c r="AT233" s="236" t="s">
        <v>307</v>
      </c>
      <c r="AU233" s="236" t="s">
        <v>83</v>
      </c>
      <c r="AV233" s="13" t="s">
        <v>81</v>
      </c>
      <c r="AW233" s="13" t="s">
        <v>32</v>
      </c>
      <c r="AX233" s="13" t="s">
        <v>75</v>
      </c>
      <c r="AY233" s="236" t="s">
        <v>294</v>
      </c>
    </row>
    <row r="234" spans="1:65" s="13" customFormat="1" x14ac:dyDescent="0.2">
      <c r="B234" s="227"/>
      <c r="C234" s="228"/>
      <c r="D234" s="222" t="s">
        <v>307</v>
      </c>
      <c r="E234" s="229" t="s">
        <v>1</v>
      </c>
      <c r="F234" s="230" t="s">
        <v>8219</v>
      </c>
      <c r="G234" s="228"/>
      <c r="H234" s="229" t="s">
        <v>1</v>
      </c>
      <c r="I234" s="231"/>
      <c r="J234" s="228"/>
      <c r="K234" s="228"/>
      <c r="L234" s="232"/>
      <c r="M234" s="233"/>
      <c r="N234" s="234"/>
      <c r="O234" s="234"/>
      <c r="P234" s="234"/>
      <c r="Q234" s="234"/>
      <c r="R234" s="234"/>
      <c r="S234" s="234"/>
      <c r="T234" s="235"/>
      <c r="AT234" s="236" t="s">
        <v>307</v>
      </c>
      <c r="AU234" s="236" t="s">
        <v>83</v>
      </c>
      <c r="AV234" s="13" t="s">
        <v>81</v>
      </c>
      <c r="AW234" s="13" t="s">
        <v>32</v>
      </c>
      <c r="AX234" s="13" t="s">
        <v>75</v>
      </c>
      <c r="AY234" s="236" t="s">
        <v>294</v>
      </c>
    </row>
    <row r="235" spans="1:65" s="14" customFormat="1" x14ac:dyDescent="0.2">
      <c r="B235" s="237"/>
      <c r="C235" s="238"/>
      <c r="D235" s="222" t="s">
        <v>307</v>
      </c>
      <c r="E235" s="239" t="s">
        <v>1</v>
      </c>
      <c r="F235" s="240" t="s">
        <v>8263</v>
      </c>
      <c r="G235" s="238"/>
      <c r="H235" s="241">
        <v>18.739999999999998</v>
      </c>
      <c r="I235" s="242"/>
      <c r="J235" s="238"/>
      <c r="K235" s="238"/>
      <c r="L235" s="243"/>
      <c r="M235" s="244"/>
      <c r="N235" s="245"/>
      <c r="O235" s="245"/>
      <c r="P235" s="245"/>
      <c r="Q235" s="245"/>
      <c r="R235" s="245"/>
      <c r="S235" s="245"/>
      <c r="T235" s="246"/>
      <c r="AT235" s="247" t="s">
        <v>307</v>
      </c>
      <c r="AU235" s="247" t="s">
        <v>83</v>
      </c>
      <c r="AV235" s="14" t="s">
        <v>83</v>
      </c>
      <c r="AW235" s="14" t="s">
        <v>32</v>
      </c>
      <c r="AX235" s="14" t="s">
        <v>81</v>
      </c>
      <c r="AY235" s="247" t="s">
        <v>294</v>
      </c>
    </row>
    <row r="236" spans="1:65" s="12" customFormat="1" ht="22.95" customHeight="1" x14ac:dyDescent="0.25">
      <c r="B236" s="193"/>
      <c r="C236" s="194"/>
      <c r="D236" s="195" t="s">
        <v>74</v>
      </c>
      <c r="E236" s="207" t="s">
        <v>1033</v>
      </c>
      <c r="F236" s="207" t="s">
        <v>1034</v>
      </c>
      <c r="G236" s="194"/>
      <c r="H236" s="194"/>
      <c r="I236" s="197"/>
      <c r="J236" s="208">
        <f>BK236</f>
        <v>0</v>
      </c>
      <c r="K236" s="194"/>
      <c r="L236" s="199"/>
      <c r="M236" s="200"/>
      <c r="N236" s="201"/>
      <c r="O236" s="201"/>
      <c r="P236" s="202">
        <f>SUM(P237:P248)</f>
        <v>0</v>
      </c>
      <c r="Q236" s="201"/>
      <c r="R236" s="202">
        <f>SUM(R237:R248)</f>
        <v>0</v>
      </c>
      <c r="S236" s="201"/>
      <c r="T236" s="203">
        <f>SUM(T237:T248)</f>
        <v>0</v>
      </c>
      <c r="AR236" s="204" t="s">
        <v>81</v>
      </c>
      <c r="AT236" s="205" t="s">
        <v>74</v>
      </c>
      <c r="AU236" s="205" t="s">
        <v>81</v>
      </c>
      <c r="AY236" s="204" t="s">
        <v>294</v>
      </c>
      <c r="BK236" s="206">
        <f>SUM(BK237:BK248)</f>
        <v>0</v>
      </c>
    </row>
    <row r="237" spans="1:65" s="2" customFormat="1" ht="16.5" customHeight="1" x14ac:dyDescent="0.2">
      <c r="A237" s="35"/>
      <c r="B237" s="36"/>
      <c r="C237" s="209" t="s">
        <v>458</v>
      </c>
      <c r="D237" s="209" t="s">
        <v>296</v>
      </c>
      <c r="E237" s="210" t="s">
        <v>1036</v>
      </c>
      <c r="F237" s="211" t="s">
        <v>1037</v>
      </c>
      <c r="G237" s="212" t="s">
        <v>412</v>
      </c>
      <c r="H237" s="213">
        <v>8.7789999999999999</v>
      </c>
      <c r="I237" s="214"/>
      <c r="J237" s="215">
        <f>ROUND(I237*H237,2)</f>
        <v>0</v>
      </c>
      <c r="K237" s="211" t="s">
        <v>300</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8264</v>
      </c>
    </row>
    <row r="238" spans="1:65" s="2" customFormat="1" ht="28.8" x14ac:dyDescent="0.2">
      <c r="A238" s="35"/>
      <c r="B238" s="36"/>
      <c r="C238" s="37"/>
      <c r="D238" s="222" t="s">
        <v>303</v>
      </c>
      <c r="E238" s="37"/>
      <c r="F238" s="223" t="s">
        <v>1039</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4" customHeight="1" x14ac:dyDescent="0.2">
      <c r="A239" s="35"/>
      <c r="B239" s="36"/>
      <c r="C239" s="209" t="s">
        <v>463</v>
      </c>
      <c r="D239" s="209" t="s">
        <v>296</v>
      </c>
      <c r="E239" s="210" t="s">
        <v>1041</v>
      </c>
      <c r="F239" s="211" t="s">
        <v>1042</v>
      </c>
      <c r="G239" s="212" t="s">
        <v>412</v>
      </c>
      <c r="H239" s="213">
        <v>61.453000000000003</v>
      </c>
      <c r="I239" s="214"/>
      <c r="J239" s="215">
        <f>ROUND(I239*H239,2)</f>
        <v>0</v>
      </c>
      <c r="K239" s="211" t="s">
        <v>300</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8265</v>
      </c>
    </row>
    <row r="240" spans="1:65" s="2" customFormat="1" ht="28.8" x14ac:dyDescent="0.2">
      <c r="A240" s="35"/>
      <c r="B240" s="36"/>
      <c r="C240" s="37"/>
      <c r="D240" s="222" t="s">
        <v>303</v>
      </c>
      <c r="E240" s="37"/>
      <c r="F240" s="223" t="s">
        <v>1044</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14" customFormat="1" x14ac:dyDescent="0.2">
      <c r="B241" s="237"/>
      <c r="C241" s="238"/>
      <c r="D241" s="222" t="s">
        <v>307</v>
      </c>
      <c r="E241" s="238"/>
      <c r="F241" s="240" t="s">
        <v>8266</v>
      </c>
      <c r="G241" s="238"/>
      <c r="H241" s="241">
        <v>61.453000000000003</v>
      </c>
      <c r="I241" s="242"/>
      <c r="J241" s="238"/>
      <c r="K241" s="238"/>
      <c r="L241" s="243"/>
      <c r="M241" s="244"/>
      <c r="N241" s="245"/>
      <c r="O241" s="245"/>
      <c r="P241" s="245"/>
      <c r="Q241" s="245"/>
      <c r="R241" s="245"/>
      <c r="S241" s="245"/>
      <c r="T241" s="246"/>
      <c r="AT241" s="247" t="s">
        <v>307</v>
      </c>
      <c r="AU241" s="247" t="s">
        <v>83</v>
      </c>
      <c r="AV241" s="14" t="s">
        <v>83</v>
      </c>
      <c r="AW241" s="14" t="s">
        <v>4</v>
      </c>
      <c r="AX241" s="14" t="s">
        <v>81</v>
      </c>
      <c r="AY241" s="247" t="s">
        <v>294</v>
      </c>
    </row>
    <row r="242" spans="1:65" s="2" customFormat="1" ht="24" customHeight="1" x14ac:dyDescent="0.2">
      <c r="A242" s="35"/>
      <c r="B242" s="36"/>
      <c r="C242" s="209" t="s">
        <v>469</v>
      </c>
      <c r="D242" s="209" t="s">
        <v>296</v>
      </c>
      <c r="E242" s="210" t="s">
        <v>1047</v>
      </c>
      <c r="F242" s="211" t="s">
        <v>1048</v>
      </c>
      <c r="G242" s="212" t="s">
        <v>412</v>
      </c>
      <c r="H242" s="213">
        <v>8.7789999999999999</v>
      </c>
      <c r="I242" s="214"/>
      <c r="J242" s="215">
        <f>ROUND(I242*H242,2)</f>
        <v>0</v>
      </c>
      <c r="K242" s="211" t="s">
        <v>300</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8267</v>
      </c>
    </row>
    <row r="243" spans="1:65" s="2" customFormat="1" ht="19.2" x14ac:dyDescent="0.2">
      <c r="A243" s="35"/>
      <c r="B243" s="36"/>
      <c r="C243" s="37"/>
      <c r="D243" s="222" t="s">
        <v>303</v>
      </c>
      <c r="E243" s="37"/>
      <c r="F243" s="223" t="s">
        <v>1050</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24" customHeight="1" x14ac:dyDescent="0.2">
      <c r="A244" s="35"/>
      <c r="B244" s="36"/>
      <c r="C244" s="209" t="s">
        <v>478</v>
      </c>
      <c r="D244" s="209" t="s">
        <v>296</v>
      </c>
      <c r="E244" s="210" t="s">
        <v>1058</v>
      </c>
      <c r="F244" s="211" t="s">
        <v>1059</v>
      </c>
      <c r="G244" s="212" t="s">
        <v>412</v>
      </c>
      <c r="H244" s="213">
        <v>2.0329999999999999</v>
      </c>
      <c r="I244" s="214"/>
      <c r="J244" s="215">
        <f>ROUND(I244*H244,2)</f>
        <v>0</v>
      </c>
      <c r="K244" s="211" t="s">
        <v>300</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8268</v>
      </c>
    </row>
    <row r="245" spans="1:65" s="2" customFormat="1" ht="28.8" x14ac:dyDescent="0.2">
      <c r="A245" s="35"/>
      <c r="B245" s="36"/>
      <c r="C245" s="37"/>
      <c r="D245" s="222" t="s">
        <v>303</v>
      </c>
      <c r="E245" s="37"/>
      <c r="F245" s="223" t="s">
        <v>1061</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14" customFormat="1" x14ac:dyDescent="0.2">
      <c r="B246" s="237"/>
      <c r="C246" s="238"/>
      <c r="D246" s="222" t="s">
        <v>307</v>
      </c>
      <c r="E246" s="239" t="s">
        <v>1</v>
      </c>
      <c r="F246" s="240" t="s">
        <v>8269</v>
      </c>
      <c r="G246" s="238"/>
      <c r="H246" s="241">
        <v>2.0329999999999999</v>
      </c>
      <c r="I246" s="242"/>
      <c r="J246" s="238"/>
      <c r="K246" s="238"/>
      <c r="L246" s="243"/>
      <c r="M246" s="244"/>
      <c r="N246" s="245"/>
      <c r="O246" s="245"/>
      <c r="P246" s="245"/>
      <c r="Q246" s="245"/>
      <c r="R246" s="245"/>
      <c r="S246" s="245"/>
      <c r="T246" s="246"/>
      <c r="AT246" s="247" t="s">
        <v>307</v>
      </c>
      <c r="AU246" s="247" t="s">
        <v>83</v>
      </c>
      <c r="AV246" s="14" t="s">
        <v>83</v>
      </c>
      <c r="AW246" s="14" t="s">
        <v>32</v>
      </c>
      <c r="AX246" s="14" t="s">
        <v>81</v>
      </c>
      <c r="AY246" s="247" t="s">
        <v>294</v>
      </c>
    </row>
    <row r="247" spans="1:65" s="2" customFormat="1" ht="24" customHeight="1" x14ac:dyDescent="0.2">
      <c r="A247" s="35"/>
      <c r="B247" s="36"/>
      <c r="C247" s="209" t="s">
        <v>484</v>
      </c>
      <c r="D247" s="209" t="s">
        <v>296</v>
      </c>
      <c r="E247" s="210" t="s">
        <v>1064</v>
      </c>
      <c r="F247" s="211" t="s">
        <v>1065</v>
      </c>
      <c r="G247" s="212" t="s">
        <v>412</v>
      </c>
      <c r="H247" s="213">
        <v>6.7460000000000004</v>
      </c>
      <c r="I247" s="214"/>
      <c r="J247" s="215">
        <f>ROUND(I247*H247,2)</f>
        <v>0</v>
      </c>
      <c r="K247" s="211" t="s">
        <v>300</v>
      </c>
      <c r="L247" s="40"/>
      <c r="M247" s="216" t="s">
        <v>1</v>
      </c>
      <c r="N247" s="217" t="s">
        <v>40</v>
      </c>
      <c r="O247" s="72"/>
      <c r="P247" s="218">
        <f>O247*H247</f>
        <v>0</v>
      </c>
      <c r="Q247" s="218">
        <v>0</v>
      </c>
      <c r="R247" s="218">
        <f>Q247*H247</f>
        <v>0</v>
      </c>
      <c r="S247" s="218">
        <v>0</v>
      </c>
      <c r="T247" s="219">
        <f>S247*H247</f>
        <v>0</v>
      </c>
      <c r="U247" s="35"/>
      <c r="V247" s="35"/>
      <c r="W247" s="35"/>
      <c r="X247" s="35"/>
      <c r="Y247" s="35"/>
      <c r="Z247" s="35"/>
      <c r="AA247" s="35"/>
      <c r="AB247" s="35"/>
      <c r="AC247" s="35"/>
      <c r="AD247" s="35"/>
      <c r="AE247" s="35"/>
      <c r="AR247" s="220" t="s">
        <v>301</v>
      </c>
      <c r="AT247" s="220" t="s">
        <v>296</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8270</v>
      </c>
    </row>
    <row r="248" spans="1:65" s="2" customFormat="1" ht="28.8" x14ac:dyDescent="0.2">
      <c r="A248" s="35"/>
      <c r="B248" s="36"/>
      <c r="C248" s="37"/>
      <c r="D248" s="222" t="s">
        <v>303</v>
      </c>
      <c r="E248" s="37"/>
      <c r="F248" s="223" t="s">
        <v>467</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12" customFormat="1" ht="22.95" customHeight="1" x14ac:dyDescent="0.25">
      <c r="B249" s="193"/>
      <c r="C249" s="194"/>
      <c r="D249" s="195" t="s">
        <v>74</v>
      </c>
      <c r="E249" s="207" t="s">
        <v>1073</v>
      </c>
      <c r="F249" s="207" t="s">
        <v>1074</v>
      </c>
      <c r="G249" s="194"/>
      <c r="H249" s="194"/>
      <c r="I249" s="197"/>
      <c r="J249" s="208">
        <f>BK249</f>
        <v>0</v>
      </c>
      <c r="K249" s="194"/>
      <c r="L249" s="199"/>
      <c r="M249" s="200"/>
      <c r="N249" s="201"/>
      <c r="O249" s="201"/>
      <c r="P249" s="202">
        <f>SUM(P250:P251)</f>
        <v>0</v>
      </c>
      <c r="Q249" s="201"/>
      <c r="R249" s="202">
        <f>SUM(R250:R251)</f>
        <v>0</v>
      </c>
      <c r="S249" s="201"/>
      <c r="T249" s="203">
        <f>SUM(T250:T251)</f>
        <v>0</v>
      </c>
      <c r="AR249" s="204" t="s">
        <v>81</v>
      </c>
      <c r="AT249" s="205" t="s">
        <v>74</v>
      </c>
      <c r="AU249" s="205" t="s">
        <v>81</v>
      </c>
      <c r="AY249" s="204" t="s">
        <v>294</v>
      </c>
      <c r="BK249" s="206">
        <f>SUM(BK250:BK251)</f>
        <v>0</v>
      </c>
    </row>
    <row r="250" spans="1:65" s="2" customFormat="1" ht="24" customHeight="1" x14ac:dyDescent="0.2">
      <c r="A250" s="35"/>
      <c r="B250" s="36"/>
      <c r="C250" s="209" t="s">
        <v>490</v>
      </c>
      <c r="D250" s="209" t="s">
        <v>296</v>
      </c>
      <c r="E250" s="210" t="s">
        <v>1644</v>
      </c>
      <c r="F250" s="211" t="s">
        <v>1645</v>
      </c>
      <c r="G250" s="212" t="s">
        <v>412</v>
      </c>
      <c r="H250" s="213">
        <v>5.8289999999999997</v>
      </c>
      <c r="I250" s="214"/>
      <c r="J250" s="215">
        <f>ROUND(I250*H250,2)</f>
        <v>0</v>
      </c>
      <c r="K250" s="211" t="s">
        <v>300</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301</v>
      </c>
      <c r="AT250" s="220" t="s">
        <v>296</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8271</v>
      </c>
    </row>
    <row r="251" spans="1:65" s="2" customFormat="1" ht="28.8" x14ac:dyDescent="0.2">
      <c r="A251" s="35"/>
      <c r="B251" s="36"/>
      <c r="C251" s="37"/>
      <c r="D251" s="222" t="s">
        <v>303</v>
      </c>
      <c r="E251" s="37"/>
      <c r="F251" s="223" t="s">
        <v>1647</v>
      </c>
      <c r="G251" s="37"/>
      <c r="H251" s="37"/>
      <c r="I251" s="124"/>
      <c r="J251" s="37"/>
      <c r="K251" s="37"/>
      <c r="L251" s="40"/>
      <c r="M251" s="287"/>
      <c r="N251" s="288"/>
      <c r="O251" s="289"/>
      <c r="P251" s="289"/>
      <c r="Q251" s="289"/>
      <c r="R251" s="289"/>
      <c r="S251" s="289"/>
      <c r="T251" s="290"/>
      <c r="U251" s="35"/>
      <c r="V251" s="35"/>
      <c r="W251" s="35"/>
      <c r="X251" s="35"/>
      <c r="Y251" s="35"/>
      <c r="Z251" s="35"/>
      <c r="AA251" s="35"/>
      <c r="AB251" s="35"/>
      <c r="AC251" s="35"/>
      <c r="AD251" s="35"/>
      <c r="AE251" s="35"/>
      <c r="AT251" s="18" t="s">
        <v>303</v>
      </c>
      <c r="AU251" s="18" t="s">
        <v>83</v>
      </c>
    </row>
    <row r="252" spans="1:65" s="2" customFormat="1" ht="6.9" customHeight="1" x14ac:dyDescent="0.2">
      <c r="A252" s="35"/>
      <c r="B252" s="55"/>
      <c r="C252" s="56"/>
      <c r="D252" s="56"/>
      <c r="E252" s="56"/>
      <c r="F252" s="56"/>
      <c r="G252" s="56"/>
      <c r="H252" s="56"/>
      <c r="I252" s="159"/>
      <c r="J252" s="56"/>
      <c r="K252" s="56"/>
      <c r="L252" s="40"/>
      <c r="M252" s="35"/>
      <c r="O252" s="35"/>
      <c r="P252" s="35"/>
      <c r="Q252" s="35"/>
      <c r="R252" s="35"/>
      <c r="S252" s="35"/>
      <c r="T252" s="35"/>
      <c r="U252" s="35"/>
      <c r="V252" s="35"/>
      <c r="W252" s="35"/>
      <c r="X252" s="35"/>
      <c r="Y252" s="35"/>
      <c r="Z252" s="35"/>
      <c r="AA252" s="35"/>
      <c r="AB252" s="35"/>
      <c r="AC252" s="35"/>
      <c r="AD252" s="35"/>
      <c r="AE252" s="35"/>
    </row>
  </sheetData>
  <sheetProtection algorithmName="SHA-512" hashValue="ug4UaMR4Nh9oUwAOkdWHChyaarWa+ccUi2wy2RQDRHBYR4oeFY/JXSR0qj0N8qfM31aIV6pS5mspLD6C8pANEg==" saltValue="E8EDRwNmr3h6MlN0S8VSBQ==" spinCount="100000" sheet="1" objects="1" scenarios="1" formatColumns="0" formatRows="0" autoFilter="0"/>
  <autoFilter ref="C131:K25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2"/>
  <sheetViews>
    <sheetView showGridLines="0" topLeftCell="A165" workbookViewId="0">
      <selection activeCell="F164" sqref="F164"/>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215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8272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8273</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
        <v>1</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
        <v>26</v>
      </c>
      <c r="F19" s="35"/>
      <c r="G19" s="35"/>
      <c r="H19" s="35"/>
      <c r="I19" s="125" t="s">
        <v>27</v>
      </c>
      <c r="J19" s="110" t="s">
        <v>1</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
        <v>1</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
        <v>31</v>
      </c>
      <c r="F25" s="35"/>
      <c r="G25" s="35"/>
      <c r="H25" s="35"/>
      <c r="I25" s="125" t="s">
        <v>27</v>
      </c>
      <c r="J25" s="110" t="s">
        <v>1</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ROUND(J129,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ROUND((SUM(BE129:BE191)),  2)</f>
        <v>0</v>
      </c>
      <c r="G37" s="35"/>
      <c r="H37" s="35"/>
      <c r="I37" s="138">
        <v>0.21</v>
      </c>
      <c r="J37" s="137">
        <f>ROUND(((SUM(BE129:BE191))*I37),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ROUND((SUM(BF129:BF191)),  2)</f>
        <v>0</v>
      </c>
      <c r="G38" s="35"/>
      <c r="H38" s="35"/>
      <c r="I38" s="138">
        <v>0.15</v>
      </c>
      <c r="J38" s="137">
        <f>ROUND(((SUM(BF129:BF191))*I38),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ROUND((SUM(BG129:BG191)),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ROUND((SUM(BH129:BH191)),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ROUND((SUM(BI129:BI191)),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8272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0001 - SO 12.1 Zastřešení stávající skládky kalu</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J129</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266</v>
      </c>
      <c r="E101" s="171"/>
      <c r="F101" s="171"/>
      <c r="G101" s="171"/>
      <c r="H101" s="171"/>
      <c r="I101" s="172"/>
      <c r="J101" s="173">
        <f>J130</f>
        <v>0</v>
      </c>
      <c r="K101" s="169"/>
      <c r="L101" s="174"/>
    </row>
    <row r="102" spans="1:47" s="10" customFormat="1" ht="19.95" customHeight="1" x14ac:dyDescent="0.2">
      <c r="B102" s="175"/>
      <c r="C102" s="104"/>
      <c r="D102" s="176" t="s">
        <v>271</v>
      </c>
      <c r="E102" s="177"/>
      <c r="F102" s="177"/>
      <c r="G102" s="177"/>
      <c r="H102" s="177"/>
      <c r="I102" s="178"/>
      <c r="J102" s="179">
        <f>J131</f>
        <v>0</v>
      </c>
      <c r="K102" s="104"/>
      <c r="L102" s="180"/>
    </row>
    <row r="103" spans="1:47" s="10" customFormat="1" ht="19.95" customHeight="1" x14ac:dyDescent="0.2">
      <c r="B103" s="175"/>
      <c r="C103" s="104"/>
      <c r="D103" s="176" t="s">
        <v>274</v>
      </c>
      <c r="E103" s="177"/>
      <c r="F103" s="177"/>
      <c r="G103" s="177"/>
      <c r="H103" s="177"/>
      <c r="I103" s="178"/>
      <c r="J103" s="179">
        <f>J159</f>
        <v>0</v>
      </c>
      <c r="K103" s="104"/>
      <c r="L103" s="180"/>
    </row>
    <row r="104" spans="1:47" s="9" customFormat="1" ht="24.9" customHeight="1" x14ac:dyDescent="0.2">
      <c r="B104" s="168"/>
      <c r="C104" s="169"/>
      <c r="D104" s="170" t="s">
        <v>1787</v>
      </c>
      <c r="E104" s="171"/>
      <c r="F104" s="171"/>
      <c r="G104" s="171"/>
      <c r="H104" s="171"/>
      <c r="I104" s="172"/>
      <c r="J104" s="173">
        <f>J169</f>
        <v>0</v>
      </c>
      <c r="K104" s="169"/>
      <c r="L104" s="174"/>
    </row>
    <row r="105" spans="1:47" s="10" customFormat="1" ht="19.95" customHeight="1" x14ac:dyDescent="0.2">
      <c r="B105" s="175"/>
      <c r="C105" s="104"/>
      <c r="D105" s="176" t="s">
        <v>3469</v>
      </c>
      <c r="E105" s="177"/>
      <c r="F105" s="177"/>
      <c r="G105" s="177"/>
      <c r="H105" s="177"/>
      <c r="I105" s="178"/>
      <c r="J105" s="179">
        <f>J170</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31" s="1" customFormat="1" ht="12" customHeight="1" x14ac:dyDescent="0.2">
      <c r="B116" s="22"/>
      <c r="C116" s="30" t="s">
        <v>246</v>
      </c>
      <c r="D116" s="23"/>
      <c r="E116" s="23"/>
      <c r="F116" s="23"/>
      <c r="G116" s="23"/>
      <c r="H116" s="23"/>
      <c r="I116" s="116"/>
      <c r="J116" s="23"/>
      <c r="K116" s="23"/>
      <c r="L116" s="21"/>
    </row>
    <row r="117" spans="1:31" s="1" customFormat="1" ht="16.5" customHeight="1" x14ac:dyDescent="0.2">
      <c r="B117" s="22"/>
      <c r="C117" s="23"/>
      <c r="D117" s="23"/>
      <c r="E117" s="342" t="s">
        <v>247</v>
      </c>
      <c r="F117" s="303"/>
      <c r="G117" s="303"/>
      <c r="H117" s="303"/>
      <c r="I117" s="116"/>
      <c r="J117" s="23"/>
      <c r="K117" s="23"/>
      <c r="L117" s="21"/>
    </row>
    <row r="118" spans="1:31" s="1" customFormat="1" ht="12" customHeight="1" x14ac:dyDescent="0.2">
      <c r="B118" s="22"/>
      <c r="C118" s="30" t="s">
        <v>248</v>
      </c>
      <c r="D118" s="23"/>
      <c r="E118" s="23"/>
      <c r="F118" s="23"/>
      <c r="G118" s="23"/>
      <c r="H118" s="23"/>
      <c r="I118" s="116"/>
      <c r="J118" s="23"/>
      <c r="K118" s="23"/>
      <c r="L118" s="21"/>
    </row>
    <row r="119" spans="1:31" s="2" customFormat="1" ht="16.5" customHeight="1" x14ac:dyDescent="0.2">
      <c r="A119" s="35"/>
      <c r="B119" s="36"/>
      <c r="C119" s="37"/>
      <c r="D119" s="37"/>
      <c r="E119" s="344" t="s">
        <v>8272</v>
      </c>
      <c r="F119" s="345"/>
      <c r="G119" s="345"/>
      <c r="H119" s="345"/>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250</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23" t="str">
        <f>E13</f>
        <v>0001 - SO 12.1 Zastřešení stávající skládky kalu</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20</v>
      </c>
      <c r="D123" s="37"/>
      <c r="E123" s="37"/>
      <c r="F123" s="28" t="str">
        <f>F16</f>
        <v xml:space="preserve"> </v>
      </c>
      <c r="G123" s="37"/>
      <c r="H123" s="37"/>
      <c r="I123" s="125" t="s">
        <v>22</v>
      </c>
      <c r="J123" s="67" t="str">
        <f>IF(J16="","",J16)</f>
        <v>6. 12. 2018</v>
      </c>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43.2" customHeight="1" x14ac:dyDescent="0.2">
      <c r="A125" s="35"/>
      <c r="B125" s="36"/>
      <c r="C125" s="30" t="s">
        <v>24</v>
      </c>
      <c r="D125" s="37"/>
      <c r="E125" s="37"/>
      <c r="F125" s="28" t="str">
        <f>E19</f>
        <v>Vodovody a kanalizace Přerov, a.s.</v>
      </c>
      <c r="G125" s="37"/>
      <c r="H125" s="37"/>
      <c r="I125" s="125" t="s">
        <v>30</v>
      </c>
      <c r="J125" s="33" t="str">
        <f>E25</f>
        <v>Sweco Hydroprojekt a.s., divize Morava</v>
      </c>
      <c r="K125" s="37"/>
      <c r="L125" s="52"/>
      <c r="S125" s="35"/>
      <c r="T125" s="35"/>
      <c r="U125" s="35"/>
      <c r="V125" s="35"/>
      <c r="W125" s="35"/>
      <c r="X125" s="35"/>
      <c r="Y125" s="35"/>
      <c r="Z125" s="35"/>
      <c r="AA125" s="35"/>
      <c r="AB125" s="35"/>
      <c r="AC125" s="35"/>
      <c r="AD125" s="35"/>
      <c r="AE125" s="35"/>
    </row>
    <row r="126" spans="1:31" s="2" customFormat="1" ht="15.15" customHeight="1" x14ac:dyDescent="0.2">
      <c r="A126" s="35"/>
      <c r="B126" s="36"/>
      <c r="C126" s="30" t="s">
        <v>28</v>
      </c>
      <c r="D126" s="37"/>
      <c r="E126" s="37"/>
      <c r="F126" s="28" t="str">
        <f>IF(E22="","",E22)</f>
        <v>Vyplň údaj</v>
      </c>
      <c r="G126" s="37"/>
      <c r="H126" s="37"/>
      <c r="I126" s="125" t="s">
        <v>33</v>
      </c>
      <c r="J126" s="33" t="str">
        <f>E28</f>
        <v xml:space="preserve"> </v>
      </c>
      <c r="K126" s="37"/>
      <c r="L126" s="52"/>
      <c r="S126" s="35"/>
      <c r="T126" s="35"/>
      <c r="U126" s="35"/>
      <c r="V126" s="35"/>
      <c r="W126" s="35"/>
      <c r="X126" s="35"/>
      <c r="Y126" s="35"/>
      <c r="Z126" s="35"/>
      <c r="AA126" s="35"/>
      <c r="AB126" s="35"/>
      <c r="AC126" s="35"/>
      <c r="AD126" s="35"/>
      <c r="AE126" s="35"/>
    </row>
    <row r="127" spans="1:31" s="2" customFormat="1" ht="10.35"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11" customFormat="1" ht="29.25" customHeight="1" x14ac:dyDescent="0.2">
      <c r="A128" s="181"/>
      <c r="B128" s="182"/>
      <c r="C128" s="183" t="s">
        <v>280</v>
      </c>
      <c r="D128" s="184" t="s">
        <v>60</v>
      </c>
      <c r="E128" s="184" t="s">
        <v>56</v>
      </c>
      <c r="F128" s="184" t="s">
        <v>57</v>
      </c>
      <c r="G128" s="184" t="s">
        <v>281</v>
      </c>
      <c r="H128" s="184" t="s">
        <v>282</v>
      </c>
      <c r="I128" s="185" t="s">
        <v>283</v>
      </c>
      <c r="J128" s="184" t="s">
        <v>254</v>
      </c>
      <c r="K128" s="186" t="s">
        <v>284</v>
      </c>
      <c r="L128" s="187"/>
      <c r="M128" s="76" t="s">
        <v>1</v>
      </c>
      <c r="N128" s="77" t="s">
        <v>39</v>
      </c>
      <c r="O128" s="77" t="s">
        <v>285</v>
      </c>
      <c r="P128" s="77" t="s">
        <v>286</v>
      </c>
      <c r="Q128" s="77" t="s">
        <v>287</v>
      </c>
      <c r="R128" s="77" t="s">
        <v>288</v>
      </c>
      <c r="S128" s="77" t="s">
        <v>289</v>
      </c>
      <c r="T128" s="78" t="s">
        <v>290</v>
      </c>
      <c r="U128" s="181"/>
      <c r="V128" s="181"/>
      <c r="W128" s="181"/>
      <c r="X128" s="181"/>
      <c r="Y128" s="181"/>
      <c r="Z128" s="181"/>
      <c r="AA128" s="181"/>
      <c r="AB128" s="181"/>
      <c r="AC128" s="181"/>
      <c r="AD128" s="181"/>
      <c r="AE128" s="181"/>
    </row>
    <row r="129" spans="1:65" s="2" customFormat="1" ht="22.95" customHeight="1" x14ac:dyDescent="0.3">
      <c r="A129" s="35"/>
      <c r="B129" s="36"/>
      <c r="C129" s="83" t="s">
        <v>291</v>
      </c>
      <c r="D129" s="37"/>
      <c r="E129" s="37"/>
      <c r="F129" s="37"/>
      <c r="G129" s="37"/>
      <c r="H129" s="37"/>
      <c r="I129" s="124"/>
      <c r="J129" s="188">
        <f>BK129</f>
        <v>0</v>
      </c>
      <c r="K129" s="37"/>
      <c r="L129" s="40"/>
      <c r="M129" s="79"/>
      <c r="N129" s="189"/>
      <c r="O129" s="80"/>
      <c r="P129" s="190">
        <f>P130+P169</f>
        <v>0</v>
      </c>
      <c r="Q129" s="80"/>
      <c r="R129" s="190">
        <f>R130+R169</f>
        <v>2.4102907999999998</v>
      </c>
      <c r="S129" s="80"/>
      <c r="T129" s="191">
        <f>T130+T169</f>
        <v>0</v>
      </c>
      <c r="U129" s="35"/>
      <c r="V129" s="35"/>
      <c r="W129" s="35"/>
      <c r="X129" s="35"/>
      <c r="Y129" s="35"/>
      <c r="Z129" s="35"/>
      <c r="AA129" s="35"/>
      <c r="AB129" s="35"/>
      <c r="AC129" s="35"/>
      <c r="AD129" s="35"/>
      <c r="AE129" s="35"/>
      <c r="AT129" s="18" t="s">
        <v>74</v>
      </c>
      <c r="AU129" s="18" t="s">
        <v>256</v>
      </c>
      <c r="BK129" s="192">
        <f>BK130+BK169</f>
        <v>0</v>
      </c>
    </row>
    <row r="130" spans="1:65" s="12" customFormat="1" ht="25.95" customHeight="1" x14ac:dyDescent="0.25">
      <c r="B130" s="193"/>
      <c r="C130" s="194"/>
      <c r="D130" s="195" t="s">
        <v>74</v>
      </c>
      <c r="E130" s="196" t="s">
        <v>1080</v>
      </c>
      <c r="F130" s="196" t="s">
        <v>1081</v>
      </c>
      <c r="G130" s="194"/>
      <c r="H130" s="194"/>
      <c r="I130" s="197"/>
      <c r="J130" s="198">
        <f>BK130</f>
        <v>0</v>
      </c>
      <c r="K130" s="194"/>
      <c r="L130" s="199"/>
      <c r="M130" s="200"/>
      <c r="N130" s="201"/>
      <c r="O130" s="201"/>
      <c r="P130" s="202">
        <f>P131+P159</f>
        <v>0</v>
      </c>
      <c r="Q130" s="201"/>
      <c r="R130" s="202">
        <f>R131+R159</f>
        <v>2.4102907999999998</v>
      </c>
      <c r="S130" s="201"/>
      <c r="T130" s="203">
        <f>T131+T159</f>
        <v>0</v>
      </c>
      <c r="AR130" s="204" t="s">
        <v>83</v>
      </c>
      <c r="AT130" s="205" t="s">
        <v>74</v>
      </c>
      <c r="AU130" s="205" t="s">
        <v>75</v>
      </c>
      <c r="AY130" s="204" t="s">
        <v>294</v>
      </c>
      <c r="BK130" s="206">
        <f>BK131+BK159</f>
        <v>0</v>
      </c>
    </row>
    <row r="131" spans="1:65" s="12" customFormat="1" ht="22.95" customHeight="1" x14ac:dyDescent="0.25">
      <c r="B131" s="193"/>
      <c r="C131" s="194"/>
      <c r="D131" s="195" t="s">
        <v>74</v>
      </c>
      <c r="E131" s="207" t="s">
        <v>1220</v>
      </c>
      <c r="F131" s="207" t="s">
        <v>1221</v>
      </c>
      <c r="G131" s="194"/>
      <c r="H131" s="194"/>
      <c r="I131" s="197"/>
      <c r="J131" s="208">
        <f>BK131</f>
        <v>0</v>
      </c>
      <c r="K131" s="194"/>
      <c r="L131" s="199"/>
      <c r="M131" s="200"/>
      <c r="N131" s="201"/>
      <c r="O131" s="201"/>
      <c r="P131" s="202">
        <f>SUM(P132:P158)</f>
        <v>0</v>
      </c>
      <c r="Q131" s="201"/>
      <c r="R131" s="202">
        <f>SUM(R132:R158)</f>
        <v>0.38368999999999998</v>
      </c>
      <c r="S131" s="201"/>
      <c r="T131" s="203">
        <f>SUM(T132:T158)</f>
        <v>0</v>
      </c>
      <c r="AR131" s="204" t="s">
        <v>83</v>
      </c>
      <c r="AT131" s="205" t="s">
        <v>74</v>
      </c>
      <c r="AU131" s="205" t="s">
        <v>81</v>
      </c>
      <c r="AY131" s="204" t="s">
        <v>294</v>
      </c>
      <c r="BK131" s="206">
        <f>SUM(BK132:BK158)</f>
        <v>0</v>
      </c>
    </row>
    <row r="132" spans="1:65" s="2" customFormat="1" ht="24" customHeight="1" x14ac:dyDescent="0.2">
      <c r="A132" s="35"/>
      <c r="B132" s="36"/>
      <c r="C132" s="209" t="s">
        <v>81</v>
      </c>
      <c r="D132" s="209" t="s">
        <v>296</v>
      </c>
      <c r="E132" s="210" t="s">
        <v>3626</v>
      </c>
      <c r="F132" s="211" t="s">
        <v>3627</v>
      </c>
      <c r="G132" s="212" t="s">
        <v>386</v>
      </c>
      <c r="H132" s="213">
        <v>49</v>
      </c>
      <c r="I132" s="214"/>
      <c r="J132" s="215">
        <f>ROUND(I132*H132,2)</f>
        <v>0</v>
      </c>
      <c r="K132" s="211" t="s">
        <v>300</v>
      </c>
      <c r="L132" s="40"/>
      <c r="M132" s="216" t="s">
        <v>1</v>
      </c>
      <c r="N132" s="217" t="s">
        <v>40</v>
      </c>
      <c r="O132" s="72"/>
      <c r="P132" s="218">
        <f>O132*H132</f>
        <v>0</v>
      </c>
      <c r="Q132" s="218">
        <v>1.5E-3</v>
      </c>
      <c r="R132" s="218">
        <f>Q132*H132</f>
        <v>7.3499999999999996E-2</v>
      </c>
      <c r="S132" s="218">
        <v>0</v>
      </c>
      <c r="T132" s="219">
        <f>S132*H132</f>
        <v>0</v>
      </c>
      <c r="U132" s="35"/>
      <c r="V132" s="35"/>
      <c r="W132" s="35"/>
      <c r="X132" s="35"/>
      <c r="Y132" s="35"/>
      <c r="Z132" s="35"/>
      <c r="AA132" s="35"/>
      <c r="AB132" s="35"/>
      <c r="AC132" s="35"/>
      <c r="AD132" s="35"/>
      <c r="AE132" s="35"/>
      <c r="AR132" s="220" t="s">
        <v>396</v>
      </c>
      <c r="AT132" s="220" t="s">
        <v>296</v>
      </c>
      <c r="AU132" s="220" t="s">
        <v>83</v>
      </c>
      <c r="AY132" s="18" t="s">
        <v>294</v>
      </c>
      <c r="BE132" s="221">
        <f>IF(N132="základní",J132,0)</f>
        <v>0</v>
      </c>
      <c r="BF132" s="221">
        <f>IF(N132="snížená",J132,0)</f>
        <v>0</v>
      </c>
      <c r="BG132" s="221">
        <f>IF(N132="zákl. přenesená",J132,0)</f>
        <v>0</v>
      </c>
      <c r="BH132" s="221">
        <f>IF(N132="sníž. přenesená",J132,0)</f>
        <v>0</v>
      </c>
      <c r="BI132" s="221">
        <f>IF(N132="nulová",J132,0)</f>
        <v>0</v>
      </c>
      <c r="BJ132" s="18" t="s">
        <v>81</v>
      </c>
      <c r="BK132" s="221">
        <f>ROUND(I132*H132,2)</f>
        <v>0</v>
      </c>
      <c r="BL132" s="18" t="s">
        <v>396</v>
      </c>
      <c r="BM132" s="220" t="s">
        <v>8274</v>
      </c>
    </row>
    <row r="133" spans="1:65" s="2" customFormat="1" ht="19.2" x14ac:dyDescent="0.2">
      <c r="A133" s="35"/>
      <c r="B133" s="36"/>
      <c r="C133" s="37"/>
      <c r="D133" s="222" t="s">
        <v>303</v>
      </c>
      <c r="E133" s="37"/>
      <c r="F133" s="223" t="s">
        <v>3629</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303</v>
      </c>
      <c r="AU133" s="18" t="s">
        <v>83</v>
      </c>
    </row>
    <row r="134" spans="1:65" s="2" customFormat="1" ht="28.8" x14ac:dyDescent="0.2">
      <c r="A134" s="35"/>
      <c r="B134" s="36"/>
      <c r="C134" s="37"/>
      <c r="D134" s="222" t="s">
        <v>305</v>
      </c>
      <c r="E134" s="37"/>
      <c r="F134" s="226" t="s">
        <v>8275</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305</v>
      </c>
      <c r="AU134" s="18" t="s">
        <v>83</v>
      </c>
    </row>
    <row r="135" spans="1:65" s="2" customFormat="1" ht="48" customHeight="1" x14ac:dyDescent="0.2">
      <c r="A135" s="35"/>
      <c r="B135" s="36"/>
      <c r="C135" s="209" t="s">
        <v>83</v>
      </c>
      <c r="D135" s="209" t="s">
        <v>296</v>
      </c>
      <c r="E135" s="210" t="s">
        <v>8276</v>
      </c>
      <c r="F135" s="211" t="s">
        <v>8277</v>
      </c>
      <c r="G135" s="212" t="s">
        <v>386</v>
      </c>
      <c r="H135" s="213">
        <v>24.5</v>
      </c>
      <c r="I135" s="214"/>
      <c r="J135" s="215">
        <f>ROUND(I135*H135,2)</f>
        <v>0</v>
      </c>
      <c r="K135" s="211" t="s">
        <v>1</v>
      </c>
      <c r="L135" s="40"/>
      <c r="M135" s="216" t="s">
        <v>1</v>
      </c>
      <c r="N135" s="217" t="s">
        <v>40</v>
      </c>
      <c r="O135" s="72"/>
      <c r="P135" s="218">
        <f>O135*H135</f>
        <v>0</v>
      </c>
      <c r="Q135" s="218">
        <v>1.2700000000000001E-3</v>
      </c>
      <c r="R135" s="218">
        <f>Q135*H135</f>
        <v>3.1115E-2</v>
      </c>
      <c r="S135" s="218">
        <v>0</v>
      </c>
      <c r="T135" s="219">
        <f>S135*H135</f>
        <v>0</v>
      </c>
      <c r="U135" s="35"/>
      <c r="V135" s="35"/>
      <c r="W135" s="35"/>
      <c r="X135" s="35"/>
      <c r="Y135" s="35"/>
      <c r="Z135" s="35"/>
      <c r="AA135" s="35"/>
      <c r="AB135" s="35"/>
      <c r="AC135" s="35"/>
      <c r="AD135" s="35"/>
      <c r="AE135" s="35"/>
      <c r="AR135" s="220" t="s">
        <v>396</v>
      </c>
      <c r="AT135" s="220" t="s">
        <v>296</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396</v>
      </c>
      <c r="BM135" s="220" t="s">
        <v>8278</v>
      </c>
    </row>
    <row r="136" spans="1:65" s="2" customFormat="1" ht="28.8" x14ac:dyDescent="0.2">
      <c r="A136" s="35"/>
      <c r="B136" s="36"/>
      <c r="C136" s="37"/>
      <c r="D136" s="222" t="s">
        <v>303</v>
      </c>
      <c r="E136" s="37"/>
      <c r="F136" s="223" t="s">
        <v>8279</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8.8" x14ac:dyDescent="0.2">
      <c r="A137" s="35"/>
      <c r="B137" s="36"/>
      <c r="C137" s="37"/>
      <c r="D137" s="222" t="s">
        <v>305</v>
      </c>
      <c r="E137" s="37"/>
      <c r="F137" s="226" t="s">
        <v>8275</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305</v>
      </c>
      <c r="AU137" s="18" t="s">
        <v>83</v>
      </c>
    </row>
    <row r="138" spans="1:65" s="14" customFormat="1" x14ac:dyDescent="0.2">
      <c r="B138" s="237"/>
      <c r="C138" s="238"/>
      <c r="D138" s="222" t="s">
        <v>307</v>
      </c>
      <c r="E138" s="239" t="s">
        <v>1</v>
      </c>
      <c r="F138" s="240" t="s">
        <v>8280</v>
      </c>
      <c r="G138" s="238"/>
      <c r="H138" s="241">
        <v>24.5</v>
      </c>
      <c r="I138" s="242"/>
      <c r="J138" s="238"/>
      <c r="K138" s="238"/>
      <c r="L138" s="243"/>
      <c r="M138" s="244"/>
      <c r="N138" s="245"/>
      <c r="O138" s="245"/>
      <c r="P138" s="245"/>
      <c r="Q138" s="245"/>
      <c r="R138" s="245"/>
      <c r="S138" s="245"/>
      <c r="T138" s="246"/>
      <c r="AT138" s="247" t="s">
        <v>307</v>
      </c>
      <c r="AU138" s="247" t="s">
        <v>83</v>
      </c>
      <c r="AV138" s="14" t="s">
        <v>83</v>
      </c>
      <c r="AW138" s="14" t="s">
        <v>32</v>
      </c>
      <c r="AX138" s="14" t="s">
        <v>81</v>
      </c>
      <c r="AY138" s="247" t="s">
        <v>294</v>
      </c>
    </row>
    <row r="139" spans="1:65" s="2" customFormat="1" ht="24" customHeight="1" x14ac:dyDescent="0.2">
      <c r="A139" s="35"/>
      <c r="B139" s="36"/>
      <c r="C139" s="209" t="s">
        <v>91</v>
      </c>
      <c r="D139" s="209" t="s">
        <v>296</v>
      </c>
      <c r="E139" s="210" t="s">
        <v>8281</v>
      </c>
      <c r="F139" s="211" t="s">
        <v>8282</v>
      </c>
      <c r="G139" s="212" t="s">
        <v>386</v>
      </c>
      <c r="H139" s="213">
        <v>49</v>
      </c>
      <c r="I139" s="214"/>
      <c r="J139" s="215">
        <f>ROUND(I139*H139,2)</f>
        <v>0</v>
      </c>
      <c r="K139" s="211" t="s">
        <v>300</v>
      </c>
      <c r="L139" s="40"/>
      <c r="M139" s="216" t="s">
        <v>1</v>
      </c>
      <c r="N139" s="217" t="s">
        <v>40</v>
      </c>
      <c r="O139" s="72"/>
      <c r="P139" s="218">
        <f>O139*H139</f>
        <v>0</v>
      </c>
      <c r="Q139" s="218">
        <v>2.2699999999999999E-3</v>
      </c>
      <c r="R139" s="218">
        <f>Q139*H139</f>
        <v>0.11123</v>
      </c>
      <c r="S139" s="218">
        <v>0</v>
      </c>
      <c r="T139" s="219">
        <f>S139*H139</f>
        <v>0</v>
      </c>
      <c r="U139" s="35"/>
      <c r="V139" s="35"/>
      <c r="W139" s="35"/>
      <c r="X139" s="35"/>
      <c r="Y139" s="35"/>
      <c r="Z139" s="35"/>
      <c r="AA139" s="35"/>
      <c r="AB139" s="35"/>
      <c r="AC139" s="35"/>
      <c r="AD139" s="35"/>
      <c r="AE139" s="35"/>
      <c r="AR139" s="220" t="s">
        <v>396</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396</v>
      </c>
      <c r="BM139" s="220" t="s">
        <v>8283</v>
      </c>
    </row>
    <row r="140" spans="1:65" s="2" customFormat="1" ht="28.8" x14ac:dyDescent="0.2">
      <c r="A140" s="35"/>
      <c r="B140" s="36"/>
      <c r="C140" s="37"/>
      <c r="D140" s="222" t="s">
        <v>303</v>
      </c>
      <c r="E140" s="37"/>
      <c r="F140" s="223" t="s">
        <v>8284</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8.8" x14ac:dyDescent="0.2">
      <c r="A141" s="35"/>
      <c r="B141" s="36"/>
      <c r="C141" s="37"/>
      <c r="D141" s="222" t="s">
        <v>305</v>
      </c>
      <c r="E141" s="37"/>
      <c r="F141" s="226" t="s">
        <v>8275</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305</v>
      </c>
      <c r="AU141" s="18" t="s">
        <v>83</v>
      </c>
    </row>
    <row r="142" spans="1:65" s="14" customFormat="1" x14ac:dyDescent="0.2">
      <c r="B142" s="237"/>
      <c r="C142" s="238"/>
      <c r="D142" s="222" t="s">
        <v>307</v>
      </c>
      <c r="E142" s="239" t="s">
        <v>1</v>
      </c>
      <c r="F142" s="240" t="s">
        <v>401</v>
      </c>
      <c r="G142" s="238"/>
      <c r="H142" s="241">
        <v>49</v>
      </c>
      <c r="I142" s="242"/>
      <c r="J142" s="238"/>
      <c r="K142" s="238"/>
      <c r="L142" s="243"/>
      <c r="M142" s="244"/>
      <c r="N142" s="245"/>
      <c r="O142" s="245"/>
      <c r="P142" s="245"/>
      <c r="Q142" s="245"/>
      <c r="R142" s="245"/>
      <c r="S142" s="245"/>
      <c r="T142" s="246"/>
      <c r="AT142" s="247" t="s">
        <v>307</v>
      </c>
      <c r="AU142" s="247" t="s">
        <v>83</v>
      </c>
      <c r="AV142" s="14" t="s">
        <v>83</v>
      </c>
      <c r="AW142" s="14" t="s">
        <v>32</v>
      </c>
      <c r="AX142" s="14" t="s">
        <v>81</v>
      </c>
      <c r="AY142" s="247" t="s">
        <v>294</v>
      </c>
    </row>
    <row r="143" spans="1:65" s="2" customFormat="1" ht="36" customHeight="1" x14ac:dyDescent="0.2">
      <c r="A143" s="35"/>
      <c r="B143" s="36"/>
      <c r="C143" s="209" t="s">
        <v>301</v>
      </c>
      <c r="D143" s="209" t="s">
        <v>296</v>
      </c>
      <c r="E143" s="210" t="s">
        <v>8285</v>
      </c>
      <c r="F143" s="211" t="s">
        <v>8286</v>
      </c>
      <c r="G143" s="212" t="s">
        <v>386</v>
      </c>
      <c r="H143" s="213">
        <v>18.5</v>
      </c>
      <c r="I143" s="214"/>
      <c r="J143" s="215">
        <f>ROUND(I143*H143,2)</f>
        <v>0</v>
      </c>
      <c r="K143" s="211" t="s">
        <v>300</v>
      </c>
      <c r="L143" s="40"/>
      <c r="M143" s="216" t="s">
        <v>1</v>
      </c>
      <c r="N143" s="217" t="s">
        <v>40</v>
      </c>
      <c r="O143" s="72"/>
      <c r="P143" s="218">
        <f>O143*H143</f>
        <v>0</v>
      </c>
      <c r="Q143" s="218">
        <v>2.8900000000000002E-3</v>
      </c>
      <c r="R143" s="218">
        <f>Q143*H143</f>
        <v>5.3465000000000006E-2</v>
      </c>
      <c r="S143" s="218">
        <v>0</v>
      </c>
      <c r="T143" s="219">
        <f>S143*H143</f>
        <v>0</v>
      </c>
      <c r="U143" s="35"/>
      <c r="V143" s="35"/>
      <c r="W143" s="35"/>
      <c r="X143" s="35"/>
      <c r="Y143" s="35"/>
      <c r="Z143" s="35"/>
      <c r="AA143" s="35"/>
      <c r="AB143" s="35"/>
      <c r="AC143" s="35"/>
      <c r="AD143" s="35"/>
      <c r="AE143" s="35"/>
      <c r="AR143" s="220" t="s">
        <v>396</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396</v>
      </c>
      <c r="BM143" s="220" t="s">
        <v>8287</v>
      </c>
    </row>
    <row r="144" spans="1:65" s="2" customFormat="1" ht="28.8" x14ac:dyDescent="0.2">
      <c r="A144" s="35"/>
      <c r="B144" s="36"/>
      <c r="C144" s="37"/>
      <c r="D144" s="222" t="s">
        <v>303</v>
      </c>
      <c r="E144" s="37"/>
      <c r="F144" s="223" t="s">
        <v>8288</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28.8" x14ac:dyDescent="0.2">
      <c r="A145" s="35"/>
      <c r="B145" s="36"/>
      <c r="C145" s="37"/>
      <c r="D145" s="222" t="s">
        <v>305</v>
      </c>
      <c r="E145" s="37"/>
      <c r="F145" s="226" t="s">
        <v>8275</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305</v>
      </c>
      <c r="AU145" s="18" t="s">
        <v>83</v>
      </c>
    </row>
    <row r="146" spans="1:65" s="14" customFormat="1" x14ac:dyDescent="0.2">
      <c r="B146" s="237"/>
      <c r="C146" s="238"/>
      <c r="D146" s="222" t="s">
        <v>307</v>
      </c>
      <c r="E146" s="239" t="s">
        <v>1</v>
      </c>
      <c r="F146" s="240" t="s">
        <v>8289</v>
      </c>
      <c r="G146" s="238"/>
      <c r="H146" s="241">
        <v>18.5</v>
      </c>
      <c r="I146" s="242"/>
      <c r="J146" s="238"/>
      <c r="K146" s="238"/>
      <c r="L146" s="243"/>
      <c r="M146" s="244"/>
      <c r="N146" s="245"/>
      <c r="O146" s="245"/>
      <c r="P146" s="245"/>
      <c r="Q146" s="245"/>
      <c r="R146" s="245"/>
      <c r="S146" s="245"/>
      <c r="T146" s="246"/>
      <c r="AT146" s="247" t="s">
        <v>307</v>
      </c>
      <c r="AU146" s="247" t="s">
        <v>83</v>
      </c>
      <c r="AV146" s="14" t="s">
        <v>83</v>
      </c>
      <c r="AW146" s="14" t="s">
        <v>32</v>
      </c>
      <c r="AX146" s="14" t="s">
        <v>81</v>
      </c>
      <c r="AY146" s="247" t="s">
        <v>294</v>
      </c>
    </row>
    <row r="147" spans="1:65" s="2" customFormat="1" ht="24" customHeight="1" x14ac:dyDescent="0.2">
      <c r="A147" s="35"/>
      <c r="B147" s="36"/>
      <c r="C147" s="209" t="s">
        <v>323</v>
      </c>
      <c r="D147" s="209" t="s">
        <v>296</v>
      </c>
      <c r="E147" s="210" t="s">
        <v>1243</v>
      </c>
      <c r="F147" s="211" t="s">
        <v>8290</v>
      </c>
      <c r="G147" s="212" t="s">
        <v>386</v>
      </c>
      <c r="H147" s="213">
        <v>49</v>
      </c>
      <c r="I147" s="214"/>
      <c r="J147" s="215">
        <f>ROUND(I147*H147,2)</f>
        <v>0</v>
      </c>
      <c r="K147" s="211" t="s">
        <v>300</v>
      </c>
      <c r="L147" s="40"/>
      <c r="M147" s="216" t="s">
        <v>1</v>
      </c>
      <c r="N147" s="217" t="s">
        <v>40</v>
      </c>
      <c r="O147" s="72"/>
      <c r="P147" s="218">
        <f>O147*H147</f>
        <v>0</v>
      </c>
      <c r="Q147" s="218">
        <v>1.74E-3</v>
      </c>
      <c r="R147" s="218">
        <f>Q147*H147</f>
        <v>8.5260000000000002E-2</v>
      </c>
      <c r="S147" s="218">
        <v>0</v>
      </c>
      <c r="T147" s="219">
        <f>S147*H147</f>
        <v>0</v>
      </c>
      <c r="U147" s="35"/>
      <c r="V147" s="35"/>
      <c r="W147" s="35"/>
      <c r="X147" s="35"/>
      <c r="Y147" s="35"/>
      <c r="Z147" s="35"/>
      <c r="AA147" s="35"/>
      <c r="AB147" s="35"/>
      <c r="AC147" s="35"/>
      <c r="AD147" s="35"/>
      <c r="AE147" s="35"/>
      <c r="AR147" s="220" t="s">
        <v>396</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396</v>
      </c>
      <c r="BM147" s="220" t="s">
        <v>8291</v>
      </c>
    </row>
    <row r="148" spans="1:65" s="2" customFormat="1" ht="19.2" x14ac:dyDescent="0.2">
      <c r="A148" s="35"/>
      <c r="B148" s="36"/>
      <c r="C148" s="37"/>
      <c r="D148" s="222" t="s">
        <v>303</v>
      </c>
      <c r="E148" s="37"/>
      <c r="F148" s="223" t="s">
        <v>1246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8.8" x14ac:dyDescent="0.2">
      <c r="A149" s="35"/>
      <c r="B149" s="36"/>
      <c r="C149" s="37"/>
      <c r="D149" s="222" t="s">
        <v>305</v>
      </c>
      <c r="E149" s="37"/>
      <c r="F149" s="226" t="s">
        <v>8275</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83</v>
      </c>
    </row>
    <row r="150" spans="1:65" s="14" customFormat="1" x14ac:dyDescent="0.2">
      <c r="B150" s="237"/>
      <c r="C150" s="238"/>
      <c r="D150" s="222" t="s">
        <v>307</v>
      </c>
      <c r="E150" s="239" t="s">
        <v>1</v>
      </c>
      <c r="F150" s="240" t="s">
        <v>401</v>
      </c>
      <c r="G150" s="238"/>
      <c r="H150" s="241">
        <v>49</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36" customHeight="1" x14ac:dyDescent="0.2">
      <c r="A151" s="35"/>
      <c r="B151" s="36"/>
      <c r="C151" s="209" t="s">
        <v>328</v>
      </c>
      <c r="D151" s="209" t="s">
        <v>296</v>
      </c>
      <c r="E151" s="210" t="s">
        <v>1248</v>
      </c>
      <c r="F151" s="211" t="s">
        <v>8292</v>
      </c>
      <c r="G151" s="212" t="s">
        <v>673</v>
      </c>
      <c r="H151" s="213">
        <v>2</v>
      </c>
      <c r="I151" s="214"/>
      <c r="J151" s="215">
        <f>ROUND(I151*H151,2)</f>
        <v>0</v>
      </c>
      <c r="K151" s="211" t="s">
        <v>300</v>
      </c>
      <c r="L151" s="40"/>
      <c r="M151" s="216" t="s">
        <v>1</v>
      </c>
      <c r="N151" s="217" t="s">
        <v>40</v>
      </c>
      <c r="O151" s="72"/>
      <c r="P151" s="218">
        <f>O151*H151</f>
        <v>0</v>
      </c>
      <c r="Q151" s="218">
        <v>2.5000000000000001E-4</v>
      </c>
      <c r="R151" s="218">
        <f>Q151*H151</f>
        <v>5.0000000000000001E-4</v>
      </c>
      <c r="S151" s="218">
        <v>0</v>
      </c>
      <c r="T151" s="219">
        <f>S151*H151</f>
        <v>0</v>
      </c>
      <c r="U151" s="35"/>
      <c r="V151" s="35"/>
      <c r="W151" s="35"/>
      <c r="X151" s="35"/>
      <c r="Y151" s="35"/>
      <c r="Z151" s="35"/>
      <c r="AA151" s="35"/>
      <c r="AB151" s="35"/>
      <c r="AC151" s="35"/>
      <c r="AD151" s="35"/>
      <c r="AE151" s="35"/>
      <c r="AR151" s="220" t="s">
        <v>396</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396</v>
      </c>
      <c r="BM151" s="220" t="s">
        <v>8293</v>
      </c>
    </row>
    <row r="152" spans="1:65" s="2" customFormat="1" ht="28.8" x14ac:dyDescent="0.2">
      <c r="A152" s="35"/>
      <c r="B152" s="36"/>
      <c r="C152" s="37"/>
      <c r="D152" s="222" t="s">
        <v>303</v>
      </c>
      <c r="E152" s="37"/>
      <c r="F152" s="223" t="s">
        <v>1251</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36" customHeight="1" x14ac:dyDescent="0.2">
      <c r="A153" s="35"/>
      <c r="B153" s="36"/>
      <c r="C153" s="209" t="s">
        <v>333</v>
      </c>
      <c r="D153" s="209" t="s">
        <v>296</v>
      </c>
      <c r="E153" s="210" t="s">
        <v>1253</v>
      </c>
      <c r="F153" s="211" t="s">
        <v>8294</v>
      </c>
      <c r="G153" s="212" t="s">
        <v>386</v>
      </c>
      <c r="H153" s="213">
        <v>13.5</v>
      </c>
      <c r="I153" s="214"/>
      <c r="J153" s="215">
        <f>ROUND(I153*H153,2)</f>
        <v>0</v>
      </c>
      <c r="K153" s="211" t="s">
        <v>300</v>
      </c>
      <c r="L153" s="40"/>
      <c r="M153" s="216" t="s">
        <v>1</v>
      </c>
      <c r="N153" s="217" t="s">
        <v>40</v>
      </c>
      <c r="O153" s="72"/>
      <c r="P153" s="218">
        <f>O153*H153</f>
        <v>0</v>
      </c>
      <c r="Q153" s="218">
        <v>2.1199999999999999E-3</v>
      </c>
      <c r="R153" s="218">
        <f>Q153*H153</f>
        <v>2.862E-2</v>
      </c>
      <c r="S153" s="218">
        <v>0</v>
      </c>
      <c r="T153" s="219">
        <f>S153*H153</f>
        <v>0</v>
      </c>
      <c r="U153" s="35"/>
      <c r="V153" s="35"/>
      <c r="W153" s="35"/>
      <c r="X153" s="35"/>
      <c r="Y153" s="35"/>
      <c r="Z153" s="35"/>
      <c r="AA153" s="35"/>
      <c r="AB153" s="35"/>
      <c r="AC153" s="35"/>
      <c r="AD153" s="35"/>
      <c r="AE153" s="35"/>
      <c r="AR153" s="220" t="s">
        <v>396</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396</v>
      </c>
      <c r="BM153" s="220" t="s">
        <v>8295</v>
      </c>
    </row>
    <row r="154" spans="1:65" s="2" customFormat="1" ht="19.2" x14ac:dyDescent="0.2">
      <c r="A154" s="35"/>
      <c r="B154" s="36"/>
      <c r="C154" s="37"/>
      <c r="D154" s="222" t="s">
        <v>303</v>
      </c>
      <c r="E154" s="37"/>
      <c r="F154" s="223" t="s">
        <v>1256</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8.8" x14ac:dyDescent="0.2">
      <c r="A155" s="35"/>
      <c r="B155" s="36"/>
      <c r="C155" s="37"/>
      <c r="D155" s="222" t="s">
        <v>305</v>
      </c>
      <c r="E155" s="37"/>
      <c r="F155" s="226" t="s">
        <v>8275</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305</v>
      </c>
      <c r="AU155" s="18" t="s">
        <v>83</v>
      </c>
    </row>
    <row r="156" spans="1:65" s="14" customFormat="1" x14ac:dyDescent="0.2">
      <c r="B156" s="237"/>
      <c r="C156" s="238"/>
      <c r="D156" s="222" t="s">
        <v>307</v>
      </c>
      <c r="E156" s="239" t="s">
        <v>1</v>
      </c>
      <c r="F156" s="240" t="s">
        <v>3576</v>
      </c>
      <c r="G156" s="238"/>
      <c r="H156" s="241">
        <v>13.5</v>
      </c>
      <c r="I156" s="242"/>
      <c r="J156" s="238"/>
      <c r="K156" s="238"/>
      <c r="L156" s="243"/>
      <c r="M156" s="244"/>
      <c r="N156" s="245"/>
      <c r="O156" s="245"/>
      <c r="P156" s="245"/>
      <c r="Q156" s="245"/>
      <c r="R156" s="245"/>
      <c r="S156" s="245"/>
      <c r="T156" s="246"/>
      <c r="AT156" s="247" t="s">
        <v>307</v>
      </c>
      <c r="AU156" s="247" t="s">
        <v>83</v>
      </c>
      <c r="AV156" s="14" t="s">
        <v>83</v>
      </c>
      <c r="AW156" s="14" t="s">
        <v>32</v>
      </c>
      <c r="AX156" s="14" t="s">
        <v>81</v>
      </c>
      <c r="AY156" s="247" t="s">
        <v>294</v>
      </c>
    </row>
    <row r="157" spans="1:65" s="2" customFormat="1" ht="24" customHeight="1" x14ac:dyDescent="0.2">
      <c r="A157" s="35"/>
      <c r="B157" s="36"/>
      <c r="C157" s="209" t="s">
        <v>340</v>
      </c>
      <c r="D157" s="209" t="s">
        <v>296</v>
      </c>
      <c r="E157" s="210" t="s">
        <v>1258</v>
      </c>
      <c r="F157" s="211" t="s">
        <v>1259</v>
      </c>
      <c r="G157" s="212" t="s">
        <v>1142</v>
      </c>
      <c r="H157" s="280"/>
      <c r="I157" s="214"/>
      <c r="J157" s="215">
        <f>ROUND(I157*H157,2)</f>
        <v>0</v>
      </c>
      <c r="K157" s="211" t="s">
        <v>300</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396</v>
      </c>
      <c r="AT157" s="220" t="s">
        <v>296</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396</v>
      </c>
      <c r="BM157" s="220" t="s">
        <v>8296</v>
      </c>
    </row>
    <row r="158" spans="1:65" s="2" customFormat="1" ht="28.8" x14ac:dyDescent="0.2">
      <c r="A158" s="35"/>
      <c r="B158" s="36"/>
      <c r="C158" s="37"/>
      <c r="D158" s="222" t="s">
        <v>303</v>
      </c>
      <c r="E158" s="37"/>
      <c r="F158" s="223" t="s">
        <v>1261</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12" customFormat="1" ht="22.95" customHeight="1" x14ac:dyDescent="0.25">
      <c r="B159" s="193"/>
      <c r="C159" s="194"/>
      <c r="D159" s="195" t="s">
        <v>74</v>
      </c>
      <c r="E159" s="207" t="s">
        <v>1307</v>
      </c>
      <c r="F159" s="207" t="s">
        <v>1308</v>
      </c>
      <c r="G159" s="194"/>
      <c r="H159" s="194"/>
      <c r="I159" s="197"/>
      <c r="J159" s="208">
        <f>BK159</f>
        <v>0</v>
      </c>
      <c r="K159" s="194"/>
      <c r="L159" s="199"/>
      <c r="M159" s="200"/>
      <c r="N159" s="201"/>
      <c r="O159" s="201"/>
      <c r="P159" s="202">
        <f>SUM(P160:P168)</f>
        <v>0</v>
      </c>
      <c r="Q159" s="201"/>
      <c r="R159" s="202">
        <f>SUM(R160:R168)</f>
        <v>2.0266007999999998</v>
      </c>
      <c r="S159" s="201"/>
      <c r="T159" s="203">
        <f>SUM(T160:T168)</f>
        <v>0</v>
      </c>
      <c r="AR159" s="204" t="s">
        <v>83</v>
      </c>
      <c r="AT159" s="205" t="s">
        <v>74</v>
      </c>
      <c r="AU159" s="205" t="s">
        <v>81</v>
      </c>
      <c r="AY159" s="204" t="s">
        <v>294</v>
      </c>
      <c r="BK159" s="206">
        <f>SUM(BK160:BK168)</f>
        <v>0</v>
      </c>
    </row>
    <row r="160" spans="1:65" s="2" customFormat="1" ht="16.5" customHeight="1" x14ac:dyDescent="0.2">
      <c r="A160" s="35"/>
      <c r="B160" s="36"/>
      <c r="C160" s="209" t="s">
        <v>346</v>
      </c>
      <c r="D160" s="209" t="s">
        <v>296</v>
      </c>
      <c r="E160" s="210" t="s">
        <v>3657</v>
      </c>
      <c r="F160" s="211" t="s">
        <v>3658</v>
      </c>
      <c r="G160" s="212" t="s">
        <v>299</v>
      </c>
      <c r="H160" s="213">
        <v>223.44</v>
      </c>
      <c r="I160" s="214"/>
      <c r="J160" s="215">
        <f>ROUND(I160*H160,2)</f>
        <v>0</v>
      </c>
      <c r="K160" s="211" t="s">
        <v>300</v>
      </c>
      <c r="L160" s="40"/>
      <c r="M160" s="216" t="s">
        <v>1</v>
      </c>
      <c r="N160" s="217" t="s">
        <v>40</v>
      </c>
      <c r="O160" s="72"/>
      <c r="P160" s="218">
        <f>O160*H160</f>
        <v>0</v>
      </c>
      <c r="Q160" s="218">
        <v>1E-4</v>
      </c>
      <c r="R160" s="218">
        <f>Q160*H160</f>
        <v>2.2343999999999999E-2</v>
      </c>
      <c r="S160" s="218">
        <v>0</v>
      </c>
      <c r="T160" s="219">
        <f>S160*H160</f>
        <v>0</v>
      </c>
      <c r="U160" s="35"/>
      <c r="V160" s="35"/>
      <c r="W160" s="35"/>
      <c r="X160" s="35"/>
      <c r="Y160" s="35"/>
      <c r="Z160" s="35"/>
      <c r="AA160" s="35"/>
      <c r="AB160" s="35"/>
      <c r="AC160" s="35"/>
      <c r="AD160" s="35"/>
      <c r="AE160" s="35"/>
      <c r="AR160" s="220" t="s">
        <v>396</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396</v>
      </c>
      <c r="BM160" s="220" t="s">
        <v>8297</v>
      </c>
    </row>
    <row r="161" spans="1:65" s="2" customFormat="1" ht="19.2" x14ac:dyDescent="0.2">
      <c r="A161" s="35"/>
      <c r="B161" s="36"/>
      <c r="C161" s="37"/>
      <c r="D161" s="222" t="s">
        <v>303</v>
      </c>
      <c r="E161" s="37"/>
      <c r="F161" s="223" t="s">
        <v>3660</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8275</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14" customFormat="1" x14ac:dyDescent="0.2">
      <c r="B163" s="237"/>
      <c r="C163" s="238"/>
      <c r="D163" s="222" t="s">
        <v>307</v>
      </c>
      <c r="E163" s="239" t="s">
        <v>1</v>
      </c>
      <c r="F163" s="240" t="s">
        <v>8298</v>
      </c>
      <c r="G163" s="238"/>
      <c r="H163" s="241">
        <v>223.44</v>
      </c>
      <c r="I163" s="242"/>
      <c r="J163" s="238"/>
      <c r="K163" s="238"/>
      <c r="L163" s="243"/>
      <c r="M163" s="244"/>
      <c r="N163" s="245"/>
      <c r="O163" s="245"/>
      <c r="P163" s="245"/>
      <c r="Q163" s="245"/>
      <c r="R163" s="245"/>
      <c r="S163" s="245"/>
      <c r="T163" s="246"/>
      <c r="AT163" s="247" t="s">
        <v>307</v>
      </c>
      <c r="AU163" s="247" t="s">
        <v>83</v>
      </c>
      <c r="AV163" s="14" t="s">
        <v>83</v>
      </c>
      <c r="AW163" s="14" t="s">
        <v>32</v>
      </c>
      <c r="AX163" s="14" t="s">
        <v>81</v>
      </c>
      <c r="AY163" s="247" t="s">
        <v>294</v>
      </c>
    </row>
    <row r="164" spans="1:65" s="2" customFormat="1" ht="36" customHeight="1" x14ac:dyDescent="0.2">
      <c r="A164" s="35"/>
      <c r="B164" s="36"/>
      <c r="C164" s="259" t="s">
        <v>353</v>
      </c>
      <c r="D164" s="259" t="s">
        <v>409</v>
      </c>
      <c r="E164" s="260" t="s">
        <v>3663</v>
      </c>
      <c r="F164" s="261" t="s">
        <v>8299</v>
      </c>
      <c r="G164" s="262" t="s">
        <v>299</v>
      </c>
      <c r="H164" s="263">
        <v>256.95600000000002</v>
      </c>
      <c r="I164" s="264"/>
      <c r="J164" s="265">
        <f>ROUND(I164*H164,2)</f>
        <v>0</v>
      </c>
      <c r="K164" s="261" t="s">
        <v>1</v>
      </c>
      <c r="L164" s="266"/>
      <c r="M164" s="267" t="s">
        <v>1</v>
      </c>
      <c r="N164" s="268" t="s">
        <v>40</v>
      </c>
      <c r="O164" s="72"/>
      <c r="P164" s="218">
        <f>O164*H164</f>
        <v>0</v>
      </c>
      <c r="Q164" s="218">
        <v>7.7999999999999996E-3</v>
      </c>
      <c r="R164" s="218">
        <f>Q164*H164</f>
        <v>2.0042567999999998</v>
      </c>
      <c r="S164" s="218">
        <v>0</v>
      </c>
      <c r="T164" s="219">
        <f>S164*H164</f>
        <v>0</v>
      </c>
      <c r="U164" s="35"/>
      <c r="V164" s="35"/>
      <c r="W164" s="35"/>
      <c r="X164" s="35"/>
      <c r="Y164" s="35"/>
      <c r="Z164" s="35"/>
      <c r="AA164" s="35"/>
      <c r="AB164" s="35"/>
      <c r="AC164" s="35"/>
      <c r="AD164" s="35"/>
      <c r="AE164" s="35"/>
      <c r="AR164" s="220" t="s">
        <v>502</v>
      </c>
      <c r="AT164" s="220" t="s">
        <v>409</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396</v>
      </c>
      <c r="BM164" s="220" t="s">
        <v>8300</v>
      </c>
    </row>
    <row r="165" spans="1:65" s="2" customFormat="1" ht="19.2" x14ac:dyDescent="0.2">
      <c r="A165" s="35"/>
      <c r="B165" s="36"/>
      <c r="C165" s="37"/>
      <c r="D165" s="222" t="s">
        <v>303</v>
      </c>
      <c r="E165" s="37"/>
      <c r="F165" s="223" t="s">
        <v>8299</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14" customFormat="1" x14ac:dyDescent="0.2">
      <c r="B166" s="237"/>
      <c r="C166" s="238"/>
      <c r="D166" s="222" t="s">
        <v>307</v>
      </c>
      <c r="E166" s="238"/>
      <c r="F166" s="240" t="s">
        <v>8301</v>
      </c>
      <c r="G166" s="238"/>
      <c r="H166" s="241">
        <v>256.95600000000002</v>
      </c>
      <c r="I166" s="242"/>
      <c r="J166" s="238"/>
      <c r="K166" s="238"/>
      <c r="L166" s="243"/>
      <c r="M166" s="244"/>
      <c r="N166" s="245"/>
      <c r="O166" s="245"/>
      <c r="P166" s="245"/>
      <c r="Q166" s="245"/>
      <c r="R166" s="245"/>
      <c r="S166" s="245"/>
      <c r="T166" s="246"/>
      <c r="AT166" s="247" t="s">
        <v>307</v>
      </c>
      <c r="AU166" s="247" t="s">
        <v>83</v>
      </c>
      <c r="AV166" s="14" t="s">
        <v>83</v>
      </c>
      <c r="AW166" s="14" t="s">
        <v>4</v>
      </c>
      <c r="AX166" s="14" t="s">
        <v>81</v>
      </c>
      <c r="AY166" s="247" t="s">
        <v>294</v>
      </c>
    </row>
    <row r="167" spans="1:65" s="2" customFormat="1" ht="24" customHeight="1" x14ac:dyDescent="0.2">
      <c r="A167" s="35"/>
      <c r="B167" s="36"/>
      <c r="C167" s="209" t="s">
        <v>365</v>
      </c>
      <c r="D167" s="209" t="s">
        <v>296</v>
      </c>
      <c r="E167" s="210" t="s">
        <v>3667</v>
      </c>
      <c r="F167" s="211" t="s">
        <v>3668</v>
      </c>
      <c r="G167" s="212" t="s">
        <v>1142</v>
      </c>
      <c r="H167" s="280"/>
      <c r="I167" s="214"/>
      <c r="J167" s="215">
        <f>ROUND(I167*H167,2)</f>
        <v>0</v>
      </c>
      <c r="K167" s="211" t="s">
        <v>300</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396</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396</v>
      </c>
      <c r="BM167" s="220" t="s">
        <v>8302</v>
      </c>
    </row>
    <row r="168" spans="1:65" s="2" customFormat="1" ht="28.8" x14ac:dyDescent="0.2">
      <c r="A168" s="35"/>
      <c r="B168" s="36"/>
      <c r="C168" s="37"/>
      <c r="D168" s="222" t="s">
        <v>303</v>
      </c>
      <c r="E168" s="37"/>
      <c r="F168" s="223" t="s">
        <v>3670</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12" customFormat="1" ht="25.95" customHeight="1" x14ac:dyDescent="0.25">
      <c r="B169" s="193"/>
      <c r="C169" s="194"/>
      <c r="D169" s="195" t="s">
        <v>74</v>
      </c>
      <c r="E169" s="196" t="s">
        <v>409</v>
      </c>
      <c r="F169" s="196" t="s">
        <v>1789</v>
      </c>
      <c r="G169" s="194"/>
      <c r="H169" s="194"/>
      <c r="I169" s="197"/>
      <c r="J169" s="198">
        <f>BK169</f>
        <v>0</v>
      </c>
      <c r="K169" s="194"/>
      <c r="L169" s="199"/>
      <c r="M169" s="200"/>
      <c r="N169" s="201"/>
      <c r="O169" s="201"/>
      <c r="P169" s="202">
        <f>P170</f>
        <v>0</v>
      </c>
      <c r="Q169" s="201"/>
      <c r="R169" s="202">
        <f>R170</f>
        <v>0</v>
      </c>
      <c r="S169" s="201"/>
      <c r="T169" s="203">
        <f>T170</f>
        <v>0</v>
      </c>
      <c r="AR169" s="204" t="s">
        <v>91</v>
      </c>
      <c r="AT169" s="205" t="s">
        <v>74</v>
      </c>
      <c r="AU169" s="205" t="s">
        <v>75</v>
      </c>
      <c r="AY169" s="204" t="s">
        <v>294</v>
      </c>
      <c r="BK169" s="206">
        <f>BK170</f>
        <v>0</v>
      </c>
    </row>
    <row r="170" spans="1:65" s="12" customFormat="1" ht="22.95" customHeight="1" x14ac:dyDescent="0.25">
      <c r="B170" s="193"/>
      <c r="C170" s="194"/>
      <c r="D170" s="195" t="s">
        <v>74</v>
      </c>
      <c r="E170" s="207" t="s">
        <v>3671</v>
      </c>
      <c r="F170" s="207" t="s">
        <v>3672</v>
      </c>
      <c r="G170" s="194"/>
      <c r="H170" s="194"/>
      <c r="I170" s="197"/>
      <c r="J170" s="208">
        <f>BK170</f>
        <v>0</v>
      </c>
      <c r="K170" s="194"/>
      <c r="L170" s="199"/>
      <c r="M170" s="200"/>
      <c r="N170" s="201"/>
      <c r="O170" s="201"/>
      <c r="P170" s="202">
        <f>SUM(P171:P191)</f>
        <v>0</v>
      </c>
      <c r="Q170" s="201"/>
      <c r="R170" s="202">
        <f>SUM(R171:R191)</f>
        <v>0</v>
      </c>
      <c r="S170" s="201"/>
      <c r="T170" s="203">
        <f>SUM(T171:T191)</f>
        <v>0</v>
      </c>
      <c r="AR170" s="204" t="s">
        <v>91</v>
      </c>
      <c r="AT170" s="205" t="s">
        <v>74</v>
      </c>
      <c r="AU170" s="205" t="s">
        <v>81</v>
      </c>
      <c r="AY170" s="204" t="s">
        <v>294</v>
      </c>
      <c r="BK170" s="206">
        <f>SUM(BK171:BK191)</f>
        <v>0</v>
      </c>
    </row>
    <row r="171" spans="1:65" s="2" customFormat="1" ht="24" customHeight="1" x14ac:dyDescent="0.2">
      <c r="A171" s="35"/>
      <c r="B171" s="36"/>
      <c r="C171" s="209" t="s">
        <v>371</v>
      </c>
      <c r="D171" s="209" t="s">
        <v>296</v>
      </c>
      <c r="E171" s="210" t="s">
        <v>3673</v>
      </c>
      <c r="F171" s="211" t="s">
        <v>3674</v>
      </c>
      <c r="G171" s="212" t="s">
        <v>1316</v>
      </c>
      <c r="H171" s="213">
        <v>10933.82</v>
      </c>
      <c r="I171" s="214"/>
      <c r="J171" s="215">
        <f>ROUND(I171*H171,2)</f>
        <v>0</v>
      </c>
      <c r="K171" s="211" t="s">
        <v>1</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794</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794</v>
      </c>
      <c r="BM171" s="220" t="s">
        <v>8303</v>
      </c>
    </row>
    <row r="172" spans="1:65" s="2" customFormat="1" ht="19.2" x14ac:dyDescent="0.2">
      <c r="A172" s="35"/>
      <c r="B172" s="36"/>
      <c r="C172" s="37"/>
      <c r="D172" s="222" t="s">
        <v>303</v>
      </c>
      <c r="E172" s="37"/>
      <c r="F172" s="223" t="s">
        <v>3674</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28.8" x14ac:dyDescent="0.2">
      <c r="A173" s="35"/>
      <c r="B173" s="36"/>
      <c r="C173" s="37"/>
      <c r="D173" s="222" t="s">
        <v>305</v>
      </c>
      <c r="E173" s="37"/>
      <c r="F173" s="226" t="s">
        <v>8275</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305</v>
      </c>
      <c r="AU173" s="18" t="s">
        <v>83</v>
      </c>
    </row>
    <row r="174" spans="1:65" s="14" customFormat="1" x14ac:dyDescent="0.2">
      <c r="B174" s="237"/>
      <c r="C174" s="238"/>
      <c r="D174" s="222" t="s">
        <v>307</v>
      </c>
      <c r="E174" s="239" t="s">
        <v>1</v>
      </c>
      <c r="F174" s="240" t="s">
        <v>8304</v>
      </c>
      <c r="G174" s="238"/>
      <c r="H174" s="241">
        <v>660.56</v>
      </c>
      <c r="I174" s="242"/>
      <c r="J174" s="238"/>
      <c r="K174" s="238"/>
      <c r="L174" s="243"/>
      <c r="M174" s="244"/>
      <c r="N174" s="245"/>
      <c r="O174" s="245"/>
      <c r="P174" s="245"/>
      <c r="Q174" s="245"/>
      <c r="R174" s="245"/>
      <c r="S174" s="245"/>
      <c r="T174" s="246"/>
      <c r="AT174" s="247" t="s">
        <v>307</v>
      </c>
      <c r="AU174" s="247" t="s">
        <v>83</v>
      </c>
      <c r="AV174" s="14" t="s">
        <v>83</v>
      </c>
      <c r="AW174" s="14" t="s">
        <v>32</v>
      </c>
      <c r="AX174" s="14" t="s">
        <v>75</v>
      </c>
      <c r="AY174" s="247" t="s">
        <v>294</v>
      </c>
    </row>
    <row r="175" spans="1:65" s="14" customFormat="1" x14ac:dyDescent="0.2">
      <c r="B175" s="237"/>
      <c r="C175" s="238"/>
      <c r="D175" s="222" t="s">
        <v>307</v>
      </c>
      <c r="E175" s="239" t="s">
        <v>1</v>
      </c>
      <c r="F175" s="240" t="s">
        <v>8305</v>
      </c>
      <c r="G175" s="238"/>
      <c r="H175" s="241">
        <v>1336.2</v>
      </c>
      <c r="I175" s="242"/>
      <c r="J175" s="238"/>
      <c r="K175" s="238"/>
      <c r="L175" s="243"/>
      <c r="M175" s="244"/>
      <c r="N175" s="245"/>
      <c r="O175" s="245"/>
      <c r="P175" s="245"/>
      <c r="Q175" s="245"/>
      <c r="R175" s="245"/>
      <c r="S175" s="245"/>
      <c r="T175" s="246"/>
      <c r="AT175" s="247" t="s">
        <v>307</v>
      </c>
      <c r="AU175" s="247" t="s">
        <v>83</v>
      </c>
      <c r="AV175" s="14" t="s">
        <v>83</v>
      </c>
      <c r="AW175" s="14" t="s">
        <v>32</v>
      </c>
      <c r="AX175" s="14" t="s">
        <v>75</v>
      </c>
      <c r="AY175" s="247" t="s">
        <v>294</v>
      </c>
    </row>
    <row r="176" spans="1:65" s="14" customFormat="1" x14ac:dyDescent="0.2">
      <c r="B176" s="237"/>
      <c r="C176" s="238"/>
      <c r="D176" s="222" t="s">
        <v>307</v>
      </c>
      <c r="E176" s="239" t="s">
        <v>1</v>
      </c>
      <c r="F176" s="240" t="s">
        <v>8306</v>
      </c>
      <c r="G176" s="238"/>
      <c r="H176" s="241">
        <v>1335.6</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4" customFormat="1" x14ac:dyDescent="0.2">
      <c r="B177" s="237"/>
      <c r="C177" s="238"/>
      <c r="D177" s="222" t="s">
        <v>307</v>
      </c>
      <c r="E177" s="239" t="s">
        <v>1</v>
      </c>
      <c r="F177" s="240" t="s">
        <v>8307</v>
      </c>
      <c r="G177" s="238"/>
      <c r="H177" s="241">
        <v>1316.25</v>
      </c>
      <c r="I177" s="242"/>
      <c r="J177" s="238"/>
      <c r="K177" s="238"/>
      <c r="L177" s="243"/>
      <c r="M177" s="244"/>
      <c r="N177" s="245"/>
      <c r="O177" s="245"/>
      <c r="P177" s="245"/>
      <c r="Q177" s="245"/>
      <c r="R177" s="245"/>
      <c r="S177" s="245"/>
      <c r="T177" s="246"/>
      <c r="AT177" s="247" t="s">
        <v>307</v>
      </c>
      <c r="AU177" s="247" t="s">
        <v>83</v>
      </c>
      <c r="AV177" s="14" t="s">
        <v>83</v>
      </c>
      <c r="AW177" s="14" t="s">
        <v>32</v>
      </c>
      <c r="AX177" s="14" t="s">
        <v>75</v>
      </c>
      <c r="AY177" s="247" t="s">
        <v>294</v>
      </c>
    </row>
    <row r="178" spans="1:65" s="14" customFormat="1" x14ac:dyDescent="0.2">
      <c r="B178" s="237"/>
      <c r="C178" s="238"/>
      <c r="D178" s="222" t="s">
        <v>307</v>
      </c>
      <c r="E178" s="239" t="s">
        <v>1</v>
      </c>
      <c r="F178" s="240" t="s">
        <v>8308</v>
      </c>
      <c r="G178" s="238"/>
      <c r="H178" s="241">
        <v>2482.1999999999998</v>
      </c>
      <c r="I178" s="242"/>
      <c r="J178" s="238"/>
      <c r="K178" s="238"/>
      <c r="L178" s="243"/>
      <c r="M178" s="244"/>
      <c r="N178" s="245"/>
      <c r="O178" s="245"/>
      <c r="P178" s="245"/>
      <c r="Q178" s="245"/>
      <c r="R178" s="245"/>
      <c r="S178" s="245"/>
      <c r="T178" s="246"/>
      <c r="AT178" s="247" t="s">
        <v>307</v>
      </c>
      <c r="AU178" s="247" t="s">
        <v>83</v>
      </c>
      <c r="AV178" s="14" t="s">
        <v>83</v>
      </c>
      <c r="AW178" s="14" t="s">
        <v>32</v>
      </c>
      <c r="AX178" s="14" t="s">
        <v>75</v>
      </c>
      <c r="AY178" s="247" t="s">
        <v>294</v>
      </c>
    </row>
    <row r="179" spans="1:65" s="14" customFormat="1" x14ac:dyDescent="0.2">
      <c r="B179" s="237"/>
      <c r="C179" s="238"/>
      <c r="D179" s="222" t="s">
        <v>307</v>
      </c>
      <c r="E179" s="239" t="s">
        <v>1</v>
      </c>
      <c r="F179" s="240" t="s">
        <v>8309</v>
      </c>
      <c r="G179" s="238"/>
      <c r="H179" s="241">
        <v>2344.4</v>
      </c>
      <c r="I179" s="242"/>
      <c r="J179" s="238"/>
      <c r="K179" s="238"/>
      <c r="L179" s="243"/>
      <c r="M179" s="244"/>
      <c r="N179" s="245"/>
      <c r="O179" s="245"/>
      <c r="P179" s="245"/>
      <c r="Q179" s="245"/>
      <c r="R179" s="245"/>
      <c r="S179" s="245"/>
      <c r="T179" s="246"/>
      <c r="AT179" s="247" t="s">
        <v>307</v>
      </c>
      <c r="AU179" s="247" t="s">
        <v>83</v>
      </c>
      <c r="AV179" s="14" t="s">
        <v>83</v>
      </c>
      <c r="AW179" s="14" t="s">
        <v>32</v>
      </c>
      <c r="AX179" s="14" t="s">
        <v>75</v>
      </c>
      <c r="AY179" s="247" t="s">
        <v>294</v>
      </c>
    </row>
    <row r="180" spans="1:65" s="14" customFormat="1" x14ac:dyDescent="0.2">
      <c r="B180" s="237"/>
      <c r="C180" s="238"/>
      <c r="D180" s="222" t="s">
        <v>307</v>
      </c>
      <c r="E180" s="239" t="s">
        <v>1</v>
      </c>
      <c r="F180" s="240" t="s">
        <v>8310</v>
      </c>
      <c r="G180" s="238"/>
      <c r="H180" s="241">
        <v>663.6</v>
      </c>
      <c r="I180" s="242"/>
      <c r="J180" s="238"/>
      <c r="K180" s="238"/>
      <c r="L180" s="243"/>
      <c r="M180" s="244"/>
      <c r="N180" s="245"/>
      <c r="O180" s="245"/>
      <c r="P180" s="245"/>
      <c r="Q180" s="245"/>
      <c r="R180" s="245"/>
      <c r="S180" s="245"/>
      <c r="T180" s="246"/>
      <c r="AT180" s="247" t="s">
        <v>307</v>
      </c>
      <c r="AU180" s="247" t="s">
        <v>83</v>
      </c>
      <c r="AV180" s="14" t="s">
        <v>83</v>
      </c>
      <c r="AW180" s="14" t="s">
        <v>32</v>
      </c>
      <c r="AX180" s="14" t="s">
        <v>75</v>
      </c>
      <c r="AY180" s="247" t="s">
        <v>294</v>
      </c>
    </row>
    <row r="181" spans="1:65" s="14" customFormat="1" x14ac:dyDescent="0.2">
      <c r="B181" s="237"/>
      <c r="C181" s="238"/>
      <c r="D181" s="222" t="s">
        <v>307</v>
      </c>
      <c r="E181" s="239" t="s">
        <v>1</v>
      </c>
      <c r="F181" s="240" t="s">
        <v>8311</v>
      </c>
      <c r="G181" s="238"/>
      <c r="H181" s="241">
        <v>82.75</v>
      </c>
      <c r="I181" s="242"/>
      <c r="J181" s="238"/>
      <c r="K181" s="238"/>
      <c r="L181" s="243"/>
      <c r="M181" s="244"/>
      <c r="N181" s="245"/>
      <c r="O181" s="245"/>
      <c r="P181" s="245"/>
      <c r="Q181" s="245"/>
      <c r="R181" s="245"/>
      <c r="S181" s="245"/>
      <c r="T181" s="246"/>
      <c r="AT181" s="247" t="s">
        <v>307</v>
      </c>
      <c r="AU181" s="247" t="s">
        <v>83</v>
      </c>
      <c r="AV181" s="14" t="s">
        <v>83</v>
      </c>
      <c r="AW181" s="14" t="s">
        <v>32</v>
      </c>
      <c r="AX181" s="14" t="s">
        <v>75</v>
      </c>
      <c r="AY181" s="247" t="s">
        <v>294</v>
      </c>
    </row>
    <row r="182" spans="1:65" s="14" customFormat="1" x14ac:dyDescent="0.2">
      <c r="B182" s="237"/>
      <c r="C182" s="238"/>
      <c r="D182" s="222" t="s">
        <v>307</v>
      </c>
      <c r="E182" s="239" t="s">
        <v>1</v>
      </c>
      <c r="F182" s="240" t="s">
        <v>8312</v>
      </c>
      <c r="G182" s="238"/>
      <c r="H182" s="241">
        <v>101.7</v>
      </c>
      <c r="I182" s="242"/>
      <c r="J182" s="238"/>
      <c r="K182" s="238"/>
      <c r="L182" s="243"/>
      <c r="M182" s="244"/>
      <c r="N182" s="245"/>
      <c r="O182" s="245"/>
      <c r="P182" s="245"/>
      <c r="Q182" s="245"/>
      <c r="R182" s="245"/>
      <c r="S182" s="245"/>
      <c r="T182" s="246"/>
      <c r="AT182" s="247" t="s">
        <v>307</v>
      </c>
      <c r="AU182" s="247" t="s">
        <v>83</v>
      </c>
      <c r="AV182" s="14" t="s">
        <v>83</v>
      </c>
      <c r="AW182" s="14" t="s">
        <v>32</v>
      </c>
      <c r="AX182" s="14" t="s">
        <v>75</v>
      </c>
      <c r="AY182" s="247" t="s">
        <v>294</v>
      </c>
    </row>
    <row r="183" spans="1:65" s="14" customFormat="1" x14ac:dyDescent="0.2">
      <c r="B183" s="237"/>
      <c r="C183" s="238"/>
      <c r="D183" s="222" t="s">
        <v>307</v>
      </c>
      <c r="E183" s="239" t="s">
        <v>1</v>
      </c>
      <c r="F183" s="240" t="s">
        <v>8313</v>
      </c>
      <c r="G183" s="238"/>
      <c r="H183" s="241">
        <v>53.12</v>
      </c>
      <c r="I183" s="242"/>
      <c r="J183" s="238"/>
      <c r="K183" s="238"/>
      <c r="L183" s="243"/>
      <c r="M183" s="244"/>
      <c r="N183" s="245"/>
      <c r="O183" s="245"/>
      <c r="P183" s="245"/>
      <c r="Q183" s="245"/>
      <c r="R183" s="245"/>
      <c r="S183" s="245"/>
      <c r="T183" s="246"/>
      <c r="AT183" s="247" t="s">
        <v>307</v>
      </c>
      <c r="AU183" s="247" t="s">
        <v>83</v>
      </c>
      <c r="AV183" s="14" t="s">
        <v>83</v>
      </c>
      <c r="AW183" s="14" t="s">
        <v>32</v>
      </c>
      <c r="AX183" s="14" t="s">
        <v>75</v>
      </c>
      <c r="AY183" s="247" t="s">
        <v>294</v>
      </c>
    </row>
    <row r="184" spans="1:65" s="14" customFormat="1" x14ac:dyDescent="0.2">
      <c r="B184" s="237"/>
      <c r="C184" s="238"/>
      <c r="D184" s="222" t="s">
        <v>307</v>
      </c>
      <c r="E184" s="239" t="s">
        <v>1</v>
      </c>
      <c r="F184" s="240" t="s">
        <v>8314</v>
      </c>
      <c r="G184" s="238"/>
      <c r="H184" s="241">
        <v>76</v>
      </c>
      <c r="I184" s="242"/>
      <c r="J184" s="238"/>
      <c r="K184" s="238"/>
      <c r="L184" s="243"/>
      <c r="M184" s="244"/>
      <c r="N184" s="245"/>
      <c r="O184" s="245"/>
      <c r="P184" s="245"/>
      <c r="Q184" s="245"/>
      <c r="R184" s="245"/>
      <c r="S184" s="245"/>
      <c r="T184" s="246"/>
      <c r="AT184" s="247" t="s">
        <v>307</v>
      </c>
      <c r="AU184" s="247" t="s">
        <v>83</v>
      </c>
      <c r="AV184" s="14" t="s">
        <v>83</v>
      </c>
      <c r="AW184" s="14" t="s">
        <v>32</v>
      </c>
      <c r="AX184" s="14" t="s">
        <v>75</v>
      </c>
      <c r="AY184" s="247" t="s">
        <v>294</v>
      </c>
    </row>
    <row r="185" spans="1:65" s="14" customFormat="1" x14ac:dyDescent="0.2">
      <c r="B185" s="237"/>
      <c r="C185" s="238"/>
      <c r="D185" s="222" t="s">
        <v>307</v>
      </c>
      <c r="E185" s="239" t="s">
        <v>1</v>
      </c>
      <c r="F185" s="240" t="s">
        <v>8315</v>
      </c>
      <c r="G185" s="238"/>
      <c r="H185" s="241">
        <v>221.56</v>
      </c>
      <c r="I185" s="242"/>
      <c r="J185" s="238"/>
      <c r="K185" s="238"/>
      <c r="L185" s="243"/>
      <c r="M185" s="244"/>
      <c r="N185" s="245"/>
      <c r="O185" s="245"/>
      <c r="P185" s="245"/>
      <c r="Q185" s="245"/>
      <c r="R185" s="245"/>
      <c r="S185" s="245"/>
      <c r="T185" s="246"/>
      <c r="AT185" s="247" t="s">
        <v>307</v>
      </c>
      <c r="AU185" s="247" t="s">
        <v>83</v>
      </c>
      <c r="AV185" s="14" t="s">
        <v>83</v>
      </c>
      <c r="AW185" s="14" t="s">
        <v>32</v>
      </c>
      <c r="AX185" s="14" t="s">
        <v>75</v>
      </c>
      <c r="AY185" s="247" t="s">
        <v>294</v>
      </c>
    </row>
    <row r="186" spans="1:65" s="14" customFormat="1" x14ac:dyDescent="0.2">
      <c r="B186" s="237"/>
      <c r="C186" s="238"/>
      <c r="D186" s="222" t="s">
        <v>307</v>
      </c>
      <c r="E186" s="239" t="s">
        <v>1</v>
      </c>
      <c r="F186" s="240" t="s">
        <v>8316</v>
      </c>
      <c r="G186" s="238"/>
      <c r="H186" s="241">
        <v>259.88</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6" customFormat="1" x14ac:dyDescent="0.2">
      <c r="B187" s="269"/>
      <c r="C187" s="270"/>
      <c r="D187" s="222" t="s">
        <v>307</v>
      </c>
      <c r="E187" s="271" t="s">
        <v>1</v>
      </c>
      <c r="F187" s="272" t="s">
        <v>457</v>
      </c>
      <c r="G187" s="270"/>
      <c r="H187" s="273">
        <v>10933.82</v>
      </c>
      <c r="I187" s="274"/>
      <c r="J187" s="270"/>
      <c r="K187" s="270"/>
      <c r="L187" s="275"/>
      <c r="M187" s="276"/>
      <c r="N187" s="277"/>
      <c r="O187" s="277"/>
      <c r="P187" s="277"/>
      <c r="Q187" s="277"/>
      <c r="R187" s="277"/>
      <c r="S187" s="277"/>
      <c r="T187" s="278"/>
      <c r="AT187" s="279" t="s">
        <v>307</v>
      </c>
      <c r="AU187" s="279" t="s">
        <v>83</v>
      </c>
      <c r="AV187" s="16" t="s">
        <v>301</v>
      </c>
      <c r="AW187" s="16" t="s">
        <v>32</v>
      </c>
      <c r="AX187" s="16" t="s">
        <v>81</v>
      </c>
      <c r="AY187" s="279" t="s">
        <v>294</v>
      </c>
    </row>
    <row r="188" spans="1:65" s="2" customFormat="1" ht="16.5" customHeight="1" x14ac:dyDescent="0.2">
      <c r="A188" s="35"/>
      <c r="B188" s="36"/>
      <c r="C188" s="259" t="s">
        <v>377</v>
      </c>
      <c r="D188" s="259" t="s">
        <v>409</v>
      </c>
      <c r="E188" s="260" t="s">
        <v>3677</v>
      </c>
      <c r="F188" s="261" t="s">
        <v>3678</v>
      </c>
      <c r="G188" s="262" t="s">
        <v>1316</v>
      </c>
      <c r="H188" s="263">
        <v>10933.82</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3679</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794</v>
      </c>
      <c r="BM188" s="220" t="s">
        <v>8317</v>
      </c>
    </row>
    <row r="189" spans="1:65" s="2" customFormat="1" x14ac:dyDescent="0.2">
      <c r="A189" s="35"/>
      <c r="B189" s="36"/>
      <c r="C189" s="37"/>
      <c r="D189" s="222" t="s">
        <v>303</v>
      </c>
      <c r="E189" s="37"/>
      <c r="F189" s="223" t="s">
        <v>3681</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36" customHeight="1" x14ac:dyDescent="0.2">
      <c r="A190" s="35"/>
      <c r="B190" s="36"/>
      <c r="C190" s="209" t="s">
        <v>383</v>
      </c>
      <c r="D190" s="209" t="s">
        <v>296</v>
      </c>
      <c r="E190" s="210" t="s">
        <v>3682</v>
      </c>
      <c r="F190" s="211" t="s">
        <v>3683</v>
      </c>
      <c r="G190" s="212" t="s">
        <v>1316</v>
      </c>
      <c r="H190" s="213">
        <v>10933.82</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794</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794</v>
      </c>
      <c r="BM190" s="220" t="s">
        <v>8318</v>
      </c>
    </row>
    <row r="191" spans="1:65" s="2" customFormat="1" ht="28.8" x14ac:dyDescent="0.2">
      <c r="A191" s="35"/>
      <c r="B191" s="36"/>
      <c r="C191" s="37"/>
      <c r="D191" s="222" t="s">
        <v>303</v>
      </c>
      <c r="E191" s="37"/>
      <c r="F191" s="223" t="s">
        <v>3683</v>
      </c>
      <c r="G191" s="37"/>
      <c r="H191" s="37"/>
      <c r="I191" s="124"/>
      <c r="J191" s="37"/>
      <c r="K191" s="37"/>
      <c r="L191" s="40"/>
      <c r="M191" s="287"/>
      <c r="N191" s="288"/>
      <c r="O191" s="289"/>
      <c r="P191" s="289"/>
      <c r="Q191" s="289"/>
      <c r="R191" s="289"/>
      <c r="S191" s="289"/>
      <c r="T191" s="290"/>
      <c r="U191" s="35"/>
      <c r="V191" s="35"/>
      <c r="W191" s="35"/>
      <c r="X191" s="35"/>
      <c r="Y191" s="35"/>
      <c r="Z191" s="35"/>
      <c r="AA191" s="35"/>
      <c r="AB191" s="35"/>
      <c r="AC191" s="35"/>
      <c r="AD191" s="35"/>
      <c r="AE191" s="35"/>
      <c r="AT191" s="18" t="s">
        <v>303</v>
      </c>
      <c r="AU191" s="18" t="s">
        <v>83</v>
      </c>
    </row>
    <row r="192" spans="1:65" s="2" customFormat="1" ht="6.9" customHeight="1" x14ac:dyDescent="0.2">
      <c r="A192" s="35"/>
      <c r="B192" s="55"/>
      <c r="C192" s="56"/>
      <c r="D192" s="56"/>
      <c r="E192" s="56"/>
      <c r="F192" s="56"/>
      <c r="G192" s="56"/>
      <c r="H192" s="56"/>
      <c r="I192" s="159"/>
      <c r="J192" s="56"/>
      <c r="K192" s="56"/>
      <c r="L192" s="40"/>
      <c r="M192" s="35"/>
      <c r="O192" s="35"/>
      <c r="P192" s="35"/>
      <c r="Q192" s="35"/>
      <c r="R192" s="35"/>
      <c r="S192" s="35"/>
      <c r="T192" s="35"/>
      <c r="U192" s="35"/>
      <c r="V192" s="35"/>
      <c r="W192" s="35"/>
      <c r="X192" s="35"/>
      <c r="Y192" s="35"/>
      <c r="Z192" s="35"/>
      <c r="AA192" s="35"/>
      <c r="AB192" s="35"/>
      <c r="AC192" s="35"/>
      <c r="AD192" s="35"/>
      <c r="AE192" s="35"/>
    </row>
  </sheetData>
  <sheetProtection algorithmName="SHA-512" hashValue="AQkNjFfaSt4wn3xL7TG9b+6oq6oQ3sX869Sgmmbn1OhOV8PkpIaFdfzwMbQxZLcOobnO7wwCyF6ZXS7oUhZiaA==" saltValue="jvCFKnIoYMUx7aZqKG6Krw==" spinCount="100000" sheet="1" objects="1" scenarios="1" formatColumns="0" formatRows="0" autoFilter="0"/>
  <autoFilter ref="C128:K191"/>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0"/>
  <sheetViews>
    <sheetView showGridLines="0" topLeftCell="A165" workbookViewId="0">
      <selection activeCell="F145" sqref="F145"/>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217</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ht="13.2" x14ac:dyDescent="0.2">
      <c r="B8" s="21"/>
      <c r="D8" s="122" t="s">
        <v>246</v>
      </c>
      <c r="L8" s="21"/>
    </row>
    <row r="9" spans="1:46" s="1" customFormat="1" ht="16.5" customHeight="1" x14ac:dyDescent="0.2">
      <c r="B9" s="21"/>
      <c r="E9" s="347" t="s">
        <v>247</v>
      </c>
      <c r="F9" s="314"/>
      <c r="G9" s="314"/>
      <c r="H9" s="314"/>
      <c r="I9" s="116"/>
      <c r="L9" s="21"/>
    </row>
    <row r="10" spans="1:46" s="1" customFormat="1" ht="12" customHeight="1" x14ac:dyDescent="0.2">
      <c r="B10" s="21"/>
      <c r="D10" s="122" t="s">
        <v>248</v>
      </c>
      <c r="I10" s="116"/>
      <c r="L10" s="21"/>
    </row>
    <row r="11" spans="1:46" s="2" customFormat="1" ht="16.5" customHeight="1" x14ac:dyDescent="0.2">
      <c r="A11" s="35"/>
      <c r="B11" s="40"/>
      <c r="C11" s="35"/>
      <c r="D11" s="35"/>
      <c r="E11" s="349" t="s">
        <v>8272</v>
      </c>
      <c r="F11" s="350"/>
      <c r="G11" s="350"/>
      <c r="H11" s="350"/>
      <c r="I11" s="124"/>
      <c r="J11" s="35"/>
      <c r="K11" s="35"/>
      <c r="L11" s="52"/>
      <c r="S11" s="35"/>
      <c r="T11" s="35"/>
      <c r="U11" s="35"/>
      <c r="V11" s="35"/>
      <c r="W11" s="35"/>
      <c r="X11" s="35"/>
      <c r="Y11" s="35"/>
      <c r="Z11" s="35"/>
      <c r="AA11" s="35"/>
      <c r="AB11" s="35"/>
      <c r="AC11" s="35"/>
      <c r="AD11" s="35"/>
      <c r="AE11" s="35"/>
    </row>
    <row r="12" spans="1:46" s="2" customFormat="1" ht="12" customHeight="1" x14ac:dyDescent="0.2">
      <c r="A12" s="35"/>
      <c r="B12" s="40"/>
      <c r="C12" s="35"/>
      <c r="D12" s="122" t="s">
        <v>250</v>
      </c>
      <c r="E12" s="35"/>
      <c r="F12" s="35"/>
      <c r="G12" s="35"/>
      <c r="H12" s="35"/>
      <c r="I12" s="124"/>
      <c r="J12" s="35"/>
      <c r="K12" s="35"/>
      <c r="L12" s="52"/>
      <c r="S12" s="35"/>
      <c r="T12" s="35"/>
      <c r="U12" s="35"/>
      <c r="V12" s="35"/>
      <c r="W12" s="35"/>
      <c r="X12" s="35"/>
      <c r="Y12" s="35"/>
      <c r="Z12" s="35"/>
      <c r="AA12" s="35"/>
      <c r="AB12" s="35"/>
      <c r="AC12" s="35"/>
      <c r="AD12" s="35"/>
      <c r="AE12" s="35"/>
    </row>
    <row r="13" spans="1:46" s="2" customFormat="1" ht="16.5" customHeight="1" x14ac:dyDescent="0.2">
      <c r="A13" s="35"/>
      <c r="B13" s="40"/>
      <c r="C13" s="35"/>
      <c r="D13" s="35"/>
      <c r="E13" s="351" t="s">
        <v>8319</v>
      </c>
      <c r="F13" s="350"/>
      <c r="G13" s="350"/>
      <c r="H13" s="350"/>
      <c r="I13" s="124"/>
      <c r="J13" s="35"/>
      <c r="K13" s="35"/>
      <c r="L13" s="52"/>
      <c r="S13" s="35"/>
      <c r="T13" s="35"/>
      <c r="U13" s="35"/>
      <c r="V13" s="35"/>
      <c r="W13" s="35"/>
      <c r="X13" s="35"/>
      <c r="Y13" s="35"/>
      <c r="Z13" s="35"/>
      <c r="AA13" s="35"/>
      <c r="AB13" s="35"/>
      <c r="AC13" s="35"/>
      <c r="AD13" s="35"/>
      <c r="AE13" s="35"/>
    </row>
    <row r="14" spans="1:46" s="2" customFormat="1" x14ac:dyDescent="0.2">
      <c r="A14" s="35"/>
      <c r="B14" s="40"/>
      <c r="C14" s="35"/>
      <c r="D14" s="35"/>
      <c r="E14" s="35"/>
      <c r="F14" s="35"/>
      <c r="G14" s="35"/>
      <c r="H14" s="35"/>
      <c r="I14" s="124"/>
      <c r="J14" s="35"/>
      <c r="K14" s="35"/>
      <c r="L14" s="52"/>
      <c r="S14" s="35"/>
      <c r="T14" s="35"/>
      <c r="U14" s="35"/>
      <c r="V14" s="35"/>
      <c r="W14" s="35"/>
      <c r="X14" s="35"/>
      <c r="Y14" s="35"/>
      <c r="Z14" s="35"/>
      <c r="AA14" s="35"/>
      <c r="AB14" s="35"/>
      <c r="AC14" s="35"/>
      <c r="AD14" s="35"/>
      <c r="AE14" s="35"/>
    </row>
    <row r="15" spans="1:46" s="2" customFormat="1" ht="12" customHeight="1" x14ac:dyDescent="0.2">
      <c r="A15" s="35"/>
      <c r="B15" s="40"/>
      <c r="C15" s="35"/>
      <c r="D15" s="122" t="s">
        <v>18</v>
      </c>
      <c r="E15" s="35"/>
      <c r="F15" s="110" t="s">
        <v>1</v>
      </c>
      <c r="G15" s="35"/>
      <c r="H15" s="35"/>
      <c r="I15" s="125" t="s">
        <v>19</v>
      </c>
      <c r="J15" s="110" t="s">
        <v>1</v>
      </c>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20</v>
      </c>
      <c r="E16" s="35"/>
      <c r="F16" s="110" t="s">
        <v>21</v>
      </c>
      <c r="G16" s="35"/>
      <c r="H16" s="35"/>
      <c r="I16" s="125" t="s">
        <v>22</v>
      </c>
      <c r="J16" s="126" t="str">
        <f>'Rekapitulace stavby'!AN8</f>
        <v>6. 12. 2018</v>
      </c>
      <c r="K16" s="35"/>
      <c r="L16" s="52"/>
      <c r="S16" s="35"/>
      <c r="T16" s="35"/>
      <c r="U16" s="35"/>
      <c r="V16" s="35"/>
      <c r="W16" s="35"/>
      <c r="X16" s="35"/>
      <c r="Y16" s="35"/>
      <c r="Z16" s="35"/>
      <c r="AA16" s="35"/>
      <c r="AB16" s="35"/>
      <c r="AC16" s="35"/>
      <c r="AD16" s="35"/>
      <c r="AE16" s="35"/>
    </row>
    <row r="17" spans="1:31" s="2" customFormat="1" ht="10.95" customHeight="1" x14ac:dyDescent="0.2">
      <c r="A17" s="35"/>
      <c r="B17" s="40"/>
      <c r="C17" s="35"/>
      <c r="D17" s="35"/>
      <c r="E17" s="35"/>
      <c r="F17" s="35"/>
      <c r="G17" s="35"/>
      <c r="H17" s="35"/>
      <c r="I17" s="124"/>
      <c r="J17" s="35"/>
      <c r="K17" s="35"/>
      <c r="L17" s="52"/>
      <c r="S17" s="35"/>
      <c r="T17" s="35"/>
      <c r="U17" s="35"/>
      <c r="V17" s="35"/>
      <c r="W17" s="35"/>
      <c r="X17" s="35"/>
      <c r="Y17" s="35"/>
      <c r="Z17" s="35"/>
      <c r="AA17" s="35"/>
      <c r="AB17" s="35"/>
      <c r="AC17" s="35"/>
      <c r="AD17" s="35"/>
      <c r="AE17" s="35"/>
    </row>
    <row r="18" spans="1:31" s="2" customFormat="1" ht="12" customHeight="1" x14ac:dyDescent="0.2">
      <c r="A18" s="35"/>
      <c r="B18" s="40"/>
      <c r="C18" s="35"/>
      <c r="D18" s="122" t="s">
        <v>24</v>
      </c>
      <c r="E18" s="35"/>
      <c r="F18" s="35"/>
      <c r="G18" s="35"/>
      <c r="H18" s="35"/>
      <c r="I18" s="125" t="s">
        <v>25</v>
      </c>
      <c r="J18" s="110" t="str">
        <f>IF('Rekapitulace stavby'!AN10="","",'Rekapitulace stavby'!AN10)</f>
        <v/>
      </c>
      <c r="K18" s="35"/>
      <c r="L18" s="52"/>
      <c r="S18" s="35"/>
      <c r="T18" s="35"/>
      <c r="U18" s="35"/>
      <c r="V18" s="35"/>
      <c r="W18" s="35"/>
      <c r="X18" s="35"/>
      <c r="Y18" s="35"/>
      <c r="Z18" s="35"/>
      <c r="AA18" s="35"/>
      <c r="AB18" s="35"/>
      <c r="AC18" s="35"/>
      <c r="AD18" s="35"/>
      <c r="AE18" s="35"/>
    </row>
    <row r="19" spans="1:31" s="2" customFormat="1" ht="18" customHeight="1" x14ac:dyDescent="0.2">
      <c r="A19" s="35"/>
      <c r="B19" s="40"/>
      <c r="C19" s="35"/>
      <c r="D19" s="35"/>
      <c r="E19" s="110" t="str">
        <f>IF('Rekapitulace stavby'!E11="","",'Rekapitulace stavby'!E11)</f>
        <v>Vodovody a kanalizace Přerov, a.s.</v>
      </c>
      <c r="F19" s="35"/>
      <c r="G19" s="35"/>
      <c r="H19" s="35"/>
      <c r="I19" s="125" t="s">
        <v>27</v>
      </c>
      <c r="J19" s="110" t="str">
        <f>IF('Rekapitulace stavby'!AN11="","",'Rekapitulace stavby'!AN11)</f>
        <v/>
      </c>
      <c r="K19" s="35"/>
      <c r="L19" s="52"/>
      <c r="S19" s="35"/>
      <c r="T19" s="35"/>
      <c r="U19" s="35"/>
      <c r="V19" s="35"/>
      <c r="W19" s="35"/>
      <c r="X19" s="35"/>
      <c r="Y19" s="35"/>
      <c r="Z19" s="35"/>
      <c r="AA19" s="35"/>
      <c r="AB19" s="35"/>
      <c r="AC19" s="35"/>
      <c r="AD19" s="35"/>
      <c r="AE19" s="35"/>
    </row>
    <row r="20" spans="1:31" s="2" customFormat="1" ht="6.9" customHeight="1" x14ac:dyDescent="0.2">
      <c r="A20" s="35"/>
      <c r="B20" s="40"/>
      <c r="C20" s="35"/>
      <c r="D20" s="35"/>
      <c r="E20" s="35"/>
      <c r="F20" s="35"/>
      <c r="G20" s="35"/>
      <c r="H20" s="35"/>
      <c r="I20" s="124"/>
      <c r="J20" s="35"/>
      <c r="K20" s="35"/>
      <c r="L20" s="52"/>
      <c r="S20" s="35"/>
      <c r="T20" s="35"/>
      <c r="U20" s="35"/>
      <c r="V20" s="35"/>
      <c r="W20" s="35"/>
      <c r="X20" s="35"/>
      <c r="Y20" s="35"/>
      <c r="Z20" s="35"/>
      <c r="AA20" s="35"/>
      <c r="AB20" s="35"/>
      <c r="AC20" s="35"/>
      <c r="AD20" s="35"/>
      <c r="AE20" s="35"/>
    </row>
    <row r="21" spans="1:31" s="2" customFormat="1" ht="12" customHeight="1" x14ac:dyDescent="0.2">
      <c r="A21" s="35"/>
      <c r="B21" s="40"/>
      <c r="C21" s="35"/>
      <c r="D21" s="122" t="s">
        <v>28</v>
      </c>
      <c r="E21" s="35"/>
      <c r="F21" s="35"/>
      <c r="G21" s="35"/>
      <c r="H21" s="35"/>
      <c r="I21" s="125" t="s">
        <v>25</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x14ac:dyDescent="0.2">
      <c r="A22" s="35"/>
      <c r="B22" s="40"/>
      <c r="C22" s="35"/>
      <c r="D22" s="35"/>
      <c r="E22" s="352" t="str">
        <f>'Rekapitulace stavby'!E14</f>
        <v>Vyplň údaj</v>
      </c>
      <c r="F22" s="353"/>
      <c r="G22" s="353"/>
      <c r="H22" s="353"/>
      <c r="I22" s="125" t="s">
        <v>27</v>
      </c>
      <c r="J22" s="31" t="str">
        <f>'Rekapitulace stavby'!AN14</f>
        <v>Vyplň údaj</v>
      </c>
      <c r="K22" s="35"/>
      <c r="L22" s="52"/>
      <c r="S22" s="35"/>
      <c r="T22" s="35"/>
      <c r="U22" s="35"/>
      <c r="V22" s="35"/>
      <c r="W22" s="35"/>
      <c r="X22" s="35"/>
      <c r="Y22" s="35"/>
      <c r="Z22" s="35"/>
      <c r="AA22" s="35"/>
      <c r="AB22" s="35"/>
      <c r="AC22" s="35"/>
      <c r="AD22" s="35"/>
      <c r="AE22" s="35"/>
    </row>
    <row r="23" spans="1:31" s="2" customFormat="1" ht="6.9" customHeight="1" x14ac:dyDescent="0.2">
      <c r="A23" s="35"/>
      <c r="B23" s="40"/>
      <c r="C23" s="35"/>
      <c r="D23" s="35"/>
      <c r="E23" s="35"/>
      <c r="F23" s="35"/>
      <c r="G23" s="35"/>
      <c r="H23" s="35"/>
      <c r="I23" s="124"/>
      <c r="J23" s="35"/>
      <c r="K23" s="35"/>
      <c r="L23" s="52"/>
      <c r="S23" s="35"/>
      <c r="T23" s="35"/>
      <c r="U23" s="35"/>
      <c r="V23" s="35"/>
      <c r="W23" s="35"/>
      <c r="X23" s="35"/>
      <c r="Y23" s="35"/>
      <c r="Z23" s="35"/>
      <c r="AA23" s="35"/>
      <c r="AB23" s="35"/>
      <c r="AC23" s="35"/>
      <c r="AD23" s="35"/>
      <c r="AE23" s="35"/>
    </row>
    <row r="24" spans="1:31" s="2" customFormat="1" ht="12" customHeight="1" x14ac:dyDescent="0.2">
      <c r="A24" s="35"/>
      <c r="B24" s="40"/>
      <c r="C24" s="35"/>
      <c r="D24" s="122" t="s">
        <v>30</v>
      </c>
      <c r="E24" s="35"/>
      <c r="F24" s="35"/>
      <c r="G24" s="35"/>
      <c r="H24" s="35"/>
      <c r="I24" s="125" t="s">
        <v>25</v>
      </c>
      <c r="J24" s="110" t="str">
        <f>IF('Rekapitulace stavby'!AN16="","",'Rekapitulace stavby'!AN16)</f>
        <v/>
      </c>
      <c r="K24" s="35"/>
      <c r="L24" s="52"/>
      <c r="S24" s="35"/>
      <c r="T24" s="35"/>
      <c r="U24" s="35"/>
      <c r="V24" s="35"/>
      <c r="W24" s="35"/>
      <c r="X24" s="35"/>
      <c r="Y24" s="35"/>
      <c r="Z24" s="35"/>
      <c r="AA24" s="35"/>
      <c r="AB24" s="35"/>
      <c r="AC24" s="35"/>
      <c r="AD24" s="35"/>
      <c r="AE24" s="35"/>
    </row>
    <row r="25" spans="1:31" s="2" customFormat="1" ht="18" customHeight="1" x14ac:dyDescent="0.2">
      <c r="A25" s="35"/>
      <c r="B25" s="40"/>
      <c r="C25" s="35"/>
      <c r="D25" s="35"/>
      <c r="E25" s="110" t="str">
        <f>IF('Rekapitulace stavby'!E17="","",'Rekapitulace stavby'!E17)</f>
        <v>Sweco Hydroprojekt a.s., divize Morava</v>
      </c>
      <c r="F25" s="35"/>
      <c r="G25" s="35"/>
      <c r="H25" s="35"/>
      <c r="I25" s="125" t="s">
        <v>27</v>
      </c>
      <c r="J25" s="110" t="str">
        <f>IF('Rekapitulace stavby'!AN17="","",'Rekapitulace stavby'!AN17)</f>
        <v/>
      </c>
      <c r="K25" s="35"/>
      <c r="L25" s="52"/>
      <c r="S25" s="35"/>
      <c r="T25" s="35"/>
      <c r="U25" s="35"/>
      <c r="V25" s="35"/>
      <c r="W25" s="35"/>
      <c r="X25" s="35"/>
      <c r="Y25" s="35"/>
      <c r="Z25" s="35"/>
      <c r="AA25" s="35"/>
      <c r="AB25" s="35"/>
      <c r="AC25" s="35"/>
      <c r="AD25" s="35"/>
      <c r="AE25" s="35"/>
    </row>
    <row r="26" spans="1:31" s="2" customFormat="1" ht="6.9" customHeight="1" x14ac:dyDescent="0.2">
      <c r="A26" s="35"/>
      <c r="B26" s="40"/>
      <c r="C26" s="35"/>
      <c r="D26" s="35"/>
      <c r="E26" s="35"/>
      <c r="F26" s="35"/>
      <c r="G26" s="35"/>
      <c r="H26" s="35"/>
      <c r="I26" s="124"/>
      <c r="J26" s="35"/>
      <c r="K26" s="35"/>
      <c r="L26" s="52"/>
      <c r="S26" s="35"/>
      <c r="T26" s="35"/>
      <c r="U26" s="35"/>
      <c r="V26" s="35"/>
      <c r="W26" s="35"/>
      <c r="X26" s="35"/>
      <c r="Y26" s="35"/>
      <c r="Z26" s="35"/>
      <c r="AA26" s="35"/>
      <c r="AB26" s="35"/>
      <c r="AC26" s="35"/>
      <c r="AD26" s="35"/>
      <c r="AE26" s="35"/>
    </row>
    <row r="27" spans="1:31" s="2" customFormat="1" ht="12" customHeight="1" x14ac:dyDescent="0.2">
      <c r="A27" s="35"/>
      <c r="B27" s="40"/>
      <c r="C27" s="35"/>
      <c r="D27" s="122" t="s">
        <v>33</v>
      </c>
      <c r="E27" s="35"/>
      <c r="F27" s="35"/>
      <c r="G27" s="35"/>
      <c r="H27" s="35"/>
      <c r="I27" s="125" t="s">
        <v>25</v>
      </c>
      <c r="J27" s="110" t="str">
        <f>IF('Rekapitulace stavby'!AN19="","",'Rekapitulace stavby'!AN19)</f>
        <v/>
      </c>
      <c r="K27" s="35"/>
      <c r="L27" s="52"/>
      <c r="S27" s="35"/>
      <c r="T27" s="35"/>
      <c r="U27" s="35"/>
      <c r="V27" s="35"/>
      <c r="W27" s="35"/>
      <c r="X27" s="35"/>
      <c r="Y27" s="35"/>
      <c r="Z27" s="35"/>
      <c r="AA27" s="35"/>
      <c r="AB27" s="35"/>
      <c r="AC27" s="35"/>
      <c r="AD27" s="35"/>
      <c r="AE27" s="35"/>
    </row>
    <row r="28" spans="1:31" s="2" customFormat="1" ht="18" customHeight="1" x14ac:dyDescent="0.2">
      <c r="A28" s="35"/>
      <c r="B28" s="40"/>
      <c r="C28" s="35"/>
      <c r="D28" s="35"/>
      <c r="E28" s="110" t="str">
        <f>IF('Rekapitulace stavby'!E20="","",'Rekapitulace stavby'!E20)</f>
        <v xml:space="preserve"> </v>
      </c>
      <c r="F28" s="35"/>
      <c r="G28" s="35"/>
      <c r="H28" s="35"/>
      <c r="I28" s="125" t="s">
        <v>27</v>
      </c>
      <c r="J28" s="110" t="str">
        <f>IF('Rekapitulace stavby'!AN20="","",'Rekapitulace stavby'!AN20)</f>
        <v/>
      </c>
      <c r="K28" s="35"/>
      <c r="L28" s="52"/>
      <c r="S28" s="35"/>
      <c r="T28" s="35"/>
      <c r="U28" s="35"/>
      <c r="V28" s="35"/>
      <c r="W28" s="35"/>
      <c r="X28" s="35"/>
      <c r="Y28" s="35"/>
      <c r="Z28" s="35"/>
      <c r="AA28" s="35"/>
      <c r="AB28" s="35"/>
      <c r="AC28" s="35"/>
      <c r="AD28" s="35"/>
      <c r="AE28" s="35"/>
    </row>
    <row r="29" spans="1:31" s="2" customFormat="1" ht="6.9" customHeight="1" x14ac:dyDescent="0.2">
      <c r="A29" s="35"/>
      <c r="B29" s="40"/>
      <c r="C29" s="35"/>
      <c r="D29" s="35"/>
      <c r="E29" s="35"/>
      <c r="F29" s="35"/>
      <c r="G29" s="35"/>
      <c r="H29" s="35"/>
      <c r="I29" s="124"/>
      <c r="J29" s="35"/>
      <c r="K29" s="35"/>
      <c r="L29" s="52"/>
      <c r="S29" s="35"/>
      <c r="T29" s="35"/>
      <c r="U29" s="35"/>
      <c r="V29" s="35"/>
      <c r="W29" s="35"/>
      <c r="X29" s="35"/>
      <c r="Y29" s="35"/>
      <c r="Z29" s="35"/>
      <c r="AA29" s="35"/>
      <c r="AB29" s="35"/>
      <c r="AC29" s="35"/>
      <c r="AD29" s="35"/>
      <c r="AE29" s="35"/>
    </row>
    <row r="30" spans="1:31" s="2" customFormat="1" ht="12" customHeight="1" x14ac:dyDescent="0.2">
      <c r="A30" s="35"/>
      <c r="B30" s="40"/>
      <c r="C30" s="35"/>
      <c r="D30" s="122" t="s">
        <v>34</v>
      </c>
      <c r="E30" s="35"/>
      <c r="F30" s="35"/>
      <c r="G30" s="35"/>
      <c r="H30" s="35"/>
      <c r="I30" s="124"/>
      <c r="J30" s="35"/>
      <c r="K30" s="35"/>
      <c r="L30" s="52"/>
      <c r="S30" s="35"/>
      <c r="T30" s="35"/>
      <c r="U30" s="35"/>
      <c r="V30" s="35"/>
      <c r="W30" s="35"/>
      <c r="X30" s="35"/>
      <c r="Y30" s="35"/>
      <c r="Z30" s="35"/>
      <c r="AA30" s="35"/>
      <c r="AB30" s="35"/>
      <c r="AC30" s="35"/>
      <c r="AD30" s="35"/>
      <c r="AE30" s="35"/>
    </row>
    <row r="31" spans="1:31" s="8" customFormat="1" ht="16.5" customHeight="1" x14ac:dyDescent="0.2">
      <c r="A31" s="127"/>
      <c r="B31" s="128"/>
      <c r="C31" s="127"/>
      <c r="D31" s="127"/>
      <c r="E31" s="346" t="s">
        <v>1</v>
      </c>
      <c r="F31" s="346"/>
      <c r="G31" s="346"/>
      <c r="H31" s="346"/>
      <c r="I31" s="129"/>
      <c r="J31" s="127"/>
      <c r="K31" s="127"/>
      <c r="L31" s="130"/>
      <c r="S31" s="127"/>
      <c r="T31" s="127"/>
      <c r="U31" s="127"/>
      <c r="V31" s="127"/>
      <c r="W31" s="127"/>
      <c r="X31" s="127"/>
      <c r="Y31" s="127"/>
      <c r="Z31" s="127"/>
      <c r="AA31" s="127"/>
      <c r="AB31" s="127"/>
      <c r="AC31" s="127"/>
      <c r="AD31" s="127"/>
      <c r="AE31" s="127"/>
    </row>
    <row r="32" spans="1:31" s="2" customFormat="1" ht="6.9" customHeight="1" x14ac:dyDescent="0.2">
      <c r="A32" s="35"/>
      <c r="B32" s="40"/>
      <c r="C32" s="35"/>
      <c r="D32" s="35"/>
      <c r="E32" s="35"/>
      <c r="F32" s="35"/>
      <c r="G32" s="35"/>
      <c r="H32" s="35"/>
      <c r="I32" s="124"/>
      <c r="J32" s="35"/>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25.35" customHeight="1" x14ac:dyDescent="0.2">
      <c r="A34" s="35"/>
      <c r="B34" s="40"/>
      <c r="C34" s="35"/>
      <c r="D34" s="133" t="s">
        <v>35</v>
      </c>
      <c r="E34" s="35"/>
      <c r="F34" s="35"/>
      <c r="G34" s="35"/>
      <c r="H34" s="35"/>
      <c r="I34" s="124"/>
      <c r="J34" s="134">
        <f>ROUND(J129, 2)</f>
        <v>0</v>
      </c>
      <c r="K34" s="35"/>
      <c r="L34" s="52"/>
      <c r="S34" s="35"/>
      <c r="T34" s="35"/>
      <c r="U34" s="35"/>
      <c r="V34" s="35"/>
      <c r="W34" s="35"/>
      <c r="X34" s="35"/>
      <c r="Y34" s="35"/>
      <c r="Z34" s="35"/>
      <c r="AA34" s="35"/>
      <c r="AB34" s="35"/>
      <c r="AC34" s="35"/>
      <c r="AD34" s="35"/>
      <c r="AE34" s="35"/>
    </row>
    <row r="35" spans="1:31" s="2" customFormat="1" ht="6.9" customHeight="1" x14ac:dyDescent="0.2">
      <c r="A35" s="35"/>
      <c r="B35" s="40"/>
      <c r="C35" s="35"/>
      <c r="D35" s="131"/>
      <c r="E35" s="131"/>
      <c r="F35" s="131"/>
      <c r="G35" s="131"/>
      <c r="H35" s="131"/>
      <c r="I35" s="132"/>
      <c r="J35" s="131"/>
      <c r="K35" s="131"/>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35"/>
      <c r="F36" s="135" t="s">
        <v>37</v>
      </c>
      <c r="G36" s="35"/>
      <c r="H36" s="35"/>
      <c r="I36" s="136" t="s">
        <v>36</v>
      </c>
      <c r="J36" s="135" t="s">
        <v>38</v>
      </c>
      <c r="K36" s="35"/>
      <c r="L36" s="52"/>
      <c r="S36" s="35"/>
      <c r="T36" s="35"/>
      <c r="U36" s="35"/>
      <c r="V36" s="35"/>
      <c r="W36" s="35"/>
      <c r="X36" s="35"/>
      <c r="Y36" s="35"/>
      <c r="Z36" s="35"/>
      <c r="AA36" s="35"/>
      <c r="AB36" s="35"/>
      <c r="AC36" s="35"/>
      <c r="AD36" s="35"/>
      <c r="AE36" s="35"/>
    </row>
    <row r="37" spans="1:31" s="2" customFormat="1" ht="14.4" customHeight="1" x14ac:dyDescent="0.2">
      <c r="A37" s="35"/>
      <c r="B37" s="40"/>
      <c r="C37" s="35"/>
      <c r="D37" s="123" t="s">
        <v>39</v>
      </c>
      <c r="E37" s="122" t="s">
        <v>40</v>
      </c>
      <c r="F37" s="137">
        <f>ROUND((SUM(BE129:BE199)),  2)</f>
        <v>0</v>
      </c>
      <c r="G37" s="35"/>
      <c r="H37" s="35"/>
      <c r="I37" s="138">
        <v>0.21</v>
      </c>
      <c r="J37" s="137">
        <f>ROUND(((SUM(BE129:BE199))*I37),  2)</f>
        <v>0</v>
      </c>
      <c r="K37" s="35"/>
      <c r="L37" s="52"/>
      <c r="S37" s="35"/>
      <c r="T37" s="35"/>
      <c r="U37" s="35"/>
      <c r="V37" s="35"/>
      <c r="W37" s="35"/>
      <c r="X37" s="35"/>
      <c r="Y37" s="35"/>
      <c r="Z37" s="35"/>
      <c r="AA37" s="35"/>
      <c r="AB37" s="35"/>
      <c r="AC37" s="35"/>
      <c r="AD37" s="35"/>
      <c r="AE37" s="35"/>
    </row>
    <row r="38" spans="1:31" s="2" customFormat="1" ht="14.4" customHeight="1" x14ac:dyDescent="0.2">
      <c r="A38" s="35"/>
      <c r="B38" s="40"/>
      <c r="C38" s="35"/>
      <c r="D38" s="35"/>
      <c r="E38" s="122" t="s">
        <v>41</v>
      </c>
      <c r="F38" s="137">
        <f>ROUND((SUM(BF129:BF199)),  2)</f>
        <v>0</v>
      </c>
      <c r="G38" s="35"/>
      <c r="H38" s="35"/>
      <c r="I38" s="138">
        <v>0.15</v>
      </c>
      <c r="J38" s="137">
        <f>ROUND(((SUM(BF129:BF199))*I38),  2)</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42</v>
      </c>
      <c r="F39" s="137">
        <f>ROUND((SUM(BG129:BG199)),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 hidden="1" customHeight="1" x14ac:dyDescent="0.2">
      <c r="A40" s="35"/>
      <c r="B40" s="40"/>
      <c r="C40" s="35"/>
      <c r="D40" s="35"/>
      <c r="E40" s="122" t="s">
        <v>43</v>
      </c>
      <c r="F40" s="137">
        <f>ROUND((SUM(BH129:BH199)),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 hidden="1" customHeight="1" x14ac:dyDescent="0.2">
      <c r="A41" s="35"/>
      <c r="B41" s="40"/>
      <c r="C41" s="35"/>
      <c r="D41" s="35"/>
      <c r="E41" s="122" t="s">
        <v>44</v>
      </c>
      <c r="F41" s="137">
        <f>ROUND((SUM(BI129:BI199)),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2" customFormat="1" ht="25.35" customHeight="1" x14ac:dyDescent="0.2">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 customHeight="1" x14ac:dyDescent="0.2">
      <c r="A44" s="35"/>
      <c r="B44" s="40"/>
      <c r="C44" s="35"/>
      <c r="D44" s="35"/>
      <c r="E44" s="35"/>
      <c r="F44" s="35"/>
      <c r="G44" s="35"/>
      <c r="H44" s="35"/>
      <c r="I44" s="124"/>
      <c r="J44" s="35"/>
      <c r="K44" s="35"/>
      <c r="L44" s="52"/>
      <c r="S44" s="35"/>
      <c r="T44" s="35"/>
      <c r="U44" s="35"/>
      <c r="V44" s="35"/>
      <c r="W44" s="35"/>
      <c r="X44" s="35"/>
      <c r="Y44" s="35"/>
      <c r="Z44" s="35"/>
      <c r="AA44" s="35"/>
      <c r="AB44" s="35"/>
      <c r="AC44" s="35"/>
      <c r="AD44" s="35"/>
      <c r="AE44" s="35"/>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1" customFormat="1" ht="16.5" customHeight="1" x14ac:dyDescent="0.2">
      <c r="B87" s="22"/>
      <c r="C87" s="23"/>
      <c r="D87" s="23"/>
      <c r="E87" s="342" t="s">
        <v>247</v>
      </c>
      <c r="F87" s="303"/>
      <c r="G87" s="303"/>
      <c r="H87" s="303"/>
      <c r="I87" s="116"/>
      <c r="J87" s="23"/>
      <c r="K87" s="23"/>
      <c r="L87" s="21"/>
    </row>
    <row r="88" spans="1:31" s="1" customFormat="1" ht="12" customHeight="1" x14ac:dyDescent="0.2">
      <c r="B88" s="22"/>
      <c r="C88" s="30" t="s">
        <v>248</v>
      </c>
      <c r="D88" s="23"/>
      <c r="E88" s="23"/>
      <c r="F88" s="23"/>
      <c r="G88" s="23"/>
      <c r="H88" s="23"/>
      <c r="I88" s="116"/>
      <c r="J88" s="23"/>
      <c r="K88" s="23"/>
      <c r="L88" s="21"/>
    </row>
    <row r="89" spans="1:31" s="2" customFormat="1" ht="16.5" customHeight="1" x14ac:dyDescent="0.2">
      <c r="A89" s="35"/>
      <c r="B89" s="36"/>
      <c r="C89" s="37"/>
      <c r="D89" s="37"/>
      <c r="E89" s="344" t="s">
        <v>8272</v>
      </c>
      <c r="F89" s="345"/>
      <c r="G89" s="345"/>
      <c r="H89" s="345"/>
      <c r="I89" s="124"/>
      <c r="J89" s="37"/>
      <c r="K89" s="37"/>
      <c r="L89" s="52"/>
      <c r="S89" s="35"/>
      <c r="T89" s="35"/>
      <c r="U89" s="35"/>
      <c r="V89" s="35"/>
      <c r="W89" s="35"/>
      <c r="X89" s="35"/>
      <c r="Y89" s="35"/>
      <c r="Z89" s="35"/>
      <c r="AA89" s="35"/>
      <c r="AB89" s="35"/>
      <c r="AC89" s="35"/>
      <c r="AD89" s="35"/>
      <c r="AE89" s="35"/>
    </row>
    <row r="90" spans="1:31" s="2" customFormat="1" ht="12" customHeight="1" x14ac:dyDescent="0.2">
      <c r="A90" s="35"/>
      <c r="B90" s="36"/>
      <c r="C90" s="30" t="s">
        <v>250</v>
      </c>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6.5" customHeight="1" x14ac:dyDescent="0.2">
      <c r="A91" s="35"/>
      <c r="B91" s="36"/>
      <c r="C91" s="37"/>
      <c r="D91" s="37"/>
      <c r="E91" s="323" t="str">
        <f>E13</f>
        <v>0002 - SO 12.2 Silnoproudá elektrotechnika</v>
      </c>
      <c r="F91" s="345"/>
      <c r="G91" s="345"/>
      <c r="H91" s="345"/>
      <c r="I91" s="124"/>
      <c r="J91" s="37"/>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12" customHeight="1" x14ac:dyDescent="0.2">
      <c r="A93" s="35"/>
      <c r="B93" s="36"/>
      <c r="C93" s="30" t="s">
        <v>20</v>
      </c>
      <c r="D93" s="37"/>
      <c r="E93" s="37"/>
      <c r="F93" s="28" t="str">
        <f>F16</f>
        <v xml:space="preserve"> </v>
      </c>
      <c r="G93" s="37"/>
      <c r="H93" s="37"/>
      <c r="I93" s="125" t="s">
        <v>22</v>
      </c>
      <c r="J93" s="67" t="str">
        <f>IF(J16="","",J16)</f>
        <v>6. 12. 2018</v>
      </c>
      <c r="K93" s="37"/>
      <c r="L93" s="52"/>
      <c r="S93" s="35"/>
      <c r="T93" s="35"/>
      <c r="U93" s="35"/>
      <c r="V93" s="35"/>
      <c r="W93" s="35"/>
      <c r="X93" s="35"/>
      <c r="Y93" s="35"/>
      <c r="Z93" s="35"/>
      <c r="AA93" s="35"/>
      <c r="AB93" s="35"/>
      <c r="AC93" s="35"/>
      <c r="AD93" s="35"/>
      <c r="AE93" s="35"/>
    </row>
    <row r="94" spans="1:31" s="2" customFormat="1" ht="6.9" customHeight="1" x14ac:dyDescent="0.2">
      <c r="A94" s="35"/>
      <c r="B94" s="36"/>
      <c r="C94" s="37"/>
      <c r="D94" s="37"/>
      <c r="E94" s="37"/>
      <c r="F94" s="37"/>
      <c r="G94" s="37"/>
      <c r="H94" s="37"/>
      <c r="I94" s="124"/>
      <c r="J94" s="37"/>
      <c r="K94" s="37"/>
      <c r="L94" s="52"/>
      <c r="S94" s="35"/>
      <c r="T94" s="35"/>
      <c r="U94" s="35"/>
      <c r="V94" s="35"/>
      <c r="W94" s="35"/>
      <c r="X94" s="35"/>
      <c r="Y94" s="35"/>
      <c r="Z94" s="35"/>
      <c r="AA94" s="35"/>
      <c r="AB94" s="35"/>
      <c r="AC94" s="35"/>
      <c r="AD94" s="35"/>
      <c r="AE94" s="35"/>
    </row>
    <row r="95" spans="1:31" s="2" customFormat="1" ht="43.2" customHeight="1" x14ac:dyDescent="0.2">
      <c r="A95" s="35"/>
      <c r="B95" s="36"/>
      <c r="C95" s="30" t="s">
        <v>24</v>
      </c>
      <c r="D95" s="37"/>
      <c r="E95" s="37"/>
      <c r="F95" s="28" t="str">
        <f>E19</f>
        <v>Vodovody a kanalizace Přerov, a.s.</v>
      </c>
      <c r="G95" s="37"/>
      <c r="H95" s="37"/>
      <c r="I95" s="125" t="s">
        <v>30</v>
      </c>
      <c r="J95" s="33" t="str">
        <f>E25</f>
        <v>Sweco Hydroprojekt a.s., divize Morava</v>
      </c>
      <c r="K95" s="37"/>
      <c r="L95" s="52"/>
      <c r="S95" s="35"/>
      <c r="T95" s="35"/>
      <c r="U95" s="35"/>
      <c r="V95" s="35"/>
      <c r="W95" s="35"/>
      <c r="X95" s="35"/>
      <c r="Y95" s="35"/>
      <c r="Z95" s="35"/>
      <c r="AA95" s="35"/>
      <c r="AB95" s="35"/>
      <c r="AC95" s="35"/>
      <c r="AD95" s="35"/>
      <c r="AE95" s="35"/>
    </row>
    <row r="96" spans="1:31" s="2" customFormat="1" ht="15.15" customHeight="1" x14ac:dyDescent="0.2">
      <c r="A96" s="35"/>
      <c r="B96" s="36"/>
      <c r="C96" s="30" t="s">
        <v>28</v>
      </c>
      <c r="D96" s="37"/>
      <c r="E96" s="37"/>
      <c r="F96" s="28" t="str">
        <f>IF(E22="","",E22)</f>
        <v>Vyplň údaj</v>
      </c>
      <c r="G96" s="37"/>
      <c r="H96" s="37"/>
      <c r="I96" s="125" t="s">
        <v>33</v>
      </c>
      <c r="J96" s="33" t="str">
        <f>E28</f>
        <v xml:space="preserve"> </v>
      </c>
      <c r="K96" s="37"/>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9.25" customHeight="1" x14ac:dyDescent="0.2">
      <c r="A98" s="35"/>
      <c r="B98" s="36"/>
      <c r="C98" s="163" t="s">
        <v>253</v>
      </c>
      <c r="D98" s="164"/>
      <c r="E98" s="164"/>
      <c r="F98" s="164"/>
      <c r="G98" s="164"/>
      <c r="H98" s="164"/>
      <c r="I98" s="165"/>
      <c r="J98" s="166" t="s">
        <v>254</v>
      </c>
      <c r="K98" s="164"/>
      <c r="L98" s="52"/>
      <c r="S98" s="35"/>
      <c r="T98" s="35"/>
      <c r="U98" s="35"/>
      <c r="V98" s="35"/>
      <c r="W98" s="35"/>
      <c r="X98" s="35"/>
      <c r="Y98" s="35"/>
      <c r="Z98" s="35"/>
      <c r="AA98" s="35"/>
      <c r="AB98" s="35"/>
      <c r="AC98" s="35"/>
      <c r="AD98" s="35"/>
      <c r="AE98" s="35"/>
    </row>
    <row r="99" spans="1:47" s="2" customFormat="1" ht="10.35" customHeight="1" x14ac:dyDescent="0.2">
      <c r="A99" s="35"/>
      <c r="B99" s="36"/>
      <c r="C99" s="37"/>
      <c r="D99" s="37"/>
      <c r="E99" s="37"/>
      <c r="F99" s="37"/>
      <c r="G99" s="37"/>
      <c r="H99" s="37"/>
      <c r="I99" s="124"/>
      <c r="J99" s="37"/>
      <c r="K99" s="37"/>
      <c r="L99" s="52"/>
      <c r="S99" s="35"/>
      <c r="T99" s="35"/>
      <c r="U99" s="35"/>
      <c r="V99" s="35"/>
      <c r="W99" s="35"/>
      <c r="X99" s="35"/>
      <c r="Y99" s="35"/>
      <c r="Z99" s="35"/>
      <c r="AA99" s="35"/>
      <c r="AB99" s="35"/>
      <c r="AC99" s="35"/>
      <c r="AD99" s="35"/>
      <c r="AE99" s="35"/>
    </row>
    <row r="100" spans="1:47" s="2" customFormat="1" ht="22.95" customHeight="1" x14ac:dyDescent="0.2">
      <c r="A100" s="35"/>
      <c r="B100" s="36"/>
      <c r="C100" s="167" t="s">
        <v>255</v>
      </c>
      <c r="D100" s="37"/>
      <c r="E100" s="37"/>
      <c r="F100" s="37"/>
      <c r="G100" s="37"/>
      <c r="H100" s="37"/>
      <c r="I100" s="124"/>
      <c r="J100" s="85">
        <f>J129</f>
        <v>0</v>
      </c>
      <c r="K100" s="37"/>
      <c r="L100" s="52"/>
      <c r="S100" s="35"/>
      <c r="T100" s="35"/>
      <c r="U100" s="35"/>
      <c r="V100" s="35"/>
      <c r="W100" s="35"/>
      <c r="X100" s="35"/>
      <c r="Y100" s="35"/>
      <c r="Z100" s="35"/>
      <c r="AA100" s="35"/>
      <c r="AB100" s="35"/>
      <c r="AC100" s="35"/>
      <c r="AD100" s="35"/>
      <c r="AE100" s="35"/>
      <c r="AU100" s="18" t="s">
        <v>256</v>
      </c>
    </row>
    <row r="101" spans="1:47" s="9" customFormat="1" ht="24.9" customHeight="1" x14ac:dyDescent="0.2">
      <c r="B101" s="168"/>
      <c r="C101" s="169"/>
      <c r="D101" s="170" t="s">
        <v>1787</v>
      </c>
      <c r="E101" s="171"/>
      <c r="F101" s="171"/>
      <c r="G101" s="171"/>
      <c r="H101" s="171"/>
      <c r="I101" s="172"/>
      <c r="J101" s="173">
        <f>J130</f>
        <v>0</v>
      </c>
      <c r="K101" s="169"/>
      <c r="L101" s="174"/>
    </row>
    <row r="102" spans="1:47" s="10" customFormat="1" ht="19.95" customHeight="1" x14ac:dyDescent="0.2">
      <c r="B102" s="175"/>
      <c r="C102" s="104"/>
      <c r="D102" s="176" t="s">
        <v>8320</v>
      </c>
      <c r="E102" s="177"/>
      <c r="F102" s="177"/>
      <c r="G102" s="177"/>
      <c r="H102" s="177"/>
      <c r="I102" s="178"/>
      <c r="J102" s="179">
        <f>J131</f>
        <v>0</v>
      </c>
      <c r="K102" s="104"/>
      <c r="L102" s="180"/>
    </row>
    <row r="103" spans="1:47" s="10" customFormat="1" ht="19.95" customHeight="1" x14ac:dyDescent="0.2">
      <c r="B103" s="175"/>
      <c r="C103" s="104"/>
      <c r="D103" s="176" t="s">
        <v>8321</v>
      </c>
      <c r="E103" s="177"/>
      <c r="F103" s="177"/>
      <c r="G103" s="177"/>
      <c r="H103" s="177"/>
      <c r="I103" s="178"/>
      <c r="J103" s="179">
        <f>J157</f>
        <v>0</v>
      </c>
      <c r="K103" s="104"/>
      <c r="L103" s="180"/>
    </row>
    <row r="104" spans="1:47" s="10" customFormat="1" ht="19.95" customHeight="1" x14ac:dyDescent="0.2">
      <c r="B104" s="175"/>
      <c r="C104" s="104"/>
      <c r="D104" s="176" t="s">
        <v>8322</v>
      </c>
      <c r="E104" s="177"/>
      <c r="F104" s="177"/>
      <c r="G104" s="177"/>
      <c r="H104" s="177"/>
      <c r="I104" s="178"/>
      <c r="J104" s="179">
        <f>J169</f>
        <v>0</v>
      </c>
      <c r="K104" s="104"/>
      <c r="L104" s="180"/>
    </row>
    <row r="105" spans="1:47" s="10" customFormat="1" ht="19.95" customHeight="1" x14ac:dyDescent="0.2">
      <c r="B105" s="175"/>
      <c r="C105" s="104"/>
      <c r="D105" s="176" t="s">
        <v>8323</v>
      </c>
      <c r="E105" s="177"/>
      <c r="F105" s="177"/>
      <c r="G105" s="177"/>
      <c r="H105" s="177"/>
      <c r="I105" s="178"/>
      <c r="J105" s="179">
        <f>J189</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31"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31" s="1" customFormat="1" ht="12" customHeight="1" x14ac:dyDescent="0.2">
      <c r="B116" s="22"/>
      <c r="C116" s="30" t="s">
        <v>246</v>
      </c>
      <c r="D116" s="23"/>
      <c r="E116" s="23"/>
      <c r="F116" s="23"/>
      <c r="G116" s="23"/>
      <c r="H116" s="23"/>
      <c r="I116" s="116"/>
      <c r="J116" s="23"/>
      <c r="K116" s="23"/>
      <c r="L116" s="21"/>
    </row>
    <row r="117" spans="1:31" s="1" customFormat="1" ht="16.5" customHeight="1" x14ac:dyDescent="0.2">
      <c r="B117" s="22"/>
      <c r="C117" s="23"/>
      <c r="D117" s="23"/>
      <c r="E117" s="342" t="s">
        <v>247</v>
      </c>
      <c r="F117" s="303"/>
      <c r="G117" s="303"/>
      <c r="H117" s="303"/>
      <c r="I117" s="116"/>
      <c r="J117" s="23"/>
      <c r="K117" s="23"/>
      <c r="L117" s="21"/>
    </row>
    <row r="118" spans="1:31" s="1" customFormat="1" ht="12" customHeight="1" x14ac:dyDescent="0.2">
      <c r="B118" s="22"/>
      <c r="C118" s="30" t="s">
        <v>248</v>
      </c>
      <c r="D118" s="23"/>
      <c r="E118" s="23"/>
      <c r="F118" s="23"/>
      <c r="G118" s="23"/>
      <c r="H118" s="23"/>
      <c r="I118" s="116"/>
      <c r="J118" s="23"/>
      <c r="K118" s="23"/>
      <c r="L118" s="21"/>
    </row>
    <row r="119" spans="1:31" s="2" customFormat="1" ht="16.5" customHeight="1" x14ac:dyDescent="0.2">
      <c r="A119" s="35"/>
      <c r="B119" s="36"/>
      <c r="C119" s="37"/>
      <c r="D119" s="37"/>
      <c r="E119" s="344" t="s">
        <v>8272</v>
      </c>
      <c r="F119" s="345"/>
      <c r="G119" s="345"/>
      <c r="H119" s="345"/>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250</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23" t="str">
        <f>E13</f>
        <v>0002 - SO 12.2 Silnoproudá elektrotechnika</v>
      </c>
      <c r="F121" s="345"/>
      <c r="G121" s="345"/>
      <c r="H121" s="345"/>
      <c r="I121" s="124"/>
      <c r="J121" s="37"/>
      <c r="K121" s="37"/>
      <c r="L121" s="52"/>
      <c r="S121" s="35"/>
      <c r="T121" s="35"/>
      <c r="U121" s="35"/>
      <c r="V121" s="35"/>
      <c r="W121" s="35"/>
      <c r="X121" s="35"/>
      <c r="Y121" s="35"/>
      <c r="Z121" s="35"/>
      <c r="AA121" s="35"/>
      <c r="AB121" s="35"/>
      <c r="AC121" s="35"/>
      <c r="AD121" s="35"/>
      <c r="AE121" s="35"/>
    </row>
    <row r="122" spans="1:31"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31" s="2" customFormat="1" ht="12" customHeight="1" x14ac:dyDescent="0.2">
      <c r="A123" s="35"/>
      <c r="B123" s="36"/>
      <c r="C123" s="30" t="s">
        <v>20</v>
      </c>
      <c r="D123" s="37"/>
      <c r="E123" s="37"/>
      <c r="F123" s="28" t="str">
        <f>F16</f>
        <v xml:space="preserve"> </v>
      </c>
      <c r="G123" s="37"/>
      <c r="H123" s="37"/>
      <c r="I123" s="125" t="s">
        <v>22</v>
      </c>
      <c r="J123" s="67" t="str">
        <f>IF(J16="","",J16)</f>
        <v>6. 12. 2018</v>
      </c>
      <c r="K123" s="37"/>
      <c r="L123" s="52"/>
      <c r="S123" s="35"/>
      <c r="T123" s="35"/>
      <c r="U123" s="35"/>
      <c r="V123" s="35"/>
      <c r="W123" s="35"/>
      <c r="X123" s="35"/>
      <c r="Y123" s="35"/>
      <c r="Z123" s="35"/>
      <c r="AA123" s="35"/>
      <c r="AB123" s="35"/>
      <c r="AC123" s="35"/>
      <c r="AD123" s="35"/>
      <c r="AE123" s="35"/>
    </row>
    <row r="124" spans="1:31" s="2" customFormat="1" ht="6.9" customHeight="1" x14ac:dyDescent="0.2">
      <c r="A124" s="35"/>
      <c r="B124" s="36"/>
      <c r="C124" s="37"/>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43.2" customHeight="1" x14ac:dyDescent="0.2">
      <c r="A125" s="35"/>
      <c r="B125" s="36"/>
      <c r="C125" s="30" t="s">
        <v>24</v>
      </c>
      <c r="D125" s="37"/>
      <c r="E125" s="37"/>
      <c r="F125" s="28" t="str">
        <f>E19</f>
        <v>Vodovody a kanalizace Přerov, a.s.</v>
      </c>
      <c r="G125" s="37"/>
      <c r="H125" s="37"/>
      <c r="I125" s="125" t="s">
        <v>30</v>
      </c>
      <c r="J125" s="33" t="str">
        <f>E25</f>
        <v>Sweco Hydroprojekt a.s., divize Morava</v>
      </c>
      <c r="K125" s="37"/>
      <c r="L125" s="52"/>
      <c r="S125" s="35"/>
      <c r="T125" s="35"/>
      <c r="U125" s="35"/>
      <c r="V125" s="35"/>
      <c r="W125" s="35"/>
      <c r="X125" s="35"/>
      <c r="Y125" s="35"/>
      <c r="Z125" s="35"/>
      <c r="AA125" s="35"/>
      <c r="AB125" s="35"/>
      <c r="AC125" s="35"/>
      <c r="AD125" s="35"/>
      <c r="AE125" s="35"/>
    </row>
    <row r="126" spans="1:31" s="2" customFormat="1" ht="15.15" customHeight="1" x14ac:dyDescent="0.2">
      <c r="A126" s="35"/>
      <c r="B126" s="36"/>
      <c r="C126" s="30" t="s">
        <v>28</v>
      </c>
      <c r="D126" s="37"/>
      <c r="E126" s="37"/>
      <c r="F126" s="28" t="str">
        <f>IF(E22="","",E22)</f>
        <v>Vyplň údaj</v>
      </c>
      <c r="G126" s="37"/>
      <c r="H126" s="37"/>
      <c r="I126" s="125" t="s">
        <v>33</v>
      </c>
      <c r="J126" s="33" t="str">
        <f>E28</f>
        <v xml:space="preserve"> </v>
      </c>
      <c r="K126" s="37"/>
      <c r="L126" s="52"/>
      <c r="S126" s="35"/>
      <c r="T126" s="35"/>
      <c r="U126" s="35"/>
      <c r="V126" s="35"/>
      <c r="W126" s="35"/>
      <c r="X126" s="35"/>
      <c r="Y126" s="35"/>
      <c r="Z126" s="35"/>
      <c r="AA126" s="35"/>
      <c r="AB126" s="35"/>
      <c r="AC126" s="35"/>
      <c r="AD126" s="35"/>
      <c r="AE126" s="35"/>
    </row>
    <row r="127" spans="1:31" s="2" customFormat="1" ht="10.35"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11" customFormat="1" ht="29.25" customHeight="1" x14ac:dyDescent="0.2">
      <c r="A128" s="181"/>
      <c r="B128" s="182"/>
      <c r="C128" s="183" t="s">
        <v>280</v>
      </c>
      <c r="D128" s="184" t="s">
        <v>60</v>
      </c>
      <c r="E128" s="184" t="s">
        <v>56</v>
      </c>
      <c r="F128" s="184" t="s">
        <v>57</v>
      </c>
      <c r="G128" s="184" t="s">
        <v>281</v>
      </c>
      <c r="H128" s="184" t="s">
        <v>282</v>
      </c>
      <c r="I128" s="185" t="s">
        <v>283</v>
      </c>
      <c r="J128" s="184" t="s">
        <v>254</v>
      </c>
      <c r="K128" s="186" t="s">
        <v>284</v>
      </c>
      <c r="L128" s="187"/>
      <c r="M128" s="76" t="s">
        <v>1</v>
      </c>
      <c r="N128" s="77" t="s">
        <v>39</v>
      </c>
      <c r="O128" s="77" t="s">
        <v>285</v>
      </c>
      <c r="P128" s="77" t="s">
        <v>286</v>
      </c>
      <c r="Q128" s="77" t="s">
        <v>287</v>
      </c>
      <c r="R128" s="77" t="s">
        <v>288</v>
      </c>
      <c r="S128" s="77" t="s">
        <v>289</v>
      </c>
      <c r="T128" s="78" t="s">
        <v>290</v>
      </c>
      <c r="U128" s="181"/>
      <c r="V128" s="181"/>
      <c r="W128" s="181"/>
      <c r="X128" s="181"/>
      <c r="Y128" s="181"/>
      <c r="Z128" s="181"/>
      <c r="AA128" s="181"/>
      <c r="AB128" s="181"/>
      <c r="AC128" s="181"/>
      <c r="AD128" s="181"/>
      <c r="AE128" s="181"/>
    </row>
    <row r="129" spans="1:65" s="2" customFormat="1" ht="22.95" customHeight="1" x14ac:dyDescent="0.3">
      <c r="A129" s="35"/>
      <c r="B129" s="36"/>
      <c r="C129" s="83" t="s">
        <v>291</v>
      </c>
      <c r="D129" s="37"/>
      <c r="E129" s="37"/>
      <c r="F129" s="37"/>
      <c r="G129" s="37"/>
      <c r="H129" s="37"/>
      <c r="I129" s="124"/>
      <c r="J129" s="188">
        <f>BK129</f>
        <v>0</v>
      </c>
      <c r="K129" s="37"/>
      <c r="L129" s="40"/>
      <c r="M129" s="79"/>
      <c r="N129" s="189"/>
      <c r="O129" s="80"/>
      <c r="P129" s="190">
        <f>P130</f>
        <v>0</v>
      </c>
      <c r="Q129" s="80"/>
      <c r="R129" s="190">
        <f>R130</f>
        <v>0</v>
      </c>
      <c r="S129" s="80"/>
      <c r="T129" s="191">
        <f>T130</f>
        <v>0</v>
      </c>
      <c r="U129" s="35"/>
      <c r="V129" s="35"/>
      <c r="W129" s="35"/>
      <c r="X129" s="35"/>
      <c r="Y129" s="35"/>
      <c r="Z129" s="35"/>
      <c r="AA129" s="35"/>
      <c r="AB129" s="35"/>
      <c r="AC129" s="35"/>
      <c r="AD129" s="35"/>
      <c r="AE129" s="35"/>
      <c r="AT129" s="18" t="s">
        <v>74</v>
      </c>
      <c r="AU129" s="18" t="s">
        <v>256</v>
      </c>
      <c r="BK129" s="192">
        <f>BK130</f>
        <v>0</v>
      </c>
    </row>
    <row r="130" spans="1:65" s="12" customFormat="1" ht="25.95" customHeight="1" x14ac:dyDescent="0.25">
      <c r="B130" s="193"/>
      <c r="C130" s="194"/>
      <c r="D130" s="195" t="s">
        <v>74</v>
      </c>
      <c r="E130" s="196" t="s">
        <v>409</v>
      </c>
      <c r="F130" s="196" t="s">
        <v>1789</v>
      </c>
      <c r="G130" s="194"/>
      <c r="H130" s="194"/>
      <c r="I130" s="197"/>
      <c r="J130" s="198">
        <f>BK130</f>
        <v>0</v>
      </c>
      <c r="K130" s="194"/>
      <c r="L130" s="199"/>
      <c r="M130" s="200"/>
      <c r="N130" s="201"/>
      <c r="O130" s="201"/>
      <c r="P130" s="202">
        <f>P131+P157+P169+P189</f>
        <v>0</v>
      </c>
      <c r="Q130" s="201"/>
      <c r="R130" s="202">
        <f>R131+R157+R169+R189</f>
        <v>0</v>
      </c>
      <c r="S130" s="201"/>
      <c r="T130" s="203">
        <f>T131+T157+T169+T189</f>
        <v>0</v>
      </c>
      <c r="AR130" s="204" t="s">
        <v>91</v>
      </c>
      <c r="AT130" s="205" t="s">
        <v>74</v>
      </c>
      <c r="AU130" s="205" t="s">
        <v>75</v>
      </c>
      <c r="AY130" s="204" t="s">
        <v>294</v>
      </c>
      <c r="BK130" s="206">
        <f>BK131+BK157+BK169+BK189</f>
        <v>0</v>
      </c>
    </row>
    <row r="131" spans="1:65" s="12" customFormat="1" ht="22.95" customHeight="1" x14ac:dyDescent="0.25">
      <c r="B131" s="193"/>
      <c r="C131" s="194"/>
      <c r="D131" s="195" t="s">
        <v>74</v>
      </c>
      <c r="E131" s="207" t="s">
        <v>1724</v>
      </c>
      <c r="F131" s="207" t="s">
        <v>3195</v>
      </c>
      <c r="G131" s="194"/>
      <c r="H131" s="194"/>
      <c r="I131" s="197"/>
      <c r="J131" s="208">
        <f>BK131</f>
        <v>0</v>
      </c>
      <c r="K131" s="194"/>
      <c r="L131" s="199"/>
      <c r="M131" s="200"/>
      <c r="N131" s="201"/>
      <c r="O131" s="201"/>
      <c r="P131" s="202">
        <f>SUM(P132:P156)</f>
        <v>0</v>
      </c>
      <c r="Q131" s="201"/>
      <c r="R131" s="202">
        <f>SUM(R132:R156)</f>
        <v>0</v>
      </c>
      <c r="S131" s="201"/>
      <c r="T131" s="203">
        <f>SUM(T132:T156)</f>
        <v>0</v>
      </c>
      <c r="AR131" s="204" t="s">
        <v>81</v>
      </c>
      <c r="AT131" s="205" t="s">
        <v>74</v>
      </c>
      <c r="AU131" s="205" t="s">
        <v>81</v>
      </c>
      <c r="AY131" s="204" t="s">
        <v>294</v>
      </c>
      <c r="BK131" s="206">
        <f>SUM(BK132:BK156)</f>
        <v>0</v>
      </c>
    </row>
    <row r="132" spans="1:65" s="2" customFormat="1" ht="16.5" customHeight="1" x14ac:dyDescent="0.2">
      <c r="A132" s="35"/>
      <c r="B132" s="36"/>
      <c r="C132" s="209" t="s">
        <v>81</v>
      </c>
      <c r="D132" s="209" t="s">
        <v>296</v>
      </c>
      <c r="E132" s="210" t="s">
        <v>3205</v>
      </c>
      <c r="F132" s="211" t="s">
        <v>3206</v>
      </c>
      <c r="G132" s="212" t="s">
        <v>326</v>
      </c>
      <c r="H132" s="213">
        <v>7</v>
      </c>
      <c r="I132" s="214"/>
      <c r="J132" s="215">
        <f>ROUND(I132*H132,2)</f>
        <v>0</v>
      </c>
      <c r="K132" s="211" t="s">
        <v>1</v>
      </c>
      <c r="L132" s="40"/>
      <c r="M132" s="216" t="s">
        <v>1</v>
      </c>
      <c r="N132" s="217" t="s">
        <v>40</v>
      </c>
      <c r="O132" s="72"/>
      <c r="P132" s="218">
        <f>O132*H132</f>
        <v>0</v>
      </c>
      <c r="Q132" s="218">
        <v>0</v>
      </c>
      <c r="R132" s="218">
        <f>Q132*H132</f>
        <v>0</v>
      </c>
      <c r="S132" s="218">
        <v>0</v>
      </c>
      <c r="T132" s="219">
        <f>S132*H132</f>
        <v>0</v>
      </c>
      <c r="U132" s="35"/>
      <c r="V132" s="35"/>
      <c r="W132" s="35"/>
      <c r="X132" s="35"/>
      <c r="Y132" s="35"/>
      <c r="Z132" s="35"/>
      <c r="AA132" s="35"/>
      <c r="AB132" s="35"/>
      <c r="AC132" s="35"/>
      <c r="AD132" s="35"/>
      <c r="AE132" s="35"/>
      <c r="AR132" s="220" t="s">
        <v>301</v>
      </c>
      <c r="AT132" s="220" t="s">
        <v>296</v>
      </c>
      <c r="AU132" s="220" t="s">
        <v>83</v>
      </c>
      <c r="AY132" s="18" t="s">
        <v>294</v>
      </c>
      <c r="BE132" s="221">
        <f>IF(N132="základní",J132,0)</f>
        <v>0</v>
      </c>
      <c r="BF132" s="221">
        <f>IF(N132="snížená",J132,0)</f>
        <v>0</v>
      </c>
      <c r="BG132" s="221">
        <f>IF(N132="zákl. přenesená",J132,0)</f>
        <v>0</v>
      </c>
      <c r="BH132" s="221">
        <f>IF(N132="sníž. přenesená",J132,0)</f>
        <v>0</v>
      </c>
      <c r="BI132" s="221">
        <f>IF(N132="nulová",J132,0)</f>
        <v>0</v>
      </c>
      <c r="BJ132" s="18" t="s">
        <v>81</v>
      </c>
      <c r="BK132" s="221">
        <f>ROUND(I132*H132,2)</f>
        <v>0</v>
      </c>
      <c r="BL132" s="18" t="s">
        <v>301</v>
      </c>
      <c r="BM132" s="220" t="s">
        <v>83</v>
      </c>
    </row>
    <row r="133" spans="1:65" s="2" customFormat="1" x14ac:dyDescent="0.2">
      <c r="A133" s="35"/>
      <c r="B133" s="36"/>
      <c r="C133" s="37"/>
      <c r="D133" s="222" t="s">
        <v>303</v>
      </c>
      <c r="E133" s="37"/>
      <c r="F133" s="223" t="s">
        <v>3206</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303</v>
      </c>
      <c r="AU133" s="18" t="s">
        <v>83</v>
      </c>
    </row>
    <row r="134" spans="1:65" s="2" customFormat="1" ht="28.8" x14ac:dyDescent="0.2">
      <c r="A134" s="35"/>
      <c r="B134" s="36"/>
      <c r="C134" s="37"/>
      <c r="D134" s="222" t="s">
        <v>305</v>
      </c>
      <c r="E134" s="37"/>
      <c r="F134" s="226" t="s">
        <v>8324</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305</v>
      </c>
      <c r="AU134" s="18" t="s">
        <v>83</v>
      </c>
    </row>
    <row r="135" spans="1:65" s="2" customFormat="1" ht="36" customHeight="1" x14ac:dyDescent="0.2">
      <c r="A135" s="35"/>
      <c r="B135" s="36"/>
      <c r="C135" s="259" t="s">
        <v>83</v>
      </c>
      <c r="D135" s="259" t="s">
        <v>409</v>
      </c>
      <c r="E135" s="260" t="s">
        <v>3207</v>
      </c>
      <c r="F135" s="261" t="s">
        <v>3208</v>
      </c>
      <c r="G135" s="262" t="s">
        <v>326</v>
      </c>
      <c r="H135" s="263">
        <v>7</v>
      </c>
      <c r="I135" s="264"/>
      <c r="J135" s="265">
        <f>ROUND(I135*H135,2)</f>
        <v>0</v>
      </c>
      <c r="K135" s="261" t="s">
        <v>1</v>
      </c>
      <c r="L135" s="266"/>
      <c r="M135" s="267" t="s">
        <v>1</v>
      </c>
      <c r="N135" s="268"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340</v>
      </c>
      <c r="AT135" s="220" t="s">
        <v>409</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301</v>
      </c>
    </row>
    <row r="136" spans="1:65" s="2" customFormat="1" ht="28.8" x14ac:dyDescent="0.2">
      <c r="A136" s="35"/>
      <c r="B136" s="36"/>
      <c r="C136" s="37"/>
      <c r="D136" s="222" t="s">
        <v>303</v>
      </c>
      <c r="E136" s="37"/>
      <c r="F136" s="223" t="s">
        <v>3208</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24" customHeight="1" x14ac:dyDescent="0.2">
      <c r="A137" s="35"/>
      <c r="B137" s="36"/>
      <c r="C137" s="209" t="s">
        <v>91</v>
      </c>
      <c r="D137" s="209" t="s">
        <v>296</v>
      </c>
      <c r="E137" s="210" t="s">
        <v>3221</v>
      </c>
      <c r="F137" s="211" t="s">
        <v>3222</v>
      </c>
      <c r="G137" s="212" t="s">
        <v>326</v>
      </c>
      <c r="H137" s="213">
        <v>1</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328</v>
      </c>
    </row>
    <row r="138" spans="1:65" s="2" customFormat="1" x14ac:dyDescent="0.2">
      <c r="A138" s="35"/>
      <c r="B138" s="36"/>
      <c r="C138" s="37"/>
      <c r="D138" s="222" t="s">
        <v>303</v>
      </c>
      <c r="E138" s="37"/>
      <c r="F138" s="223" t="s">
        <v>3222</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8.8" x14ac:dyDescent="0.2">
      <c r="A139" s="35"/>
      <c r="B139" s="36"/>
      <c r="C139" s="37"/>
      <c r="D139" s="222" t="s">
        <v>305</v>
      </c>
      <c r="E139" s="37"/>
      <c r="F139" s="226" t="s">
        <v>8324</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2" customFormat="1" ht="16.5" customHeight="1" x14ac:dyDescent="0.2">
      <c r="A140" s="35"/>
      <c r="B140" s="36"/>
      <c r="C140" s="259" t="s">
        <v>301</v>
      </c>
      <c r="D140" s="259" t="s">
        <v>409</v>
      </c>
      <c r="E140" s="260" t="s">
        <v>3223</v>
      </c>
      <c r="F140" s="261" t="s">
        <v>3224</v>
      </c>
      <c r="G140" s="262" t="s">
        <v>326</v>
      </c>
      <c r="H140" s="263">
        <v>1</v>
      </c>
      <c r="I140" s="264"/>
      <c r="J140" s="265">
        <f>ROUND(I140*H140,2)</f>
        <v>0</v>
      </c>
      <c r="K140" s="261" t="s">
        <v>1</v>
      </c>
      <c r="L140" s="266"/>
      <c r="M140" s="267" t="s">
        <v>1</v>
      </c>
      <c r="N140" s="268"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340</v>
      </c>
      <c r="AT140" s="220" t="s">
        <v>409</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340</v>
      </c>
    </row>
    <row r="141" spans="1:65" s="2" customFormat="1" x14ac:dyDescent="0.2">
      <c r="A141" s="35"/>
      <c r="B141" s="36"/>
      <c r="C141" s="37"/>
      <c r="D141" s="222" t="s">
        <v>303</v>
      </c>
      <c r="E141" s="37"/>
      <c r="F141" s="223" t="s">
        <v>3224</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6.5" customHeight="1" x14ac:dyDescent="0.2">
      <c r="A142" s="35"/>
      <c r="B142" s="36"/>
      <c r="C142" s="209" t="s">
        <v>323</v>
      </c>
      <c r="D142" s="209" t="s">
        <v>296</v>
      </c>
      <c r="E142" s="210" t="s">
        <v>3253</v>
      </c>
      <c r="F142" s="211" t="s">
        <v>3254</v>
      </c>
      <c r="G142" s="212" t="s">
        <v>386</v>
      </c>
      <c r="H142" s="213">
        <v>190</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353</v>
      </c>
    </row>
    <row r="143" spans="1:65" s="2" customFormat="1" x14ac:dyDescent="0.2">
      <c r="A143" s="35"/>
      <c r="B143" s="36"/>
      <c r="C143" s="37"/>
      <c r="D143" s="222" t="s">
        <v>303</v>
      </c>
      <c r="E143" s="37"/>
      <c r="F143" s="223" t="s">
        <v>3254</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8.8" x14ac:dyDescent="0.2">
      <c r="A144" s="35"/>
      <c r="B144" s="36"/>
      <c r="C144" s="37"/>
      <c r="D144" s="222" t="s">
        <v>305</v>
      </c>
      <c r="E144" s="37"/>
      <c r="F144" s="226" t="s">
        <v>8324</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305</v>
      </c>
      <c r="AU144" s="18" t="s">
        <v>83</v>
      </c>
    </row>
    <row r="145" spans="1:65" s="2" customFormat="1" ht="16.5" customHeight="1" x14ac:dyDescent="0.2">
      <c r="A145" s="35"/>
      <c r="B145" s="36"/>
      <c r="C145" s="259" t="s">
        <v>328</v>
      </c>
      <c r="D145" s="259" t="s">
        <v>409</v>
      </c>
      <c r="E145" s="260" t="s">
        <v>3257</v>
      </c>
      <c r="F145" s="261" t="s">
        <v>3258</v>
      </c>
      <c r="G145" s="262" t="s">
        <v>386</v>
      </c>
      <c r="H145" s="263">
        <v>190</v>
      </c>
      <c r="I145" s="264"/>
      <c r="J145" s="265">
        <f>ROUND(I145*H145,2)</f>
        <v>0</v>
      </c>
      <c r="K145" s="261" t="s">
        <v>1</v>
      </c>
      <c r="L145" s="266"/>
      <c r="M145" s="267" t="s">
        <v>1</v>
      </c>
      <c r="N145" s="268"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340</v>
      </c>
      <c r="AT145" s="220" t="s">
        <v>409</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371</v>
      </c>
    </row>
    <row r="146" spans="1:65" s="2" customFormat="1" x14ac:dyDescent="0.2">
      <c r="A146" s="35"/>
      <c r="B146" s="36"/>
      <c r="C146" s="37"/>
      <c r="D146" s="222" t="s">
        <v>303</v>
      </c>
      <c r="E146" s="37"/>
      <c r="F146" s="223" t="s">
        <v>3258</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16.5" customHeight="1" x14ac:dyDescent="0.2">
      <c r="A147" s="35"/>
      <c r="B147" s="36"/>
      <c r="C147" s="209" t="s">
        <v>333</v>
      </c>
      <c r="D147" s="209" t="s">
        <v>296</v>
      </c>
      <c r="E147" s="210" t="s">
        <v>3340</v>
      </c>
      <c r="F147" s="211" t="s">
        <v>3341</v>
      </c>
      <c r="G147" s="212" t="s">
        <v>386</v>
      </c>
      <c r="H147" s="213">
        <v>160</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383</v>
      </c>
    </row>
    <row r="148" spans="1:65" s="2" customFormat="1" x14ac:dyDescent="0.2">
      <c r="A148" s="35"/>
      <c r="B148" s="36"/>
      <c r="C148" s="37"/>
      <c r="D148" s="222" t="s">
        <v>303</v>
      </c>
      <c r="E148" s="37"/>
      <c r="F148" s="223" t="s">
        <v>3341</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28.8" x14ac:dyDescent="0.2">
      <c r="A149" s="35"/>
      <c r="B149" s="36"/>
      <c r="C149" s="37"/>
      <c r="D149" s="222" t="s">
        <v>305</v>
      </c>
      <c r="E149" s="37"/>
      <c r="F149" s="226" t="s">
        <v>8324</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305</v>
      </c>
      <c r="AU149" s="18" t="s">
        <v>83</v>
      </c>
    </row>
    <row r="150" spans="1:65" s="2" customFormat="1" ht="24" customHeight="1" x14ac:dyDescent="0.2">
      <c r="A150" s="35"/>
      <c r="B150" s="36"/>
      <c r="C150" s="259" t="s">
        <v>340</v>
      </c>
      <c r="D150" s="259" t="s">
        <v>409</v>
      </c>
      <c r="E150" s="260" t="s">
        <v>3348</v>
      </c>
      <c r="F150" s="261" t="s">
        <v>3349</v>
      </c>
      <c r="G150" s="262" t="s">
        <v>386</v>
      </c>
      <c r="H150" s="263">
        <v>160</v>
      </c>
      <c r="I150" s="264"/>
      <c r="J150" s="265">
        <f>ROUND(I150*H150,2)</f>
        <v>0</v>
      </c>
      <c r="K150" s="261" t="s">
        <v>1</v>
      </c>
      <c r="L150" s="266"/>
      <c r="M150" s="267" t="s">
        <v>1</v>
      </c>
      <c r="N150" s="268"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340</v>
      </c>
      <c r="AT150" s="220" t="s">
        <v>409</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396</v>
      </c>
    </row>
    <row r="151" spans="1:65" s="2" customFormat="1" x14ac:dyDescent="0.2">
      <c r="A151" s="35"/>
      <c r="B151" s="36"/>
      <c r="C151" s="37"/>
      <c r="D151" s="222" t="s">
        <v>303</v>
      </c>
      <c r="E151" s="37"/>
      <c r="F151" s="223" t="s">
        <v>3349</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24" customHeight="1" x14ac:dyDescent="0.2">
      <c r="A152" s="35"/>
      <c r="B152" s="36"/>
      <c r="C152" s="209" t="s">
        <v>346</v>
      </c>
      <c r="D152" s="209" t="s">
        <v>296</v>
      </c>
      <c r="E152" s="210" t="s">
        <v>3221</v>
      </c>
      <c r="F152" s="211" t="s">
        <v>3222</v>
      </c>
      <c r="G152" s="212" t="s">
        <v>326</v>
      </c>
      <c r="H152" s="213">
        <v>7</v>
      </c>
      <c r="I152" s="214"/>
      <c r="J152" s="215">
        <f>ROUND(I152*H152,2)</f>
        <v>0</v>
      </c>
      <c r="K152" s="211" t="s">
        <v>1</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408</v>
      </c>
    </row>
    <row r="153" spans="1:65" s="2" customFormat="1" x14ac:dyDescent="0.2">
      <c r="A153" s="35"/>
      <c r="B153" s="36"/>
      <c r="C153" s="37"/>
      <c r="D153" s="222" t="s">
        <v>303</v>
      </c>
      <c r="E153" s="37"/>
      <c r="F153" s="223" t="s">
        <v>3222</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28.8" x14ac:dyDescent="0.2">
      <c r="A154" s="35"/>
      <c r="B154" s="36"/>
      <c r="C154" s="37"/>
      <c r="D154" s="222" t="s">
        <v>305</v>
      </c>
      <c r="E154" s="37"/>
      <c r="F154" s="226" t="s">
        <v>8324</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305</v>
      </c>
      <c r="AU154" s="18" t="s">
        <v>83</v>
      </c>
    </row>
    <row r="155" spans="1:65" s="2" customFormat="1" ht="24" customHeight="1" x14ac:dyDescent="0.2">
      <c r="A155" s="35"/>
      <c r="B155" s="36"/>
      <c r="C155" s="259" t="s">
        <v>353</v>
      </c>
      <c r="D155" s="259" t="s">
        <v>409</v>
      </c>
      <c r="E155" s="260" t="s">
        <v>3235</v>
      </c>
      <c r="F155" s="261" t="s">
        <v>3236</v>
      </c>
      <c r="G155" s="262" t="s">
        <v>326</v>
      </c>
      <c r="H155" s="263">
        <v>7</v>
      </c>
      <c r="I155" s="264"/>
      <c r="J155" s="265">
        <f>ROUND(I155*H155,2)</f>
        <v>0</v>
      </c>
      <c r="K155" s="261" t="s">
        <v>1</v>
      </c>
      <c r="L155" s="266"/>
      <c r="M155" s="267" t="s">
        <v>1</v>
      </c>
      <c r="N155" s="268"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340</v>
      </c>
      <c r="AT155" s="220" t="s">
        <v>409</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421</v>
      </c>
    </row>
    <row r="156" spans="1:65" s="2" customFormat="1" ht="19.2" x14ac:dyDescent="0.2">
      <c r="A156" s="35"/>
      <c r="B156" s="36"/>
      <c r="C156" s="37"/>
      <c r="D156" s="222" t="s">
        <v>303</v>
      </c>
      <c r="E156" s="37"/>
      <c r="F156" s="223" t="s">
        <v>3236</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12" customFormat="1" ht="22.95" customHeight="1" x14ac:dyDescent="0.25">
      <c r="B157" s="193"/>
      <c r="C157" s="194"/>
      <c r="D157" s="195" t="s">
        <v>74</v>
      </c>
      <c r="E157" s="207" t="s">
        <v>3175</v>
      </c>
      <c r="F157" s="207" t="s">
        <v>8325</v>
      </c>
      <c r="G157" s="194"/>
      <c r="H157" s="194"/>
      <c r="I157" s="197"/>
      <c r="J157" s="208">
        <f>BK157</f>
        <v>0</v>
      </c>
      <c r="K157" s="194"/>
      <c r="L157" s="199"/>
      <c r="M157" s="200"/>
      <c r="N157" s="201"/>
      <c r="O157" s="201"/>
      <c r="P157" s="202">
        <f>SUM(P158:P168)</f>
        <v>0</v>
      </c>
      <c r="Q157" s="201"/>
      <c r="R157" s="202">
        <f>SUM(R158:R168)</f>
        <v>0</v>
      </c>
      <c r="S157" s="201"/>
      <c r="T157" s="203">
        <f>SUM(T158:T168)</f>
        <v>0</v>
      </c>
      <c r="AR157" s="204" t="s">
        <v>81</v>
      </c>
      <c r="AT157" s="205" t="s">
        <v>74</v>
      </c>
      <c r="AU157" s="205" t="s">
        <v>81</v>
      </c>
      <c r="AY157" s="204" t="s">
        <v>294</v>
      </c>
      <c r="BK157" s="206">
        <f>SUM(BK158:BK168)</f>
        <v>0</v>
      </c>
    </row>
    <row r="158" spans="1:65" s="2" customFormat="1" ht="16.5" customHeight="1" x14ac:dyDescent="0.2">
      <c r="A158" s="35"/>
      <c r="B158" s="36"/>
      <c r="C158" s="209" t="s">
        <v>365</v>
      </c>
      <c r="D158" s="209" t="s">
        <v>296</v>
      </c>
      <c r="E158" s="210" t="s">
        <v>4983</v>
      </c>
      <c r="F158" s="211" t="s">
        <v>4984</v>
      </c>
      <c r="G158" s="212" t="s">
        <v>336</v>
      </c>
      <c r="H158" s="213">
        <v>4</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434</v>
      </c>
    </row>
    <row r="159" spans="1:65" s="2" customFormat="1" x14ac:dyDescent="0.2">
      <c r="A159" s="35"/>
      <c r="B159" s="36"/>
      <c r="C159" s="37"/>
      <c r="D159" s="222" t="s">
        <v>303</v>
      </c>
      <c r="E159" s="37"/>
      <c r="F159" s="223" t="s">
        <v>4984</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8.8" x14ac:dyDescent="0.2">
      <c r="A160" s="35"/>
      <c r="B160" s="36"/>
      <c r="C160" s="37"/>
      <c r="D160" s="222" t="s">
        <v>305</v>
      </c>
      <c r="E160" s="37"/>
      <c r="F160" s="226" t="s">
        <v>8324</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305</v>
      </c>
      <c r="AU160" s="18" t="s">
        <v>83</v>
      </c>
    </row>
    <row r="161" spans="1:65" s="2" customFormat="1" ht="16.5" customHeight="1" x14ac:dyDescent="0.2">
      <c r="A161" s="35"/>
      <c r="B161" s="36"/>
      <c r="C161" s="259" t="s">
        <v>371</v>
      </c>
      <c r="D161" s="259" t="s">
        <v>409</v>
      </c>
      <c r="E161" s="260" t="s">
        <v>8326</v>
      </c>
      <c r="F161" s="261" t="s">
        <v>8327</v>
      </c>
      <c r="G161" s="262" t="s">
        <v>326</v>
      </c>
      <c r="H161" s="263">
        <v>1</v>
      </c>
      <c r="I161" s="264"/>
      <c r="J161" s="265">
        <f>ROUND(I161*H161,2)</f>
        <v>0</v>
      </c>
      <c r="K161" s="261" t="s">
        <v>1</v>
      </c>
      <c r="L161" s="266"/>
      <c r="M161" s="267" t="s">
        <v>1</v>
      </c>
      <c r="N161" s="268"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340</v>
      </c>
      <c r="AT161" s="220" t="s">
        <v>409</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447</v>
      </c>
    </row>
    <row r="162" spans="1:65" s="2" customFormat="1" x14ac:dyDescent="0.2">
      <c r="A162" s="35"/>
      <c r="B162" s="36"/>
      <c r="C162" s="37"/>
      <c r="D162" s="222" t="s">
        <v>303</v>
      </c>
      <c r="E162" s="37"/>
      <c r="F162" s="223" t="s">
        <v>8327</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6.5" customHeight="1" x14ac:dyDescent="0.2">
      <c r="A163" s="35"/>
      <c r="B163" s="36"/>
      <c r="C163" s="259" t="s">
        <v>377</v>
      </c>
      <c r="D163" s="259" t="s">
        <v>409</v>
      </c>
      <c r="E163" s="260" t="s">
        <v>8328</v>
      </c>
      <c r="F163" s="261" t="s">
        <v>8329</v>
      </c>
      <c r="G163" s="262" t="s">
        <v>326</v>
      </c>
      <c r="H163" s="263">
        <v>1</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463</v>
      </c>
    </row>
    <row r="164" spans="1:65" s="2" customFormat="1" x14ac:dyDescent="0.2">
      <c r="A164" s="35"/>
      <c r="B164" s="36"/>
      <c r="C164" s="37"/>
      <c r="D164" s="222" t="s">
        <v>303</v>
      </c>
      <c r="E164" s="37"/>
      <c r="F164" s="223" t="s">
        <v>8329</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16.5" customHeight="1" x14ac:dyDescent="0.2">
      <c r="A165" s="35"/>
      <c r="B165" s="36"/>
      <c r="C165" s="259" t="s">
        <v>383</v>
      </c>
      <c r="D165" s="259" t="s">
        <v>409</v>
      </c>
      <c r="E165" s="260" t="s">
        <v>8330</v>
      </c>
      <c r="F165" s="261" t="s">
        <v>8331</v>
      </c>
      <c r="G165" s="262" t="s">
        <v>326</v>
      </c>
      <c r="H165" s="263">
        <v>5</v>
      </c>
      <c r="I165" s="264"/>
      <c r="J165" s="265">
        <f>ROUND(I165*H165,2)</f>
        <v>0</v>
      </c>
      <c r="K165" s="261" t="s">
        <v>1</v>
      </c>
      <c r="L165" s="266"/>
      <c r="M165" s="267" t="s">
        <v>1</v>
      </c>
      <c r="N165" s="268"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340</v>
      </c>
      <c r="AT165" s="220" t="s">
        <v>409</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301</v>
      </c>
      <c r="BM165" s="220" t="s">
        <v>478</v>
      </c>
    </row>
    <row r="166" spans="1:65" s="2" customFormat="1" x14ac:dyDescent="0.2">
      <c r="A166" s="35"/>
      <c r="B166" s="36"/>
      <c r="C166" s="37"/>
      <c r="D166" s="222" t="s">
        <v>303</v>
      </c>
      <c r="E166" s="37"/>
      <c r="F166" s="223" t="s">
        <v>8331</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16.5" customHeight="1" x14ac:dyDescent="0.2">
      <c r="A167" s="35"/>
      <c r="B167" s="36"/>
      <c r="C167" s="259" t="s">
        <v>8</v>
      </c>
      <c r="D167" s="259" t="s">
        <v>409</v>
      </c>
      <c r="E167" s="260" t="s">
        <v>8332</v>
      </c>
      <c r="F167" s="261" t="s">
        <v>8333</v>
      </c>
      <c r="G167" s="262" t="s">
        <v>7984</v>
      </c>
      <c r="H167" s="263">
        <v>1</v>
      </c>
      <c r="I167" s="264"/>
      <c r="J167" s="265">
        <f>ROUND(I167*H167,2)</f>
        <v>0</v>
      </c>
      <c r="K167" s="261" t="s">
        <v>1</v>
      </c>
      <c r="L167" s="266"/>
      <c r="M167" s="267" t="s">
        <v>1</v>
      </c>
      <c r="N167" s="268"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340</v>
      </c>
      <c r="AT167" s="220" t="s">
        <v>409</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490</v>
      </c>
    </row>
    <row r="168" spans="1:65" s="2" customFormat="1" x14ac:dyDescent="0.2">
      <c r="A168" s="35"/>
      <c r="B168" s="36"/>
      <c r="C168" s="37"/>
      <c r="D168" s="222" t="s">
        <v>303</v>
      </c>
      <c r="E168" s="37"/>
      <c r="F168" s="223" t="s">
        <v>8333</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12" customFormat="1" ht="22.95" customHeight="1" x14ac:dyDescent="0.25">
      <c r="B169" s="193"/>
      <c r="C169" s="194"/>
      <c r="D169" s="195" t="s">
        <v>74</v>
      </c>
      <c r="E169" s="207" t="s">
        <v>3194</v>
      </c>
      <c r="F169" s="207" t="s">
        <v>3279</v>
      </c>
      <c r="G169" s="194"/>
      <c r="H169" s="194"/>
      <c r="I169" s="197"/>
      <c r="J169" s="208">
        <f>BK169</f>
        <v>0</v>
      </c>
      <c r="K169" s="194"/>
      <c r="L169" s="199"/>
      <c r="M169" s="200"/>
      <c r="N169" s="201"/>
      <c r="O169" s="201"/>
      <c r="P169" s="202">
        <f>SUM(P170:P188)</f>
        <v>0</v>
      </c>
      <c r="Q169" s="201"/>
      <c r="R169" s="202">
        <f>SUM(R170:R188)</f>
        <v>0</v>
      </c>
      <c r="S169" s="201"/>
      <c r="T169" s="203">
        <f>SUM(T170:T188)</f>
        <v>0</v>
      </c>
      <c r="AR169" s="204" t="s">
        <v>81</v>
      </c>
      <c r="AT169" s="205" t="s">
        <v>74</v>
      </c>
      <c r="AU169" s="205" t="s">
        <v>81</v>
      </c>
      <c r="AY169" s="204" t="s">
        <v>294</v>
      </c>
      <c r="BK169" s="206">
        <f>SUM(BK170:BK188)</f>
        <v>0</v>
      </c>
    </row>
    <row r="170" spans="1:65" s="2" customFormat="1" ht="16.5" customHeight="1" x14ac:dyDescent="0.2">
      <c r="A170" s="35"/>
      <c r="B170" s="36"/>
      <c r="C170" s="209" t="s">
        <v>396</v>
      </c>
      <c r="D170" s="209" t="s">
        <v>296</v>
      </c>
      <c r="E170" s="210" t="s">
        <v>8334</v>
      </c>
      <c r="F170" s="211" t="s">
        <v>3281</v>
      </c>
      <c r="G170" s="212" t="s">
        <v>1794</v>
      </c>
      <c r="H170" s="213">
        <v>1</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502</v>
      </c>
    </row>
    <row r="171" spans="1:65" s="2" customFormat="1" x14ac:dyDescent="0.2">
      <c r="A171" s="35"/>
      <c r="B171" s="36"/>
      <c r="C171" s="37"/>
      <c r="D171" s="222" t="s">
        <v>303</v>
      </c>
      <c r="E171" s="37"/>
      <c r="F171" s="223" t="s">
        <v>3281</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28.8" x14ac:dyDescent="0.2">
      <c r="A172" s="35"/>
      <c r="B172" s="36"/>
      <c r="C172" s="37"/>
      <c r="D172" s="222" t="s">
        <v>305</v>
      </c>
      <c r="E172" s="37"/>
      <c r="F172" s="226" t="s">
        <v>8324</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305</v>
      </c>
      <c r="AU172" s="18" t="s">
        <v>83</v>
      </c>
    </row>
    <row r="173" spans="1:65" s="2" customFormat="1" ht="16.5" customHeight="1" x14ac:dyDescent="0.2">
      <c r="A173" s="35"/>
      <c r="B173" s="36"/>
      <c r="C173" s="259" t="s">
        <v>402</v>
      </c>
      <c r="D173" s="259" t="s">
        <v>409</v>
      </c>
      <c r="E173" s="260" t="s">
        <v>3286</v>
      </c>
      <c r="F173" s="261" t="s">
        <v>3287</v>
      </c>
      <c r="G173" s="262" t="s">
        <v>386</v>
      </c>
      <c r="H173" s="263">
        <v>160</v>
      </c>
      <c r="I173" s="264"/>
      <c r="J173" s="265">
        <f>ROUND(I173*H173,2)</f>
        <v>0</v>
      </c>
      <c r="K173" s="261" t="s">
        <v>1</v>
      </c>
      <c r="L173" s="266"/>
      <c r="M173" s="267" t="s">
        <v>1</v>
      </c>
      <c r="N173" s="268"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340</v>
      </c>
      <c r="AT173" s="220" t="s">
        <v>409</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515</v>
      </c>
    </row>
    <row r="174" spans="1:65" s="2" customFormat="1" x14ac:dyDescent="0.2">
      <c r="A174" s="35"/>
      <c r="B174" s="36"/>
      <c r="C174" s="37"/>
      <c r="D174" s="222" t="s">
        <v>303</v>
      </c>
      <c r="E174" s="37"/>
      <c r="F174" s="223" t="s">
        <v>3287</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2" customFormat="1" ht="16.5" customHeight="1" x14ac:dyDescent="0.2">
      <c r="A175" s="35"/>
      <c r="B175" s="36"/>
      <c r="C175" s="259" t="s">
        <v>408</v>
      </c>
      <c r="D175" s="259" t="s">
        <v>409</v>
      </c>
      <c r="E175" s="260" t="s">
        <v>3284</v>
      </c>
      <c r="F175" s="261" t="s">
        <v>3285</v>
      </c>
      <c r="G175" s="262" t="s">
        <v>386</v>
      </c>
      <c r="H175" s="263">
        <v>40</v>
      </c>
      <c r="I175" s="264"/>
      <c r="J175" s="265">
        <f>ROUND(I175*H175,2)</f>
        <v>0</v>
      </c>
      <c r="K175" s="261" t="s">
        <v>1</v>
      </c>
      <c r="L175" s="266"/>
      <c r="M175" s="267" t="s">
        <v>1</v>
      </c>
      <c r="N175" s="268"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340</v>
      </c>
      <c r="AT175" s="220" t="s">
        <v>409</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526</v>
      </c>
    </row>
    <row r="176" spans="1:65" s="2" customFormat="1" x14ac:dyDescent="0.2">
      <c r="A176" s="35"/>
      <c r="B176" s="36"/>
      <c r="C176" s="37"/>
      <c r="D176" s="222" t="s">
        <v>303</v>
      </c>
      <c r="E176" s="37"/>
      <c r="F176" s="223" t="s">
        <v>3285</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16.5" customHeight="1" x14ac:dyDescent="0.2">
      <c r="A177" s="35"/>
      <c r="B177" s="36"/>
      <c r="C177" s="259" t="s">
        <v>415</v>
      </c>
      <c r="D177" s="259" t="s">
        <v>409</v>
      </c>
      <c r="E177" s="260" t="s">
        <v>3296</v>
      </c>
      <c r="F177" s="261" t="s">
        <v>3297</v>
      </c>
      <c r="G177" s="262" t="s">
        <v>326</v>
      </c>
      <c r="H177" s="263">
        <v>10</v>
      </c>
      <c r="I177" s="264"/>
      <c r="J177" s="265">
        <f>ROUND(I177*H177,2)</f>
        <v>0</v>
      </c>
      <c r="K177" s="261" t="s">
        <v>1</v>
      </c>
      <c r="L177" s="266"/>
      <c r="M177" s="267" t="s">
        <v>1</v>
      </c>
      <c r="N177" s="268"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340</v>
      </c>
      <c r="AT177" s="220" t="s">
        <v>409</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301</v>
      </c>
      <c r="BM177" s="220" t="s">
        <v>538</v>
      </c>
    </row>
    <row r="178" spans="1:65" s="2" customFormat="1" x14ac:dyDescent="0.2">
      <c r="A178" s="35"/>
      <c r="B178" s="36"/>
      <c r="C178" s="37"/>
      <c r="D178" s="222" t="s">
        <v>303</v>
      </c>
      <c r="E178" s="37"/>
      <c r="F178" s="223" t="s">
        <v>3297</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16.5" customHeight="1" x14ac:dyDescent="0.2">
      <c r="A179" s="35"/>
      <c r="B179" s="36"/>
      <c r="C179" s="259" t="s">
        <v>421</v>
      </c>
      <c r="D179" s="259" t="s">
        <v>409</v>
      </c>
      <c r="E179" s="260" t="s">
        <v>3290</v>
      </c>
      <c r="F179" s="261" t="s">
        <v>3291</v>
      </c>
      <c r="G179" s="262" t="s">
        <v>326</v>
      </c>
      <c r="H179" s="263">
        <v>10</v>
      </c>
      <c r="I179" s="264"/>
      <c r="J179" s="265">
        <f>ROUND(I179*H179,2)</f>
        <v>0</v>
      </c>
      <c r="K179" s="261" t="s">
        <v>1</v>
      </c>
      <c r="L179" s="266"/>
      <c r="M179" s="267" t="s">
        <v>1</v>
      </c>
      <c r="N179" s="268"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340</v>
      </c>
      <c r="AT179" s="220" t="s">
        <v>409</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549</v>
      </c>
    </row>
    <row r="180" spans="1:65" s="2" customFormat="1" x14ac:dyDescent="0.2">
      <c r="A180" s="35"/>
      <c r="B180" s="36"/>
      <c r="C180" s="37"/>
      <c r="D180" s="222" t="s">
        <v>303</v>
      </c>
      <c r="E180" s="37"/>
      <c r="F180" s="223" t="s">
        <v>3291</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16.5" customHeight="1" x14ac:dyDescent="0.2">
      <c r="A181" s="35"/>
      <c r="B181" s="36"/>
      <c r="C181" s="259" t="s">
        <v>7</v>
      </c>
      <c r="D181" s="259" t="s">
        <v>409</v>
      </c>
      <c r="E181" s="260" t="s">
        <v>3292</v>
      </c>
      <c r="F181" s="261" t="s">
        <v>3293</v>
      </c>
      <c r="G181" s="262" t="s">
        <v>326</v>
      </c>
      <c r="H181" s="263">
        <v>10</v>
      </c>
      <c r="I181" s="264"/>
      <c r="J181" s="265">
        <f>ROUND(I181*H181,2)</f>
        <v>0</v>
      </c>
      <c r="K181" s="261" t="s">
        <v>1</v>
      </c>
      <c r="L181" s="266"/>
      <c r="M181" s="267" t="s">
        <v>1</v>
      </c>
      <c r="N181" s="268"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340</v>
      </c>
      <c r="AT181" s="220" t="s">
        <v>409</v>
      </c>
      <c r="AU181" s="220" t="s">
        <v>83</v>
      </c>
      <c r="AY181" s="18" t="s">
        <v>294</v>
      </c>
      <c r="BE181" s="221">
        <f>IF(N181="základní",J181,0)</f>
        <v>0</v>
      </c>
      <c r="BF181" s="221">
        <f>IF(N181="snížená",J181,0)</f>
        <v>0</v>
      </c>
      <c r="BG181" s="221">
        <f>IF(N181="zákl. přenesená",J181,0)</f>
        <v>0</v>
      </c>
      <c r="BH181" s="221">
        <f>IF(N181="sníž. přenesená",J181,0)</f>
        <v>0</v>
      </c>
      <c r="BI181" s="221">
        <f>IF(N181="nulová",J181,0)</f>
        <v>0</v>
      </c>
      <c r="BJ181" s="18" t="s">
        <v>81</v>
      </c>
      <c r="BK181" s="221">
        <f>ROUND(I181*H181,2)</f>
        <v>0</v>
      </c>
      <c r="BL181" s="18" t="s">
        <v>301</v>
      </c>
      <c r="BM181" s="220" t="s">
        <v>564</v>
      </c>
    </row>
    <row r="182" spans="1:65" s="2" customFormat="1" x14ac:dyDescent="0.2">
      <c r="A182" s="35"/>
      <c r="B182" s="36"/>
      <c r="C182" s="37"/>
      <c r="D182" s="222" t="s">
        <v>303</v>
      </c>
      <c r="E182" s="37"/>
      <c r="F182" s="223" t="s">
        <v>3293</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303</v>
      </c>
      <c r="AU182" s="18" t="s">
        <v>83</v>
      </c>
    </row>
    <row r="183" spans="1:65" s="2" customFormat="1" ht="16.5" customHeight="1" x14ac:dyDescent="0.2">
      <c r="A183" s="35"/>
      <c r="B183" s="36"/>
      <c r="C183" s="259" t="s">
        <v>434</v>
      </c>
      <c r="D183" s="259" t="s">
        <v>409</v>
      </c>
      <c r="E183" s="260" t="s">
        <v>3294</v>
      </c>
      <c r="F183" s="261" t="s">
        <v>3295</v>
      </c>
      <c r="G183" s="262" t="s">
        <v>326</v>
      </c>
      <c r="H183" s="263">
        <v>20</v>
      </c>
      <c r="I183" s="264"/>
      <c r="J183" s="265">
        <f>ROUND(I183*H183,2)</f>
        <v>0</v>
      </c>
      <c r="K183" s="261" t="s">
        <v>1</v>
      </c>
      <c r="L183" s="266"/>
      <c r="M183" s="267" t="s">
        <v>1</v>
      </c>
      <c r="N183" s="268"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340</v>
      </c>
      <c r="AT183" s="220" t="s">
        <v>409</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577</v>
      </c>
    </row>
    <row r="184" spans="1:65" s="2" customFormat="1" x14ac:dyDescent="0.2">
      <c r="A184" s="35"/>
      <c r="B184" s="36"/>
      <c r="C184" s="37"/>
      <c r="D184" s="222" t="s">
        <v>303</v>
      </c>
      <c r="E184" s="37"/>
      <c r="F184" s="223" t="s">
        <v>3295</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16.5" customHeight="1" x14ac:dyDescent="0.2">
      <c r="A185" s="35"/>
      <c r="B185" s="36"/>
      <c r="C185" s="259" t="s">
        <v>440</v>
      </c>
      <c r="D185" s="259" t="s">
        <v>409</v>
      </c>
      <c r="E185" s="260" t="s">
        <v>8335</v>
      </c>
      <c r="F185" s="261" t="s">
        <v>8336</v>
      </c>
      <c r="G185" s="262" t="s">
        <v>1316</v>
      </c>
      <c r="H185" s="263">
        <v>0.5</v>
      </c>
      <c r="I185" s="264"/>
      <c r="J185" s="265">
        <f>ROUND(I185*H185,2)</f>
        <v>0</v>
      </c>
      <c r="K185" s="261" t="s">
        <v>1</v>
      </c>
      <c r="L185" s="266"/>
      <c r="M185" s="267" t="s">
        <v>1</v>
      </c>
      <c r="N185" s="268"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340</v>
      </c>
      <c r="AT185" s="220" t="s">
        <v>409</v>
      </c>
      <c r="AU185" s="220" t="s">
        <v>83</v>
      </c>
      <c r="AY185" s="18" t="s">
        <v>294</v>
      </c>
      <c r="BE185" s="221">
        <f>IF(N185="základní",J185,0)</f>
        <v>0</v>
      </c>
      <c r="BF185" s="221">
        <f>IF(N185="snížená",J185,0)</f>
        <v>0</v>
      </c>
      <c r="BG185" s="221">
        <f>IF(N185="zákl. přenesená",J185,0)</f>
        <v>0</v>
      </c>
      <c r="BH185" s="221">
        <f>IF(N185="sníž. přenesená",J185,0)</f>
        <v>0</v>
      </c>
      <c r="BI185" s="221">
        <f>IF(N185="nulová",J185,0)</f>
        <v>0</v>
      </c>
      <c r="BJ185" s="18" t="s">
        <v>81</v>
      </c>
      <c r="BK185" s="221">
        <f>ROUND(I185*H185,2)</f>
        <v>0</v>
      </c>
      <c r="BL185" s="18" t="s">
        <v>301</v>
      </c>
      <c r="BM185" s="220" t="s">
        <v>507</v>
      </c>
    </row>
    <row r="186" spans="1:65" s="2" customFormat="1" x14ac:dyDescent="0.2">
      <c r="A186" s="35"/>
      <c r="B186" s="36"/>
      <c r="C186" s="37"/>
      <c r="D186" s="222" t="s">
        <v>303</v>
      </c>
      <c r="E186" s="37"/>
      <c r="F186" s="223" t="s">
        <v>8336</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303</v>
      </c>
      <c r="AU186" s="18" t="s">
        <v>83</v>
      </c>
    </row>
    <row r="187" spans="1:65" s="2" customFormat="1" ht="16.5" customHeight="1" x14ac:dyDescent="0.2">
      <c r="A187" s="35"/>
      <c r="B187" s="36"/>
      <c r="C187" s="209" t="s">
        <v>447</v>
      </c>
      <c r="D187" s="209" t="s">
        <v>296</v>
      </c>
      <c r="E187" s="210" t="s">
        <v>8337</v>
      </c>
      <c r="F187" s="211" t="s">
        <v>8338</v>
      </c>
      <c r="G187" s="212" t="s">
        <v>326</v>
      </c>
      <c r="H187" s="213">
        <v>10</v>
      </c>
      <c r="I187" s="214"/>
      <c r="J187" s="215">
        <f>ROUND(I187*H187,2)</f>
        <v>0</v>
      </c>
      <c r="K187" s="211" t="s">
        <v>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83</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612</v>
      </c>
    </row>
    <row r="188" spans="1:65" s="2" customFormat="1" x14ac:dyDescent="0.2">
      <c r="A188" s="35"/>
      <c r="B188" s="36"/>
      <c r="C188" s="37"/>
      <c r="D188" s="222" t="s">
        <v>303</v>
      </c>
      <c r="E188" s="37"/>
      <c r="F188" s="223" t="s">
        <v>8338</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83</v>
      </c>
    </row>
    <row r="189" spans="1:65" s="12" customFormat="1" ht="22.95" customHeight="1" x14ac:dyDescent="0.25">
      <c r="B189" s="193"/>
      <c r="C189" s="194"/>
      <c r="D189" s="195" t="s">
        <v>74</v>
      </c>
      <c r="E189" s="207" t="s">
        <v>3219</v>
      </c>
      <c r="F189" s="207" t="s">
        <v>3392</v>
      </c>
      <c r="G189" s="194"/>
      <c r="H189" s="194"/>
      <c r="I189" s="197"/>
      <c r="J189" s="208">
        <f>BK189</f>
        <v>0</v>
      </c>
      <c r="K189" s="194"/>
      <c r="L189" s="199"/>
      <c r="M189" s="200"/>
      <c r="N189" s="201"/>
      <c r="O189" s="201"/>
      <c r="P189" s="202">
        <f>SUM(P190:P199)</f>
        <v>0</v>
      </c>
      <c r="Q189" s="201"/>
      <c r="R189" s="202">
        <f>SUM(R190:R199)</f>
        <v>0</v>
      </c>
      <c r="S189" s="201"/>
      <c r="T189" s="203">
        <f>SUM(T190:T199)</f>
        <v>0</v>
      </c>
      <c r="AR189" s="204" t="s">
        <v>81</v>
      </c>
      <c r="AT189" s="205" t="s">
        <v>74</v>
      </c>
      <c r="AU189" s="205" t="s">
        <v>81</v>
      </c>
      <c r="AY189" s="204" t="s">
        <v>294</v>
      </c>
      <c r="BK189" s="206">
        <f>SUM(BK190:BK199)</f>
        <v>0</v>
      </c>
    </row>
    <row r="190" spans="1:65" s="2" customFormat="1" ht="24" customHeight="1" x14ac:dyDescent="0.2">
      <c r="A190" s="35"/>
      <c r="B190" s="36"/>
      <c r="C190" s="209" t="s">
        <v>458</v>
      </c>
      <c r="D190" s="209" t="s">
        <v>296</v>
      </c>
      <c r="E190" s="210" t="s">
        <v>7525</v>
      </c>
      <c r="F190" s="211" t="s">
        <v>3394</v>
      </c>
      <c r="G190" s="212" t="s">
        <v>2345</v>
      </c>
      <c r="H190" s="213">
        <v>1</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630</v>
      </c>
    </row>
    <row r="191" spans="1:65" s="2" customFormat="1" ht="19.2" x14ac:dyDescent="0.2">
      <c r="A191" s="35"/>
      <c r="B191" s="36"/>
      <c r="C191" s="37"/>
      <c r="D191" s="222" t="s">
        <v>303</v>
      </c>
      <c r="E191" s="37"/>
      <c r="F191" s="223" t="s">
        <v>3394</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6.5" customHeight="1" x14ac:dyDescent="0.2">
      <c r="A192" s="35"/>
      <c r="B192" s="36"/>
      <c r="C192" s="209" t="s">
        <v>463</v>
      </c>
      <c r="D192" s="209" t="s">
        <v>296</v>
      </c>
      <c r="E192" s="210" t="s">
        <v>8339</v>
      </c>
      <c r="F192" s="211" t="s">
        <v>3396</v>
      </c>
      <c r="G192" s="212" t="s">
        <v>1808</v>
      </c>
      <c r="H192" s="213">
        <v>1</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653</v>
      </c>
    </row>
    <row r="193" spans="1:65" s="2" customFormat="1" x14ac:dyDescent="0.2">
      <c r="A193" s="35"/>
      <c r="B193" s="36"/>
      <c r="C193" s="37"/>
      <c r="D193" s="222" t="s">
        <v>303</v>
      </c>
      <c r="E193" s="37"/>
      <c r="F193" s="223" t="s">
        <v>3396</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16.5" customHeight="1" x14ac:dyDescent="0.2">
      <c r="A194" s="35"/>
      <c r="B194" s="36"/>
      <c r="C194" s="209" t="s">
        <v>469</v>
      </c>
      <c r="D194" s="209" t="s">
        <v>296</v>
      </c>
      <c r="E194" s="210" t="s">
        <v>5016</v>
      </c>
      <c r="F194" s="211" t="s">
        <v>3399</v>
      </c>
      <c r="G194" s="212" t="s">
        <v>1808</v>
      </c>
      <c r="H194" s="213">
        <v>1</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670</v>
      </c>
    </row>
    <row r="195" spans="1:65" s="2" customFormat="1" x14ac:dyDescent="0.2">
      <c r="A195" s="35"/>
      <c r="B195" s="36"/>
      <c r="C195" s="37"/>
      <c r="D195" s="222" t="s">
        <v>303</v>
      </c>
      <c r="E195" s="37"/>
      <c r="F195" s="223" t="s">
        <v>3399</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24" customHeight="1" x14ac:dyDescent="0.2">
      <c r="A196" s="35"/>
      <c r="B196" s="36"/>
      <c r="C196" s="209" t="s">
        <v>478</v>
      </c>
      <c r="D196" s="209" t="s">
        <v>296</v>
      </c>
      <c r="E196" s="210" t="s">
        <v>5017</v>
      </c>
      <c r="F196" s="211" t="s">
        <v>3401</v>
      </c>
      <c r="G196" s="212" t="s">
        <v>2345</v>
      </c>
      <c r="H196" s="213">
        <v>1</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681</v>
      </c>
    </row>
    <row r="197" spans="1:65" s="2" customFormat="1" ht="19.2" x14ac:dyDescent="0.2">
      <c r="A197" s="35"/>
      <c r="B197" s="36"/>
      <c r="C197" s="37"/>
      <c r="D197" s="222" t="s">
        <v>303</v>
      </c>
      <c r="E197" s="37"/>
      <c r="F197" s="223" t="s">
        <v>3401</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16.5" customHeight="1" x14ac:dyDescent="0.2">
      <c r="A198" s="35"/>
      <c r="B198" s="36"/>
      <c r="C198" s="209" t="s">
        <v>484</v>
      </c>
      <c r="D198" s="209" t="s">
        <v>296</v>
      </c>
      <c r="E198" s="210" t="s">
        <v>5018</v>
      </c>
      <c r="F198" s="211" t="s">
        <v>3404</v>
      </c>
      <c r="G198" s="212" t="s">
        <v>2345</v>
      </c>
      <c r="H198" s="213">
        <v>1</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301</v>
      </c>
      <c r="AT198" s="220" t="s">
        <v>296</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693</v>
      </c>
    </row>
    <row r="199" spans="1:65" s="2" customFormat="1" x14ac:dyDescent="0.2">
      <c r="A199" s="35"/>
      <c r="B199" s="36"/>
      <c r="C199" s="37"/>
      <c r="D199" s="222" t="s">
        <v>303</v>
      </c>
      <c r="E199" s="37"/>
      <c r="F199" s="223" t="s">
        <v>3404</v>
      </c>
      <c r="G199" s="37"/>
      <c r="H199" s="37"/>
      <c r="I199" s="124"/>
      <c r="J199" s="37"/>
      <c r="K199" s="37"/>
      <c r="L199" s="40"/>
      <c r="M199" s="287"/>
      <c r="N199" s="288"/>
      <c r="O199" s="289"/>
      <c r="P199" s="289"/>
      <c r="Q199" s="289"/>
      <c r="R199" s="289"/>
      <c r="S199" s="289"/>
      <c r="T199" s="290"/>
      <c r="U199" s="35"/>
      <c r="V199" s="35"/>
      <c r="W199" s="35"/>
      <c r="X199" s="35"/>
      <c r="Y199" s="35"/>
      <c r="Z199" s="35"/>
      <c r="AA199" s="35"/>
      <c r="AB199" s="35"/>
      <c r="AC199" s="35"/>
      <c r="AD199" s="35"/>
      <c r="AE199" s="35"/>
      <c r="AT199" s="18" t="s">
        <v>303</v>
      </c>
      <c r="AU199" s="18" t="s">
        <v>83</v>
      </c>
    </row>
    <row r="200" spans="1:65" s="2" customFormat="1" ht="6.9" customHeight="1" x14ac:dyDescent="0.2">
      <c r="A200" s="35"/>
      <c r="B200" s="55"/>
      <c r="C200" s="56"/>
      <c r="D200" s="56"/>
      <c r="E200" s="56"/>
      <c r="F200" s="56"/>
      <c r="G200" s="56"/>
      <c r="H200" s="56"/>
      <c r="I200" s="159"/>
      <c r="J200" s="56"/>
      <c r="K200" s="56"/>
      <c r="L200" s="40"/>
      <c r="M200" s="35"/>
      <c r="O200" s="35"/>
      <c r="P200" s="35"/>
      <c r="Q200" s="35"/>
      <c r="R200" s="35"/>
      <c r="S200" s="35"/>
      <c r="T200" s="35"/>
      <c r="U200" s="35"/>
      <c r="V200" s="35"/>
      <c r="W200" s="35"/>
      <c r="X200" s="35"/>
      <c r="Y200" s="35"/>
      <c r="Z200" s="35"/>
      <c r="AA200" s="35"/>
      <c r="AB200" s="35"/>
      <c r="AC200" s="35"/>
      <c r="AD200" s="35"/>
      <c r="AE200" s="35"/>
    </row>
  </sheetData>
  <sheetProtection algorithmName="SHA-512" hashValue="MS66i+uSQ5m/CzwUSXCImSHRWPh0olbvcifPdzC20FDGoXqd3MoYPTKNN6ZWlGKTv9Ox1sy9YUvUB4xd4fumHA==" saltValue="o7PVJIWC/8o4g56EP3BC7w==" spinCount="100000" sheet="1" objects="1" scenarios="1" formatColumns="0" formatRows="0" autoFilter="0"/>
  <autoFilter ref="C128:K199"/>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0"/>
  <sheetViews>
    <sheetView showGridLines="0" topLeftCell="A24"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220</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8340</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
        <v>1</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
        <v>26</v>
      </c>
      <c r="F17" s="35"/>
      <c r="G17" s="35"/>
      <c r="H17" s="35"/>
      <c r="I17" s="125" t="s">
        <v>27</v>
      </c>
      <c r="J17" s="110" t="s">
        <v>1</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
        <v>1</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
        <v>31</v>
      </c>
      <c r="F23" s="35"/>
      <c r="G23" s="35"/>
      <c r="H23" s="35"/>
      <c r="I23" s="125" t="s">
        <v>27</v>
      </c>
      <c r="J23" s="110" t="s">
        <v>1</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ROUND(J123,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ROUND((SUM(BE123:BE259)),  2)</f>
        <v>0</v>
      </c>
      <c r="G35" s="35"/>
      <c r="H35" s="35"/>
      <c r="I35" s="138">
        <v>0.21</v>
      </c>
      <c r="J35" s="137">
        <f>ROUND(((SUM(BE123:BE259))*I35),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ROUND((SUM(BF123:BF259)),  2)</f>
        <v>0</v>
      </c>
      <c r="G36" s="35"/>
      <c r="H36" s="35"/>
      <c r="I36" s="138">
        <v>0.15</v>
      </c>
      <c r="J36" s="137">
        <f>ROUND(((SUM(BF123:BF259))*I36),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ROUND((SUM(BG123:BG259)),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ROUND((SUM(BH123:BH259)),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ROUND((SUM(BI123:BI259)),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012 - SO 13 Terénní a sadové úpravy</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J123</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257</v>
      </c>
      <c r="E99" s="171"/>
      <c r="F99" s="171"/>
      <c r="G99" s="171"/>
      <c r="H99" s="171"/>
      <c r="I99" s="172"/>
      <c r="J99" s="173">
        <f>J124</f>
        <v>0</v>
      </c>
      <c r="K99" s="169"/>
      <c r="L99" s="174"/>
    </row>
    <row r="100" spans="1:47" s="10" customFormat="1" ht="19.95" customHeight="1" x14ac:dyDescent="0.2">
      <c r="B100" s="175"/>
      <c r="C100" s="104"/>
      <c r="D100" s="176" t="s">
        <v>258</v>
      </c>
      <c r="E100" s="177"/>
      <c r="F100" s="177"/>
      <c r="G100" s="177"/>
      <c r="H100" s="177"/>
      <c r="I100" s="178"/>
      <c r="J100" s="179">
        <f>J125</f>
        <v>0</v>
      </c>
      <c r="K100" s="104"/>
      <c r="L100" s="180"/>
    </row>
    <row r="101" spans="1:47" s="10" customFormat="1" ht="19.95" customHeight="1" x14ac:dyDescent="0.2">
      <c r="B101" s="175"/>
      <c r="C101" s="104"/>
      <c r="D101" s="176" t="s">
        <v>265</v>
      </c>
      <c r="E101" s="177"/>
      <c r="F101" s="177"/>
      <c r="G101" s="177"/>
      <c r="H101" s="177"/>
      <c r="I101" s="178"/>
      <c r="J101" s="179">
        <f>J257</f>
        <v>0</v>
      </c>
      <c r="K101" s="104"/>
      <c r="L101" s="180"/>
    </row>
    <row r="102" spans="1:47" s="2" customFormat="1" ht="21.75" customHeight="1" x14ac:dyDescent="0.2">
      <c r="A102" s="35"/>
      <c r="B102" s="36"/>
      <c r="C102" s="37"/>
      <c r="D102" s="37"/>
      <c r="E102" s="37"/>
      <c r="F102" s="37"/>
      <c r="G102" s="37"/>
      <c r="H102" s="37"/>
      <c r="I102" s="124"/>
      <c r="J102" s="37"/>
      <c r="K102" s="37"/>
      <c r="L102" s="52"/>
      <c r="S102" s="35"/>
      <c r="T102" s="35"/>
      <c r="U102" s="35"/>
      <c r="V102" s="35"/>
      <c r="W102" s="35"/>
      <c r="X102" s="35"/>
      <c r="Y102" s="35"/>
      <c r="Z102" s="35"/>
      <c r="AA102" s="35"/>
      <c r="AB102" s="35"/>
      <c r="AC102" s="35"/>
      <c r="AD102" s="35"/>
      <c r="AE102" s="35"/>
    </row>
    <row r="103" spans="1:47" s="2" customFormat="1" ht="6.9" customHeight="1" x14ac:dyDescent="0.2">
      <c r="A103" s="35"/>
      <c r="B103" s="55"/>
      <c r="C103" s="56"/>
      <c r="D103" s="56"/>
      <c r="E103" s="56"/>
      <c r="F103" s="56"/>
      <c r="G103" s="56"/>
      <c r="H103" s="56"/>
      <c r="I103" s="159"/>
      <c r="J103" s="56"/>
      <c r="K103" s="56"/>
      <c r="L103" s="52"/>
      <c r="S103" s="35"/>
      <c r="T103" s="35"/>
      <c r="U103" s="35"/>
      <c r="V103" s="35"/>
      <c r="W103" s="35"/>
      <c r="X103" s="35"/>
      <c r="Y103" s="35"/>
      <c r="Z103" s="35"/>
      <c r="AA103" s="35"/>
      <c r="AB103" s="35"/>
      <c r="AC103" s="35"/>
      <c r="AD103" s="35"/>
      <c r="AE103" s="35"/>
    </row>
    <row r="107" spans="1:47" s="2" customFormat="1" ht="6.9" customHeight="1" x14ac:dyDescent="0.2">
      <c r="A107" s="35"/>
      <c r="B107" s="57"/>
      <c r="C107" s="58"/>
      <c r="D107" s="58"/>
      <c r="E107" s="58"/>
      <c r="F107" s="58"/>
      <c r="G107" s="58"/>
      <c r="H107" s="58"/>
      <c r="I107" s="162"/>
      <c r="J107" s="58"/>
      <c r="K107" s="58"/>
      <c r="L107" s="52"/>
      <c r="S107" s="35"/>
      <c r="T107" s="35"/>
      <c r="U107" s="35"/>
      <c r="V107" s="35"/>
      <c r="W107" s="35"/>
      <c r="X107" s="35"/>
      <c r="Y107" s="35"/>
      <c r="Z107" s="35"/>
      <c r="AA107" s="35"/>
      <c r="AB107" s="35"/>
      <c r="AC107" s="35"/>
      <c r="AD107" s="35"/>
      <c r="AE107" s="35"/>
    </row>
    <row r="108" spans="1:47" s="2" customFormat="1" ht="24.9" customHeight="1" x14ac:dyDescent="0.2">
      <c r="A108" s="35"/>
      <c r="B108" s="36"/>
      <c r="C108" s="24" t="s">
        <v>279</v>
      </c>
      <c r="D108" s="37"/>
      <c r="E108" s="37"/>
      <c r="F108" s="37"/>
      <c r="G108" s="37"/>
      <c r="H108" s="37"/>
      <c r="I108" s="124"/>
      <c r="J108" s="37"/>
      <c r="K108" s="37"/>
      <c r="L108" s="52"/>
      <c r="S108" s="35"/>
      <c r="T108" s="35"/>
      <c r="U108" s="35"/>
      <c r="V108" s="35"/>
      <c r="W108" s="35"/>
      <c r="X108" s="35"/>
      <c r="Y108" s="35"/>
      <c r="Z108" s="35"/>
      <c r="AA108" s="35"/>
      <c r="AB108" s="35"/>
      <c r="AC108" s="35"/>
      <c r="AD108" s="35"/>
      <c r="AE108" s="35"/>
    </row>
    <row r="109" spans="1:47" s="2" customFormat="1" ht="6.9"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12" customHeight="1" x14ac:dyDescent="0.2">
      <c r="A110" s="35"/>
      <c r="B110" s="36"/>
      <c r="C110" s="30" t="s">
        <v>16</v>
      </c>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16.5" customHeight="1" x14ac:dyDescent="0.2">
      <c r="A111" s="35"/>
      <c r="B111" s="36"/>
      <c r="C111" s="37"/>
      <c r="D111" s="37"/>
      <c r="E111" s="342" t="str">
        <f>E7</f>
        <v>ČOV Přerov - kalová koncovka</v>
      </c>
      <c r="F111" s="343"/>
      <c r="G111" s="343"/>
      <c r="H111" s="343"/>
      <c r="I111" s="124"/>
      <c r="J111" s="37"/>
      <c r="K111" s="37"/>
      <c r="L111" s="52"/>
      <c r="S111" s="35"/>
      <c r="T111" s="35"/>
      <c r="U111" s="35"/>
      <c r="V111" s="35"/>
      <c r="W111" s="35"/>
      <c r="X111" s="35"/>
      <c r="Y111" s="35"/>
      <c r="Z111" s="35"/>
      <c r="AA111" s="35"/>
      <c r="AB111" s="35"/>
      <c r="AC111" s="35"/>
      <c r="AD111" s="35"/>
      <c r="AE111" s="35"/>
    </row>
    <row r="112" spans="1:47" s="1" customFormat="1" ht="12" customHeight="1" x14ac:dyDescent="0.2">
      <c r="B112" s="22"/>
      <c r="C112" s="30" t="s">
        <v>246</v>
      </c>
      <c r="D112" s="23"/>
      <c r="E112" s="23"/>
      <c r="F112" s="23"/>
      <c r="G112" s="23"/>
      <c r="H112" s="23"/>
      <c r="I112" s="116"/>
      <c r="J112" s="23"/>
      <c r="K112" s="23"/>
      <c r="L112" s="21"/>
    </row>
    <row r="113" spans="1:65" s="2" customFormat="1" ht="16.5" customHeight="1" x14ac:dyDescent="0.2">
      <c r="A113" s="35"/>
      <c r="B113" s="36"/>
      <c r="C113" s="37"/>
      <c r="D113" s="37"/>
      <c r="E113" s="342" t="s">
        <v>247</v>
      </c>
      <c r="F113" s="345"/>
      <c r="G113" s="345"/>
      <c r="H113" s="345"/>
      <c r="I113" s="124"/>
      <c r="J113" s="37"/>
      <c r="K113" s="37"/>
      <c r="L113" s="52"/>
      <c r="S113" s="35"/>
      <c r="T113" s="35"/>
      <c r="U113" s="35"/>
      <c r="V113" s="35"/>
      <c r="W113" s="35"/>
      <c r="X113" s="35"/>
      <c r="Y113" s="35"/>
      <c r="Z113" s="35"/>
      <c r="AA113" s="35"/>
      <c r="AB113" s="35"/>
      <c r="AC113" s="35"/>
      <c r="AD113" s="35"/>
      <c r="AE113" s="35"/>
    </row>
    <row r="114" spans="1:65" s="2" customFormat="1" ht="12" customHeight="1" x14ac:dyDescent="0.2">
      <c r="A114" s="35"/>
      <c r="B114" s="36"/>
      <c r="C114" s="30" t="s">
        <v>248</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65" s="2" customFormat="1" ht="16.5" customHeight="1" x14ac:dyDescent="0.2">
      <c r="A115" s="35"/>
      <c r="B115" s="36"/>
      <c r="C115" s="37"/>
      <c r="D115" s="37"/>
      <c r="E115" s="323" t="str">
        <f>E11</f>
        <v>012 - SO 13 Terénní a sadové úpravy</v>
      </c>
      <c r="F115" s="345"/>
      <c r="G115" s="345"/>
      <c r="H115" s="345"/>
      <c r="I115" s="124"/>
      <c r="J115" s="37"/>
      <c r="K115" s="37"/>
      <c r="L115" s="52"/>
      <c r="S115" s="35"/>
      <c r="T115" s="35"/>
      <c r="U115" s="35"/>
      <c r="V115" s="35"/>
      <c r="W115" s="35"/>
      <c r="X115" s="35"/>
      <c r="Y115" s="35"/>
      <c r="Z115" s="35"/>
      <c r="AA115" s="35"/>
      <c r="AB115" s="35"/>
      <c r="AC115" s="35"/>
      <c r="AD115" s="35"/>
      <c r="AE115" s="35"/>
    </row>
    <row r="116" spans="1:65"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65" s="2" customFormat="1" ht="12" customHeight="1" x14ac:dyDescent="0.2">
      <c r="A117" s="35"/>
      <c r="B117" s="36"/>
      <c r="C117" s="30" t="s">
        <v>20</v>
      </c>
      <c r="D117" s="37"/>
      <c r="E117" s="37"/>
      <c r="F117" s="28" t="str">
        <f>F14</f>
        <v xml:space="preserve"> </v>
      </c>
      <c r="G117" s="37"/>
      <c r="H117" s="37"/>
      <c r="I117" s="125" t="s">
        <v>22</v>
      </c>
      <c r="J117" s="67" t="str">
        <f>IF(J14="","",J14)</f>
        <v>6. 12. 2018</v>
      </c>
      <c r="K117" s="37"/>
      <c r="L117" s="52"/>
      <c r="S117" s="35"/>
      <c r="T117" s="35"/>
      <c r="U117" s="35"/>
      <c r="V117" s="35"/>
      <c r="W117" s="35"/>
      <c r="X117" s="35"/>
      <c r="Y117" s="35"/>
      <c r="Z117" s="35"/>
      <c r="AA117" s="35"/>
      <c r="AB117" s="35"/>
      <c r="AC117" s="35"/>
      <c r="AD117" s="35"/>
      <c r="AE117" s="35"/>
    </row>
    <row r="118" spans="1:65" s="2" customFormat="1" ht="6.9" customHeight="1" x14ac:dyDescent="0.2">
      <c r="A118" s="35"/>
      <c r="B118" s="36"/>
      <c r="C118" s="37"/>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5" s="2" customFormat="1" ht="43.2" customHeight="1" x14ac:dyDescent="0.2">
      <c r="A119" s="35"/>
      <c r="B119" s="36"/>
      <c r="C119" s="30" t="s">
        <v>24</v>
      </c>
      <c r="D119" s="37"/>
      <c r="E119" s="37"/>
      <c r="F119" s="28" t="str">
        <f>E17</f>
        <v>Vodovody a kanalizace Přerov, a.s.</v>
      </c>
      <c r="G119" s="37"/>
      <c r="H119" s="37"/>
      <c r="I119" s="125" t="s">
        <v>30</v>
      </c>
      <c r="J119" s="33" t="str">
        <f>E23</f>
        <v>Sweco Hydroprojekt a.s., divize Morava</v>
      </c>
      <c r="K119" s="37"/>
      <c r="L119" s="52"/>
      <c r="S119" s="35"/>
      <c r="T119" s="35"/>
      <c r="U119" s="35"/>
      <c r="V119" s="35"/>
      <c r="W119" s="35"/>
      <c r="X119" s="35"/>
      <c r="Y119" s="35"/>
      <c r="Z119" s="35"/>
      <c r="AA119" s="35"/>
      <c r="AB119" s="35"/>
      <c r="AC119" s="35"/>
      <c r="AD119" s="35"/>
      <c r="AE119" s="35"/>
    </row>
    <row r="120" spans="1:65" s="2" customFormat="1" ht="15.15" customHeight="1" x14ac:dyDescent="0.2">
      <c r="A120" s="35"/>
      <c r="B120" s="36"/>
      <c r="C120" s="30" t="s">
        <v>28</v>
      </c>
      <c r="D120" s="37"/>
      <c r="E120" s="37"/>
      <c r="F120" s="28" t="str">
        <f>IF(E20="","",E20)</f>
        <v>Vyplň údaj</v>
      </c>
      <c r="G120" s="37"/>
      <c r="H120" s="37"/>
      <c r="I120" s="125" t="s">
        <v>33</v>
      </c>
      <c r="J120" s="33" t="str">
        <f>E26</f>
        <v xml:space="preserve"> </v>
      </c>
      <c r="K120" s="37"/>
      <c r="L120" s="52"/>
      <c r="S120" s="35"/>
      <c r="T120" s="35"/>
      <c r="U120" s="35"/>
      <c r="V120" s="35"/>
      <c r="W120" s="35"/>
      <c r="X120" s="35"/>
      <c r="Y120" s="35"/>
      <c r="Z120" s="35"/>
      <c r="AA120" s="35"/>
      <c r="AB120" s="35"/>
      <c r="AC120" s="35"/>
      <c r="AD120" s="35"/>
      <c r="AE120" s="35"/>
    </row>
    <row r="121" spans="1:65" s="2" customFormat="1" ht="10.35" customHeight="1" x14ac:dyDescent="0.2">
      <c r="A121" s="35"/>
      <c r="B121" s="36"/>
      <c r="C121" s="37"/>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65" s="11" customFormat="1" ht="29.25" customHeight="1" x14ac:dyDescent="0.2">
      <c r="A122" s="181"/>
      <c r="B122" s="182"/>
      <c r="C122" s="183" t="s">
        <v>280</v>
      </c>
      <c r="D122" s="184" t="s">
        <v>60</v>
      </c>
      <c r="E122" s="184" t="s">
        <v>56</v>
      </c>
      <c r="F122" s="184" t="s">
        <v>57</v>
      </c>
      <c r="G122" s="184" t="s">
        <v>281</v>
      </c>
      <c r="H122" s="184" t="s">
        <v>282</v>
      </c>
      <c r="I122" s="185" t="s">
        <v>283</v>
      </c>
      <c r="J122" s="184" t="s">
        <v>254</v>
      </c>
      <c r="K122" s="186" t="s">
        <v>284</v>
      </c>
      <c r="L122" s="187"/>
      <c r="M122" s="76" t="s">
        <v>1</v>
      </c>
      <c r="N122" s="77" t="s">
        <v>39</v>
      </c>
      <c r="O122" s="77" t="s">
        <v>285</v>
      </c>
      <c r="P122" s="77" t="s">
        <v>286</v>
      </c>
      <c r="Q122" s="77" t="s">
        <v>287</v>
      </c>
      <c r="R122" s="77" t="s">
        <v>288</v>
      </c>
      <c r="S122" s="77" t="s">
        <v>289</v>
      </c>
      <c r="T122" s="78" t="s">
        <v>290</v>
      </c>
      <c r="U122" s="181"/>
      <c r="V122" s="181"/>
      <c r="W122" s="181"/>
      <c r="X122" s="181"/>
      <c r="Y122" s="181"/>
      <c r="Z122" s="181"/>
      <c r="AA122" s="181"/>
      <c r="AB122" s="181"/>
      <c r="AC122" s="181"/>
      <c r="AD122" s="181"/>
      <c r="AE122" s="181"/>
    </row>
    <row r="123" spans="1:65" s="2" customFormat="1" ht="22.95" customHeight="1" x14ac:dyDescent="0.3">
      <c r="A123" s="35"/>
      <c r="B123" s="36"/>
      <c r="C123" s="83" t="s">
        <v>291</v>
      </c>
      <c r="D123" s="37"/>
      <c r="E123" s="37"/>
      <c r="F123" s="37"/>
      <c r="G123" s="37"/>
      <c r="H123" s="37"/>
      <c r="I123" s="124"/>
      <c r="J123" s="188">
        <f>BK123</f>
        <v>0</v>
      </c>
      <c r="K123" s="37"/>
      <c r="L123" s="40"/>
      <c r="M123" s="79"/>
      <c r="N123" s="189"/>
      <c r="O123" s="80"/>
      <c r="P123" s="190">
        <f>P124</f>
        <v>0</v>
      </c>
      <c r="Q123" s="80"/>
      <c r="R123" s="190">
        <f>R124</f>
        <v>1.2755579999999997</v>
      </c>
      <c r="S123" s="80"/>
      <c r="T123" s="191">
        <f>T124</f>
        <v>0</v>
      </c>
      <c r="U123" s="35"/>
      <c r="V123" s="35"/>
      <c r="W123" s="35"/>
      <c r="X123" s="35"/>
      <c r="Y123" s="35"/>
      <c r="Z123" s="35"/>
      <c r="AA123" s="35"/>
      <c r="AB123" s="35"/>
      <c r="AC123" s="35"/>
      <c r="AD123" s="35"/>
      <c r="AE123" s="35"/>
      <c r="AT123" s="18" t="s">
        <v>74</v>
      </c>
      <c r="AU123" s="18" t="s">
        <v>256</v>
      </c>
      <c r="BK123" s="192">
        <f>BK124</f>
        <v>0</v>
      </c>
    </row>
    <row r="124" spans="1:65" s="12" customFormat="1" ht="25.95" customHeight="1" x14ac:dyDescent="0.25">
      <c r="B124" s="193"/>
      <c r="C124" s="194"/>
      <c r="D124" s="195" t="s">
        <v>74</v>
      </c>
      <c r="E124" s="196" t="s">
        <v>292</v>
      </c>
      <c r="F124" s="196" t="s">
        <v>293</v>
      </c>
      <c r="G124" s="194"/>
      <c r="H124" s="194"/>
      <c r="I124" s="197"/>
      <c r="J124" s="198">
        <f>BK124</f>
        <v>0</v>
      </c>
      <c r="K124" s="194"/>
      <c r="L124" s="199"/>
      <c r="M124" s="200"/>
      <c r="N124" s="201"/>
      <c r="O124" s="201"/>
      <c r="P124" s="202">
        <f>P125+P257</f>
        <v>0</v>
      </c>
      <c r="Q124" s="201"/>
      <c r="R124" s="202">
        <f>R125+R257</f>
        <v>1.2755579999999997</v>
      </c>
      <c r="S124" s="201"/>
      <c r="T124" s="203">
        <f>T125+T257</f>
        <v>0</v>
      </c>
      <c r="AR124" s="204" t="s">
        <v>81</v>
      </c>
      <c r="AT124" s="205" t="s">
        <v>74</v>
      </c>
      <c r="AU124" s="205" t="s">
        <v>75</v>
      </c>
      <c r="AY124" s="204" t="s">
        <v>294</v>
      </c>
      <c r="BK124" s="206">
        <f>BK125+BK257</f>
        <v>0</v>
      </c>
    </row>
    <row r="125" spans="1:65" s="12" customFormat="1" ht="22.95" customHeight="1" x14ac:dyDescent="0.25">
      <c r="B125" s="193"/>
      <c r="C125" s="194"/>
      <c r="D125" s="195" t="s">
        <v>74</v>
      </c>
      <c r="E125" s="207" t="s">
        <v>81</v>
      </c>
      <c r="F125" s="207" t="s">
        <v>295</v>
      </c>
      <c r="G125" s="194"/>
      <c r="H125" s="194"/>
      <c r="I125" s="197"/>
      <c r="J125" s="208">
        <f>BK125</f>
        <v>0</v>
      </c>
      <c r="K125" s="194"/>
      <c r="L125" s="199"/>
      <c r="M125" s="200"/>
      <c r="N125" s="201"/>
      <c r="O125" s="201"/>
      <c r="P125" s="202">
        <f>SUM(P126:P256)</f>
        <v>0</v>
      </c>
      <c r="Q125" s="201"/>
      <c r="R125" s="202">
        <f>SUM(R126:R256)</f>
        <v>1.2755579999999997</v>
      </c>
      <c r="S125" s="201"/>
      <c r="T125" s="203">
        <f>SUM(T126:T256)</f>
        <v>0</v>
      </c>
      <c r="AR125" s="204" t="s">
        <v>81</v>
      </c>
      <c r="AT125" s="205" t="s">
        <v>74</v>
      </c>
      <c r="AU125" s="205" t="s">
        <v>81</v>
      </c>
      <c r="AY125" s="204" t="s">
        <v>294</v>
      </c>
      <c r="BK125" s="206">
        <f>SUM(BK126:BK256)</f>
        <v>0</v>
      </c>
    </row>
    <row r="126" spans="1:65" s="2" customFormat="1" ht="36" customHeight="1" x14ac:dyDescent="0.2">
      <c r="A126" s="35"/>
      <c r="B126" s="36"/>
      <c r="C126" s="209" t="s">
        <v>81</v>
      </c>
      <c r="D126" s="209" t="s">
        <v>296</v>
      </c>
      <c r="E126" s="210" t="s">
        <v>8341</v>
      </c>
      <c r="F126" s="211" t="s">
        <v>8342</v>
      </c>
      <c r="G126" s="212" t="s">
        <v>299</v>
      </c>
      <c r="H126" s="213">
        <v>43</v>
      </c>
      <c r="I126" s="214"/>
      <c r="J126" s="215">
        <f>ROUND(I126*H126,2)</f>
        <v>0</v>
      </c>
      <c r="K126" s="211" t="s">
        <v>300</v>
      </c>
      <c r="L126" s="40"/>
      <c r="M126" s="216" t="s">
        <v>1</v>
      </c>
      <c r="N126" s="217" t="s">
        <v>40</v>
      </c>
      <c r="O126" s="72"/>
      <c r="P126" s="218">
        <f>O126*H126</f>
        <v>0</v>
      </c>
      <c r="Q126" s="218">
        <v>0</v>
      </c>
      <c r="R126" s="218">
        <f>Q126*H126</f>
        <v>0</v>
      </c>
      <c r="S126" s="218">
        <v>0</v>
      </c>
      <c r="T126" s="219">
        <f>S126*H126</f>
        <v>0</v>
      </c>
      <c r="U126" s="35"/>
      <c r="V126" s="35"/>
      <c r="W126" s="35"/>
      <c r="X126" s="35"/>
      <c r="Y126" s="35"/>
      <c r="Z126" s="35"/>
      <c r="AA126" s="35"/>
      <c r="AB126" s="35"/>
      <c r="AC126" s="35"/>
      <c r="AD126" s="35"/>
      <c r="AE126" s="35"/>
      <c r="AR126" s="220" t="s">
        <v>301</v>
      </c>
      <c r="AT126" s="220" t="s">
        <v>296</v>
      </c>
      <c r="AU126" s="220" t="s">
        <v>83</v>
      </c>
      <c r="AY126" s="18" t="s">
        <v>294</v>
      </c>
      <c r="BE126" s="221">
        <f>IF(N126="základní",J126,0)</f>
        <v>0</v>
      </c>
      <c r="BF126" s="221">
        <f>IF(N126="snížená",J126,0)</f>
        <v>0</v>
      </c>
      <c r="BG126" s="221">
        <f>IF(N126="zákl. přenesená",J126,0)</f>
        <v>0</v>
      </c>
      <c r="BH126" s="221">
        <f>IF(N126="sníž. přenesená",J126,0)</f>
        <v>0</v>
      </c>
      <c r="BI126" s="221">
        <f>IF(N126="nulová",J126,0)</f>
        <v>0</v>
      </c>
      <c r="BJ126" s="18" t="s">
        <v>81</v>
      </c>
      <c r="BK126" s="221">
        <f>ROUND(I126*H126,2)</f>
        <v>0</v>
      </c>
      <c r="BL126" s="18" t="s">
        <v>301</v>
      </c>
      <c r="BM126" s="220" t="s">
        <v>8343</v>
      </c>
    </row>
    <row r="127" spans="1:65" s="2" customFormat="1" ht="19.2" x14ac:dyDescent="0.2">
      <c r="A127" s="35"/>
      <c r="B127" s="36"/>
      <c r="C127" s="37"/>
      <c r="D127" s="222" t="s">
        <v>303</v>
      </c>
      <c r="E127" s="37"/>
      <c r="F127" s="223" t="s">
        <v>8342</v>
      </c>
      <c r="G127" s="37"/>
      <c r="H127" s="37"/>
      <c r="I127" s="124"/>
      <c r="J127" s="37"/>
      <c r="K127" s="37"/>
      <c r="L127" s="40"/>
      <c r="M127" s="224"/>
      <c r="N127" s="225"/>
      <c r="O127" s="72"/>
      <c r="P127" s="72"/>
      <c r="Q127" s="72"/>
      <c r="R127" s="72"/>
      <c r="S127" s="72"/>
      <c r="T127" s="73"/>
      <c r="U127" s="35"/>
      <c r="V127" s="35"/>
      <c r="W127" s="35"/>
      <c r="X127" s="35"/>
      <c r="Y127" s="35"/>
      <c r="Z127" s="35"/>
      <c r="AA127" s="35"/>
      <c r="AB127" s="35"/>
      <c r="AC127" s="35"/>
      <c r="AD127" s="35"/>
      <c r="AE127" s="35"/>
      <c r="AT127" s="18" t="s">
        <v>303</v>
      </c>
      <c r="AU127" s="18" t="s">
        <v>83</v>
      </c>
    </row>
    <row r="128" spans="1:65" s="2" customFormat="1" ht="19.2" x14ac:dyDescent="0.2">
      <c r="A128" s="35"/>
      <c r="B128" s="36"/>
      <c r="C128" s="37"/>
      <c r="D128" s="222" t="s">
        <v>305</v>
      </c>
      <c r="E128" s="37"/>
      <c r="F128" s="226" t="s">
        <v>8344</v>
      </c>
      <c r="G128" s="37"/>
      <c r="H128" s="37"/>
      <c r="I128" s="124"/>
      <c r="J128" s="37"/>
      <c r="K128" s="37"/>
      <c r="L128" s="40"/>
      <c r="M128" s="224"/>
      <c r="N128" s="225"/>
      <c r="O128" s="72"/>
      <c r="P128" s="72"/>
      <c r="Q128" s="72"/>
      <c r="R128" s="72"/>
      <c r="S128" s="72"/>
      <c r="T128" s="73"/>
      <c r="U128" s="35"/>
      <c r="V128" s="35"/>
      <c r="W128" s="35"/>
      <c r="X128" s="35"/>
      <c r="Y128" s="35"/>
      <c r="Z128" s="35"/>
      <c r="AA128" s="35"/>
      <c r="AB128" s="35"/>
      <c r="AC128" s="35"/>
      <c r="AD128" s="35"/>
      <c r="AE128" s="35"/>
      <c r="AT128" s="18" t="s">
        <v>305</v>
      </c>
      <c r="AU128" s="18" t="s">
        <v>83</v>
      </c>
    </row>
    <row r="129" spans="1:65" s="14" customFormat="1" x14ac:dyDescent="0.2">
      <c r="B129" s="237"/>
      <c r="C129" s="238"/>
      <c r="D129" s="222" t="s">
        <v>307</v>
      </c>
      <c r="E129" s="239" t="s">
        <v>1</v>
      </c>
      <c r="F129" s="240" t="s">
        <v>570</v>
      </c>
      <c r="G129" s="238"/>
      <c r="H129" s="241">
        <v>43</v>
      </c>
      <c r="I129" s="242"/>
      <c r="J129" s="238"/>
      <c r="K129" s="238"/>
      <c r="L129" s="243"/>
      <c r="M129" s="244"/>
      <c r="N129" s="245"/>
      <c r="O129" s="245"/>
      <c r="P129" s="245"/>
      <c r="Q129" s="245"/>
      <c r="R129" s="245"/>
      <c r="S129" s="245"/>
      <c r="T129" s="246"/>
      <c r="AT129" s="247" t="s">
        <v>307</v>
      </c>
      <c r="AU129" s="247" t="s">
        <v>83</v>
      </c>
      <c r="AV129" s="14" t="s">
        <v>83</v>
      </c>
      <c r="AW129" s="14" t="s">
        <v>32</v>
      </c>
      <c r="AX129" s="14" t="s">
        <v>81</v>
      </c>
      <c r="AY129" s="247" t="s">
        <v>294</v>
      </c>
    </row>
    <row r="130" spans="1:65" s="2" customFormat="1" ht="24" customHeight="1" x14ac:dyDescent="0.2">
      <c r="A130" s="35"/>
      <c r="B130" s="36"/>
      <c r="C130" s="209" t="s">
        <v>83</v>
      </c>
      <c r="D130" s="209" t="s">
        <v>296</v>
      </c>
      <c r="E130" s="210" t="s">
        <v>8345</v>
      </c>
      <c r="F130" s="211" t="s">
        <v>8346</v>
      </c>
      <c r="G130" s="212" t="s">
        <v>349</v>
      </c>
      <c r="H130" s="213">
        <v>110</v>
      </c>
      <c r="I130" s="214"/>
      <c r="J130" s="215">
        <f>ROUND(I130*H130,2)</f>
        <v>0</v>
      </c>
      <c r="K130" s="211" t="s">
        <v>300</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301</v>
      </c>
      <c r="AT130" s="220" t="s">
        <v>296</v>
      </c>
      <c r="AU130" s="220" t="s">
        <v>83</v>
      </c>
      <c r="AY130" s="18" t="s">
        <v>294</v>
      </c>
      <c r="BE130" s="221">
        <f>IF(N130="základní",J130,0)</f>
        <v>0</v>
      </c>
      <c r="BF130" s="221">
        <f>IF(N130="snížená",J130,0)</f>
        <v>0</v>
      </c>
      <c r="BG130" s="221">
        <f>IF(N130="zákl. přenesená",J130,0)</f>
        <v>0</v>
      </c>
      <c r="BH130" s="221">
        <f>IF(N130="sníž. přenesená",J130,0)</f>
        <v>0</v>
      </c>
      <c r="BI130" s="221">
        <f>IF(N130="nulová",J130,0)</f>
        <v>0</v>
      </c>
      <c r="BJ130" s="18" t="s">
        <v>81</v>
      </c>
      <c r="BK130" s="221">
        <f>ROUND(I130*H130,2)</f>
        <v>0</v>
      </c>
      <c r="BL130" s="18" t="s">
        <v>301</v>
      </c>
      <c r="BM130" s="220" t="s">
        <v>8347</v>
      </c>
    </row>
    <row r="131" spans="1:65" s="2" customFormat="1" ht="28.8" x14ac:dyDescent="0.2">
      <c r="A131" s="35"/>
      <c r="B131" s="36"/>
      <c r="C131" s="37"/>
      <c r="D131" s="222" t="s">
        <v>303</v>
      </c>
      <c r="E131" s="37"/>
      <c r="F131" s="223" t="s">
        <v>8348</v>
      </c>
      <c r="G131" s="37"/>
      <c r="H131" s="37"/>
      <c r="I131" s="124"/>
      <c r="J131" s="37"/>
      <c r="K131" s="37"/>
      <c r="L131" s="40"/>
      <c r="M131" s="224"/>
      <c r="N131" s="225"/>
      <c r="O131" s="72"/>
      <c r="P131" s="72"/>
      <c r="Q131" s="72"/>
      <c r="R131" s="72"/>
      <c r="S131" s="72"/>
      <c r="T131" s="73"/>
      <c r="U131" s="35"/>
      <c r="V131" s="35"/>
      <c r="W131" s="35"/>
      <c r="X131" s="35"/>
      <c r="Y131" s="35"/>
      <c r="Z131" s="35"/>
      <c r="AA131" s="35"/>
      <c r="AB131" s="35"/>
      <c r="AC131" s="35"/>
      <c r="AD131" s="35"/>
      <c r="AE131" s="35"/>
      <c r="AT131" s="18" t="s">
        <v>303</v>
      </c>
      <c r="AU131" s="18" t="s">
        <v>83</v>
      </c>
    </row>
    <row r="132" spans="1:65" s="2" customFormat="1" ht="19.2" x14ac:dyDescent="0.2">
      <c r="A132" s="35"/>
      <c r="B132" s="36"/>
      <c r="C132" s="37"/>
      <c r="D132" s="222" t="s">
        <v>305</v>
      </c>
      <c r="E132" s="37"/>
      <c r="F132" s="226" t="s">
        <v>8344</v>
      </c>
      <c r="G132" s="37"/>
      <c r="H132" s="37"/>
      <c r="I132" s="124"/>
      <c r="J132" s="37"/>
      <c r="K132" s="37"/>
      <c r="L132" s="40"/>
      <c r="M132" s="224"/>
      <c r="N132" s="225"/>
      <c r="O132" s="72"/>
      <c r="P132" s="72"/>
      <c r="Q132" s="72"/>
      <c r="R132" s="72"/>
      <c r="S132" s="72"/>
      <c r="T132" s="73"/>
      <c r="U132" s="35"/>
      <c r="V132" s="35"/>
      <c r="W132" s="35"/>
      <c r="X132" s="35"/>
      <c r="Y132" s="35"/>
      <c r="Z132" s="35"/>
      <c r="AA132" s="35"/>
      <c r="AB132" s="35"/>
      <c r="AC132" s="35"/>
      <c r="AD132" s="35"/>
      <c r="AE132" s="35"/>
      <c r="AT132" s="18" t="s">
        <v>305</v>
      </c>
      <c r="AU132" s="18" t="s">
        <v>83</v>
      </c>
    </row>
    <row r="133" spans="1:65" s="14" customFormat="1" x14ac:dyDescent="0.2">
      <c r="B133" s="237"/>
      <c r="C133" s="238"/>
      <c r="D133" s="222" t="s">
        <v>307</v>
      </c>
      <c r="E133" s="239" t="s">
        <v>1</v>
      </c>
      <c r="F133" s="240" t="s">
        <v>8349</v>
      </c>
      <c r="G133" s="238"/>
      <c r="H133" s="241">
        <v>110</v>
      </c>
      <c r="I133" s="242"/>
      <c r="J133" s="238"/>
      <c r="K133" s="238"/>
      <c r="L133" s="243"/>
      <c r="M133" s="244"/>
      <c r="N133" s="245"/>
      <c r="O133" s="245"/>
      <c r="P133" s="245"/>
      <c r="Q133" s="245"/>
      <c r="R133" s="245"/>
      <c r="S133" s="245"/>
      <c r="T133" s="246"/>
      <c r="AT133" s="247" t="s">
        <v>307</v>
      </c>
      <c r="AU133" s="247" t="s">
        <v>83</v>
      </c>
      <c r="AV133" s="14" t="s">
        <v>83</v>
      </c>
      <c r="AW133" s="14" t="s">
        <v>32</v>
      </c>
      <c r="AX133" s="14" t="s">
        <v>81</v>
      </c>
      <c r="AY133" s="247" t="s">
        <v>294</v>
      </c>
    </row>
    <row r="134" spans="1:65" s="2" customFormat="1" ht="24" customHeight="1" x14ac:dyDescent="0.2">
      <c r="A134" s="35"/>
      <c r="B134" s="36"/>
      <c r="C134" s="209" t="s">
        <v>91</v>
      </c>
      <c r="D134" s="209" t="s">
        <v>296</v>
      </c>
      <c r="E134" s="210" t="s">
        <v>8350</v>
      </c>
      <c r="F134" s="211" t="s">
        <v>8351</v>
      </c>
      <c r="G134" s="212" t="s">
        <v>349</v>
      </c>
      <c r="H134" s="213">
        <v>55</v>
      </c>
      <c r="I134" s="214"/>
      <c r="J134" s="215">
        <f>ROUND(I134*H134,2)</f>
        <v>0</v>
      </c>
      <c r="K134" s="211" t="s">
        <v>300</v>
      </c>
      <c r="L134" s="40"/>
      <c r="M134" s="216" t="s">
        <v>1</v>
      </c>
      <c r="N134" s="217" t="s">
        <v>40</v>
      </c>
      <c r="O134" s="72"/>
      <c r="P134" s="218">
        <f>O134*H134</f>
        <v>0</v>
      </c>
      <c r="Q134" s="218">
        <v>0</v>
      </c>
      <c r="R134" s="218">
        <f>Q134*H134</f>
        <v>0</v>
      </c>
      <c r="S134" s="218">
        <v>0</v>
      </c>
      <c r="T134" s="219">
        <f>S134*H134</f>
        <v>0</v>
      </c>
      <c r="U134" s="35"/>
      <c r="V134" s="35"/>
      <c r="W134" s="35"/>
      <c r="X134" s="35"/>
      <c r="Y134" s="35"/>
      <c r="Z134" s="35"/>
      <c r="AA134" s="35"/>
      <c r="AB134" s="35"/>
      <c r="AC134" s="35"/>
      <c r="AD134" s="35"/>
      <c r="AE134" s="35"/>
      <c r="AR134" s="220" t="s">
        <v>301</v>
      </c>
      <c r="AT134" s="220" t="s">
        <v>296</v>
      </c>
      <c r="AU134" s="220" t="s">
        <v>83</v>
      </c>
      <c r="AY134" s="18" t="s">
        <v>294</v>
      </c>
      <c r="BE134" s="221">
        <f>IF(N134="základní",J134,0)</f>
        <v>0</v>
      </c>
      <c r="BF134" s="221">
        <f>IF(N134="snížená",J134,0)</f>
        <v>0</v>
      </c>
      <c r="BG134" s="221">
        <f>IF(N134="zákl. přenesená",J134,0)</f>
        <v>0</v>
      </c>
      <c r="BH134" s="221">
        <f>IF(N134="sníž. přenesená",J134,0)</f>
        <v>0</v>
      </c>
      <c r="BI134" s="221">
        <f>IF(N134="nulová",J134,0)</f>
        <v>0</v>
      </c>
      <c r="BJ134" s="18" t="s">
        <v>81</v>
      </c>
      <c r="BK134" s="221">
        <f>ROUND(I134*H134,2)</f>
        <v>0</v>
      </c>
      <c r="BL134" s="18" t="s">
        <v>301</v>
      </c>
      <c r="BM134" s="220" t="s">
        <v>8352</v>
      </c>
    </row>
    <row r="135" spans="1:65" s="2" customFormat="1" ht="38.4" x14ac:dyDescent="0.2">
      <c r="A135" s="35"/>
      <c r="B135" s="36"/>
      <c r="C135" s="37"/>
      <c r="D135" s="222" t="s">
        <v>303</v>
      </c>
      <c r="E135" s="37"/>
      <c r="F135" s="223" t="s">
        <v>8353</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303</v>
      </c>
      <c r="AU135" s="18" t="s">
        <v>83</v>
      </c>
    </row>
    <row r="136" spans="1:65" s="14" customFormat="1" x14ac:dyDescent="0.2">
      <c r="B136" s="237"/>
      <c r="C136" s="238"/>
      <c r="D136" s="222" t="s">
        <v>307</v>
      </c>
      <c r="E136" s="239" t="s">
        <v>1</v>
      </c>
      <c r="F136" s="240" t="s">
        <v>8354</v>
      </c>
      <c r="G136" s="238"/>
      <c r="H136" s="241">
        <v>55</v>
      </c>
      <c r="I136" s="242"/>
      <c r="J136" s="238"/>
      <c r="K136" s="238"/>
      <c r="L136" s="243"/>
      <c r="M136" s="244"/>
      <c r="N136" s="245"/>
      <c r="O136" s="245"/>
      <c r="P136" s="245"/>
      <c r="Q136" s="245"/>
      <c r="R136" s="245"/>
      <c r="S136" s="245"/>
      <c r="T136" s="246"/>
      <c r="AT136" s="247" t="s">
        <v>307</v>
      </c>
      <c r="AU136" s="247" t="s">
        <v>83</v>
      </c>
      <c r="AV136" s="14" t="s">
        <v>83</v>
      </c>
      <c r="AW136" s="14" t="s">
        <v>32</v>
      </c>
      <c r="AX136" s="14" t="s">
        <v>81</v>
      </c>
      <c r="AY136" s="247" t="s">
        <v>294</v>
      </c>
    </row>
    <row r="137" spans="1:65" s="2" customFormat="1" ht="24" customHeight="1" x14ac:dyDescent="0.2">
      <c r="A137" s="35"/>
      <c r="B137" s="36"/>
      <c r="C137" s="209" t="s">
        <v>301</v>
      </c>
      <c r="D137" s="209" t="s">
        <v>296</v>
      </c>
      <c r="E137" s="210" t="s">
        <v>8355</v>
      </c>
      <c r="F137" s="211" t="s">
        <v>8356</v>
      </c>
      <c r="G137" s="212" t="s">
        <v>673</v>
      </c>
      <c r="H137" s="213">
        <v>8</v>
      </c>
      <c r="I137" s="214"/>
      <c r="J137" s="215">
        <f>ROUND(I137*H137,2)</f>
        <v>0</v>
      </c>
      <c r="K137" s="211" t="s">
        <v>300</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8357</v>
      </c>
    </row>
    <row r="138" spans="1:65" s="2" customFormat="1" ht="19.2" x14ac:dyDescent="0.2">
      <c r="A138" s="35"/>
      <c r="B138" s="36"/>
      <c r="C138" s="37"/>
      <c r="D138" s="222" t="s">
        <v>303</v>
      </c>
      <c r="E138" s="37"/>
      <c r="F138" s="223" t="s">
        <v>8358</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19.2" x14ac:dyDescent="0.2">
      <c r="A139" s="35"/>
      <c r="B139" s="36"/>
      <c r="C139" s="37"/>
      <c r="D139" s="222" t="s">
        <v>305</v>
      </c>
      <c r="E139" s="37"/>
      <c r="F139" s="226" t="s">
        <v>8344</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14" customFormat="1" x14ac:dyDescent="0.2">
      <c r="B140" s="237"/>
      <c r="C140" s="238"/>
      <c r="D140" s="222" t="s">
        <v>307</v>
      </c>
      <c r="E140" s="239" t="s">
        <v>1</v>
      </c>
      <c r="F140" s="240" t="s">
        <v>340</v>
      </c>
      <c r="G140" s="238"/>
      <c r="H140" s="241">
        <v>8</v>
      </c>
      <c r="I140" s="242"/>
      <c r="J140" s="238"/>
      <c r="K140" s="238"/>
      <c r="L140" s="243"/>
      <c r="M140" s="244"/>
      <c r="N140" s="245"/>
      <c r="O140" s="245"/>
      <c r="P140" s="245"/>
      <c r="Q140" s="245"/>
      <c r="R140" s="245"/>
      <c r="S140" s="245"/>
      <c r="T140" s="246"/>
      <c r="AT140" s="247" t="s">
        <v>307</v>
      </c>
      <c r="AU140" s="247" t="s">
        <v>83</v>
      </c>
      <c r="AV140" s="14" t="s">
        <v>83</v>
      </c>
      <c r="AW140" s="14" t="s">
        <v>32</v>
      </c>
      <c r="AX140" s="14" t="s">
        <v>81</v>
      </c>
      <c r="AY140" s="247" t="s">
        <v>294</v>
      </c>
    </row>
    <row r="141" spans="1:65" s="2" customFormat="1" ht="24" customHeight="1" x14ac:dyDescent="0.2">
      <c r="A141" s="35"/>
      <c r="B141" s="36"/>
      <c r="C141" s="209" t="s">
        <v>323</v>
      </c>
      <c r="D141" s="209" t="s">
        <v>296</v>
      </c>
      <c r="E141" s="210" t="s">
        <v>8359</v>
      </c>
      <c r="F141" s="211" t="s">
        <v>8360</v>
      </c>
      <c r="G141" s="212" t="s">
        <v>673</v>
      </c>
      <c r="H141" s="213">
        <v>8</v>
      </c>
      <c r="I141" s="214"/>
      <c r="J141" s="215">
        <f>ROUND(I141*H141,2)</f>
        <v>0</v>
      </c>
      <c r="K141" s="211" t="s">
        <v>300</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301</v>
      </c>
      <c r="AT141" s="220" t="s">
        <v>296</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8361</v>
      </c>
    </row>
    <row r="142" spans="1:65" s="2" customFormat="1" ht="28.8" x14ac:dyDescent="0.2">
      <c r="A142" s="35"/>
      <c r="B142" s="36"/>
      <c r="C142" s="37"/>
      <c r="D142" s="222" t="s">
        <v>303</v>
      </c>
      <c r="E142" s="37"/>
      <c r="F142" s="223" t="s">
        <v>8362</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4" customHeight="1" x14ac:dyDescent="0.2">
      <c r="A143" s="35"/>
      <c r="B143" s="36"/>
      <c r="C143" s="209" t="s">
        <v>328</v>
      </c>
      <c r="D143" s="209" t="s">
        <v>296</v>
      </c>
      <c r="E143" s="210" t="s">
        <v>8363</v>
      </c>
      <c r="F143" s="211" t="s">
        <v>8364</v>
      </c>
      <c r="G143" s="212" t="s">
        <v>673</v>
      </c>
      <c r="H143" s="213">
        <v>8</v>
      </c>
      <c r="I143" s="214"/>
      <c r="J143" s="215">
        <f>ROUND(I143*H143,2)</f>
        <v>0</v>
      </c>
      <c r="K143" s="211" t="s">
        <v>300</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8365</v>
      </c>
    </row>
    <row r="144" spans="1:65" s="2" customFormat="1" ht="28.8" x14ac:dyDescent="0.2">
      <c r="A144" s="35"/>
      <c r="B144" s="36"/>
      <c r="C144" s="37"/>
      <c r="D144" s="222" t="s">
        <v>303</v>
      </c>
      <c r="E144" s="37"/>
      <c r="F144" s="223" t="s">
        <v>8366</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24" customHeight="1" x14ac:dyDescent="0.2">
      <c r="A145" s="35"/>
      <c r="B145" s="36"/>
      <c r="C145" s="209" t="s">
        <v>333</v>
      </c>
      <c r="D145" s="209" t="s">
        <v>296</v>
      </c>
      <c r="E145" s="210" t="s">
        <v>8367</v>
      </c>
      <c r="F145" s="211" t="s">
        <v>8368</v>
      </c>
      <c r="G145" s="212" t="s">
        <v>673</v>
      </c>
      <c r="H145" s="213">
        <v>8</v>
      </c>
      <c r="I145" s="214"/>
      <c r="J145" s="215">
        <f>ROUND(I145*H145,2)</f>
        <v>0</v>
      </c>
      <c r="K145" s="211" t="s">
        <v>300</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301</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8369</v>
      </c>
    </row>
    <row r="146" spans="1:65" s="2" customFormat="1" ht="28.8" x14ac:dyDescent="0.2">
      <c r="A146" s="35"/>
      <c r="B146" s="36"/>
      <c r="C146" s="37"/>
      <c r="D146" s="222" t="s">
        <v>303</v>
      </c>
      <c r="E146" s="37"/>
      <c r="F146" s="223" t="s">
        <v>8370</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24" customHeight="1" x14ac:dyDescent="0.2">
      <c r="A147" s="35"/>
      <c r="B147" s="36"/>
      <c r="C147" s="209" t="s">
        <v>340</v>
      </c>
      <c r="D147" s="209" t="s">
        <v>296</v>
      </c>
      <c r="E147" s="210" t="s">
        <v>8371</v>
      </c>
      <c r="F147" s="211" t="s">
        <v>8372</v>
      </c>
      <c r="G147" s="212" t="s">
        <v>673</v>
      </c>
      <c r="H147" s="213">
        <v>16</v>
      </c>
      <c r="I147" s="214"/>
      <c r="J147" s="215">
        <f>ROUND(I147*H147,2)</f>
        <v>0</v>
      </c>
      <c r="K147" s="211" t="s">
        <v>300</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301</v>
      </c>
      <c r="AT147" s="220" t="s">
        <v>296</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8373</v>
      </c>
    </row>
    <row r="148" spans="1:65" s="2" customFormat="1" ht="38.4" x14ac:dyDescent="0.2">
      <c r="A148" s="35"/>
      <c r="B148" s="36"/>
      <c r="C148" s="37"/>
      <c r="D148" s="222" t="s">
        <v>303</v>
      </c>
      <c r="E148" s="37"/>
      <c r="F148" s="223" t="s">
        <v>8374</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13" customFormat="1" x14ac:dyDescent="0.2">
      <c r="B149" s="227"/>
      <c r="C149" s="228"/>
      <c r="D149" s="222" t="s">
        <v>307</v>
      </c>
      <c r="E149" s="229" t="s">
        <v>1</v>
      </c>
      <c r="F149" s="230" t="s">
        <v>8375</v>
      </c>
      <c r="G149" s="228"/>
      <c r="H149" s="229" t="s">
        <v>1</v>
      </c>
      <c r="I149" s="231"/>
      <c r="J149" s="228"/>
      <c r="K149" s="228"/>
      <c r="L149" s="232"/>
      <c r="M149" s="233"/>
      <c r="N149" s="234"/>
      <c r="O149" s="234"/>
      <c r="P149" s="234"/>
      <c r="Q149" s="234"/>
      <c r="R149" s="234"/>
      <c r="S149" s="234"/>
      <c r="T149" s="235"/>
      <c r="AT149" s="236" t="s">
        <v>307</v>
      </c>
      <c r="AU149" s="236" t="s">
        <v>83</v>
      </c>
      <c r="AV149" s="13" t="s">
        <v>81</v>
      </c>
      <c r="AW149" s="13" t="s">
        <v>32</v>
      </c>
      <c r="AX149" s="13" t="s">
        <v>75</v>
      </c>
      <c r="AY149" s="236" t="s">
        <v>294</v>
      </c>
    </row>
    <row r="150" spans="1:65" s="14" customFormat="1" x14ac:dyDescent="0.2">
      <c r="B150" s="237"/>
      <c r="C150" s="238"/>
      <c r="D150" s="222" t="s">
        <v>307</v>
      </c>
      <c r="E150" s="239" t="s">
        <v>1</v>
      </c>
      <c r="F150" s="240" t="s">
        <v>6516</v>
      </c>
      <c r="G150" s="238"/>
      <c r="H150" s="241">
        <v>16</v>
      </c>
      <c r="I150" s="242"/>
      <c r="J150" s="238"/>
      <c r="K150" s="238"/>
      <c r="L150" s="243"/>
      <c r="M150" s="244"/>
      <c r="N150" s="245"/>
      <c r="O150" s="245"/>
      <c r="P150" s="245"/>
      <c r="Q150" s="245"/>
      <c r="R150" s="245"/>
      <c r="S150" s="245"/>
      <c r="T150" s="246"/>
      <c r="AT150" s="247" t="s">
        <v>307</v>
      </c>
      <c r="AU150" s="247" t="s">
        <v>83</v>
      </c>
      <c r="AV150" s="14" t="s">
        <v>83</v>
      </c>
      <c r="AW150" s="14" t="s">
        <v>32</v>
      </c>
      <c r="AX150" s="14" t="s">
        <v>81</v>
      </c>
      <c r="AY150" s="247" t="s">
        <v>294</v>
      </c>
    </row>
    <row r="151" spans="1:65" s="2" customFormat="1" ht="24" customHeight="1" x14ac:dyDescent="0.2">
      <c r="A151" s="35"/>
      <c r="B151" s="36"/>
      <c r="C151" s="209" t="s">
        <v>346</v>
      </c>
      <c r="D151" s="209" t="s">
        <v>296</v>
      </c>
      <c r="E151" s="210" t="s">
        <v>8376</v>
      </c>
      <c r="F151" s="211" t="s">
        <v>8377</v>
      </c>
      <c r="G151" s="212" t="s">
        <v>673</v>
      </c>
      <c r="H151" s="213">
        <v>16</v>
      </c>
      <c r="I151" s="214"/>
      <c r="J151" s="215">
        <f>ROUND(I151*H151,2)</f>
        <v>0</v>
      </c>
      <c r="K151" s="211" t="s">
        <v>300</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8378</v>
      </c>
    </row>
    <row r="152" spans="1:65" s="2" customFormat="1" ht="38.4" x14ac:dyDescent="0.2">
      <c r="A152" s="35"/>
      <c r="B152" s="36"/>
      <c r="C152" s="37"/>
      <c r="D152" s="222" t="s">
        <v>303</v>
      </c>
      <c r="E152" s="37"/>
      <c r="F152" s="223" t="s">
        <v>8379</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4" customHeight="1" x14ac:dyDescent="0.2">
      <c r="A153" s="35"/>
      <c r="B153" s="36"/>
      <c r="C153" s="209" t="s">
        <v>353</v>
      </c>
      <c r="D153" s="209" t="s">
        <v>296</v>
      </c>
      <c r="E153" s="210" t="s">
        <v>8380</v>
      </c>
      <c r="F153" s="211" t="s">
        <v>8381</v>
      </c>
      <c r="G153" s="212" t="s">
        <v>673</v>
      </c>
      <c r="H153" s="213">
        <v>16</v>
      </c>
      <c r="I153" s="214"/>
      <c r="J153" s="215">
        <f>ROUND(I153*H153,2)</f>
        <v>0</v>
      </c>
      <c r="K153" s="211" t="s">
        <v>300</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8382</v>
      </c>
    </row>
    <row r="154" spans="1:65" s="2" customFormat="1" ht="38.4" x14ac:dyDescent="0.2">
      <c r="A154" s="35"/>
      <c r="B154" s="36"/>
      <c r="C154" s="37"/>
      <c r="D154" s="222" t="s">
        <v>303</v>
      </c>
      <c r="E154" s="37"/>
      <c r="F154" s="223" t="s">
        <v>8383</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24" customHeight="1" x14ac:dyDescent="0.2">
      <c r="A155" s="35"/>
      <c r="B155" s="36"/>
      <c r="C155" s="209" t="s">
        <v>365</v>
      </c>
      <c r="D155" s="209" t="s">
        <v>296</v>
      </c>
      <c r="E155" s="210" t="s">
        <v>441</v>
      </c>
      <c r="F155" s="211" t="s">
        <v>8384</v>
      </c>
      <c r="G155" s="212" t="s">
        <v>349</v>
      </c>
      <c r="H155" s="213">
        <v>161.126</v>
      </c>
      <c r="I155" s="214"/>
      <c r="J155" s="215">
        <f>ROUND(I155*H155,2)</f>
        <v>0</v>
      </c>
      <c r="K155" s="211" t="s">
        <v>300</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8385</v>
      </c>
    </row>
    <row r="156" spans="1:65" s="2" customFormat="1" ht="38.4" x14ac:dyDescent="0.2">
      <c r="A156" s="35"/>
      <c r="B156" s="36"/>
      <c r="C156" s="37"/>
      <c r="D156" s="222" t="s">
        <v>303</v>
      </c>
      <c r="E156" s="37"/>
      <c r="F156" s="223" t="s">
        <v>444</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2" customFormat="1" ht="19.2" x14ac:dyDescent="0.2">
      <c r="A157" s="35"/>
      <c r="B157" s="36"/>
      <c r="C157" s="37"/>
      <c r="D157" s="222" t="s">
        <v>305</v>
      </c>
      <c r="E157" s="37"/>
      <c r="F157" s="226" t="s">
        <v>8344</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83</v>
      </c>
    </row>
    <row r="158" spans="1:65" s="2" customFormat="1" ht="24" customHeight="1" x14ac:dyDescent="0.2">
      <c r="A158" s="35"/>
      <c r="B158" s="36"/>
      <c r="C158" s="209" t="s">
        <v>371</v>
      </c>
      <c r="D158" s="209" t="s">
        <v>296</v>
      </c>
      <c r="E158" s="210" t="s">
        <v>448</v>
      </c>
      <c r="F158" s="211" t="s">
        <v>2035</v>
      </c>
      <c r="G158" s="212" t="s">
        <v>349</v>
      </c>
      <c r="H158" s="213">
        <v>110</v>
      </c>
      <c r="I158" s="214"/>
      <c r="J158" s="215">
        <f>ROUND(I158*H158,2)</f>
        <v>0</v>
      </c>
      <c r="K158" s="211" t="s">
        <v>300</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8386</v>
      </c>
    </row>
    <row r="159" spans="1:65" s="2" customFormat="1" ht="38.4" x14ac:dyDescent="0.2">
      <c r="A159" s="35"/>
      <c r="B159" s="36"/>
      <c r="C159" s="37"/>
      <c r="D159" s="222" t="s">
        <v>303</v>
      </c>
      <c r="E159" s="37"/>
      <c r="F159" s="223" t="s">
        <v>451</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16.5" customHeight="1" x14ac:dyDescent="0.2">
      <c r="A160" s="35"/>
      <c r="B160" s="36"/>
      <c r="C160" s="209" t="s">
        <v>377</v>
      </c>
      <c r="D160" s="209" t="s">
        <v>296</v>
      </c>
      <c r="E160" s="210" t="s">
        <v>2870</v>
      </c>
      <c r="F160" s="211" t="s">
        <v>8387</v>
      </c>
      <c r="G160" s="212" t="s">
        <v>349</v>
      </c>
      <c r="H160" s="213">
        <v>161.126</v>
      </c>
      <c r="I160" s="214"/>
      <c r="J160" s="215">
        <f>ROUND(I160*H160,2)</f>
        <v>0</v>
      </c>
      <c r="K160" s="211" t="s">
        <v>300</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8388</v>
      </c>
    </row>
    <row r="161" spans="1:65" s="2" customFormat="1" ht="19.2" x14ac:dyDescent="0.2">
      <c r="A161" s="35"/>
      <c r="B161" s="36"/>
      <c r="C161" s="37"/>
      <c r="D161" s="222" t="s">
        <v>303</v>
      </c>
      <c r="E161" s="37"/>
      <c r="F161" s="223" t="s">
        <v>2873</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13" customFormat="1" x14ac:dyDescent="0.2">
      <c r="B162" s="227"/>
      <c r="C162" s="228"/>
      <c r="D162" s="222" t="s">
        <v>307</v>
      </c>
      <c r="E162" s="229" t="s">
        <v>1</v>
      </c>
      <c r="F162" s="230" t="s">
        <v>8389</v>
      </c>
      <c r="G162" s="228"/>
      <c r="H162" s="229" t="s">
        <v>1</v>
      </c>
      <c r="I162" s="231"/>
      <c r="J162" s="228"/>
      <c r="K162" s="228"/>
      <c r="L162" s="232"/>
      <c r="M162" s="233"/>
      <c r="N162" s="234"/>
      <c r="O162" s="234"/>
      <c r="P162" s="234"/>
      <c r="Q162" s="234"/>
      <c r="R162" s="234"/>
      <c r="S162" s="234"/>
      <c r="T162" s="235"/>
      <c r="AT162" s="236" t="s">
        <v>307</v>
      </c>
      <c r="AU162" s="236" t="s">
        <v>83</v>
      </c>
      <c r="AV162" s="13" t="s">
        <v>81</v>
      </c>
      <c r="AW162" s="13" t="s">
        <v>32</v>
      </c>
      <c r="AX162" s="13" t="s">
        <v>75</v>
      </c>
      <c r="AY162" s="236" t="s">
        <v>294</v>
      </c>
    </row>
    <row r="163" spans="1:65" s="14" customFormat="1" x14ac:dyDescent="0.2">
      <c r="B163" s="237"/>
      <c r="C163" s="238"/>
      <c r="D163" s="222" t="s">
        <v>307</v>
      </c>
      <c r="E163" s="239" t="s">
        <v>1</v>
      </c>
      <c r="F163" s="240" t="s">
        <v>8349</v>
      </c>
      <c r="G163" s="238"/>
      <c r="H163" s="241">
        <v>110</v>
      </c>
      <c r="I163" s="242"/>
      <c r="J163" s="238"/>
      <c r="K163" s="238"/>
      <c r="L163" s="243"/>
      <c r="M163" s="244"/>
      <c r="N163" s="245"/>
      <c r="O163" s="245"/>
      <c r="P163" s="245"/>
      <c r="Q163" s="245"/>
      <c r="R163" s="245"/>
      <c r="S163" s="245"/>
      <c r="T163" s="246"/>
      <c r="AT163" s="247" t="s">
        <v>307</v>
      </c>
      <c r="AU163" s="247" t="s">
        <v>83</v>
      </c>
      <c r="AV163" s="14" t="s">
        <v>83</v>
      </c>
      <c r="AW163" s="14" t="s">
        <v>32</v>
      </c>
      <c r="AX163" s="14" t="s">
        <v>75</v>
      </c>
      <c r="AY163" s="247" t="s">
        <v>294</v>
      </c>
    </row>
    <row r="164" spans="1:65" s="13" customFormat="1" ht="20.399999999999999" x14ac:dyDescent="0.2">
      <c r="B164" s="227"/>
      <c r="C164" s="228"/>
      <c r="D164" s="222" t="s">
        <v>307</v>
      </c>
      <c r="E164" s="229" t="s">
        <v>1</v>
      </c>
      <c r="F164" s="230" t="s">
        <v>8390</v>
      </c>
      <c r="G164" s="228"/>
      <c r="H164" s="229" t="s">
        <v>1</v>
      </c>
      <c r="I164" s="231"/>
      <c r="J164" s="228"/>
      <c r="K164" s="228"/>
      <c r="L164" s="232"/>
      <c r="M164" s="233"/>
      <c r="N164" s="234"/>
      <c r="O164" s="234"/>
      <c r="P164" s="234"/>
      <c r="Q164" s="234"/>
      <c r="R164" s="234"/>
      <c r="S164" s="234"/>
      <c r="T164" s="235"/>
      <c r="AT164" s="236" t="s">
        <v>307</v>
      </c>
      <c r="AU164" s="236" t="s">
        <v>83</v>
      </c>
      <c r="AV164" s="13" t="s">
        <v>81</v>
      </c>
      <c r="AW164" s="13" t="s">
        <v>32</v>
      </c>
      <c r="AX164" s="13" t="s">
        <v>75</v>
      </c>
      <c r="AY164" s="236" t="s">
        <v>294</v>
      </c>
    </row>
    <row r="165" spans="1:65" s="14" customFormat="1" x14ac:dyDescent="0.2">
      <c r="B165" s="237"/>
      <c r="C165" s="238"/>
      <c r="D165" s="222" t="s">
        <v>307</v>
      </c>
      <c r="E165" s="239" t="s">
        <v>1</v>
      </c>
      <c r="F165" s="240" t="s">
        <v>8391</v>
      </c>
      <c r="G165" s="238"/>
      <c r="H165" s="241">
        <v>51.125999999999998</v>
      </c>
      <c r="I165" s="242"/>
      <c r="J165" s="238"/>
      <c r="K165" s="238"/>
      <c r="L165" s="243"/>
      <c r="M165" s="244"/>
      <c r="N165" s="245"/>
      <c r="O165" s="245"/>
      <c r="P165" s="245"/>
      <c r="Q165" s="245"/>
      <c r="R165" s="245"/>
      <c r="S165" s="245"/>
      <c r="T165" s="246"/>
      <c r="AT165" s="247" t="s">
        <v>307</v>
      </c>
      <c r="AU165" s="247" t="s">
        <v>83</v>
      </c>
      <c r="AV165" s="14" t="s">
        <v>83</v>
      </c>
      <c r="AW165" s="14" t="s">
        <v>32</v>
      </c>
      <c r="AX165" s="14" t="s">
        <v>75</v>
      </c>
      <c r="AY165" s="247" t="s">
        <v>294</v>
      </c>
    </row>
    <row r="166" spans="1:65" s="16" customFormat="1" x14ac:dyDescent="0.2">
      <c r="B166" s="269"/>
      <c r="C166" s="270"/>
      <c r="D166" s="222" t="s">
        <v>307</v>
      </c>
      <c r="E166" s="271" t="s">
        <v>1</v>
      </c>
      <c r="F166" s="272" t="s">
        <v>457</v>
      </c>
      <c r="G166" s="270"/>
      <c r="H166" s="273">
        <v>161.126</v>
      </c>
      <c r="I166" s="274"/>
      <c r="J166" s="270"/>
      <c r="K166" s="270"/>
      <c r="L166" s="275"/>
      <c r="M166" s="276"/>
      <c r="N166" s="277"/>
      <c r="O166" s="277"/>
      <c r="P166" s="277"/>
      <c r="Q166" s="277"/>
      <c r="R166" s="277"/>
      <c r="S166" s="277"/>
      <c r="T166" s="278"/>
      <c r="AT166" s="279" t="s">
        <v>307</v>
      </c>
      <c r="AU166" s="279" t="s">
        <v>83</v>
      </c>
      <c r="AV166" s="16" t="s">
        <v>301</v>
      </c>
      <c r="AW166" s="16" t="s">
        <v>32</v>
      </c>
      <c r="AX166" s="16" t="s">
        <v>81</v>
      </c>
      <c r="AY166" s="279" t="s">
        <v>294</v>
      </c>
    </row>
    <row r="167" spans="1:65" s="2" customFormat="1" ht="16.5" customHeight="1" x14ac:dyDescent="0.2">
      <c r="A167" s="35"/>
      <c r="B167" s="36"/>
      <c r="C167" s="209" t="s">
        <v>383</v>
      </c>
      <c r="D167" s="209" t="s">
        <v>296</v>
      </c>
      <c r="E167" s="210" t="s">
        <v>459</v>
      </c>
      <c r="F167" s="211" t="s">
        <v>460</v>
      </c>
      <c r="G167" s="212" t="s">
        <v>349</v>
      </c>
      <c r="H167" s="213">
        <v>110</v>
      </c>
      <c r="I167" s="214"/>
      <c r="J167" s="215">
        <f>ROUND(I167*H167,2)</f>
        <v>0</v>
      </c>
      <c r="K167" s="211" t="s">
        <v>300</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301</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301</v>
      </c>
      <c r="BM167" s="220" t="s">
        <v>8392</v>
      </c>
    </row>
    <row r="168" spans="1:65" s="2" customFormat="1" x14ac:dyDescent="0.2">
      <c r="A168" s="35"/>
      <c r="B168" s="36"/>
      <c r="C168" s="37"/>
      <c r="D168" s="222" t="s">
        <v>303</v>
      </c>
      <c r="E168" s="37"/>
      <c r="F168" s="223" t="s">
        <v>462</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24" customHeight="1" x14ac:dyDescent="0.2">
      <c r="A169" s="35"/>
      <c r="B169" s="36"/>
      <c r="C169" s="209" t="s">
        <v>8</v>
      </c>
      <c r="D169" s="209" t="s">
        <v>296</v>
      </c>
      <c r="E169" s="210" t="s">
        <v>464</v>
      </c>
      <c r="F169" s="211" t="s">
        <v>465</v>
      </c>
      <c r="G169" s="212" t="s">
        <v>412</v>
      </c>
      <c r="H169" s="213">
        <v>198</v>
      </c>
      <c r="I169" s="214"/>
      <c r="J169" s="215">
        <f>ROUND(I169*H169,2)</f>
        <v>0</v>
      </c>
      <c r="K169" s="211" t="s">
        <v>300</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301</v>
      </c>
      <c r="AT169" s="220" t="s">
        <v>296</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8393</v>
      </c>
    </row>
    <row r="170" spans="1:65" s="2" customFormat="1" ht="28.8" x14ac:dyDescent="0.2">
      <c r="A170" s="35"/>
      <c r="B170" s="36"/>
      <c r="C170" s="37"/>
      <c r="D170" s="222" t="s">
        <v>303</v>
      </c>
      <c r="E170" s="37"/>
      <c r="F170" s="223" t="s">
        <v>467</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14" customFormat="1" x14ac:dyDescent="0.2">
      <c r="B171" s="237"/>
      <c r="C171" s="238"/>
      <c r="D171" s="222" t="s">
        <v>307</v>
      </c>
      <c r="E171" s="238"/>
      <c r="F171" s="240" t="s">
        <v>8394</v>
      </c>
      <c r="G171" s="238"/>
      <c r="H171" s="241">
        <v>198</v>
      </c>
      <c r="I171" s="242"/>
      <c r="J171" s="238"/>
      <c r="K171" s="238"/>
      <c r="L171" s="243"/>
      <c r="M171" s="244"/>
      <c r="N171" s="245"/>
      <c r="O171" s="245"/>
      <c r="P171" s="245"/>
      <c r="Q171" s="245"/>
      <c r="R171" s="245"/>
      <c r="S171" s="245"/>
      <c r="T171" s="246"/>
      <c r="AT171" s="247" t="s">
        <v>307</v>
      </c>
      <c r="AU171" s="247" t="s">
        <v>83</v>
      </c>
      <c r="AV171" s="14" t="s">
        <v>83</v>
      </c>
      <c r="AW171" s="14" t="s">
        <v>4</v>
      </c>
      <c r="AX171" s="14" t="s">
        <v>81</v>
      </c>
      <c r="AY171" s="247" t="s">
        <v>294</v>
      </c>
    </row>
    <row r="172" spans="1:65" s="2" customFormat="1" ht="24" customHeight="1" x14ac:dyDescent="0.2">
      <c r="A172" s="35"/>
      <c r="B172" s="36"/>
      <c r="C172" s="209" t="s">
        <v>396</v>
      </c>
      <c r="D172" s="209" t="s">
        <v>296</v>
      </c>
      <c r="E172" s="210" t="s">
        <v>7369</v>
      </c>
      <c r="F172" s="211" t="s">
        <v>7370</v>
      </c>
      <c r="G172" s="212" t="s">
        <v>299</v>
      </c>
      <c r="H172" s="213">
        <v>805.63</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8395</v>
      </c>
    </row>
    <row r="173" spans="1:65" s="2" customFormat="1" ht="19.2" x14ac:dyDescent="0.2">
      <c r="A173" s="35"/>
      <c r="B173" s="36"/>
      <c r="C173" s="37"/>
      <c r="D173" s="222" t="s">
        <v>303</v>
      </c>
      <c r="E173" s="37"/>
      <c r="F173" s="223" t="s">
        <v>7370</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24" customHeight="1" x14ac:dyDescent="0.2">
      <c r="A174" s="35"/>
      <c r="B174" s="36"/>
      <c r="C174" s="209" t="s">
        <v>402</v>
      </c>
      <c r="D174" s="209" t="s">
        <v>296</v>
      </c>
      <c r="E174" s="210" t="s">
        <v>8396</v>
      </c>
      <c r="F174" s="211" t="s">
        <v>8397</v>
      </c>
      <c r="G174" s="212" t="s">
        <v>299</v>
      </c>
      <c r="H174" s="213">
        <v>805.63</v>
      </c>
      <c r="I174" s="214"/>
      <c r="J174" s="215">
        <f>ROUND(I174*H174,2)</f>
        <v>0</v>
      </c>
      <c r="K174" s="211" t="s">
        <v>300</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8398</v>
      </c>
    </row>
    <row r="175" spans="1:65" s="2" customFormat="1" ht="28.8" x14ac:dyDescent="0.2">
      <c r="A175" s="35"/>
      <c r="B175" s="36"/>
      <c r="C175" s="37"/>
      <c r="D175" s="222" t="s">
        <v>303</v>
      </c>
      <c r="E175" s="37"/>
      <c r="F175" s="223" t="s">
        <v>8399</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19.2" x14ac:dyDescent="0.2">
      <c r="A176" s="35"/>
      <c r="B176" s="36"/>
      <c r="C176" s="37"/>
      <c r="D176" s="222" t="s">
        <v>305</v>
      </c>
      <c r="E176" s="37"/>
      <c r="F176" s="226" t="s">
        <v>8344</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13" customFormat="1" x14ac:dyDescent="0.2">
      <c r="B177" s="227"/>
      <c r="C177" s="228"/>
      <c r="D177" s="222" t="s">
        <v>307</v>
      </c>
      <c r="E177" s="229" t="s">
        <v>1</v>
      </c>
      <c r="F177" s="230" t="s">
        <v>8389</v>
      </c>
      <c r="G177" s="228"/>
      <c r="H177" s="229" t="s">
        <v>1</v>
      </c>
      <c r="I177" s="231"/>
      <c r="J177" s="228"/>
      <c r="K177" s="228"/>
      <c r="L177" s="232"/>
      <c r="M177" s="233"/>
      <c r="N177" s="234"/>
      <c r="O177" s="234"/>
      <c r="P177" s="234"/>
      <c r="Q177" s="234"/>
      <c r="R177" s="234"/>
      <c r="S177" s="234"/>
      <c r="T177" s="235"/>
      <c r="AT177" s="236" t="s">
        <v>307</v>
      </c>
      <c r="AU177" s="236" t="s">
        <v>83</v>
      </c>
      <c r="AV177" s="13" t="s">
        <v>81</v>
      </c>
      <c r="AW177" s="13" t="s">
        <v>32</v>
      </c>
      <c r="AX177" s="13" t="s">
        <v>75</v>
      </c>
      <c r="AY177" s="236" t="s">
        <v>294</v>
      </c>
    </row>
    <row r="178" spans="1:65" s="14" customFormat="1" x14ac:dyDescent="0.2">
      <c r="B178" s="237"/>
      <c r="C178" s="238"/>
      <c r="D178" s="222" t="s">
        <v>307</v>
      </c>
      <c r="E178" s="239" t="s">
        <v>1</v>
      </c>
      <c r="F178" s="240" t="s">
        <v>8400</v>
      </c>
      <c r="G178" s="238"/>
      <c r="H178" s="241">
        <v>550</v>
      </c>
      <c r="I178" s="242"/>
      <c r="J178" s="238"/>
      <c r="K178" s="238"/>
      <c r="L178" s="243"/>
      <c r="M178" s="244"/>
      <c r="N178" s="245"/>
      <c r="O178" s="245"/>
      <c r="P178" s="245"/>
      <c r="Q178" s="245"/>
      <c r="R178" s="245"/>
      <c r="S178" s="245"/>
      <c r="T178" s="246"/>
      <c r="AT178" s="247" t="s">
        <v>307</v>
      </c>
      <c r="AU178" s="247" t="s">
        <v>83</v>
      </c>
      <c r="AV178" s="14" t="s">
        <v>83</v>
      </c>
      <c r="AW178" s="14" t="s">
        <v>32</v>
      </c>
      <c r="AX178" s="14" t="s">
        <v>75</v>
      </c>
      <c r="AY178" s="247" t="s">
        <v>294</v>
      </c>
    </row>
    <row r="179" spans="1:65" s="13" customFormat="1" ht="20.399999999999999" x14ac:dyDescent="0.2">
      <c r="B179" s="227"/>
      <c r="C179" s="228"/>
      <c r="D179" s="222" t="s">
        <v>307</v>
      </c>
      <c r="E179" s="229" t="s">
        <v>1</v>
      </c>
      <c r="F179" s="230" t="s">
        <v>8390</v>
      </c>
      <c r="G179" s="228"/>
      <c r="H179" s="229" t="s">
        <v>1</v>
      </c>
      <c r="I179" s="231"/>
      <c r="J179" s="228"/>
      <c r="K179" s="228"/>
      <c r="L179" s="232"/>
      <c r="M179" s="233"/>
      <c r="N179" s="234"/>
      <c r="O179" s="234"/>
      <c r="P179" s="234"/>
      <c r="Q179" s="234"/>
      <c r="R179" s="234"/>
      <c r="S179" s="234"/>
      <c r="T179" s="235"/>
      <c r="AT179" s="236" t="s">
        <v>307</v>
      </c>
      <c r="AU179" s="236" t="s">
        <v>83</v>
      </c>
      <c r="AV179" s="13" t="s">
        <v>81</v>
      </c>
      <c r="AW179" s="13" t="s">
        <v>32</v>
      </c>
      <c r="AX179" s="13" t="s">
        <v>75</v>
      </c>
      <c r="AY179" s="236" t="s">
        <v>294</v>
      </c>
    </row>
    <row r="180" spans="1:65" s="14" customFormat="1" x14ac:dyDescent="0.2">
      <c r="B180" s="237"/>
      <c r="C180" s="238"/>
      <c r="D180" s="222" t="s">
        <v>307</v>
      </c>
      <c r="E180" s="239" t="s">
        <v>1</v>
      </c>
      <c r="F180" s="240" t="s">
        <v>8401</v>
      </c>
      <c r="G180" s="238"/>
      <c r="H180" s="241">
        <v>255.63</v>
      </c>
      <c r="I180" s="242"/>
      <c r="J180" s="238"/>
      <c r="K180" s="238"/>
      <c r="L180" s="243"/>
      <c r="M180" s="244"/>
      <c r="N180" s="245"/>
      <c r="O180" s="245"/>
      <c r="P180" s="245"/>
      <c r="Q180" s="245"/>
      <c r="R180" s="245"/>
      <c r="S180" s="245"/>
      <c r="T180" s="246"/>
      <c r="AT180" s="247" t="s">
        <v>307</v>
      </c>
      <c r="AU180" s="247" t="s">
        <v>83</v>
      </c>
      <c r="AV180" s="14" t="s">
        <v>83</v>
      </c>
      <c r="AW180" s="14" t="s">
        <v>32</v>
      </c>
      <c r="AX180" s="14" t="s">
        <v>75</v>
      </c>
      <c r="AY180" s="247" t="s">
        <v>294</v>
      </c>
    </row>
    <row r="181" spans="1:65" s="16" customFormat="1" x14ac:dyDescent="0.2">
      <c r="B181" s="269"/>
      <c r="C181" s="270"/>
      <c r="D181" s="222" t="s">
        <v>307</v>
      </c>
      <c r="E181" s="271" t="s">
        <v>1</v>
      </c>
      <c r="F181" s="272" t="s">
        <v>457</v>
      </c>
      <c r="G181" s="270"/>
      <c r="H181" s="273">
        <v>805.63</v>
      </c>
      <c r="I181" s="274"/>
      <c r="J181" s="270"/>
      <c r="K181" s="270"/>
      <c r="L181" s="275"/>
      <c r="M181" s="276"/>
      <c r="N181" s="277"/>
      <c r="O181" s="277"/>
      <c r="P181" s="277"/>
      <c r="Q181" s="277"/>
      <c r="R181" s="277"/>
      <c r="S181" s="277"/>
      <c r="T181" s="278"/>
      <c r="AT181" s="279" t="s">
        <v>307</v>
      </c>
      <c r="AU181" s="279" t="s">
        <v>83</v>
      </c>
      <c r="AV181" s="16" t="s">
        <v>301</v>
      </c>
      <c r="AW181" s="16" t="s">
        <v>32</v>
      </c>
      <c r="AX181" s="16" t="s">
        <v>81</v>
      </c>
      <c r="AY181" s="279" t="s">
        <v>294</v>
      </c>
    </row>
    <row r="182" spans="1:65" s="2" customFormat="1" ht="24" customHeight="1" x14ac:dyDescent="0.2">
      <c r="A182" s="35"/>
      <c r="B182" s="36"/>
      <c r="C182" s="209" t="s">
        <v>408</v>
      </c>
      <c r="D182" s="209" t="s">
        <v>296</v>
      </c>
      <c r="E182" s="210" t="s">
        <v>8402</v>
      </c>
      <c r="F182" s="211" t="s">
        <v>8403</v>
      </c>
      <c r="G182" s="212" t="s">
        <v>673</v>
      </c>
      <c r="H182" s="213">
        <v>12</v>
      </c>
      <c r="I182" s="214"/>
      <c r="J182" s="215">
        <f>ROUND(I182*H182,2)</f>
        <v>0</v>
      </c>
      <c r="K182" s="211" t="s">
        <v>300</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8404</v>
      </c>
    </row>
    <row r="183" spans="1:65" s="2" customFormat="1" ht="28.8" x14ac:dyDescent="0.2">
      <c r="A183" s="35"/>
      <c r="B183" s="36"/>
      <c r="C183" s="37"/>
      <c r="D183" s="222" t="s">
        <v>303</v>
      </c>
      <c r="E183" s="37"/>
      <c r="F183" s="223" t="s">
        <v>8405</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9.2" x14ac:dyDescent="0.2">
      <c r="A184" s="35"/>
      <c r="B184" s="36"/>
      <c r="C184" s="37"/>
      <c r="D184" s="222" t="s">
        <v>305</v>
      </c>
      <c r="E184" s="37"/>
      <c r="F184" s="226" t="s">
        <v>8344</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305</v>
      </c>
      <c r="AU184" s="18" t="s">
        <v>83</v>
      </c>
    </row>
    <row r="185" spans="1:65" s="14" customFormat="1" x14ac:dyDescent="0.2">
      <c r="B185" s="237"/>
      <c r="C185" s="238"/>
      <c r="D185" s="222" t="s">
        <v>307</v>
      </c>
      <c r="E185" s="239" t="s">
        <v>1</v>
      </c>
      <c r="F185" s="240" t="s">
        <v>371</v>
      </c>
      <c r="G185" s="238"/>
      <c r="H185" s="241">
        <v>12</v>
      </c>
      <c r="I185" s="242"/>
      <c r="J185" s="238"/>
      <c r="K185" s="238"/>
      <c r="L185" s="243"/>
      <c r="M185" s="244"/>
      <c r="N185" s="245"/>
      <c r="O185" s="245"/>
      <c r="P185" s="245"/>
      <c r="Q185" s="245"/>
      <c r="R185" s="245"/>
      <c r="S185" s="245"/>
      <c r="T185" s="246"/>
      <c r="AT185" s="247" t="s">
        <v>307</v>
      </c>
      <c r="AU185" s="247" t="s">
        <v>83</v>
      </c>
      <c r="AV185" s="14" t="s">
        <v>83</v>
      </c>
      <c r="AW185" s="14" t="s">
        <v>32</v>
      </c>
      <c r="AX185" s="14" t="s">
        <v>81</v>
      </c>
      <c r="AY185" s="247" t="s">
        <v>294</v>
      </c>
    </row>
    <row r="186" spans="1:65" s="2" customFormat="1" ht="24" customHeight="1" x14ac:dyDescent="0.2">
      <c r="A186" s="35"/>
      <c r="B186" s="36"/>
      <c r="C186" s="209" t="s">
        <v>415</v>
      </c>
      <c r="D186" s="209" t="s">
        <v>296</v>
      </c>
      <c r="E186" s="210" t="s">
        <v>8406</v>
      </c>
      <c r="F186" s="211" t="s">
        <v>8407</v>
      </c>
      <c r="G186" s="212" t="s">
        <v>673</v>
      </c>
      <c r="H186" s="213">
        <v>20</v>
      </c>
      <c r="I186" s="214"/>
      <c r="J186" s="215">
        <f>ROUND(I186*H186,2)</f>
        <v>0</v>
      </c>
      <c r="K186" s="211" t="s">
        <v>300</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8408</v>
      </c>
    </row>
    <row r="187" spans="1:65" s="2" customFormat="1" ht="28.8" x14ac:dyDescent="0.2">
      <c r="A187" s="35"/>
      <c r="B187" s="36"/>
      <c r="C187" s="37"/>
      <c r="D187" s="222" t="s">
        <v>303</v>
      </c>
      <c r="E187" s="37"/>
      <c r="F187" s="223" t="s">
        <v>8409</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19.2" x14ac:dyDescent="0.2">
      <c r="A188" s="35"/>
      <c r="B188" s="36"/>
      <c r="C188" s="37"/>
      <c r="D188" s="222" t="s">
        <v>305</v>
      </c>
      <c r="E188" s="37"/>
      <c r="F188" s="226" t="s">
        <v>8344</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14" customFormat="1" x14ac:dyDescent="0.2">
      <c r="B189" s="237"/>
      <c r="C189" s="238"/>
      <c r="D189" s="222" t="s">
        <v>307</v>
      </c>
      <c r="E189" s="239" t="s">
        <v>1</v>
      </c>
      <c r="F189" s="240" t="s">
        <v>421</v>
      </c>
      <c r="G189" s="238"/>
      <c r="H189" s="241">
        <v>20</v>
      </c>
      <c r="I189" s="242"/>
      <c r="J189" s="238"/>
      <c r="K189" s="238"/>
      <c r="L189" s="243"/>
      <c r="M189" s="244"/>
      <c r="N189" s="245"/>
      <c r="O189" s="245"/>
      <c r="P189" s="245"/>
      <c r="Q189" s="245"/>
      <c r="R189" s="245"/>
      <c r="S189" s="245"/>
      <c r="T189" s="246"/>
      <c r="AT189" s="247" t="s">
        <v>307</v>
      </c>
      <c r="AU189" s="247" t="s">
        <v>83</v>
      </c>
      <c r="AV189" s="14" t="s">
        <v>83</v>
      </c>
      <c r="AW189" s="14" t="s">
        <v>32</v>
      </c>
      <c r="AX189" s="14" t="s">
        <v>81</v>
      </c>
      <c r="AY189" s="247" t="s">
        <v>294</v>
      </c>
    </row>
    <row r="190" spans="1:65" s="2" customFormat="1" ht="48" customHeight="1" x14ac:dyDescent="0.2">
      <c r="A190" s="35"/>
      <c r="B190" s="36"/>
      <c r="C190" s="259" t="s">
        <v>421</v>
      </c>
      <c r="D190" s="259" t="s">
        <v>409</v>
      </c>
      <c r="E190" s="260" t="s">
        <v>8410</v>
      </c>
      <c r="F190" s="261" t="s">
        <v>8411</v>
      </c>
      <c r="G190" s="262" t="s">
        <v>349</v>
      </c>
      <c r="H190" s="263">
        <v>3.1</v>
      </c>
      <c r="I190" s="264"/>
      <c r="J190" s="265">
        <f>ROUND(I190*H190,2)</f>
        <v>0</v>
      </c>
      <c r="K190" s="261" t="s">
        <v>300</v>
      </c>
      <c r="L190" s="266"/>
      <c r="M190" s="267" t="s">
        <v>1</v>
      </c>
      <c r="N190" s="268" t="s">
        <v>40</v>
      </c>
      <c r="O190" s="72"/>
      <c r="P190" s="218">
        <f>O190*H190</f>
        <v>0</v>
      </c>
      <c r="Q190" s="218">
        <v>0.21</v>
      </c>
      <c r="R190" s="218">
        <f>Q190*H190</f>
        <v>0.65100000000000002</v>
      </c>
      <c r="S190" s="218">
        <v>0</v>
      </c>
      <c r="T190" s="219">
        <f>S190*H190</f>
        <v>0</v>
      </c>
      <c r="U190" s="35"/>
      <c r="V190" s="35"/>
      <c r="W190" s="35"/>
      <c r="X190" s="35"/>
      <c r="Y190" s="35"/>
      <c r="Z190" s="35"/>
      <c r="AA190" s="35"/>
      <c r="AB190" s="35"/>
      <c r="AC190" s="35"/>
      <c r="AD190" s="35"/>
      <c r="AE190" s="35"/>
      <c r="AR190" s="220" t="s">
        <v>340</v>
      </c>
      <c r="AT190" s="220" t="s">
        <v>409</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8412</v>
      </c>
    </row>
    <row r="191" spans="1:65" s="2" customFormat="1" ht="28.8" x14ac:dyDescent="0.2">
      <c r="A191" s="35"/>
      <c r="B191" s="36"/>
      <c r="C191" s="37"/>
      <c r="D191" s="222" t="s">
        <v>303</v>
      </c>
      <c r="E191" s="37"/>
      <c r="F191" s="223" t="s">
        <v>8411</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14" customFormat="1" x14ac:dyDescent="0.2">
      <c r="B192" s="237"/>
      <c r="C192" s="238"/>
      <c r="D192" s="222" t="s">
        <v>307</v>
      </c>
      <c r="E192" s="239" t="s">
        <v>1</v>
      </c>
      <c r="F192" s="240" t="s">
        <v>8413</v>
      </c>
      <c r="G192" s="238"/>
      <c r="H192" s="241">
        <v>0.9</v>
      </c>
      <c r="I192" s="242"/>
      <c r="J192" s="238"/>
      <c r="K192" s="238"/>
      <c r="L192" s="243"/>
      <c r="M192" s="244"/>
      <c r="N192" s="245"/>
      <c r="O192" s="245"/>
      <c r="P192" s="245"/>
      <c r="Q192" s="245"/>
      <c r="R192" s="245"/>
      <c r="S192" s="245"/>
      <c r="T192" s="246"/>
      <c r="AT192" s="247" t="s">
        <v>307</v>
      </c>
      <c r="AU192" s="247" t="s">
        <v>83</v>
      </c>
      <c r="AV192" s="14" t="s">
        <v>83</v>
      </c>
      <c r="AW192" s="14" t="s">
        <v>32</v>
      </c>
      <c r="AX192" s="14" t="s">
        <v>75</v>
      </c>
      <c r="AY192" s="247" t="s">
        <v>294</v>
      </c>
    </row>
    <row r="193" spans="1:65" s="14" customFormat="1" x14ac:dyDescent="0.2">
      <c r="B193" s="237"/>
      <c r="C193" s="238"/>
      <c r="D193" s="222" t="s">
        <v>307</v>
      </c>
      <c r="E193" s="239" t="s">
        <v>1</v>
      </c>
      <c r="F193" s="240" t="s">
        <v>8414</v>
      </c>
      <c r="G193" s="238"/>
      <c r="H193" s="241">
        <v>1.8</v>
      </c>
      <c r="I193" s="242"/>
      <c r="J193" s="238"/>
      <c r="K193" s="238"/>
      <c r="L193" s="243"/>
      <c r="M193" s="244"/>
      <c r="N193" s="245"/>
      <c r="O193" s="245"/>
      <c r="P193" s="245"/>
      <c r="Q193" s="245"/>
      <c r="R193" s="245"/>
      <c r="S193" s="245"/>
      <c r="T193" s="246"/>
      <c r="AT193" s="247" t="s">
        <v>307</v>
      </c>
      <c r="AU193" s="247" t="s">
        <v>83</v>
      </c>
      <c r="AV193" s="14" t="s">
        <v>83</v>
      </c>
      <c r="AW193" s="14" t="s">
        <v>32</v>
      </c>
      <c r="AX193" s="14" t="s">
        <v>75</v>
      </c>
      <c r="AY193" s="247" t="s">
        <v>294</v>
      </c>
    </row>
    <row r="194" spans="1:65" s="14" customFormat="1" x14ac:dyDescent="0.2">
      <c r="B194" s="237"/>
      <c r="C194" s="238"/>
      <c r="D194" s="222" t="s">
        <v>307</v>
      </c>
      <c r="E194" s="239" t="s">
        <v>1</v>
      </c>
      <c r="F194" s="240" t="s">
        <v>8415</v>
      </c>
      <c r="G194" s="238"/>
      <c r="H194" s="241">
        <v>0.4</v>
      </c>
      <c r="I194" s="242"/>
      <c r="J194" s="238"/>
      <c r="K194" s="238"/>
      <c r="L194" s="243"/>
      <c r="M194" s="244"/>
      <c r="N194" s="245"/>
      <c r="O194" s="245"/>
      <c r="P194" s="245"/>
      <c r="Q194" s="245"/>
      <c r="R194" s="245"/>
      <c r="S194" s="245"/>
      <c r="T194" s="246"/>
      <c r="AT194" s="247" t="s">
        <v>307</v>
      </c>
      <c r="AU194" s="247" t="s">
        <v>83</v>
      </c>
      <c r="AV194" s="14" t="s">
        <v>83</v>
      </c>
      <c r="AW194" s="14" t="s">
        <v>32</v>
      </c>
      <c r="AX194" s="14" t="s">
        <v>75</v>
      </c>
      <c r="AY194" s="247" t="s">
        <v>294</v>
      </c>
    </row>
    <row r="195" spans="1:65" s="16" customFormat="1" x14ac:dyDescent="0.2">
      <c r="B195" s="269"/>
      <c r="C195" s="270"/>
      <c r="D195" s="222" t="s">
        <v>307</v>
      </c>
      <c r="E195" s="271" t="s">
        <v>1</v>
      </c>
      <c r="F195" s="272" t="s">
        <v>457</v>
      </c>
      <c r="G195" s="270"/>
      <c r="H195" s="273">
        <v>3.1</v>
      </c>
      <c r="I195" s="274"/>
      <c r="J195" s="270"/>
      <c r="K195" s="270"/>
      <c r="L195" s="275"/>
      <c r="M195" s="276"/>
      <c r="N195" s="277"/>
      <c r="O195" s="277"/>
      <c r="P195" s="277"/>
      <c r="Q195" s="277"/>
      <c r="R195" s="277"/>
      <c r="S195" s="277"/>
      <c r="T195" s="278"/>
      <c r="AT195" s="279" t="s">
        <v>307</v>
      </c>
      <c r="AU195" s="279" t="s">
        <v>83</v>
      </c>
      <c r="AV195" s="16" t="s">
        <v>301</v>
      </c>
      <c r="AW195" s="16" t="s">
        <v>32</v>
      </c>
      <c r="AX195" s="16" t="s">
        <v>81</v>
      </c>
      <c r="AY195" s="279" t="s">
        <v>294</v>
      </c>
    </row>
    <row r="196" spans="1:65" s="2" customFormat="1" ht="24" customHeight="1" x14ac:dyDescent="0.2">
      <c r="A196" s="35"/>
      <c r="B196" s="36"/>
      <c r="C196" s="209" t="s">
        <v>7</v>
      </c>
      <c r="D196" s="209" t="s">
        <v>296</v>
      </c>
      <c r="E196" s="210" t="s">
        <v>8416</v>
      </c>
      <c r="F196" s="211" t="s">
        <v>8417</v>
      </c>
      <c r="G196" s="212" t="s">
        <v>673</v>
      </c>
      <c r="H196" s="213">
        <v>20</v>
      </c>
      <c r="I196" s="214"/>
      <c r="J196" s="215">
        <f>ROUND(I196*H196,2)</f>
        <v>0</v>
      </c>
      <c r="K196" s="211" t="s">
        <v>300</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301</v>
      </c>
      <c r="AT196" s="220" t="s">
        <v>296</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8418</v>
      </c>
    </row>
    <row r="197" spans="1:65" s="2" customFormat="1" ht="28.8" x14ac:dyDescent="0.2">
      <c r="A197" s="35"/>
      <c r="B197" s="36"/>
      <c r="C197" s="37"/>
      <c r="D197" s="222" t="s">
        <v>303</v>
      </c>
      <c r="E197" s="37"/>
      <c r="F197" s="223" t="s">
        <v>8419</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19.2" x14ac:dyDescent="0.2">
      <c r="A198" s="35"/>
      <c r="B198" s="36"/>
      <c r="C198" s="37"/>
      <c r="D198" s="222" t="s">
        <v>305</v>
      </c>
      <c r="E198" s="37"/>
      <c r="F198" s="226" t="s">
        <v>8344</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305</v>
      </c>
      <c r="AU198" s="18" t="s">
        <v>83</v>
      </c>
    </row>
    <row r="199" spans="1:65" s="14" customFormat="1" x14ac:dyDescent="0.2">
      <c r="B199" s="237"/>
      <c r="C199" s="238"/>
      <c r="D199" s="222" t="s">
        <v>307</v>
      </c>
      <c r="E199" s="239" t="s">
        <v>1</v>
      </c>
      <c r="F199" s="240" t="s">
        <v>421</v>
      </c>
      <c r="G199" s="238"/>
      <c r="H199" s="241">
        <v>20</v>
      </c>
      <c r="I199" s="242"/>
      <c r="J199" s="238"/>
      <c r="K199" s="238"/>
      <c r="L199" s="243"/>
      <c r="M199" s="244"/>
      <c r="N199" s="245"/>
      <c r="O199" s="245"/>
      <c r="P199" s="245"/>
      <c r="Q199" s="245"/>
      <c r="R199" s="245"/>
      <c r="S199" s="245"/>
      <c r="T199" s="246"/>
      <c r="AT199" s="247" t="s">
        <v>307</v>
      </c>
      <c r="AU199" s="247" t="s">
        <v>83</v>
      </c>
      <c r="AV199" s="14" t="s">
        <v>83</v>
      </c>
      <c r="AW199" s="14" t="s">
        <v>32</v>
      </c>
      <c r="AX199" s="14" t="s">
        <v>81</v>
      </c>
      <c r="AY199" s="247" t="s">
        <v>294</v>
      </c>
    </row>
    <row r="200" spans="1:65" s="2" customFormat="1" ht="24" customHeight="1" x14ac:dyDescent="0.2">
      <c r="A200" s="35"/>
      <c r="B200" s="36"/>
      <c r="C200" s="209" t="s">
        <v>434</v>
      </c>
      <c r="D200" s="209" t="s">
        <v>296</v>
      </c>
      <c r="E200" s="210" t="s">
        <v>8420</v>
      </c>
      <c r="F200" s="211" t="s">
        <v>8421</v>
      </c>
      <c r="G200" s="212" t="s">
        <v>673</v>
      </c>
      <c r="H200" s="213">
        <v>12</v>
      </c>
      <c r="I200" s="214"/>
      <c r="J200" s="215">
        <f>ROUND(I200*H200,2)</f>
        <v>0</v>
      </c>
      <c r="K200" s="211" t="s">
        <v>300</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8422</v>
      </c>
    </row>
    <row r="201" spans="1:65" s="2" customFormat="1" ht="28.8" x14ac:dyDescent="0.2">
      <c r="A201" s="35"/>
      <c r="B201" s="36"/>
      <c r="C201" s="37"/>
      <c r="D201" s="222" t="s">
        <v>303</v>
      </c>
      <c r="E201" s="37"/>
      <c r="F201" s="223" t="s">
        <v>8423</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9.2" x14ac:dyDescent="0.2">
      <c r="A202" s="35"/>
      <c r="B202" s="36"/>
      <c r="C202" s="37"/>
      <c r="D202" s="222" t="s">
        <v>305</v>
      </c>
      <c r="E202" s="37"/>
      <c r="F202" s="226" t="s">
        <v>8344</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305</v>
      </c>
      <c r="AU202" s="18" t="s">
        <v>83</v>
      </c>
    </row>
    <row r="203" spans="1:65" s="14" customFormat="1" x14ac:dyDescent="0.2">
      <c r="B203" s="237"/>
      <c r="C203" s="238"/>
      <c r="D203" s="222" t="s">
        <v>307</v>
      </c>
      <c r="E203" s="239" t="s">
        <v>1</v>
      </c>
      <c r="F203" s="240" t="s">
        <v>8424</v>
      </c>
      <c r="G203" s="238"/>
      <c r="H203" s="241">
        <v>12</v>
      </c>
      <c r="I203" s="242"/>
      <c r="J203" s="238"/>
      <c r="K203" s="238"/>
      <c r="L203" s="243"/>
      <c r="M203" s="244"/>
      <c r="N203" s="245"/>
      <c r="O203" s="245"/>
      <c r="P203" s="245"/>
      <c r="Q203" s="245"/>
      <c r="R203" s="245"/>
      <c r="S203" s="245"/>
      <c r="T203" s="246"/>
      <c r="AT203" s="247" t="s">
        <v>307</v>
      </c>
      <c r="AU203" s="247" t="s">
        <v>83</v>
      </c>
      <c r="AV203" s="14" t="s">
        <v>83</v>
      </c>
      <c r="AW203" s="14" t="s">
        <v>32</v>
      </c>
      <c r="AX203" s="14" t="s">
        <v>81</v>
      </c>
      <c r="AY203" s="247" t="s">
        <v>294</v>
      </c>
    </row>
    <row r="204" spans="1:65" s="2" customFormat="1" ht="24" customHeight="1" x14ac:dyDescent="0.2">
      <c r="A204" s="35"/>
      <c r="B204" s="36"/>
      <c r="C204" s="259" t="s">
        <v>440</v>
      </c>
      <c r="D204" s="259" t="s">
        <v>409</v>
      </c>
      <c r="E204" s="260" t="s">
        <v>8425</v>
      </c>
      <c r="F204" s="261" t="s">
        <v>8426</v>
      </c>
      <c r="G204" s="262" t="s">
        <v>673</v>
      </c>
      <c r="H204" s="263">
        <v>3</v>
      </c>
      <c r="I204" s="264"/>
      <c r="J204" s="265">
        <f>ROUND(I204*H204,2)</f>
        <v>0</v>
      </c>
      <c r="K204" s="261" t="s">
        <v>1</v>
      </c>
      <c r="L204" s="266"/>
      <c r="M204" s="267" t="s">
        <v>1</v>
      </c>
      <c r="N204" s="268" t="s">
        <v>40</v>
      </c>
      <c r="O204" s="72"/>
      <c r="P204" s="218">
        <f>O204*H204</f>
        <v>0</v>
      </c>
      <c r="Q204" s="218">
        <v>3.0000000000000001E-5</v>
      </c>
      <c r="R204" s="218">
        <f>Q204*H204</f>
        <v>9.0000000000000006E-5</v>
      </c>
      <c r="S204" s="218">
        <v>0</v>
      </c>
      <c r="T204" s="219">
        <f>S204*H204</f>
        <v>0</v>
      </c>
      <c r="U204" s="35"/>
      <c r="V204" s="35"/>
      <c r="W204" s="35"/>
      <c r="X204" s="35"/>
      <c r="Y204" s="35"/>
      <c r="Z204" s="35"/>
      <c r="AA204" s="35"/>
      <c r="AB204" s="35"/>
      <c r="AC204" s="35"/>
      <c r="AD204" s="35"/>
      <c r="AE204" s="35"/>
      <c r="AR204" s="220" t="s">
        <v>340</v>
      </c>
      <c r="AT204" s="220" t="s">
        <v>409</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8427</v>
      </c>
    </row>
    <row r="205" spans="1:65" s="2" customFormat="1" ht="19.2" x14ac:dyDescent="0.2">
      <c r="A205" s="35"/>
      <c r="B205" s="36"/>
      <c r="C205" s="37"/>
      <c r="D205" s="222" t="s">
        <v>303</v>
      </c>
      <c r="E205" s="37"/>
      <c r="F205" s="223" t="s">
        <v>8426</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16.5" customHeight="1" x14ac:dyDescent="0.2">
      <c r="A206" s="35"/>
      <c r="B206" s="36"/>
      <c r="C206" s="259" t="s">
        <v>447</v>
      </c>
      <c r="D206" s="259" t="s">
        <v>409</v>
      </c>
      <c r="E206" s="260" t="s">
        <v>8428</v>
      </c>
      <c r="F206" s="261" t="s">
        <v>8429</v>
      </c>
      <c r="G206" s="262" t="s">
        <v>673</v>
      </c>
      <c r="H206" s="263">
        <v>4</v>
      </c>
      <c r="I206" s="264"/>
      <c r="J206" s="265">
        <f>ROUND(I206*H206,2)</f>
        <v>0</v>
      </c>
      <c r="K206" s="261" t="s">
        <v>1</v>
      </c>
      <c r="L206" s="266"/>
      <c r="M206" s="267" t="s">
        <v>1</v>
      </c>
      <c r="N206" s="268" t="s">
        <v>40</v>
      </c>
      <c r="O206" s="72"/>
      <c r="P206" s="218">
        <f>O206*H206</f>
        <v>0</v>
      </c>
      <c r="Q206" s="218">
        <v>3.0000000000000001E-5</v>
      </c>
      <c r="R206" s="218">
        <f>Q206*H206</f>
        <v>1.2E-4</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8430</v>
      </c>
    </row>
    <row r="207" spans="1:65" s="2" customFormat="1" x14ac:dyDescent="0.2">
      <c r="A207" s="35"/>
      <c r="B207" s="36"/>
      <c r="C207" s="37"/>
      <c r="D207" s="222" t="s">
        <v>303</v>
      </c>
      <c r="E207" s="37"/>
      <c r="F207" s="223" t="s">
        <v>8429</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16.5" customHeight="1" x14ac:dyDescent="0.2">
      <c r="A208" s="35"/>
      <c r="B208" s="36"/>
      <c r="C208" s="259" t="s">
        <v>458</v>
      </c>
      <c r="D208" s="259" t="s">
        <v>409</v>
      </c>
      <c r="E208" s="260" t="s">
        <v>8431</v>
      </c>
      <c r="F208" s="261" t="s">
        <v>8432</v>
      </c>
      <c r="G208" s="262" t="s">
        <v>673</v>
      </c>
      <c r="H208" s="263">
        <v>5</v>
      </c>
      <c r="I208" s="264"/>
      <c r="J208" s="265">
        <f>ROUND(I208*H208,2)</f>
        <v>0</v>
      </c>
      <c r="K208" s="261" t="s">
        <v>1</v>
      </c>
      <c r="L208" s="266"/>
      <c r="M208" s="267" t="s">
        <v>1</v>
      </c>
      <c r="N208" s="268" t="s">
        <v>40</v>
      </c>
      <c r="O208" s="72"/>
      <c r="P208" s="218">
        <f>O208*H208</f>
        <v>0</v>
      </c>
      <c r="Q208" s="218">
        <v>3.0000000000000001E-5</v>
      </c>
      <c r="R208" s="218">
        <f>Q208*H208</f>
        <v>1.5000000000000001E-4</v>
      </c>
      <c r="S208" s="218">
        <v>0</v>
      </c>
      <c r="T208" s="219">
        <f>S208*H208</f>
        <v>0</v>
      </c>
      <c r="U208" s="35"/>
      <c r="V208" s="35"/>
      <c r="W208" s="35"/>
      <c r="X208" s="35"/>
      <c r="Y208" s="35"/>
      <c r="Z208" s="35"/>
      <c r="AA208" s="35"/>
      <c r="AB208" s="35"/>
      <c r="AC208" s="35"/>
      <c r="AD208" s="35"/>
      <c r="AE208" s="35"/>
      <c r="AR208" s="220" t="s">
        <v>340</v>
      </c>
      <c r="AT208" s="220" t="s">
        <v>409</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8433</v>
      </c>
    </row>
    <row r="209" spans="1:65" s="2" customFormat="1" x14ac:dyDescent="0.2">
      <c r="A209" s="35"/>
      <c r="B209" s="36"/>
      <c r="C209" s="37"/>
      <c r="D209" s="222" t="s">
        <v>303</v>
      </c>
      <c r="E209" s="37"/>
      <c r="F209" s="223" t="s">
        <v>8432</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36" customHeight="1" x14ac:dyDescent="0.2">
      <c r="A210" s="35"/>
      <c r="B210" s="36"/>
      <c r="C210" s="259" t="s">
        <v>463</v>
      </c>
      <c r="D210" s="259" t="s">
        <v>409</v>
      </c>
      <c r="E210" s="260" t="s">
        <v>8434</v>
      </c>
      <c r="F210" s="261" t="s">
        <v>8435</v>
      </c>
      <c r="G210" s="262" t="s">
        <v>673</v>
      </c>
      <c r="H210" s="263">
        <v>3</v>
      </c>
      <c r="I210" s="264"/>
      <c r="J210" s="265">
        <f>ROUND(I210*H210,2)</f>
        <v>0</v>
      </c>
      <c r="K210" s="261" t="s">
        <v>1</v>
      </c>
      <c r="L210" s="266"/>
      <c r="M210" s="267" t="s">
        <v>1</v>
      </c>
      <c r="N210" s="268" t="s">
        <v>40</v>
      </c>
      <c r="O210" s="72"/>
      <c r="P210" s="218">
        <f>O210*H210</f>
        <v>0</v>
      </c>
      <c r="Q210" s="218">
        <v>3.0000000000000001E-5</v>
      </c>
      <c r="R210" s="218">
        <f>Q210*H210</f>
        <v>9.0000000000000006E-5</v>
      </c>
      <c r="S210" s="218">
        <v>0</v>
      </c>
      <c r="T210" s="219">
        <f>S210*H210</f>
        <v>0</v>
      </c>
      <c r="U210" s="35"/>
      <c r="V210" s="35"/>
      <c r="W210" s="35"/>
      <c r="X210" s="35"/>
      <c r="Y210" s="35"/>
      <c r="Z210" s="35"/>
      <c r="AA210" s="35"/>
      <c r="AB210" s="35"/>
      <c r="AC210" s="35"/>
      <c r="AD210" s="35"/>
      <c r="AE210" s="35"/>
      <c r="AR210" s="220" t="s">
        <v>340</v>
      </c>
      <c r="AT210" s="220" t="s">
        <v>409</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8436</v>
      </c>
    </row>
    <row r="211" spans="1:65" s="2" customFormat="1" ht="19.2" x14ac:dyDescent="0.2">
      <c r="A211" s="35"/>
      <c r="B211" s="36"/>
      <c r="C211" s="37"/>
      <c r="D211" s="222" t="s">
        <v>303</v>
      </c>
      <c r="E211" s="37"/>
      <c r="F211" s="223" t="s">
        <v>8435</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24" customHeight="1" x14ac:dyDescent="0.2">
      <c r="A212" s="35"/>
      <c r="B212" s="36"/>
      <c r="C212" s="259" t="s">
        <v>469</v>
      </c>
      <c r="D212" s="259" t="s">
        <v>409</v>
      </c>
      <c r="E212" s="260" t="s">
        <v>8437</v>
      </c>
      <c r="F212" s="261" t="s">
        <v>8438</v>
      </c>
      <c r="G212" s="262" t="s">
        <v>673</v>
      </c>
      <c r="H212" s="263">
        <v>6</v>
      </c>
      <c r="I212" s="264"/>
      <c r="J212" s="265">
        <f>ROUND(I212*H212,2)</f>
        <v>0</v>
      </c>
      <c r="K212" s="261" t="s">
        <v>1</v>
      </c>
      <c r="L212" s="266"/>
      <c r="M212" s="267" t="s">
        <v>1</v>
      </c>
      <c r="N212" s="268" t="s">
        <v>40</v>
      </c>
      <c r="O212" s="72"/>
      <c r="P212" s="218">
        <f>O212*H212</f>
        <v>0</v>
      </c>
      <c r="Q212" s="218">
        <v>3.0000000000000001E-5</v>
      </c>
      <c r="R212" s="218">
        <f>Q212*H212</f>
        <v>1.8000000000000001E-4</v>
      </c>
      <c r="S212" s="218">
        <v>0</v>
      </c>
      <c r="T212" s="219">
        <f>S212*H212</f>
        <v>0</v>
      </c>
      <c r="U212" s="35"/>
      <c r="V212" s="35"/>
      <c r="W212" s="35"/>
      <c r="X212" s="35"/>
      <c r="Y212" s="35"/>
      <c r="Z212" s="35"/>
      <c r="AA212" s="35"/>
      <c r="AB212" s="35"/>
      <c r="AC212" s="35"/>
      <c r="AD212" s="35"/>
      <c r="AE212" s="35"/>
      <c r="AR212" s="220" t="s">
        <v>340</v>
      </c>
      <c r="AT212" s="220" t="s">
        <v>409</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8439</v>
      </c>
    </row>
    <row r="213" spans="1:65" s="2" customFormat="1" x14ac:dyDescent="0.2">
      <c r="A213" s="35"/>
      <c r="B213" s="36"/>
      <c r="C213" s="37"/>
      <c r="D213" s="222" t="s">
        <v>303</v>
      </c>
      <c r="E213" s="37"/>
      <c r="F213" s="223" t="s">
        <v>8438</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6.5" customHeight="1" x14ac:dyDescent="0.2">
      <c r="A214" s="35"/>
      <c r="B214" s="36"/>
      <c r="C214" s="259" t="s">
        <v>478</v>
      </c>
      <c r="D214" s="259" t="s">
        <v>409</v>
      </c>
      <c r="E214" s="260" t="s">
        <v>8440</v>
      </c>
      <c r="F214" s="261" t="s">
        <v>8441</v>
      </c>
      <c r="G214" s="262" t="s">
        <v>673</v>
      </c>
      <c r="H214" s="263">
        <v>1</v>
      </c>
      <c r="I214" s="264"/>
      <c r="J214" s="265">
        <f>ROUND(I214*H214,2)</f>
        <v>0</v>
      </c>
      <c r="K214" s="261" t="s">
        <v>1</v>
      </c>
      <c r="L214" s="266"/>
      <c r="M214" s="267" t="s">
        <v>1</v>
      </c>
      <c r="N214" s="268" t="s">
        <v>40</v>
      </c>
      <c r="O214" s="72"/>
      <c r="P214" s="218">
        <f>O214*H214</f>
        <v>0</v>
      </c>
      <c r="Q214" s="218">
        <v>3.0000000000000001E-5</v>
      </c>
      <c r="R214" s="218">
        <f>Q214*H214</f>
        <v>3.0000000000000001E-5</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8442</v>
      </c>
    </row>
    <row r="215" spans="1:65" s="2" customFormat="1" x14ac:dyDescent="0.2">
      <c r="A215" s="35"/>
      <c r="B215" s="36"/>
      <c r="C215" s="37"/>
      <c r="D215" s="222" t="s">
        <v>303</v>
      </c>
      <c r="E215" s="37"/>
      <c r="F215" s="223" t="s">
        <v>8441</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16.5" customHeight="1" x14ac:dyDescent="0.2">
      <c r="A216" s="35"/>
      <c r="B216" s="36"/>
      <c r="C216" s="259" t="s">
        <v>484</v>
      </c>
      <c r="D216" s="259" t="s">
        <v>409</v>
      </c>
      <c r="E216" s="260" t="s">
        <v>8443</v>
      </c>
      <c r="F216" s="261" t="s">
        <v>8444</v>
      </c>
      <c r="G216" s="262" t="s">
        <v>673</v>
      </c>
      <c r="H216" s="263">
        <v>10</v>
      </c>
      <c r="I216" s="264"/>
      <c r="J216" s="265">
        <f>ROUND(I216*H216,2)</f>
        <v>0</v>
      </c>
      <c r="K216" s="261" t="s">
        <v>1</v>
      </c>
      <c r="L216" s="266"/>
      <c r="M216" s="267" t="s">
        <v>1</v>
      </c>
      <c r="N216" s="268" t="s">
        <v>40</v>
      </c>
      <c r="O216" s="72"/>
      <c r="P216" s="218">
        <f>O216*H216</f>
        <v>0</v>
      </c>
      <c r="Q216" s="218">
        <v>3.0000000000000001E-5</v>
      </c>
      <c r="R216" s="218">
        <f>Q216*H216</f>
        <v>3.0000000000000003E-4</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8445</v>
      </c>
    </row>
    <row r="217" spans="1:65" s="2" customFormat="1" x14ac:dyDescent="0.2">
      <c r="A217" s="35"/>
      <c r="B217" s="36"/>
      <c r="C217" s="37"/>
      <c r="D217" s="222" t="s">
        <v>303</v>
      </c>
      <c r="E217" s="37"/>
      <c r="F217" s="223" t="s">
        <v>8444</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4" customHeight="1" x14ac:dyDescent="0.2">
      <c r="A218" s="35"/>
      <c r="B218" s="36"/>
      <c r="C218" s="209" t="s">
        <v>490</v>
      </c>
      <c r="D218" s="209" t="s">
        <v>296</v>
      </c>
      <c r="E218" s="210" t="s">
        <v>8446</v>
      </c>
      <c r="F218" s="211" t="s">
        <v>8447</v>
      </c>
      <c r="G218" s="212" t="s">
        <v>673</v>
      </c>
      <c r="H218" s="213">
        <v>9</v>
      </c>
      <c r="I218" s="214"/>
      <c r="J218" s="215">
        <f>ROUND(I218*H218,2)</f>
        <v>0</v>
      </c>
      <c r="K218" s="211" t="s">
        <v>300</v>
      </c>
      <c r="L218" s="40"/>
      <c r="M218" s="216" t="s">
        <v>1</v>
      </c>
      <c r="N218" s="217" t="s">
        <v>40</v>
      </c>
      <c r="O218" s="72"/>
      <c r="P218" s="218">
        <f>O218*H218</f>
        <v>0</v>
      </c>
      <c r="Q218" s="218">
        <v>5.0000000000000002E-5</v>
      </c>
      <c r="R218" s="218">
        <f>Q218*H218</f>
        <v>4.5000000000000004E-4</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8448</v>
      </c>
    </row>
    <row r="219" spans="1:65" s="2" customFormat="1" x14ac:dyDescent="0.2">
      <c r="A219" s="35"/>
      <c r="B219" s="36"/>
      <c r="C219" s="37"/>
      <c r="D219" s="222" t="s">
        <v>303</v>
      </c>
      <c r="E219" s="37"/>
      <c r="F219" s="223" t="s">
        <v>8449</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19.2" x14ac:dyDescent="0.2">
      <c r="A220" s="35"/>
      <c r="B220" s="36"/>
      <c r="C220" s="37"/>
      <c r="D220" s="222" t="s">
        <v>305</v>
      </c>
      <c r="E220" s="37"/>
      <c r="F220" s="226" t="s">
        <v>8344</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305</v>
      </c>
      <c r="AU220" s="18" t="s">
        <v>83</v>
      </c>
    </row>
    <row r="221" spans="1:65" s="14" customFormat="1" x14ac:dyDescent="0.2">
      <c r="B221" s="237"/>
      <c r="C221" s="238"/>
      <c r="D221" s="222" t="s">
        <v>307</v>
      </c>
      <c r="E221" s="239" t="s">
        <v>1</v>
      </c>
      <c r="F221" s="240" t="s">
        <v>346</v>
      </c>
      <c r="G221" s="238"/>
      <c r="H221" s="241">
        <v>9</v>
      </c>
      <c r="I221" s="242"/>
      <c r="J221" s="238"/>
      <c r="K221" s="238"/>
      <c r="L221" s="243"/>
      <c r="M221" s="244"/>
      <c r="N221" s="245"/>
      <c r="O221" s="245"/>
      <c r="P221" s="245"/>
      <c r="Q221" s="245"/>
      <c r="R221" s="245"/>
      <c r="S221" s="245"/>
      <c r="T221" s="246"/>
      <c r="AT221" s="247" t="s">
        <v>307</v>
      </c>
      <c r="AU221" s="247" t="s">
        <v>83</v>
      </c>
      <c r="AV221" s="14" t="s">
        <v>83</v>
      </c>
      <c r="AW221" s="14" t="s">
        <v>32</v>
      </c>
      <c r="AX221" s="14" t="s">
        <v>81</v>
      </c>
      <c r="AY221" s="247" t="s">
        <v>294</v>
      </c>
    </row>
    <row r="222" spans="1:65" s="2" customFormat="1" ht="24" customHeight="1" x14ac:dyDescent="0.2">
      <c r="A222" s="35"/>
      <c r="B222" s="36"/>
      <c r="C222" s="259" t="s">
        <v>497</v>
      </c>
      <c r="D222" s="259" t="s">
        <v>409</v>
      </c>
      <c r="E222" s="260" t="s">
        <v>8450</v>
      </c>
      <c r="F222" s="261" t="s">
        <v>8451</v>
      </c>
      <c r="G222" s="262" t="s">
        <v>326</v>
      </c>
      <c r="H222" s="263">
        <v>27</v>
      </c>
      <c r="I222" s="264"/>
      <c r="J222" s="265">
        <f>ROUND(I222*H222,2)</f>
        <v>0</v>
      </c>
      <c r="K222" s="261" t="s">
        <v>1</v>
      </c>
      <c r="L222" s="266"/>
      <c r="M222" s="267" t="s">
        <v>1</v>
      </c>
      <c r="N222" s="268"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340</v>
      </c>
      <c r="AT222" s="220" t="s">
        <v>409</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8452</v>
      </c>
    </row>
    <row r="223" spans="1:65" s="2" customFormat="1" ht="19.2" x14ac:dyDescent="0.2">
      <c r="A223" s="35"/>
      <c r="B223" s="36"/>
      <c r="C223" s="37"/>
      <c r="D223" s="222" t="s">
        <v>303</v>
      </c>
      <c r="E223" s="37"/>
      <c r="F223" s="223" t="s">
        <v>8451</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14" customFormat="1" x14ac:dyDescent="0.2">
      <c r="B224" s="237"/>
      <c r="C224" s="238"/>
      <c r="D224" s="222" t="s">
        <v>307</v>
      </c>
      <c r="E224" s="239" t="s">
        <v>1</v>
      </c>
      <c r="F224" s="240" t="s">
        <v>8453</v>
      </c>
      <c r="G224" s="238"/>
      <c r="H224" s="241">
        <v>27</v>
      </c>
      <c r="I224" s="242"/>
      <c r="J224" s="238"/>
      <c r="K224" s="238"/>
      <c r="L224" s="243"/>
      <c r="M224" s="244"/>
      <c r="N224" s="245"/>
      <c r="O224" s="245"/>
      <c r="P224" s="245"/>
      <c r="Q224" s="245"/>
      <c r="R224" s="245"/>
      <c r="S224" s="245"/>
      <c r="T224" s="246"/>
      <c r="AT224" s="247" t="s">
        <v>307</v>
      </c>
      <c r="AU224" s="247" t="s">
        <v>83</v>
      </c>
      <c r="AV224" s="14" t="s">
        <v>83</v>
      </c>
      <c r="AW224" s="14" t="s">
        <v>32</v>
      </c>
      <c r="AX224" s="14" t="s">
        <v>81</v>
      </c>
      <c r="AY224" s="247" t="s">
        <v>294</v>
      </c>
    </row>
    <row r="225" spans="1:65" s="2" customFormat="1" ht="24" customHeight="1" x14ac:dyDescent="0.2">
      <c r="A225" s="35"/>
      <c r="B225" s="36"/>
      <c r="C225" s="209" t="s">
        <v>502</v>
      </c>
      <c r="D225" s="209" t="s">
        <v>296</v>
      </c>
      <c r="E225" s="210" t="s">
        <v>8454</v>
      </c>
      <c r="F225" s="211" t="s">
        <v>8455</v>
      </c>
      <c r="G225" s="212" t="s">
        <v>673</v>
      </c>
      <c r="H225" s="213">
        <v>3</v>
      </c>
      <c r="I225" s="214"/>
      <c r="J225" s="215">
        <f>ROUND(I225*H225,2)</f>
        <v>0</v>
      </c>
      <c r="K225" s="211" t="s">
        <v>300</v>
      </c>
      <c r="L225" s="40"/>
      <c r="M225" s="216" t="s">
        <v>1</v>
      </c>
      <c r="N225" s="217" t="s">
        <v>40</v>
      </c>
      <c r="O225" s="72"/>
      <c r="P225" s="218">
        <f>O225*H225</f>
        <v>0</v>
      </c>
      <c r="Q225" s="218">
        <v>6.0000000000000002E-5</v>
      </c>
      <c r="R225" s="218">
        <f>Q225*H225</f>
        <v>1.8000000000000001E-4</v>
      </c>
      <c r="S225" s="218">
        <v>0</v>
      </c>
      <c r="T225" s="219">
        <f>S225*H225</f>
        <v>0</v>
      </c>
      <c r="U225" s="35"/>
      <c r="V225" s="35"/>
      <c r="W225" s="35"/>
      <c r="X225" s="35"/>
      <c r="Y225" s="35"/>
      <c r="Z225" s="35"/>
      <c r="AA225" s="35"/>
      <c r="AB225" s="35"/>
      <c r="AC225" s="35"/>
      <c r="AD225" s="35"/>
      <c r="AE225" s="35"/>
      <c r="AR225" s="220" t="s">
        <v>301</v>
      </c>
      <c r="AT225" s="220" t="s">
        <v>296</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8456</v>
      </c>
    </row>
    <row r="226" spans="1:65" s="2" customFormat="1" x14ac:dyDescent="0.2">
      <c r="A226" s="35"/>
      <c r="B226" s="36"/>
      <c r="C226" s="37"/>
      <c r="D226" s="222" t="s">
        <v>303</v>
      </c>
      <c r="E226" s="37"/>
      <c r="F226" s="223" t="s">
        <v>8457</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9.2" x14ac:dyDescent="0.2">
      <c r="A227" s="35"/>
      <c r="B227" s="36"/>
      <c r="C227" s="37"/>
      <c r="D227" s="222" t="s">
        <v>305</v>
      </c>
      <c r="E227" s="37"/>
      <c r="F227" s="226" t="s">
        <v>8344</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305</v>
      </c>
      <c r="AU227" s="18" t="s">
        <v>83</v>
      </c>
    </row>
    <row r="228" spans="1:65" s="14" customFormat="1" x14ac:dyDescent="0.2">
      <c r="B228" s="237"/>
      <c r="C228" s="238"/>
      <c r="D228" s="222" t="s">
        <v>307</v>
      </c>
      <c r="E228" s="239" t="s">
        <v>1</v>
      </c>
      <c r="F228" s="240" t="s">
        <v>91</v>
      </c>
      <c r="G228" s="238"/>
      <c r="H228" s="241">
        <v>3</v>
      </c>
      <c r="I228" s="242"/>
      <c r="J228" s="238"/>
      <c r="K228" s="238"/>
      <c r="L228" s="243"/>
      <c r="M228" s="244"/>
      <c r="N228" s="245"/>
      <c r="O228" s="245"/>
      <c r="P228" s="245"/>
      <c r="Q228" s="245"/>
      <c r="R228" s="245"/>
      <c r="S228" s="245"/>
      <c r="T228" s="246"/>
      <c r="AT228" s="247" t="s">
        <v>307</v>
      </c>
      <c r="AU228" s="247" t="s">
        <v>83</v>
      </c>
      <c r="AV228" s="14" t="s">
        <v>83</v>
      </c>
      <c r="AW228" s="14" t="s">
        <v>32</v>
      </c>
      <c r="AX228" s="14" t="s">
        <v>81</v>
      </c>
      <c r="AY228" s="247" t="s">
        <v>294</v>
      </c>
    </row>
    <row r="229" spans="1:65" s="2" customFormat="1" ht="24" customHeight="1" x14ac:dyDescent="0.2">
      <c r="A229" s="35"/>
      <c r="B229" s="36"/>
      <c r="C229" s="259" t="s">
        <v>508</v>
      </c>
      <c r="D229" s="259" t="s">
        <v>409</v>
      </c>
      <c r="E229" s="260" t="s">
        <v>8458</v>
      </c>
      <c r="F229" s="261" t="s">
        <v>8459</v>
      </c>
      <c r="G229" s="262" t="s">
        <v>326</v>
      </c>
      <c r="H229" s="263">
        <v>9</v>
      </c>
      <c r="I229" s="264"/>
      <c r="J229" s="265">
        <f>ROUND(I229*H229,2)</f>
        <v>0</v>
      </c>
      <c r="K229" s="261" t="s">
        <v>1</v>
      </c>
      <c r="L229" s="266"/>
      <c r="M229" s="267" t="s">
        <v>1</v>
      </c>
      <c r="N229" s="268"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340</v>
      </c>
      <c r="AT229" s="220" t="s">
        <v>409</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8460</v>
      </c>
    </row>
    <row r="230" spans="1:65" s="2" customFormat="1" ht="19.2" x14ac:dyDescent="0.2">
      <c r="A230" s="35"/>
      <c r="B230" s="36"/>
      <c r="C230" s="37"/>
      <c r="D230" s="222" t="s">
        <v>303</v>
      </c>
      <c r="E230" s="37"/>
      <c r="F230" s="223" t="s">
        <v>8459</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14" customFormat="1" x14ac:dyDescent="0.2">
      <c r="B231" s="237"/>
      <c r="C231" s="238"/>
      <c r="D231" s="222" t="s">
        <v>307</v>
      </c>
      <c r="E231" s="239" t="s">
        <v>1</v>
      </c>
      <c r="F231" s="240" t="s">
        <v>8461</v>
      </c>
      <c r="G231" s="238"/>
      <c r="H231" s="241">
        <v>9</v>
      </c>
      <c r="I231" s="242"/>
      <c r="J231" s="238"/>
      <c r="K231" s="238"/>
      <c r="L231" s="243"/>
      <c r="M231" s="244"/>
      <c r="N231" s="245"/>
      <c r="O231" s="245"/>
      <c r="P231" s="245"/>
      <c r="Q231" s="245"/>
      <c r="R231" s="245"/>
      <c r="S231" s="245"/>
      <c r="T231" s="246"/>
      <c r="AT231" s="247" t="s">
        <v>307</v>
      </c>
      <c r="AU231" s="247" t="s">
        <v>83</v>
      </c>
      <c r="AV231" s="14" t="s">
        <v>83</v>
      </c>
      <c r="AW231" s="14" t="s">
        <v>32</v>
      </c>
      <c r="AX231" s="14" t="s">
        <v>81</v>
      </c>
      <c r="AY231" s="247" t="s">
        <v>294</v>
      </c>
    </row>
    <row r="232" spans="1:65" s="2" customFormat="1" ht="36" customHeight="1" x14ac:dyDescent="0.2">
      <c r="A232" s="35"/>
      <c r="B232" s="36"/>
      <c r="C232" s="259" t="s">
        <v>515</v>
      </c>
      <c r="D232" s="259" t="s">
        <v>409</v>
      </c>
      <c r="E232" s="260" t="s">
        <v>8462</v>
      </c>
      <c r="F232" s="261" t="s">
        <v>8463</v>
      </c>
      <c r="G232" s="262" t="s">
        <v>326</v>
      </c>
      <c r="H232" s="263">
        <v>9</v>
      </c>
      <c r="I232" s="264"/>
      <c r="J232" s="265">
        <f>ROUND(I232*H232,2)</f>
        <v>0</v>
      </c>
      <c r="K232" s="261" t="s">
        <v>1</v>
      </c>
      <c r="L232" s="266"/>
      <c r="M232" s="267" t="s">
        <v>1</v>
      </c>
      <c r="N232" s="268"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340</v>
      </c>
      <c r="AT232" s="220" t="s">
        <v>409</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8464</v>
      </c>
    </row>
    <row r="233" spans="1:65" s="2" customFormat="1" ht="28.8" x14ac:dyDescent="0.2">
      <c r="A233" s="35"/>
      <c r="B233" s="36"/>
      <c r="C233" s="37"/>
      <c r="D233" s="222" t="s">
        <v>303</v>
      </c>
      <c r="E233" s="37"/>
      <c r="F233" s="223" t="s">
        <v>8463</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14" customFormat="1" x14ac:dyDescent="0.2">
      <c r="B234" s="237"/>
      <c r="C234" s="238"/>
      <c r="D234" s="222" t="s">
        <v>307</v>
      </c>
      <c r="E234" s="239" t="s">
        <v>1</v>
      </c>
      <c r="F234" s="240" t="s">
        <v>346</v>
      </c>
      <c r="G234" s="238"/>
      <c r="H234" s="241">
        <v>9</v>
      </c>
      <c r="I234" s="242"/>
      <c r="J234" s="238"/>
      <c r="K234" s="238"/>
      <c r="L234" s="243"/>
      <c r="M234" s="244"/>
      <c r="N234" s="245"/>
      <c r="O234" s="245"/>
      <c r="P234" s="245"/>
      <c r="Q234" s="245"/>
      <c r="R234" s="245"/>
      <c r="S234" s="245"/>
      <c r="T234" s="246"/>
      <c r="AT234" s="247" t="s">
        <v>307</v>
      </c>
      <c r="AU234" s="247" t="s">
        <v>83</v>
      </c>
      <c r="AV234" s="14" t="s">
        <v>83</v>
      </c>
      <c r="AW234" s="14" t="s">
        <v>32</v>
      </c>
      <c r="AX234" s="14" t="s">
        <v>81</v>
      </c>
      <c r="AY234" s="247" t="s">
        <v>294</v>
      </c>
    </row>
    <row r="235" spans="1:65" s="2" customFormat="1" ht="24" customHeight="1" x14ac:dyDescent="0.2">
      <c r="A235" s="35"/>
      <c r="B235" s="36"/>
      <c r="C235" s="259" t="s">
        <v>520</v>
      </c>
      <c r="D235" s="259" t="s">
        <v>409</v>
      </c>
      <c r="E235" s="260" t="s">
        <v>8465</v>
      </c>
      <c r="F235" s="261" t="s">
        <v>8466</v>
      </c>
      <c r="G235" s="262" t="s">
        <v>386</v>
      </c>
      <c r="H235" s="263">
        <v>24</v>
      </c>
      <c r="I235" s="264"/>
      <c r="J235" s="265">
        <f>ROUND(I235*H235,2)</f>
        <v>0</v>
      </c>
      <c r="K235" s="261" t="s">
        <v>1</v>
      </c>
      <c r="L235" s="266"/>
      <c r="M235" s="267" t="s">
        <v>1</v>
      </c>
      <c r="N235" s="268"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340</v>
      </c>
      <c r="AT235" s="220" t="s">
        <v>409</v>
      </c>
      <c r="AU235" s="220" t="s">
        <v>83</v>
      </c>
      <c r="AY235" s="18" t="s">
        <v>294</v>
      </c>
      <c r="BE235" s="221">
        <f>IF(N235="základní",J235,0)</f>
        <v>0</v>
      </c>
      <c r="BF235" s="221">
        <f>IF(N235="snížená",J235,0)</f>
        <v>0</v>
      </c>
      <c r="BG235" s="221">
        <f>IF(N235="zákl. přenesená",J235,0)</f>
        <v>0</v>
      </c>
      <c r="BH235" s="221">
        <f>IF(N235="sníž. přenesená",J235,0)</f>
        <v>0</v>
      </c>
      <c r="BI235" s="221">
        <f>IF(N235="nulová",J235,0)</f>
        <v>0</v>
      </c>
      <c r="BJ235" s="18" t="s">
        <v>81</v>
      </c>
      <c r="BK235" s="221">
        <f>ROUND(I235*H235,2)</f>
        <v>0</v>
      </c>
      <c r="BL235" s="18" t="s">
        <v>301</v>
      </c>
      <c r="BM235" s="220" t="s">
        <v>8467</v>
      </c>
    </row>
    <row r="236" spans="1:65" s="2" customFormat="1" x14ac:dyDescent="0.2">
      <c r="A236" s="35"/>
      <c r="B236" s="36"/>
      <c r="C236" s="37"/>
      <c r="D236" s="222" t="s">
        <v>303</v>
      </c>
      <c r="E236" s="37"/>
      <c r="F236" s="223" t="s">
        <v>8466</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303</v>
      </c>
      <c r="AU236" s="18" t="s">
        <v>83</v>
      </c>
    </row>
    <row r="237" spans="1:65" s="14" customFormat="1" x14ac:dyDescent="0.2">
      <c r="B237" s="237"/>
      <c r="C237" s="238"/>
      <c r="D237" s="222" t="s">
        <v>307</v>
      </c>
      <c r="E237" s="239" t="s">
        <v>1</v>
      </c>
      <c r="F237" s="240" t="s">
        <v>8468</v>
      </c>
      <c r="G237" s="238"/>
      <c r="H237" s="241">
        <v>24</v>
      </c>
      <c r="I237" s="242"/>
      <c r="J237" s="238"/>
      <c r="K237" s="238"/>
      <c r="L237" s="243"/>
      <c r="M237" s="244"/>
      <c r="N237" s="245"/>
      <c r="O237" s="245"/>
      <c r="P237" s="245"/>
      <c r="Q237" s="245"/>
      <c r="R237" s="245"/>
      <c r="S237" s="245"/>
      <c r="T237" s="246"/>
      <c r="AT237" s="247" t="s">
        <v>307</v>
      </c>
      <c r="AU237" s="247" t="s">
        <v>83</v>
      </c>
      <c r="AV237" s="14" t="s">
        <v>83</v>
      </c>
      <c r="AW237" s="14" t="s">
        <v>32</v>
      </c>
      <c r="AX237" s="14" t="s">
        <v>81</v>
      </c>
      <c r="AY237" s="247" t="s">
        <v>294</v>
      </c>
    </row>
    <row r="238" spans="1:65" s="2" customFormat="1" ht="24" customHeight="1" x14ac:dyDescent="0.2">
      <c r="A238" s="35"/>
      <c r="B238" s="36"/>
      <c r="C238" s="209" t="s">
        <v>526</v>
      </c>
      <c r="D238" s="209" t="s">
        <v>296</v>
      </c>
      <c r="E238" s="210" t="s">
        <v>8469</v>
      </c>
      <c r="F238" s="211" t="s">
        <v>8470</v>
      </c>
      <c r="G238" s="212" t="s">
        <v>299</v>
      </c>
      <c r="H238" s="213">
        <v>7.2</v>
      </c>
      <c r="I238" s="214"/>
      <c r="J238" s="215">
        <f>ROUND(I238*H238,2)</f>
        <v>0</v>
      </c>
      <c r="K238" s="211" t="s">
        <v>300</v>
      </c>
      <c r="L238" s="40"/>
      <c r="M238" s="216" t="s">
        <v>1</v>
      </c>
      <c r="N238" s="217" t="s">
        <v>40</v>
      </c>
      <c r="O238" s="72"/>
      <c r="P238" s="218">
        <f>O238*H238</f>
        <v>0</v>
      </c>
      <c r="Q238" s="218">
        <v>6.8999999999999997E-4</v>
      </c>
      <c r="R238" s="218">
        <f>Q238*H238</f>
        <v>4.9680000000000002E-3</v>
      </c>
      <c r="S238" s="218">
        <v>0</v>
      </c>
      <c r="T238" s="219">
        <f>S238*H238</f>
        <v>0</v>
      </c>
      <c r="U238" s="35"/>
      <c r="V238" s="35"/>
      <c r="W238" s="35"/>
      <c r="X238" s="35"/>
      <c r="Y238" s="35"/>
      <c r="Z238" s="35"/>
      <c r="AA238" s="35"/>
      <c r="AB238" s="35"/>
      <c r="AC238" s="35"/>
      <c r="AD238" s="35"/>
      <c r="AE238" s="35"/>
      <c r="AR238" s="220" t="s">
        <v>301</v>
      </c>
      <c r="AT238" s="220" t="s">
        <v>296</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8471</v>
      </c>
    </row>
    <row r="239" spans="1:65" s="2" customFormat="1" ht="19.2" x14ac:dyDescent="0.2">
      <c r="A239" s="35"/>
      <c r="B239" s="36"/>
      <c r="C239" s="37"/>
      <c r="D239" s="222" t="s">
        <v>303</v>
      </c>
      <c r="E239" s="37"/>
      <c r="F239" s="223" t="s">
        <v>8472</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9.2" x14ac:dyDescent="0.2">
      <c r="A240" s="35"/>
      <c r="B240" s="36"/>
      <c r="C240" s="37"/>
      <c r="D240" s="222" t="s">
        <v>305</v>
      </c>
      <c r="E240" s="37"/>
      <c r="F240" s="226" t="s">
        <v>8344</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305</v>
      </c>
      <c r="AU240" s="18" t="s">
        <v>83</v>
      </c>
    </row>
    <row r="241" spans="1:65" s="14" customFormat="1" x14ac:dyDescent="0.2">
      <c r="B241" s="237"/>
      <c r="C241" s="238"/>
      <c r="D241" s="222" t="s">
        <v>307</v>
      </c>
      <c r="E241" s="239" t="s">
        <v>1</v>
      </c>
      <c r="F241" s="240" t="s">
        <v>8473</v>
      </c>
      <c r="G241" s="238"/>
      <c r="H241" s="241">
        <v>7.2</v>
      </c>
      <c r="I241" s="242"/>
      <c r="J241" s="238"/>
      <c r="K241" s="238"/>
      <c r="L241" s="243"/>
      <c r="M241" s="244"/>
      <c r="N241" s="245"/>
      <c r="O241" s="245"/>
      <c r="P241" s="245"/>
      <c r="Q241" s="245"/>
      <c r="R241" s="245"/>
      <c r="S241" s="245"/>
      <c r="T241" s="246"/>
      <c r="AT241" s="247" t="s">
        <v>307</v>
      </c>
      <c r="AU241" s="247" t="s">
        <v>83</v>
      </c>
      <c r="AV241" s="14" t="s">
        <v>83</v>
      </c>
      <c r="AW241" s="14" t="s">
        <v>32</v>
      </c>
      <c r="AX241" s="14" t="s">
        <v>81</v>
      </c>
      <c r="AY241" s="247" t="s">
        <v>294</v>
      </c>
    </row>
    <row r="242" spans="1:65" s="2" customFormat="1" ht="24" customHeight="1" x14ac:dyDescent="0.2">
      <c r="A242" s="35"/>
      <c r="B242" s="36"/>
      <c r="C242" s="209" t="s">
        <v>531</v>
      </c>
      <c r="D242" s="209" t="s">
        <v>296</v>
      </c>
      <c r="E242" s="210" t="s">
        <v>8474</v>
      </c>
      <c r="F242" s="211" t="s">
        <v>8475</v>
      </c>
      <c r="G242" s="212" t="s">
        <v>299</v>
      </c>
      <c r="H242" s="213">
        <v>30</v>
      </c>
      <c r="I242" s="214"/>
      <c r="J242" s="215">
        <f>ROUND(I242*H242,2)</f>
        <v>0</v>
      </c>
      <c r="K242" s="211" t="s">
        <v>300</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301</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8476</v>
      </c>
    </row>
    <row r="243" spans="1:65" s="2" customFormat="1" ht="19.2" x14ac:dyDescent="0.2">
      <c r="A243" s="35"/>
      <c r="B243" s="36"/>
      <c r="C243" s="37"/>
      <c r="D243" s="222" t="s">
        <v>303</v>
      </c>
      <c r="E243" s="37"/>
      <c r="F243" s="223" t="s">
        <v>8477</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9.2" x14ac:dyDescent="0.2">
      <c r="A244" s="35"/>
      <c r="B244" s="36"/>
      <c r="C244" s="37"/>
      <c r="D244" s="222" t="s">
        <v>305</v>
      </c>
      <c r="E244" s="37"/>
      <c r="F244" s="226" t="s">
        <v>8344</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305</v>
      </c>
      <c r="AU244" s="18" t="s">
        <v>83</v>
      </c>
    </row>
    <row r="245" spans="1:65" s="14" customFormat="1" x14ac:dyDescent="0.2">
      <c r="B245" s="237"/>
      <c r="C245" s="238"/>
      <c r="D245" s="222" t="s">
        <v>307</v>
      </c>
      <c r="E245" s="239" t="s">
        <v>1</v>
      </c>
      <c r="F245" s="240" t="s">
        <v>490</v>
      </c>
      <c r="G245" s="238"/>
      <c r="H245" s="241">
        <v>30</v>
      </c>
      <c r="I245" s="242"/>
      <c r="J245" s="238"/>
      <c r="K245" s="238"/>
      <c r="L245" s="243"/>
      <c r="M245" s="244"/>
      <c r="N245" s="245"/>
      <c r="O245" s="245"/>
      <c r="P245" s="245"/>
      <c r="Q245" s="245"/>
      <c r="R245" s="245"/>
      <c r="S245" s="245"/>
      <c r="T245" s="246"/>
      <c r="AT245" s="247" t="s">
        <v>307</v>
      </c>
      <c r="AU245" s="247" t="s">
        <v>83</v>
      </c>
      <c r="AV245" s="14" t="s">
        <v>83</v>
      </c>
      <c r="AW245" s="14" t="s">
        <v>32</v>
      </c>
      <c r="AX245" s="14" t="s">
        <v>81</v>
      </c>
      <c r="AY245" s="247" t="s">
        <v>294</v>
      </c>
    </row>
    <row r="246" spans="1:65" s="2" customFormat="1" ht="16.5" customHeight="1" x14ac:dyDescent="0.2">
      <c r="A246" s="35"/>
      <c r="B246" s="36"/>
      <c r="C246" s="259" t="s">
        <v>538</v>
      </c>
      <c r="D246" s="259" t="s">
        <v>409</v>
      </c>
      <c r="E246" s="260" t="s">
        <v>8478</v>
      </c>
      <c r="F246" s="261" t="s">
        <v>8479</v>
      </c>
      <c r="G246" s="262" t="s">
        <v>349</v>
      </c>
      <c r="H246" s="263">
        <v>3.09</v>
      </c>
      <c r="I246" s="264"/>
      <c r="J246" s="265">
        <f>ROUND(I246*H246,2)</f>
        <v>0</v>
      </c>
      <c r="K246" s="261" t="s">
        <v>300</v>
      </c>
      <c r="L246" s="266"/>
      <c r="M246" s="267" t="s">
        <v>1</v>
      </c>
      <c r="N246" s="268" t="s">
        <v>40</v>
      </c>
      <c r="O246" s="72"/>
      <c r="P246" s="218">
        <f>O246*H246</f>
        <v>0</v>
      </c>
      <c r="Q246" s="218">
        <v>0.2</v>
      </c>
      <c r="R246" s="218">
        <f>Q246*H246</f>
        <v>0.61799999999999999</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8480</v>
      </c>
    </row>
    <row r="247" spans="1:65" s="2" customFormat="1" x14ac:dyDescent="0.2">
      <c r="A247" s="35"/>
      <c r="B247" s="36"/>
      <c r="C247" s="37"/>
      <c r="D247" s="222" t="s">
        <v>303</v>
      </c>
      <c r="E247" s="37"/>
      <c r="F247" s="223" t="s">
        <v>8479</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14" customFormat="1" x14ac:dyDescent="0.2">
      <c r="B248" s="237"/>
      <c r="C248" s="238"/>
      <c r="D248" s="222" t="s">
        <v>307</v>
      </c>
      <c r="E248" s="238"/>
      <c r="F248" s="240" t="s">
        <v>8481</v>
      </c>
      <c r="G248" s="238"/>
      <c r="H248" s="241">
        <v>3.09</v>
      </c>
      <c r="I248" s="242"/>
      <c r="J248" s="238"/>
      <c r="K248" s="238"/>
      <c r="L248" s="243"/>
      <c r="M248" s="244"/>
      <c r="N248" s="245"/>
      <c r="O248" s="245"/>
      <c r="P248" s="245"/>
      <c r="Q248" s="245"/>
      <c r="R248" s="245"/>
      <c r="S248" s="245"/>
      <c r="T248" s="246"/>
      <c r="AT248" s="247" t="s">
        <v>307</v>
      </c>
      <c r="AU248" s="247" t="s">
        <v>83</v>
      </c>
      <c r="AV248" s="14" t="s">
        <v>83</v>
      </c>
      <c r="AW248" s="14" t="s">
        <v>4</v>
      </c>
      <c r="AX248" s="14" t="s">
        <v>81</v>
      </c>
      <c r="AY248" s="247" t="s">
        <v>294</v>
      </c>
    </row>
    <row r="249" spans="1:65" s="2" customFormat="1" ht="16.5" customHeight="1" x14ac:dyDescent="0.2">
      <c r="A249" s="35"/>
      <c r="B249" s="36"/>
      <c r="C249" s="209" t="s">
        <v>544</v>
      </c>
      <c r="D249" s="209" t="s">
        <v>296</v>
      </c>
      <c r="E249" s="210" t="s">
        <v>8482</v>
      </c>
      <c r="F249" s="211" t="s">
        <v>8483</v>
      </c>
      <c r="G249" s="212" t="s">
        <v>349</v>
      </c>
      <c r="H249" s="213">
        <v>1.1200000000000001</v>
      </c>
      <c r="I249" s="214"/>
      <c r="J249" s="215">
        <f>ROUND(I249*H249,2)</f>
        <v>0</v>
      </c>
      <c r="K249" s="211" t="s">
        <v>300</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301</v>
      </c>
      <c r="AT249" s="220" t="s">
        <v>296</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8484</v>
      </c>
    </row>
    <row r="250" spans="1:65" s="2" customFormat="1" x14ac:dyDescent="0.2">
      <c r="A250" s="35"/>
      <c r="B250" s="36"/>
      <c r="C250" s="37"/>
      <c r="D250" s="222" t="s">
        <v>303</v>
      </c>
      <c r="E250" s="37"/>
      <c r="F250" s="223" t="s">
        <v>8485</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14" customFormat="1" x14ac:dyDescent="0.2">
      <c r="B251" s="237"/>
      <c r="C251" s="238"/>
      <c r="D251" s="222" t="s">
        <v>307</v>
      </c>
      <c r="E251" s="239" t="s">
        <v>1</v>
      </c>
      <c r="F251" s="240" t="s">
        <v>8486</v>
      </c>
      <c r="G251" s="238"/>
      <c r="H251" s="241">
        <v>0.72</v>
      </c>
      <c r="I251" s="242"/>
      <c r="J251" s="238"/>
      <c r="K251" s="238"/>
      <c r="L251" s="243"/>
      <c r="M251" s="244"/>
      <c r="N251" s="245"/>
      <c r="O251" s="245"/>
      <c r="P251" s="245"/>
      <c r="Q251" s="245"/>
      <c r="R251" s="245"/>
      <c r="S251" s="245"/>
      <c r="T251" s="246"/>
      <c r="AT251" s="247" t="s">
        <v>307</v>
      </c>
      <c r="AU251" s="247" t="s">
        <v>83</v>
      </c>
      <c r="AV251" s="14" t="s">
        <v>83</v>
      </c>
      <c r="AW251" s="14" t="s">
        <v>32</v>
      </c>
      <c r="AX251" s="14" t="s">
        <v>75</v>
      </c>
      <c r="AY251" s="247" t="s">
        <v>294</v>
      </c>
    </row>
    <row r="252" spans="1:65" s="14" customFormat="1" x14ac:dyDescent="0.2">
      <c r="B252" s="237"/>
      <c r="C252" s="238"/>
      <c r="D252" s="222" t="s">
        <v>307</v>
      </c>
      <c r="E252" s="239" t="s">
        <v>1</v>
      </c>
      <c r="F252" s="240" t="s">
        <v>8487</v>
      </c>
      <c r="G252" s="238"/>
      <c r="H252" s="241">
        <v>0.4</v>
      </c>
      <c r="I252" s="242"/>
      <c r="J252" s="238"/>
      <c r="K252" s="238"/>
      <c r="L252" s="243"/>
      <c r="M252" s="244"/>
      <c r="N252" s="245"/>
      <c r="O252" s="245"/>
      <c r="P252" s="245"/>
      <c r="Q252" s="245"/>
      <c r="R252" s="245"/>
      <c r="S252" s="245"/>
      <c r="T252" s="246"/>
      <c r="AT252" s="247" t="s">
        <v>307</v>
      </c>
      <c r="AU252" s="247" t="s">
        <v>83</v>
      </c>
      <c r="AV252" s="14" t="s">
        <v>83</v>
      </c>
      <c r="AW252" s="14" t="s">
        <v>32</v>
      </c>
      <c r="AX252" s="14" t="s">
        <v>75</v>
      </c>
      <c r="AY252" s="247" t="s">
        <v>294</v>
      </c>
    </row>
    <row r="253" spans="1:65" s="16" customFormat="1" x14ac:dyDescent="0.2">
      <c r="B253" s="269"/>
      <c r="C253" s="270"/>
      <c r="D253" s="222" t="s">
        <v>307</v>
      </c>
      <c r="E253" s="271" t="s">
        <v>1</v>
      </c>
      <c r="F253" s="272" t="s">
        <v>457</v>
      </c>
      <c r="G253" s="270"/>
      <c r="H253" s="273">
        <v>1.1200000000000001</v>
      </c>
      <c r="I253" s="274"/>
      <c r="J253" s="270"/>
      <c r="K253" s="270"/>
      <c r="L253" s="275"/>
      <c r="M253" s="276"/>
      <c r="N253" s="277"/>
      <c r="O253" s="277"/>
      <c r="P253" s="277"/>
      <c r="Q253" s="277"/>
      <c r="R253" s="277"/>
      <c r="S253" s="277"/>
      <c r="T253" s="278"/>
      <c r="AT253" s="279" t="s">
        <v>307</v>
      </c>
      <c r="AU253" s="279" t="s">
        <v>83</v>
      </c>
      <c r="AV253" s="16" t="s">
        <v>301</v>
      </c>
      <c r="AW253" s="16" t="s">
        <v>32</v>
      </c>
      <c r="AX253" s="16" t="s">
        <v>81</v>
      </c>
      <c r="AY253" s="279" t="s">
        <v>294</v>
      </c>
    </row>
    <row r="254" spans="1:65" s="2" customFormat="1" ht="24" customHeight="1" x14ac:dyDescent="0.2">
      <c r="A254" s="35"/>
      <c r="B254" s="36"/>
      <c r="C254" s="209" t="s">
        <v>549</v>
      </c>
      <c r="D254" s="209" t="s">
        <v>296</v>
      </c>
      <c r="E254" s="210" t="s">
        <v>8488</v>
      </c>
      <c r="F254" s="211" t="s">
        <v>8489</v>
      </c>
      <c r="G254" s="212" t="s">
        <v>349</v>
      </c>
      <c r="H254" s="213">
        <v>8.9600000000000009</v>
      </c>
      <c r="I254" s="214"/>
      <c r="J254" s="215">
        <f>ROUND(I254*H254,2)</f>
        <v>0</v>
      </c>
      <c r="K254" s="211" t="s">
        <v>300</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301</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8490</v>
      </c>
    </row>
    <row r="255" spans="1:65" s="2" customFormat="1" ht="19.2" x14ac:dyDescent="0.2">
      <c r="A255" s="35"/>
      <c r="B255" s="36"/>
      <c r="C255" s="37"/>
      <c r="D255" s="222" t="s">
        <v>303</v>
      </c>
      <c r="E255" s="37"/>
      <c r="F255" s="223" t="s">
        <v>8491</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14" customFormat="1" x14ac:dyDescent="0.2">
      <c r="B256" s="237"/>
      <c r="C256" s="238"/>
      <c r="D256" s="222" t="s">
        <v>307</v>
      </c>
      <c r="E256" s="238"/>
      <c r="F256" s="240" t="s">
        <v>8492</v>
      </c>
      <c r="G256" s="238"/>
      <c r="H256" s="241">
        <v>8.9600000000000009</v>
      </c>
      <c r="I256" s="242"/>
      <c r="J256" s="238"/>
      <c r="K256" s="238"/>
      <c r="L256" s="243"/>
      <c r="M256" s="244"/>
      <c r="N256" s="245"/>
      <c r="O256" s="245"/>
      <c r="P256" s="245"/>
      <c r="Q256" s="245"/>
      <c r="R256" s="245"/>
      <c r="S256" s="245"/>
      <c r="T256" s="246"/>
      <c r="AT256" s="247" t="s">
        <v>307</v>
      </c>
      <c r="AU256" s="247" t="s">
        <v>83</v>
      </c>
      <c r="AV256" s="14" t="s">
        <v>83</v>
      </c>
      <c r="AW256" s="14" t="s">
        <v>4</v>
      </c>
      <c r="AX256" s="14" t="s">
        <v>81</v>
      </c>
      <c r="AY256" s="247" t="s">
        <v>294</v>
      </c>
    </row>
    <row r="257" spans="1:65" s="12" customFormat="1" ht="22.95" customHeight="1" x14ac:dyDescent="0.25">
      <c r="B257" s="193"/>
      <c r="C257" s="194"/>
      <c r="D257" s="195" t="s">
        <v>74</v>
      </c>
      <c r="E257" s="207" t="s">
        <v>1073</v>
      </c>
      <c r="F257" s="207" t="s">
        <v>1074</v>
      </c>
      <c r="G257" s="194"/>
      <c r="H257" s="194"/>
      <c r="I257" s="197"/>
      <c r="J257" s="208">
        <f>BK257</f>
        <v>0</v>
      </c>
      <c r="K257" s="194"/>
      <c r="L257" s="199"/>
      <c r="M257" s="200"/>
      <c r="N257" s="201"/>
      <c r="O257" s="201"/>
      <c r="P257" s="202">
        <f>SUM(P258:P259)</f>
        <v>0</v>
      </c>
      <c r="Q257" s="201"/>
      <c r="R257" s="202">
        <f>SUM(R258:R259)</f>
        <v>0</v>
      </c>
      <c r="S257" s="201"/>
      <c r="T257" s="203">
        <f>SUM(T258:T259)</f>
        <v>0</v>
      </c>
      <c r="AR257" s="204" t="s">
        <v>81</v>
      </c>
      <c r="AT257" s="205" t="s">
        <v>74</v>
      </c>
      <c r="AU257" s="205" t="s">
        <v>81</v>
      </c>
      <c r="AY257" s="204" t="s">
        <v>294</v>
      </c>
      <c r="BK257" s="206">
        <f>SUM(BK258:BK259)</f>
        <v>0</v>
      </c>
    </row>
    <row r="258" spans="1:65" s="2" customFormat="1" ht="24" customHeight="1" x14ac:dyDescent="0.2">
      <c r="A258" s="35"/>
      <c r="B258" s="36"/>
      <c r="C258" s="209" t="s">
        <v>556</v>
      </c>
      <c r="D258" s="209" t="s">
        <v>296</v>
      </c>
      <c r="E258" s="210" t="s">
        <v>8493</v>
      </c>
      <c r="F258" s="211" t="s">
        <v>8494</v>
      </c>
      <c r="G258" s="212" t="s">
        <v>412</v>
      </c>
      <c r="H258" s="213">
        <v>1.276</v>
      </c>
      <c r="I258" s="214"/>
      <c r="J258" s="215">
        <f>ROUND(I258*H258,2)</f>
        <v>0</v>
      </c>
      <c r="K258" s="211" t="s">
        <v>300</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301</v>
      </c>
      <c r="AT258" s="220" t="s">
        <v>296</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8495</v>
      </c>
    </row>
    <row r="259" spans="1:65" s="2" customFormat="1" ht="19.2" x14ac:dyDescent="0.2">
      <c r="A259" s="35"/>
      <c r="B259" s="36"/>
      <c r="C259" s="37"/>
      <c r="D259" s="222" t="s">
        <v>303</v>
      </c>
      <c r="E259" s="37"/>
      <c r="F259" s="223" t="s">
        <v>8496</v>
      </c>
      <c r="G259" s="37"/>
      <c r="H259" s="37"/>
      <c r="I259" s="124"/>
      <c r="J259" s="37"/>
      <c r="K259" s="37"/>
      <c r="L259" s="40"/>
      <c r="M259" s="287"/>
      <c r="N259" s="288"/>
      <c r="O259" s="289"/>
      <c r="P259" s="289"/>
      <c r="Q259" s="289"/>
      <c r="R259" s="289"/>
      <c r="S259" s="289"/>
      <c r="T259" s="290"/>
      <c r="U259" s="35"/>
      <c r="V259" s="35"/>
      <c r="W259" s="35"/>
      <c r="X259" s="35"/>
      <c r="Y259" s="35"/>
      <c r="Z259" s="35"/>
      <c r="AA259" s="35"/>
      <c r="AB259" s="35"/>
      <c r="AC259" s="35"/>
      <c r="AD259" s="35"/>
      <c r="AE259" s="35"/>
      <c r="AT259" s="18" t="s">
        <v>303</v>
      </c>
      <c r="AU259" s="18" t="s">
        <v>83</v>
      </c>
    </row>
    <row r="260" spans="1:65" s="2" customFormat="1" ht="6.9" customHeight="1" x14ac:dyDescent="0.2">
      <c r="A260" s="35"/>
      <c r="B260" s="55"/>
      <c r="C260" s="56"/>
      <c r="D260" s="56"/>
      <c r="E260" s="56"/>
      <c r="F260" s="56"/>
      <c r="G260" s="56"/>
      <c r="H260" s="56"/>
      <c r="I260" s="159"/>
      <c r="J260" s="56"/>
      <c r="K260" s="56"/>
      <c r="L260" s="40"/>
      <c r="M260" s="35"/>
      <c r="O260" s="35"/>
      <c r="P260" s="35"/>
      <c r="Q260" s="35"/>
      <c r="R260" s="35"/>
      <c r="S260" s="35"/>
      <c r="T260" s="35"/>
      <c r="U260" s="35"/>
      <c r="V260" s="35"/>
      <c r="W260" s="35"/>
      <c r="X260" s="35"/>
      <c r="Y260" s="35"/>
      <c r="Z260" s="35"/>
      <c r="AA260" s="35"/>
      <c r="AB260" s="35"/>
      <c r="AC260" s="35"/>
      <c r="AD260" s="35"/>
      <c r="AE260" s="35"/>
    </row>
  </sheetData>
  <sheetProtection algorithmName="SHA-512" hashValue="IIGOWRlV+2OmU1eouMMGc1iY0NEQH6vWm1HEqpr1CfmkkAr3Dz80U3zhWJuXuN9dV4cN/Uq9j36n3hKqGQVG+A==" saltValue="pehlQP7mHgzJiuCH++RcUw==" spinCount="100000" sheet="1" objects="1" scenarios="1" formatColumns="0" formatRows="0" autoFilter="0"/>
  <autoFilter ref="C122:K259"/>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22"/>
  <sheetViews>
    <sheetView showGridLines="0" topLeftCell="A304" workbookViewId="0">
      <selection activeCell="F154" sqref="F154"/>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223</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8497</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ROUND(J127,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ROUND((SUM(BE127:BE321)),  2)</f>
        <v>0</v>
      </c>
      <c r="G35" s="35"/>
      <c r="H35" s="35"/>
      <c r="I35" s="138">
        <v>0.21</v>
      </c>
      <c r="J35" s="137">
        <f>ROUND(((SUM(BE127:BE321))*I35),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ROUND((SUM(BF127:BF321)),  2)</f>
        <v>0</v>
      </c>
      <c r="G36" s="35"/>
      <c r="H36" s="35"/>
      <c r="I36" s="138">
        <v>0.15</v>
      </c>
      <c r="J36" s="137">
        <f>ROUND(((SUM(BF127:BF321))*I36),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ROUND((SUM(BG127:BG321)),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ROUND((SUM(BH127:BH321)),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ROUND((SUM(BI127:BI321)),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 xml:space="preserve">013 - PS 01 Odvodnění kalu </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J127</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J128</f>
        <v>0</v>
      </c>
      <c r="K99" s="169"/>
      <c r="L99" s="174"/>
    </row>
    <row r="100" spans="1:47" s="10" customFormat="1" ht="19.95" customHeight="1" x14ac:dyDescent="0.2">
      <c r="B100" s="175"/>
      <c r="C100" s="104"/>
      <c r="D100" s="176" t="s">
        <v>8498</v>
      </c>
      <c r="E100" s="177"/>
      <c r="F100" s="177"/>
      <c r="G100" s="177"/>
      <c r="H100" s="177"/>
      <c r="I100" s="178"/>
      <c r="J100" s="179">
        <f>J129</f>
        <v>0</v>
      </c>
      <c r="K100" s="104"/>
      <c r="L100" s="180"/>
    </row>
    <row r="101" spans="1:47" s="10" customFormat="1" ht="19.95" customHeight="1" x14ac:dyDescent="0.2">
      <c r="B101" s="175"/>
      <c r="C101" s="104"/>
      <c r="D101" s="176" t="s">
        <v>8499</v>
      </c>
      <c r="E101" s="177"/>
      <c r="F101" s="177"/>
      <c r="G101" s="177"/>
      <c r="H101" s="177"/>
      <c r="I101" s="178"/>
      <c r="J101" s="179">
        <f>J169</f>
        <v>0</v>
      </c>
      <c r="K101" s="104"/>
      <c r="L101" s="180"/>
    </row>
    <row r="102" spans="1:47" s="10" customFormat="1" ht="19.95" customHeight="1" x14ac:dyDescent="0.2">
      <c r="B102" s="175"/>
      <c r="C102" s="104"/>
      <c r="D102" s="176" t="s">
        <v>8500</v>
      </c>
      <c r="E102" s="177"/>
      <c r="F102" s="177"/>
      <c r="G102" s="177"/>
      <c r="H102" s="177"/>
      <c r="I102" s="178"/>
      <c r="J102" s="179">
        <f>J194</f>
        <v>0</v>
      </c>
      <c r="K102" s="104"/>
      <c r="L102" s="180"/>
    </row>
    <row r="103" spans="1:47" s="10" customFormat="1" ht="19.95" customHeight="1" x14ac:dyDescent="0.2">
      <c r="B103" s="175"/>
      <c r="C103" s="104"/>
      <c r="D103" s="176" t="s">
        <v>8501</v>
      </c>
      <c r="E103" s="177"/>
      <c r="F103" s="177"/>
      <c r="G103" s="177"/>
      <c r="H103" s="177"/>
      <c r="I103" s="178"/>
      <c r="J103" s="179">
        <f>J235</f>
        <v>0</v>
      </c>
      <c r="K103" s="104"/>
      <c r="L103" s="180"/>
    </row>
    <row r="104" spans="1:47" s="10" customFormat="1" ht="19.95" customHeight="1" x14ac:dyDescent="0.2">
      <c r="B104" s="175"/>
      <c r="C104" s="104"/>
      <c r="D104" s="176" t="s">
        <v>8502</v>
      </c>
      <c r="E104" s="177"/>
      <c r="F104" s="177"/>
      <c r="G104" s="177"/>
      <c r="H104" s="177"/>
      <c r="I104" s="178"/>
      <c r="J104" s="179">
        <f>J296</f>
        <v>0</v>
      </c>
      <c r="K104" s="104"/>
      <c r="L104" s="180"/>
    </row>
    <row r="105" spans="1:47" s="10" customFormat="1" ht="19.95" customHeight="1" x14ac:dyDescent="0.2">
      <c r="B105" s="175"/>
      <c r="C105" s="104"/>
      <c r="D105" s="176" t="s">
        <v>8503</v>
      </c>
      <c r="E105" s="177"/>
      <c r="F105" s="177"/>
      <c r="G105" s="177"/>
      <c r="H105" s="177"/>
      <c r="I105" s="178"/>
      <c r="J105" s="179">
        <f>J317</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3"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63"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63"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63" s="1" customFormat="1" ht="12" customHeight="1" x14ac:dyDescent="0.2">
      <c r="B116" s="22"/>
      <c r="C116" s="30" t="s">
        <v>246</v>
      </c>
      <c r="D116" s="23"/>
      <c r="E116" s="23"/>
      <c r="F116" s="23"/>
      <c r="G116" s="23"/>
      <c r="H116" s="23"/>
      <c r="I116" s="116"/>
      <c r="J116" s="23"/>
      <c r="K116" s="23"/>
      <c r="L116" s="21"/>
    </row>
    <row r="117" spans="1:63" s="2" customFormat="1" ht="16.5" customHeight="1" x14ac:dyDescent="0.2">
      <c r="A117" s="35"/>
      <c r="B117" s="36"/>
      <c r="C117" s="37"/>
      <c r="D117" s="37"/>
      <c r="E117" s="342" t="s">
        <v>247</v>
      </c>
      <c r="F117" s="345"/>
      <c r="G117" s="345"/>
      <c r="H117" s="345"/>
      <c r="I117" s="124"/>
      <c r="J117" s="37"/>
      <c r="K117" s="37"/>
      <c r="L117" s="52"/>
      <c r="S117" s="35"/>
      <c r="T117" s="35"/>
      <c r="U117" s="35"/>
      <c r="V117" s="35"/>
      <c r="W117" s="35"/>
      <c r="X117" s="35"/>
      <c r="Y117" s="35"/>
      <c r="Z117" s="35"/>
      <c r="AA117" s="35"/>
      <c r="AB117" s="35"/>
      <c r="AC117" s="35"/>
      <c r="AD117" s="35"/>
      <c r="AE117" s="35"/>
    </row>
    <row r="118" spans="1:63" s="2" customFormat="1" ht="12" customHeight="1" x14ac:dyDescent="0.2">
      <c r="A118" s="35"/>
      <c r="B118" s="36"/>
      <c r="C118" s="30" t="s">
        <v>248</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3" s="2" customFormat="1" ht="16.5" customHeight="1" x14ac:dyDescent="0.2">
      <c r="A119" s="35"/>
      <c r="B119" s="36"/>
      <c r="C119" s="37"/>
      <c r="D119" s="37"/>
      <c r="E119" s="323" t="str">
        <f>E11</f>
        <v xml:space="preserve">013 - PS 01 Odvodnění kalu </v>
      </c>
      <c r="F119" s="345"/>
      <c r="G119" s="345"/>
      <c r="H119" s="345"/>
      <c r="I119" s="124"/>
      <c r="J119" s="37"/>
      <c r="K119" s="37"/>
      <c r="L119" s="52"/>
      <c r="S119" s="35"/>
      <c r="T119" s="35"/>
      <c r="U119" s="35"/>
      <c r="V119" s="35"/>
      <c r="W119" s="35"/>
      <c r="X119" s="35"/>
      <c r="Y119" s="35"/>
      <c r="Z119" s="35"/>
      <c r="AA119" s="35"/>
      <c r="AB119" s="35"/>
      <c r="AC119" s="35"/>
      <c r="AD119" s="35"/>
      <c r="AE119" s="35"/>
    </row>
    <row r="120" spans="1:63"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63" s="2" customFormat="1" ht="12" customHeight="1" x14ac:dyDescent="0.2">
      <c r="A121" s="35"/>
      <c r="B121" s="36"/>
      <c r="C121" s="30" t="s">
        <v>20</v>
      </c>
      <c r="D121" s="37"/>
      <c r="E121" s="37"/>
      <c r="F121" s="28" t="str">
        <f>F14</f>
        <v xml:space="preserve"> </v>
      </c>
      <c r="G121" s="37"/>
      <c r="H121" s="37"/>
      <c r="I121" s="125" t="s">
        <v>22</v>
      </c>
      <c r="J121" s="67" t="str">
        <f>IF(J14="","",J14)</f>
        <v>6. 12. 2018</v>
      </c>
      <c r="K121" s="37"/>
      <c r="L121" s="52"/>
      <c r="S121" s="35"/>
      <c r="T121" s="35"/>
      <c r="U121" s="35"/>
      <c r="V121" s="35"/>
      <c r="W121" s="35"/>
      <c r="X121" s="35"/>
      <c r="Y121" s="35"/>
      <c r="Z121" s="35"/>
      <c r="AA121" s="35"/>
      <c r="AB121" s="35"/>
      <c r="AC121" s="35"/>
      <c r="AD121" s="35"/>
      <c r="AE121" s="35"/>
    </row>
    <row r="122" spans="1:63"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63" s="2" customFormat="1" ht="43.2" customHeight="1" x14ac:dyDescent="0.2">
      <c r="A123" s="35"/>
      <c r="B123" s="36"/>
      <c r="C123" s="30" t="s">
        <v>24</v>
      </c>
      <c r="D123" s="37"/>
      <c r="E123" s="37"/>
      <c r="F123" s="28" t="str">
        <f>E17</f>
        <v>Vodovody a kanalizace Přerov, a.s.</v>
      </c>
      <c r="G123" s="37"/>
      <c r="H123" s="37"/>
      <c r="I123" s="125" t="s">
        <v>30</v>
      </c>
      <c r="J123" s="33" t="str">
        <f>E23</f>
        <v>Sweco Hydroprojekt a.s., divize Morava</v>
      </c>
      <c r="K123" s="37"/>
      <c r="L123" s="52"/>
      <c r="S123" s="35"/>
      <c r="T123" s="35"/>
      <c r="U123" s="35"/>
      <c r="V123" s="35"/>
      <c r="W123" s="35"/>
      <c r="X123" s="35"/>
      <c r="Y123" s="35"/>
      <c r="Z123" s="35"/>
      <c r="AA123" s="35"/>
      <c r="AB123" s="35"/>
      <c r="AC123" s="35"/>
      <c r="AD123" s="35"/>
      <c r="AE123" s="35"/>
    </row>
    <row r="124" spans="1:63" s="2" customFormat="1" ht="15.15" customHeight="1" x14ac:dyDescent="0.2">
      <c r="A124" s="35"/>
      <c r="B124" s="36"/>
      <c r="C124" s="30" t="s">
        <v>28</v>
      </c>
      <c r="D124" s="37"/>
      <c r="E124" s="37"/>
      <c r="F124" s="28" t="str">
        <f>IF(E20="","",E20)</f>
        <v>Vyplň údaj</v>
      </c>
      <c r="G124" s="37"/>
      <c r="H124" s="37"/>
      <c r="I124" s="125" t="s">
        <v>33</v>
      </c>
      <c r="J124" s="33" t="str">
        <f>E26</f>
        <v xml:space="preserve"> </v>
      </c>
      <c r="K124" s="37"/>
      <c r="L124" s="52"/>
      <c r="S124" s="35"/>
      <c r="T124" s="35"/>
      <c r="U124" s="35"/>
      <c r="V124" s="35"/>
      <c r="W124" s="35"/>
      <c r="X124" s="35"/>
      <c r="Y124" s="35"/>
      <c r="Z124" s="35"/>
      <c r="AA124" s="35"/>
      <c r="AB124" s="35"/>
      <c r="AC124" s="35"/>
      <c r="AD124" s="35"/>
      <c r="AE124" s="35"/>
    </row>
    <row r="125" spans="1:63" s="2" customFormat="1" ht="10.35"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63" s="11" customFormat="1" ht="29.25" customHeight="1" x14ac:dyDescent="0.2">
      <c r="A126" s="181"/>
      <c r="B126" s="182"/>
      <c r="C126" s="183" t="s">
        <v>280</v>
      </c>
      <c r="D126" s="184" t="s">
        <v>60</v>
      </c>
      <c r="E126" s="184" t="s">
        <v>56</v>
      </c>
      <c r="F126" s="184" t="s">
        <v>57</v>
      </c>
      <c r="G126" s="184" t="s">
        <v>281</v>
      </c>
      <c r="H126" s="184" t="s">
        <v>282</v>
      </c>
      <c r="I126" s="185" t="s">
        <v>283</v>
      </c>
      <c r="J126" s="184" t="s">
        <v>254</v>
      </c>
      <c r="K126" s="186" t="s">
        <v>284</v>
      </c>
      <c r="L126" s="187"/>
      <c r="M126" s="76" t="s">
        <v>1</v>
      </c>
      <c r="N126" s="77" t="s">
        <v>39</v>
      </c>
      <c r="O126" s="77" t="s">
        <v>285</v>
      </c>
      <c r="P126" s="77" t="s">
        <v>286</v>
      </c>
      <c r="Q126" s="77" t="s">
        <v>287</v>
      </c>
      <c r="R126" s="77" t="s">
        <v>288</v>
      </c>
      <c r="S126" s="77" t="s">
        <v>289</v>
      </c>
      <c r="T126" s="78" t="s">
        <v>290</v>
      </c>
      <c r="U126" s="181"/>
      <c r="V126" s="181"/>
      <c r="W126" s="181"/>
      <c r="X126" s="181"/>
      <c r="Y126" s="181"/>
      <c r="Z126" s="181"/>
      <c r="AA126" s="181"/>
      <c r="AB126" s="181"/>
      <c r="AC126" s="181"/>
      <c r="AD126" s="181"/>
      <c r="AE126" s="181"/>
    </row>
    <row r="127" spans="1:63" s="2" customFormat="1" ht="22.95" customHeight="1" x14ac:dyDescent="0.3">
      <c r="A127" s="35"/>
      <c r="B127" s="36"/>
      <c r="C127" s="83" t="s">
        <v>291</v>
      </c>
      <c r="D127" s="37"/>
      <c r="E127" s="37"/>
      <c r="F127" s="37"/>
      <c r="G127" s="37"/>
      <c r="H127" s="37"/>
      <c r="I127" s="124"/>
      <c r="J127" s="188">
        <f>BK127</f>
        <v>0</v>
      </c>
      <c r="K127" s="37"/>
      <c r="L127" s="40"/>
      <c r="M127" s="79"/>
      <c r="N127" s="189"/>
      <c r="O127" s="80"/>
      <c r="P127" s="190">
        <f>P128</f>
        <v>0</v>
      </c>
      <c r="Q127" s="80"/>
      <c r="R127" s="190">
        <f>R128</f>
        <v>0</v>
      </c>
      <c r="S127" s="80"/>
      <c r="T127" s="191">
        <f>T128</f>
        <v>0</v>
      </c>
      <c r="U127" s="35"/>
      <c r="V127" s="35"/>
      <c r="W127" s="35"/>
      <c r="X127" s="35"/>
      <c r="Y127" s="35"/>
      <c r="Z127" s="35"/>
      <c r="AA127" s="35"/>
      <c r="AB127" s="35"/>
      <c r="AC127" s="35"/>
      <c r="AD127" s="35"/>
      <c r="AE127" s="35"/>
      <c r="AT127" s="18" t="s">
        <v>74</v>
      </c>
      <c r="AU127" s="18" t="s">
        <v>256</v>
      </c>
      <c r="BK127" s="192">
        <f>BK128</f>
        <v>0</v>
      </c>
    </row>
    <row r="128" spans="1:63" s="12" customFormat="1" ht="25.95" customHeight="1" x14ac:dyDescent="0.25">
      <c r="B128" s="193"/>
      <c r="C128" s="194"/>
      <c r="D128" s="195" t="s">
        <v>74</v>
      </c>
      <c r="E128" s="196" t="s">
        <v>409</v>
      </c>
      <c r="F128" s="196" t="s">
        <v>1789</v>
      </c>
      <c r="G128" s="194"/>
      <c r="H128" s="194"/>
      <c r="I128" s="197"/>
      <c r="J128" s="198">
        <f>BK128</f>
        <v>0</v>
      </c>
      <c r="K128" s="194"/>
      <c r="L128" s="199"/>
      <c r="M128" s="200"/>
      <c r="N128" s="201"/>
      <c r="O128" s="201"/>
      <c r="P128" s="202">
        <f>P129+P169+P194+P235+P296+P317</f>
        <v>0</v>
      </c>
      <c r="Q128" s="201"/>
      <c r="R128" s="202">
        <f>R129+R169+R194+R235+R296+R317</f>
        <v>0</v>
      </c>
      <c r="S128" s="201"/>
      <c r="T128" s="203">
        <f>T129+T169+T194+T235+T296+T317</f>
        <v>0</v>
      </c>
      <c r="AR128" s="204" t="s">
        <v>81</v>
      </c>
      <c r="AT128" s="205" t="s">
        <v>74</v>
      </c>
      <c r="AU128" s="205" t="s">
        <v>75</v>
      </c>
      <c r="AY128" s="204" t="s">
        <v>294</v>
      </c>
      <c r="BK128" s="206">
        <f>BK129+BK169+BK194+BK235+BK296+BK317</f>
        <v>0</v>
      </c>
    </row>
    <row r="129" spans="1:65" s="12" customFormat="1" ht="22.95" customHeight="1" x14ac:dyDescent="0.25">
      <c r="B129" s="193"/>
      <c r="C129" s="194"/>
      <c r="D129" s="195" t="s">
        <v>74</v>
      </c>
      <c r="E129" s="207" t="s">
        <v>1790</v>
      </c>
      <c r="F129" s="207" t="s">
        <v>8504</v>
      </c>
      <c r="G129" s="194"/>
      <c r="H129" s="194"/>
      <c r="I129" s="197"/>
      <c r="J129" s="208">
        <f>BK129</f>
        <v>0</v>
      </c>
      <c r="K129" s="194"/>
      <c r="L129" s="199"/>
      <c r="M129" s="200"/>
      <c r="N129" s="201"/>
      <c r="O129" s="201"/>
      <c r="P129" s="202">
        <f>SUM(P130:P168)</f>
        <v>0</v>
      </c>
      <c r="Q129" s="201"/>
      <c r="R129" s="202">
        <f>SUM(R130:R168)</f>
        <v>0</v>
      </c>
      <c r="S129" s="201"/>
      <c r="T129" s="203">
        <f>SUM(T130:T168)</f>
        <v>0</v>
      </c>
      <c r="AR129" s="204" t="s">
        <v>81</v>
      </c>
      <c r="AT129" s="205" t="s">
        <v>74</v>
      </c>
      <c r="AU129" s="205" t="s">
        <v>81</v>
      </c>
      <c r="AY129" s="204" t="s">
        <v>294</v>
      </c>
      <c r="BK129" s="206">
        <f>SUM(BK130:BK168)</f>
        <v>0</v>
      </c>
    </row>
    <row r="130" spans="1:65" s="2" customFormat="1" ht="34.799999999999997" customHeight="1" x14ac:dyDescent="0.2">
      <c r="A130" s="35"/>
      <c r="B130" s="36"/>
      <c r="C130" s="209" t="s">
        <v>81</v>
      </c>
      <c r="D130" s="209" t="s">
        <v>296</v>
      </c>
      <c r="E130" s="210" t="s">
        <v>8505</v>
      </c>
      <c r="F130" s="211" t="s">
        <v>8506</v>
      </c>
      <c r="G130" s="212" t="s">
        <v>2345</v>
      </c>
      <c r="H130" s="213">
        <v>1</v>
      </c>
      <c r="I130" s="214"/>
      <c r="J130" s="215">
        <f>ROUND(I130*H130,2)</f>
        <v>0</v>
      </c>
      <c r="K130" s="211" t="s">
        <v>1</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301</v>
      </c>
      <c r="AT130" s="220" t="s">
        <v>296</v>
      </c>
      <c r="AU130" s="220" t="s">
        <v>83</v>
      </c>
      <c r="AY130" s="18" t="s">
        <v>294</v>
      </c>
      <c r="BE130" s="221">
        <f>IF(N130="základní",J130,0)</f>
        <v>0</v>
      </c>
      <c r="BF130" s="221">
        <f>IF(N130="snížená",J130,0)</f>
        <v>0</v>
      </c>
      <c r="BG130" s="221">
        <f>IF(N130="zákl. přenesená",J130,0)</f>
        <v>0</v>
      </c>
      <c r="BH130" s="221">
        <f>IF(N130="sníž. přenesená",J130,0)</f>
        <v>0</v>
      </c>
      <c r="BI130" s="221">
        <f>IF(N130="nulová",J130,0)</f>
        <v>0</v>
      </c>
      <c r="BJ130" s="18" t="s">
        <v>81</v>
      </c>
      <c r="BK130" s="221">
        <f>ROUND(I130*H130,2)</f>
        <v>0</v>
      </c>
      <c r="BL130" s="18" t="s">
        <v>301</v>
      </c>
      <c r="BM130" s="220" t="s">
        <v>83</v>
      </c>
    </row>
    <row r="131" spans="1:65" s="2" customFormat="1" ht="19.2" x14ac:dyDescent="0.2">
      <c r="A131" s="35"/>
      <c r="B131" s="36"/>
      <c r="C131" s="37"/>
      <c r="D131" s="222" t="s">
        <v>303</v>
      </c>
      <c r="E131" s="37"/>
      <c r="F131" s="223" t="s">
        <v>8506</v>
      </c>
      <c r="G131" s="37"/>
      <c r="H131" s="37"/>
      <c r="I131" s="124"/>
      <c r="J131" s="37"/>
      <c r="K131" s="37"/>
      <c r="L131" s="40"/>
      <c r="M131" s="224"/>
      <c r="N131" s="225"/>
      <c r="O131" s="72"/>
      <c r="P131" s="72"/>
      <c r="Q131" s="72"/>
      <c r="R131" s="72"/>
      <c r="S131" s="72"/>
      <c r="T131" s="73"/>
      <c r="U131" s="35"/>
      <c r="V131" s="35"/>
      <c r="W131" s="35"/>
      <c r="X131" s="35"/>
      <c r="Y131" s="35"/>
      <c r="Z131" s="35"/>
      <c r="AA131" s="35"/>
      <c r="AB131" s="35"/>
      <c r="AC131" s="35"/>
      <c r="AD131" s="35"/>
      <c r="AE131" s="35"/>
      <c r="AT131" s="18" t="s">
        <v>303</v>
      </c>
      <c r="AU131" s="18" t="s">
        <v>83</v>
      </c>
    </row>
    <row r="132" spans="1:65" s="13" customFormat="1" ht="20.399999999999999" x14ac:dyDescent="0.2">
      <c r="B132" s="227"/>
      <c r="C132" s="228"/>
      <c r="D132" s="222" t="s">
        <v>307</v>
      </c>
      <c r="E132" s="229" t="s">
        <v>1</v>
      </c>
      <c r="F132" s="230" t="s">
        <v>8507</v>
      </c>
      <c r="G132" s="228"/>
      <c r="H132" s="229" t="s">
        <v>1</v>
      </c>
      <c r="I132" s="231"/>
      <c r="J132" s="228"/>
      <c r="K132" s="228"/>
      <c r="L132" s="232"/>
      <c r="M132" s="233"/>
      <c r="N132" s="234"/>
      <c r="O132" s="234"/>
      <c r="P132" s="234"/>
      <c r="Q132" s="234"/>
      <c r="R132" s="234"/>
      <c r="S132" s="234"/>
      <c r="T132" s="235"/>
      <c r="AT132" s="236" t="s">
        <v>307</v>
      </c>
      <c r="AU132" s="236" t="s">
        <v>83</v>
      </c>
      <c r="AV132" s="13" t="s">
        <v>81</v>
      </c>
      <c r="AW132" s="13" t="s">
        <v>32</v>
      </c>
      <c r="AX132" s="13" t="s">
        <v>75</v>
      </c>
      <c r="AY132" s="236" t="s">
        <v>294</v>
      </c>
    </row>
    <row r="133" spans="1:65" s="14" customFormat="1" x14ac:dyDescent="0.2">
      <c r="B133" s="237"/>
      <c r="C133" s="238"/>
      <c r="D133" s="222" t="s">
        <v>307</v>
      </c>
      <c r="E133" s="239" t="s">
        <v>1</v>
      </c>
      <c r="F133" s="240" t="s">
        <v>81</v>
      </c>
      <c r="G133" s="238"/>
      <c r="H133" s="241">
        <v>1</v>
      </c>
      <c r="I133" s="242"/>
      <c r="J133" s="238"/>
      <c r="K133" s="238"/>
      <c r="L133" s="243"/>
      <c r="M133" s="244"/>
      <c r="N133" s="245"/>
      <c r="O133" s="245"/>
      <c r="P133" s="245"/>
      <c r="Q133" s="245"/>
      <c r="R133" s="245"/>
      <c r="S133" s="245"/>
      <c r="T133" s="246"/>
      <c r="AT133" s="247" t="s">
        <v>307</v>
      </c>
      <c r="AU133" s="247" t="s">
        <v>83</v>
      </c>
      <c r="AV133" s="14" t="s">
        <v>83</v>
      </c>
      <c r="AW133" s="14" t="s">
        <v>32</v>
      </c>
      <c r="AX133" s="14" t="s">
        <v>81</v>
      </c>
      <c r="AY133" s="247" t="s">
        <v>294</v>
      </c>
    </row>
    <row r="134" spans="1:65" s="2" customFormat="1" ht="36" customHeight="1" x14ac:dyDescent="0.2">
      <c r="A134" s="35"/>
      <c r="B134" s="36"/>
      <c r="C134" s="209" t="s">
        <v>83</v>
      </c>
      <c r="D134" s="209" t="s">
        <v>296</v>
      </c>
      <c r="E134" s="210" t="s">
        <v>8508</v>
      </c>
      <c r="F134" s="211" t="s">
        <v>8509</v>
      </c>
      <c r="G134" s="212" t="s">
        <v>2345</v>
      </c>
      <c r="H134" s="213">
        <v>1</v>
      </c>
      <c r="I134" s="214"/>
      <c r="J134" s="215">
        <f>ROUND(I134*H134,2)</f>
        <v>0</v>
      </c>
      <c r="K134" s="211" t="s">
        <v>1</v>
      </c>
      <c r="L134" s="40"/>
      <c r="M134" s="216" t="s">
        <v>1</v>
      </c>
      <c r="N134" s="217" t="s">
        <v>40</v>
      </c>
      <c r="O134" s="72"/>
      <c r="P134" s="218">
        <f>O134*H134</f>
        <v>0</v>
      </c>
      <c r="Q134" s="218">
        <v>0</v>
      </c>
      <c r="R134" s="218">
        <f>Q134*H134</f>
        <v>0</v>
      </c>
      <c r="S134" s="218">
        <v>0</v>
      </c>
      <c r="T134" s="219">
        <f>S134*H134</f>
        <v>0</v>
      </c>
      <c r="U134" s="35"/>
      <c r="V134" s="35"/>
      <c r="W134" s="35"/>
      <c r="X134" s="35"/>
      <c r="Y134" s="35"/>
      <c r="Z134" s="35"/>
      <c r="AA134" s="35"/>
      <c r="AB134" s="35"/>
      <c r="AC134" s="35"/>
      <c r="AD134" s="35"/>
      <c r="AE134" s="35"/>
      <c r="AR134" s="220" t="s">
        <v>301</v>
      </c>
      <c r="AT134" s="220" t="s">
        <v>296</v>
      </c>
      <c r="AU134" s="220" t="s">
        <v>83</v>
      </c>
      <c r="AY134" s="18" t="s">
        <v>294</v>
      </c>
      <c r="BE134" s="221">
        <f>IF(N134="základní",J134,0)</f>
        <v>0</v>
      </c>
      <c r="BF134" s="221">
        <f>IF(N134="snížená",J134,0)</f>
        <v>0</v>
      </c>
      <c r="BG134" s="221">
        <f>IF(N134="zákl. přenesená",J134,0)</f>
        <v>0</v>
      </c>
      <c r="BH134" s="221">
        <f>IF(N134="sníž. přenesená",J134,0)</f>
        <v>0</v>
      </c>
      <c r="BI134" s="221">
        <f>IF(N134="nulová",J134,0)</f>
        <v>0</v>
      </c>
      <c r="BJ134" s="18" t="s">
        <v>81</v>
      </c>
      <c r="BK134" s="221">
        <f>ROUND(I134*H134,2)</f>
        <v>0</v>
      </c>
      <c r="BL134" s="18" t="s">
        <v>301</v>
      </c>
      <c r="BM134" s="220" t="s">
        <v>301</v>
      </c>
    </row>
    <row r="135" spans="1:65" s="2" customFormat="1" ht="19.2" x14ac:dyDescent="0.2">
      <c r="A135" s="35"/>
      <c r="B135" s="36"/>
      <c r="C135" s="37"/>
      <c r="D135" s="222" t="s">
        <v>303</v>
      </c>
      <c r="E135" s="37"/>
      <c r="F135" s="223" t="s">
        <v>8509</v>
      </c>
      <c r="G135" s="37"/>
      <c r="H135" s="37"/>
      <c r="I135" s="124"/>
      <c r="J135" s="37"/>
      <c r="K135" s="37"/>
      <c r="L135" s="40"/>
      <c r="M135" s="224"/>
      <c r="N135" s="225"/>
      <c r="O135" s="72"/>
      <c r="P135" s="72"/>
      <c r="Q135" s="72"/>
      <c r="R135" s="72"/>
      <c r="S135" s="72"/>
      <c r="T135" s="73"/>
      <c r="U135" s="35"/>
      <c r="V135" s="35"/>
      <c r="W135" s="35"/>
      <c r="X135" s="35"/>
      <c r="Y135" s="35"/>
      <c r="Z135" s="35"/>
      <c r="AA135" s="35"/>
      <c r="AB135" s="35"/>
      <c r="AC135" s="35"/>
      <c r="AD135" s="35"/>
      <c r="AE135" s="35"/>
      <c r="AT135" s="18" t="s">
        <v>303</v>
      </c>
      <c r="AU135" s="18" t="s">
        <v>83</v>
      </c>
    </row>
    <row r="136" spans="1:65" s="13" customFormat="1" ht="20.399999999999999" x14ac:dyDescent="0.2">
      <c r="B136" s="227"/>
      <c r="C136" s="228"/>
      <c r="D136" s="222" t="s">
        <v>307</v>
      </c>
      <c r="E136" s="229" t="s">
        <v>1</v>
      </c>
      <c r="F136" s="230" t="s">
        <v>8510</v>
      </c>
      <c r="G136" s="228"/>
      <c r="H136" s="229" t="s">
        <v>1</v>
      </c>
      <c r="I136" s="231"/>
      <c r="J136" s="228"/>
      <c r="K136" s="228"/>
      <c r="L136" s="232"/>
      <c r="M136" s="233"/>
      <c r="N136" s="234"/>
      <c r="O136" s="234"/>
      <c r="P136" s="234"/>
      <c r="Q136" s="234"/>
      <c r="R136" s="234"/>
      <c r="S136" s="234"/>
      <c r="T136" s="235"/>
      <c r="AT136" s="236" t="s">
        <v>307</v>
      </c>
      <c r="AU136" s="236" t="s">
        <v>83</v>
      </c>
      <c r="AV136" s="13" t="s">
        <v>81</v>
      </c>
      <c r="AW136" s="13" t="s">
        <v>32</v>
      </c>
      <c r="AX136" s="13" t="s">
        <v>75</v>
      </c>
      <c r="AY136" s="236" t="s">
        <v>294</v>
      </c>
    </row>
    <row r="137" spans="1:65" s="14" customFormat="1" x14ac:dyDescent="0.2">
      <c r="B137" s="237"/>
      <c r="C137" s="238"/>
      <c r="D137" s="222" t="s">
        <v>307</v>
      </c>
      <c r="E137" s="239" t="s">
        <v>1</v>
      </c>
      <c r="F137" s="240" t="s">
        <v>81</v>
      </c>
      <c r="G137" s="238"/>
      <c r="H137" s="241">
        <v>1</v>
      </c>
      <c r="I137" s="242"/>
      <c r="J137" s="238"/>
      <c r="K137" s="238"/>
      <c r="L137" s="243"/>
      <c r="M137" s="244"/>
      <c r="N137" s="245"/>
      <c r="O137" s="245"/>
      <c r="P137" s="245"/>
      <c r="Q137" s="245"/>
      <c r="R137" s="245"/>
      <c r="S137" s="245"/>
      <c r="T137" s="246"/>
      <c r="AT137" s="247" t="s">
        <v>307</v>
      </c>
      <c r="AU137" s="247" t="s">
        <v>83</v>
      </c>
      <c r="AV137" s="14" t="s">
        <v>83</v>
      </c>
      <c r="AW137" s="14" t="s">
        <v>32</v>
      </c>
      <c r="AX137" s="14" t="s">
        <v>75</v>
      </c>
      <c r="AY137" s="247" t="s">
        <v>294</v>
      </c>
    </row>
    <row r="138" spans="1:65" s="16" customFormat="1" x14ac:dyDescent="0.2">
      <c r="B138" s="269"/>
      <c r="C138" s="270"/>
      <c r="D138" s="222" t="s">
        <v>307</v>
      </c>
      <c r="E138" s="271" t="s">
        <v>1</v>
      </c>
      <c r="F138" s="272" t="s">
        <v>457</v>
      </c>
      <c r="G138" s="270"/>
      <c r="H138" s="273">
        <v>1</v>
      </c>
      <c r="I138" s="274"/>
      <c r="J138" s="270"/>
      <c r="K138" s="270"/>
      <c r="L138" s="275"/>
      <c r="M138" s="276"/>
      <c r="N138" s="277"/>
      <c r="O138" s="277"/>
      <c r="P138" s="277"/>
      <c r="Q138" s="277"/>
      <c r="R138" s="277"/>
      <c r="S138" s="277"/>
      <c r="T138" s="278"/>
      <c r="AT138" s="279" t="s">
        <v>307</v>
      </c>
      <c r="AU138" s="279" t="s">
        <v>83</v>
      </c>
      <c r="AV138" s="16" t="s">
        <v>301</v>
      </c>
      <c r="AW138" s="16" t="s">
        <v>32</v>
      </c>
      <c r="AX138" s="16" t="s">
        <v>81</v>
      </c>
      <c r="AY138" s="279" t="s">
        <v>294</v>
      </c>
    </row>
    <row r="139" spans="1:65" s="2" customFormat="1" ht="36" customHeight="1" x14ac:dyDescent="0.2">
      <c r="A139" s="35"/>
      <c r="B139" s="36"/>
      <c r="C139" s="209" t="s">
        <v>91</v>
      </c>
      <c r="D139" s="209" t="s">
        <v>296</v>
      </c>
      <c r="E139" s="210" t="s">
        <v>8511</v>
      </c>
      <c r="F139" s="211" t="s">
        <v>8512</v>
      </c>
      <c r="G139" s="212" t="s">
        <v>326</v>
      </c>
      <c r="H139" s="213">
        <v>1</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301</v>
      </c>
      <c r="AT139" s="220" t="s">
        <v>296</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328</v>
      </c>
    </row>
    <row r="140" spans="1:65" s="2" customFormat="1" ht="28.8" x14ac:dyDescent="0.2">
      <c r="A140" s="35"/>
      <c r="B140" s="36"/>
      <c r="C140" s="37"/>
      <c r="D140" s="222" t="s">
        <v>303</v>
      </c>
      <c r="E140" s="37"/>
      <c r="F140" s="223" t="s">
        <v>8512</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13" customFormat="1" ht="20.399999999999999" x14ac:dyDescent="0.2">
      <c r="B141" s="227"/>
      <c r="C141" s="228"/>
      <c r="D141" s="222" t="s">
        <v>307</v>
      </c>
      <c r="E141" s="229" t="s">
        <v>1</v>
      </c>
      <c r="F141" s="230" t="s">
        <v>8513</v>
      </c>
      <c r="G141" s="228"/>
      <c r="H141" s="229" t="s">
        <v>1</v>
      </c>
      <c r="I141" s="231"/>
      <c r="J141" s="228"/>
      <c r="K141" s="228"/>
      <c r="L141" s="232"/>
      <c r="M141" s="233"/>
      <c r="N141" s="234"/>
      <c r="O141" s="234"/>
      <c r="P141" s="234"/>
      <c r="Q141" s="234"/>
      <c r="R141" s="234"/>
      <c r="S141" s="234"/>
      <c r="T141" s="235"/>
      <c r="AT141" s="236" t="s">
        <v>307</v>
      </c>
      <c r="AU141" s="236" t="s">
        <v>83</v>
      </c>
      <c r="AV141" s="13" t="s">
        <v>81</v>
      </c>
      <c r="AW141" s="13" t="s">
        <v>32</v>
      </c>
      <c r="AX141" s="13" t="s">
        <v>75</v>
      </c>
      <c r="AY141" s="236" t="s">
        <v>294</v>
      </c>
    </row>
    <row r="142" spans="1:65" s="14" customFormat="1" x14ac:dyDescent="0.2">
      <c r="B142" s="237"/>
      <c r="C142" s="238"/>
      <c r="D142" s="222" t="s">
        <v>307</v>
      </c>
      <c r="E142" s="239" t="s">
        <v>1</v>
      </c>
      <c r="F142" s="240" t="s">
        <v>81</v>
      </c>
      <c r="G142" s="238"/>
      <c r="H142" s="241">
        <v>1</v>
      </c>
      <c r="I142" s="242"/>
      <c r="J142" s="238"/>
      <c r="K142" s="238"/>
      <c r="L142" s="243"/>
      <c r="M142" s="244"/>
      <c r="N142" s="245"/>
      <c r="O142" s="245"/>
      <c r="P142" s="245"/>
      <c r="Q142" s="245"/>
      <c r="R142" s="245"/>
      <c r="S142" s="245"/>
      <c r="T142" s="246"/>
      <c r="AT142" s="247" t="s">
        <v>307</v>
      </c>
      <c r="AU142" s="247" t="s">
        <v>83</v>
      </c>
      <c r="AV142" s="14" t="s">
        <v>83</v>
      </c>
      <c r="AW142" s="14" t="s">
        <v>32</v>
      </c>
      <c r="AX142" s="14" t="s">
        <v>75</v>
      </c>
      <c r="AY142" s="247" t="s">
        <v>294</v>
      </c>
    </row>
    <row r="143" spans="1:65" s="16" customFormat="1" x14ac:dyDescent="0.2">
      <c r="B143" s="269"/>
      <c r="C143" s="270"/>
      <c r="D143" s="222" t="s">
        <v>307</v>
      </c>
      <c r="E143" s="271" t="s">
        <v>1</v>
      </c>
      <c r="F143" s="272" t="s">
        <v>457</v>
      </c>
      <c r="G143" s="270"/>
      <c r="H143" s="273">
        <v>1</v>
      </c>
      <c r="I143" s="274"/>
      <c r="J143" s="270"/>
      <c r="K143" s="270"/>
      <c r="L143" s="275"/>
      <c r="M143" s="276"/>
      <c r="N143" s="277"/>
      <c r="O143" s="277"/>
      <c r="P143" s="277"/>
      <c r="Q143" s="277"/>
      <c r="R143" s="277"/>
      <c r="S143" s="277"/>
      <c r="T143" s="278"/>
      <c r="AT143" s="279" t="s">
        <v>307</v>
      </c>
      <c r="AU143" s="279" t="s">
        <v>83</v>
      </c>
      <c r="AV143" s="16" t="s">
        <v>301</v>
      </c>
      <c r="AW143" s="16" t="s">
        <v>32</v>
      </c>
      <c r="AX143" s="16" t="s">
        <v>81</v>
      </c>
      <c r="AY143" s="279" t="s">
        <v>294</v>
      </c>
    </row>
    <row r="144" spans="1:65" s="2" customFormat="1" ht="24" customHeight="1" x14ac:dyDescent="0.2">
      <c r="A144" s="35"/>
      <c r="B144" s="36"/>
      <c r="C144" s="209" t="s">
        <v>301</v>
      </c>
      <c r="D144" s="209" t="s">
        <v>296</v>
      </c>
      <c r="E144" s="210" t="s">
        <v>8514</v>
      </c>
      <c r="F144" s="211" t="s">
        <v>8515</v>
      </c>
      <c r="G144" s="212" t="s">
        <v>326</v>
      </c>
      <c r="H144" s="213">
        <v>1</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340</v>
      </c>
    </row>
    <row r="145" spans="1:65" s="2" customFormat="1" ht="19.2" x14ac:dyDescent="0.2">
      <c r="A145" s="35"/>
      <c r="B145" s="36"/>
      <c r="C145" s="37"/>
      <c r="D145" s="222" t="s">
        <v>303</v>
      </c>
      <c r="E145" s="37"/>
      <c r="F145" s="223" t="s">
        <v>8515</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13" customFormat="1" ht="20.399999999999999" x14ac:dyDescent="0.2">
      <c r="B146" s="227"/>
      <c r="C146" s="228"/>
      <c r="D146" s="222" t="s">
        <v>307</v>
      </c>
      <c r="E146" s="229" t="s">
        <v>1</v>
      </c>
      <c r="F146" s="230" t="s">
        <v>8516</v>
      </c>
      <c r="G146" s="228"/>
      <c r="H146" s="229" t="s">
        <v>1</v>
      </c>
      <c r="I146" s="231"/>
      <c r="J146" s="228"/>
      <c r="K146" s="228"/>
      <c r="L146" s="232"/>
      <c r="M146" s="233"/>
      <c r="N146" s="234"/>
      <c r="O146" s="234"/>
      <c r="P146" s="234"/>
      <c r="Q146" s="234"/>
      <c r="R146" s="234"/>
      <c r="S146" s="234"/>
      <c r="T146" s="235"/>
      <c r="AT146" s="236" t="s">
        <v>307</v>
      </c>
      <c r="AU146" s="236" t="s">
        <v>83</v>
      </c>
      <c r="AV146" s="13" t="s">
        <v>81</v>
      </c>
      <c r="AW146" s="13" t="s">
        <v>32</v>
      </c>
      <c r="AX146" s="13" t="s">
        <v>75</v>
      </c>
      <c r="AY146" s="236" t="s">
        <v>294</v>
      </c>
    </row>
    <row r="147" spans="1:65" s="14" customFormat="1" x14ac:dyDescent="0.2">
      <c r="B147" s="237"/>
      <c r="C147" s="238"/>
      <c r="D147" s="222" t="s">
        <v>307</v>
      </c>
      <c r="E147" s="239" t="s">
        <v>1</v>
      </c>
      <c r="F147" s="240" t="s">
        <v>81</v>
      </c>
      <c r="G147" s="238"/>
      <c r="H147" s="241">
        <v>1</v>
      </c>
      <c r="I147" s="242"/>
      <c r="J147" s="238"/>
      <c r="K147" s="238"/>
      <c r="L147" s="243"/>
      <c r="M147" s="244"/>
      <c r="N147" s="245"/>
      <c r="O147" s="245"/>
      <c r="P147" s="245"/>
      <c r="Q147" s="245"/>
      <c r="R147" s="245"/>
      <c r="S147" s="245"/>
      <c r="T147" s="246"/>
      <c r="AT147" s="247" t="s">
        <v>307</v>
      </c>
      <c r="AU147" s="247" t="s">
        <v>83</v>
      </c>
      <c r="AV147" s="14" t="s">
        <v>83</v>
      </c>
      <c r="AW147" s="14" t="s">
        <v>32</v>
      </c>
      <c r="AX147" s="14" t="s">
        <v>75</v>
      </c>
      <c r="AY147" s="247" t="s">
        <v>294</v>
      </c>
    </row>
    <row r="148" spans="1:65" s="16" customFormat="1" x14ac:dyDescent="0.2">
      <c r="B148" s="269"/>
      <c r="C148" s="270"/>
      <c r="D148" s="222" t="s">
        <v>307</v>
      </c>
      <c r="E148" s="271" t="s">
        <v>1</v>
      </c>
      <c r="F148" s="272" t="s">
        <v>457</v>
      </c>
      <c r="G148" s="270"/>
      <c r="H148" s="273">
        <v>1</v>
      </c>
      <c r="I148" s="274"/>
      <c r="J148" s="270"/>
      <c r="K148" s="270"/>
      <c r="L148" s="275"/>
      <c r="M148" s="276"/>
      <c r="N148" s="277"/>
      <c r="O148" s="277"/>
      <c r="P148" s="277"/>
      <c r="Q148" s="277"/>
      <c r="R148" s="277"/>
      <c r="S148" s="277"/>
      <c r="T148" s="278"/>
      <c r="AT148" s="279" t="s">
        <v>307</v>
      </c>
      <c r="AU148" s="279" t="s">
        <v>83</v>
      </c>
      <c r="AV148" s="16" t="s">
        <v>301</v>
      </c>
      <c r="AW148" s="16" t="s">
        <v>32</v>
      </c>
      <c r="AX148" s="16" t="s">
        <v>81</v>
      </c>
      <c r="AY148" s="279" t="s">
        <v>294</v>
      </c>
    </row>
    <row r="149" spans="1:65" s="2" customFormat="1" ht="24" customHeight="1" x14ac:dyDescent="0.2">
      <c r="A149" s="35"/>
      <c r="B149" s="36"/>
      <c r="C149" s="209" t="s">
        <v>323</v>
      </c>
      <c r="D149" s="209" t="s">
        <v>296</v>
      </c>
      <c r="E149" s="210" t="s">
        <v>8517</v>
      </c>
      <c r="F149" s="211" t="s">
        <v>8518</v>
      </c>
      <c r="G149" s="212" t="s">
        <v>326</v>
      </c>
      <c r="H149" s="213">
        <v>1</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301</v>
      </c>
      <c r="AT149" s="220" t="s">
        <v>296</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353</v>
      </c>
    </row>
    <row r="150" spans="1:65" s="2" customFormat="1" ht="19.2" x14ac:dyDescent="0.2">
      <c r="A150" s="35"/>
      <c r="B150" s="36"/>
      <c r="C150" s="37"/>
      <c r="D150" s="222" t="s">
        <v>303</v>
      </c>
      <c r="E150" s="37"/>
      <c r="F150" s="223" t="s">
        <v>8518</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13" customFormat="1" ht="20.399999999999999" x14ac:dyDescent="0.2">
      <c r="B151" s="227"/>
      <c r="C151" s="228"/>
      <c r="D151" s="222" t="s">
        <v>307</v>
      </c>
      <c r="E151" s="229" t="s">
        <v>1</v>
      </c>
      <c r="F151" s="230" t="s">
        <v>8519</v>
      </c>
      <c r="G151" s="228"/>
      <c r="H151" s="229" t="s">
        <v>1</v>
      </c>
      <c r="I151" s="231"/>
      <c r="J151" s="228"/>
      <c r="K151" s="228"/>
      <c r="L151" s="232"/>
      <c r="M151" s="233"/>
      <c r="N151" s="234"/>
      <c r="O151" s="234"/>
      <c r="P151" s="234"/>
      <c r="Q151" s="234"/>
      <c r="R151" s="234"/>
      <c r="S151" s="234"/>
      <c r="T151" s="235"/>
      <c r="AT151" s="236" t="s">
        <v>307</v>
      </c>
      <c r="AU151" s="236" t="s">
        <v>83</v>
      </c>
      <c r="AV151" s="13" t="s">
        <v>81</v>
      </c>
      <c r="AW151" s="13" t="s">
        <v>32</v>
      </c>
      <c r="AX151" s="13" t="s">
        <v>75</v>
      </c>
      <c r="AY151" s="236" t="s">
        <v>294</v>
      </c>
    </row>
    <row r="152" spans="1:65" s="14" customFormat="1" x14ac:dyDescent="0.2">
      <c r="B152" s="237"/>
      <c r="C152" s="238"/>
      <c r="D152" s="222" t="s">
        <v>307</v>
      </c>
      <c r="E152" s="239" t="s">
        <v>1</v>
      </c>
      <c r="F152" s="240" t="s">
        <v>81</v>
      </c>
      <c r="G152" s="238"/>
      <c r="H152" s="241">
        <v>1</v>
      </c>
      <c r="I152" s="242"/>
      <c r="J152" s="238"/>
      <c r="K152" s="238"/>
      <c r="L152" s="243"/>
      <c r="M152" s="244"/>
      <c r="N152" s="245"/>
      <c r="O152" s="245"/>
      <c r="P152" s="245"/>
      <c r="Q152" s="245"/>
      <c r="R152" s="245"/>
      <c r="S152" s="245"/>
      <c r="T152" s="246"/>
      <c r="AT152" s="247" t="s">
        <v>307</v>
      </c>
      <c r="AU152" s="247" t="s">
        <v>83</v>
      </c>
      <c r="AV152" s="14" t="s">
        <v>83</v>
      </c>
      <c r="AW152" s="14" t="s">
        <v>32</v>
      </c>
      <c r="AX152" s="14" t="s">
        <v>75</v>
      </c>
      <c r="AY152" s="247" t="s">
        <v>294</v>
      </c>
    </row>
    <row r="153" spans="1:65" s="16" customFormat="1" x14ac:dyDescent="0.2">
      <c r="B153" s="269"/>
      <c r="C153" s="270"/>
      <c r="D153" s="222" t="s">
        <v>307</v>
      </c>
      <c r="E153" s="271" t="s">
        <v>1</v>
      </c>
      <c r="F153" s="272" t="s">
        <v>457</v>
      </c>
      <c r="G153" s="270"/>
      <c r="H153" s="273">
        <v>1</v>
      </c>
      <c r="I153" s="274"/>
      <c r="J153" s="270"/>
      <c r="K153" s="270"/>
      <c r="L153" s="275"/>
      <c r="M153" s="276"/>
      <c r="N153" s="277"/>
      <c r="O153" s="277"/>
      <c r="P153" s="277"/>
      <c r="Q153" s="277"/>
      <c r="R153" s="277"/>
      <c r="S153" s="277"/>
      <c r="T153" s="278"/>
      <c r="AT153" s="279" t="s">
        <v>307</v>
      </c>
      <c r="AU153" s="279" t="s">
        <v>83</v>
      </c>
      <c r="AV153" s="16" t="s">
        <v>301</v>
      </c>
      <c r="AW153" s="16" t="s">
        <v>32</v>
      </c>
      <c r="AX153" s="16" t="s">
        <v>81</v>
      </c>
      <c r="AY153" s="279" t="s">
        <v>294</v>
      </c>
    </row>
    <row r="154" spans="1:65" s="2" customFormat="1" ht="24" customHeight="1" x14ac:dyDescent="0.2">
      <c r="A154" s="35"/>
      <c r="B154" s="36"/>
      <c r="C154" s="209" t="s">
        <v>328</v>
      </c>
      <c r="D154" s="209" t="s">
        <v>296</v>
      </c>
      <c r="E154" s="210" t="s">
        <v>8520</v>
      </c>
      <c r="F154" s="211" t="s">
        <v>8521</v>
      </c>
      <c r="G154" s="212" t="s">
        <v>326</v>
      </c>
      <c r="H154" s="213">
        <v>2</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371</v>
      </c>
    </row>
    <row r="155" spans="1:65" s="2" customFormat="1" ht="19.2" x14ac:dyDescent="0.2">
      <c r="A155" s="35"/>
      <c r="B155" s="36"/>
      <c r="C155" s="37"/>
      <c r="D155" s="222" t="s">
        <v>303</v>
      </c>
      <c r="E155" s="37"/>
      <c r="F155" s="223" t="s">
        <v>8521</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13" customFormat="1" ht="20.399999999999999" x14ac:dyDescent="0.2">
      <c r="B156" s="227"/>
      <c r="C156" s="228"/>
      <c r="D156" s="222" t="s">
        <v>307</v>
      </c>
      <c r="E156" s="229" t="s">
        <v>1</v>
      </c>
      <c r="F156" s="230" t="s">
        <v>8522</v>
      </c>
      <c r="G156" s="228"/>
      <c r="H156" s="229" t="s">
        <v>1</v>
      </c>
      <c r="I156" s="231"/>
      <c r="J156" s="228"/>
      <c r="K156" s="228"/>
      <c r="L156" s="232"/>
      <c r="M156" s="233"/>
      <c r="N156" s="234"/>
      <c r="O156" s="234"/>
      <c r="P156" s="234"/>
      <c r="Q156" s="234"/>
      <c r="R156" s="234"/>
      <c r="S156" s="234"/>
      <c r="T156" s="235"/>
      <c r="AT156" s="236" t="s">
        <v>307</v>
      </c>
      <c r="AU156" s="236" t="s">
        <v>83</v>
      </c>
      <c r="AV156" s="13" t="s">
        <v>81</v>
      </c>
      <c r="AW156" s="13" t="s">
        <v>32</v>
      </c>
      <c r="AX156" s="13" t="s">
        <v>75</v>
      </c>
      <c r="AY156" s="236" t="s">
        <v>294</v>
      </c>
    </row>
    <row r="157" spans="1:65" s="14" customFormat="1" x14ac:dyDescent="0.2">
      <c r="B157" s="237"/>
      <c r="C157" s="238"/>
      <c r="D157" s="222" t="s">
        <v>307</v>
      </c>
      <c r="E157" s="239" t="s">
        <v>1</v>
      </c>
      <c r="F157" s="240" t="s">
        <v>83</v>
      </c>
      <c r="G157" s="238"/>
      <c r="H157" s="241">
        <v>2</v>
      </c>
      <c r="I157" s="242"/>
      <c r="J157" s="238"/>
      <c r="K157" s="238"/>
      <c r="L157" s="243"/>
      <c r="M157" s="244"/>
      <c r="N157" s="245"/>
      <c r="O157" s="245"/>
      <c r="P157" s="245"/>
      <c r="Q157" s="245"/>
      <c r="R157" s="245"/>
      <c r="S157" s="245"/>
      <c r="T157" s="246"/>
      <c r="AT157" s="247" t="s">
        <v>307</v>
      </c>
      <c r="AU157" s="247" t="s">
        <v>83</v>
      </c>
      <c r="AV157" s="14" t="s">
        <v>83</v>
      </c>
      <c r="AW157" s="14" t="s">
        <v>32</v>
      </c>
      <c r="AX157" s="14" t="s">
        <v>75</v>
      </c>
      <c r="AY157" s="247" t="s">
        <v>294</v>
      </c>
    </row>
    <row r="158" spans="1:65" s="16" customFormat="1" x14ac:dyDescent="0.2">
      <c r="B158" s="269"/>
      <c r="C158" s="270"/>
      <c r="D158" s="222" t="s">
        <v>307</v>
      </c>
      <c r="E158" s="271" t="s">
        <v>1</v>
      </c>
      <c r="F158" s="272" t="s">
        <v>457</v>
      </c>
      <c r="G158" s="270"/>
      <c r="H158" s="273">
        <v>2</v>
      </c>
      <c r="I158" s="274"/>
      <c r="J158" s="270"/>
      <c r="K158" s="270"/>
      <c r="L158" s="275"/>
      <c r="M158" s="276"/>
      <c r="N158" s="277"/>
      <c r="O158" s="277"/>
      <c r="P158" s="277"/>
      <c r="Q158" s="277"/>
      <c r="R158" s="277"/>
      <c r="S158" s="277"/>
      <c r="T158" s="278"/>
      <c r="AT158" s="279" t="s">
        <v>307</v>
      </c>
      <c r="AU158" s="279" t="s">
        <v>83</v>
      </c>
      <c r="AV158" s="16" t="s">
        <v>301</v>
      </c>
      <c r="AW158" s="16" t="s">
        <v>32</v>
      </c>
      <c r="AX158" s="16" t="s">
        <v>81</v>
      </c>
      <c r="AY158" s="279" t="s">
        <v>294</v>
      </c>
    </row>
    <row r="159" spans="1:65" s="2" customFormat="1" ht="24" customHeight="1" x14ac:dyDescent="0.2">
      <c r="A159" s="35"/>
      <c r="B159" s="36"/>
      <c r="C159" s="209" t="s">
        <v>333</v>
      </c>
      <c r="D159" s="209" t="s">
        <v>296</v>
      </c>
      <c r="E159" s="210" t="s">
        <v>8523</v>
      </c>
      <c r="F159" s="211" t="s">
        <v>8524</v>
      </c>
      <c r="G159" s="212" t="s">
        <v>326</v>
      </c>
      <c r="H159" s="213">
        <v>1</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301</v>
      </c>
      <c r="AT159" s="220" t="s">
        <v>296</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383</v>
      </c>
    </row>
    <row r="160" spans="1:65" s="2" customFormat="1" ht="19.2" x14ac:dyDescent="0.2">
      <c r="A160" s="35"/>
      <c r="B160" s="36"/>
      <c r="C160" s="37"/>
      <c r="D160" s="222" t="s">
        <v>303</v>
      </c>
      <c r="E160" s="37"/>
      <c r="F160" s="223" t="s">
        <v>8524</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13" customFormat="1" ht="20.399999999999999" x14ac:dyDescent="0.2">
      <c r="B161" s="227"/>
      <c r="C161" s="228"/>
      <c r="D161" s="222" t="s">
        <v>307</v>
      </c>
      <c r="E161" s="229" t="s">
        <v>1</v>
      </c>
      <c r="F161" s="230" t="s">
        <v>8525</v>
      </c>
      <c r="G161" s="228"/>
      <c r="H161" s="229" t="s">
        <v>1</v>
      </c>
      <c r="I161" s="231"/>
      <c r="J161" s="228"/>
      <c r="K161" s="228"/>
      <c r="L161" s="232"/>
      <c r="M161" s="233"/>
      <c r="N161" s="234"/>
      <c r="O161" s="234"/>
      <c r="P161" s="234"/>
      <c r="Q161" s="234"/>
      <c r="R161" s="234"/>
      <c r="S161" s="234"/>
      <c r="T161" s="235"/>
      <c r="AT161" s="236" t="s">
        <v>307</v>
      </c>
      <c r="AU161" s="236" t="s">
        <v>83</v>
      </c>
      <c r="AV161" s="13" t="s">
        <v>81</v>
      </c>
      <c r="AW161" s="13" t="s">
        <v>32</v>
      </c>
      <c r="AX161" s="13" t="s">
        <v>75</v>
      </c>
      <c r="AY161" s="236" t="s">
        <v>294</v>
      </c>
    </row>
    <row r="162" spans="1:65" s="14" customFormat="1" x14ac:dyDescent="0.2">
      <c r="B162" s="237"/>
      <c r="C162" s="238"/>
      <c r="D162" s="222" t="s">
        <v>307</v>
      </c>
      <c r="E162" s="239" t="s">
        <v>1</v>
      </c>
      <c r="F162" s="240" t="s">
        <v>81</v>
      </c>
      <c r="G162" s="238"/>
      <c r="H162" s="241">
        <v>1</v>
      </c>
      <c r="I162" s="242"/>
      <c r="J162" s="238"/>
      <c r="K162" s="238"/>
      <c r="L162" s="243"/>
      <c r="M162" s="244"/>
      <c r="N162" s="245"/>
      <c r="O162" s="245"/>
      <c r="P162" s="245"/>
      <c r="Q162" s="245"/>
      <c r="R162" s="245"/>
      <c r="S162" s="245"/>
      <c r="T162" s="246"/>
      <c r="AT162" s="247" t="s">
        <v>307</v>
      </c>
      <c r="AU162" s="247" t="s">
        <v>83</v>
      </c>
      <c r="AV162" s="14" t="s">
        <v>83</v>
      </c>
      <c r="AW162" s="14" t="s">
        <v>32</v>
      </c>
      <c r="AX162" s="14" t="s">
        <v>75</v>
      </c>
      <c r="AY162" s="247" t="s">
        <v>294</v>
      </c>
    </row>
    <row r="163" spans="1:65" s="16" customFormat="1" x14ac:dyDescent="0.2">
      <c r="B163" s="269"/>
      <c r="C163" s="270"/>
      <c r="D163" s="222" t="s">
        <v>307</v>
      </c>
      <c r="E163" s="271" t="s">
        <v>1</v>
      </c>
      <c r="F163" s="272" t="s">
        <v>457</v>
      </c>
      <c r="G163" s="270"/>
      <c r="H163" s="273">
        <v>1</v>
      </c>
      <c r="I163" s="274"/>
      <c r="J163" s="270"/>
      <c r="K163" s="270"/>
      <c r="L163" s="275"/>
      <c r="M163" s="276"/>
      <c r="N163" s="277"/>
      <c r="O163" s="277"/>
      <c r="P163" s="277"/>
      <c r="Q163" s="277"/>
      <c r="R163" s="277"/>
      <c r="S163" s="277"/>
      <c r="T163" s="278"/>
      <c r="AT163" s="279" t="s">
        <v>307</v>
      </c>
      <c r="AU163" s="279" t="s">
        <v>83</v>
      </c>
      <c r="AV163" s="16" t="s">
        <v>301</v>
      </c>
      <c r="AW163" s="16" t="s">
        <v>32</v>
      </c>
      <c r="AX163" s="16" t="s">
        <v>81</v>
      </c>
      <c r="AY163" s="279" t="s">
        <v>294</v>
      </c>
    </row>
    <row r="164" spans="1:65" s="2" customFormat="1" ht="24" customHeight="1" x14ac:dyDescent="0.2">
      <c r="A164" s="35"/>
      <c r="B164" s="36"/>
      <c r="C164" s="209" t="s">
        <v>340</v>
      </c>
      <c r="D164" s="209" t="s">
        <v>296</v>
      </c>
      <c r="E164" s="210" t="s">
        <v>8526</v>
      </c>
      <c r="F164" s="211" t="s">
        <v>8527</v>
      </c>
      <c r="G164" s="212" t="s">
        <v>326</v>
      </c>
      <c r="H164" s="213">
        <v>1</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396</v>
      </c>
    </row>
    <row r="165" spans="1:65" s="2" customFormat="1" ht="19.2" x14ac:dyDescent="0.2">
      <c r="A165" s="35"/>
      <c r="B165" s="36"/>
      <c r="C165" s="37"/>
      <c r="D165" s="222" t="s">
        <v>303</v>
      </c>
      <c r="E165" s="37"/>
      <c r="F165" s="223" t="s">
        <v>8527</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13" customFormat="1" ht="20.399999999999999" x14ac:dyDescent="0.2">
      <c r="B166" s="227"/>
      <c r="C166" s="228"/>
      <c r="D166" s="222" t="s">
        <v>307</v>
      </c>
      <c r="E166" s="229" t="s">
        <v>1</v>
      </c>
      <c r="F166" s="230" t="s">
        <v>8528</v>
      </c>
      <c r="G166" s="228"/>
      <c r="H166" s="229" t="s">
        <v>1</v>
      </c>
      <c r="I166" s="231"/>
      <c r="J166" s="228"/>
      <c r="K166" s="228"/>
      <c r="L166" s="232"/>
      <c r="M166" s="233"/>
      <c r="N166" s="234"/>
      <c r="O166" s="234"/>
      <c r="P166" s="234"/>
      <c r="Q166" s="234"/>
      <c r="R166" s="234"/>
      <c r="S166" s="234"/>
      <c r="T166" s="235"/>
      <c r="AT166" s="236" t="s">
        <v>307</v>
      </c>
      <c r="AU166" s="236" t="s">
        <v>83</v>
      </c>
      <c r="AV166" s="13" t="s">
        <v>81</v>
      </c>
      <c r="AW166" s="13" t="s">
        <v>32</v>
      </c>
      <c r="AX166" s="13" t="s">
        <v>75</v>
      </c>
      <c r="AY166" s="236" t="s">
        <v>294</v>
      </c>
    </row>
    <row r="167" spans="1:65" s="14" customFormat="1" x14ac:dyDescent="0.2">
      <c r="B167" s="237"/>
      <c r="C167" s="238"/>
      <c r="D167" s="222" t="s">
        <v>307</v>
      </c>
      <c r="E167" s="239" t="s">
        <v>1</v>
      </c>
      <c r="F167" s="240" t="s">
        <v>81</v>
      </c>
      <c r="G167" s="238"/>
      <c r="H167" s="241">
        <v>1</v>
      </c>
      <c r="I167" s="242"/>
      <c r="J167" s="238"/>
      <c r="K167" s="238"/>
      <c r="L167" s="243"/>
      <c r="M167" s="244"/>
      <c r="N167" s="245"/>
      <c r="O167" s="245"/>
      <c r="P167" s="245"/>
      <c r="Q167" s="245"/>
      <c r="R167" s="245"/>
      <c r="S167" s="245"/>
      <c r="T167" s="246"/>
      <c r="AT167" s="247" t="s">
        <v>307</v>
      </c>
      <c r="AU167" s="247" t="s">
        <v>83</v>
      </c>
      <c r="AV167" s="14" t="s">
        <v>83</v>
      </c>
      <c r="AW167" s="14" t="s">
        <v>32</v>
      </c>
      <c r="AX167" s="14" t="s">
        <v>75</v>
      </c>
      <c r="AY167" s="247" t="s">
        <v>294</v>
      </c>
    </row>
    <row r="168" spans="1:65" s="16" customFormat="1" x14ac:dyDescent="0.2">
      <c r="B168" s="269"/>
      <c r="C168" s="270"/>
      <c r="D168" s="222" t="s">
        <v>307</v>
      </c>
      <c r="E168" s="271" t="s">
        <v>1</v>
      </c>
      <c r="F168" s="272" t="s">
        <v>457</v>
      </c>
      <c r="G168" s="270"/>
      <c r="H168" s="273">
        <v>1</v>
      </c>
      <c r="I168" s="274"/>
      <c r="J168" s="270"/>
      <c r="K168" s="270"/>
      <c r="L168" s="275"/>
      <c r="M168" s="276"/>
      <c r="N168" s="277"/>
      <c r="O168" s="277"/>
      <c r="P168" s="277"/>
      <c r="Q168" s="277"/>
      <c r="R168" s="277"/>
      <c r="S168" s="277"/>
      <c r="T168" s="278"/>
      <c r="AT168" s="279" t="s">
        <v>307</v>
      </c>
      <c r="AU168" s="279" t="s">
        <v>83</v>
      </c>
      <c r="AV168" s="16" t="s">
        <v>301</v>
      </c>
      <c r="AW168" s="16" t="s">
        <v>32</v>
      </c>
      <c r="AX168" s="16" t="s">
        <v>81</v>
      </c>
      <c r="AY168" s="279" t="s">
        <v>294</v>
      </c>
    </row>
    <row r="169" spans="1:65" s="12" customFormat="1" ht="22.95" customHeight="1" x14ac:dyDescent="0.25">
      <c r="B169" s="193"/>
      <c r="C169" s="194"/>
      <c r="D169" s="195" t="s">
        <v>74</v>
      </c>
      <c r="E169" s="207" t="s">
        <v>1724</v>
      </c>
      <c r="F169" s="207" t="s">
        <v>8529</v>
      </c>
      <c r="G169" s="194"/>
      <c r="H169" s="194"/>
      <c r="I169" s="197"/>
      <c r="J169" s="208">
        <f>BK169</f>
        <v>0</v>
      </c>
      <c r="K169" s="194"/>
      <c r="L169" s="199"/>
      <c r="M169" s="200"/>
      <c r="N169" s="201"/>
      <c r="O169" s="201"/>
      <c r="P169" s="202">
        <f>SUM(P170:P193)</f>
        <v>0</v>
      </c>
      <c r="Q169" s="201"/>
      <c r="R169" s="202">
        <f>SUM(R170:R193)</f>
        <v>0</v>
      </c>
      <c r="S169" s="201"/>
      <c r="T169" s="203">
        <f>SUM(T170:T193)</f>
        <v>0</v>
      </c>
      <c r="AR169" s="204" t="s">
        <v>81</v>
      </c>
      <c r="AT169" s="205" t="s">
        <v>74</v>
      </c>
      <c r="AU169" s="205" t="s">
        <v>81</v>
      </c>
      <c r="AY169" s="204" t="s">
        <v>294</v>
      </c>
      <c r="BK169" s="206">
        <f>SUM(BK170:BK193)</f>
        <v>0</v>
      </c>
    </row>
    <row r="170" spans="1:65" s="2" customFormat="1" ht="16.5" customHeight="1" x14ac:dyDescent="0.2">
      <c r="A170" s="35"/>
      <c r="B170" s="36"/>
      <c r="C170" s="209" t="s">
        <v>346</v>
      </c>
      <c r="D170" s="209" t="s">
        <v>296</v>
      </c>
      <c r="E170" s="210" t="s">
        <v>8530</v>
      </c>
      <c r="F170" s="211" t="s">
        <v>8531</v>
      </c>
      <c r="G170" s="212" t="s">
        <v>386</v>
      </c>
      <c r="H170" s="213">
        <v>25</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301</v>
      </c>
      <c r="AT170" s="220" t="s">
        <v>296</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408</v>
      </c>
    </row>
    <row r="171" spans="1:65" s="2" customFormat="1" x14ac:dyDescent="0.2">
      <c r="A171" s="35"/>
      <c r="B171" s="36"/>
      <c r="C171" s="37"/>
      <c r="D171" s="222" t="s">
        <v>303</v>
      </c>
      <c r="E171" s="37"/>
      <c r="F171" s="223" t="s">
        <v>8531</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24" customHeight="1" x14ac:dyDescent="0.2">
      <c r="A172" s="35"/>
      <c r="B172" s="36"/>
      <c r="C172" s="259" t="s">
        <v>353</v>
      </c>
      <c r="D172" s="259" t="s">
        <v>409</v>
      </c>
      <c r="E172" s="260" t="s">
        <v>8532</v>
      </c>
      <c r="F172" s="261" t="s">
        <v>8533</v>
      </c>
      <c r="G172" s="262" t="s">
        <v>386</v>
      </c>
      <c r="H172" s="263">
        <v>25</v>
      </c>
      <c r="I172" s="264"/>
      <c r="J172" s="265">
        <f>ROUND(I172*H172,2)</f>
        <v>0</v>
      </c>
      <c r="K172" s="261" t="s">
        <v>1</v>
      </c>
      <c r="L172" s="266"/>
      <c r="M172" s="267" t="s">
        <v>1</v>
      </c>
      <c r="N172" s="268"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340</v>
      </c>
      <c r="AT172" s="220" t="s">
        <v>409</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421</v>
      </c>
    </row>
    <row r="173" spans="1:65" s="2" customFormat="1" x14ac:dyDescent="0.2">
      <c r="A173" s="35"/>
      <c r="B173" s="36"/>
      <c r="C173" s="37"/>
      <c r="D173" s="222" t="s">
        <v>303</v>
      </c>
      <c r="E173" s="37"/>
      <c r="F173" s="223" t="s">
        <v>8533</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16.5" customHeight="1" x14ac:dyDescent="0.2">
      <c r="A174" s="35"/>
      <c r="B174" s="36"/>
      <c r="C174" s="209" t="s">
        <v>365</v>
      </c>
      <c r="D174" s="209" t="s">
        <v>296</v>
      </c>
      <c r="E174" s="210" t="s">
        <v>8534</v>
      </c>
      <c r="F174" s="211" t="s">
        <v>8535</v>
      </c>
      <c r="G174" s="212" t="s">
        <v>326</v>
      </c>
      <c r="H174" s="213">
        <v>10</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301</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434</v>
      </c>
    </row>
    <row r="175" spans="1:65" s="2" customFormat="1" x14ac:dyDescent="0.2">
      <c r="A175" s="35"/>
      <c r="B175" s="36"/>
      <c r="C175" s="37"/>
      <c r="D175" s="222" t="s">
        <v>303</v>
      </c>
      <c r="E175" s="37"/>
      <c r="F175" s="223" t="s">
        <v>8535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16.5" customHeight="1" x14ac:dyDescent="0.2">
      <c r="A176" s="35"/>
      <c r="B176" s="36"/>
      <c r="C176" s="259" t="s">
        <v>371</v>
      </c>
      <c r="D176" s="259" t="s">
        <v>409</v>
      </c>
      <c r="E176" s="260" t="s">
        <v>8536</v>
      </c>
      <c r="F176" s="261" t="s">
        <v>8537</v>
      </c>
      <c r="G176" s="262" t="s">
        <v>326</v>
      </c>
      <c r="H176" s="263">
        <v>10</v>
      </c>
      <c r="I176" s="264"/>
      <c r="J176" s="265">
        <f>ROUND(I176*H176,2)</f>
        <v>0</v>
      </c>
      <c r="K176" s="261" t="s">
        <v>1</v>
      </c>
      <c r="L176" s="266"/>
      <c r="M176" s="267" t="s">
        <v>1</v>
      </c>
      <c r="N176" s="268"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340</v>
      </c>
      <c r="AT176" s="220" t="s">
        <v>409</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447</v>
      </c>
    </row>
    <row r="177" spans="1:65" s="2" customFormat="1" x14ac:dyDescent="0.2">
      <c r="A177" s="35"/>
      <c r="B177" s="36"/>
      <c r="C177" s="37"/>
      <c r="D177" s="222" t="s">
        <v>303</v>
      </c>
      <c r="E177" s="37"/>
      <c r="F177" s="223" t="s">
        <v>8537</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09" t="s">
        <v>377</v>
      </c>
      <c r="D178" s="209" t="s">
        <v>296</v>
      </c>
      <c r="E178" s="210" t="s">
        <v>8538</v>
      </c>
      <c r="F178" s="211" t="s">
        <v>8539</v>
      </c>
      <c r="G178" s="212" t="s">
        <v>326</v>
      </c>
      <c r="H178" s="213">
        <v>4</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463</v>
      </c>
    </row>
    <row r="179" spans="1:65" s="2" customFormat="1" x14ac:dyDescent="0.2">
      <c r="A179" s="35"/>
      <c r="B179" s="36"/>
      <c r="C179" s="37"/>
      <c r="D179" s="222" t="s">
        <v>303</v>
      </c>
      <c r="E179" s="37"/>
      <c r="F179" s="223" t="s">
        <v>8539</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24" customHeight="1" x14ac:dyDescent="0.2">
      <c r="A180" s="35"/>
      <c r="B180" s="36"/>
      <c r="C180" s="259" t="s">
        <v>383</v>
      </c>
      <c r="D180" s="259" t="s">
        <v>409</v>
      </c>
      <c r="E180" s="260" t="s">
        <v>8540</v>
      </c>
      <c r="F180" s="261" t="s">
        <v>8541</v>
      </c>
      <c r="G180" s="262" t="s">
        <v>326</v>
      </c>
      <c r="H180" s="263">
        <v>4</v>
      </c>
      <c r="I180" s="264"/>
      <c r="J180" s="265">
        <f>ROUND(I180*H180,2)</f>
        <v>0</v>
      </c>
      <c r="K180" s="261" t="s">
        <v>1</v>
      </c>
      <c r="L180" s="266"/>
      <c r="M180" s="267" t="s">
        <v>1</v>
      </c>
      <c r="N180" s="268"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340</v>
      </c>
      <c r="AT180" s="220" t="s">
        <v>409</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478</v>
      </c>
    </row>
    <row r="181" spans="1:65" s="2" customFormat="1" ht="19.2" x14ac:dyDescent="0.2">
      <c r="A181" s="35"/>
      <c r="B181" s="36"/>
      <c r="C181" s="37"/>
      <c r="D181" s="222" t="s">
        <v>303</v>
      </c>
      <c r="E181" s="37"/>
      <c r="F181" s="223" t="s">
        <v>8541</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16.5" customHeight="1" x14ac:dyDescent="0.2">
      <c r="A182" s="35"/>
      <c r="B182" s="36"/>
      <c r="C182" s="209" t="s">
        <v>8</v>
      </c>
      <c r="D182" s="209" t="s">
        <v>296</v>
      </c>
      <c r="E182" s="210" t="s">
        <v>8542</v>
      </c>
      <c r="F182" s="211" t="s">
        <v>8543</v>
      </c>
      <c r="G182" s="212" t="s">
        <v>326</v>
      </c>
      <c r="H182" s="213">
        <v>3</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301</v>
      </c>
      <c r="AT182" s="220" t="s">
        <v>296</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490</v>
      </c>
    </row>
    <row r="183" spans="1:65" s="2" customFormat="1" x14ac:dyDescent="0.2">
      <c r="A183" s="35"/>
      <c r="B183" s="36"/>
      <c r="C183" s="37"/>
      <c r="D183" s="222" t="s">
        <v>303</v>
      </c>
      <c r="E183" s="37"/>
      <c r="F183" s="223" t="s">
        <v>8543</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59" t="s">
        <v>396</v>
      </c>
      <c r="D184" s="259" t="s">
        <v>409</v>
      </c>
      <c r="E184" s="260" t="s">
        <v>8544</v>
      </c>
      <c r="F184" s="261" t="s">
        <v>8545</v>
      </c>
      <c r="G184" s="262" t="s">
        <v>326</v>
      </c>
      <c r="H184" s="263">
        <v>3</v>
      </c>
      <c r="I184" s="264"/>
      <c r="J184" s="265">
        <f>ROUND(I184*H184,2)</f>
        <v>0</v>
      </c>
      <c r="K184" s="261" t="s">
        <v>1</v>
      </c>
      <c r="L184" s="266"/>
      <c r="M184" s="267" t="s">
        <v>1</v>
      </c>
      <c r="N184" s="268"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340</v>
      </c>
      <c r="AT184" s="220" t="s">
        <v>409</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502</v>
      </c>
    </row>
    <row r="185" spans="1:65" s="2" customFormat="1" x14ac:dyDescent="0.2">
      <c r="A185" s="35"/>
      <c r="B185" s="36"/>
      <c r="C185" s="37"/>
      <c r="D185" s="222" t="s">
        <v>303</v>
      </c>
      <c r="E185" s="37"/>
      <c r="F185" s="223" t="s">
        <v>8545</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16.5" customHeight="1" x14ac:dyDescent="0.2">
      <c r="A186" s="35"/>
      <c r="B186" s="36"/>
      <c r="C186" s="209" t="s">
        <v>402</v>
      </c>
      <c r="D186" s="209" t="s">
        <v>296</v>
      </c>
      <c r="E186" s="210" t="s">
        <v>8546</v>
      </c>
      <c r="F186" s="211" t="s">
        <v>8547</v>
      </c>
      <c r="G186" s="212" t="s">
        <v>326</v>
      </c>
      <c r="H186" s="213">
        <v>1</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301</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515</v>
      </c>
    </row>
    <row r="187" spans="1:65" s="2" customFormat="1" x14ac:dyDescent="0.2">
      <c r="A187" s="35"/>
      <c r="B187" s="36"/>
      <c r="C187" s="37"/>
      <c r="D187" s="222" t="s">
        <v>303</v>
      </c>
      <c r="E187" s="37"/>
      <c r="F187" s="223" t="s">
        <v>8547</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16.5" customHeight="1" x14ac:dyDescent="0.2">
      <c r="A188" s="35"/>
      <c r="B188" s="36"/>
      <c r="C188" s="259" t="s">
        <v>408</v>
      </c>
      <c r="D188" s="259" t="s">
        <v>409</v>
      </c>
      <c r="E188" s="260" t="s">
        <v>8548</v>
      </c>
      <c r="F188" s="261" t="s">
        <v>8549</v>
      </c>
      <c r="G188" s="262" t="s">
        <v>326</v>
      </c>
      <c r="H188" s="263">
        <v>1</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340</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526</v>
      </c>
    </row>
    <row r="189" spans="1:65" s="2" customFormat="1" x14ac:dyDescent="0.2">
      <c r="A189" s="35"/>
      <c r="B189" s="36"/>
      <c r="C189" s="37"/>
      <c r="D189" s="222" t="s">
        <v>303</v>
      </c>
      <c r="E189" s="37"/>
      <c r="F189" s="223" t="s">
        <v>8549</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4" customHeight="1" x14ac:dyDescent="0.2">
      <c r="A190" s="35"/>
      <c r="B190" s="36"/>
      <c r="C190" s="209" t="s">
        <v>415</v>
      </c>
      <c r="D190" s="209" t="s">
        <v>296</v>
      </c>
      <c r="E190" s="210" t="s">
        <v>8550</v>
      </c>
      <c r="F190" s="211" t="s">
        <v>8551</v>
      </c>
      <c r="G190" s="212" t="s">
        <v>1316</v>
      </c>
      <c r="H190" s="213">
        <v>120</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538</v>
      </c>
    </row>
    <row r="191" spans="1:65" s="2" customFormat="1" ht="19.2" x14ac:dyDescent="0.2">
      <c r="A191" s="35"/>
      <c r="B191" s="36"/>
      <c r="C191" s="37"/>
      <c r="D191" s="222" t="s">
        <v>303</v>
      </c>
      <c r="E191" s="37"/>
      <c r="F191" s="223" t="s">
        <v>8551</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24" customHeight="1" x14ac:dyDescent="0.2">
      <c r="A192" s="35"/>
      <c r="B192" s="36"/>
      <c r="C192" s="259" t="s">
        <v>421</v>
      </c>
      <c r="D192" s="259" t="s">
        <v>409</v>
      </c>
      <c r="E192" s="260" t="s">
        <v>8552</v>
      </c>
      <c r="F192" s="261" t="s">
        <v>8553</v>
      </c>
      <c r="G192" s="262" t="s">
        <v>1316</v>
      </c>
      <c r="H192" s="263">
        <v>120</v>
      </c>
      <c r="I192" s="264"/>
      <c r="J192" s="265">
        <f>ROUND(I192*H192,2)</f>
        <v>0</v>
      </c>
      <c r="K192" s="261" t="s">
        <v>1</v>
      </c>
      <c r="L192" s="266"/>
      <c r="M192" s="267" t="s">
        <v>1</v>
      </c>
      <c r="N192" s="268"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549</v>
      </c>
    </row>
    <row r="193" spans="1:65" s="2" customFormat="1" ht="19.2" x14ac:dyDescent="0.2">
      <c r="A193" s="35"/>
      <c r="B193" s="36"/>
      <c r="C193" s="37"/>
      <c r="D193" s="222" t="s">
        <v>303</v>
      </c>
      <c r="E193" s="37"/>
      <c r="F193" s="223" t="s">
        <v>8553</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12" customFormat="1" ht="22.95" customHeight="1" x14ac:dyDescent="0.25">
      <c r="B194" s="193"/>
      <c r="C194" s="194"/>
      <c r="D194" s="195" t="s">
        <v>74</v>
      </c>
      <c r="E194" s="207" t="s">
        <v>3175</v>
      </c>
      <c r="F194" s="207" t="s">
        <v>8554</v>
      </c>
      <c r="G194" s="194"/>
      <c r="H194" s="194"/>
      <c r="I194" s="197"/>
      <c r="J194" s="208">
        <f>BK194</f>
        <v>0</v>
      </c>
      <c r="K194" s="194"/>
      <c r="L194" s="199"/>
      <c r="M194" s="200"/>
      <c r="N194" s="201"/>
      <c r="O194" s="201"/>
      <c r="P194" s="202">
        <f>SUM(P195:P234)</f>
        <v>0</v>
      </c>
      <c r="Q194" s="201"/>
      <c r="R194" s="202">
        <f>SUM(R195:R234)</f>
        <v>0</v>
      </c>
      <c r="S194" s="201"/>
      <c r="T194" s="203">
        <f>SUM(T195:T234)</f>
        <v>0</v>
      </c>
      <c r="AR194" s="204" t="s">
        <v>81</v>
      </c>
      <c r="AT194" s="205" t="s">
        <v>74</v>
      </c>
      <c r="AU194" s="205" t="s">
        <v>81</v>
      </c>
      <c r="AY194" s="204" t="s">
        <v>294</v>
      </c>
      <c r="BK194" s="206">
        <f>SUM(BK195:BK234)</f>
        <v>0</v>
      </c>
    </row>
    <row r="195" spans="1:65" s="2" customFormat="1" ht="16.5" customHeight="1" x14ac:dyDescent="0.2">
      <c r="A195" s="35"/>
      <c r="B195" s="36"/>
      <c r="C195" s="209" t="s">
        <v>7</v>
      </c>
      <c r="D195" s="209" t="s">
        <v>296</v>
      </c>
      <c r="E195" s="210" t="s">
        <v>8530</v>
      </c>
      <c r="F195" s="211" t="s">
        <v>8531</v>
      </c>
      <c r="G195" s="212" t="s">
        <v>386</v>
      </c>
      <c r="H195" s="213">
        <v>24</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564</v>
      </c>
    </row>
    <row r="196" spans="1:65" s="2" customFormat="1" x14ac:dyDescent="0.2">
      <c r="A196" s="35"/>
      <c r="B196" s="36"/>
      <c r="C196" s="37"/>
      <c r="D196" s="222" t="s">
        <v>303</v>
      </c>
      <c r="E196" s="37"/>
      <c r="F196" s="223" t="s">
        <v>8531</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24" customHeight="1" x14ac:dyDescent="0.2">
      <c r="A197" s="35"/>
      <c r="B197" s="36"/>
      <c r="C197" s="259" t="s">
        <v>434</v>
      </c>
      <c r="D197" s="259" t="s">
        <v>409</v>
      </c>
      <c r="E197" s="260" t="s">
        <v>8532</v>
      </c>
      <c r="F197" s="261" t="s">
        <v>8533</v>
      </c>
      <c r="G197" s="262" t="s">
        <v>386</v>
      </c>
      <c r="H197" s="263">
        <v>24</v>
      </c>
      <c r="I197" s="264"/>
      <c r="J197" s="265">
        <f>ROUND(I197*H197,2)</f>
        <v>0</v>
      </c>
      <c r="K197" s="261" t="s">
        <v>1</v>
      </c>
      <c r="L197" s="266"/>
      <c r="M197" s="267" t="s">
        <v>1</v>
      </c>
      <c r="N197" s="268"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340</v>
      </c>
      <c r="AT197" s="220" t="s">
        <v>409</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577</v>
      </c>
    </row>
    <row r="198" spans="1:65" s="2" customFormat="1" x14ac:dyDescent="0.2">
      <c r="A198" s="35"/>
      <c r="B198" s="36"/>
      <c r="C198" s="37"/>
      <c r="D198" s="222" t="s">
        <v>303</v>
      </c>
      <c r="E198" s="37"/>
      <c r="F198" s="223" t="s">
        <v>8533</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16.5" customHeight="1" x14ac:dyDescent="0.2">
      <c r="A199" s="35"/>
      <c r="B199" s="36"/>
      <c r="C199" s="209" t="s">
        <v>440</v>
      </c>
      <c r="D199" s="209" t="s">
        <v>296</v>
      </c>
      <c r="E199" s="210" t="s">
        <v>8555</v>
      </c>
      <c r="F199" s="211" t="s">
        <v>8556</v>
      </c>
      <c r="G199" s="212" t="s">
        <v>386</v>
      </c>
      <c r="H199" s="213">
        <v>1</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301</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301</v>
      </c>
      <c r="BM199" s="220" t="s">
        <v>507</v>
      </c>
    </row>
    <row r="200" spans="1:65" s="2" customFormat="1" x14ac:dyDescent="0.2">
      <c r="A200" s="35"/>
      <c r="B200" s="36"/>
      <c r="C200" s="37"/>
      <c r="D200" s="222" t="s">
        <v>303</v>
      </c>
      <c r="E200" s="37"/>
      <c r="F200" s="223" t="s">
        <v>8556</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24" customHeight="1" x14ac:dyDescent="0.2">
      <c r="A201" s="35"/>
      <c r="B201" s="36"/>
      <c r="C201" s="259" t="s">
        <v>447</v>
      </c>
      <c r="D201" s="259" t="s">
        <v>409</v>
      </c>
      <c r="E201" s="260" t="s">
        <v>8557</v>
      </c>
      <c r="F201" s="261" t="s">
        <v>8558</v>
      </c>
      <c r="G201" s="262" t="s">
        <v>386</v>
      </c>
      <c r="H201" s="263">
        <v>1</v>
      </c>
      <c r="I201" s="264"/>
      <c r="J201" s="265">
        <f>ROUND(I201*H201,2)</f>
        <v>0</v>
      </c>
      <c r="K201" s="261" t="s">
        <v>1</v>
      </c>
      <c r="L201" s="266"/>
      <c r="M201" s="267" t="s">
        <v>1</v>
      </c>
      <c r="N201" s="268"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340</v>
      </c>
      <c r="AT201" s="220" t="s">
        <v>409</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612</v>
      </c>
    </row>
    <row r="202" spans="1:65" s="2" customFormat="1" x14ac:dyDescent="0.2">
      <c r="A202" s="35"/>
      <c r="B202" s="36"/>
      <c r="C202" s="37"/>
      <c r="D202" s="222" t="s">
        <v>303</v>
      </c>
      <c r="E202" s="37"/>
      <c r="F202" s="223" t="s">
        <v>8558</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2" customFormat="1" ht="16.5" customHeight="1" x14ac:dyDescent="0.2">
      <c r="A203" s="35"/>
      <c r="B203" s="36"/>
      <c r="C203" s="209" t="s">
        <v>458</v>
      </c>
      <c r="D203" s="209" t="s">
        <v>296</v>
      </c>
      <c r="E203" s="210" t="s">
        <v>8534</v>
      </c>
      <c r="F203" s="211" t="s">
        <v>8535</v>
      </c>
      <c r="G203" s="212" t="s">
        <v>326</v>
      </c>
      <c r="H203" s="213">
        <v>6</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301</v>
      </c>
      <c r="AT203" s="220" t="s">
        <v>296</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630</v>
      </c>
    </row>
    <row r="204" spans="1:65" s="2" customFormat="1" x14ac:dyDescent="0.2">
      <c r="A204" s="35"/>
      <c r="B204" s="36"/>
      <c r="C204" s="37"/>
      <c r="D204" s="222" t="s">
        <v>303</v>
      </c>
      <c r="E204" s="37"/>
      <c r="F204" s="223" t="s">
        <v>8535</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16.5" customHeight="1" x14ac:dyDescent="0.2">
      <c r="A205" s="35"/>
      <c r="B205" s="36"/>
      <c r="C205" s="259" t="s">
        <v>463</v>
      </c>
      <c r="D205" s="259" t="s">
        <v>409</v>
      </c>
      <c r="E205" s="260" t="s">
        <v>8536</v>
      </c>
      <c r="F205" s="261" t="s">
        <v>8537</v>
      </c>
      <c r="G205" s="262" t="s">
        <v>326</v>
      </c>
      <c r="H205" s="263">
        <v>6</v>
      </c>
      <c r="I205" s="264"/>
      <c r="J205" s="265">
        <f>ROUND(I205*H205,2)</f>
        <v>0</v>
      </c>
      <c r="K205" s="261" t="s">
        <v>1</v>
      </c>
      <c r="L205" s="266"/>
      <c r="M205" s="267" t="s">
        <v>1</v>
      </c>
      <c r="N205" s="268"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340</v>
      </c>
      <c r="AT205" s="220" t="s">
        <v>409</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653</v>
      </c>
    </row>
    <row r="206" spans="1:65" s="2" customFormat="1" x14ac:dyDescent="0.2">
      <c r="A206" s="35"/>
      <c r="B206" s="36"/>
      <c r="C206" s="37"/>
      <c r="D206" s="222" t="s">
        <v>303</v>
      </c>
      <c r="E206" s="37"/>
      <c r="F206" s="223" t="s">
        <v>8537</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16.5" customHeight="1" x14ac:dyDescent="0.2">
      <c r="A207" s="35"/>
      <c r="B207" s="36"/>
      <c r="C207" s="209" t="s">
        <v>469</v>
      </c>
      <c r="D207" s="209" t="s">
        <v>296</v>
      </c>
      <c r="E207" s="210" t="s">
        <v>8559</v>
      </c>
      <c r="F207" s="211" t="s">
        <v>8560</v>
      </c>
      <c r="G207" s="212" t="s">
        <v>326</v>
      </c>
      <c r="H207" s="213">
        <v>2</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301</v>
      </c>
      <c r="AT207" s="220" t="s">
        <v>296</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670</v>
      </c>
    </row>
    <row r="208" spans="1:65" s="2" customFormat="1" x14ac:dyDescent="0.2">
      <c r="A208" s="35"/>
      <c r="B208" s="36"/>
      <c r="C208" s="37"/>
      <c r="D208" s="222" t="s">
        <v>303</v>
      </c>
      <c r="E208" s="37"/>
      <c r="F208" s="223" t="s">
        <v>8560</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6.5" customHeight="1" x14ac:dyDescent="0.2">
      <c r="A209" s="35"/>
      <c r="B209" s="36"/>
      <c r="C209" s="259" t="s">
        <v>478</v>
      </c>
      <c r="D209" s="259" t="s">
        <v>409</v>
      </c>
      <c r="E209" s="260" t="s">
        <v>8561</v>
      </c>
      <c r="F209" s="261" t="s">
        <v>8562</v>
      </c>
      <c r="G209" s="262" t="s">
        <v>326</v>
      </c>
      <c r="H209" s="263">
        <v>2</v>
      </c>
      <c r="I209" s="264"/>
      <c r="J209" s="265">
        <f>ROUND(I209*H209,2)</f>
        <v>0</v>
      </c>
      <c r="K209" s="261" t="s">
        <v>1</v>
      </c>
      <c r="L209" s="266"/>
      <c r="M209" s="267" t="s">
        <v>1</v>
      </c>
      <c r="N209" s="268"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340</v>
      </c>
      <c r="AT209" s="220" t="s">
        <v>409</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681</v>
      </c>
    </row>
    <row r="210" spans="1:65" s="2" customFormat="1" x14ac:dyDescent="0.2">
      <c r="A210" s="35"/>
      <c r="B210" s="36"/>
      <c r="C210" s="37"/>
      <c r="D210" s="222" t="s">
        <v>303</v>
      </c>
      <c r="E210" s="37"/>
      <c r="F210" s="223" t="s">
        <v>8562</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4" customHeight="1" x14ac:dyDescent="0.2">
      <c r="A211" s="35"/>
      <c r="B211" s="36"/>
      <c r="C211" s="209" t="s">
        <v>484</v>
      </c>
      <c r="D211" s="209" t="s">
        <v>296</v>
      </c>
      <c r="E211" s="210" t="s">
        <v>8563</v>
      </c>
      <c r="F211" s="211" t="s">
        <v>8539</v>
      </c>
      <c r="G211" s="212" t="s">
        <v>326</v>
      </c>
      <c r="H211" s="213">
        <v>3</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301</v>
      </c>
      <c r="AT211" s="220" t="s">
        <v>296</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693</v>
      </c>
    </row>
    <row r="212" spans="1:65" s="2" customFormat="1" x14ac:dyDescent="0.2">
      <c r="A212" s="35"/>
      <c r="B212" s="36"/>
      <c r="C212" s="37"/>
      <c r="D212" s="222" t="s">
        <v>303</v>
      </c>
      <c r="E212" s="37"/>
      <c r="F212" s="223" t="s">
        <v>8539</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24" customHeight="1" x14ac:dyDescent="0.2">
      <c r="A213" s="35"/>
      <c r="B213" s="36"/>
      <c r="C213" s="259" t="s">
        <v>490</v>
      </c>
      <c r="D213" s="259" t="s">
        <v>409</v>
      </c>
      <c r="E213" s="260" t="s">
        <v>8540</v>
      </c>
      <c r="F213" s="261" t="s">
        <v>8541</v>
      </c>
      <c r="G213" s="262" t="s">
        <v>326</v>
      </c>
      <c r="H213" s="263">
        <v>3</v>
      </c>
      <c r="I213" s="264"/>
      <c r="J213" s="265">
        <f>ROUND(I213*H213,2)</f>
        <v>0</v>
      </c>
      <c r="K213" s="261" t="s">
        <v>1</v>
      </c>
      <c r="L213" s="266"/>
      <c r="M213" s="267" t="s">
        <v>1</v>
      </c>
      <c r="N213" s="268"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340</v>
      </c>
      <c r="AT213" s="220" t="s">
        <v>409</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760</v>
      </c>
    </row>
    <row r="214" spans="1:65" s="2" customFormat="1" ht="19.2" x14ac:dyDescent="0.2">
      <c r="A214" s="35"/>
      <c r="B214" s="36"/>
      <c r="C214" s="37"/>
      <c r="D214" s="222" t="s">
        <v>303</v>
      </c>
      <c r="E214" s="37"/>
      <c r="F214" s="223" t="s">
        <v>8541</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2" customFormat="1" ht="24" customHeight="1" x14ac:dyDescent="0.2">
      <c r="A215" s="35"/>
      <c r="B215" s="36"/>
      <c r="C215" s="209" t="s">
        <v>497</v>
      </c>
      <c r="D215" s="209" t="s">
        <v>296</v>
      </c>
      <c r="E215" s="210" t="s">
        <v>8564</v>
      </c>
      <c r="F215" s="211" t="s">
        <v>8565</v>
      </c>
      <c r="G215" s="212" t="s">
        <v>326</v>
      </c>
      <c r="H215" s="213">
        <v>3</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301</v>
      </c>
      <c r="AT215" s="220" t="s">
        <v>296</v>
      </c>
      <c r="AU215" s="220" t="s">
        <v>83</v>
      </c>
      <c r="AY215" s="18" t="s">
        <v>294</v>
      </c>
      <c r="BE215" s="221">
        <f>IF(N215="základní",J215,0)</f>
        <v>0</v>
      </c>
      <c r="BF215" s="221">
        <f>IF(N215="snížená",J215,0)</f>
        <v>0</v>
      </c>
      <c r="BG215" s="221">
        <f>IF(N215="zákl. přenesená",J215,0)</f>
        <v>0</v>
      </c>
      <c r="BH215" s="221">
        <f>IF(N215="sníž. přenesená",J215,0)</f>
        <v>0</v>
      </c>
      <c r="BI215" s="221">
        <f>IF(N215="nulová",J215,0)</f>
        <v>0</v>
      </c>
      <c r="BJ215" s="18" t="s">
        <v>81</v>
      </c>
      <c r="BK215" s="221">
        <f>ROUND(I215*H215,2)</f>
        <v>0</v>
      </c>
      <c r="BL215" s="18" t="s">
        <v>301</v>
      </c>
      <c r="BM215" s="220" t="s">
        <v>776</v>
      </c>
    </row>
    <row r="216" spans="1:65" s="2" customFormat="1" x14ac:dyDescent="0.2">
      <c r="A216" s="35"/>
      <c r="B216" s="36"/>
      <c r="C216" s="37"/>
      <c r="D216" s="222" t="s">
        <v>303</v>
      </c>
      <c r="E216" s="37"/>
      <c r="F216" s="223" t="s">
        <v>8565</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303</v>
      </c>
      <c r="AU216" s="18" t="s">
        <v>83</v>
      </c>
    </row>
    <row r="217" spans="1:65" s="2" customFormat="1" ht="24" customHeight="1" x14ac:dyDescent="0.2">
      <c r="A217" s="35"/>
      <c r="B217" s="36"/>
      <c r="C217" s="259" t="s">
        <v>502</v>
      </c>
      <c r="D217" s="259" t="s">
        <v>409</v>
      </c>
      <c r="E217" s="260" t="s">
        <v>8566</v>
      </c>
      <c r="F217" s="261" t="s">
        <v>8567</v>
      </c>
      <c r="G217" s="262" t="s">
        <v>326</v>
      </c>
      <c r="H217" s="263">
        <v>3</v>
      </c>
      <c r="I217" s="264"/>
      <c r="J217" s="265">
        <f>ROUND(I217*H217,2)</f>
        <v>0</v>
      </c>
      <c r="K217" s="261" t="s">
        <v>1</v>
      </c>
      <c r="L217" s="266"/>
      <c r="M217" s="267" t="s">
        <v>1</v>
      </c>
      <c r="N217" s="268"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340</v>
      </c>
      <c r="AT217" s="220" t="s">
        <v>409</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794</v>
      </c>
    </row>
    <row r="218" spans="1:65" s="2" customFormat="1" ht="19.2" x14ac:dyDescent="0.2">
      <c r="A218" s="35"/>
      <c r="B218" s="36"/>
      <c r="C218" s="37"/>
      <c r="D218" s="222" t="s">
        <v>303</v>
      </c>
      <c r="E218" s="37"/>
      <c r="F218" s="223" t="s">
        <v>8567</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16.5" customHeight="1" x14ac:dyDescent="0.2">
      <c r="A219" s="35"/>
      <c r="B219" s="36"/>
      <c r="C219" s="209" t="s">
        <v>508</v>
      </c>
      <c r="D219" s="209" t="s">
        <v>296</v>
      </c>
      <c r="E219" s="210" t="s">
        <v>8568</v>
      </c>
      <c r="F219" s="211" t="s">
        <v>8569</v>
      </c>
      <c r="G219" s="212" t="s">
        <v>326</v>
      </c>
      <c r="H219" s="213">
        <v>2</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301</v>
      </c>
      <c r="AT219" s="220" t="s">
        <v>296</v>
      </c>
      <c r="AU219" s="220" t="s">
        <v>83</v>
      </c>
      <c r="AY219" s="18" t="s">
        <v>294</v>
      </c>
      <c r="BE219" s="221">
        <f>IF(N219="základní",J219,0)</f>
        <v>0</v>
      </c>
      <c r="BF219" s="221">
        <f>IF(N219="snížená",J219,0)</f>
        <v>0</v>
      </c>
      <c r="BG219" s="221">
        <f>IF(N219="zákl. přenesená",J219,0)</f>
        <v>0</v>
      </c>
      <c r="BH219" s="221">
        <f>IF(N219="sníž. přenesená",J219,0)</f>
        <v>0</v>
      </c>
      <c r="BI219" s="221">
        <f>IF(N219="nulová",J219,0)</f>
        <v>0</v>
      </c>
      <c r="BJ219" s="18" t="s">
        <v>81</v>
      </c>
      <c r="BK219" s="221">
        <f>ROUND(I219*H219,2)</f>
        <v>0</v>
      </c>
      <c r="BL219" s="18" t="s">
        <v>301</v>
      </c>
      <c r="BM219" s="220" t="s">
        <v>808</v>
      </c>
    </row>
    <row r="220" spans="1:65" s="2" customFormat="1" x14ac:dyDescent="0.2">
      <c r="A220" s="35"/>
      <c r="B220" s="36"/>
      <c r="C220" s="37"/>
      <c r="D220" s="222" t="s">
        <v>303</v>
      </c>
      <c r="E220" s="37"/>
      <c r="F220" s="223" t="s">
        <v>8569</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303</v>
      </c>
      <c r="AU220" s="18" t="s">
        <v>83</v>
      </c>
    </row>
    <row r="221" spans="1:65" s="2" customFormat="1" ht="16.5" customHeight="1" x14ac:dyDescent="0.2">
      <c r="A221" s="35"/>
      <c r="B221" s="36"/>
      <c r="C221" s="259" t="s">
        <v>515</v>
      </c>
      <c r="D221" s="259" t="s">
        <v>409</v>
      </c>
      <c r="E221" s="260" t="s">
        <v>8570</v>
      </c>
      <c r="F221" s="261" t="s">
        <v>8571</v>
      </c>
      <c r="G221" s="262" t="s">
        <v>326</v>
      </c>
      <c r="H221" s="263">
        <v>2</v>
      </c>
      <c r="I221" s="264"/>
      <c r="J221" s="265">
        <f>ROUND(I221*H221,2)</f>
        <v>0</v>
      </c>
      <c r="K221" s="261" t="s">
        <v>1</v>
      </c>
      <c r="L221" s="266"/>
      <c r="M221" s="267" t="s">
        <v>1</v>
      </c>
      <c r="N221" s="268"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340</v>
      </c>
      <c r="AT221" s="220" t="s">
        <v>409</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823</v>
      </c>
    </row>
    <row r="222" spans="1:65" s="2" customFormat="1" x14ac:dyDescent="0.2">
      <c r="A222" s="35"/>
      <c r="B222" s="36"/>
      <c r="C222" s="37"/>
      <c r="D222" s="222" t="s">
        <v>303</v>
      </c>
      <c r="E222" s="37"/>
      <c r="F222" s="223" t="s">
        <v>8571</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16.5" customHeight="1" x14ac:dyDescent="0.2">
      <c r="A223" s="35"/>
      <c r="B223" s="36"/>
      <c r="C223" s="209" t="s">
        <v>520</v>
      </c>
      <c r="D223" s="209" t="s">
        <v>296</v>
      </c>
      <c r="E223" s="210" t="s">
        <v>8572</v>
      </c>
      <c r="F223" s="211" t="s">
        <v>8573</v>
      </c>
      <c r="G223" s="212" t="s">
        <v>326</v>
      </c>
      <c r="H223" s="213">
        <v>3</v>
      </c>
      <c r="I223" s="214"/>
      <c r="J223" s="215">
        <f>ROUND(I223*H223,2)</f>
        <v>0</v>
      </c>
      <c r="K223" s="211" t="s">
        <v>1</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835</v>
      </c>
    </row>
    <row r="224" spans="1:65" s="2" customFormat="1" x14ac:dyDescent="0.2">
      <c r="A224" s="35"/>
      <c r="B224" s="36"/>
      <c r="C224" s="37"/>
      <c r="D224" s="222" t="s">
        <v>303</v>
      </c>
      <c r="E224" s="37"/>
      <c r="F224" s="223" t="s">
        <v>8573</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2" customFormat="1" ht="16.5" customHeight="1" x14ac:dyDescent="0.2">
      <c r="A225" s="35"/>
      <c r="B225" s="36"/>
      <c r="C225" s="259" t="s">
        <v>526</v>
      </c>
      <c r="D225" s="259" t="s">
        <v>409</v>
      </c>
      <c r="E225" s="260" t="s">
        <v>8574</v>
      </c>
      <c r="F225" s="261" t="s">
        <v>8575</v>
      </c>
      <c r="G225" s="262" t="s">
        <v>326</v>
      </c>
      <c r="H225" s="263">
        <v>3</v>
      </c>
      <c r="I225" s="264"/>
      <c r="J225" s="265">
        <f>ROUND(I225*H225,2)</f>
        <v>0</v>
      </c>
      <c r="K225" s="261" t="s">
        <v>1</v>
      </c>
      <c r="L225" s="266"/>
      <c r="M225" s="267" t="s">
        <v>1</v>
      </c>
      <c r="N225" s="268"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340</v>
      </c>
      <c r="AT225" s="220" t="s">
        <v>409</v>
      </c>
      <c r="AU225" s="220" t="s">
        <v>83</v>
      </c>
      <c r="AY225" s="18" t="s">
        <v>294</v>
      </c>
      <c r="BE225" s="221">
        <f>IF(N225="základní",J225,0)</f>
        <v>0</v>
      </c>
      <c r="BF225" s="221">
        <f>IF(N225="snížená",J225,0)</f>
        <v>0</v>
      </c>
      <c r="BG225" s="221">
        <f>IF(N225="zákl. přenesená",J225,0)</f>
        <v>0</v>
      </c>
      <c r="BH225" s="221">
        <f>IF(N225="sníž. přenesená",J225,0)</f>
        <v>0</v>
      </c>
      <c r="BI225" s="221">
        <f>IF(N225="nulová",J225,0)</f>
        <v>0</v>
      </c>
      <c r="BJ225" s="18" t="s">
        <v>81</v>
      </c>
      <c r="BK225" s="221">
        <f>ROUND(I225*H225,2)</f>
        <v>0</v>
      </c>
      <c r="BL225" s="18" t="s">
        <v>301</v>
      </c>
      <c r="BM225" s="220" t="s">
        <v>845</v>
      </c>
    </row>
    <row r="226" spans="1:65" s="2" customFormat="1" x14ac:dyDescent="0.2">
      <c r="A226" s="35"/>
      <c r="B226" s="36"/>
      <c r="C226" s="37"/>
      <c r="D226" s="222" t="s">
        <v>303</v>
      </c>
      <c r="E226" s="37"/>
      <c r="F226" s="223" t="s">
        <v>8575</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303</v>
      </c>
      <c r="AU226" s="18" t="s">
        <v>83</v>
      </c>
    </row>
    <row r="227" spans="1:65" s="2" customFormat="1" ht="16.5" customHeight="1" x14ac:dyDescent="0.2">
      <c r="A227" s="35"/>
      <c r="B227" s="36"/>
      <c r="C227" s="209" t="s">
        <v>531</v>
      </c>
      <c r="D227" s="209" t="s">
        <v>296</v>
      </c>
      <c r="E227" s="210" t="s">
        <v>8576</v>
      </c>
      <c r="F227" s="211" t="s">
        <v>8577</v>
      </c>
      <c r="G227" s="212" t="s">
        <v>326</v>
      </c>
      <c r="H227" s="213">
        <v>1</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858</v>
      </c>
    </row>
    <row r="228" spans="1:65" s="2" customFormat="1" x14ac:dyDescent="0.2">
      <c r="A228" s="35"/>
      <c r="B228" s="36"/>
      <c r="C228" s="37"/>
      <c r="D228" s="222" t="s">
        <v>303</v>
      </c>
      <c r="E228" s="37"/>
      <c r="F228" s="223" t="s">
        <v>8577</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16.5" customHeight="1" x14ac:dyDescent="0.2">
      <c r="A229" s="35"/>
      <c r="B229" s="36"/>
      <c r="C229" s="259" t="s">
        <v>538</v>
      </c>
      <c r="D229" s="259" t="s">
        <v>409</v>
      </c>
      <c r="E229" s="260" t="s">
        <v>8578</v>
      </c>
      <c r="F229" s="261" t="s">
        <v>8579</v>
      </c>
      <c r="G229" s="262" t="s">
        <v>326</v>
      </c>
      <c r="H229" s="263">
        <v>1</v>
      </c>
      <c r="I229" s="264"/>
      <c r="J229" s="265">
        <f>ROUND(I229*H229,2)</f>
        <v>0</v>
      </c>
      <c r="K229" s="261" t="s">
        <v>1</v>
      </c>
      <c r="L229" s="266"/>
      <c r="M229" s="267" t="s">
        <v>1</v>
      </c>
      <c r="N229" s="268"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340</v>
      </c>
      <c r="AT229" s="220" t="s">
        <v>409</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871</v>
      </c>
    </row>
    <row r="230" spans="1:65" s="2" customFormat="1" x14ac:dyDescent="0.2">
      <c r="A230" s="35"/>
      <c r="B230" s="36"/>
      <c r="C230" s="37"/>
      <c r="D230" s="222" t="s">
        <v>303</v>
      </c>
      <c r="E230" s="37"/>
      <c r="F230" s="223" t="s">
        <v>8579</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4" customHeight="1" x14ac:dyDescent="0.2">
      <c r="A231" s="35"/>
      <c r="B231" s="36"/>
      <c r="C231" s="209" t="s">
        <v>544</v>
      </c>
      <c r="D231" s="209" t="s">
        <v>296</v>
      </c>
      <c r="E231" s="210" t="s">
        <v>8580</v>
      </c>
      <c r="F231" s="211" t="s">
        <v>8581</v>
      </c>
      <c r="G231" s="212" t="s">
        <v>1316</v>
      </c>
      <c r="H231" s="213">
        <v>105</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301</v>
      </c>
      <c r="AT231" s="220" t="s">
        <v>296</v>
      </c>
      <c r="AU231" s="220" t="s">
        <v>83</v>
      </c>
      <c r="AY231" s="18" t="s">
        <v>294</v>
      </c>
      <c r="BE231" s="221">
        <f>IF(N231="základní",J231,0)</f>
        <v>0</v>
      </c>
      <c r="BF231" s="221">
        <f>IF(N231="snížená",J231,0)</f>
        <v>0</v>
      </c>
      <c r="BG231" s="221">
        <f>IF(N231="zákl. přenesená",J231,0)</f>
        <v>0</v>
      </c>
      <c r="BH231" s="221">
        <f>IF(N231="sníž. přenesená",J231,0)</f>
        <v>0</v>
      </c>
      <c r="BI231" s="221">
        <f>IF(N231="nulová",J231,0)</f>
        <v>0</v>
      </c>
      <c r="BJ231" s="18" t="s">
        <v>81</v>
      </c>
      <c r="BK231" s="221">
        <f>ROUND(I231*H231,2)</f>
        <v>0</v>
      </c>
      <c r="BL231" s="18" t="s">
        <v>301</v>
      </c>
      <c r="BM231" s="220" t="s">
        <v>881</v>
      </c>
    </row>
    <row r="232" spans="1:65" s="2" customFormat="1" ht="19.2" x14ac:dyDescent="0.2">
      <c r="A232" s="35"/>
      <c r="B232" s="36"/>
      <c r="C232" s="37"/>
      <c r="D232" s="222" t="s">
        <v>303</v>
      </c>
      <c r="E232" s="37"/>
      <c r="F232" s="223" t="s">
        <v>8581</v>
      </c>
      <c r="G232" s="37"/>
      <c r="H232" s="37"/>
      <c r="I232" s="124"/>
      <c r="J232" s="37"/>
      <c r="K232" s="37"/>
      <c r="L232" s="40"/>
      <c r="M232" s="224"/>
      <c r="N232" s="225"/>
      <c r="O232" s="72"/>
      <c r="P232" s="72"/>
      <c r="Q232" s="72"/>
      <c r="R232" s="72"/>
      <c r="S232" s="72"/>
      <c r="T232" s="73"/>
      <c r="U232" s="35"/>
      <c r="V232" s="35"/>
      <c r="W232" s="35"/>
      <c r="X232" s="35"/>
      <c r="Y232" s="35"/>
      <c r="Z232" s="35"/>
      <c r="AA232" s="35"/>
      <c r="AB232" s="35"/>
      <c r="AC232" s="35"/>
      <c r="AD232" s="35"/>
      <c r="AE232" s="35"/>
      <c r="AT232" s="18" t="s">
        <v>303</v>
      </c>
      <c r="AU232" s="18" t="s">
        <v>83</v>
      </c>
    </row>
    <row r="233" spans="1:65" s="2" customFormat="1" ht="24" customHeight="1" x14ac:dyDescent="0.2">
      <c r="A233" s="35"/>
      <c r="B233" s="36"/>
      <c r="C233" s="259" t="s">
        <v>549</v>
      </c>
      <c r="D233" s="259" t="s">
        <v>409</v>
      </c>
      <c r="E233" s="260" t="s">
        <v>8582</v>
      </c>
      <c r="F233" s="261" t="s">
        <v>8583</v>
      </c>
      <c r="G233" s="262" t="s">
        <v>1316</v>
      </c>
      <c r="H233" s="263">
        <v>105</v>
      </c>
      <c r="I233" s="264"/>
      <c r="J233" s="265">
        <f>ROUND(I233*H233,2)</f>
        <v>0</v>
      </c>
      <c r="K233" s="261" t="s">
        <v>1</v>
      </c>
      <c r="L233" s="266"/>
      <c r="M233" s="267" t="s">
        <v>1</v>
      </c>
      <c r="N233" s="268"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340</v>
      </c>
      <c r="AT233" s="220" t="s">
        <v>409</v>
      </c>
      <c r="AU233" s="220" t="s">
        <v>83</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892</v>
      </c>
    </row>
    <row r="234" spans="1:65" s="2" customFormat="1" ht="19.2" x14ac:dyDescent="0.2">
      <c r="A234" s="35"/>
      <c r="B234" s="36"/>
      <c r="C234" s="37"/>
      <c r="D234" s="222" t="s">
        <v>303</v>
      </c>
      <c r="E234" s="37"/>
      <c r="F234" s="223" t="s">
        <v>8583</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83</v>
      </c>
    </row>
    <row r="235" spans="1:65" s="12" customFormat="1" ht="22.95" customHeight="1" x14ac:dyDescent="0.25">
      <c r="B235" s="193"/>
      <c r="C235" s="194"/>
      <c r="D235" s="195" t="s">
        <v>74</v>
      </c>
      <c r="E235" s="207" t="s">
        <v>3194</v>
      </c>
      <c r="F235" s="207" t="s">
        <v>8584</v>
      </c>
      <c r="G235" s="194"/>
      <c r="H235" s="194"/>
      <c r="I235" s="197"/>
      <c r="J235" s="208">
        <f>BK235</f>
        <v>0</v>
      </c>
      <c r="K235" s="194"/>
      <c r="L235" s="199"/>
      <c r="M235" s="200"/>
      <c r="N235" s="201"/>
      <c r="O235" s="201"/>
      <c r="P235" s="202">
        <f>SUM(P236:P295)</f>
        <v>0</v>
      </c>
      <c r="Q235" s="201"/>
      <c r="R235" s="202">
        <f>SUM(R236:R295)</f>
        <v>0</v>
      </c>
      <c r="S235" s="201"/>
      <c r="T235" s="203">
        <f>SUM(T236:T295)</f>
        <v>0</v>
      </c>
      <c r="AR235" s="204" t="s">
        <v>81</v>
      </c>
      <c r="AT235" s="205" t="s">
        <v>74</v>
      </c>
      <c r="AU235" s="205" t="s">
        <v>81</v>
      </c>
      <c r="AY235" s="204" t="s">
        <v>294</v>
      </c>
      <c r="BK235" s="206">
        <f>SUM(BK236:BK295)</f>
        <v>0</v>
      </c>
    </row>
    <row r="236" spans="1:65" s="2" customFormat="1" ht="16.5" customHeight="1" x14ac:dyDescent="0.2">
      <c r="A236" s="35"/>
      <c r="B236" s="36"/>
      <c r="C236" s="209" t="s">
        <v>556</v>
      </c>
      <c r="D236" s="209" t="s">
        <v>296</v>
      </c>
      <c r="E236" s="210" t="s">
        <v>8530</v>
      </c>
      <c r="F236" s="211" t="s">
        <v>8531</v>
      </c>
      <c r="G236" s="212" t="s">
        <v>386</v>
      </c>
      <c r="H236" s="213">
        <v>10</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908</v>
      </c>
    </row>
    <row r="237" spans="1:65" s="2" customFormat="1" x14ac:dyDescent="0.2">
      <c r="A237" s="35"/>
      <c r="B237" s="36"/>
      <c r="C237" s="37"/>
      <c r="D237" s="222" t="s">
        <v>303</v>
      </c>
      <c r="E237" s="37"/>
      <c r="F237" s="223" t="s">
        <v>8531</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24" customHeight="1" x14ac:dyDescent="0.2">
      <c r="A238" s="35"/>
      <c r="B238" s="36"/>
      <c r="C238" s="259" t="s">
        <v>564</v>
      </c>
      <c r="D238" s="259" t="s">
        <v>409</v>
      </c>
      <c r="E238" s="260" t="s">
        <v>8532</v>
      </c>
      <c r="F238" s="261" t="s">
        <v>8533</v>
      </c>
      <c r="G238" s="262" t="s">
        <v>386</v>
      </c>
      <c r="H238" s="263">
        <v>10</v>
      </c>
      <c r="I238" s="264"/>
      <c r="J238" s="265">
        <f>ROUND(I238*H238,2)</f>
        <v>0</v>
      </c>
      <c r="K238" s="261" t="s">
        <v>1</v>
      </c>
      <c r="L238" s="266"/>
      <c r="M238" s="267" t="s">
        <v>1</v>
      </c>
      <c r="N238" s="268"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340</v>
      </c>
      <c r="AT238" s="220" t="s">
        <v>409</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918</v>
      </c>
    </row>
    <row r="239" spans="1:65" s="2" customFormat="1" x14ac:dyDescent="0.2">
      <c r="A239" s="35"/>
      <c r="B239" s="36"/>
      <c r="C239" s="37"/>
      <c r="D239" s="222" t="s">
        <v>303</v>
      </c>
      <c r="E239" s="37"/>
      <c r="F239" s="223" t="s">
        <v>8533</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6.5" customHeight="1" x14ac:dyDescent="0.2">
      <c r="A240" s="35"/>
      <c r="B240" s="36"/>
      <c r="C240" s="209" t="s">
        <v>570</v>
      </c>
      <c r="D240" s="209" t="s">
        <v>296</v>
      </c>
      <c r="E240" s="210" t="s">
        <v>8585</v>
      </c>
      <c r="F240" s="211" t="s">
        <v>8586</v>
      </c>
      <c r="G240" s="212" t="s">
        <v>386</v>
      </c>
      <c r="H240" s="213">
        <v>18</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936</v>
      </c>
    </row>
    <row r="241" spans="1:65" s="2" customFormat="1" x14ac:dyDescent="0.2">
      <c r="A241" s="35"/>
      <c r="B241" s="36"/>
      <c r="C241" s="37"/>
      <c r="D241" s="222" t="s">
        <v>303</v>
      </c>
      <c r="E241" s="37"/>
      <c r="F241" s="223" t="s">
        <v>8586</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4" customHeight="1" x14ac:dyDescent="0.2">
      <c r="A242" s="35"/>
      <c r="B242" s="36"/>
      <c r="C242" s="259" t="s">
        <v>577</v>
      </c>
      <c r="D242" s="259" t="s">
        <v>409</v>
      </c>
      <c r="E242" s="260" t="s">
        <v>8587</v>
      </c>
      <c r="F242" s="261" t="s">
        <v>8588</v>
      </c>
      <c r="G242" s="262" t="s">
        <v>386</v>
      </c>
      <c r="H242" s="263">
        <v>18</v>
      </c>
      <c r="I242" s="264"/>
      <c r="J242" s="265">
        <f>ROUND(I242*H242,2)</f>
        <v>0</v>
      </c>
      <c r="K242" s="261" t="s">
        <v>1</v>
      </c>
      <c r="L242" s="266"/>
      <c r="M242" s="267" t="s">
        <v>1</v>
      </c>
      <c r="N242" s="268"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340</v>
      </c>
      <c r="AT242" s="220" t="s">
        <v>409</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955</v>
      </c>
    </row>
    <row r="243" spans="1:65" s="2" customFormat="1" x14ac:dyDescent="0.2">
      <c r="A243" s="35"/>
      <c r="B243" s="36"/>
      <c r="C243" s="37"/>
      <c r="D243" s="222" t="s">
        <v>303</v>
      </c>
      <c r="E243" s="37"/>
      <c r="F243" s="223" t="s">
        <v>8588</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6.5" customHeight="1" x14ac:dyDescent="0.2">
      <c r="A244" s="35"/>
      <c r="B244" s="36"/>
      <c r="C244" s="209" t="s">
        <v>584</v>
      </c>
      <c r="D244" s="209" t="s">
        <v>296</v>
      </c>
      <c r="E244" s="210" t="s">
        <v>8589</v>
      </c>
      <c r="F244" s="211" t="s">
        <v>8535</v>
      </c>
      <c r="G244" s="212" t="s">
        <v>326</v>
      </c>
      <c r="H244" s="213">
        <v>2</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967</v>
      </c>
    </row>
    <row r="245" spans="1:65" s="2" customFormat="1" x14ac:dyDescent="0.2">
      <c r="A245" s="35"/>
      <c r="B245" s="36"/>
      <c r="C245" s="37"/>
      <c r="D245" s="222" t="s">
        <v>303</v>
      </c>
      <c r="E245" s="37"/>
      <c r="F245" s="223" t="s">
        <v>8535</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6.5" customHeight="1" x14ac:dyDescent="0.2">
      <c r="A246" s="35"/>
      <c r="B246" s="36"/>
      <c r="C246" s="259" t="s">
        <v>507</v>
      </c>
      <c r="D246" s="259" t="s">
        <v>409</v>
      </c>
      <c r="E246" s="260" t="s">
        <v>8590</v>
      </c>
      <c r="F246" s="261" t="s">
        <v>8537</v>
      </c>
      <c r="G246" s="262" t="s">
        <v>326</v>
      </c>
      <c r="H246" s="263">
        <v>2</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980</v>
      </c>
    </row>
    <row r="247" spans="1:65" s="2" customFormat="1" x14ac:dyDescent="0.2">
      <c r="A247" s="35"/>
      <c r="B247" s="36"/>
      <c r="C247" s="37"/>
      <c r="D247" s="222" t="s">
        <v>303</v>
      </c>
      <c r="E247" s="37"/>
      <c r="F247" s="223" t="s">
        <v>8537</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16.5" customHeight="1" x14ac:dyDescent="0.2">
      <c r="A248" s="35"/>
      <c r="B248" s="36"/>
      <c r="C248" s="209" t="s">
        <v>597</v>
      </c>
      <c r="D248" s="209" t="s">
        <v>296</v>
      </c>
      <c r="E248" s="210" t="s">
        <v>8591</v>
      </c>
      <c r="F248" s="211" t="s">
        <v>8592</v>
      </c>
      <c r="G248" s="212" t="s">
        <v>326</v>
      </c>
      <c r="H248" s="213">
        <v>12</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991</v>
      </c>
    </row>
    <row r="249" spans="1:65" s="2" customFormat="1" x14ac:dyDescent="0.2">
      <c r="A249" s="35"/>
      <c r="B249" s="36"/>
      <c r="C249" s="37"/>
      <c r="D249" s="222" t="s">
        <v>303</v>
      </c>
      <c r="E249" s="37"/>
      <c r="F249" s="223" t="s">
        <v>8592</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16.5" customHeight="1" x14ac:dyDescent="0.2">
      <c r="A250" s="35"/>
      <c r="B250" s="36"/>
      <c r="C250" s="259" t="s">
        <v>612</v>
      </c>
      <c r="D250" s="259" t="s">
        <v>409</v>
      </c>
      <c r="E250" s="260" t="s">
        <v>8593</v>
      </c>
      <c r="F250" s="261" t="s">
        <v>8594</v>
      </c>
      <c r="G250" s="262" t="s">
        <v>326</v>
      </c>
      <c r="H250" s="263">
        <v>12</v>
      </c>
      <c r="I250" s="264"/>
      <c r="J250" s="265">
        <f>ROUND(I250*H250,2)</f>
        <v>0</v>
      </c>
      <c r="K250" s="261" t="s">
        <v>1</v>
      </c>
      <c r="L250" s="266"/>
      <c r="M250" s="267" t="s">
        <v>1</v>
      </c>
      <c r="N250" s="268"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340</v>
      </c>
      <c r="AT250" s="220" t="s">
        <v>409</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1007</v>
      </c>
    </row>
    <row r="251" spans="1:65" s="2" customFormat="1" x14ac:dyDescent="0.2">
      <c r="A251" s="35"/>
      <c r="B251" s="36"/>
      <c r="C251" s="37"/>
      <c r="D251" s="222" t="s">
        <v>303</v>
      </c>
      <c r="E251" s="37"/>
      <c r="F251" s="223" t="s">
        <v>8594</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16.5" customHeight="1" x14ac:dyDescent="0.2">
      <c r="A252" s="35"/>
      <c r="B252" s="36"/>
      <c r="C252" s="209" t="s">
        <v>401</v>
      </c>
      <c r="D252" s="209" t="s">
        <v>296</v>
      </c>
      <c r="E252" s="210" t="s">
        <v>8595</v>
      </c>
      <c r="F252" s="211" t="s">
        <v>8596</v>
      </c>
      <c r="G252" s="212" t="s">
        <v>326</v>
      </c>
      <c r="H252" s="213">
        <v>2</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301</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1021</v>
      </c>
    </row>
    <row r="253" spans="1:65" s="2" customFormat="1" x14ac:dyDescent="0.2">
      <c r="A253" s="35"/>
      <c r="B253" s="36"/>
      <c r="C253" s="37"/>
      <c r="D253" s="222" t="s">
        <v>303</v>
      </c>
      <c r="E253" s="37"/>
      <c r="F253" s="223" t="s">
        <v>8596</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16.5" customHeight="1" x14ac:dyDescent="0.2">
      <c r="A254" s="35"/>
      <c r="B254" s="36"/>
      <c r="C254" s="259" t="s">
        <v>630</v>
      </c>
      <c r="D254" s="259" t="s">
        <v>409</v>
      </c>
      <c r="E254" s="260" t="s">
        <v>8597</v>
      </c>
      <c r="F254" s="261" t="s">
        <v>8598</v>
      </c>
      <c r="G254" s="262" t="s">
        <v>326</v>
      </c>
      <c r="H254" s="263">
        <v>2</v>
      </c>
      <c r="I254" s="264"/>
      <c r="J254" s="265">
        <f>ROUND(I254*H254,2)</f>
        <v>0</v>
      </c>
      <c r="K254" s="261" t="s">
        <v>1</v>
      </c>
      <c r="L254" s="266"/>
      <c r="M254" s="267" t="s">
        <v>1</v>
      </c>
      <c r="N254" s="268"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1035</v>
      </c>
    </row>
    <row r="255" spans="1:65" s="2" customFormat="1" x14ac:dyDescent="0.2">
      <c r="A255" s="35"/>
      <c r="B255" s="36"/>
      <c r="C255" s="37"/>
      <c r="D255" s="222" t="s">
        <v>303</v>
      </c>
      <c r="E255" s="37"/>
      <c r="F255" s="223" t="s">
        <v>8598</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16.5" customHeight="1" x14ac:dyDescent="0.2">
      <c r="A256" s="35"/>
      <c r="B256" s="36"/>
      <c r="C256" s="209" t="s">
        <v>645</v>
      </c>
      <c r="D256" s="209" t="s">
        <v>296</v>
      </c>
      <c r="E256" s="210" t="s">
        <v>8599</v>
      </c>
      <c r="F256" s="211" t="s">
        <v>8600</v>
      </c>
      <c r="G256" s="212" t="s">
        <v>326</v>
      </c>
      <c r="H256" s="213">
        <v>1</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301</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1046</v>
      </c>
    </row>
    <row r="257" spans="1:65" s="2" customFormat="1" x14ac:dyDescent="0.2">
      <c r="A257" s="35"/>
      <c r="B257" s="36"/>
      <c r="C257" s="37"/>
      <c r="D257" s="222" t="s">
        <v>303</v>
      </c>
      <c r="E257" s="37"/>
      <c r="F257" s="223" t="s">
        <v>8600</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59" t="s">
        <v>653</v>
      </c>
      <c r="D258" s="259" t="s">
        <v>409</v>
      </c>
      <c r="E258" s="260" t="s">
        <v>8601</v>
      </c>
      <c r="F258" s="261" t="s">
        <v>8602</v>
      </c>
      <c r="G258" s="262" t="s">
        <v>326</v>
      </c>
      <c r="H258" s="263">
        <v>1</v>
      </c>
      <c r="I258" s="264"/>
      <c r="J258" s="265">
        <f>ROUND(I258*H258,2)</f>
        <v>0</v>
      </c>
      <c r="K258" s="261" t="s">
        <v>1</v>
      </c>
      <c r="L258" s="266"/>
      <c r="M258" s="267" t="s">
        <v>1</v>
      </c>
      <c r="N258" s="268"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340</v>
      </c>
      <c r="AT258" s="220" t="s">
        <v>409</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1057</v>
      </c>
    </row>
    <row r="259" spans="1:65" s="2" customFormat="1" x14ac:dyDescent="0.2">
      <c r="A259" s="35"/>
      <c r="B259" s="36"/>
      <c r="C259" s="37"/>
      <c r="D259" s="222" t="s">
        <v>303</v>
      </c>
      <c r="E259" s="37"/>
      <c r="F259" s="223" t="s">
        <v>8602</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16.5" customHeight="1" x14ac:dyDescent="0.2">
      <c r="A260" s="35"/>
      <c r="B260" s="36"/>
      <c r="C260" s="209" t="s">
        <v>661</v>
      </c>
      <c r="D260" s="209" t="s">
        <v>296</v>
      </c>
      <c r="E260" s="210" t="s">
        <v>8603</v>
      </c>
      <c r="F260" s="211" t="s">
        <v>8604</v>
      </c>
      <c r="G260" s="212" t="s">
        <v>326</v>
      </c>
      <c r="H260" s="213">
        <v>1</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301</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1067</v>
      </c>
    </row>
    <row r="261" spans="1:65" s="2" customFormat="1" x14ac:dyDescent="0.2">
      <c r="A261" s="35"/>
      <c r="B261" s="36"/>
      <c r="C261" s="37"/>
      <c r="D261" s="222" t="s">
        <v>303</v>
      </c>
      <c r="E261" s="37"/>
      <c r="F261" s="223" t="s">
        <v>8604</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4" customHeight="1" x14ac:dyDescent="0.2">
      <c r="A262" s="35"/>
      <c r="B262" s="36"/>
      <c r="C262" s="259" t="s">
        <v>670</v>
      </c>
      <c r="D262" s="259" t="s">
        <v>409</v>
      </c>
      <c r="E262" s="260" t="s">
        <v>8605</v>
      </c>
      <c r="F262" s="261" t="s">
        <v>8606</v>
      </c>
      <c r="G262" s="262" t="s">
        <v>326</v>
      </c>
      <c r="H262" s="263">
        <v>1</v>
      </c>
      <c r="I262" s="264"/>
      <c r="J262" s="265">
        <f>ROUND(I262*H262,2)</f>
        <v>0</v>
      </c>
      <c r="K262" s="261" t="s">
        <v>1</v>
      </c>
      <c r="L262" s="266"/>
      <c r="M262" s="267" t="s">
        <v>1</v>
      </c>
      <c r="N262" s="268"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340</v>
      </c>
      <c r="AT262" s="220" t="s">
        <v>409</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1084</v>
      </c>
    </row>
    <row r="263" spans="1:65" s="2" customFormat="1" x14ac:dyDescent="0.2">
      <c r="A263" s="35"/>
      <c r="B263" s="36"/>
      <c r="C263" s="37"/>
      <c r="D263" s="222" t="s">
        <v>303</v>
      </c>
      <c r="E263" s="37"/>
      <c r="F263" s="223" t="s">
        <v>8606</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24" customHeight="1" x14ac:dyDescent="0.2">
      <c r="A264" s="35"/>
      <c r="B264" s="36"/>
      <c r="C264" s="209" t="s">
        <v>676</v>
      </c>
      <c r="D264" s="209" t="s">
        <v>296</v>
      </c>
      <c r="E264" s="210" t="s">
        <v>8607</v>
      </c>
      <c r="F264" s="211" t="s">
        <v>8608</v>
      </c>
      <c r="G264" s="212" t="s">
        <v>326</v>
      </c>
      <c r="H264" s="213">
        <v>1</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1100</v>
      </c>
    </row>
    <row r="265" spans="1:65" s="2" customFormat="1" x14ac:dyDescent="0.2">
      <c r="A265" s="35"/>
      <c r="B265" s="36"/>
      <c r="C265" s="37"/>
      <c r="D265" s="222" t="s">
        <v>303</v>
      </c>
      <c r="E265" s="37"/>
      <c r="F265" s="223" t="s">
        <v>8608</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24" customHeight="1" x14ac:dyDescent="0.2">
      <c r="A266" s="35"/>
      <c r="B266" s="36"/>
      <c r="C266" s="259" t="s">
        <v>681</v>
      </c>
      <c r="D266" s="259" t="s">
        <v>409</v>
      </c>
      <c r="E266" s="260" t="s">
        <v>8609</v>
      </c>
      <c r="F266" s="261" t="s">
        <v>8610</v>
      </c>
      <c r="G266" s="262" t="s">
        <v>326</v>
      </c>
      <c r="H266" s="263">
        <v>1</v>
      </c>
      <c r="I266" s="264"/>
      <c r="J266" s="265">
        <f>ROUND(I266*H266,2)</f>
        <v>0</v>
      </c>
      <c r="K266" s="261" t="s">
        <v>1</v>
      </c>
      <c r="L266" s="266"/>
      <c r="M266" s="267" t="s">
        <v>1</v>
      </c>
      <c r="N266" s="268"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340</v>
      </c>
      <c r="AT266" s="220" t="s">
        <v>409</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1110</v>
      </c>
    </row>
    <row r="267" spans="1:65" s="2" customFormat="1" ht="19.2" x14ac:dyDescent="0.2">
      <c r="A267" s="35"/>
      <c r="B267" s="36"/>
      <c r="C267" s="37"/>
      <c r="D267" s="222" t="s">
        <v>303</v>
      </c>
      <c r="E267" s="37"/>
      <c r="F267" s="223" t="s">
        <v>8610</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24" customHeight="1" x14ac:dyDescent="0.2">
      <c r="A268" s="35"/>
      <c r="B268" s="36"/>
      <c r="C268" s="209" t="s">
        <v>687</v>
      </c>
      <c r="D268" s="209" t="s">
        <v>296</v>
      </c>
      <c r="E268" s="210" t="s">
        <v>8538</v>
      </c>
      <c r="F268" s="211" t="s">
        <v>8539</v>
      </c>
      <c r="G268" s="212" t="s">
        <v>326</v>
      </c>
      <c r="H268" s="213">
        <v>1</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301</v>
      </c>
      <c r="AT268" s="220" t="s">
        <v>296</v>
      </c>
      <c r="AU268" s="220" t="s">
        <v>83</v>
      </c>
      <c r="AY268" s="18" t="s">
        <v>294</v>
      </c>
      <c r="BE268" s="221">
        <f>IF(N268="základní",J268,0)</f>
        <v>0</v>
      </c>
      <c r="BF268" s="221">
        <f>IF(N268="snížená",J268,0)</f>
        <v>0</v>
      </c>
      <c r="BG268" s="221">
        <f>IF(N268="zákl. přenesená",J268,0)</f>
        <v>0</v>
      </c>
      <c r="BH268" s="221">
        <f>IF(N268="sníž. přenesená",J268,0)</f>
        <v>0</v>
      </c>
      <c r="BI268" s="221">
        <f>IF(N268="nulová",J268,0)</f>
        <v>0</v>
      </c>
      <c r="BJ268" s="18" t="s">
        <v>81</v>
      </c>
      <c r="BK268" s="221">
        <f>ROUND(I268*H268,2)</f>
        <v>0</v>
      </c>
      <c r="BL268" s="18" t="s">
        <v>301</v>
      </c>
      <c r="BM268" s="220" t="s">
        <v>1123</v>
      </c>
    </row>
    <row r="269" spans="1:65" s="2" customFormat="1" x14ac:dyDescent="0.2">
      <c r="A269" s="35"/>
      <c r="B269" s="36"/>
      <c r="C269" s="37"/>
      <c r="D269" s="222" t="s">
        <v>303</v>
      </c>
      <c r="E269" s="37"/>
      <c r="F269" s="223" t="s">
        <v>8539</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303</v>
      </c>
      <c r="AU269" s="18" t="s">
        <v>83</v>
      </c>
    </row>
    <row r="270" spans="1:65" s="2" customFormat="1" ht="24" customHeight="1" x14ac:dyDescent="0.2">
      <c r="A270" s="35"/>
      <c r="B270" s="36"/>
      <c r="C270" s="259" t="s">
        <v>693</v>
      </c>
      <c r="D270" s="259" t="s">
        <v>409</v>
      </c>
      <c r="E270" s="260" t="s">
        <v>8540</v>
      </c>
      <c r="F270" s="261" t="s">
        <v>8541</v>
      </c>
      <c r="G270" s="262" t="s">
        <v>326</v>
      </c>
      <c r="H270" s="263">
        <v>1</v>
      </c>
      <c r="I270" s="264"/>
      <c r="J270" s="265">
        <f>ROUND(I270*H270,2)</f>
        <v>0</v>
      </c>
      <c r="K270" s="261" t="s">
        <v>1</v>
      </c>
      <c r="L270" s="266"/>
      <c r="M270" s="267" t="s">
        <v>1</v>
      </c>
      <c r="N270" s="268"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340</v>
      </c>
      <c r="AT270" s="220" t="s">
        <v>409</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1134</v>
      </c>
    </row>
    <row r="271" spans="1:65" s="2" customFormat="1" ht="19.2" x14ac:dyDescent="0.2">
      <c r="A271" s="35"/>
      <c r="B271" s="36"/>
      <c r="C271" s="37"/>
      <c r="D271" s="222" t="s">
        <v>303</v>
      </c>
      <c r="E271" s="37"/>
      <c r="F271" s="223" t="s">
        <v>8541</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24" customHeight="1" x14ac:dyDescent="0.2">
      <c r="A272" s="35"/>
      <c r="B272" s="36"/>
      <c r="C272" s="209" t="s">
        <v>725</v>
      </c>
      <c r="D272" s="209" t="s">
        <v>296</v>
      </c>
      <c r="E272" s="210" t="s">
        <v>8611</v>
      </c>
      <c r="F272" s="211" t="s">
        <v>8612</v>
      </c>
      <c r="G272" s="212" t="s">
        <v>326</v>
      </c>
      <c r="H272" s="213">
        <v>8</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1147</v>
      </c>
    </row>
    <row r="273" spans="1:65" s="2" customFormat="1" x14ac:dyDescent="0.2">
      <c r="A273" s="35"/>
      <c r="B273" s="36"/>
      <c r="C273" s="37"/>
      <c r="D273" s="222" t="s">
        <v>303</v>
      </c>
      <c r="E273" s="37"/>
      <c r="F273" s="223" t="s">
        <v>8612</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24" customHeight="1" x14ac:dyDescent="0.2">
      <c r="A274" s="35"/>
      <c r="B274" s="36"/>
      <c r="C274" s="259" t="s">
        <v>760</v>
      </c>
      <c r="D274" s="259" t="s">
        <v>409</v>
      </c>
      <c r="E274" s="260" t="s">
        <v>8613</v>
      </c>
      <c r="F274" s="261" t="s">
        <v>8614</v>
      </c>
      <c r="G274" s="262" t="s">
        <v>326</v>
      </c>
      <c r="H274" s="263">
        <v>8</v>
      </c>
      <c r="I274" s="264"/>
      <c r="J274" s="265">
        <f>ROUND(I274*H274,2)</f>
        <v>0</v>
      </c>
      <c r="K274" s="261" t="s">
        <v>1</v>
      </c>
      <c r="L274" s="266"/>
      <c r="M274" s="267" t="s">
        <v>1</v>
      </c>
      <c r="N274" s="268"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340</v>
      </c>
      <c r="AT274" s="220" t="s">
        <v>409</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1159</v>
      </c>
    </row>
    <row r="275" spans="1:65" s="2" customFormat="1" ht="19.2" x14ac:dyDescent="0.2">
      <c r="A275" s="35"/>
      <c r="B275" s="36"/>
      <c r="C275" s="37"/>
      <c r="D275" s="222" t="s">
        <v>303</v>
      </c>
      <c r="E275" s="37"/>
      <c r="F275" s="223" t="s">
        <v>8614</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16.5" customHeight="1" x14ac:dyDescent="0.2">
      <c r="A276" s="35"/>
      <c r="B276" s="36"/>
      <c r="C276" s="209" t="s">
        <v>765</v>
      </c>
      <c r="D276" s="209" t="s">
        <v>296</v>
      </c>
      <c r="E276" s="210" t="s">
        <v>8615</v>
      </c>
      <c r="F276" s="211" t="s">
        <v>8616</v>
      </c>
      <c r="G276" s="212" t="s">
        <v>326</v>
      </c>
      <c r="H276" s="213">
        <v>1</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1171</v>
      </c>
    </row>
    <row r="277" spans="1:65" s="2" customFormat="1" x14ac:dyDescent="0.2">
      <c r="A277" s="35"/>
      <c r="B277" s="36"/>
      <c r="C277" s="37"/>
      <c r="D277" s="222" t="s">
        <v>303</v>
      </c>
      <c r="E277" s="37"/>
      <c r="F277" s="223" t="s">
        <v>8616</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16.5" customHeight="1" x14ac:dyDescent="0.2">
      <c r="A278" s="35"/>
      <c r="B278" s="36"/>
      <c r="C278" s="259" t="s">
        <v>776</v>
      </c>
      <c r="D278" s="259" t="s">
        <v>409</v>
      </c>
      <c r="E278" s="260" t="s">
        <v>8617</v>
      </c>
      <c r="F278" s="261" t="s">
        <v>8618</v>
      </c>
      <c r="G278" s="262" t="s">
        <v>326</v>
      </c>
      <c r="H278" s="263">
        <v>1</v>
      </c>
      <c r="I278" s="264"/>
      <c r="J278" s="265">
        <f>ROUND(I278*H278,2)</f>
        <v>0</v>
      </c>
      <c r="K278" s="261" t="s">
        <v>1</v>
      </c>
      <c r="L278" s="266"/>
      <c r="M278" s="267" t="s">
        <v>1</v>
      </c>
      <c r="N278" s="268"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340</v>
      </c>
      <c r="AT278" s="220" t="s">
        <v>409</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1183</v>
      </c>
    </row>
    <row r="279" spans="1:65" s="2" customFormat="1" x14ac:dyDescent="0.2">
      <c r="A279" s="35"/>
      <c r="B279" s="36"/>
      <c r="C279" s="37"/>
      <c r="D279" s="222" t="s">
        <v>303</v>
      </c>
      <c r="E279" s="37"/>
      <c r="F279" s="223" t="s">
        <v>8618</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16.5" customHeight="1" x14ac:dyDescent="0.2">
      <c r="A280" s="35"/>
      <c r="B280" s="36"/>
      <c r="C280" s="209" t="s">
        <v>788</v>
      </c>
      <c r="D280" s="209" t="s">
        <v>296</v>
      </c>
      <c r="E280" s="210" t="s">
        <v>8619</v>
      </c>
      <c r="F280" s="211" t="s">
        <v>8569</v>
      </c>
      <c r="G280" s="212" t="s">
        <v>326</v>
      </c>
      <c r="H280" s="213">
        <v>1</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301</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301</v>
      </c>
      <c r="BM280" s="220" t="s">
        <v>1192</v>
      </c>
    </row>
    <row r="281" spans="1:65" s="2" customFormat="1" x14ac:dyDescent="0.2">
      <c r="A281" s="35"/>
      <c r="B281" s="36"/>
      <c r="C281" s="37"/>
      <c r="D281" s="222" t="s">
        <v>303</v>
      </c>
      <c r="E281" s="37"/>
      <c r="F281" s="223" t="s">
        <v>8569</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16.5" customHeight="1" x14ac:dyDescent="0.2">
      <c r="A282" s="35"/>
      <c r="B282" s="36"/>
      <c r="C282" s="259" t="s">
        <v>794</v>
      </c>
      <c r="D282" s="259" t="s">
        <v>409</v>
      </c>
      <c r="E282" s="260" t="s">
        <v>8620</v>
      </c>
      <c r="F282" s="261" t="s">
        <v>8571</v>
      </c>
      <c r="G282" s="262" t="s">
        <v>326</v>
      </c>
      <c r="H282" s="263">
        <v>1</v>
      </c>
      <c r="I282" s="264"/>
      <c r="J282" s="265">
        <f>ROUND(I282*H282,2)</f>
        <v>0</v>
      </c>
      <c r="K282" s="261" t="s">
        <v>1</v>
      </c>
      <c r="L282" s="266"/>
      <c r="M282" s="267" t="s">
        <v>1</v>
      </c>
      <c r="N282" s="268"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340</v>
      </c>
      <c r="AT282" s="220" t="s">
        <v>409</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1202</v>
      </c>
    </row>
    <row r="283" spans="1:65" s="2" customFormat="1" x14ac:dyDescent="0.2">
      <c r="A283" s="35"/>
      <c r="B283" s="36"/>
      <c r="C283" s="37"/>
      <c r="D283" s="222" t="s">
        <v>303</v>
      </c>
      <c r="E283" s="37"/>
      <c r="F283" s="223" t="s">
        <v>8571</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16.5" customHeight="1" x14ac:dyDescent="0.2">
      <c r="A284" s="35"/>
      <c r="B284" s="36"/>
      <c r="C284" s="209" t="s">
        <v>803</v>
      </c>
      <c r="D284" s="209" t="s">
        <v>296</v>
      </c>
      <c r="E284" s="210" t="s">
        <v>8621</v>
      </c>
      <c r="F284" s="211" t="s">
        <v>8622</v>
      </c>
      <c r="G284" s="212" t="s">
        <v>326</v>
      </c>
      <c r="H284" s="213">
        <v>6</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1215</v>
      </c>
    </row>
    <row r="285" spans="1:65" s="2" customFormat="1" x14ac:dyDescent="0.2">
      <c r="A285" s="35"/>
      <c r="B285" s="36"/>
      <c r="C285" s="37"/>
      <c r="D285" s="222" t="s">
        <v>303</v>
      </c>
      <c r="E285" s="37"/>
      <c r="F285" s="223" t="s">
        <v>8622</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16.5" customHeight="1" x14ac:dyDescent="0.2">
      <c r="A286" s="35"/>
      <c r="B286" s="36"/>
      <c r="C286" s="259" t="s">
        <v>808</v>
      </c>
      <c r="D286" s="259" t="s">
        <v>409</v>
      </c>
      <c r="E286" s="260" t="s">
        <v>8623</v>
      </c>
      <c r="F286" s="261" t="s">
        <v>8624</v>
      </c>
      <c r="G286" s="262" t="s">
        <v>326</v>
      </c>
      <c r="H286" s="263">
        <v>6</v>
      </c>
      <c r="I286" s="264"/>
      <c r="J286" s="265">
        <f>ROUND(I286*H286,2)</f>
        <v>0</v>
      </c>
      <c r="K286" s="261" t="s">
        <v>1</v>
      </c>
      <c r="L286" s="266"/>
      <c r="M286" s="267" t="s">
        <v>1</v>
      </c>
      <c r="N286" s="268"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340</v>
      </c>
      <c r="AT286" s="220" t="s">
        <v>409</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1227</v>
      </c>
    </row>
    <row r="287" spans="1:65" s="2" customFormat="1" x14ac:dyDescent="0.2">
      <c r="A287" s="35"/>
      <c r="B287" s="36"/>
      <c r="C287" s="37"/>
      <c r="D287" s="222" t="s">
        <v>303</v>
      </c>
      <c r="E287" s="37"/>
      <c r="F287" s="223" t="s">
        <v>8624</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4" customHeight="1" x14ac:dyDescent="0.2">
      <c r="A288" s="35"/>
      <c r="B288" s="36"/>
      <c r="C288" s="209" t="s">
        <v>813</v>
      </c>
      <c r="D288" s="209" t="s">
        <v>296</v>
      </c>
      <c r="E288" s="210" t="s">
        <v>8625</v>
      </c>
      <c r="F288" s="211" t="s">
        <v>8626</v>
      </c>
      <c r="G288" s="212" t="s">
        <v>1316</v>
      </c>
      <c r="H288" s="213">
        <v>60</v>
      </c>
      <c r="I288" s="214"/>
      <c r="J288" s="215">
        <f>ROUND(I288*H288,2)</f>
        <v>0</v>
      </c>
      <c r="K288" s="211" t="s">
        <v>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301</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301</v>
      </c>
      <c r="BM288" s="220" t="s">
        <v>1237</v>
      </c>
    </row>
    <row r="289" spans="1:65" s="2" customFormat="1" ht="19.2" x14ac:dyDescent="0.2">
      <c r="A289" s="35"/>
      <c r="B289" s="36"/>
      <c r="C289" s="37"/>
      <c r="D289" s="222" t="s">
        <v>303</v>
      </c>
      <c r="E289" s="37"/>
      <c r="F289" s="223" t="s">
        <v>8626</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24" customHeight="1" x14ac:dyDescent="0.2">
      <c r="A290" s="35"/>
      <c r="B290" s="36"/>
      <c r="C290" s="259" t="s">
        <v>823</v>
      </c>
      <c r="D290" s="259" t="s">
        <v>409</v>
      </c>
      <c r="E290" s="260" t="s">
        <v>8627</v>
      </c>
      <c r="F290" s="261" t="s">
        <v>8628</v>
      </c>
      <c r="G290" s="262" t="s">
        <v>1316</v>
      </c>
      <c r="H290" s="263">
        <v>60</v>
      </c>
      <c r="I290" s="264"/>
      <c r="J290" s="265">
        <f>ROUND(I290*H290,2)</f>
        <v>0</v>
      </c>
      <c r="K290" s="261" t="s">
        <v>1</v>
      </c>
      <c r="L290" s="266"/>
      <c r="M290" s="267" t="s">
        <v>1</v>
      </c>
      <c r="N290" s="268"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340</v>
      </c>
      <c r="AT290" s="220" t="s">
        <v>409</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301</v>
      </c>
      <c r="BM290" s="220" t="s">
        <v>1247</v>
      </c>
    </row>
    <row r="291" spans="1:65" s="2" customFormat="1" ht="19.2" x14ac:dyDescent="0.2">
      <c r="A291" s="35"/>
      <c r="B291" s="36"/>
      <c r="C291" s="37"/>
      <c r="D291" s="222" t="s">
        <v>303</v>
      </c>
      <c r="E291" s="37"/>
      <c r="F291" s="223" t="s">
        <v>8628</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24" customHeight="1" x14ac:dyDescent="0.2">
      <c r="A292" s="35"/>
      <c r="B292" s="36"/>
      <c r="C292" s="209" t="s">
        <v>828</v>
      </c>
      <c r="D292" s="209" t="s">
        <v>296</v>
      </c>
      <c r="E292" s="210" t="s">
        <v>8629</v>
      </c>
      <c r="F292" s="211" t="s">
        <v>8630</v>
      </c>
      <c r="G292" s="212" t="s">
        <v>386</v>
      </c>
      <c r="H292" s="213">
        <v>3</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301</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301</v>
      </c>
      <c r="BM292" s="220" t="s">
        <v>1257</v>
      </c>
    </row>
    <row r="293" spans="1:65" s="2" customFormat="1" ht="19.2" x14ac:dyDescent="0.2">
      <c r="A293" s="35"/>
      <c r="B293" s="36"/>
      <c r="C293" s="37"/>
      <c r="D293" s="222" t="s">
        <v>303</v>
      </c>
      <c r="E293" s="37"/>
      <c r="F293" s="223" t="s">
        <v>8630</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2" customFormat="1" ht="24" customHeight="1" x14ac:dyDescent="0.2">
      <c r="A294" s="35"/>
      <c r="B294" s="36"/>
      <c r="C294" s="259" t="s">
        <v>835</v>
      </c>
      <c r="D294" s="259" t="s">
        <v>409</v>
      </c>
      <c r="E294" s="260" t="s">
        <v>8631</v>
      </c>
      <c r="F294" s="261" t="s">
        <v>8632</v>
      </c>
      <c r="G294" s="262" t="s">
        <v>386</v>
      </c>
      <c r="H294" s="263">
        <v>3</v>
      </c>
      <c r="I294" s="264"/>
      <c r="J294" s="265">
        <f>ROUND(I294*H294,2)</f>
        <v>0</v>
      </c>
      <c r="K294" s="261" t="s">
        <v>1</v>
      </c>
      <c r="L294" s="266"/>
      <c r="M294" s="267" t="s">
        <v>1</v>
      </c>
      <c r="N294" s="268"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1271</v>
      </c>
    </row>
    <row r="295" spans="1:65" s="2" customFormat="1" ht="19.2" x14ac:dyDescent="0.2">
      <c r="A295" s="35"/>
      <c r="B295" s="36"/>
      <c r="C295" s="37"/>
      <c r="D295" s="222" t="s">
        <v>303</v>
      </c>
      <c r="E295" s="37"/>
      <c r="F295" s="223" t="s">
        <v>8632</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12" customFormat="1" ht="22.95" customHeight="1" x14ac:dyDescent="0.25">
      <c r="B296" s="193"/>
      <c r="C296" s="194"/>
      <c r="D296" s="195" t="s">
        <v>74</v>
      </c>
      <c r="E296" s="207" t="s">
        <v>3219</v>
      </c>
      <c r="F296" s="207" t="s">
        <v>8633</v>
      </c>
      <c r="G296" s="194"/>
      <c r="H296" s="194"/>
      <c r="I296" s="197"/>
      <c r="J296" s="208">
        <f>BK296</f>
        <v>0</v>
      </c>
      <c r="K296" s="194"/>
      <c r="L296" s="199"/>
      <c r="M296" s="200"/>
      <c r="N296" s="201"/>
      <c r="O296" s="201"/>
      <c r="P296" s="202">
        <f>SUM(P297:P316)</f>
        <v>0</v>
      </c>
      <c r="Q296" s="201"/>
      <c r="R296" s="202">
        <f>SUM(R297:R316)</f>
        <v>0</v>
      </c>
      <c r="S296" s="201"/>
      <c r="T296" s="203">
        <f>SUM(T297:T316)</f>
        <v>0</v>
      </c>
      <c r="AR296" s="204" t="s">
        <v>81</v>
      </c>
      <c r="AT296" s="205" t="s">
        <v>74</v>
      </c>
      <c r="AU296" s="205" t="s">
        <v>81</v>
      </c>
      <c r="AY296" s="204" t="s">
        <v>294</v>
      </c>
      <c r="BK296" s="206">
        <f>SUM(BK297:BK316)</f>
        <v>0</v>
      </c>
    </row>
    <row r="297" spans="1:65" s="2" customFormat="1" ht="16.5" customHeight="1" x14ac:dyDescent="0.2">
      <c r="A297" s="35"/>
      <c r="B297" s="36"/>
      <c r="C297" s="209" t="s">
        <v>840</v>
      </c>
      <c r="D297" s="209" t="s">
        <v>296</v>
      </c>
      <c r="E297" s="210" t="s">
        <v>8634</v>
      </c>
      <c r="F297" s="211" t="s">
        <v>8635</v>
      </c>
      <c r="G297" s="212" t="s">
        <v>386</v>
      </c>
      <c r="H297" s="213">
        <v>2</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301</v>
      </c>
      <c r="AT297" s="220" t="s">
        <v>296</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301</v>
      </c>
      <c r="BM297" s="220" t="s">
        <v>1283</v>
      </c>
    </row>
    <row r="298" spans="1:65" s="2" customFormat="1" x14ac:dyDescent="0.2">
      <c r="A298" s="35"/>
      <c r="B298" s="36"/>
      <c r="C298" s="37"/>
      <c r="D298" s="222" t="s">
        <v>303</v>
      </c>
      <c r="E298" s="37"/>
      <c r="F298" s="223" t="s">
        <v>8635</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2" customFormat="1" ht="16.5" customHeight="1" x14ac:dyDescent="0.2">
      <c r="A299" s="35"/>
      <c r="B299" s="36"/>
      <c r="C299" s="259" t="s">
        <v>845</v>
      </c>
      <c r="D299" s="259" t="s">
        <v>409</v>
      </c>
      <c r="E299" s="260" t="s">
        <v>8636</v>
      </c>
      <c r="F299" s="261" t="s">
        <v>8637</v>
      </c>
      <c r="G299" s="262" t="s">
        <v>386</v>
      </c>
      <c r="H299" s="263">
        <v>2</v>
      </c>
      <c r="I299" s="264"/>
      <c r="J299" s="265">
        <f>ROUND(I299*H299,2)</f>
        <v>0</v>
      </c>
      <c r="K299" s="261" t="s">
        <v>1</v>
      </c>
      <c r="L299" s="266"/>
      <c r="M299" s="267" t="s">
        <v>1</v>
      </c>
      <c r="N299" s="268"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340</v>
      </c>
      <c r="AT299" s="220" t="s">
        <v>409</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1291</v>
      </c>
    </row>
    <row r="300" spans="1:65" s="2" customFormat="1" x14ac:dyDescent="0.2">
      <c r="A300" s="35"/>
      <c r="B300" s="36"/>
      <c r="C300" s="37"/>
      <c r="D300" s="222" t="s">
        <v>303</v>
      </c>
      <c r="E300" s="37"/>
      <c r="F300" s="223" t="s">
        <v>8637</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16.5" customHeight="1" x14ac:dyDescent="0.2">
      <c r="A301" s="35"/>
      <c r="B301" s="36"/>
      <c r="C301" s="209" t="s">
        <v>851</v>
      </c>
      <c r="D301" s="209" t="s">
        <v>296</v>
      </c>
      <c r="E301" s="210" t="s">
        <v>8638</v>
      </c>
      <c r="F301" s="211" t="s">
        <v>8639</v>
      </c>
      <c r="G301" s="212" t="s">
        <v>326</v>
      </c>
      <c r="H301" s="213">
        <v>2</v>
      </c>
      <c r="I301" s="214"/>
      <c r="J301" s="215">
        <f>ROUND(I301*H301,2)</f>
        <v>0</v>
      </c>
      <c r="K301" s="211" t="s">
        <v>1</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301</v>
      </c>
      <c r="AT301" s="220" t="s">
        <v>296</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1299</v>
      </c>
    </row>
    <row r="302" spans="1:65" s="2" customFormat="1" x14ac:dyDescent="0.2">
      <c r="A302" s="35"/>
      <c r="B302" s="36"/>
      <c r="C302" s="37"/>
      <c r="D302" s="222" t="s">
        <v>303</v>
      </c>
      <c r="E302" s="37"/>
      <c r="F302" s="223" t="s">
        <v>8639</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2" customFormat="1" ht="16.5" customHeight="1" x14ac:dyDescent="0.2">
      <c r="A303" s="35"/>
      <c r="B303" s="36"/>
      <c r="C303" s="259" t="s">
        <v>858</v>
      </c>
      <c r="D303" s="259" t="s">
        <v>409</v>
      </c>
      <c r="E303" s="260" t="s">
        <v>8640</v>
      </c>
      <c r="F303" s="261" t="s">
        <v>8641</v>
      </c>
      <c r="G303" s="262" t="s">
        <v>326</v>
      </c>
      <c r="H303" s="263">
        <v>2</v>
      </c>
      <c r="I303" s="264"/>
      <c r="J303" s="265">
        <f>ROUND(I303*H303,2)</f>
        <v>0</v>
      </c>
      <c r="K303" s="261" t="s">
        <v>1</v>
      </c>
      <c r="L303" s="266"/>
      <c r="M303" s="267" t="s">
        <v>1</v>
      </c>
      <c r="N303" s="268" t="s">
        <v>40</v>
      </c>
      <c r="O303" s="72"/>
      <c r="P303" s="218">
        <f>O303*H303</f>
        <v>0</v>
      </c>
      <c r="Q303" s="218">
        <v>0</v>
      </c>
      <c r="R303" s="218">
        <f>Q303*H303</f>
        <v>0</v>
      </c>
      <c r="S303" s="218">
        <v>0</v>
      </c>
      <c r="T303" s="219">
        <f>S303*H303</f>
        <v>0</v>
      </c>
      <c r="U303" s="35"/>
      <c r="V303" s="35"/>
      <c r="W303" s="35"/>
      <c r="X303" s="35"/>
      <c r="Y303" s="35"/>
      <c r="Z303" s="35"/>
      <c r="AA303" s="35"/>
      <c r="AB303" s="35"/>
      <c r="AC303" s="35"/>
      <c r="AD303" s="35"/>
      <c r="AE303" s="35"/>
      <c r="AR303" s="220" t="s">
        <v>340</v>
      </c>
      <c r="AT303" s="220" t="s">
        <v>409</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301</v>
      </c>
      <c r="BM303" s="220" t="s">
        <v>1309</v>
      </c>
    </row>
    <row r="304" spans="1:65" s="2" customFormat="1" x14ac:dyDescent="0.2">
      <c r="A304" s="35"/>
      <c r="B304" s="36"/>
      <c r="C304" s="37"/>
      <c r="D304" s="222" t="s">
        <v>303</v>
      </c>
      <c r="E304" s="37"/>
      <c r="F304" s="223" t="s">
        <v>8641</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24" customHeight="1" x14ac:dyDescent="0.2">
      <c r="A305" s="35"/>
      <c r="B305" s="36"/>
      <c r="C305" s="209" t="s">
        <v>865</v>
      </c>
      <c r="D305" s="209" t="s">
        <v>296</v>
      </c>
      <c r="E305" s="210" t="s">
        <v>8642</v>
      </c>
      <c r="F305" s="211" t="s">
        <v>8643</v>
      </c>
      <c r="G305" s="212" t="s">
        <v>326</v>
      </c>
      <c r="H305" s="213">
        <v>1</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1319</v>
      </c>
    </row>
    <row r="306" spans="1:65" s="2" customFormat="1" x14ac:dyDescent="0.2">
      <c r="A306" s="35"/>
      <c r="B306" s="36"/>
      <c r="C306" s="37"/>
      <c r="D306" s="222" t="s">
        <v>303</v>
      </c>
      <c r="E306" s="37"/>
      <c r="F306" s="223" t="s">
        <v>8643</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24" customHeight="1" x14ac:dyDescent="0.2">
      <c r="A307" s="35"/>
      <c r="B307" s="36"/>
      <c r="C307" s="259" t="s">
        <v>871</v>
      </c>
      <c r="D307" s="259" t="s">
        <v>409</v>
      </c>
      <c r="E307" s="260" t="s">
        <v>8644</v>
      </c>
      <c r="F307" s="261" t="s">
        <v>8645</v>
      </c>
      <c r="G307" s="262" t="s">
        <v>326</v>
      </c>
      <c r="H307" s="263">
        <v>1</v>
      </c>
      <c r="I307" s="264"/>
      <c r="J307" s="265">
        <f>ROUND(I307*H307,2)</f>
        <v>0</v>
      </c>
      <c r="K307" s="261" t="s">
        <v>1</v>
      </c>
      <c r="L307" s="266"/>
      <c r="M307" s="267" t="s">
        <v>1</v>
      </c>
      <c r="N307" s="268"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340</v>
      </c>
      <c r="AT307" s="220" t="s">
        <v>409</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301</v>
      </c>
      <c r="BM307" s="220" t="s">
        <v>1328</v>
      </c>
    </row>
    <row r="308" spans="1:65" s="2" customFormat="1" x14ac:dyDescent="0.2">
      <c r="A308" s="35"/>
      <c r="B308" s="36"/>
      <c r="C308" s="37"/>
      <c r="D308" s="222" t="s">
        <v>303</v>
      </c>
      <c r="E308" s="37"/>
      <c r="F308" s="223" t="s">
        <v>8645</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16.5" customHeight="1" x14ac:dyDescent="0.2">
      <c r="A309" s="35"/>
      <c r="B309" s="36"/>
      <c r="C309" s="209" t="s">
        <v>875</v>
      </c>
      <c r="D309" s="209" t="s">
        <v>296</v>
      </c>
      <c r="E309" s="210" t="s">
        <v>8646</v>
      </c>
      <c r="F309" s="211" t="s">
        <v>8647</v>
      </c>
      <c r="G309" s="212" t="s">
        <v>326</v>
      </c>
      <c r="H309" s="213">
        <v>1</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1339</v>
      </c>
    </row>
    <row r="310" spans="1:65" s="2" customFormat="1" x14ac:dyDescent="0.2">
      <c r="A310" s="35"/>
      <c r="B310" s="36"/>
      <c r="C310" s="37"/>
      <c r="D310" s="222" t="s">
        <v>303</v>
      </c>
      <c r="E310" s="37"/>
      <c r="F310" s="223" t="s">
        <v>8647</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59" t="s">
        <v>881</v>
      </c>
      <c r="D311" s="259" t="s">
        <v>409</v>
      </c>
      <c r="E311" s="260" t="s">
        <v>8648</v>
      </c>
      <c r="F311" s="261" t="s">
        <v>8649</v>
      </c>
      <c r="G311" s="262" t="s">
        <v>326</v>
      </c>
      <c r="H311" s="263">
        <v>1</v>
      </c>
      <c r="I311" s="264"/>
      <c r="J311" s="265">
        <f>ROUND(I311*H311,2)</f>
        <v>0</v>
      </c>
      <c r="K311" s="261" t="s">
        <v>1</v>
      </c>
      <c r="L311" s="266"/>
      <c r="M311" s="267" t="s">
        <v>1</v>
      </c>
      <c r="N311" s="268"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340</v>
      </c>
      <c r="AT311" s="220" t="s">
        <v>409</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1349</v>
      </c>
    </row>
    <row r="312" spans="1:65" s="2" customFormat="1" x14ac:dyDescent="0.2">
      <c r="A312" s="35"/>
      <c r="B312" s="36"/>
      <c r="C312" s="37"/>
      <c r="D312" s="222" t="s">
        <v>303</v>
      </c>
      <c r="E312" s="37"/>
      <c r="F312" s="223" t="s">
        <v>8649</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24" customHeight="1" x14ac:dyDescent="0.2">
      <c r="A313" s="35"/>
      <c r="B313" s="36"/>
      <c r="C313" s="209" t="s">
        <v>887</v>
      </c>
      <c r="D313" s="209" t="s">
        <v>296</v>
      </c>
      <c r="E313" s="210" t="s">
        <v>8650</v>
      </c>
      <c r="F313" s="211" t="s">
        <v>8651</v>
      </c>
      <c r="G313" s="212" t="s">
        <v>326</v>
      </c>
      <c r="H313" s="213">
        <v>1</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1358</v>
      </c>
    </row>
    <row r="314" spans="1:65" s="2" customFormat="1" x14ac:dyDescent="0.2">
      <c r="A314" s="35"/>
      <c r="B314" s="36"/>
      <c r="C314" s="37"/>
      <c r="D314" s="222" t="s">
        <v>303</v>
      </c>
      <c r="E314" s="37"/>
      <c r="F314" s="223" t="s">
        <v>8651</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24" customHeight="1" x14ac:dyDescent="0.2">
      <c r="A315" s="35"/>
      <c r="B315" s="36"/>
      <c r="C315" s="259" t="s">
        <v>892</v>
      </c>
      <c r="D315" s="259" t="s">
        <v>409</v>
      </c>
      <c r="E315" s="260" t="s">
        <v>8652</v>
      </c>
      <c r="F315" s="261" t="s">
        <v>8653</v>
      </c>
      <c r="G315" s="262" t="s">
        <v>326</v>
      </c>
      <c r="H315" s="263">
        <v>1</v>
      </c>
      <c r="I315" s="264"/>
      <c r="J315" s="265">
        <f>ROUND(I315*H315,2)</f>
        <v>0</v>
      </c>
      <c r="K315" s="261" t="s">
        <v>1</v>
      </c>
      <c r="L315" s="266"/>
      <c r="M315" s="267" t="s">
        <v>1</v>
      </c>
      <c r="N315" s="268"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340</v>
      </c>
      <c r="AT315" s="220" t="s">
        <v>409</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1375</v>
      </c>
    </row>
    <row r="316" spans="1:65" s="2" customFormat="1" ht="19.2" x14ac:dyDescent="0.2">
      <c r="A316" s="35"/>
      <c r="B316" s="36"/>
      <c r="C316" s="37"/>
      <c r="D316" s="222" t="s">
        <v>303</v>
      </c>
      <c r="E316" s="37"/>
      <c r="F316" s="223" t="s">
        <v>8653</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12" customFormat="1" ht="22.95" customHeight="1" x14ac:dyDescent="0.25">
      <c r="B317" s="193"/>
      <c r="C317" s="194"/>
      <c r="D317" s="195" t="s">
        <v>74</v>
      </c>
      <c r="E317" s="207" t="s">
        <v>1991</v>
      </c>
      <c r="F317" s="207" t="s">
        <v>1992</v>
      </c>
      <c r="G317" s="194"/>
      <c r="H317" s="194"/>
      <c r="I317" s="197"/>
      <c r="J317" s="208">
        <f>BK317</f>
        <v>0</v>
      </c>
      <c r="K317" s="194"/>
      <c r="L317" s="199"/>
      <c r="M317" s="200"/>
      <c r="N317" s="201"/>
      <c r="O317" s="201"/>
      <c r="P317" s="202">
        <f>SUM(P318:P321)</f>
        <v>0</v>
      </c>
      <c r="Q317" s="201"/>
      <c r="R317" s="202">
        <f>SUM(R318:R321)</f>
        <v>0</v>
      </c>
      <c r="S317" s="201"/>
      <c r="T317" s="203">
        <f>SUM(T318:T321)</f>
        <v>0</v>
      </c>
      <c r="AR317" s="204" t="s">
        <v>301</v>
      </c>
      <c r="AT317" s="205" t="s">
        <v>74</v>
      </c>
      <c r="AU317" s="205" t="s">
        <v>81</v>
      </c>
      <c r="AY317" s="204" t="s">
        <v>294</v>
      </c>
      <c r="BK317" s="206">
        <f>SUM(BK318:BK321)</f>
        <v>0</v>
      </c>
    </row>
    <row r="318" spans="1:65" s="2" customFormat="1" ht="24" customHeight="1" x14ac:dyDescent="0.2">
      <c r="A318" s="35"/>
      <c r="B318" s="36"/>
      <c r="C318" s="209" t="s">
        <v>903</v>
      </c>
      <c r="D318" s="209" t="s">
        <v>296</v>
      </c>
      <c r="E318" s="210" t="s">
        <v>8654</v>
      </c>
      <c r="F318" s="211" t="s">
        <v>8655</v>
      </c>
      <c r="G318" s="212" t="s">
        <v>2345</v>
      </c>
      <c r="H318" s="213">
        <v>1</v>
      </c>
      <c r="I318" s="214"/>
      <c r="J318" s="215">
        <f>ROUND(I318*H318,2)</f>
        <v>0</v>
      </c>
      <c r="K318" s="211" t="s">
        <v>1</v>
      </c>
      <c r="L318" s="40"/>
      <c r="M318" s="216" t="s">
        <v>1</v>
      </c>
      <c r="N318" s="217" t="s">
        <v>40</v>
      </c>
      <c r="O318" s="72"/>
      <c r="P318" s="218">
        <f>O318*H318</f>
        <v>0</v>
      </c>
      <c r="Q318" s="218">
        <v>0</v>
      </c>
      <c r="R318" s="218">
        <f>Q318*H318</f>
        <v>0</v>
      </c>
      <c r="S318" s="218">
        <v>0</v>
      </c>
      <c r="T318" s="219">
        <f>S318*H318</f>
        <v>0</v>
      </c>
      <c r="U318" s="35"/>
      <c r="V318" s="35"/>
      <c r="W318" s="35"/>
      <c r="X318" s="35"/>
      <c r="Y318" s="35"/>
      <c r="Z318" s="35"/>
      <c r="AA318" s="35"/>
      <c r="AB318" s="35"/>
      <c r="AC318" s="35"/>
      <c r="AD318" s="35"/>
      <c r="AE318" s="35"/>
      <c r="AR318" s="220" t="s">
        <v>301</v>
      </c>
      <c r="AT318" s="220" t="s">
        <v>296</v>
      </c>
      <c r="AU318" s="220" t="s">
        <v>83</v>
      </c>
      <c r="AY318" s="18" t="s">
        <v>294</v>
      </c>
      <c r="BE318" s="221">
        <f>IF(N318="základní",J318,0)</f>
        <v>0</v>
      </c>
      <c r="BF318" s="221">
        <f>IF(N318="snížená",J318,0)</f>
        <v>0</v>
      </c>
      <c r="BG318" s="221">
        <f>IF(N318="zákl. přenesená",J318,0)</f>
        <v>0</v>
      </c>
      <c r="BH318" s="221">
        <f>IF(N318="sníž. přenesená",J318,0)</f>
        <v>0</v>
      </c>
      <c r="BI318" s="221">
        <f>IF(N318="nulová",J318,0)</f>
        <v>0</v>
      </c>
      <c r="BJ318" s="18" t="s">
        <v>81</v>
      </c>
      <c r="BK318" s="221">
        <f>ROUND(I318*H318,2)</f>
        <v>0</v>
      </c>
      <c r="BL318" s="18" t="s">
        <v>301</v>
      </c>
      <c r="BM318" s="220" t="s">
        <v>1390</v>
      </c>
    </row>
    <row r="319" spans="1:65" s="2" customFormat="1" ht="19.2" x14ac:dyDescent="0.2">
      <c r="A319" s="35"/>
      <c r="B319" s="36"/>
      <c r="C319" s="37"/>
      <c r="D319" s="222" t="s">
        <v>303</v>
      </c>
      <c r="E319" s="37"/>
      <c r="F319" s="223" t="s">
        <v>8655</v>
      </c>
      <c r="G319" s="37"/>
      <c r="H319" s="37"/>
      <c r="I319" s="124"/>
      <c r="J319" s="37"/>
      <c r="K319" s="37"/>
      <c r="L319" s="40"/>
      <c r="M319" s="224"/>
      <c r="N319" s="225"/>
      <c r="O319" s="72"/>
      <c r="P319" s="72"/>
      <c r="Q319" s="72"/>
      <c r="R319" s="72"/>
      <c r="S319" s="72"/>
      <c r="T319" s="73"/>
      <c r="U319" s="35"/>
      <c r="V319" s="35"/>
      <c r="W319" s="35"/>
      <c r="X319" s="35"/>
      <c r="Y319" s="35"/>
      <c r="Z319" s="35"/>
      <c r="AA319" s="35"/>
      <c r="AB319" s="35"/>
      <c r="AC319" s="35"/>
      <c r="AD319" s="35"/>
      <c r="AE319" s="35"/>
      <c r="AT319" s="18" t="s">
        <v>303</v>
      </c>
      <c r="AU319" s="18" t="s">
        <v>83</v>
      </c>
    </row>
    <row r="320" spans="1:65" s="14" customFormat="1" x14ac:dyDescent="0.2">
      <c r="B320" s="237"/>
      <c r="C320" s="238"/>
      <c r="D320" s="222" t="s">
        <v>307</v>
      </c>
      <c r="E320" s="239" t="s">
        <v>1</v>
      </c>
      <c r="F320" s="240" t="s">
        <v>81</v>
      </c>
      <c r="G320" s="238"/>
      <c r="H320" s="241">
        <v>1</v>
      </c>
      <c r="I320" s="242"/>
      <c r="J320" s="238"/>
      <c r="K320" s="238"/>
      <c r="L320" s="243"/>
      <c r="M320" s="244"/>
      <c r="N320" s="245"/>
      <c r="O320" s="245"/>
      <c r="P320" s="245"/>
      <c r="Q320" s="245"/>
      <c r="R320" s="245"/>
      <c r="S320" s="245"/>
      <c r="T320" s="246"/>
      <c r="AT320" s="247" t="s">
        <v>307</v>
      </c>
      <c r="AU320" s="247" t="s">
        <v>83</v>
      </c>
      <c r="AV320" s="14" t="s">
        <v>83</v>
      </c>
      <c r="AW320" s="14" t="s">
        <v>32</v>
      </c>
      <c r="AX320" s="14" t="s">
        <v>75</v>
      </c>
      <c r="AY320" s="247" t="s">
        <v>294</v>
      </c>
    </row>
    <row r="321" spans="1:51" s="16" customFormat="1" x14ac:dyDescent="0.2">
      <c r="B321" s="269"/>
      <c r="C321" s="270"/>
      <c r="D321" s="222" t="s">
        <v>307</v>
      </c>
      <c r="E321" s="271" t="s">
        <v>1</v>
      </c>
      <c r="F321" s="272" t="s">
        <v>457</v>
      </c>
      <c r="G321" s="270"/>
      <c r="H321" s="273">
        <v>1</v>
      </c>
      <c r="I321" s="274"/>
      <c r="J321" s="270"/>
      <c r="K321" s="270"/>
      <c r="L321" s="275"/>
      <c r="M321" s="284"/>
      <c r="N321" s="285"/>
      <c r="O321" s="285"/>
      <c r="P321" s="285"/>
      <c r="Q321" s="285"/>
      <c r="R321" s="285"/>
      <c r="S321" s="285"/>
      <c r="T321" s="286"/>
      <c r="AT321" s="279" t="s">
        <v>307</v>
      </c>
      <c r="AU321" s="279" t="s">
        <v>83</v>
      </c>
      <c r="AV321" s="16" t="s">
        <v>301</v>
      </c>
      <c r="AW321" s="16" t="s">
        <v>32</v>
      </c>
      <c r="AX321" s="16" t="s">
        <v>81</v>
      </c>
      <c r="AY321" s="279" t="s">
        <v>294</v>
      </c>
    </row>
    <row r="322" spans="1:51" s="2" customFormat="1" ht="6.9" customHeight="1" x14ac:dyDescent="0.2">
      <c r="A322" s="35"/>
      <c r="B322" s="55"/>
      <c r="C322" s="56"/>
      <c r="D322" s="56"/>
      <c r="E322" s="56"/>
      <c r="F322" s="56"/>
      <c r="G322" s="56"/>
      <c r="H322" s="56"/>
      <c r="I322" s="159"/>
      <c r="J322" s="56"/>
      <c r="K322" s="56"/>
      <c r="L322" s="40"/>
      <c r="M322" s="35"/>
      <c r="O322" s="35"/>
      <c r="P322" s="35"/>
      <c r="Q322" s="35"/>
      <c r="R322" s="35"/>
      <c r="S322" s="35"/>
      <c r="T322" s="35"/>
      <c r="U322" s="35"/>
      <c r="V322" s="35"/>
      <c r="W322" s="35"/>
      <c r="X322" s="35"/>
      <c r="Y322" s="35"/>
      <c r="Z322" s="35"/>
      <c r="AA322" s="35"/>
      <c r="AB322" s="35"/>
      <c r="AC322" s="35"/>
      <c r="AD322" s="35"/>
      <c r="AE322" s="35"/>
    </row>
  </sheetData>
  <sheetProtection algorithmName="SHA-512" hashValue="EV7bzQUh2vA+KKRS63iRioiXWWm/dHx5FvqdhsjpqJofRmD4HTlQBTWNp48EhAm+CxyOK/2UhwDX/PFmBOJ/mg==" saltValue="U8fcpYbHpk5+3XCaTdTj9g==" spinCount="100000" sheet="1" objects="1" scenarios="1" formatColumns="0" formatRows="0" autoFilter="0"/>
  <autoFilter ref="C126:K321"/>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19"/>
  <sheetViews>
    <sheetView showGridLines="0" topLeftCell="A439" workbookViewId="0">
      <selection activeCell="F138" sqref="F138"/>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226</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8656</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ROUND(J130,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ROUND((SUM(BE130:BE518)),  2)</f>
        <v>0</v>
      </c>
      <c r="G35" s="35"/>
      <c r="H35" s="35"/>
      <c r="I35" s="138">
        <v>0.21</v>
      </c>
      <c r="J35" s="137">
        <f>ROUND(((SUM(BE130:BE518))*I35),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ROUND((SUM(BF130:BF518)),  2)</f>
        <v>0</v>
      </c>
      <c r="G36" s="35"/>
      <c r="H36" s="35"/>
      <c r="I36" s="138">
        <v>0.15</v>
      </c>
      <c r="J36" s="137">
        <f>ROUND(((SUM(BF130:BF518))*I36),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ROUND((SUM(BG130:BG518)),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ROUND((SUM(BH130:BH518)),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ROUND((SUM(BI130:BI518)),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014 - PS 02 Sušení kalu</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J130</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J131</f>
        <v>0</v>
      </c>
      <c r="K99" s="169"/>
      <c r="L99" s="174"/>
    </row>
    <row r="100" spans="1:47" s="10" customFormat="1" ht="19.95" customHeight="1" x14ac:dyDescent="0.2">
      <c r="B100" s="175"/>
      <c r="C100" s="104"/>
      <c r="D100" s="176" t="s">
        <v>8657</v>
      </c>
      <c r="E100" s="177"/>
      <c r="F100" s="177"/>
      <c r="G100" s="177"/>
      <c r="H100" s="177"/>
      <c r="I100" s="178"/>
      <c r="J100" s="179">
        <f>J132</f>
        <v>0</v>
      </c>
      <c r="K100" s="104"/>
      <c r="L100" s="180"/>
    </row>
    <row r="101" spans="1:47" s="10" customFormat="1" ht="19.95" customHeight="1" x14ac:dyDescent="0.2">
      <c r="B101" s="175"/>
      <c r="C101" s="104"/>
      <c r="D101" s="176" t="s">
        <v>8658</v>
      </c>
      <c r="E101" s="177"/>
      <c r="F101" s="177"/>
      <c r="G101" s="177"/>
      <c r="H101" s="177"/>
      <c r="I101" s="178"/>
      <c r="J101" s="179">
        <f>J199</f>
        <v>0</v>
      </c>
      <c r="K101" s="104"/>
      <c r="L101" s="180"/>
    </row>
    <row r="102" spans="1:47" s="10" customFormat="1" ht="19.95" customHeight="1" x14ac:dyDescent="0.2">
      <c r="B102" s="175"/>
      <c r="C102" s="104"/>
      <c r="D102" s="176" t="s">
        <v>8659</v>
      </c>
      <c r="E102" s="177"/>
      <c r="F102" s="177"/>
      <c r="G102" s="177"/>
      <c r="H102" s="177"/>
      <c r="I102" s="178"/>
      <c r="J102" s="179">
        <f>J288</f>
        <v>0</v>
      </c>
      <c r="K102" s="104"/>
      <c r="L102" s="180"/>
    </row>
    <row r="103" spans="1:47" s="10" customFormat="1" ht="19.95" customHeight="1" x14ac:dyDescent="0.2">
      <c r="B103" s="175"/>
      <c r="C103" s="104"/>
      <c r="D103" s="176" t="s">
        <v>8660</v>
      </c>
      <c r="E103" s="177"/>
      <c r="F103" s="177"/>
      <c r="G103" s="177"/>
      <c r="H103" s="177"/>
      <c r="I103" s="178"/>
      <c r="J103" s="179">
        <f>J325</f>
        <v>0</v>
      </c>
      <c r="K103" s="104"/>
      <c r="L103" s="180"/>
    </row>
    <row r="104" spans="1:47" s="10" customFormat="1" ht="19.95" customHeight="1" x14ac:dyDescent="0.2">
      <c r="B104" s="175"/>
      <c r="C104" s="104"/>
      <c r="D104" s="176" t="s">
        <v>8661</v>
      </c>
      <c r="E104" s="177"/>
      <c r="F104" s="177"/>
      <c r="G104" s="177"/>
      <c r="H104" s="177"/>
      <c r="I104" s="178"/>
      <c r="J104" s="179">
        <f>J362</f>
        <v>0</v>
      </c>
      <c r="K104" s="104"/>
      <c r="L104" s="180"/>
    </row>
    <row r="105" spans="1:47" s="10" customFormat="1" ht="19.95" customHeight="1" x14ac:dyDescent="0.2">
      <c r="B105" s="175"/>
      <c r="C105" s="104"/>
      <c r="D105" s="176" t="s">
        <v>8662</v>
      </c>
      <c r="E105" s="177"/>
      <c r="F105" s="177"/>
      <c r="G105" s="177"/>
      <c r="H105" s="177"/>
      <c r="I105" s="178"/>
      <c r="J105" s="179">
        <f>J399</f>
        <v>0</v>
      </c>
      <c r="K105" s="104"/>
      <c r="L105" s="180"/>
    </row>
    <row r="106" spans="1:47" s="10" customFormat="1" ht="19.95" customHeight="1" x14ac:dyDescent="0.2">
      <c r="B106" s="175"/>
      <c r="C106" s="104"/>
      <c r="D106" s="176" t="s">
        <v>8663</v>
      </c>
      <c r="E106" s="177"/>
      <c r="F106" s="177"/>
      <c r="G106" s="177"/>
      <c r="H106" s="177"/>
      <c r="I106" s="178"/>
      <c r="J106" s="179">
        <f>J436</f>
        <v>0</v>
      </c>
      <c r="K106" s="104"/>
      <c r="L106" s="180"/>
    </row>
    <row r="107" spans="1:47" s="10" customFormat="1" ht="19.95" customHeight="1" x14ac:dyDescent="0.2">
      <c r="B107" s="175"/>
      <c r="C107" s="104"/>
      <c r="D107" s="176" t="s">
        <v>8664</v>
      </c>
      <c r="E107" s="177"/>
      <c r="F107" s="177"/>
      <c r="G107" s="177"/>
      <c r="H107" s="177"/>
      <c r="I107" s="178"/>
      <c r="J107" s="179">
        <f>J473</f>
        <v>0</v>
      </c>
      <c r="K107" s="104"/>
      <c r="L107" s="180"/>
    </row>
    <row r="108" spans="1:47" s="10" customFormat="1" ht="19.95" customHeight="1" x14ac:dyDescent="0.2">
      <c r="B108" s="175"/>
      <c r="C108" s="104"/>
      <c r="D108" s="176" t="s">
        <v>8503</v>
      </c>
      <c r="E108" s="177"/>
      <c r="F108" s="177"/>
      <c r="G108" s="177"/>
      <c r="H108" s="177"/>
      <c r="I108" s="178"/>
      <c r="J108" s="179">
        <f>J514</f>
        <v>0</v>
      </c>
      <c r="K108" s="104"/>
      <c r="L108" s="180"/>
    </row>
    <row r="109" spans="1:47" s="2" customFormat="1" ht="21.75" customHeight="1" x14ac:dyDescent="0.2">
      <c r="A109" s="35"/>
      <c r="B109" s="36"/>
      <c r="C109" s="37"/>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 customHeight="1" x14ac:dyDescent="0.2">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 customHeight="1" x14ac:dyDescent="0.2">
      <c r="A115" s="35"/>
      <c r="B115" s="36"/>
      <c r="C115" s="24" t="s">
        <v>279</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31" s="2" customFormat="1" ht="6.9" customHeight="1" x14ac:dyDescent="0.2">
      <c r="A116" s="35"/>
      <c r="B116" s="36"/>
      <c r="C116" s="37"/>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31" s="2" customFormat="1" ht="12" customHeight="1" x14ac:dyDescent="0.2">
      <c r="A117" s="35"/>
      <c r="B117" s="36"/>
      <c r="C117" s="30" t="s">
        <v>16</v>
      </c>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31" s="2" customFormat="1" ht="16.5" customHeight="1" x14ac:dyDescent="0.2">
      <c r="A118" s="35"/>
      <c r="B118" s="36"/>
      <c r="C118" s="37"/>
      <c r="D118" s="37"/>
      <c r="E118" s="342" t="str">
        <f>E7</f>
        <v>ČOV Přerov - kalová koncovka</v>
      </c>
      <c r="F118" s="343"/>
      <c r="G118" s="343"/>
      <c r="H118" s="343"/>
      <c r="I118" s="124"/>
      <c r="J118" s="37"/>
      <c r="K118" s="37"/>
      <c r="L118" s="52"/>
      <c r="S118" s="35"/>
      <c r="T118" s="35"/>
      <c r="U118" s="35"/>
      <c r="V118" s="35"/>
      <c r="W118" s="35"/>
      <c r="X118" s="35"/>
      <c r="Y118" s="35"/>
      <c r="Z118" s="35"/>
      <c r="AA118" s="35"/>
      <c r="AB118" s="35"/>
      <c r="AC118" s="35"/>
      <c r="AD118" s="35"/>
      <c r="AE118" s="35"/>
    </row>
    <row r="119" spans="1:31" s="1" customFormat="1" ht="12" customHeight="1" x14ac:dyDescent="0.2">
      <c r="B119" s="22"/>
      <c r="C119" s="30" t="s">
        <v>246</v>
      </c>
      <c r="D119" s="23"/>
      <c r="E119" s="23"/>
      <c r="F119" s="23"/>
      <c r="G119" s="23"/>
      <c r="H119" s="23"/>
      <c r="I119" s="116"/>
      <c r="J119" s="23"/>
      <c r="K119" s="23"/>
      <c r="L119" s="21"/>
    </row>
    <row r="120" spans="1:31" s="2" customFormat="1" ht="16.5" customHeight="1" x14ac:dyDescent="0.2">
      <c r="A120" s="35"/>
      <c r="B120" s="36"/>
      <c r="C120" s="37"/>
      <c r="D120" s="37"/>
      <c r="E120" s="342" t="s">
        <v>247</v>
      </c>
      <c r="F120" s="345"/>
      <c r="G120" s="345"/>
      <c r="H120" s="345"/>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248</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23" t="str">
        <f>E11</f>
        <v>014 - PS 02 Sušení kalu</v>
      </c>
      <c r="F122" s="345"/>
      <c r="G122" s="345"/>
      <c r="H122" s="345"/>
      <c r="I122" s="124"/>
      <c r="J122" s="37"/>
      <c r="K122" s="37"/>
      <c r="L122" s="52"/>
      <c r="S122" s="35"/>
      <c r="T122" s="35"/>
      <c r="U122" s="35"/>
      <c r="V122" s="35"/>
      <c r="W122" s="35"/>
      <c r="X122" s="35"/>
      <c r="Y122" s="35"/>
      <c r="Z122" s="35"/>
      <c r="AA122" s="35"/>
      <c r="AB122" s="35"/>
      <c r="AC122" s="35"/>
      <c r="AD122" s="35"/>
      <c r="AE122" s="35"/>
    </row>
    <row r="123" spans="1:31" s="2" customFormat="1" ht="6.9"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20</v>
      </c>
      <c r="D124" s="37"/>
      <c r="E124" s="37"/>
      <c r="F124" s="28" t="str">
        <f>F14</f>
        <v xml:space="preserve"> </v>
      </c>
      <c r="G124" s="37"/>
      <c r="H124" s="37"/>
      <c r="I124" s="125" t="s">
        <v>22</v>
      </c>
      <c r="J124" s="67" t="str">
        <f>IF(J14="","",J14)</f>
        <v>6. 12. 2018</v>
      </c>
      <c r="K124" s="37"/>
      <c r="L124" s="52"/>
      <c r="S124" s="35"/>
      <c r="T124" s="35"/>
      <c r="U124" s="35"/>
      <c r="V124" s="35"/>
      <c r="W124" s="35"/>
      <c r="X124" s="35"/>
      <c r="Y124" s="35"/>
      <c r="Z124" s="35"/>
      <c r="AA124" s="35"/>
      <c r="AB124" s="35"/>
      <c r="AC124" s="35"/>
      <c r="AD124" s="35"/>
      <c r="AE124" s="35"/>
    </row>
    <row r="125" spans="1:31" s="2" customFormat="1" ht="6.9"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43.2" customHeight="1" x14ac:dyDescent="0.2">
      <c r="A126" s="35"/>
      <c r="B126" s="36"/>
      <c r="C126" s="30" t="s">
        <v>24</v>
      </c>
      <c r="D126" s="37"/>
      <c r="E126" s="37"/>
      <c r="F126" s="28" t="str">
        <f>E17</f>
        <v>Vodovody a kanalizace Přerov, a.s.</v>
      </c>
      <c r="G126" s="37"/>
      <c r="H126" s="37"/>
      <c r="I126" s="125" t="s">
        <v>30</v>
      </c>
      <c r="J126" s="33" t="str">
        <f>E23</f>
        <v>Sweco Hydroprojekt a.s., divize Morava</v>
      </c>
      <c r="K126" s="37"/>
      <c r="L126" s="52"/>
      <c r="S126" s="35"/>
      <c r="T126" s="35"/>
      <c r="U126" s="35"/>
      <c r="V126" s="35"/>
      <c r="W126" s="35"/>
      <c r="X126" s="35"/>
      <c r="Y126" s="35"/>
      <c r="Z126" s="35"/>
      <c r="AA126" s="35"/>
      <c r="AB126" s="35"/>
      <c r="AC126" s="35"/>
      <c r="AD126" s="35"/>
      <c r="AE126" s="35"/>
    </row>
    <row r="127" spans="1:31" s="2" customFormat="1" ht="15.15" customHeight="1" x14ac:dyDescent="0.2">
      <c r="A127" s="35"/>
      <c r="B127" s="36"/>
      <c r="C127" s="30" t="s">
        <v>28</v>
      </c>
      <c r="D127" s="37"/>
      <c r="E127" s="37"/>
      <c r="F127" s="28" t="str">
        <f>IF(E20="","",E20)</f>
        <v>Vyplň údaj</v>
      </c>
      <c r="G127" s="37"/>
      <c r="H127" s="37"/>
      <c r="I127" s="125" t="s">
        <v>33</v>
      </c>
      <c r="J127" s="33" t="str">
        <f>E26</f>
        <v xml:space="preserve"> </v>
      </c>
      <c r="K127" s="37"/>
      <c r="L127" s="52"/>
      <c r="S127" s="35"/>
      <c r="T127" s="35"/>
      <c r="U127" s="35"/>
      <c r="V127" s="35"/>
      <c r="W127" s="35"/>
      <c r="X127" s="35"/>
      <c r="Y127" s="35"/>
      <c r="Z127" s="35"/>
      <c r="AA127" s="35"/>
      <c r="AB127" s="35"/>
      <c r="AC127" s="35"/>
      <c r="AD127" s="35"/>
      <c r="AE127" s="35"/>
    </row>
    <row r="128" spans="1:31" s="2" customFormat="1" ht="10.35"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11" customFormat="1" ht="29.25" customHeight="1" x14ac:dyDescent="0.2">
      <c r="A129" s="181"/>
      <c r="B129" s="182"/>
      <c r="C129" s="183" t="s">
        <v>280</v>
      </c>
      <c r="D129" s="184" t="s">
        <v>60</v>
      </c>
      <c r="E129" s="184" t="s">
        <v>56</v>
      </c>
      <c r="F129" s="184" t="s">
        <v>57</v>
      </c>
      <c r="G129" s="184" t="s">
        <v>281</v>
      </c>
      <c r="H129" s="184" t="s">
        <v>282</v>
      </c>
      <c r="I129" s="185" t="s">
        <v>283</v>
      </c>
      <c r="J129" s="184" t="s">
        <v>254</v>
      </c>
      <c r="K129" s="186" t="s">
        <v>284</v>
      </c>
      <c r="L129" s="187"/>
      <c r="M129" s="76" t="s">
        <v>1</v>
      </c>
      <c r="N129" s="77" t="s">
        <v>39</v>
      </c>
      <c r="O129" s="77" t="s">
        <v>285</v>
      </c>
      <c r="P129" s="77" t="s">
        <v>286</v>
      </c>
      <c r="Q129" s="77" t="s">
        <v>287</v>
      </c>
      <c r="R129" s="77" t="s">
        <v>288</v>
      </c>
      <c r="S129" s="77" t="s">
        <v>289</v>
      </c>
      <c r="T129" s="78" t="s">
        <v>290</v>
      </c>
      <c r="U129" s="181"/>
      <c r="V129" s="181"/>
      <c r="W129" s="181"/>
      <c r="X129" s="181"/>
      <c r="Y129" s="181"/>
      <c r="Z129" s="181"/>
      <c r="AA129" s="181"/>
      <c r="AB129" s="181"/>
      <c r="AC129" s="181"/>
      <c r="AD129" s="181"/>
      <c r="AE129" s="181"/>
    </row>
    <row r="130" spans="1:65" s="2" customFormat="1" ht="22.95" customHeight="1" x14ac:dyDescent="0.3">
      <c r="A130" s="35"/>
      <c r="B130" s="36"/>
      <c r="C130" s="83" t="s">
        <v>291</v>
      </c>
      <c r="D130" s="37"/>
      <c r="E130" s="37"/>
      <c r="F130" s="37"/>
      <c r="G130" s="37"/>
      <c r="H130" s="37"/>
      <c r="I130" s="124"/>
      <c r="J130" s="188">
        <f>BK130</f>
        <v>0</v>
      </c>
      <c r="K130" s="37"/>
      <c r="L130" s="40"/>
      <c r="M130" s="79"/>
      <c r="N130" s="189"/>
      <c r="O130" s="80"/>
      <c r="P130" s="190">
        <f>P131</f>
        <v>0</v>
      </c>
      <c r="Q130" s="80"/>
      <c r="R130" s="190">
        <f>R131</f>
        <v>0</v>
      </c>
      <c r="S130" s="80"/>
      <c r="T130" s="191">
        <f>T131</f>
        <v>0</v>
      </c>
      <c r="U130" s="35"/>
      <c r="V130" s="35"/>
      <c r="W130" s="35"/>
      <c r="X130" s="35"/>
      <c r="Y130" s="35"/>
      <c r="Z130" s="35"/>
      <c r="AA130" s="35"/>
      <c r="AB130" s="35"/>
      <c r="AC130" s="35"/>
      <c r="AD130" s="35"/>
      <c r="AE130" s="35"/>
      <c r="AT130" s="18" t="s">
        <v>74</v>
      </c>
      <c r="AU130" s="18" t="s">
        <v>256</v>
      </c>
      <c r="BK130" s="192">
        <f>BK131</f>
        <v>0</v>
      </c>
    </row>
    <row r="131" spans="1:65" s="12" customFormat="1" ht="25.95" customHeight="1" x14ac:dyDescent="0.25">
      <c r="B131" s="193"/>
      <c r="C131" s="194"/>
      <c r="D131" s="195" t="s">
        <v>74</v>
      </c>
      <c r="E131" s="196" t="s">
        <v>409</v>
      </c>
      <c r="F131" s="196" t="s">
        <v>1789</v>
      </c>
      <c r="G131" s="194"/>
      <c r="H131" s="194"/>
      <c r="I131" s="197"/>
      <c r="J131" s="198">
        <f>BK131</f>
        <v>0</v>
      </c>
      <c r="K131" s="194"/>
      <c r="L131" s="199"/>
      <c r="M131" s="200"/>
      <c r="N131" s="201"/>
      <c r="O131" s="201"/>
      <c r="P131" s="202">
        <f>P132+P199+P288+P325+P362+P399+P436+P473+P514</f>
        <v>0</v>
      </c>
      <c r="Q131" s="201"/>
      <c r="R131" s="202">
        <f>R132+R199+R288+R325+R362+R399+R436+R473+R514</f>
        <v>0</v>
      </c>
      <c r="S131" s="201"/>
      <c r="T131" s="203">
        <f>T132+T199+T288+T325+T362+T399+T436+T473+T514</f>
        <v>0</v>
      </c>
      <c r="AR131" s="204" t="s">
        <v>81</v>
      </c>
      <c r="AT131" s="205" t="s">
        <v>74</v>
      </c>
      <c r="AU131" s="205" t="s">
        <v>75</v>
      </c>
      <c r="AY131" s="204" t="s">
        <v>294</v>
      </c>
      <c r="BK131" s="206">
        <f>BK132+BK199+BK288+BK325+BK362+BK399+BK436+BK473+BK514</f>
        <v>0</v>
      </c>
    </row>
    <row r="132" spans="1:65" s="12" customFormat="1" ht="22.95" customHeight="1" x14ac:dyDescent="0.25">
      <c r="B132" s="193"/>
      <c r="C132" s="194"/>
      <c r="D132" s="195" t="s">
        <v>74</v>
      </c>
      <c r="E132" s="207" t="s">
        <v>3251</v>
      </c>
      <c r="F132" s="207" t="s">
        <v>8665</v>
      </c>
      <c r="G132" s="194"/>
      <c r="H132" s="194"/>
      <c r="I132" s="197"/>
      <c r="J132" s="208">
        <f>BK132</f>
        <v>0</v>
      </c>
      <c r="K132" s="194"/>
      <c r="L132" s="199"/>
      <c r="M132" s="200"/>
      <c r="N132" s="201"/>
      <c r="O132" s="201"/>
      <c r="P132" s="202">
        <f>SUM(P133:P198)</f>
        <v>0</v>
      </c>
      <c r="Q132" s="201"/>
      <c r="R132" s="202">
        <f>SUM(R133:R198)</f>
        <v>0</v>
      </c>
      <c r="S132" s="201"/>
      <c r="T132" s="203">
        <f>SUM(T133:T198)</f>
        <v>0</v>
      </c>
      <c r="AR132" s="204" t="s">
        <v>81</v>
      </c>
      <c r="AT132" s="205" t="s">
        <v>74</v>
      </c>
      <c r="AU132" s="205" t="s">
        <v>81</v>
      </c>
      <c r="AY132" s="204" t="s">
        <v>294</v>
      </c>
      <c r="BK132" s="206">
        <f>SUM(BK133:BK198)</f>
        <v>0</v>
      </c>
    </row>
    <row r="133" spans="1:65" s="2" customFormat="1" ht="48" customHeight="1" x14ac:dyDescent="0.2">
      <c r="A133" s="35"/>
      <c r="B133" s="36"/>
      <c r="C133" s="209" t="s">
        <v>81</v>
      </c>
      <c r="D133" s="209" t="s">
        <v>296</v>
      </c>
      <c r="E133" s="210" t="s">
        <v>8666</v>
      </c>
      <c r="F133" s="211" t="s">
        <v>8667</v>
      </c>
      <c r="G133" s="212" t="s">
        <v>2345</v>
      </c>
      <c r="H133" s="213">
        <v>1</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301</v>
      </c>
      <c r="AT133" s="220" t="s">
        <v>296</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1400</v>
      </c>
    </row>
    <row r="134" spans="1:65" s="2" customFormat="1" ht="38.4" x14ac:dyDescent="0.2">
      <c r="A134" s="35"/>
      <c r="B134" s="36"/>
      <c r="C134" s="37"/>
      <c r="D134" s="222" t="s">
        <v>303</v>
      </c>
      <c r="E134" s="37"/>
      <c r="F134" s="223" t="s">
        <v>8667</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13" customFormat="1" ht="20.399999999999999" x14ac:dyDescent="0.2">
      <c r="B135" s="227"/>
      <c r="C135" s="228"/>
      <c r="D135" s="222" t="s">
        <v>307</v>
      </c>
      <c r="E135" s="229" t="s">
        <v>1</v>
      </c>
      <c r="F135" s="230" t="s">
        <v>8668</v>
      </c>
      <c r="G135" s="228"/>
      <c r="H135" s="229" t="s">
        <v>1</v>
      </c>
      <c r="I135" s="231"/>
      <c r="J135" s="228"/>
      <c r="K135" s="228"/>
      <c r="L135" s="232"/>
      <c r="M135" s="233"/>
      <c r="N135" s="234"/>
      <c r="O135" s="234"/>
      <c r="P135" s="234"/>
      <c r="Q135" s="234"/>
      <c r="R135" s="234"/>
      <c r="S135" s="234"/>
      <c r="T135" s="235"/>
      <c r="AT135" s="236" t="s">
        <v>307</v>
      </c>
      <c r="AU135" s="236" t="s">
        <v>83</v>
      </c>
      <c r="AV135" s="13" t="s">
        <v>81</v>
      </c>
      <c r="AW135" s="13" t="s">
        <v>32</v>
      </c>
      <c r="AX135" s="13" t="s">
        <v>75</v>
      </c>
      <c r="AY135" s="236" t="s">
        <v>294</v>
      </c>
    </row>
    <row r="136" spans="1:65" s="14" customFormat="1" x14ac:dyDescent="0.2">
      <c r="B136" s="237"/>
      <c r="C136" s="238"/>
      <c r="D136" s="222" t="s">
        <v>307</v>
      </c>
      <c r="E136" s="239" t="s">
        <v>1</v>
      </c>
      <c r="F136" s="240" t="s">
        <v>81</v>
      </c>
      <c r="G136" s="238"/>
      <c r="H136" s="241">
        <v>1</v>
      </c>
      <c r="I136" s="242"/>
      <c r="J136" s="238"/>
      <c r="K136" s="238"/>
      <c r="L136" s="243"/>
      <c r="M136" s="244"/>
      <c r="N136" s="245"/>
      <c r="O136" s="245"/>
      <c r="P136" s="245"/>
      <c r="Q136" s="245"/>
      <c r="R136" s="245"/>
      <c r="S136" s="245"/>
      <c r="T136" s="246"/>
      <c r="AT136" s="247" t="s">
        <v>307</v>
      </c>
      <c r="AU136" s="247" t="s">
        <v>83</v>
      </c>
      <c r="AV136" s="14" t="s">
        <v>83</v>
      </c>
      <c r="AW136" s="14" t="s">
        <v>32</v>
      </c>
      <c r="AX136" s="14" t="s">
        <v>75</v>
      </c>
      <c r="AY136" s="247" t="s">
        <v>294</v>
      </c>
    </row>
    <row r="137" spans="1:65" s="16" customFormat="1" x14ac:dyDescent="0.2">
      <c r="B137" s="269"/>
      <c r="C137" s="270"/>
      <c r="D137" s="222" t="s">
        <v>307</v>
      </c>
      <c r="E137" s="271" t="s">
        <v>1</v>
      </c>
      <c r="F137" s="272" t="s">
        <v>457</v>
      </c>
      <c r="G137" s="270"/>
      <c r="H137" s="273">
        <v>1</v>
      </c>
      <c r="I137" s="274"/>
      <c r="J137" s="270"/>
      <c r="K137" s="270"/>
      <c r="L137" s="275"/>
      <c r="M137" s="276"/>
      <c r="N137" s="277"/>
      <c r="O137" s="277"/>
      <c r="P137" s="277"/>
      <c r="Q137" s="277"/>
      <c r="R137" s="277"/>
      <c r="S137" s="277"/>
      <c r="T137" s="278"/>
      <c r="AT137" s="279" t="s">
        <v>307</v>
      </c>
      <c r="AU137" s="279" t="s">
        <v>83</v>
      </c>
      <c r="AV137" s="16" t="s">
        <v>301</v>
      </c>
      <c r="AW137" s="16" t="s">
        <v>32</v>
      </c>
      <c r="AX137" s="16" t="s">
        <v>81</v>
      </c>
      <c r="AY137" s="279" t="s">
        <v>294</v>
      </c>
    </row>
    <row r="138" spans="1:65" s="2" customFormat="1" ht="36" customHeight="1" x14ac:dyDescent="0.2">
      <c r="A138" s="35"/>
      <c r="B138" s="36"/>
      <c r="C138" s="209" t="s">
        <v>83</v>
      </c>
      <c r="D138" s="209" t="s">
        <v>296</v>
      </c>
      <c r="E138" s="210" t="s">
        <v>8669</v>
      </c>
      <c r="F138" s="211" t="s">
        <v>8670</v>
      </c>
      <c r="G138" s="212" t="s">
        <v>2345</v>
      </c>
      <c r="H138" s="213">
        <v>1</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1414</v>
      </c>
    </row>
    <row r="139" spans="1:65" s="2" customFormat="1" ht="19.2" x14ac:dyDescent="0.2">
      <c r="A139" s="35"/>
      <c r="B139" s="36"/>
      <c r="C139" s="37"/>
      <c r="D139" s="222" t="s">
        <v>303</v>
      </c>
      <c r="E139" s="37"/>
      <c r="F139" s="223" t="s">
        <v>8670</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13" customFormat="1" ht="20.399999999999999" x14ac:dyDescent="0.2">
      <c r="B140" s="227"/>
      <c r="C140" s="228"/>
      <c r="D140" s="222" t="s">
        <v>307</v>
      </c>
      <c r="E140" s="229" t="s">
        <v>1</v>
      </c>
      <c r="F140" s="230" t="s">
        <v>8671</v>
      </c>
      <c r="G140" s="228"/>
      <c r="H140" s="229" t="s">
        <v>1</v>
      </c>
      <c r="I140" s="231"/>
      <c r="J140" s="228"/>
      <c r="K140" s="228"/>
      <c r="L140" s="232"/>
      <c r="M140" s="233"/>
      <c r="N140" s="234"/>
      <c r="O140" s="234"/>
      <c r="P140" s="234"/>
      <c r="Q140" s="234"/>
      <c r="R140" s="234"/>
      <c r="S140" s="234"/>
      <c r="T140" s="235"/>
      <c r="AT140" s="236" t="s">
        <v>307</v>
      </c>
      <c r="AU140" s="236" t="s">
        <v>83</v>
      </c>
      <c r="AV140" s="13" t="s">
        <v>81</v>
      </c>
      <c r="AW140" s="13" t="s">
        <v>32</v>
      </c>
      <c r="AX140" s="13" t="s">
        <v>75</v>
      </c>
      <c r="AY140" s="236" t="s">
        <v>294</v>
      </c>
    </row>
    <row r="141" spans="1:65" s="14" customFormat="1" x14ac:dyDescent="0.2">
      <c r="B141" s="237"/>
      <c r="C141" s="238"/>
      <c r="D141" s="222" t="s">
        <v>307</v>
      </c>
      <c r="E141" s="239" t="s">
        <v>1</v>
      </c>
      <c r="F141" s="240" t="s">
        <v>81</v>
      </c>
      <c r="G141" s="238"/>
      <c r="H141" s="241">
        <v>1</v>
      </c>
      <c r="I141" s="242"/>
      <c r="J141" s="238"/>
      <c r="K141" s="238"/>
      <c r="L141" s="243"/>
      <c r="M141" s="244"/>
      <c r="N141" s="245"/>
      <c r="O141" s="245"/>
      <c r="P141" s="245"/>
      <c r="Q141" s="245"/>
      <c r="R141" s="245"/>
      <c r="S141" s="245"/>
      <c r="T141" s="246"/>
      <c r="AT141" s="247" t="s">
        <v>307</v>
      </c>
      <c r="AU141" s="247" t="s">
        <v>83</v>
      </c>
      <c r="AV141" s="14" t="s">
        <v>83</v>
      </c>
      <c r="AW141" s="14" t="s">
        <v>32</v>
      </c>
      <c r="AX141" s="14" t="s">
        <v>75</v>
      </c>
      <c r="AY141" s="247" t="s">
        <v>294</v>
      </c>
    </row>
    <row r="142" spans="1:65" s="16" customFormat="1" x14ac:dyDescent="0.2">
      <c r="B142" s="269"/>
      <c r="C142" s="270"/>
      <c r="D142" s="222" t="s">
        <v>307</v>
      </c>
      <c r="E142" s="271" t="s">
        <v>1</v>
      </c>
      <c r="F142" s="272" t="s">
        <v>457</v>
      </c>
      <c r="G142" s="270"/>
      <c r="H142" s="273">
        <v>1</v>
      </c>
      <c r="I142" s="274"/>
      <c r="J142" s="270"/>
      <c r="K142" s="270"/>
      <c r="L142" s="275"/>
      <c r="M142" s="276"/>
      <c r="N142" s="277"/>
      <c r="O142" s="277"/>
      <c r="P142" s="277"/>
      <c r="Q142" s="277"/>
      <c r="R142" s="277"/>
      <c r="S142" s="277"/>
      <c r="T142" s="278"/>
      <c r="AT142" s="279" t="s">
        <v>307</v>
      </c>
      <c r="AU142" s="279" t="s">
        <v>83</v>
      </c>
      <c r="AV142" s="16" t="s">
        <v>301</v>
      </c>
      <c r="AW142" s="16" t="s">
        <v>32</v>
      </c>
      <c r="AX142" s="16" t="s">
        <v>81</v>
      </c>
      <c r="AY142" s="279" t="s">
        <v>294</v>
      </c>
    </row>
    <row r="143" spans="1:65" s="2" customFormat="1" ht="36" customHeight="1" x14ac:dyDescent="0.2">
      <c r="A143" s="35"/>
      <c r="B143" s="36"/>
      <c r="C143" s="209" t="s">
        <v>91</v>
      </c>
      <c r="D143" s="209" t="s">
        <v>296</v>
      </c>
      <c r="E143" s="210" t="s">
        <v>8672</v>
      </c>
      <c r="F143" s="211" t="s">
        <v>8673</v>
      </c>
      <c r="G143" s="212" t="s">
        <v>2345</v>
      </c>
      <c r="H143" s="213">
        <v>1</v>
      </c>
      <c r="I143" s="214"/>
      <c r="J143" s="215">
        <f>ROUND(I143*H143,2)</f>
        <v>0</v>
      </c>
      <c r="K143" s="211" t="s">
        <v>1</v>
      </c>
      <c r="L143" s="40"/>
      <c r="M143" s="216" t="s">
        <v>1</v>
      </c>
      <c r="N143" s="217"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301</v>
      </c>
      <c r="AT143" s="220" t="s">
        <v>296</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1426</v>
      </c>
    </row>
    <row r="144" spans="1:65" s="2" customFormat="1" ht="19.2" x14ac:dyDescent="0.2">
      <c r="A144" s="35"/>
      <c r="B144" s="36"/>
      <c r="C144" s="37"/>
      <c r="D144" s="222" t="s">
        <v>303</v>
      </c>
      <c r="E144" s="37"/>
      <c r="F144" s="223" t="s">
        <v>8673</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13" customFormat="1" ht="20.399999999999999" x14ac:dyDescent="0.2">
      <c r="B145" s="227"/>
      <c r="C145" s="228"/>
      <c r="D145" s="222" t="s">
        <v>307</v>
      </c>
      <c r="E145" s="229" t="s">
        <v>1</v>
      </c>
      <c r="F145" s="230" t="s">
        <v>8674</v>
      </c>
      <c r="G145" s="228"/>
      <c r="H145" s="229" t="s">
        <v>1</v>
      </c>
      <c r="I145" s="231"/>
      <c r="J145" s="228"/>
      <c r="K145" s="228"/>
      <c r="L145" s="232"/>
      <c r="M145" s="233"/>
      <c r="N145" s="234"/>
      <c r="O145" s="234"/>
      <c r="P145" s="234"/>
      <c r="Q145" s="234"/>
      <c r="R145" s="234"/>
      <c r="S145" s="234"/>
      <c r="T145" s="235"/>
      <c r="AT145" s="236" t="s">
        <v>307</v>
      </c>
      <c r="AU145" s="236" t="s">
        <v>83</v>
      </c>
      <c r="AV145" s="13" t="s">
        <v>81</v>
      </c>
      <c r="AW145" s="13" t="s">
        <v>32</v>
      </c>
      <c r="AX145" s="13" t="s">
        <v>75</v>
      </c>
      <c r="AY145" s="236" t="s">
        <v>294</v>
      </c>
    </row>
    <row r="146" spans="1:65" s="14" customFormat="1" x14ac:dyDescent="0.2">
      <c r="B146" s="237"/>
      <c r="C146" s="238"/>
      <c r="D146" s="222" t="s">
        <v>307</v>
      </c>
      <c r="E146" s="239" t="s">
        <v>1</v>
      </c>
      <c r="F146" s="240" t="s">
        <v>81</v>
      </c>
      <c r="G146" s="238"/>
      <c r="H146" s="241">
        <v>1</v>
      </c>
      <c r="I146" s="242"/>
      <c r="J146" s="238"/>
      <c r="K146" s="238"/>
      <c r="L146" s="243"/>
      <c r="M146" s="244"/>
      <c r="N146" s="245"/>
      <c r="O146" s="245"/>
      <c r="P146" s="245"/>
      <c r="Q146" s="245"/>
      <c r="R146" s="245"/>
      <c r="S146" s="245"/>
      <c r="T146" s="246"/>
      <c r="AT146" s="247" t="s">
        <v>307</v>
      </c>
      <c r="AU146" s="247" t="s">
        <v>83</v>
      </c>
      <c r="AV146" s="14" t="s">
        <v>83</v>
      </c>
      <c r="AW146" s="14" t="s">
        <v>32</v>
      </c>
      <c r="AX146" s="14" t="s">
        <v>75</v>
      </c>
      <c r="AY146" s="247" t="s">
        <v>294</v>
      </c>
    </row>
    <row r="147" spans="1:65" s="16" customFormat="1" x14ac:dyDescent="0.2">
      <c r="B147" s="269"/>
      <c r="C147" s="270"/>
      <c r="D147" s="222" t="s">
        <v>307</v>
      </c>
      <c r="E147" s="271" t="s">
        <v>1</v>
      </c>
      <c r="F147" s="272" t="s">
        <v>457</v>
      </c>
      <c r="G147" s="270"/>
      <c r="H147" s="273">
        <v>1</v>
      </c>
      <c r="I147" s="274"/>
      <c r="J147" s="270"/>
      <c r="K147" s="270"/>
      <c r="L147" s="275"/>
      <c r="M147" s="276"/>
      <c r="N147" s="277"/>
      <c r="O147" s="277"/>
      <c r="P147" s="277"/>
      <c r="Q147" s="277"/>
      <c r="R147" s="277"/>
      <c r="S147" s="277"/>
      <c r="T147" s="278"/>
      <c r="AT147" s="279" t="s">
        <v>307</v>
      </c>
      <c r="AU147" s="279" t="s">
        <v>83</v>
      </c>
      <c r="AV147" s="16" t="s">
        <v>301</v>
      </c>
      <c r="AW147" s="16" t="s">
        <v>32</v>
      </c>
      <c r="AX147" s="16" t="s">
        <v>81</v>
      </c>
      <c r="AY147" s="279" t="s">
        <v>294</v>
      </c>
    </row>
    <row r="148" spans="1:65" s="2" customFormat="1" ht="24" customHeight="1" x14ac:dyDescent="0.2">
      <c r="A148" s="35"/>
      <c r="B148" s="36"/>
      <c r="C148" s="209" t="s">
        <v>301</v>
      </c>
      <c r="D148" s="209" t="s">
        <v>296</v>
      </c>
      <c r="E148" s="210" t="s">
        <v>8675</v>
      </c>
      <c r="F148" s="211" t="s">
        <v>8676</v>
      </c>
      <c r="G148" s="212" t="s">
        <v>326</v>
      </c>
      <c r="H148" s="213">
        <v>1</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1439</v>
      </c>
    </row>
    <row r="149" spans="1:65" s="2" customFormat="1" ht="19.2" x14ac:dyDescent="0.2">
      <c r="A149" s="35"/>
      <c r="B149" s="36"/>
      <c r="C149" s="37"/>
      <c r="D149" s="222" t="s">
        <v>303</v>
      </c>
      <c r="E149" s="37"/>
      <c r="F149" s="223" t="s">
        <v>8676</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13" customFormat="1" ht="20.399999999999999" x14ac:dyDescent="0.2">
      <c r="B150" s="227"/>
      <c r="C150" s="228"/>
      <c r="D150" s="222" t="s">
        <v>307</v>
      </c>
      <c r="E150" s="229" t="s">
        <v>1</v>
      </c>
      <c r="F150" s="230" t="s">
        <v>8677</v>
      </c>
      <c r="G150" s="228"/>
      <c r="H150" s="229" t="s">
        <v>1</v>
      </c>
      <c r="I150" s="231"/>
      <c r="J150" s="228"/>
      <c r="K150" s="228"/>
      <c r="L150" s="232"/>
      <c r="M150" s="233"/>
      <c r="N150" s="234"/>
      <c r="O150" s="234"/>
      <c r="P150" s="234"/>
      <c r="Q150" s="234"/>
      <c r="R150" s="234"/>
      <c r="S150" s="234"/>
      <c r="T150" s="235"/>
      <c r="AT150" s="236" t="s">
        <v>307</v>
      </c>
      <c r="AU150" s="236" t="s">
        <v>83</v>
      </c>
      <c r="AV150" s="13" t="s">
        <v>81</v>
      </c>
      <c r="AW150" s="13" t="s">
        <v>32</v>
      </c>
      <c r="AX150" s="13" t="s">
        <v>75</v>
      </c>
      <c r="AY150" s="236" t="s">
        <v>294</v>
      </c>
    </row>
    <row r="151" spans="1:65" s="14" customFormat="1" x14ac:dyDescent="0.2">
      <c r="B151" s="237"/>
      <c r="C151" s="238"/>
      <c r="D151" s="222" t="s">
        <v>307</v>
      </c>
      <c r="E151" s="239" t="s">
        <v>1</v>
      </c>
      <c r="F151" s="240" t="s">
        <v>81</v>
      </c>
      <c r="G151" s="238"/>
      <c r="H151" s="241">
        <v>1</v>
      </c>
      <c r="I151" s="242"/>
      <c r="J151" s="238"/>
      <c r="K151" s="238"/>
      <c r="L151" s="243"/>
      <c r="M151" s="244"/>
      <c r="N151" s="245"/>
      <c r="O151" s="245"/>
      <c r="P151" s="245"/>
      <c r="Q151" s="245"/>
      <c r="R151" s="245"/>
      <c r="S151" s="245"/>
      <c r="T151" s="246"/>
      <c r="AT151" s="247" t="s">
        <v>307</v>
      </c>
      <c r="AU151" s="247" t="s">
        <v>83</v>
      </c>
      <c r="AV151" s="14" t="s">
        <v>83</v>
      </c>
      <c r="AW151" s="14" t="s">
        <v>32</v>
      </c>
      <c r="AX151" s="14" t="s">
        <v>75</v>
      </c>
      <c r="AY151" s="247" t="s">
        <v>294</v>
      </c>
    </row>
    <row r="152" spans="1:65" s="16" customFormat="1" x14ac:dyDescent="0.2">
      <c r="B152" s="269"/>
      <c r="C152" s="270"/>
      <c r="D152" s="222" t="s">
        <v>307</v>
      </c>
      <c r="E152" s="271" t="s">
        <v>1</v>
      </c>
      <c r="F152" s="272" t="s">
        <v>457</v>
      </c>
      <c r="G152" s="270"/>
      <c r="H152" s="273">
        <v>1</v>
      </c>
      <c r="I152" s="274"/>
      <c r="J152" s="270"/>
      <c r="K152" s="270"/>
      <c r="L152" s="275"/>
      <c r="M152" s="276"/>
      <c r="N152" s="277"/>
      <c r="O152" s="277"/>
      <c r="P152" s="277"/>
      <c r="Q152" s="277"/>
      <c r="R152" s="277"/>
      <c r="S152" s="277"/>
      <c r="T152" s="278"/>
      <c r="AT152" s="279" t="s">
        <v>307</v>
      </c>
      <c r="AU152" s="279" t="s">
        <v>83</v>
      </c>
      <c r="AV152" s="16" t="s">
        <v>301</v>
      </c>
      <c r="AW152" s="16" t="s">
        <v>32</v>
      </c>
      <c r="AX152" s="16" t="s">
        <v>81</v>
      </c>
      <c r="AY152" s="279" t="s">
        <v>294</v>
      </c>
    </row>
    <row r="153" spans="1:65" s="2" customFormat="1" ht="24" customHeight="1" x14ac:dyDescent="0.2">
      <c r="A153" s="35"/>
      <c r="B153" s="36"/>
      <c r="C153" s="209" t="s">
        <v>323</v>
      </c>
      <c r="D153" s="209" t="s">
        <v>296</v>
      </c>
      <c r="E153" s="210" t="s">
        <v>8678</v>
      </c>
      <c r="F153" s="211" t="s">
        <v>8679</v>
      </c>
      <c r="G153" s="212" t="s">
        <v>326</v>
      </c>
      <c r="H153" s="213">
        <v>1</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1466</v>
      </c>
    </row>
    <row r="154" spans="1:65" s="2" customFormat="1" ht="19.2" x14ac:dyDescent="0.2">
      <c r="A154" s="35"/>
      <c r="B154" s="36"/>
      <c r="C154" s="37"/>
      <c r="D154" s="222" t="s">
        <v>303</v>
      </c>
      <c r="E154" s="37"/>
      <c r="F154" s="223" t="s">
        <v>8679</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13" customFormat="1" ht="20.399999999999999" x14ac:dyDescent="0.2">
      <c r="B155" s="227"/>
      <c r="C155" s="228"/>
      <c r="D155" s="222" t="s">
        <v>307</v>
      </c>
      <c r="E155" s="229" t="s">
        <v>1</v>
      </c>
      <c r="F155" s="230" t="s">
        <v>8680</v>
      </c>
      <c r="G155" s="228"/>
      <c r="H155" s="229" t="s">
        <v>1</v>
      </c>
      <c r="I155" s="231"/>
      <c r="J155" s="228"/>
      <c r="K155" s="228"/>
      <c r="L155" s="232"/>
      <c r="M155" s="233"/>
      <c r="N155" s="234"/>
      <c r="O155" s="234"/>
      <c r="P155" s="234"/>
      <c r="Q155" s="234"/>
      <c r="R155" s="234"/>
      <c r="S155" s="234"/>
      <c r="T155" s="235"/>
      <c r="AT155" s="236" t="s">
        <v>307</v>
      </c>
      <c r="AU155" s="236" t="s">
        <v>83</v>
      </c>
      <c r="AV155" s="13" t="s">
        <v>81</v>
      </c>
      <c r="AW155" s="13" t="s">
        <v>32</v>
      </c>
      <c r="AX155" s="13" t="s">
        <v>75</v>
      </c>
      <c r="AY155" s="236" t="s">
        <v>294</v>
      </c>
    </row>
    <row r="156" spans="1:65" s="14" customFormat="1" x14ac:dyDescent="0.2">
      <c r="B156" s="237"/>
      <c r="C156" s="238"/>
      <c r="D156" s="222" t="s">
        <v>307</v>
      </c>
      <c r="E156" s="239" t="s">
        <v>1</v>
      </c>
      <c r="F156" s="240" t="s">
        <v>81</v>
      </c>
      <c r="G156" s="238"/>
      <c r="H156" s="241">
        <v>1</v>
      </c>
      <c r="I156" s="242"/>
      <c r="J156" s="238"/>
      <c r="K156" s="238"/>
      <c r="L156" s="243"/>
      <c r="M156" s="244"/>
      <c r="N156" s="245"/>
      <c r="O156" s="245"/>
      <c r="P156" s="245"/>
      <c r="Q156" s="245"/>
      <c r="R156" s="245"/>
      <c r="S156" s="245"/>
      <c r="T156" s="246"/>
      <c r="AT156" s="247" t="s">
        <v>307</v>
      </c>
      <c r="AU156" s="247" t="s">
        <v>83</v>
      </c>
      <c r="AV156" s="14" t="s">
        <v>83</v>
      </c>
      <c r="AW156" s="14" t="s">
        <v>32</v>
      </c>
      <c r="AX156" s="14" t="s">
        <v>75</v>
      </c>
      <c r="AY156" s="247" t="s">
        <v>294</v>
      </c>
    </row>
    <row r="157" spans="1:65" s="16" customFormat="1" x14ac:dyDescent="0.2">
      <c r="B157" s="269"/>
      <c r="C157" s="270"/>
      <c r="D157" s="222" t="s">
        <v>307</v>
      </c>
      <c r="E157" s="271" t="s">
        <v>1</v>
      </c>
      <c r="F157" s="272" t="s">
        <v>457</v>
      </c>
      <c r="G157" s="270"/>
      <c r="H157" s="273">
        <v>1</v>
      </c>
      <c r="I157" s="274"/>
      <c r="J157" s="270"/>
      <c r="K157" s="270"/>
      <c r="L157" s="275"/>
      <c r="M157" s="276"/>
      <c r="N157" s="277"/>
      <c r="O157" s="277"/>
      <c r="P157" s="277"/>
      <c r="Q157" s="277"/>
      <c r="R157" s="277"/>
      <c r="S157" s="277"/>
      <c r="T157" s="278"/>
      <c r="AT157" s="279" t="s">
        <v>307</v>
      </c>
      <c r="AU157" s="279" t="s">
        <v>83</v>
      </c>
      <c r="AV157" s="16" t="s">
        <v>301</v>
      </c>
      <c r="AW157" s="16" t="s">
        <v>32</v>
      </c>
      <c r="AX157" s="16" t="s">
        <v>81</v>
      </c>
      <c r="AY157" s="279" t="s">
        <v>294</v>
      </c>
    </row>
    <row r="158" spans="1:65" s="2" customFormat="1" ht="24" customHeight="1" x14ac:dyDescent="0.2">
      <c r="A158" s="35"/>
      <c r="B158" s="36"/>
      <c r="C158" s="209" t="s">
        <v>328</v>
      </c>
      <c r="D158" s="209" t="s">
        <v>296</v>
      </c>
      <c r="E158" s="210" t="s">
        <v>8681</v>
      </c>
      <c r="F158" s="211" t="s">
        <v>8682</v>
      </c>
      <c r="G158" s="212" t="s">
        <v>326</v>
      </c>
      <c r="H158" s="213">
        <v>1</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301</v>
      </c>
      <c r="AT158" s="220" t="s">
        <v>296</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1482</v>
      </c>
    </row>
    <row r="159" spans="1:65" s="2" customFormat="1" ht="19.2" x14ac:dyDescent="0.2">
      <c r="A159" s="35"/>
      <c r="B159" s="36"/>
      <c r="C159" s="37"/>
      <c r="D159" s="222" t="s">
        <v>303</v>
      </c>
      <c r="E159" s="37"/>
      <c r="F159" s="223" t="s">
        <v>8682</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13" customFormat="1" ht="20.399999999999999" x14ac:dyDescent="0.2">
      <c r="B160" s="227"/>
      <c r="C160" s="228"/>
      <c r="D160" s="222" t="s">
        <v>307</v>
      </c>
      <c r="E160" s="229" t="s">
        <v>1</v>
      </c>
      <c r="F160" s="230" t="s">
        <v>8683</v>
      </c>
      <c r="G160" s="228"/>
      <c r="H160" s="229" t="s">
        <v>1</v>
      </c>
      <c r="I160" s="231"/>
      <c r="J160" s="228"/>
      <c r="K160" s="228"/>
      <c r="L160" s="232"/>
      <c r="M160" s="233"/>
      <c r="N160" s="234"/>
      <c r="O160" s="234"/>
      <c r="P160" s="234"/>
      <c r="Q160" s="234"/>
      <c r="R160" s="234"/>
      <c r="S160" s="234"/>
      <c r="T160" s="235"/>
      <c r="AT160" s="236" t="s">
        <v>307</v>
      </c>
      <c r="AU160" s="236" t="s">
        <v>83</v>
      </c>
      <c r="AV160" s="13" t="s">
        <v>81</v>
      </c>
      <c r="AW160" s="13" t="s">
        <v>32</v>
      </c>
      <c r="AX160" s="13" t="s">
        <v>75</v>
      </c>
      <c r="AY160" s="236" t="s">
        <v>294</v>
      </c>
    </row>
    <row r="161" spans="1:65" s="14" customFormat="1" x14ac:dyDescent="0.2">
      <c r="B161" s="237"/>
      <c r="C161" s="238"/>
      <c r="D161" s="222" t="s">
        <v>307</v>
      </c>
      <c r="E161" s="239" t="s">
        <v>1</v>
      </c>
      <c r="F161" s="240" t="s">
        <v>81</v>
      </c>
      <c r="G161" s="238"/>
      <c r="H161" s="241">
        <v>1</v>
      </c>
      <c r="I161" s="242"/>
      <c r="J161" s="238"/>
      <c r="K161" s="238"/>
      <c r="L161" s="243"/>
      <c r="M161" s="244"/>
      <c r="N161" s="245"/>
      <c r="O161" s="245"/>
      <c r="P161" s="245"/>
      <c r="Q161" s="245"/>
      <c r="R161" s="245"/>
      <c r="S161" s="245"/>
      <c r="T161" s="246"/>
      <c r="AT161" s="247" t="s">
        <v>307</v>
      </c>
      <c r="AU161" s="247" t="s">
        <v>83</v>
      </c>
      <c r="AV161" s="14" t="s">
        <v>83</v>
      </c>
      <c r="AW161" s="14" t="s">
        <v>32</v>
      </c>
      <c r="AX161" s="14" t="s">
        <v>75</v>
      </c>
      <c r="AY161" s="247" t="s">
        <v>294</v>
      </c>
    </row>
    <row r="162" spans="1:65" s="16" customFormat="1" x14ac:dyDescent="0.2">
      <c r="B162" s="269"/>
      <c r="C162" s="270"/>
      <c r="D162" s="222" t="s">
        <v>307</v>
      </c>
      <c r="E162" s="271" t="s">
        <v>1</v>
      </c>
      <c r="F162" s="272" t="s">
        <v>457</v>
      </c>
      <c r="G162" s="270"/>
      <c r="H162" s="273">
        <v>1</v>
      </c>
      <c r="I162" s="274"/>
      <c r="J162" s="270"/>
      <c r="K162" s="270"/>
      <c r="L162" s="275"/>
      <c r="M162" s="276"/>
      <c r="N162" s="277"/>
      <c r="O162" s="277"/>
      <c r="P162" s="277"/>
      <c r="Q162" s="277"/>
      <c r="R162" s="277"/>
      <c r="S162" s="277"/>
      <c r="T162" s="278"/>
      <c r="AT162" s="279" t="s">
        <v>307</v>
      </c>
      <c r="AU162" s="279" t="s">
        <v>83</v>
      </c>
      <c r="AV162" s="16" t="s">
        <v>301</v>
      </c>
      <c r="AW162" s="16" t="s">
        <v>32</v>
      </c>
      <c r="AX162" s="16" t="s">
        <v>81</v>
      </c>
      <c r="AY162" s="279" t="s">
        <v>294</v>
      </c>
    </row>
    <row r="163" spans="1:65" s="2" customFormat="1" ht="36" customHeight="1" x14ac:dyDescent="0.2">
      <c r="A163" s="35"/>
      <c r="B163" s="36"/>
      <c r="C163" s="209" t="s">
        <v>333</v>
      </c>
      <c r="D163" s="209" t="s">
        <v>296</v>
      </c>
      <c r="E163" s="210" t="s">
        <v>8684</v>
      </c>
      <c r="F163" s="211" t="s">
        <v>8685</v>
      </c>
      <c r="G163" s="212" t="s">
        <v>326</v>
      </c>
      <c r="H163" s="213">
        <v>1</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301</v>
      </c>
      <c r="AT163" s="220" t="s">
        <v>296</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1496</v>
      </c>
    </row>
    <row r="164" spans="1:65" s="2" customFormat="1" ht="19.2" x14ac:dyDescent="0.2">
      <c r="A164" s="35"/>
      <c r="B164" s="36"/>
      <c r="C164" s="37"/>
      <c r="D164" s="222" t="s">
        <v>303</v>
      </c>
      <c r="E164" s="37"/>
      <c r="F164" s="223" t="s">
        <v>8685</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13" customFormat="1" ht="20.399999999999999" x14ac:dyDescent="0.2">
      <c r="B165" s="227"/>
      <c r="C165" s="228"/>
      <c r="D165" s="222" t="s">
        <v>307</v>
      </c>
      <c r="E165" s="229" t="s">
        <v>1</v>
      </c>
      <c r="F165" s="230" t="s">
        <v>8686</v>
      </c>
      <c r="G165" s="228"/>
      <c r="H165" s="229" t="s">
        <v>1</v>
      </c>
      <c r="I165" s="231"/>
      <c r="J165" s="228"/>
      <c r="K165" s="228"/>
      <c r="L165" s="232"/>
      <c r="M165" s="233"/>
      <c r="N165" s="234"/>
      <c r="O165" s="234"/>
      <c r="P165" s="234"/>
      <c r="Q165" s="234"/>
      <c r="R165" s="234"/>
      <c r="S165" s="234"/>
      <c r="T165" s="235"/>
      <c r="AT165" s="236" t="s">
        <v>307</v>
      </c>
      <c r="AU165" s="236" t="s">
        <v>83</v>
      </c>
      <c r="AV165" s="13" t="s">
        <v>81</v>
      </c>
      <c r="AW165" s="13" t="s">
        <v>32</v>
      </c>
      <c r="AX165" s="13" t="s">
        <v>75</v>
      </c>
      <c r="AY165" s="236" t="s">
        <v>294</v>
      </c>
    </row>
    <row r="166" spans="1:65" s="14" customFormat="1" x14ac:dyDescent="0.2">
      <c r="B166" s="237"/>
      <c r="C166" s="238"/>
      <c r="D166" s="222" t="s">
        <v>307</v>
      </c>
      <c r="E166" s="239" t="s">
        <v>1</v>
      </c>
      <c r="F166" s="240" t="s">
        <v>81</v>
      </c>
      <c r="G166" s="238"/>
      <c r="H166" s="241">
        <v>1</v>
      </c>
      <c r="I166" s="242"/>
      <c r="J166" s="238"/>
      <c r="K166" s="238"/>
      <c r="L166" s="243"/>
      <c r="M166" s="244"/>
      <c r="N166" s="245"/>
      <c r="O166" s="245"/>
      <c r="P166" s="245"/>
      <c r="Q166" s="245"/>
      <c r="R166" s="245"/>
      <c r="S166" s="245"/>
      <c r="T166" s="246"/>
      <c r="AT166" s="247" t="s">
        <v>307</v>
      </c>
      <c r="AU166" s="247" t="s">
        <v>83</v>
      </c>
      <c r="AV166" s="14" t="s">
        <v>83</v>
      </c>
      <c r="AW166" s="14" t="s">
        <v>32</v>
      </c>
      <c r="AX166" s="14" t="s">
        <v>75</v>
      </c>
      <c r="AY166" s="247" t="s">
        <v>294</v>
      </c>
    </row>
    <row r="167" spans="1:65" s="16" customFormat="1" x14ac:dyDescent="0.2">
      <c r="B167" s="269"/>
      <c r="C167" s="270"/>
      <c r="D167" s="222" t="s">
        <v>307</v>
      </c>
      <c r="E167" s="271" t="s">
        <v>1</v>
      </c>
      <c r="F167" s="272" t="s">
        <v>457</v>
      </c>
      <c r="G167" s="270"/>
      <c r="H167" s="273">
        <v>1</v>
      </c>
      <c r="I167" s="274"/>
      <c r="J167" s="270"/>
      <c r="K167" s="270"/>
      <c r="L167" s="275"/>
      <c r="M167" s="276"/>
      <c r="N167" s="277"/>
      <c r="O167" s="277"/>
      <c r="P167" s="277"/>
      <c r="Q167" s="277"/>
      <c r="R167" s="277"/>
      <c r="S167" s="277"/>
      <c r="T167" s="278"/>
      <c r="AT167" s="279" t="s">
        <v>307</v>
      </c>
      <c r="AU167" s="279" t="s">
        <v>83</v>
      </c>
      <c r="AV167" s="16" t="s">
        <v>301</v>
      </c>
      <c r="AW167" s="16" t="s">
        <v>32</v>
      </c>
      <c r="AX167" s="16" t="s">
        <v>81</v>
      </c>
      <c r="AY167" s="279" t="s">
        <v>294</v>
      </c>
    </row>
    <row r="168" spans="1:65" s="2" customFormat="1" ht="24" customHeight="1" x14ac:dyDescent="0.2">
      <c r="A168" s="35"/>
      <c r="B168" s="36"/>
      <c r="C168" s="209" t="s">
        <v>340</v>
      </c>
      <c r="D168" s="209" t="s">
        <v>296</v>
      </c>
      <c r="E168" s="210" t="s">
        <v>8687</v>
      </c>
      <c r="F168" s="211" t="s">
        <v>8688</v>
      </c>
      <c r="G168" s="212" t="s">
        <v>326</v>
      </c>
      <c r="H168" s="213">
        <v>2</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3358</v>
      </c>
    </row>
    <row r="169" spans="1:65" s="2" customFormat="1" ht="19.2" x14ac:dyDescent="0.2">
      <c r="A169" s="35"/>
      <c r="B169" s="36"/>
      <c r="C169" s="37"/>
      <c r="D169" s="222" t="s">
        <v>303</v>
      </c>
      <c r="E169" s="37"/>
      <c r="F169" s="223" t="s">
        <v>8688</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13" customFormat="1" ht="20.399999999999999" x14ac:dyDescent="0.2">
      <c r="B170" s="227"/>
      <c r="C170" s="228"/>
      <c r="D170" s="222" t="s">
        <v>307</v>
      </c>
      <c r="E170" s="229" t="s">
        <v>1</v>
      </c>
      <c r="F170" s="230" t="s">
        <v>8689</v>
      </c>
      <c r="G170" s="228"/>
      <c r="H170" s="229" t="s">
        <v>1</v>
      </c>
      <c r="I170" s="231"/>
      <c r="J170" s="228"/>
      <c r="K170" s="228"/>
      <c r="L170" s="232"/>
      <c r="M170" s="233"/>
      <c r="N170" s="234"/>
      <c r="O170" s="234"/>
      <c r="P170" s="234"/>
      <c r="Q170" s="234"/>
      <c r="R170" s="234"/>
      <c r="S170" s="234"/>
      <c r="T170" s="235"/>
      <c r="AT170" s="236" t="s">
        <v>307</v>
      </c>
      <c r="AU170" s="236" t="s">
        <v>83</v>
      </c>
      <c r="AV170" s="13" t="s">
        <v>81</v>
      </c>
      <c r="AW170" s="13" t="s">
        <v>32</v>
      </c>
      <c r="AX170" s="13" t="s">
        <v>75</v>
      </c>
      <c r="AY170" s="236" t="s">
        <v>294</v>
      </c>
    </row>
    <row r="171" spans="1:65" s="14" customFormat="1" x14ac:dyDescent="0.2">
      <c r="B171" s="237"/>
      <c r="C171" s="238"/>
      <c r="D171" s="222" t="s">
        <v>307</v>
      </c>
      <c r="E171" s="239" t="s">
        <v>1</v>
      </c>
      <c r="F171" s="240" t="s">
        <v>83</v>
      </c>
      <c r="G171" s="238"/>
      <c r="H171" s="241">
        <v>2</v>
      </c>
      <c r="I171" s="242"/>
      <c r="J171" s="238"/>
      <c r="K171" s="238"/>
      <c r="L171" s="243"/>
      <c r="M171" s="244"/>
      <c r="N171" s="245"/>
      <c r="O171" s="245"/>
      <c r="P171" s="245"/>
      <c r="Q171" s="245"/>
      <c r="R171" s="245"/>
      <c r="S171" s="245"/>
      <c r="T171" s="246"/>
      <c r="AT171" s="247" t="s">
        <v>307</v>
      </c>
      <c r="AU171" s="247" t="s">
        <v>83</v>
      </c>
      <c r="AV171" s="14" t="s">
        <v>83</v>
      </c>
      <c r="AW171" s="14" t="s">
        <v>32</v>
      </c>
      <c r="AX171" s="14" t="s">
        <v>75</v>
      </c>
      <c r="AY171" s="247" t="s">
        <v>294</v>
      </c>
    </row>
    <row r="172" spans="1:65" s="16" customFormat="1" x14ac:dyDescent="0.2">
      <c r="B172" s="269"/>
      <c r="C172" s="270"/>
      <c r="D172" s="222" t="s">
        <v>307</v>
      </c>
      <c r="E172" s="271" t="s">
        <v>1</v>
      </c>
      <c r="F172" s="272" t="s">
        <v>457</v>
      </c>
      <c r="G172" s="270"/>
      <c r="H172" s="273">
        <v>2</v>
      </c>
      <c r="I172" s="274"/>
      <c r="J172" s="270"/>
      <c r="K172" s="270"/>
      <c r="L172" s="275"/>
      <c r="M172" s="276"/>
      <c r="N172" s="277"/>
      <c r="O172" s="277"/>
      <c r="P172" s="277"/>
      <c r="Q172" s="277"/>
      <c r="R172" s="277"/>
      <c r="S172" s="277"/>
      <c r="T172" s="278"/>
      <c r="AT172" s="279" t="s">
        <v>307</v>
      </c>
      <c r="AU172" s="279" t="s">
        <v>83</v>
      </c>
      <c r="AV172" s="16" t="s">
        <v>301</v>
      </c>
      <c r="AW172" s="16" t="s">
        <v>32</v>
      </c>
      <c r="AX172" s="16" t="s">
        <v>81</v>
      </c>
      <c r="AY172" s="279" t="s">
        <v>294</v>
      </c>
    </row>
    <row r="173" spans="1:65" s="2" customFormat="1" ht="24" customHeight="1" x14ac:dyDescent="0.2">
      <c r="A173" s="35"/>
      <c r="B173" s="36"/>
      <c r="C173" s="209" t="s">
        <v>346</v>
      </c>
      <c r="D173" s="209" t="s">
        <v>296</v>
      </c>
      <c r="E173" s="210" t="s">
        <v>8690</v>
      </c>
      <c r="F173" s="211" t="s">
        <v>8691</v>
      </c>
      <c r="G173" s="212" t="s">
        <v>326</v>
      </c>
      <c r="H173" s="213">
        <v>1</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301</v>
      </c>
      <c r="AT173" s="220" t="s">
        <v>296</v>
      </c>
      <c r="AU173" s="220" t="s">
        <v>83</v>
      </c>
      <c r="AY173" s="18" t="s">
        <v>294</v>
      </c>
      <c r="BE173" s="221">
        <f>IF(N173="základní",J173,0)</f>
        <v>0</v>
      </c>
      <c r="BF173" s="221">
        <f>IF(N173="snížená",J173,0)</f>
        <v>0</v>
      </c>
      <c r="BG173" s="221">
        <f>IF(N173="zákl. přenesená",J173,0)</f>
        <v>0</v>
      </c>
      <c r="BH173" s="221">
        <f>IF(N173="sníž. přenesená",J173,0)</f>
        <v>0</v>
      </c>
      <c r="BI173" s="221">
        <f>IF(N173="nulová",J173,0)</f>
        <v>0</v>
      </c>
      <c r="BJ173" s="18" t="s">
        <v>81</v>
      </c>
      <c r="BK173" s="221">
        <f>ROUND(I173*H173,2)</f>
        <v>0</v>
      </c>
      <c r="BL173" s="18" t="s">
        <v>301</v>
      </c>
      <c r="BM173" s="220" t="s">
        <v>3361</v>
      </c>
    </row>
    <row r="174" spans="1:65" s="2" customFormat="1" ht="19.2" x14ac:dyDescent="0.2">
      <c r="A174" s="35"/>
      <c r="B174" s="36"/>
      <c r="C174" s="37"/>
      <c r="D174" s="222" t="s">
        <v>303</v>
      </c>
      <c r="E174" s="37"/>
      <c r="F174" s="223" t="s">
        <v>8691</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303</v>
      </c>
      <c r="AU174" s="18" t="s">
        <v>83</v>
      </c>
    </row>
    <row r="175" spans="1:65" s="13" customFormat="1" ht="20.399999999999999" x14ac:dyDescent="0.2">
      <c r="B175" s="227"/>
      <c r="C175" s="228"/>
      <c r="D175" s="222" t="s">
        <v>307</v>
      </c>
      <c r="E175" s="229" t="s">
        <v>1</v>
      </c>
      <c r="F175" s="230" t="s">
        <v>8692</v>
      </c>
      <c r="G175" s="228"/>
      <c r="H175" s="229" t="s">
        <v>1</v>
      </c>
      <c r="I175" s="231"/>
      <c r="J175" s="228"/>
      <c r="K175" s="228"/>
      <c r="L175" s="232"/>
      <c r="M175" s="233"/>
      <c r="N175" s="234"/>
      <c r="O175" s="234"/>
      <c r="P175" s="234"/>
      <c r="Q175" s="234"/>
      <c r="R175" s="234"/>
      <c r="S175" s="234"/>
      <c r="T175" s="235"/>
      <c r="AT175" s="236" t="s">
        <v>307</v>
      </c>
      <c r="AU175" s="236" t="s">
        <v>83</v>
      </c>
      <c r="AV175" s="13" t="s">
        <v>81</v>
      </c>
      <c r="AW175" s="13" t="s">
        <v>32</v>
      </c>
      <c r="AX175" s="13" t="s">
        <v>75</v>
      </c>
      <c r="AY175" s="236" t="s">
        <v>294</v>
      </c>
    </row>
    <row r="176" spans="1:65" s="14" customFormat="1" x14ac:dyDescent="0.2">
      <c r="B176" s="237"/>
      <c r="C176" s="238"/>
      <c r="D176" s="222" t="s">
        <v>307</v>
      </c>
      <c r="E176" s="239" t="s">
        <v>1</v>
      </c>
      <c r="F176" s="240" t="s">
        <v>81</v>
      </c>
      <c r="G176" s="238"/>
      <c r="H176" s="241">
        <v>1</v>
      </c>
      <c r="I176" s="242"/>
      <c r="J176" s="238"/>
      <c r="K176" s="238"/>
      <c r="L176" s="243"/>
      <c r="M176" s="244"/>
      <c r="N176" s="245"/>
      <c r="O176" s="245"/>
      <c r="P176" s="245"/>
      <c r="Q176" s="245"/>
      <c r="R176" s="245"/>
      <c r="S176" s="245"/>
      <c r="T176" s="246"/>
      <c r="AT176" s="247" t="s">
        <v>307</v>
      </c>
      <c r="AU176" s="247" t="s">
        <v>83</v>
      </c>
      <c r="AV176" s="14" t="s">
        <v>83</v>
      </c>
      <c r="AW176" s="14" t="s">
        <v>32</v>
      </c>
      <c r="AX176" s="14" t="s">
        <v>75</v>
      </c>
      <c r="AY176" s="247" t="s">
        <v>294</v>
      </c>
    </row>
    <row r="177" spans="1:65" s="16" customFormat="1" x14ac:dyDescent="0.2">
      <c r="B177" s="269"/>
      <c r="C177" s="270"/>
      <c r="D177" s="222" t="s">
        <v>307</v>
      </c>
      <c r="E177" s="271" t="s">
        <v>1</v>
      </c>
      <c r="F177" s="272" t="s">
        <v>457</v>
      </c>
      <c r="G177" s="270"/>
      <c r="H177" s="273">
        <v>1</v>
      </c>
      <c r="I177" s="274"/>
      <c r="J177" s="270"/>
      <c r="K177" s="270"/>
      <c r="L177" s="275"/>
      <c r="M177" s="276"/>
      <c r="N177" s="277"/>
      <c r="O177" s="277"/>
      <c r="P177" s="277"/>
      <c r="Q177" s="277"/>
      <c r="R177" s="277"/>
      <c r="S177" s="277"/>
      <c r="T177" s="278"/>
      <c r="AT177" s="279" t="s">
        <v>307</v>
      </c>
      <c r="AU177" s="279" t="s">
        <v>83</v>
      </c>
      <c r="AV177" s="16" t="s">
        <v>301</v>
      </c>
      <c r="AW177" s="16" t="s">
        <v>32</v>
      </c>
      <c r="AX177" s="16" t="s">
        <v>81</v>
      </c>
      <c r="AY177" s="279" t="s">
        <v>294</v>
      </c>
    </row>
    <row r="178" spans="1:65" s="2" customFormat="1" ht="24" customHeight="1" x14ac:dyDescent="0.2">
      <c r="A178" s="35"/>
      <c r="B178" s="36"/>
      <c r="C178" s="209" t="s">
        <v>353</v>
      </c>
      <c r="D178" s="209" t="s">
        <v>296</v>
      </c>
      <c r="E178" s="210" t="s">
        <v>8693</v>
      </c>
      <c r="F178" s="211" t="s">
        <v>8694</v>
      </c>
      <c r="G178" s="212" t="s">
        <v>326</v>
      </c>
      <c r="H178" s="213">
        <v>1</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301</v>
      </c>
      <c r="AT178" s="220" t="s">
        <v>296</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3364</v>
      </c>
    </row>
    <row r="179" spans="1:65" s="2" customFormat="1" ht="19.2" x14ac:dyDescent="0.2">
      <c r="A179" s="35"/>
      <c r="B179" s="36"/>
      <c r="C179" s="37"/>
      <c r="D179" s="222" t="s">
        <v>303</v>
      </c>
      <c r="E179" s="37"/>
      <c r="F179" s="223" t="s">
        <v>8694</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13" customFormat="1" ht="20.399999999999999" x14ac:dyDescent="0.2">
      <c r="B180" s="227"/>
      <c r="C180" s="228"/>
      <c r="D180" s="222" t="s">
        <v>307</v>
      </c>
      <c r="E180" s="229" t="s">
        <v>1</v>
      </c>
      <c r="F180" s="230" t="s">
        <v>8695</v>
      </c>
      <c r="G180" s="228"/>
      <c r="H180" s="229" t="s">
        <v>1</v>
      </c>
      <c r="I180" s="231"/>
      <c r="J180" s="228"/>
      <c r="K180" s="228"/>
      <c r="L180" s="232"/>
      <c r="M180" s="233"/>
      <c r="N180" s="234"/>
      <c r="O180" s="234"/>
      <c r="P180" s="234"/>
      <c r="Q180" s="234"/>
      <c r="R180" s="234"/>
      <c r="S180" s="234"/>
      <c r="T180" s="235"/>
      <c r="AT180" s="236" t="s">
        <v>307</v>
      </c>
      <c r="AU180" s="236" t="s">
        <v>83</v>
      </c>
      <c r="AV180" s="13" t="s">
        <v>81</v>
      </c>
      <c r="AW180" s="13" t="s">
        <v>32</v>
      </c>
      <c r="AX180" s="13" t="s">
        <v>75</v>
      </c>
      <c r="AY180" s="236" t="s">
        <v>294</v>
      </c>
    </row>
    <row r="181" spans="1:65" s="14" customFormat="1" x14ac:dyDescent="0.2">
      <c r="B181" s="237"/>
      <c r="C181" s="238"/>
      <c r="D181" s="222" t="s">
        <v>307</v>
      </c>
      <c r="E181" s="239" t="s">
        <v>1</v>
      </c>
      <c r="F181" s="240" t="s">
        <v>81</v>
      </c>
      <c r="G181" s="238"/>
      <c r="H181" s="241">
        <v>1</v>
      </c>
      <c r="I181" s="242"/>
      <c r="J181" s="238"/>
      <c r="K181" s="238"/>
      <c r="L181" s="243"/>
      <c r="M181" s="244"/>
      <c r="N181" s="245"/>
      <c r="O181" s="245"/>
      <c r="P181" s="245"/>
      <c r="Q181" s="245"/>
      <c r="R181" s="245"/>
      <c r="S181" s="245"/>
      <c r="T181" s="246"/>
      <c r="AT181" s="247" t="s">
        <v>307</v>
      </c>
      <c r="AU181" s="247" t="s">
        <v>83</v>
      </c>
      <c r="AV181" s="14" t="s">
        <v>83</v>
      </c>
      <c r="AW181" s="14" t="s">
        <v>32</v>
      </c>
      <c r="AX181" s="14" t="s">
        <v>75</v>
      </c>
      <c r="AY181" s="247" t="s">
        <v>294</v>
      </c>
    </row>
    <row r="182" spans="1:65" s="16" customFormat="1" x14ac:dyDescent="0.2">
      <c r="B182" s="269"/>
      <c r="C182" s="270"/>
      <c r="D182" s="222" t="s">
        <v>307</v>
      </c>
      <c r="E182" s="271" t="s">
        <v>1</v>
      </c>
      <c r="F182" s="272" t="s">
        <v>457</v>
      </c>
      <c r="G182" s="270"/>
      <c r="H182" s="273">
        <v>1</v>
      </c>
      <c r="I182" s="274"/>
      <c r="J182" s="270"/>
      <c r="K182" s="270"/>
      <c r="L182" s="275"/>
      <c r="M182" s="276"/>
      <c r="N182" s="277"/>
      <c r="O182" s="277"/>
      <c r="P182" s="277"/>
      <c r="Q182" s="277"/>
      <c r="R182" s="277"/>
      <c r="S182" s="277"/>
      <c r="T182" s="278"/>
      <c r="AT182" s="279" t="s">
        <v>307</v>
      </c>
      <c r="AU182" s="279" t="s">
        <v>83</v>
      </c>
      <c r="AV182" s="16" t="s">
        <v>301</v>
      </c>
      <c r="AW182" s="16" t="s">
        <v>32</v>
      </c>
      <c r="AX182" s="16" t="s">
        <v>81</v>
      </c>
      <c r="AY182" s="279" t="s">
        <v>294</v>
      </c>
    </row>
    <row r="183" spans="1:65" s="2" customFormat="1" ht="36" customHeight="1" x14ac:dyDescent="0.2">
      <c r="A183" s="35"/>
      <c r="B183" s="36"/>
      <c r="C183" s="209" t="s">
        <v>365</v>
      </c>
      <c r="D183" s="209" t="s">
        <v>296</v>
      </c>
      <c r="E183" s="210" t="s">
        <v>8696</v>
      </c>
      <c r="F183" s="211" t="s">
        <v>8697</v>
      </c>
      <c r="G183" s="212" t="s">
        <v>326</v>
      </c>
      <c r="H183" s="213">
        <v>1</v>
      </c>
      <c r="I183" s="214"/>
      <c r="J183" s="215">
        <f>ROUND(I183*H183,2)</f>
        <v>0</v>
      </c>
      <c r="K183" s="211" t="s">
        <v>1</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301</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301</v>
      </c>
      <c r="BM183" s="220" t="s">
        <v>3367</v>
      </c>
    </row>
    <row r="184" spans="1:65" s="2" customFormat="1" ht="28.8" x14ac:dyDescent="0.2">
      <c r="A184" s="35"/>
      <c r="B184" s="36"/>
      <c r="C184" s="37"/>
      <c r="D184" s="222" t="s">
        <v>303</v>
      </c>
      <c r="E184" s="37"/>
      <c r="F184" s="223" t="s">
        <v>8697</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13" customFormat="1" ht="20.399999999999999" x14ac:dyDescent="0.2">
      <c r="B185" s="227"/>
      <c r="C185" s="228"/>
      <c r="D185" s="222" t="s">
        <v>307</v>
      </c>
      <c r="E185" s="229" t="s">
        <v>1</v>
      </c>
      <c r="F185" s="230" t="s">
        <v>8698</v>
      </c>
      <c r="G185" s="228"/>
      <c r="H185" s="229" t="s">
        <v>1</v>
      </c>
      <c r="I185" s="231"/>
      <c r="J185" s="228"/>
      <c r="K185" s="228"/>
      <c r="L185" s="232"/>
      <c r="M185" s="233"/>
      <c r="N185" s="234"/>
      <c r="O185" s="234"/>
      <c r="P185" s="234"/>
      <c r="Q185" s="234"/>
      <c r="R185" s="234"/>
      <c r="S185" s="234"/>
      <c r="T185" s="235"/>
      <c r="AT185" s="236" t="s">
        <v>307</v>
      </c>
      <c r="AU185" s="236" t="s">
        <v>83</v>
      </c>
      <c r="AV185" s="13" t="s">
        <v>81</v>
      </c>
      <c r="AW185" s="13" t="s">
        <v>32</v>
      </c>
      <c r="AX185" s="13" t="s">
        <v>75</v>
      </c>
      <c r="AY185" s="236" t="s">
        <v>294</v>
      </c>
    </row>
    <row r="186" spans="1:65" s="14" customFormat="1" x14ac:dyDescent="0.2">
      <c r="B186" s="237"/>
      <c r="C186" s="238"/>
      <c r="D186" s="222" t="s">
        <v>307</v>
      </c>
      <c r="E186" s="239" t="s">
        <v>1</v>
      </c>
      <c r="F186" s="240" t="s">
        <v>81</v>
      </c>
      <c r="G186" s="238"/>
      <c r="H186" s="241">
        <v>1</v>
      </c>
      <c r="I186" s="242"/>
      <c r="J186" s="238"/>
      <c r="K186" s="238"/>
      <c r="L186" s="243"/>
      <c r="M186" s="244"/>
      <c r="N186" s="245"/>
      <c r="O186" s="245"/>
      <c r="P186" s="245"/>
      <c r="Q186" s="245"/>
      <c r="R186" s="245"/>
      <c r="S186" s="245"/>
      <c r="T186" s="246"/>
      <c r="AT186" s="247" t="s">
        <v>307</v>
      </c>
      <c r="AU186" s="247" t="s">
        <v>83</v>
      </c>
      <c r="AV186" s="14" t="s">
        <v>83</v>
      </c>
      <c r="AW186" s="14" t="s">
        <v>32</v>
      </c>
      <c r="AX186" s="14" t="s">
        <v>75</v>
      </c>
      <c r="AY186" s="247" t="s">
        <v>294</v>
      </c>
    </row>
    <row r="187" spans="1:65" s="16" customFormat="1" x14ac:dyDescent="0.2">
      <c r="B187" s="269"/>
      <c r="C187" s="270"/>
      <c r="D187" s="222" t="s">
        <v>307</v>
      </c>
      <c r="E187" s="271" t="s">
        <v>1</v>
      </c>
      <c r="F187" s="272" t="s">
        <v>457</v>
      </c>
      <c r="G187" s="270"/>
      <c r="H187" s="273">
        <v>1</v>
      </c>
      <c r="I187" s="274"/>
      <c r="J187" s="270"/>
      <c r="K187" s="270"/>
      <c r="L187" s="275"/>
      <c r="M187" s="276"/>
      <c r="N187" s="277"/>
      <c r="O187" s="277"/>
      <c r="P187" s="277"/>
      <c r="Q187" s="277"/>
      <c r="R187" s="277"/>
      <c r="S187" s="277"/>
      <c r="T187" s="278"/>
      <c r="AT187" s="279" t="s">
        <v>307</v>
      </c>
      <c r="AU187" s="279" t="s">
        <v>83</v>
      </c>
      <c r="AV187" s="16" t="s">
        <v>301</v>
      </c>
      <c r="AW187" s="16" t="s">
        <v>32</v>
      </c>
      <c r="AX187" s="16" t="s">
        <v>81</v>
      </c>
      <c r="AY187" s="279" t="s">
        <v>294</v>
      </c>
    </row>
    <row r="188" spans="1:65" s="2" customFormat="1" ht="36" customHeight="1" x14ac:dyDescent="0.2">
      <c r="A188" s="35"/>
      <c r="B188" s="36"/>
      <c r="C188" s="209" t="s">
        <v>371</v>
      </c>
      <c r="D188" s="209" t="s">
        <v>296</v>
      </c>
      <c r="E188" s="210" t="s">
        <v>8699</v>
      </c>
      <c r="F188" s="211" t="s">
        <v>8700</v>
      </c>
      <c r="G188" s="212" t="s">
        <v>326</v>
      </c>
      <c r="H188" s="213">
        <v>5</v>
      </c>
      <c r="I188" s="214"/>
      <c r="J188" s="215">
        <f>ROUND(I188*H188,2)</f>
        <v>0</v>
      </c>
      <c r="K188" s="211" t="s">
        <v>1</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301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3370</v>
      </c>
    </row>
    <row r="189" spans="1:65" s="2" customFormat="1" ht="28.8" x14ac:dyDescent="0.2">
      <c r="A189" s="35"/>
      <c r="B189" s="36"/>
      <c r="C189" s="37"/>
      <c r="D189" s="222" t="s">
        <v>303</v>
      </c>
      <c r="E189" s="37"/>
      <c r="F189" s="223" t="s">
        <v>8700</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4" customHeight="1" x14ac:dyDescent="0.2">
      <c r="A190" s="35"/>
      <c r="B190" s="36"/>
      <c r="C190" s="209" t="s">
        <v>377</v>
      </c>
      <c r="D190" s="209" t="s">
        <v>296</v>
      </c>
      <c r="E190" s="210" t="s">
        <v>8701</v>
      </c>
      <c r="F190" s="211" t="s">
        <v>8702</v>
      </c>
      <c r="G190" s="212" t="s">
        <v>2345</v>
      </c>
      <c r="H190" s="213">
        <v>1</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301</v>
      </c>
      <c r="AT190" s="220" t="s">
        <v>296</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3374</v>
      </c>
    </row>
    <row r="191" spans="1:65" s="2" customFormat="1" ht="19.2" x14ac:dyDescent="0.2">
      <c r="A191" s="35"/>
      <c r="B191" s="36"/>
      <c r="C191" s="37"/>
      <c r="D191" s="222" t="s">
        <v>303</v>
      </c>
      <c r="E191" s="37"/>
      <c r="F191" s="223" t="s">
        <v>8702</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13" customFormat="1" ht="20.399999999999999" x14ac:dyDescent="0.2">
      <c r="B192" s="227"/>
      <c r="C192" s="228"/>
      <c r="D192" s="222" t="s">
        <v>307</v>
      </c>
      <c r="E192" s="229" t="s">
        <v>1</v>
      </c>
      <c r="F192" s="230" t="s">
        <v>8703</v>
      </c>
      <c r="G192" s="228"/>
      <c r="H192" s="229" t="s">
        <v>1</v>
      </c>
      <c r="I192" s="231"/>
      <c r="J192" s="228"/>
      <c r="K192" s="228"/>
      <c r="L192" s="232"/>
      <c r="M192" s="233"/>
      <c r="N192" s="234"/>
      <c r="O192" s="234"/>
      <c r="P192" s="234"/>
      <c r="Q192" s="234"/>
      <c r="R192" s="234"/>
      <c r="S192" s="234"/>
      <c r="T192" s="235"/>
      <c r="AT192" s="236" t="s">
        <v>307</v>
      </c>
      <c r="AU192" s="236" t="s">
        <v>83</v>
      </c>
      <c r="AV192" s="13" t="s">
        <v>81</v>
      </c>
      <c r="AW192" s="13" t="s">
        <v>32</v>
      </c>
      <c r="AX192" s="13" t="s">
        <v>75</v>
      </c>
      <c r="AY192" s="236" t="s">
        <v>294</v>
      </c>
    </row>
    <row r="193" spans="1:65" s="14" customFormat="1" x14ac:dyDescent="0.2">
      <c r="B193" s="237"/>
      <c r="C193" s="238"/>
      <c r="D193" s="222" t="s">
        <v>307</v>
      </c>
      <c r="E193" s="239" t="s">
        <v>1</v>
      </c>
      <c r="F193" s="240" t="s">
        <v>81</v>
      </c>
      <c r="G193" s="238"/>
      <c r="H193" s="241">
        <v>1</v>
      </c>
      <c r="I193" s="242"/>
      <c r="J193" s="238"/>
      <c r="K193" s="238"/>
      <c r="L193" s="243"/>
      <c r="M193" s="244"/>
      <c r="N193" s="245"/>
      <c r="O193" s="245"/>
      <c r="P193" s="245"/>
      <c r="Q193" s="245"/>
      <c r="R193" s="245"/>
      <c r="S193" s="245"/>
      <c r="T193" s="246"/>
      <c r="AT193" s="247" t="s">
        <v>307</v>
      </c>
      <c r="AU193" s="247" t="s">
        <v>83</v>
      </c>
      <c r="AV193" s="14" t="s">
        <v>83</v>
      </c>
      <c r="AW193" s="14" t="s">
        <v>32</v>
      </c>
      <c r="AX193" s="14" t="s">
        <v>75</v>
      </c>
      <c r="AY193" s="247" t="s">
        <v>294</v>
      </c>
    </row>
    <row r="194" spans="1:65" s="16" customFormat="1" x14ac:dyDescent="0.2">
      <c r="B194" s="269"/>
      <c r="C194" s="270"/>
      <c r="D194" s="222" t="s">
        <v>307</v>
      </c>
      <c r="E194" s="271" t="s">
        <v>1</v>
      </c>
      <c r="F194" s="272" t="s">
        <v>457</v>
      </c>
      <c r="G194" s="270"/>
      <c r="H194" s="273">
        <v>1</v>
      </c>
      <c r="I194" s="274"/>
      <c r="J194" s="270"/>
      <c r="K194" s="270"/>
      <c r="L194" s="275"/>
      <c r="M194" s="276"/>
      <c r="N194" s="277"/>
      <c r="O194" s="277"/>
      <c r="P194" s="277"/>
      <c r="Q194" s="277"/>
      <c r="R194" s="277"/>
      <c r="S194" s="277"/>
      <c r="T194" s="278"/>
      <c r="AT194" s="279" t="s">
        <v>307</v>
      </c>
      <c r="AU194" s="279" t="s">
        <v>83</v>
      </c>
      <c r="AV194" s="16" t="s">
        <v>301</v>
      </c>
      <c r="AW194" s="16" t="s">
        <v>32</v>
      </c>
      <c r="AX194" s="16" t="s">
        <v>81</v>
      </c>
      <c r="AY194" s="279" t="s">
        <v>294</v>
      </c>
    </row>
    <row r="195" spans="1:65" s="2" customFormat="1" ht="24" customHeight="1" x14ac:dyDescent="0.2">
      <c r="A195" s="35"/>
      <c r="B195" s="36"/>
      <c r="C195" s="209" t="s">
        <v>383</v>
      </c>
      <c r="D195" s="209" t="s">
        <v>296</v>
      </c>
      <c r="E195" s="210" t="s">
        <v>8704</v>
      </c>
      <c r="F195" s="211" t="s">
        <v>8705</v>
      </c>
      <c r="G195" s="212" t="s">
        <v>2345</v>
      </c>
      <c r="H195" s="213">
        <v>1</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301</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301</v>
      </c>
      <c r="BM195" s="220" t="s">
        <v>8706</v>
      </c>
    </row>
    <row r="196" spans="1:65" s="2" customFormat="1" ht="144" x14ac:dyDescent="0.2">
      <c r="A196" s="35"/>
      <c r="B196" s="36"/>
      <c r="C196" s="37"/>
      <c r="D196" s="222" t="s">
        <v>303</v>
      </c>
      <c r="E196" s="37"/>
      <c r="F196" s="223" t="s">
        <v>8707</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13" customFormat="1" ht="20.399999999999999" x14ac:dyDescent="0.2">
      <c r="B197" s="227"/>
      <c r="C197" s="228"/>
      <c r="D197" s="222" t="s">
        <v>307</v>
      </c>
      <c r="E197" s="229" t="s">
        <v>1</v>
      </c>
      <c r="F197" s="230" t="s">
        <v>8703</v>
      </c>
      <c r="G197" s="228"/>
      <c r="H197" s="229" t="s">
        <v>1</v>
      </c>
      <c r="I197" s="231"/>
      <c r="J197" s="228"/>
      <c r="K197" s="228"/>
      <c r="L197" s="232"/>
      <c r="M197" s="233"/>
      <c r="N197" s="234"/>
      <c r="O197" s="234"/>
      <c r="P197" s="234"/>
      <c r="Q197" s="234"/>
      <c r="R197" s="234"/>
      <c r="S197" s="234"/>
      <c r="T197" s="235"/>
      <c r="AT197" s="236" t="s">
        <v>307</v>
      </c>
      <c r="AU197" s="236" t="s">
        <v>83</v>
      </c>
      <c r="AV197" s="13" t="s">
        <v>81</v>
      </c>
      <c r="AW197" s="13" t="s">
        <v>32</v>
      </c>
      <c r="AX197" s="13" t="s">
        <v>75</v>
      </c>
      <c r="AY197" s="236" t="s">
        <v>294</v>
      </c>
    </row>
    <row r="198" spans="1:65" s="14" customFormat="1" x14ac:dyDescent="0.2">
      <c r="B198" s="237"/>
      <c r="C198" s="238"/>
      <c r="D198" s="222" t="s">
        <v>307</v>
      </c>
      <c r="E198" s="239" t="s">
        <v>1</v>
      </c>
      <c r="F198" s="240" t="s">
        <v>81</v>
      </c>
      <c r="G198" s="238"/>
      <c r="H198" s="241">
        <v>1</v>
      </c>
      <c r="I198" s="242"/>
      <c r="J198" s="238"/>
      <c r="K198" s="238"/>
      <c r="L198" s="243"/>
      <c r="M198" s="244"/>
      <c r="N198" s="245"/>
      <c r="O198" s="245"/>
      <c r="P198" s="245"/>
      <c r="Q198" s="245"/>
      <c r="R198" s="245"/>
      <c r="S198" s="245"/>
      <c r="T198" s="246"/>
      <c r="AT198" s="247" t="s">
        <v>307</v>
      </c>
      <c r="AU198" s="247" t="s">
        <v>83</v>
      </c>
      <c r="AV198" s="14" t="s">
        <v>83</v>
      </c>
      <c r="AW198" s="14" t="s">
        <v>32</v>
      </c>
      <c r="AX198" s="14" t="s">
        <v>81</v>
      </c>
      <c r="AY198" s="247" t="s">
        <v>294</v>
      </c>
    </row>
    <row r="199" spans="1:65" s="12" customFormat="1" ht="22.95" customHeight="1" x14ac:dyDescent="0.25">
      <c r="B199" s="193"/>
      <c r="C199" s="194"/>
      <c r="D199" s="195" t="s">
        <v>74</v>
      </c>
      <c r="E199" s="207" t="s">
        <v>3278</v>
      </c>
      <c r="F199" s="207" t="s">
        <v>8708</v>
      </c>
      <c r="G199" s="194"/>
      <c r="H199" s="194"/>
      <c r="I199" s="197"/>
      <c r="J199" s="208">
        <f>BK199</f>
        <v>0</v>
      </c>
      <c r="K199" s="194"/>
      <c r="L199" s="199"/>
      <c r="M199" s="200"/>
      <c r="N199" s="201"/>
      <c r="O199" s="201"/>
      <c r="P199" s="202">
        <f>SUM(P200:P287)</f>
        <v>0</v>
      </c>
      <c r="Q199" s="201"/>
      <c r="R199" s="202">
        <f>SUM(R200:R287)</f>
        <v>0</v>
      </c>
      <c r="S199" s="201"/>
      <c r="T199" s="203">
        <f>SUM(T200:T287)</f>
        <v>0</v>
      </c>
      <c r="AR199" s="204" t="s">
        <v>81</v>
      </c>
      <c r="AT199" s="205" t="s">
        <v>74</v>
      </c>
      <c r="AU199" s="205" t="s">
        <v>81</v>
      </c>
      <c r="AY199" s="204" t="s">
        <v>294</v>
      </c>
      <c r="BK199" s="206">
        <f>SUM(BK200:BK287)</f>
        <v>0</v>
      </c>
    </row>
    <row r="200" spans="1:65" s="2" customFormat="1" ht="16.5" customHeight="1" x14ac:dyDescent="0.2">
      <c r="A200" s="35"/>
      <c r="B200" s="36"/>
      <c r="C200" s="209" t="s">
        <v>8</v>
      </c>
      <c r="D200" s="209" t="s">
        <v>296</v>
      </c>
      <c r="E200" s="210" t="s">
        <v>8709</v>
      </c>
      <c r="F200" s="211" t="s">
        <v>8710</v>
      </c>
      <c r="G200" s="212" t="s">
        <v>386</v>
      </c>
      <c r="H200" s="213">
        <v>0.2</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301</v>
      </c>
      <c r="AT200" s="220" t="s">
        <v>296</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3377</v>
      </c>
    </row>
    <row r="201" spans="1:65" s="2" customFormat="1" x14ac:dyDescent="0.2">
      <c r="A201" s="35"/>
      <c r="B201" s="36"/>
      <c r="C201" s="37"/>
      <c r="D201" s="222" t="s">
        <v>303</v>
      </c>
      <c r="E201" s="37"/>
      <c r="F201" s="223" t="s">
        <v>8710</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59" t="s">
        <v>396</v>
      </c>
      <c r="D202" s="259" t="s">
        <v>409</v>
      </c>
      <c r="E202" s="260" t="s">
        <v>8711</v>
      </c>
      <c r="F202" s="261" t="s">
        <v>8712</v>
      </c>
      <c r="G202" s="262" t="s">
        <v>386</v>
      </c>
      <c r="H202" s="263">
        <v>0.2</v>
      </c>
      <c r="I202" s="264"/>
      <c r="J202" s="265">
        <f>ROUND(I202*H202,2)</f>
        <v>0</v>
      </c>
      <c r="K202" s="261" t="s">
        <v>1</v>
      </c>
      <c r="L202" s="266"/>
      <c r="M202" s="267" t="s">
        <v>1</v>
      </c>
      <c r="N202" s="268"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340</v>
      </c>
      <c r="AT202" s="220" t="s">
        <v>409</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3380</v>
      </c>
    </row>
    <row r="203" spans="1:65" s="2" customFormat="1" x14ac:dyDescent="0.2">
      <c r="A203" s="35"/>
      <c r="B203" s="36"/>
      <c r="C203" s="37"/>
      <c r="D203" s="222" t="s">
        <v>303</v>
      </c>
      <c r="E203" s="37"/>
      <c r="F203" s="223" t="s">
        <v>8712</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16.5" customHeight="1" x14ac:dyDescent="0.2">
      <c r="A204" s="35"/>
      <c r="B204" s="36"/>
      <c r="C204" s="209" t="s">
        <v>402</v>
      </c>
      <c r="D204" s="209" t="s">
        <v>296</v>
      </c>
      <c r="E204" s="210" t="s">
        <v>8713</v>
      </c>
      <c r="F204" s="211" t="s">
        <v>8714</v>
      </c>
      <c r="G204" s="212" t="s">
        <v>386</v>
      </c>
      <c r="H204" s="213">
        <v>2.5</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301</v>
      </c>
      <c r="AT204" s="220" t="s">
        <v>296</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3382</v>
      </c>
    </row>
    <row r="205" spans="1:65" s="2" customFormat="1" x14ac:dyDescent="0.2">
      <c r="A205" s="35"/>
      <c r="B205" s="36"/>
      <c r="C205" s="37"/>
      <c r="D205" s="222" t="s">
        <v>303</v>
      </c>
      <c r="E205" s="37"/>
      <c r="F205" s="223" t="s">
        <v>8714</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16.5" customHeight="1" x14ac:dyDescent="0.2">
      <c r="A206" s="35"/>
      <c r="B206" s="36"/>
      <c r="C206" s="259" t="s">
        <v>408</v>
      </c>
      <c r="D206" s="259" t="s">
        <v>409</v>
      </c>
      <c r="E206" s="260" t="s">
        <v>8715</v>
      </c>
      <c r="F206" s="261" t="s">
        <v>8716</v>
      </c>
      <c r="G206" s="262" t="s">
        <v>386</v>
      </c>
      <c r="H206" s="263">
        <v>2.5</v>
      </c>
      <c r="I206" s="264"/>
      <c r="J206" s="265">
        <f>ROUND(I206*H206,2)</f>
        <v>0</v>
      </c>
      <c r="K206" s="261" t="s">
        <v>1</v>
      </c>
      <c r="L206" s="266"/>
      <c r="M206" s="267" t="s">
        <v>1</v>
      </c>
      <c r="N206" s="268"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3385</v>
      </c>
    </row>
    <row r="207" spans="1:65" s="2" customFormat="1" x14ac:dyDescent="0.2">
      <c r="A207" s="35"/>
      <c r="B207" s="36"/>
      <c r="C207" s="37"/>
      <c r="D207" s="222" t="s">
        <v>303</v>
      </c>
      <c r="E207" s="37"/>
      <c r="F207" s="223" t="s">
        <v>8716</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16.5" customHeight="1" x14ac:dyDescent="0.2">
      <c r="A208" s="35"/>
      <c r="B208" s="36"/>
      <c r="C208" s="209" t="s">
        <v>415</v>
      </c>
      <c r="D208" s="209" t="s">
        <v>296</v>
      </c>
      <c r="E208" s="210" t="s">
        <v>8717</v>
      </c>
      <c r="F208" s="211" t="s">
        <v>8718</v>
      </c>
      <c r="G208" s="212" t="s">
        <v>386</v>
      </c>
      <c r="H208" s="213">
        <v>25</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3390</v>
      </c>
    </row>
    <row r="209" spans="1:65" s="2" customFormat="1" x14ac:dyDescent="0.2">
      <c r="A209" s="35"/>
      <c r="B209" s="36"/>
      <c r="C209" s="37"/>
      <c r="D209" s="222" t="s">
        <v>303</v>
      </c>
      <c r="E209" s="37"/>
      <c r="F209" s="223" t="s">
        <v>8718</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16.5" customHeight="1" x14ac:dyDescent="0.2">
      <c r="A210" s="35"/>
      <c r="B210" s="36"/>
      <c r="C210" s="259" t="s">
        <v>421</v>
      </c>
      <c r="D210" s="259" t="s">
        <v>409</v>
      </c>
      <c r="E210" s="260" t="s">
        <v>8719</v>
      </c>
      <c r="F210" s="261" t="s">
        <v>8720</v>
      </c>
      <c r="G210" s="262" t="s">
        <v>386</v>
      </c>
      <c r="H210" s="263">
        <v>25</v>
      </c>
      <c r="I210" s="264"/>
      <c r="J210" s="265">
        <f>ROUND(I210*H210,2)</f>
        <v>0</v>
      </c>
      <c r="K210" s="261" t="s">
        <v>1</v>
      </c>
      <c r="L210" s="266"/>
      <c r="M210" s="267" t="s">
        <v>1</v>
      </c>
      <c r="N210" s="268"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340</v>
      </c>
      <c r="AT210" s="220" t="s">
        <v>409</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301</v>
      </c>
      <c r="BM210" s="220" t="s">
        <v>2725</v>
      </c>
    </row>
    <row r="211" spans="1:65" s="2" customFormat="1" x14ac:dyDescent="0.2">
      <c r="A211" s="35"/>
      <c r="B211" s="36"/>
      <c r="C211" s="37"/>
      <c r="D211" s="222" t="s">
        <v>303</v>
      </c>
      <c r="E211" s="37"/>
      <c r="F211" s="223" t="s">
        <v>8720</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16.5" customHeight="1" x14ac:dyDescent="0.2">
      <c r="A212" s="35"/>
      <c r="B212" s="36"/>
      <c r="C212" s="209" t="s">
        <v>7</v>
      </c>
      <c r="D212" s="209" t="s">
        <v>296</v>
      </c>
      <c r="E212" s="210" t="s">
        <v>8721</v>
      </c>
      <c r="F212" s="211" t="s">
        <v>8722</v>
      </c>
      <c r="G212" s="212" t="s">
        <v>386</v>
      </c>
      <c r="H212" s="213">
        <v>0.5</v>
      </c>
      <c r="I212" s="214"/>
      <c r="J212" s="215">
        <f>ROUND(I212*H212,2)</f>
        <v>0</v>
      </c>
      <c r="K212" s="211" t="s">
        <v>1</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3397</v>
      </c>
    </row>
    <row r="213" spans="1:65" s="2" customFormat="1" x14ac:dyDescent="0.2">
      <c r="A213" s="35"/>
      <c r="B213" s="36"/>
      <c r="C213" s="37"/>
      <c r="D213" s="222" t="s">
        <v>303</v>
      </c>
      <c r="E213" s="37"/>
      <c r="F213" s="223" t="s">
        <v>8722</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16.5" customHeight="1" x14ac:dyDescent="0.2">
      <c r="A214" s="35"/>
      <c r="B214" s="36"/>
      <c r="C214" s="259" t="s">
        <v>434</v>
      </c>
      <c r="D214" s="259" t="s">
        <v>409</v>
      </c>
      <c r="E214" s="260" t="s">
        <v>8723</v>
      </c>
      <c r="F214" s="261" t="s">
        <v>8724</v>
      </c>
      <c r="G214" s="262" t="s">
        <v>386</v>
      </c>
      <c r="H214" s="263">
        <v>0.5</v>
      </c>
      <c r="I214" s="264"/>
      <c r="J214" s="265">
        <f>ROUND(I214*H214,2)</f>
        <v>0</v>
      </c>
      <c r="K214" s="261" t="s">
        <v>1</v>
      </c>
      <c r="L214" s="266"/>
      <c r="M214" s="267" t="s">
        <v>1</v>
      </c>
      <c r="N214" s="268"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2628</v>
      </c>
    </row>
    <row r="215" spans="1:65" s="2" customFormat="1" x14ac:dyDescent="0.2">
      <c r="A215" s="35"/>
      <c r="B215" s="36"/>
      <c r="C215" s="37"/>
      <c r="D215" s="222" t="s">
        <v>303</v>
      </c>
      <c r="E215" s="37"/>
      <c r="F215" s="223" t="s">
        <v>8724</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16.5" customHeight="1" x14ac:dyDescent="0.2">
      <c r="A216" s="35"/>
      <c r="B216" s="36"/>
      <c r="C216" s="209" t="s">
        <v>440</v>
      </c>
      <c r="D216" s="209" t="s">
        <v>296</v>
      </c>
      <c r="E216" s="210" t="s">
        <v>8725</v>
      </c>
      <c r="F216" s="211" t="s">
        <v>8726</v>
      </c>
      <c r="G216" s="212" t="s">
        <v>386</v>
      </c>
      <c r="H216" s="213">
        <v>0.2</v>
      </c>
      <c r="I216" s="214"/>
      <c r="J216" s="215">
        <f>ROUND(I216*H216,2)</f>
        <v>0</v>
      </c>
      <c r="K216" s="211" t="s">
        <v>1</v>
      </c>
      <c r="L216" s="40"/>
      <c r="M216" s="216" t="s">
        <v>1</v>
      </c>
      <c r="N216" s="217"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301</v>
      </c>
      <c r="AT216" s="220" t="s">
        <v>296</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3402</v>
      </c>
    </row>
    <row r="217" spans="1:65" s="2" customFormat="1" x14ac:dyDescent="0.2">
      <c r="A217" s="35"/>
      <c r="B217" s="36"/>
      <c r="C217" s="37"/>
      <c r="D217" s="222" t="s">
        <v>303</v>
      </c>
      <c r="E217" s="37"/>
      <c r="F217" s="223" t="s">
        <v>8726</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16.5" customHeight="1" x14ac:dyDescent="0.2">
      <c r="A218" s="35"/>
      <c r="B218" s="36"/>
      <c r="C218" s="259" t="s">
        <v>447</v>
      </c>
      <c r="D218" s="259" t="s">
        <v>409</v>
      </c>
      <c r="E218" s="260" t="s">
        <v>8727</v>
      </c>
      <c r="F218" s="261" t="s">
        <v>8728</v>
      </c>
      <c r="G218" s="262" t="s">
        <v>386</v>
      </c>
      <c r="H218" s="263">
        <v>0.2</v>
      </c>
      <c r="I218" s="264"/>
      <c r="J218" s="265">
        <f>ROUND(I218*H218,2)</f>
        <v>0</v>
      </c>
      <c r="K218" s="261" t="s">
        <v>1</v>
      </c>
      <c r="L218" s="266"/>
      <c r="M218" s="267" t="s">
        <v>1</v>
      </c>
      <c r="N218" s="268"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340</v>
      </c>
      <c r="AT218" s="220" t="s">
        <v>409</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3405</v>
      </c>
    </row>
    <row r="219" spans="1:65" s="2" customFormat="1" x14ac:dyDescent="0.2">
      <c r="A219" s="35"/>
      <c r="B219" s="36"/>
      <c r="C219" s="37"/>
      <c r="D219" s="222" t="s">
        <v>303</v>
      </c>
      <c r="E219" s="37"/>
      <c r="F219" s="223" t="s">
        <v>8728</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16.5" customHeight="1" x14ac:dyDescent="0.2">
      <c r="A220" s="35"/>
      <c r="B220" s="36"/>
      <c r="C220" s="209" t="s">
        <v>458</v>
      </c>
      <c r="D220" s="209" t="s">
        <v>296</v>
      </c>
      <c r="E220" s="210" t="s">
        <v>8729</v>
      </c>
      <c r="F220" s="211" t="s">
        <v>8535</v>
      </c>
      <c r="G220" s="212" t="s">
        <v>326</v>
      </c>
      <c r="H220" s="213">
        <v>1</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3408</v>
      </c>
    </row>
    <row r="221" spans="1:65" s="2" customFormat="1" x14ac:dyDescent="0.2">
      <c r="A221" s="35"/>
      <c r="B221" s="36"/>
      <c r="C221" s="37"/>
      <c r="D221" s="222" t="s">
        <v>303</v>
      </c>
      <c r="E221" s="37"/>
      <c r="F221" s="223" t="s">
        <v>8535</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16.5" customHeight="1" x14ac:dyDescent="0.2">
      <c r="A222" s="35"/>
      <c r="B222" s="36"/>
      <c r="C222" s="259" t="s">
        <v>463</v>
      </c>
      <c r="D222" s="259" t="s">
        <v>409</v>
      </c>
      <c r="E222" s="260" t="s">
        <v>8730</v>
      </c>
      <c r="F222" s="261" t="s">
        <v>8537</v>
      </c>
      <c r="G222" s="262" t="s">
        <v>326</v>
      </c>
      <c r="H222" s="263">
        <v>1</v>
      </c>
      <c r="I222" s="264"/>
      <c r="J222" s="265">
        <f>ROUND(I222*H222,2)</f>
        <v>0</v>
      </c>
      <c r="K222" s="261" t="s">
        <v>1</v>
      </c>
      <c r="L222" s="266"/>
      <c r="M222" s="267" t="s">
        <v>1</v>
      </c>
      <c r="N222" s="268"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340</v>
      </c>
      <c r="AT222" s="220" t="s">
        <v>409</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5251</v>
      </c>
    </row>
    <row r="223" spans="1:65" s="2" customFormat="1" x14ac:dyDescent="0.2">
      <c r="A223" s="35"/>
      <c r="B223" s="36"/>
      <c r="C223" s="37"/>
      <c r="D223" s="222" t="s">
        <v>303</v>
      </c>
      <c r="E223" s="37"/>
      <c r="F223" s="223" t="s">
        <v>8537</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16.5" customHeight="1" x14ac:dyDescent="0.2">
      <c r="A224" s="35"/>
      <c r="B224" s="36"/>
      <c r="C224" s="209" t="s">
        <v>469</v>
      </c>
      <c r="D224" s="209" t="s">
        <v>296</v>
      </c>
      <c r="E224" s="210" t="s">
        <v>8731</v>
      </c>
      <c r="F224" s="211" t="s">
        <v>8732</v>
      </c>
      <c r="G224" s="212" t="s">
        <v>326</v>
      </c>
      <c r="H224" s="213">
        <v>3</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5252</v>
      </c>
    </row>
    <row r="225" spans="1:65" s="2" customFormat="1" x14ac:dyDescent="0.2">
      <c r="A225" s="35"/>
      <c r="B225" s="36"/>
      <c r="C225" s="37"/>
      <c r="D225" s="222" t="s">
        <v>303</v>
      </c>
      <c r="E225" s="37"/>
      <c r="F225" s="223" t="s">
        <v>8732</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16.5" customHeight="1" x14ac:dyDescent="0.2">
      <c r="A226" s="35"/>
      <c r="B226" s="36"/>
      <c r="C226" s="259" t="s">
        <v>478</v>
      </c>
      <c r="D226" s="259" t="s">
        <v>409</v>
      </c>
      <c r="E226" s="260" t="s">
        <v>8733</v>
      </c>
      <c r="F226" s="261" t="s">
        <v>8734</v>
      </c>
      <c r="G226" s="262" t="s">
        <v>326</v>
      </c>
      <c r="H226" s="263">
        <v>3</v>
      </c>
      <c r="I226" s="264"/>
      <c r="J226" s="265">
        <f>ROUND(I226*H226,2)</f>
        <v>0</v>
      </c>
      <c r="K226" s="261" t="s">
        <v>1</v>
      </c>
      <c r="L226" s="266"/>
      <c r="M226" s="267" t="s">
        <v>1</v>
      </c>
      <c r="N226" s="268"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340</v>
      </c>
      <c r="AT226" s="220" t="s">
        <v>409</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5253</v>
      </c>
    </row>
    <row r="227" spans="1:65" s="2" customFormat="1" x14ac:dyDescent="0.2">
      <c r="A227" s="35"/>
      <c r="B227" s="36"/>
      <c r="C227" s="37"/>
      <c r="D227" s="222" t="s">
        <v>303</v>
      </c>
      <c r="E227" s="37"/>
      <c r="F227" s="223" t="s">
        <v>8734</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16.5" customHeight="1" x14ac:dyDescent="0.2">
      <c r="A228" s="35"/>
      <c r="B228" s="36"/>
      <c r="C228" s="209" t="s">
        <v>484</v>
      </c>
      <c r="D228" s="209" t="s">
        <v>296</v>
      </c>
      <c r="E228" s="210" t="s">
        <v>8735</v>
      </c>
      <c r="F228" s="211" t="s">
        <v>8639</v>
      </c>
      <c r="G228" s="212" t="s">
        <v>326</v>
      </c>
      <c r="H228" s="213">
        <v>10</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301</v>
      </c>
      <c r="AT228" s="220" t="s">
        <v>296</v>
      </c>
      <c r="AU228" s="220" t="s">
        <v>83</v>
      </c>
      <c r="AY228" s="18" t="s">
        <v>294</v>
      </c>
      <c r="BE228" s="221">
        <f>IF(N228="základní",J228,0)</f>
        <v>0</v>
      </c>
      <c r="BF228" s="221">
        <f>IF(N228="snížená",J228,0)</f>
        <v>0</v>
      </c>
      <c r="BG228" s="221">
        <f>IF(N228="zákl. přenesená",J228,0)</f>
        <v>0</v>
      </c>
      <c r="BH228" s="221">
        <f>IF(N228="sníž. přenesená",J228,0)</f>
        <v>0</v>
      </c>
      <c r="BI228" s="221">
        <f>IF(N228="nulová",J228,0)</f>
        <v>0</v>
      </c>
      <c r="BJ228" s="18" t="s">
        <v>81</v>
      </c>
      <c r="BK228" s="221">
        <f>ROUND(I228*H228,2)</f>
        <v>0</v>
      </c>
      <c r="BL228" s="18" t="s">
        <v>301</v>
      </c>
      <c r="BM228" s="220" t="s">
        <v>5256</v>
      </c>
    </row>
    <row r="229" spans="1:65" s="2" customFormat="1" x14ac:dyDescent="0.2">
      <c r="A229" s="35"/>
      <c r="B229" s="36"/>
      <c r="C229" s="37"/>
      <c r="D229" s="222" t="s">
        <v>303</v>
      </c>
      <c r="E229" s="37"/>
      <c r="F229" s="223" t="s">
        <v>8639</v>
      </c>
      <c r="G229" s="37"/>
      <c r="H229" s="37"/>
      <c r="I229" s="124"/>
      <c r="J229" s="37"/>
      <c r="K229" s="37"/>
      <c r="L229" s="40"/>
      <c r="M229" s="224"/>
      <c r="N229" s="225"/>
      <c r="O229" s="72"/>
      <c r="P229" s="72"/>
      <c r="Q229" s="72"/>
      <c r="R229" s="72"/>
      <c r="S229" s="72"/>
      <c r="T229" s="73"/>
      <c r="U229" s="35"/>
      <c r="V229" s="35"/>
      <c r="W229" s="35"/>
      <c r="X229" s="35"/>
      <c r="Y229" s="35"/>
      <c r="Z229" s="35"/>
      <c r="AA229" s="35"/>
      <c r="AB229" s="35"/>
      <c r="AC229" s="35"/>
      <c r="AD229" s="35"/>
      <c r="AE229" s="35"/>
      <c r="AT229" s="18" t="s">
        <v>303</v>
      </c>
      <c r="AU229" s="18" t="s">
        <v>83</v>
      </c>
    </row>
    <row r="230" spans="1:65" s="2" customFormat="1" ht="16.5" customHeight="1" x14ac:dyDescent="0.2">
      <c r="A230" s="35"/>
      <c r="B230" s="36"/>
      <c r="C230" s="259" t="s">
        <v>490</v>
      </c>
      <c r="D230" s="259" t="s">
        <v>409</v>
      </c>
      <c r="E230" s="260" t="s">
        <v>8736</v>
      </c>
      <c r="F230" s="261" t="s">
        <v>8641</v>
      </c>
      <c r="G230" s="262" t="s">
        <v>326</v>
      </c>
      <c r="H230" s="263">
        <v>10</v>
      </c>
      <c r="I230" s="264"/>
      <c r="J230" s="265">
        <f>ROUND(I230*H230,2)</f>
        <v>0</v>
      </c>
      <c r="K230" s="261" t="s">
        <v>1</v>
      </c>
      <c r="L230" s="266"/>
      <c r="M230" s="267" t="s">
        <v>1</v>
      </c>
      <c r="N230" s="268"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340</v>
      </c>
      <c r="AT230" s="220" t="s">
        <v>409</v>
      </c>
      <c r="AU230" s="220" t="s">
        <v>83</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5257</v>
      </c>
    </row>
    <row r="231" spans="1:65" s="2" customFormat="1" x14ac:dyDescent="0.2">
      <c r="A231" s="35"/>
      <c r="B231" s="36"/>
      <c r="C231" s="37"/>
      <c r="D231" s="222" t="s">
        <v>303</v>
      </c>
      <c r="E231" s="37"/>
      <c r="F231" s="223" t="s">
        <v>8641</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83</v>
      </c>
    </row>
    <row r="232" spans="1:65" s="2" customFormat="1" ht="16.5" customHeight="1" x14ac:dyDescent="0.2">
      <c r="A232" s="35"/>
      <c r="B232" s="36"/>
      <c r="C232" s="209" t="s">
        <v>497</v>
      </c>
      <c r="D232" s="209" t="s">
        <v>296</v>
      </c>
      <c r="E232" s="210" t="s">
        <v>8737</v>
      </c>
      <c r="F232" s="211" t="s">
        <v>8738</v>
      </c>
      <c r="G232" s="212" t="s">
        <v>326</v>
      </c>
      <c r="H232" s="213">
        <v>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301</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5264</v>
      </c>
    </row>
    <row r="233" spans="1:65" s="2" customFormat="1" x14ac:dyDescent="0.2">
      <c r="A233" s="35"/>
      <c r="B233" s="36"/>
      <c r="C233" s="37"/>
      <c r="D233" s="222" t="s">
        <v>303</v>
      </c>
      <c r="E233" s="37"/>
      <c r="F233" s="223" t="s">
        <v>8738</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6.5" customHeight="1" x14ac:dyDescent="0.2">
      <c r="A234" s="35"/>
      <c r="B234" s="36"/>
      <c r="C234" s="259" t="s">
        <v>502</v>
      </c>
      <c r="D234" s="259" t="s">
        <v>409</v>
      </c>
      <c r="E234" s="260" t="s">
        <v>8739</v>
      </c>
      <c r="F234" s="261" t="s">
        <v>8740</v>
      </c>
      <c r="G234" s="262" t="s">
        <v>326</v>
      </c>
      <c r="H234" s="263">
        <v>1</v>
      </c>
      <c r="I234" s="264"/>
      <c r="J234" s="265">
        <f>ROUND(I234*H234,2)</f>
        <v>0</v>
      </c>
      <c r="K234" s="261" t="s">
        <v>1</v>
      </c>
      <c r="L234" s="266"/>
      <c r="M234" s="267" t="s">
        <v>1</v>
      </c>
      <c r="N234" s="268"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340</v>
      </c>
      <c r="AT234" s="220" t="s">
        <v>409</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5268</v>
      </c>
    </row>
    <row r="235" spans="1:65" s="2" customFormat="1" x14ac:dyDescent="0.2">
      <c r="A235" s="35"/>
      <c r="B235" s="36"/>
      <c r="C235" s="37"/>
      <c r="D235" s="222" t="s">
        <v>303</v>
      </c>
      <c r="E235" s="37"/>
      <c r="F235" s="223" t="s">
        <v>8740</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6.5" customHeight="1" x14ac:dyDescent="0.2">
      <c r="A236" s="35"/>
      <c r="B236" s="36"/>
      <c r="C236" s="209" t="s">
        <v>508</v>
      </c>
      <c r="D236" s="209" t="s">
        <v>296</v>
      </c>
      <c r="E236" s="210" t="s">
        <v>8741</v>
      </c>
      <c r="F236" s="211" t="s">
        <v>8742</v>
      </c>
      <c r="G236" s="212" t="s">
        <v>326</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301</v>
      </c>
      <c r="AT236" s="220" t="s">
        <v>296</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5272</v>
      </c>
    </row>
    <row r="237" spans="1:65" s="2" customFormat="1" x14ac:dyDescent="0.2">
      <c r="A237" s="35"/>
      <c r="B237" s="36"/>
      <c r="C237" s="37"/>
      <c r="D237" s="222" t="s">
        <v>303</v>
      </c>
      <c r="E237" s="37"/>
      <c r="F237" s="223" t="s">
        <v>8742</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6.5" customHeight="1" x14ac:dyDescent="0.2">
      <c r="A238" s="35"/>
      <c r="B238" s="36"/>
      <c r="C238" s="259" t="s">
        <v>515</v>
      </c>
      <c r="D238" s="259" t="s">
        <v>409</v>
      </c>
      <c r="E238" s="260" t="s">
        <v>8743</v>
      </c>
      <c r="F238" s="261" t="s">
        <v>8744</v>
      </c>
      <c r="G238" s="262" t="s">
        <v>326</v>
      </c>
      <c r="H238" s="263">
        <v>1</v>
      </c>
      <c r="I238" s="264"/>
      <c r="J238" s="265">
        <f>ROUND(I238*H238,2)</f>
        <v>0</v>
      </c>
      <c r="K238" s="261" t="s">
        <v>1</v>
      </c>
      <c r="L238" s="266"/>
      <c r="M238" s="267" t="s">
        <v>1</v>
      </c>
      <c r="N238" s="268"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340</v>
      </c>
      <c r="AT238" s="220" t="s">
        <v>409</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5278</v>
      </c>
    </row>
    <row r="239" spans="1:65" s="2" customFormat="1" x14ac:dyDescent="0.2">
      <c r="A239" s="35"/>
      <c r="B239" s="36"/>
      <c r="C239" s="37"/>
      <c r="D239" s="222" t="s">
        <v>303</v>
      </c>
      <c r="E239" s="37"/>
      <c r="F239" s="223" t="s">
        <v>8744</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6.5" customHeight="1" x14ac:dyDescent="0.2">
      <c r="A240" s="35"/>
      <c r="B240" s="36"/>
      <c r="C240" s="209" t="s">
        <v>520</v>
      </c>
      <c r="D240" s="209" t="s">
        <v>296</v>
      </c>
      <c r="E240" s="210" t="s">
        <v>8745</v>
      </c>
      <c r="F240" s="211" t="s">
        <v>8746</v>
      </c>
      <c r="G240" s="212" t="s">
        <v>326</v>
      </c>
      <c r="H240" s="213">
        <v>1</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5280</v>
      </c>
    </row>
    <row r="241" spans="1:65" s="2" customFormat="1" x14ac:dyDescent="0.2">
      <c r="A241" s="35"/>
      <c r="B241" s="36"/>
      <c r="C241" s="37"/>
      <c r="D241" s="222" t="s">
        <v>303</v>
      </c>
      <c r="E241" s="37"/>
      <c r="F241" s="223" t="s">
        <v>8746</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4" customHeight="1" x14ac:dyDescent="0.2">
      <c r="A242" s="35"/>
      <c r="B242" s="36"/>
      <c r="C242" s="259" t="s">
        <v>526</v>
      </c>
      <c r="D242" s="259" t="s">
        <v>409</v>
      </c>
      <c r="E242" s="260" t="s">
        <v>8747</v>
      </c>
      <c r="F242" s="261" t="s">
        <v>8748</v>
      </c>
      <c r="G242" s="262" t="s">
        <v>326</v>
      </c>
      <c r="H242" s="263">
        <v>1</v>
      </c>
      <c r="I242" s="264"/>
      <c r="J242" s="265">
        <f>ROUND(I242*H242,2)</f>
        <v>0</v>
      </c>
      <c r="K242" s="261" t="s">
        <v>1</v>
      </c>
      <c r="L242" s="266"/>
      <c r="M242" s="267" t="s">
        <v>1</v>
      </c>
      <c r="N242" s="268"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340</v>
      </c>
      <c r="AT242" s="220" t="s">
        <v>409</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301</v>
      </c>
      <c r="BM242" s="220" t="s">
        <v>5284</v>
      </c>
    </row>
    <row r="243" spans="1:65" s="2" customFormat="1" x14ac:dyDescent="0.2">
      <c r="A243" s="35"/>
      <c r="B243" s="36"/>
      <c r="C243" s="37"/>
      <c r="D243" s="222" t="s">
        <v>303</v>
      </c>
      <c r="E243" s="37"/>
      <c r="F243" s="223" t="s">
        <v>8748</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6.5" customHeight="1" x14ac:dyDescent="0.2">
      <c r="A244" s="35"/>
      <c r="B244" s="36"/>
      <c r="C244" s="209" t="s">
        <v>531</v>
      </c>
      <c r="D244" s="209" t="s">
        <v>296</v>
      </c>
      <c r="E244" s="210" t="s">
        <v>8749</v>
      </c>
      <c r="F244" s="211" t="s">
        <v>8750</v>
      </c>
      <c r="G244" s="212" t="s">
        <v>326</v>
      </c>
      <c r="H244" s="213">
        <v>1</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301</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301</v>
      </c>
      <c r="BM244" s="220" t="s">
        <v>5285</v>
      </c>
    </row>
    <row r="245" spans="1:65" s="2" customFormat="1" x14ac:dyDescent="0.2">
      <c r="A245" s="35"/>
      <c r="B245" s="36"/>
      <c r="C245" s="37"/>
      <c r="D245" s="222" t="s">
        <v>303</v>
      </c>
      <c r="E245" s="37"/>
      <c r="F245" s="223" t="s">
        <v>8750</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6.5" customHeight="1" x14ac:dyDescent="0.2">
      <c r="A246" s="35"/>
      <c r="B246" s="36"/>
      <c r="C246" s="259" t="s">
        <v>538</v>
      </c>
      <c r="D246" s="259" t="s">
        <v>409</v>
      </c>
      <c r="E246" s="260" t="s">
        <v>8751</v>
      </c>
      <c r="F246" s="261" t="s">
        <v>8752</v>
      </c>
      <c r="G246" s="262" t="s">
        <v>326</v>
      </c>
      <c r="H246" s="263">
        <v>1</v>
      </c>
      <c r="I246" s="264"/>
      <c r="J246" s="265">
        <f>ROUND(I246*H246,2)</f>
        <v>0</v>
      </c>
      <c r="K246" s="261" t="s">
        <v>1</v>
      </c>
      <c r="L246" s="266"/>
      <c r="M246" s="267" t="s">
        <v>1</v>
      </c>
      <c r="N246" s="268"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340</v>
      </c>
      <c r="AT246" s="220" t="s">
        <v>409</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301</v>
      </c>
      <c r="BM246" s="220" t="s">
        <v>5291</v>
      </c>
    </row>
    <row r="247" spans="1:65" s="2" customFormat="1" x14ac:dyDescent="0.2">
      <c r="A247" s="35"/>
      <c r="B247" s="36"/>
      <c r="C247" s="37"/>
      <c r="D247" s="222" t="s">
        <v>303</v>
      </c>
      <c r="E247" s="37"/>
      <c r="F247" s="223" t="s">
        <v>8752</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4" customHeight="1" x14ac:dyDescent="0.2">
      <c r="A248" s="35"/>
      <c r="B248" s="36"/>
      <c r="C248" s="209" t="s">
        <v>544</v>
      </c>
      <c r="D248" s="209" t="s">
        <v>296</v>
      </c>
      <c r="E248" s="210" t="s">
        <v>8538</v>
      </c>
      <c r="F248" s="211" t="s">
        <v>8539</v>
      </c>
      <c r="G248" s="212" t="s">
        <v>326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301</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301</v>
      </c>
      <c r="BM248" s="220" t="s">
        <v>5293</v>
      </c>
    </row>
    <row r="249" spans="1:65" s="2" customFormat="1" x14ac:dyDescent="0.2">
      <c r="A249" s="35"/>
      <c r="B249" s="36"/>
      <c r="C249" s="37"/>
      <c r="D249" s="222" t="s">
        <v>303</v>
      </c>
      <c r="E249" s="37"/>
      <c r="F249" s="223" t="s">
        <v>8539</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4" customHeight="1" x14ac:dyDescent="0.2">
      <c r="A250" s="35"/>
      <c r="B250" s="36"/>
      <c r="C250" s="259" t="s">
        <v>549</v>
      </c>
      <c r="D250" s="259" t="s">
        <v>409</v>
      </c>
      <c r="E250" s="260" t="s">
        <v>8540</v>
      </c>
      <c r="F250" s="261" t="s">
        <v>8541</v>
      </c>
      <c r="G250" s="262" t="s">
        <v>326</v>
      </c>
      <c r="H250" s="263">
        <v>1</v>
      </c>
      <c r="I250" s="264"/>
      <c r="J250" s="265">
        <f>ROUND(I250*H250,2)</f>
        <v>0</v>
      </c>
      <c r="K250" s="261" t="s">
        <v>1</v>
      </c>
      <c r="L250" s="266"/>
      <c r="M250" s="267" t="s">
        <v>1</v>
      </c>
      <c r="N250" s="268"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340</v>
      </c>
      <c r="AT250" s="220" t="s">
        <v>409</v>
      </c>
      <c r="AU250" s="220" t="s">
        <v>83</v>
      </c>
      <c r="AY250" s="18" t="s">
        <v>294</v>
      </c>
      <c r="BE250" s="221">
        <f>IF(N250="základní",J250,0)</f>
        <v>0</v>
      </c>
      <c r="BF250" s="221">
        <f>IF(N250="snížená",J250,0)</f>
        <v>0</v>
      </c>
      <c r="BG250" s="221">
        <f>IF(N250="zákl. přenesená",J250,0)</f>
        <v>0</v>
      </c>
      <c r="BH250" s="221">
        <f>IF(N250="sníž. přenesená",J250,0)</f>
        <v>0</v>
      </c>
      <c r="BI250" s="221">
        <f>IF(N250="nulová",J250,0)</f>
        <v>0</v>
      </c>
      <c r="BJ250" s="18" t="s">
        <v>81</v>
      </c>
      <c r="BK250" s="221">
        <f>ROUND(I250*H250,2)</f>
        <v>0</v>
      </c>
      <c r="BL250" s="18" t="s">
        <v>301</v>
      </c>
      <c r="BM250" s="220" t="s">
        <v>5298</v>
      </c>
    </row>
    <row r="251" spans="1:65" s="2" customFormat="1" ht="19.2" x14ac:dyDescent="0.2">
      <c r="A251" s="35"/>
      <c r="B251" s="36"/>
      <c r="C251" s="37"/>
      <c r="D251" s="222" t="s">
        <v>303</v>
      </c>
      <c r="E251" s="37"/>
      <c r="F251" s="223" t="s">
        <v>8541</v>
      </c>
      <c r="G251" s="37"/>
      <c r="H251" s="37"/>
      <c r="I251" s="124"/>
      <c r="J251" s="37"/>
      <c r="K251" s="37"/>
      <c r="L251" s="40"/>
      <c r="M251" s="224"/>
      <c r="N251" s="225"/>
      <c r="O251" s="72"/>
      <c r="P251" s="72"/>
      <c r="Q251" s="72"/>
      <c r="R251" s="72"/>
      <c r="S251" s="72"/>
      <c r="T251" s="73"/>
      <c r="U251" s="35"/>
      <c r="V251" s="35"/>
      <c r="W251" s="35"/>
      <c r="X251" s="35"/>
      <c r="Y251" s="35"/>
      <c r="Z251" s="35"/>
      <c r="AA251" s="35"/>
      <c r="AB251" s="35"/>
      <c r="AC251" s="35"/>
      <c r="AD251" s="35"/>
      <c r="AE251" s="35"/>
      <c r="AT251" s="18" t="s">
        <v>303</v>
      </c>
      <c r="AU251" s="18" t="s">
        <v>83</v>
      </c>
    </row>
    <row r="252" spans="1:65" s="2" customFormat="1" ht="24" customHeight="1" x14ac:dyDescent="0.2">
      <c r="A252" s="35"/>
      <c r="B252" s="36"/>
      <c r="C252" s="209" t="s">
        <v>556</v>
      </c>
      <c r="D252" s="209" t="s">
        <v>296</v>
      </c>
      <c r="E252" s="210" t="s">
        <v>8753</v>
      </c>
      <c r="F252" s="211" t="s">
        <v>8565</v>
      </c>
      <c r="G252" s="212" t="s">
        <v>326</v>
      </c>
      <c r="H252" s="213">
        <v>2</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301</v>
      </c>
      <c r="AT252" s="220" t="s">
        <v>296</v>
      </c>
      <c r="AU252" s="220" t="s">
        <v>83</v>
      </c>
      <c r="AY252" s="18" t="s">
        <v>294</v>
      </c>
      <c r="BE252" s="221">
        <f>IF(N252="základní",J252,0)</f>
        <v>0</v>
      </c>
      <c r="BF252" s="221">
        <f>IF(N252="snížená",J252,0)</f>
        <v>0</v>
      </c>
      <c r="BG252" s="221">
        <f>IF(N252="zákl. přenesená",J252,0)</f>
        <v>0</v>
      </c>
      <c r="BH252" s="221">
        <f>IF(N252="sníž. přenesená",J252,0)</f>
        <v>0</v>
      </c>
      <c r="BI252" s="221">
        <f>IF(N252="nulová",J252,0)</f>
        <v>0</v>
      </c>
      <c r="BJ252" s="18" t="s">
        <v>81</v>
      </c>
      <c r="BK252" s="221">
        <f>ROUND(I252*H252,2)</f>
        <v>0</v>
      </c>
      <c r="BL252" s="18" t="s">
        <v>301</v>
      </c>
      <c r="BM252" s="220" t="s">
        <v>5306</v>
      </c>
    </row>
    <row r="253" spans="1:65" s="2" customFormat="1" x14ac:dyDescent="0.2">
      <c r="A253" s="35"/>
      <c r="B253" s="36"/>
      <c r="C253" s="37"/>
      <c r="D253" s="222" t="s">
        <v>303</v>
      </c>
      <c r="E253" s="37"/>
      <c r="F253" s="223" t="s">
        <v>8565</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303</v>
      </c>
      <c r="AU253" s="18" t="s">
        <v>83</v>
      </c>
    </row>
    <row r="254" spans="1:65" s="2" customFormat="1" ht="24" customHeight="1" x14ac:dyDescent="0.2">
      <c r="A254" s="35"/>
      <c r="B254" s="36"/>
      <c r="C254" s="259" t="s">
        <v>564</v>
      </c>
      <c r="D254" s="259" t="s">
        <v>409</v>
      </c>
      <c r="E254" s="260" t="s">
        <v>8754</v>
      </c>
      <c r="F254" s="261" t="s">
        <v>8567</v>
      </c>
      <c r="G254" s="262" t="s">
        <v>326</v>
      </c>
      <c r="H254" s="263">
        <v>2</v>
      </c>
      <c r="I254" s="264"/>
      <c r="J254" s="265">
        <f>ROUND(I254*H254,2)</f>
        <v>0</v>
      </c>
      <c r="K254" s="261" t="s">
        <v>1</v>
      </c>
      <c r="L254" s="266"/>
      <c r="M254" s="267" t="s">
        <v>1</v>
      </c>
      <c r="N254" s="268"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340</v>
      </c>
      <c r="AT254" s="220" t="s">
        <v>409</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301</v>
      </c>
      <c r="BM254" s="220" t="s">
        <v>5308</v>
      </c>
    </row>
    <row r="255" spans="1:65" s="2" customFormat="1" ht="19.2" x14ac:dyDescent="0.2">
      <c r="A255" s="35"/>
      <c r="B255" s="36"/>
      <c r="C255" s="37"/>
      <c r="D255" s="222" t="s">
        <v>303</v>
      </c>
      <c r="E255" s="37"/>
      <c r="F255" s="223" t="s">
        <v>8567</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24" customHeight="1" x14ac:dyDescent="0.2">
      <c r="A256" s="35"/>
      <c r="B256" s="36"/>
      <c r="C256" s="209" t="s">
        <v>570</v>
      </c>
      <c r="D256" s="209" t="s">
        <v>296</v>
      </c>
      <c r="E256" s="210" t="s">
        <v>8755</v>
      </c>
      <c r="F256" s="211" t="s">
        <v>8756</v>
      </c>
      <c r="G256" s="212" t="s">
        <v>326</v>
      </c>
      <c r="H256" s="213">
        <v>8</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301</v>
      </c>
      <c r="AT256" s="220" t="s">
        <v>296</v>
      </c>
      <c r="AU256" s="220" t="s">
        <v>83</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5311</v>
      </c>
    </row>
    <row r="257" spans="1:65" s="2" customFormat="1" x14ac:dyDescent="0.2">
      <c r="A257" s="35"/>
      <c r="B257" s="36"/>
      <c r="C257" s="37"/>
      <c r="D257" s="222" t="s">
        <v>303</v>
      </c>
      <c r="E257" s="37"/>
      <c r="F257" s="223" t="s">
        <v>8756</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83</v>
      </c>
    </row>
    <row r="258" spans="1:65" s="2" customFormat="1" ht="24" customHeight="1" x14ac:dyDescent="0.2">
      <c r="A258" s="35"/>
      <c r="B258" s="36"/>
      <c r="C258" s="259" t="s">
        <v>577</v>
      </c>
      <c r="D258" s="259" t="s">
        <v>409</v>
      </c>
      <c r="E258" s="260" t="s">
        <v>8757</v>
      </c>
      <c r="F258" s="261" t="s">
        <v>8758</v>
      </c>
      <c r="G258" s="262" t="s">
        <v>326</v>
      </c>
      <c r="H258" s="263">
        <v>8</v>
      </c>
      <c r="I258" s="264"/>
      <c r="J258" s="265">
        <f>ROUND(I258*H258,2)</f>
        <v>0</v>
      </c>
      <c r="K258" s="261" t="s">
        <v>1</v>
      </c>
      <c r="L258" s="266"/>
      <c r="M258" s="267" t="s">
        <v>1</v>
      </c>
      <c r="N258" s="268"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340</v>
      </c>
      <c r="AT258" s="220" t="s">
        <v>409</v>
      </c>
      <c r="AU258" s="220" t="s">
        <v>83</v>
      </c>
      <c r="AY258" s="18" t="s">
        <v>294</v>
      </c>
      <c r="BE258" s="221">
        <f>IF(N258="základní",J258,0)</f>
        <v>0</v>
      </c>
      <c r="BF258" s="221">
        <f>IF(N258="snížená",J258,0)</f>
        <v>0</v>
      </c>
      <c r="BG258" s="221">
        <f>IF(N258="zákl. přenesená",J258,0)</f>
        <v>0</v>
      </c>
      <c r="BH258" s="221">
        <f>IF(N258="sníž. přenesená",J258,0)</f>
        <v>0</v>
      </c>
      <c r="BI258" s="221">
        <f>IF(N258="nulová",J258,0)</f>
        <v>0</v>
      </c>
      <c r="BJ258" s="18" t="s">
        <v>81</v>
      </c>
      <c r="BK258" s="221">
        <f>ROUND(I258*H258,2)</f>
        <v>0</v>
      </c>
      <c r="BL258" s="18" t="s">
        <v>301</v>
      </c>
      <c r="BM258" s="220" t="s">
        <v>5314</v>
      </c>
    </row>
    <row r="259" spans="1:65" s="2" customFormat="1" ht="19.2" x14ac:dyDescent="0.2">
      <c r="A259" s="35"/>
      <c r="B259" s="36"/>
      <c r="C259" s="37"/>
      <c r="D259" s="222" t="s">
        <v>303</v>
      </c>
      <c r="E259" s="37"/>
      <c r="F259" s="223" t="s">
        <v>8758</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303</v>
      </c>
      <c r="AU259" s="18" t="s">
        <v>83</v>
      </c>
    </row>
    <row r="260" spans="1:65" s="2" customFormat="1" ht="16.5" customHeight="1" x14ac:dyDescent="0.2">
      <c r="A260" s="35"/>
      <c r="B260" s="36"/>
      <c r="C260" s="209" t="s">
        <v>584</v>
      </c>
      <c r="D260" s="209" t="s">
        <v>296</v>
      </c>
      <c r="E260" s="210" t="s">
        <v>8619</v>
      </c>
      <c r="F260" s="211" t="s">
        <v>8569</v>
      </c>
      <c r="G260" s="212" t="s">
        <v>326</v>
      </c>
      <c r="H260" s="213">
        <v>1</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301</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301</v>
      </c>
      <c r="BM260" s="220" t="s">
        <v>5317</v>
      </c>
    </row>
    <row r="261" spans="1:65" s="2" customFormat="1" x14ac:dyDescent="0.2">
      <c r="A261" s="35"/>
      <c r="B261" s="36"/>
      <c r="C261" s="37"/>
      <c r="D261" s="222" t="s">
        <v>303</v>
      </c>
      <c r="E261" s="37"/>
      <c r="F261" s="223" t="s">
        <v>8569</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16.5" customHeight="1" x14ac:dyDescent="0.2">
      <c r="A262" s="35"/>
      <c r="B262" s="36"/>
      <c r="C262" s="259" t="s">
        <v>507</v>
      </c>
      <c r="D262" s="259" t="s">
        <v>409</v>
      </c>
      <c r="E262" s="260" t="s">
        <v>8620</v>
      </c>
      <c r="F262" s="261" t="s">
        <v>8571</v>
      </c>
      <c r="G262" s="262" t="s">
        <v>326</v>
      </c>
      <c r="H262" s="263">
        <v>1</v>
      </c>
      <c r="I262" s="264"/>
      <c r="J262" s="265">
        <f>ROUND(I262*H262,2)</f>
        <v>0</v>
      </c>
      <c r="K262" s="261" t="s">
        <v>1</v>
      </c>
      <c r="L262" s="266"/>
      <c r="M262" s="267" t="s">
        <v>1</v>
      </c>
      <c r="N262" s="268"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340</v>
      </c>
      <c r="AT262" s="220" t="s">
        <v>409</v>
      </c>
      <c r="AU262" s="220" t="s">
        <v>83</v>
      </c>
      <c r="AY262" s="18" t="s">
        <v>294</v>
      </c>
      <c r="BE262" s="221">
        <f>IF(N262="základní",J262,0)</f>
        <v>0</v>
      </c>
      <c r="BF262" s="221">
        <f>IF(N262="snížená",J262,0)</f>
        <v>0</v>
      </c>
      <c r="BG262" s="221">
        <f>IF(N262="zákl. přenesená",J262,0)</f>
        <v>0</v>
      </c>
      <c r="BH262" s="221">
        <f>IF(N262="sníž. přenesená",J262,0)</f>
        <v>0</v>
      </c>
      <c r="BI262" s="221">
        <f>IF(N262="nulová",J262,0)</f>
        <v>0</v>
      </c>
      <c r="BJ262" s="18" t="s">
        <v>81</v>
      </c>
      <c r="BK262" s="221">
        <f>ROUND(I262*H262,2)</f>
        <v>0</v>
      </c>
      <c r="BL262" s="18" t="s">
        <v>301</v>
      </c>
      <c r="BM262" s="220" t="s">
        <v>5320</v>
      </c>
    </row>
    <row r="263" spans="1:65" s="2" customFormat="1" x14ac:dyDescent="0.2">
      <c r="A263" s="35"/>
      <c r="B263" s="36"/>
      <c r="C263" s="37"/>
      <c r="D263" s="222" t="s">
        <v>303</v>
      </c>
      <c r="E263" s="37"/>
      <c r="F263" s="223" t="s">
        <v>8571</v>
      </c>
      <c r="G263" s="37"/>
      <c r="H263" s="37"/>
      <c r="I263" s="124"/>
      <c r="J263" s="37"/>
      <c r="K263" s="37"/>
      <c r="L263" s="40"/>
      <c r="M263" s="224"/>
      <c r="N263" s="225"/>
      <c r="O263" s="72"/>
      <c r="P263" s="72"/>
      <c r="Q263" s="72"/>
      <c r="R263" s="72"/>
      <c r="S263" s="72"/>
      <c r="T263" s="73"/>
      <c r="U263" s="35"/>
      <c r="V263" s="35"/>
      <c r="W263" s="35"/>
      <c r="X263" s="35"/>
      <c r="Y263" s="35"/>
      <c r="Z263" s="35"/>
      <c r="AA263" s="35"/>
      <c r="AB263" s="35"/>
      <c r="AC263" s="35"/>
      <c r="AD263" s="35"/>
      <c r="AE263" s="35"/>
      <c r="AT263" s="18" t="s">
        <v>303</v>
      </c>
      <c r="AU263" s="18" t="s">
        <v>83</v>
      </c>
    </row>
    <row r="264" spans="1:65" s="2" customFormat="1" ht="16.5" customHeight="1" x14ac:dyDescent="0.2">
      <c r="A264" s="35"/>
      <c r="B264" s="36"/>
      <c r="C264" s="209" t="s">
        <v>597</v>
      </c>
      <c r="D264" s="209" t="s">
        <v>296</v>
      </c>
      <c r="E264" s="210" t="s">
        <v>8759</v>
      </c>
      <c r="F264" s="211" t="s">
        <v>8573</v>
      </c>
      <c r="G264" s="212" t="s">
        <v>326</v>
      </c>
      <c r="H264" s="213">
        <v>1</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301</v>
      </c>
      <c r="AT264" s="220" t="s">
        <v>296</v>
      </c>
      <c r="AU264" s="220" t="s">
        <v>83</v>
      </c>
      <c r="AY264" s="18" t="s">
        <v>294</v>
      </c>
      <c r="BE264" s="221">
        <f>IF(N264="základní",J264,0)</f>
        <v>0</v>
      </c>
      <c r="BF264" s="221">
        <f>IF(N264="snížená",J264,0)</f>
        <v>0</v>
      </c>
      <c r="BG264" s="221">
        <f>IF(N264="zákl. přenesená",J264,0)</f>
        <v>0</v>
      </c>
      <c r="BH264" s="221">
        <f>IF(N264="sníž. přenesená",J264,0)</f>
        <v>0</v>
      </c>
      <c r="BI264" s="221">
        <f>IF(N264="nulová",J264,0)</f>
        <v>0</v>
      </c>
      <c r="BJ264" s="18" t="s">
        <v>81</v>
      </c>
      <c r="BK264" s="221">
        <f>ROUND(I264*H264,2)</f>
        <v>0</v>
      </c>
      <c r="BL264" s="18" t="s">
        <v>301</v>
      </c>
      <c r="BM264" s="220" t="s">
        <v>5321</v>
      </c>
    </row>
    <row r="265" spans="1:65" s="2" customFormat="1" x14ac:dyDescent="0.2">
      <c r="A265" s="35"/>
      <c r="B265" s="36"/>
      <c r="C265" s="37"/>
      <c r="D265" s="222" t="s">
        <v>303</v>
      </c>
      <c r="E265" s="37"/>
      <c r="F265" s="223" t="s">
        <v>8573</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303</v>
      </c>
      <c r="AU265" s="18" t="s">
        <v>83</v>
      </c>
    </row>
    <row r="266" spans="1:65" s="2" customFormat="1" ht="16.5" customHeight="1" x14ac:dyDescent="0.2">
      <c r="A266" s="35"/>
      <c r="B266" s="36"/>
      <c r="C266" s="259" t="s">
        <v>612</v>
      </c>
      <c r="D266" s="259" t="s">
        <v>409</v>
      </c>
      <c r="E266" s="260" t="s">
        <v>8574</v>
      </c>
      <c r="F266" s="261" t="s">
        <v>8575</v>
      </c>
      <c r="G266" s="262" t="s">
        <v>326</v>
      </c>
      <c r="H266" s="263">
        <v>1</v>
      </c>
      <c r="I266" s="264"/>
      <c r="J266" s="265">
        <f>ROUND(I266*H266,2)</f>
        <v>0</v>
      </c>
      <c r="K266" s="261" t="s">
        <v>1</v>
      </c>
      <c r="L266" s="266"/>
      <c r="M266" s="267" t="s">
        <v>1</v>
      </c>
      <c r="N266" s="268"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340</v>
      </c>
      <c r="AT266" s="220" t="s">
        <v>409</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301</v>
      </c>
      <c r="BM266" s="220" t="s">
        <v>3679</v>
      </c>
    </row>
    <row r="267" spans="1:65" s="2" customFormat="1" x14ac:dyDescent="0.2">
      <c r="A267" s="35"/>
      <c r="B267" s="36"/>
      <c r="C267" s="37"/>
      <c r="D267" s="222" t="s">
        <v>303</v>
      </c>
      <c r="E267" s="37"/>
      <c r="F267" s="223" t="s">
        <v>8575</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16.5" customHeight="1" x14ac:dyDescent="0.2">
      <c r="A268" s="35"/>
      <c r="B268" s="36"/>
      <c r="C268" s="209" t="s">
        <v>401</v>
      </c>
      <c r="D268" s="209" t="s">
        <v>296</v>
      </c>
      <c r="E268" s="210" t="s">
        <v>8760</v>
      </c>
      <c r="F268" s="211" t="s">
        <v>8761</v>
      </c>
      <c r="G268" s="212" t="s">
        <v>326</v>
      </c>
      <c r="H268" s="213">
        <v>5</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301</v>
      </c>
      <c r="AT268" s="220" t="s">
        <v>296</v>
      </c>
      <c r="AU268" s="220" t="s">
        <v>83</v>
      </c>
      <c r="AY268" s="18" t="s">
        <v>294</v>
      </c>
      <c r="BE268" s="221">
        <f>IF(N268="základní",J268,0)</f>
        <v>0</v>
      </c>
      <c r="BF268" s="221">
        <f>IF(N268="snížená",J268,0)</f>
        <v>0</v>
      </c>
      <c r="BG268" s="221">
        <f>IF(N268="zákl. přenesená",J268,0)</f>
        <v>0</v>
      </c>
      <c r="BH268" s="221">
        <f>IF(N268="sníž. přenesená",J268,0)</f>
        <v>0</v>
      </c>
      <c r="BI268" s="221">
        <f>IF(N268="nulová",J268,0)</f>
        <v>0</v>
      </c>
      <c r="BJ268" s="18" t="s">
        <v>81</v>
      </c>
      <c r="BK268" s="221">
        <f>ROUND(I268*H268,2)</f>
        <v>0</v>
      </c>
      <c r="BL268" s="18" t="s">
        <v>301</v>
      </c>
      <c r="BM268" s="220" t="s">
        <v>5324</v>
      </c>
    </row>
    <row r="269" spans="1:65" s="2" customFormat="1" x14ac:dyDescent="0.2">
      <c r="A269" s="35"/>
      <c r="B269" s="36"/>
      <c r="C269" s="37"/>
      <c r="D269" s="222" t="s">
        <v>303</v>
      </c>
      <c r="E269" s="37"/>
      <c r="F269" s="223" t="s">
        <v>8761</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303</v>
      </c>
      <c r="AU269" s="18" t="s">
        <v>83</v>
      </c>
    </row>
    <row r="270" spans="1:65" s="2" customFormat="1" ht="16.5" customHeight="1" x14ac:dyDescent="0.2">
      <c r="A270" s="35"/>
      <c r="B270" s="36"/>
      <c r="C270" s="259" t="s">
        <v>630</v>
      </c>
      <c r="D270" s="259" t="s">
        <v>409</v>
      </c>
      <c r="E270" s="260" t="s">
        <v>8762</v>
      </c>
      <c r="F270" s="261" t="s">
        <v>8763</v>
      </c>
      <c r="G270" s="262" t="s">
        <v>326</v>
      </c>
      <c r="H270" s="263">
        <v>5</v>
      </c>
      <c r="I270" s="264"/>
      <c r="J270" s="265">
        <f>ROUND(I270*H270,2)</f>
        <v>0</v>
      </c>
      <c r="K270" s="261" t="s">
        <v>1</v>
      </c>
      <c r="L270" s="266"/>
      <c r="M270" s="267" t="s">
        <v>1</v>
      </c>
      <c r="N270" s="268"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340</v>
      </c>
      <c r="AT270" s="220" t="s">
        <v>409</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5330</v>
      </c>
    </row>
    <row r="271" spans="1:65" s="2" customFormat="1" x14ac:dyDescent="0.2">
      <c r="A271" s="35"/>
      <c r="B271" s="36"/>
      <c r="C271" s="37"/>
      <c r="D271" s="222" t="s">
        <v>303</v>
      </c>
      <c r="E271" s="37"/>
      <c r="F271" s="223" t="s">
        <v>8763</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16.5" customHeight="1" x14ac:dyDescent="0.2">
      <c r="A272" s="35"/>
      <c r="B272" s="36"/>
      <c r="C272" s="209" t="s">
        <v>645</v>
      </c>
      <c r="D272" s="209" t="s">
        <v>296</v>
      </c>
      <c r="E272" s="210" t="s">
        <v>8576</v>
      </c>
      <c r="F272" s="211" t="s">
        <v>8764</v>
      </c>
      <c r="G272" s="212" t="s">
        <v>326</v>
      </c>
      <c r="H272" s="213">
        <v>1</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301</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5334</v>
      </c>
    </row>
    <row r="273" spans="1:65" s="2" customFormat="1" x14ac:dyDescent="0.2">
      <c r="A273" s="35"/>
      <c r="B273" s="36"/>
      <c r="C273" s="37"/>
      <c r="D273" s="222" t="s">
        <v>303</v>
      </c>
      <c r="E273" s="37"/>
      <c r="F273" s="223" t="s">
        <v>8764</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16.5" customHeight="1" x14ac:dyDescent="0.2">
      <c r="A274" s="35"/>
      <c r="B274" s="36"/>
      <c r="C274" s="259" t="s">
        <v>653</v>
      </c>
      <c r="D274" s="259" t="s">
        <v>409</v>
      </c>
      <c r="E274" s="260" t="s">
        <v>8578</v>
      </c>
      <c r="F274" s="261" t="s">
        <v>8765</v>
      </c>
      <c r="G274" s="262" t="s">
        <v>326</v>
      </c>
      <c r="H274" s="263">
        <v>1</v>
      </c>
      <c r="I274" s="264"/>
      <c r="J274" s="265">
        <f>ROUND(I274*H274,2)</f>
        <v>0</v>
      </c>
      <c r="K274" s="261" t="s">
        <v>1</v>
      </c>
      <c r="L274" s="266"/>
      <c r="M274" s="267" t="s">
        <v>1</v>
      </c>
      <c r="N274" s="268"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340</v>
      </c>
      <c r="AT274" s="220" t="s">
        <v>409</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5338</v>
      </c>
    </row>
    <row r="275" spans="1:65" s="2" customFormat="1" x14ac:dyDescent="0.2">
      <c r="A275" s="35"/>
      <c r="B275" s="36"/>
      <c r="C275" s="37"/>
      <c r="D275" s="222" t="s">
        <v>303</v>
      </c>
      <c r="E275" s="37"/>
      <c r="F275" s="223" t="s">
        <v>8765</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16.5" customHeight="1" x14ac:dyDescent="0.2">
      <c r="A276" s="35"/>
      <c r="B276" s="36"/>
      <c r="C276" s="209" t="s">
        <v>661</v>
      </c>
      <c r="D276" s="209" t="s">
        <v>296</v>
      </c>
      <c r="E276" s="210" t="s">
        <v>8766</v>
      </c>
      <c r="F276" s="211" t="s">
        <v>8767</v>
      </c>
      <c r="G276" s="212" t="s">
        <v>326</v>
      </c>
      <c r="H276" s="213">
        <v>3</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5343</v>
      </c>
    </row>
    <row r="277" spans="1:65" s="2" customFormat="1" x14ac:dyDescent="0.2">
      <c r="A277" s="35"/>
      <c r="B277" s="36"/>
      <c r="C277" s="37"/>
      <c r="D277" s="222" t="s">
        <v>303</v>
      </c>
      <c r="E277" s="37"/>
      <c r="F277" s="223" t="s">
        <v>8767</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16.5" customHeight="1" x14ac:dyDescent="0.2">
      <c r="A278" s="35"/>
      <c r="B278" s="36"/>
      <c r="C278" s="259" t="s">
        <v>670</v>
      </c>
      <c r="D278" s="259" t="s">
        <v>409</v>
      </c>
      <c r="E278" s="260" t="s">
        <v>8768</v>
      </c>
      <c r="F278" s="261" t="s">
        <v>8769</v>
      </c>
      <c r="G278" s="262" t="s">
        <v>326</v>
      </c>
      <c r="H278" s="263">
        <v>3</v>
      </c>
      <c r="I278" s="264"/>
      <c r="J278" s="265">
        <f>ROUND(I278*H278,2)</f>
        <v>0</v>
      </c>
      <c r="K278" s="261" t="s">
        <v>1</v>
      </c>
      <c r="L278" s="266"/>
      <c r="M278" s="267" t="s">
        <v>1</v>
      </c>
      <c r="N278" s="268"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340</v>
      </c>
      <c r="AT278" s="220" t="s">
        <v>409</v>
      </c>
      <c r="AU278" s="220" t="s">
        <v>83</v>
      </c>
      <c r="AY278" s="18" t="s">
        <v>294</v>
      </c>
      <c r="BE278" s="221">
        <f>IF(N278="základní",J278,0)</f>
        <v>0</v>
      </c>
      <c r="BF278" s="221">
        <f>IF(N278="snížená",J278,0)</f>
        <v>0</v>
      </c>
      <c r="BG278" s="221">
        <f>IF(N278="zákl. přenesená",J278,0)</f>
        <v>0</v>
      </c>
      <c r="BH278" s="221">
        <f>IF(N278="sníž. přenesená",J278,0)</f>
        <v>0</v>
      </c>
      <c r="BI278" s="221">
        <f>IF(N278="nulová",J278,0)</f>
        <v>0</v>
      </c>
      <c r="BJ278" s="18" t="s">
        <v>81</v>
      </c>
      <c r="BK278" s="221">
        <f>ROUND(I278*H278,2)</f>
        <v>0</v>
      </c>
      <c r="BL278" s="18" t="s">
        <v>301</v>
      </c>
      <c r="BM278" s="220" t="s">
        <v>5346</v>
      </c>
    </row>
    <row r="279" spans="1:65" s="2" customFormat="1" x14ac:dyDescent="0.2">
      <c r="A279" s="35"/>
      <c r="B279" s="36"/>
      <c r="C279" s="37"/>
      <c r="D279" s="222" t="s">
        <v>303</v>
      </c>
      <c r="E279" s="37"/>
      <c r="F279" s="223" t="s">
        <v>8769</v>
      </c>
      <c r="G279" s="37"/>
      <c r="H279" s="37"/>
      <c r="I279" s="124"/>
      <c r="J279" s="37"/>
      <c r="K279" s="37"/>
      <c r="L279" s="40"/>
      <c r="M279" s="224"/>
      <c r="N279" s="225"/>
      <c r="O279" s="72"/>
      <c r="P279" s="72"/>
      <c r="Q279" s="72"/>
      <c r="R279" s="72"/>
      <c r="S279" s="72"/>
      <c r="T279" s="73"/>
      <c r="U279" s="35"/>
      <c r="V279" s="35"/>
      <c r="W279" s="35"/>
      <c r="X279" s="35"/>
      <c r="Y279" s="35"/>
      <c r="Z279" s="35"/>
      <c r="AA279" s="35"/>
      <c r="AB279" s="35"/>
      <c r="AC279" s="35"/>
      <c r="AD279" s="35"/>
      <c r="AE279" s="35"/>
      <c r="AT279" s="18" t="s">
        <v>303</v>
      </c>
      <c r="AU279" s="18" t="s">
        <v>83</v>
      </c>
    </row>
    <row r="280" spans="1:65" s="2" customFormat="1" ht="24" customHeight="1" x14ac:dyDescent="0.2">
      <c r="A280" s="35"/>
      <c r="B280" s="36"/>
      <c r="C280" s="209" t="s">
        <v>676</v>
      </c>
      <c r="D280" s="209" t="s">
        <v>296</v>
      </c>
      <c r="E280" s="210" t="s">
        <v>8770</v>
      </c>
      <c r="F280" s="211" t="s">
        <v>8771</v>
      </c>
      <c r="G280" s="212" t="s">
        <v>1316</v>
      </c>
      <c r="H280" s="213">
        <v>2</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81</v>
      </c>
      <c r="AT280" s="220" t="s">
        <v>296</v>
      </c>
      <c r="AU280" s="220" t="s">
        <v>83</v>
      </c>
      <c r="AY280" s="18" t="s">
        <v>294</v>
      </c>
      <c r="BE280" s="221">
        <f>IF(N280="základní",J280,0)</f>
        <v>0</v>
      </c>
      <c r="BF280" s="221">
        <f>IF(N280="snížená",J280,0)</f>
        <v>0</v>
      </c>
      <c r="BG280" s="221">
        <f>IF(N280="zákl. přenesená",J280,0)</f>
        <v>0</v>
      </c>
      <c r="BH280" s="221">
        <f>IF(N280="sníž. přenesená",J280,0)</f>
        <v>0</v>
      </c>
      <c r="BI280" s="221">
        <f>IF(N280="nulová",J280,0)</f>
        <v>0</v>
      </c>
      <c r="BJ280" s="18" t="s">
        <v>81</v>
      </c>
      <c r="BK280" s="221">
        <f>ROUND(I280*H280,2)</f>
        <v>0</v>
      </c>
      <c r="BL280" s="18" t="s">
        <v>81</v>
      </c>
      <c r="BM280" s="220" t="s">
        <v>8772</v>
      </c>
    </row>
    <row r="281" spans="1:65" s="2" customFormat="1" ht="19.2" x14ac:dyDescent="0.2">
      <c r="A281" s="35"/>
      <c r="B281" s="36"/>
      <c r="C281" s="37"/>
      <c r="D281" s="222" t="s">
        <v>303</v>
      </c>
      <c r="E281" s="37"/>
      <c r="F281" s="223" t="s">
        <v>8773</v>
      </c>
      <c r="G281" s="37"/>
      <c r="H281" s="37"/>
      <c r="I281" s="124"/>
      <c r="J281" s="37"/>
      <c r="K281" s="37"/>
      <c r="L281" s="40"/>
      <c r="M281" s="224"/>
      <c r="N281" s="225"/>
      <c r="O281" s="72"/>
      <c r="P281" s="72"/>
      <c r="Q281" s="72"/>
      <c r="R281" s="72"/>
      <c r="S281" s="72"/>
      <c r="T281" s="73"/>
      <c r="U281" s="35"/>
      <c r="V281" s="35"/>
      <c r="W281" s="35"/>
      <c r="X281" s="35"/>
      <c r="Y281" s="35"/>
      <c r="Z281" s="35"/>
      <c r="AA281" s="35"/>
      <c r="AB281" s="35"/>
      <c r="AC281" s="35"/>
      <c r="AD281" s="35"/>
      <c r="AE281" s="35"/>
      <c r="AT281" s="18" t="s">
        <v>303</v>
      </c>
      <c r="AU281" s="18" t="s">
        <v>83</v>
      </c>
    </row>
    <row r="282" spans="1:65" s="2" customFormat="1" ht="24" customHeight="1" x14ac:dyDescent="0.2">
      <c r="A282" s="35"/>
      <c r="B282" s="36"/>
      <c r="C282" s="259" t="s">
        <v>681</v>
      </c>
      <c r="D282" s="259" t="s">
        <v>409</v>
      </c>
      <c r="E282" s="260" t="s">
        <v>8774</v>
      </c>
      <c r="F282" s="261" t="s">
        <v>8775</v>
      </c>
      <c r="G282" s="262" t="s">
        <v>326</v>
      </c>
      <c r="H282" s="263">
        <v>2</v>
      </c>
      <c r="I282" s="264"/>
      <c r="J282" s="265">
        <f>ROUND(I282*H282,2)</f>
        <v>0</v>
      </c>
      <c r="K282" s="261" t="s">
        <v>1</v>
      </c>
      <c r="L282" s="266"/>
      <c r="M282" s="267" t="s">
        <v>1</v>
      </c>
      <c r="N282" s="268" t="s">
        <v>40</v>
      </c>
      <c r="O282" s="72"/>
      <c r="P282" s="218">
        <f>O282*H282</f>
        <v>0</v>
      </c>
      <c r="Q282" s="218">
        <v>0</v>
      </c>
      <c r="R282" s="218">
        <f>Q282*H282</f>
        <v>0</v>
      </c>
      <c r="S282" s="218">
        <v>0</v>
      </c>
      <c r="T282" s="219">
        <f>S282*H282</f>
        <v>0</v>
      </c>
      <c r="U282" s="35"/>
      <c r="V282" s="35"/>
      <c r="W282" s="35"/>
      <c r="X282" s="35"/>
      <c r="Y282" s="35"/>
      <c r="Z282" s="35"/>
      <c r="AA282" s="35"/>
      <c r="AB282" s="35"/>
      <c r="AC282" s="35"/>
      <c r="AD282" s="35"/>
      <c r="AE282" s="35"/>
      <c r="AR282" s="220" t="s">
        <v>340</v>
      </c>
      <c r="AT282" s="220" t="s">
        <v>409</v>
      </c>
      <c r="AU282" s="220" t="s">
        <v>83</v>
      </c>
      <c r="AY282" s="18" t="s">
        <v>294</v>
      </c>
      <c r="BE282" s="221">
        <f>IF(N282="základní",J282,0)</f>
        <v>0</v>
      </c>
      <c r="BF282" s="221">
        <f>IF(N282="snížená",J282,0)</f>
        <v>0</v>
      </c>
      <c r="BG282" s="221">
        <f>IF(N282="zákl. přenesená",J282,0)</f>
        <v>0</v>
      </c>
      <c r="BH282" s="221">
        <f>IF(N282="sníž. přenesená",J282,0)</f>
        <v>0</v>
      </c>
      <c r="BI282" s="221">
        <f>IF(N282="nulová",J282,0)</f>
        <v>0</v>
      </c>
      <c r="BJ282" s="18" t="s">
        <v>81</v>
      </c>
      <c r="BK282" s="221">
        <f>ROUND(I282*H282,2)</f>
        <v>0</v>
      </c>
      <c r="BL282" s="18" t="s">
        <v>301</v>
      </c>
      <c r="BM282" s="220" t="s">
        <v>8776</v>
      </c>
    </row>
    <row r="283" spans="1:65" s="2" customFormat="1" ht="19.2" x14ac:dyDescent="0.2">
      <c r="A283" s="35"/>
      <c r="B283" s="36"/>
      <c r="C283" s="37"/>
      <c r="D283" s="222" t="s">
        <v>303</v>
      </c>
      <c r="E283" s="37"/>
      <c r="F283" s="223" t="s">
        <v>8775</v>
      </c>
      <c r="G283" s="37"/>
      <c r="H283" s="37"/>
      <c r="I283" s="124"/>
      <c r="J283" s="37"/>
      <c r="K283" s="37"/>
      <c r="L283" s="40"/>
      <c r="M283" s="224"/>
      <c r="N283" s="225"/>
      <c r="O283" s="72"/>
      <c r="P283" s="72"/>
      <c r="Q283" s="72"/>
      <c r="R283" s="72"/>
      <c r="S283" s="72"/>
      <c r="T283" s="73"/>
      <c r="U283" s="35"/>
      <c r="V283" s="35"/>
      <c r="W283" s="35"/>
      <c r="X283" s="35"/>
      <c r="Y283" s="35"/>
      <c r="Z283" s="35"/>
      <c r="AA283" s="35"/>
      <c r="AB283" s="35"/>
      <c r="AC283" s="35"/>
      <c r="AD283" s="35"/>
      <c r="AE283" s="35"/>
      <c r="AT283" s="18" t="s">
        <v>303</v>
      </c>
      <c r="AU283" s="18" t="s">
        <v>83</v>
      </c>
    </row>
    <row r="284" spans="1:65" s="2" customFormat="1" ht="24" customHeight="1" x14ac:dyDescent="0.2">
      <c r="A284" s="35"/>
      <c r="B284" s="36"/>
      <c r="C284" s="209" t="s">
        <v>687</v>
      </c>
      <c r="D284" s="209" t="s">
        <v>296</v>
      </c>
      <c r="E284" s="210" t="s">
        <v>8777</v>
      </c>
      <c r="F284" s="211" t="s">
        <v>8773</v>
      </c>
      <c r="G284" s="212" t="s">
        <v>1316</v>
      </c>
      <c r="H284" s="213">
        <v>55</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301</v>
      </c>
      <c r="AT284" s="220" t="s">
        <v>296</v>
      </c>
      <c r="AU284" s="220" t="s">
        <v>83</v>
      </c>
      <c r="AY284" s="18" t="s">
        <v>294</v>
      </c>
      <c r="BE284" s="221">
        <f>IF(N284="základní",J284,0)</f>
        <v>0</v>
      </c>
      <c r="BF284" s="221">
        <f>IF(N284="snížená",J284,0)</f>
        <v>0</v>
      </c>
      <c r="BG284" s="221">
        <f>IF(N284="zákl. přenesená",J284,0)</f>
        <v>0</v>
      </c>
      <c r="BH284" s="221">
        <f>IF(N284="sníž. přenesená",J284,0)</f>
        <v>0</v>
      </c>
      <c r="BI284" s="221">
        <f>IF(N284="nulová",J284,0)</f>
        <v>0</v>
      </c>
      <c r="BJ284" s="18" t="s">
        <v>81</v>
      </c>
      <c r="BK284" s="221">
        <f>ROUND(I284*H284,2)</f>
        <v>0</v>
      </c>
      <c r="BL284" s="18" t="s">
        <v>301</v>
      </c>
      <c r="BM284" s="220" t="s">
        <v>5349</v>
      </c>
    </row>
    <row r="285" spans="1:65" s="2" customFormat="1" ht="19.2" x14ac:dyDescent="0.2">
      <c r="A285" s="35"/>
      <c r="B285" s="36"/>
      <c r="C285" s="37"/>
      <c r="D285" s="222" t="s">
        <v>303</v>
      </c>
      <c r="E285" s="37"/>
      <c r="F285" s="223" t="s">
        <v>8773</v>
      </c>
      <c r="G285" s="37"/>
      <c r="H285" s="37"/>
      <c r="I285" s="124"/>
      <c r="J285" s="37"/>
      <c r="K285" s="37"/>
      <c r="L285" s="40"/>
      <c r="M285" s="224"/>
      <c r="N285" s="225"/>
      <c r="O285" s="72"/>
      <c r="P285" s="72"/>
      <c r="Q285" s="72"/>
      <c r="R285" s="72"/>
      <c r="S285" s="72"/>
      <c r="T285" s="73"/>
      <c r="U285" s="35"/>
      <c r="V285" s="35"/>
      <c r="W285" s="35"/>
      <c r="X285" s="35"/>
      <c r="Y285" s="35"/>
      <c r="Z285" s="35"/>
      <c r="AA285" s="35"/>
      <c r="AB285" s="35"/>
      <c r="AC285" s="35"/>
      <c r="AD285" s="35"/>
      <c r="AE285" s="35"/>
      <c r="AT285" s="18" t="s">
        <v>303</v>
      </c>
      <c r="AU285" s="18" t="s">
        <v>83</v>
      </c>
    </row>
    <row r="286" spans="1:65" s="2" customFormat="1" ht="24" customHeight="1" x14ac:dyDescent="0.2">
      <c r="A286" s="35"/>
      <c r="B286" s="36"/>
      <c r="C286" s="259" t="s">
        <v>693</v>
      </c>
      <c r="D286" s="259" t="s">
        <v>409</v>
      </c>
      <c r="E286" s="260" t="s">
        <v>8778</v>
      </c>
      <c r="F286" s="261" t="s">
        <v>8779</v>
      </c>
      <c r="G286" s="262" t="s">
        <v>1316</v>
      </c>
      <c r="H286" s="263">
        <v>55</v>
      </c>
      <c r="I286" s="264"/>
      <c r="J286" s="265">
        <f>ROUND(I286*H286,2)</f>
        <v>0</v>
      </c>
      <c r="K286" s="261" t="s">
        <v>1</v>
      </c>
      <c r="L286" s="266"/>
      <c r="M286" s="267" t="s">
        <v>1</v>
      </c>
      <c r="N286" s="268"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340</v>
      </c>
      <c r="AT286" s="220" t="s">
        <v>409</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5354</v>
      </c>
    </row>
    <row r="287" spans="1:65" s="2" customFormat="1" ht="19.2" x14ac:dyDescent="0.2">
      <c r="A287" s="35"/>
      <c r="B287" s="36"/>
      <c r="C287" s="37"/>
      <c r="D287" s="222" t="s">
        <v>303</v>
      </c>
      <c r="E287" s="37"/>
      <c r="F287" s="223" t="s">
        <v>8779</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12" customFormat="1" ht="22.95" customHeight="1" x14ac:dyDescent="0.25">
      <c r="B288" s="193"/>
      <c r="C288" s="194"/>
      <c r="D288" s="195" t="s">
        <v>74</v>
      </c>
      <c r="E288" s="207" t="s">
        <v>3310</v>
      </c>
      <c r="F288" s="207" t="s">
        <v>8780</v>
      </c>
      <c r="G288" s="194"/>
      <c r="H288" s="194"/>
      <c r="I288" s="197"/>
      <c r="J288" s="208">
        <f>BK288</f>
        <v>0</v>
      </c>
      <c r="K288" s="194"/>
      <c r="L288" s="199"/>
      <c r="M288" s="200"/>
      <c r="N288" s="201"/>
      <c r="O288" s="201"/>
      <c r="P288" s="202">
        <f>SUM(P289:P324)</f>
        <v>0</v>
      </c>
      <c r="Q288" s="201"/>
      <c r="R288" s="202">
        <f>SUM(R289:R324)</f>
        <v>0</v>
      </c>
      <c r="S288" s="201"/>
      <c r="T288" s="203">
        <f>SUM(T289:T324)</f>
        <v>0</v>
      </c>
      <c r="AR288" s="204" t="s">
        <v>81</v>
      </c>
      <c r="AT288" s="205" t="s">
        <v>74</v>
      </c>
      <c r="AU288" s="205" t="s">
        <v>81</v>
      </c>
      <c r="AY288" s="204" t="s">
        <v>294</v>
      </c>
      <c r="BK288" s="206">
        <f>SUM(BK289:BK324)</f>
        <v>0</v>
      </c>
    </row>
    <row r="289" spans="1:65" s="2" customFormat="1" ht="16.5" customHeight="1" x14ac:dyDescent="0.2">
      <c r="A289" s="35"/>
      <c r="B289" s="36"/>
      <c r="C289" s="209" t="s">
        <v>725</v>
      </c>
      <c r="D289" s="209" t="s">
        <v>296</v>
      </c>
      <c r="E289" s="210" t="s">
        <v>8781</v>
      </c>
      <c r="F289" s="211" t="s">
        <v>8722</v>
      </c>
      <c r="G289" s="212" t="s">
        <v>386</v>
      </c>
      <c r="H289" s="213">
        <v>7</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301</v>
      </c>
      <c r="AT289" s="220" t="s">
        <v>296</v>
      </c>
      <c r="AU289" s="220" t="s">
        <v>83</v>
      </c>
      <c r="AY289" s="18" t="s">
        <v>294</v>
      </c>
      <c r="BE289" s="221">
        <f>IF(N289="základní",J289,0)</f>
        <v>0</v>
      </c>
      <c r="BF289" s="221">
        <f>IF(N289="snížená",J289,0)</f>
        <v>0</v>
      </c>
      <c r="BG289" s="221">
        <f>IF(N289="zákl. přenesená",J289,0)</f>
        <v>0</v>
      </c>
      <c r="BH289" s="221">
        <f>IF(N289="sníž. přenesená",J289,0)</f>
        <v>0</v>
      </c>
      <c r="BI289" s="221">
        <f>IF(N289="nulová",J289,0)</f>
        <v>0</v>
      </c>
      <c r="BJ289" s="18" t="s">
        <v>81</v>
      </c>
      <c r="BK289" s="221">
        <f>ROUND(I289*H289,2)</f>
        <v>0</v>
      </c>
      <c r="BL289" s="18" t="s">
        <v>301</v>
      </c>
      <c r="BM289" s="220" t="s">
        <v>5357</v>
      </c>
    </row>
    <row r="290" spans="1:65" s="2" customFormat="1" x14ac:dyDescent="0.2">
      <c r="A290" s="35"/>
      <c r="B290" s="36"/>
      <c r="C290" s="37"/>
      <c r="D290" s="222" t="s">
        <v>303</v>
      </c>
      <c r="E290" s="37"/>
      <c r="F290" s="223" t="s">
        <v>8722</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303</v>
      </c>
      <c r="AU290" s="18" t="s">
        <v>83</v>
      </c>
    </row>
    <row r="291" spans="1:65" s="2" customFormat="1" ht="16.5" customHeight="1" x14ac:dyDescent="0.2">
      <c r="A291" s="35"/>
      <c r="B291" s="36"/>
      <c r="C291" s="259" t="s">
        <v>760</v>
      </c>
      <c r="D291" s="259" t="s">
        <v>409</v>
      </c>
      <c r="E291" s="260" t="s">
        <v>8723</v>
      </c>
      <c r="F291" s="261" t="s">
        <v>8724</v>
      </c>
      <c r="G291" s="262" t="s">
        <v>386</v>
      </c>
      <c r="H291" s="263">
        <v>7</v>
      </c>
      <c r="I291" s="264"/>
      <c r="J291" s="265">
        <f>ROUND(I291*H291,2)</f>
        <v>0</v>
      </c>
      <c r="K291" s="261" t="s">
        <v>1</v>
      </c>
      <c r="L291" s="266"/>
      <c r="M291" s="267" t="s">
        <v>1</v>
      </c>
      <c r="N291" s="268"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340</v>
      </c>
      <c r="AT291" s="220" t="s">
        <v>409</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5360</v>
      </c>
    </row>
    <row r="292" spans="1:65" s="2" customFormat="1" x14ac:dyDescent="0.2">
      <c r="A292" s="35"/>
      <c r="B292" s="36"/>
      <c r="C292" s="37"/>
      <c r="D292" s="222" t="s">
        <v>303</v>
      </c>
      <c r="E292" s="37"/>
      <c r="F292" s="223" t="s">
        <v>8724</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16.5" customHeight="1" x14ac:dyDescent="0.2">
      <c r="A293" s="35"/>
      <c r="B293" s="36"/>
      <c r="C293" s="209" t="s">
        <v>765</v>
      </c>
      <c r="D293" s="209" t="s">
        <v>296</v>
      </c>
      <c r="E293" s="210" t="s">
        <v>8782</v>
      </c>
      <c r="F293" s="211" t="s">
        <v>8726</v>
      </c>
      <c r="G293" s="212" t="s">
        <v>386</v>
      </c>
      <c r="H293" s="213">
        <v>0.5</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301</v>
      </c>
      <c r="AT293" s="220" t="s">
        <v>296</v>
      </c>
      <c r="AU293" s="220" t="s">
        <v>83</v>
      </c>
      <c r="AY293" s="18" t="s">
        <v>294</v>
      </c>
      <c r="BE293" s="221">
        <f>IF(N293="základní",J293,0)</f>
        <v>0</v>
      </c>
      <c r="BF293" s="221">
        <f>IF(N293="snížená",J293,0)</f>
        <v>0</v>
      </c>
      <c r="BG293" s="221">
        <f>IF(N293="zákl. přenesená",J293,0)</f>
        <v>0</v>
      </c>
      <c r="BH293" s="221">
        <f>IF(N293="sníž. přenesená",J293,0)</f>
        <v>0</v>
      </c>
      <c r="BI293" s="221">
        <f>IF(N293="nulová",J293,0)</f>
        <v>0</v>
      </c>
      <c r="BJ293" s="18" t="s">
        <v>81</v>
      </c>
      <c r="BK293" s="221">
        <f>ROUND(I293*H293,2)</f>
        <v>0</v>
      </c>
      <c r="BL293" s="18" t="s">
        <v>301</v>
      </c>
      <c r="BM293" s="220" t="s">
        <v>5363</v>
      </c>
    </row>
    <row r="294" spans="1:65" s="2" customFormat="1" x14ac:dyDescent="0.2">
      <c r="A294" s="35"/>
      <c r="B294" s="36"/>
      <c r="C294" s="37"/>
      <c r="D294" s="222" t="s">
        <v>303</v>
      </c>
      <c r="E294" s="37"/>
      <c r="F294" s="223" t="s">
        <v>8726</v>
      </c>
      <c r="G294" s="37"/>
      <c r="H294" s="37"/>
      <c r="I294" s="124"/>
      <c r="J294" s="37"/>
      <c r="K294" s="37"/>
      <c r="L294" s="40"/>
      <c r="M294" s="224"/>
      <c r="N294" s="225"/>
      <c r="O294" s="72"/>
      <c r="P294" s="72"/>
      <c r="Q294" s="72"/>
      <c r="R294" s="72"/>
      <c r="S294" s="72"/>
      <c r="T294" s="73"/>
      <c r="U294" s="35"/>
      <c r="V294" s="35"/>
      <c r="W294" s="35"/>
      <c r="X294" s="35"/>
      <c r="Y294" s="35"/>
      <c r="Z294" s="35"/>
      <c r="AA294" s="35"/>
      <c r="AB294" s="35"/>
      <c r="AC294" s="35"/>
      <c r="AD294" s="35"/>
      <c r="AE294" s="35"/>
      <c r="AT294" s="18" t="s">
        <v>303</v>
      </c>
      <c r="AU294" s="18" t="s">
        <v>83</v>
      </c>
    </row>
    <row r="295" spans="1:65" s="2" customFormat="1" ht="16.5" customHeight="1" x14ac:dyDescent="0.2">
      <c r="A295" s="35"/>
      <c r="B295" s="36"/>
      <c r="C295" s="259" t="s">
        <v>776</v>
      </c>
      <c r="D295" s="259" t="s">
        <v>409</v>
      </c>
      <c r="E295" s="260" t="s">
        <v>8727</v>
      </c>
      <c r="F295" s="261" t="s">
        <v>8728</v>
      </c>
      <c r="G295" s="262" t="s">
        <v>386</v>
      </c>
      <c r="H295" s="263">
        <v>0.5</v>
      </c>
      <c r="I295" s="264"/>
      <c r="J295" s="265">
        <f>ROUND(I295*H295,2)</f>
        <v>0</v>
      </c>
      <c r="K295" s="261" t="s">
        <v>1</v>
      </c>
      <c r="L295" s="266"/>
      <c r="M295" s="267" t="s">
        <v>1</v>
      </c>
      <c r="N295" s="268"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340</v>
      </c>
      <c r="AT295" s="220" t="s">
        <v>409</v>
      </c>
      <c r="AU295" s="220" t="s">
        <v>83</v>
      </c>
      <c r="AY295" s="18" t="s">
        <v>294</v>
      </c>
      <c r="BE295" s="221">
        <f>IF(N295="základní",J295,0)</f>
        <v>0</v>
      </c>
      <c r="BF295" s="221">
        <f>IF(N295="snížená",J295,0)</f>
        <v>0</v>
      </c>
      <c r="BG295" s="221">
        <f>IF(N295="zákl. přenesená",J295,0)</f>
        <v>0</v>
      </c>
      <c r="BH295" s="221">
        <f>IF(N295="sníž. přenesená",J295,0)</f>
        <v>0</v>
      </c>
      <c r="BI295" s="221">
        <f>IF(N295="nulová",J295,0)</f>
        <v>0</v>
      </c>
      <c r="BJ295" s="18" t="s">
        <v>81</v>
      </c>
      <c r="BK295" s="221">
        <f>ROUND(I295*H295,2)</f>
        <v>0</v>
      </c>
      <c r="BL295" s="18" t="s">
        <v>301</v>
      </c>
      <c r="BM295" s="220" t="s">
        <v>5366</v>
      </c>
    </row>
    <row r="296" spans="1:65" s="2" customFormat="1" x14ac:dyDescent="0.2">
      <c r="A296" s="35"/>
      <c r="B296" s="36"/>
      <c r="C296" s="37"/>
      <c r="D296" s="222" t="s">
        <v>303</v>
      </c>
      <c r="E296" s="37"/>
      <c r="F296" s="223" t="s">
        <v>8728</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303</v>
      </c>
      <c r="AU296" s="18" t="s">
        <v>83</v>
      </c>
    </row>
    <row r="297" spans="1:65" s="2" customFormat="1" ht="16.5" customHeight="1" x14ac:dyDescent="0.2">
      <c r="A297" s="35"/>
      <c r="B297" s="36"/>
      <c r="C297" s="209" t="s">
        <v>788</v>
      </c>
      <c r="D297" s="209" t="s">
        <v>296</v>
      </c>
      <c r="E297" s="210" t="s">
        <v>8783</v>
      </c>
      <c r="F297" s="211" t="s">
        <v>8742</v>
      </c>
      <c r="G297" s="212" t="s">
        <v>326</v>
      </c>
      <c r="H297" s="213">
        <v>6</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301</v>
      </c>
      <c r="AT297" s="220" t="s">
        <v>296</v>
      </c>
      <c r="AU297" s="220" t="s">
        <v>83</v>
      </c>
      <c r="AY297" s="18" t="s">
        <v>294</v>
      </c>
      <c r="BE297" s="221">
        <f>IF(N297="základní",J297,0)</f>
        <v>0</v>
      </c>
      <c r="BF297" s="221">
        <f>IF(N297="snížená",J297,0)</f>
        <v>0</v>
      </c>
      <c r="BG297" s="221">
        <f>IF(N297="zákl. přenesená",J297,0)</f>
        <v>0</v>
      </c>
      <c r="BH297" s="221">
        <f>IF(N297="sníž. přenesená",J297,0)</f>
        <v>0</v>
      </c>
      <c r="BI297" s="221">
        <f>IF(N297="nulová",J297,0)</f>
        <v>0</v>
      </c>
      <c r="BJ297" s="18" t="s">
        <v>81</v>
      </c>
      <c r="BK297" s="221">
        <f>ROUND(I297*H297,2)</f>
        <v>0</v>
      </c>
      <c r="BL297" s="18" t="s">
        <v>301</v>
      </c>
      <c r="BM297" s="220" t="s">
        <v>5369</v>
      </c>
    </row>
    <row r="298" spans="1:65" s="2" customFormat="1" x14ac:dyDescent="0.2">
      <c r="A298" s="35"/>
      <c r="B298" s="36"/>
      <c r="C298" s="37"/>
      <c r="D298" s="222" t="s">
        <v>303</v>
      </c>
      <c r="E298" s="37"/>
      <c r="F298" s="223" t="s">
        <v>8742</v>
      </c>
      <c r="G298" s="37"/>
      <c r="H298" s="37"/>
      <c r="I298" s="124"/>
      <c r="J298" s="37"/>
      <c r="K298" s="37"/>
      <c r="L298" s="40"/>
      <c r="M298" s="224"/>
      <c r="N298" s="225"/>
      <c r="O298" s="72"/>
      <c r="P298" s="72"/>
      <c r="Q298" s="72"/>
      <c r="R298" s="72"/>
      <c r="S298" s="72"/>
      <c r="T298" s="73"/>
      <c r="U298" s="35"/>
      <c r="V298" s="35"/>
      <c r="W298" s="35"/>
      <c r="X298" s="35"/>
      <c r="Y298" s="35"/>
      <c r="Z298" s="35"/>
      <c r="AA298" s="35"/>
      <c r="AB298" s="35"/>
      <c r="AC298" s="35"/>
      <c r="AD298" s="35"/>
      <c r="AE298" s="35"/>
      <c r="AT298" s="18" t="s">
        <v>303</v>
      </c>
      <c r="AU298" s="18" t="s">
        <v>83</v>
      </c>
    </row>
    <row r="299" spans="1:65" s="2" customFormat="1" ht="16.5" customHeight="1" x14ac:dyDescent="0.2">
      <c r="A299" s="35"/>
      <c r="B299" s="36"/>
      <c r="C299" s="259" t="s">
        <v>794</v>
      </c>
      <c r="D299" s="259" t="s">
        <v>409</v>
      </c>
      <c r="E299" s="260" t="s">
        <v>8743</v>
      </c>
      <c r="F299" s="261" t="s">
        <v>8744</v>
      </c>
      <c r="G299" s="262" t="s">
        <v>326</v>
      </c>
      <c r="H299" s="263">
        <v>6</v>
      </c>
      <c r="I299" s="264"/>
      <c r="J299" s="265">
        <f>ROUND(I299*H299,2)</f>
        <v>0</v>
      </c>
      <c r="K299" s="261" t="s">
        <v>1</v>
      </c>
      <c r="L299" s="266"/>
      <c r="M299" s="267" t="s">
        <v>1</v>
      </c>
      <c r="N299" s="268"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340</v>
      </c>
      <c r="AT299" s="220" t="s">
        <v>409</v>
      </c>
      <c r="AU299" s="220" t="s">
        <v>83</v>
      </c>
      <c r="AY299" s="18" t="s">
        <v>294</v>
      </c>
      <c r="BE299" s="221">
        <f>IF(N299="základní",J299,0)</f>
        <v>0</v>
      </c>
      <c r="BF299" s="221">
        <f>IF(N299="snížená",J299,0)</f>
        <v>0</v>
      </c>
      <c r="BG299" s="221">
        <f>IF(N299="zákl. přenesená",J299,0)</f>
        <v>0</v>
      </c>
      <c r="BH299" s="221">
        <f>IF(N299="sníž. přenesená",J299,0)</f>
        <v>0</v>
      </c>
      <c r="BI299" s="221">
        <f>IF(N299="nulová",J299,0)</f>
        <v>0</v>
      </c>
      <c r="BJ299" s="18" t="s">
        <v>81</v>
      </c>
      <c r="BK299" s="221">
        <f>ROUND(I299*H299,2)</f>
        <v>0</v>
      </c>
      <c r="BL299" s="18" t="s">
        <v>301</v>
      </c>
      <c r="BM299" s="220" t="s">
        <v>5372</v>
      </c>
    </row>
    <row r="300" spans="1:65" s="2" customFormat="1" x14ac:dyDescent="0.2">
      <c r="A300" s="35"/>
      <c r="B300" s="36"/>
      <c r="C300" s="37"/>
      <c r="D300" s="222" t="s">
        <v>303</v>
      </c>
      <c r="E300" s="37"/>
      <c r="F300" s="223" t="s">
        <v>8744</v>
      </c>
      <c r="G300" s="37"/>
      <c r="H300" s="37"/>
      <c r="I300" s="124"/>
      <c r="J300" s="37"/>
      <c r="K300" s="37"/>
      <c r="L300" s="40"/>
      <c r="M300" s="224"/>
      <c r="N300" s="225"/>
      <c r="O300" s="72"/>
      <c r="P300" s="72"/>
      <c r="Q300" s="72"/>
      <c r="R300" s="72"/>
      <c r="S300" s="72"/>
      <c r="T300" s="73"/>
      <c r="U300" s="35"/>
      <c r="V300" s="35"/>
      <c r="W300" s="35"/>
      <c r="X300" s="35"/>
      <c r="Y300" s="35"/>
      <c r="Z300" s="35"/>
      <c r="AA300" s="35"/>
      <c r="AB300" s="35"/>
      <c r="AC300" s="35"/>
      <c r="AD300" s="35"/>
      <c r="AE300" s="35"/>
      <c r="AT300" s="18" t="s">
        <v>303</v>
      </c>
      <c r="AU300" s="18" t="s">
        <v>83</v>
      </c>
    </row>
    <row r="301" spans="1:65" s="2" customFormat="1" ht="16.5" customHeight="1" x14ac:dyDescent="0.2">
      <c r="A301" s="35"/>
      <c r="B301" s="36"/>
      <c r="C301" s="209" t="s">
        <v>803</v>
      </c>
      <c r="D301" s="209" t="s">
        <v>296</v>
      </c>
      <c r="E301" s="210" t="s">
        <v>8784</v>
      </c>
      <c r="F301" s="211" t="s">
        <v>8785</v>
      </c>
      <c r="G301" s="212" t="s">
        <v>326</v>
      </c>
      <c r="H301" s="213">
        <v>1</v>
      </c>
      <c r="I301" s="214"/>
      <c r="J301" s="215">
        <f>ROUND(I301*H301,2)</f>
        <v>0</v>
      </c>
      <c r="K301" s="211" t="s">
        <v>1</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301</v>
      </c>
      <c r="AT301" s="220" t="s">
        <v>296</v>
      </c>
      <c r="AU301" s="220" t="s">
        <v>83</v>
      </c>
      <c r="AY301" s="18" t="s">
        <v>294</v>
      </c>
      <c r="BE301" s="221">
        <f>IF(N301="základní",J301,0)</f>
        <v>0</v>
      </c>
      <c r="BF301" s="221">
        <f>IF(N301="snížená",J301,0)</f>
        <v>0</v>
      </c>
      <c r="BG301" s="221">
        <f>IF(N301="zákl. přenesená",J301,0)</f>
        <v>0</v>
      </c>
      <c r="BH301" s="221">
        <f>IF(N301="sníž. přenesená",J301,0)</f>
        <v>0</v>
      </c>
      <c r="BI301" s="221">
        <f>IF(N301="nulová",J301,0)</f>
        <v>0</v>
      </c>
      <c r="BJ301" s="18" t="s">
        <v>81</v>
      </c>
      <c r="BK301" s="221">
        <f>ROUND(I301*H301,2)</f>
        <v>0</v>
      </c>
      <c r="BL301" s="18" t="s">
        <v>301</v>
      </c>
      <c r="BM301" s="220" t="s">
        <v>5375</v>
      </c>
    </row>
    <row r="302" spans="1:65" s="2" customFormat="1" x14ac:dyDescent="0.2">
      <c r="A302" s="35"/>
      <c r="B302" s="36"/>
      <c r="C302" s="37"/>
      <c r="D302" s="222" t="s">
        <v>303</v>
      </c>
      <c r="E302" s="37"/>
      <c r="F302" s="223" t="s">
        <v>8785</v>
      </c>
      <c r="G302" s="37"/>
      <c r="H302" s="37"/>
      <c r="I302" s="124"/>
      <c r="J302" s="37"/>
      <c r="K302" s="37"/>
      <c r="L302" s="40"/>
      <c r="M302" s="224"/>
      <c r="N302" s="225"/>
      <c r="O302" s="72"/>
      <c r="P302" s="72"/>
      <c r="Q302" s="72"/>
      <c r="R302" s="72"/>
      <c r="S302" s="72"/>
      <c r="T302" s="73"/>
      <c r="U302" s="35"/>
      <c r="V302" s="35"/>
      <c r="W302" s="35"/>
      <c r="X302" s="35"/>
      <c r="Y302" s="35"/>
      <c r="Z302" s="35"/>
      <c r="AA302" s="35"/>
      <c r="AB302" s="35"/>
      <c r="AC302" s="35"/>
      <c r="AD302" s="35"/>
      <c r="AE302" s="35"/>
      <c r="AT302" s="18" t="s">
        <v>303</v>
      </c>
      <c r="AU302" s="18" t="s">
        <v>83</v>
      </c>
    </row>
    <row r="303" spans="1:65" s="2" customFormat="1" ht="16.5" customHeight="1" x14ac:dyDescent="0.2">
      <c r="A303" s="35"/>
      <c r="B303" s="36"/>
      <c r="C303" s="259" t="s">
        <v>808</v>
      </c>
      <c r="D303" s="259" t="s">
        <v>409</v>
      </c>
      <c r="E303" s="260" t="s">
        <v>8786</v>
      </c>
      <c r="F303" s="261" t="s">
        <v>8787</v>
      </c>
      <c r="G303" s="262" t="s">
        <v>326</v>
      </c>
      <c r="H303" s="263">
        <v>1</v>
      </c>
      <c r="I303" s="264"/>
      <c r="J303" s="265">
        <f>ROUND(I303*H303,2)</f>
        <v>0</v>
      </c>
      <c r="K303" s="261" t="s">
        <v>1</v>
      </c>
      <c r="L303" s="266"/>
      <c r="M303" s="267" t="s">
        <v>1</v>
      </c>
      <c r="N303" s="268" t="s">
        <v>40</v>
      </c>
      <c r="O303" s="72"/>
      <c r="P303" s="218">
        <f>O303*H303</f>
        <v>0</v>
      </c>
      <c r="Q303" s="218">
        <v>0</v>
      </c>
      <c r="R303" s="218">
        <f>Q303*H303</f>
        <v>0</v>
      </c>
      <c r="S303" s="218">
        <v>0</v>
      </c>
      <c r="T303" s="219">
        <f>S303*H303</f>
        <v>0</v>
      </c>
      <c r="U303" s="35"/>
      <c r="V303" s="35"/>
      <c r="W303" s="35"/>
      <c r="X303" s="35"/>
      <c r="Y303" s="35"/>
      <c r="Z303" s="35"/>
      <c r="AA303" s="35"/>
      <c r="AB303" s="35"/>
      <c r="AC303" s="35"/>
      <c r="AD303" s="35"/>
      <c r="AE303" s="35"/>
      <c r="AR303" s="220" t="s">
        <v>340</v>
      </c>
      <c r="AT303" s="220" t="s">
        <v>409</v>
      </c>
      <c r="AU303" s="220" t="s">
        <v>83</v>
      </c>
      <c r="AY303" s="18" t="s">
        <v>294</v>
      </c>
      <c r="BE303" s="221">
        <f>IF(N303="základní",J303,0)</f>
        <v>0</v>
      </c>
      <c r="BF303" s="221">
        <f>IF(N303="snížená",J303,0)</f>
        <v>0</v>
      </c>
      <c r="BG303" s="221">
        <f>IF(N303="zákl. přenesená",J303,0)</f>
        <v>0</v>
      </c>
      <c r="BH303" s="221">
        <f>IF(N303="sníž. přenesená",J303,0)</f>
        <v>0</v>
      </c>
      <c r="BI303" s="221">
        <f>IF(N303="nulová",J303,0)</f>
        <v>0</v>
      </c>
      <c r="BJ303" s="18" t="s">
        <v>81</v>
      </c>
      <c r="BK303" s="221">
        <f>ROUND(I303*H303,2)</f>
        <v>0</v>
      </c>
      <c r="BL303" s="18" t="s">
        <v>301</v>
      </c>
      <c r="BM303" s="220" t="s">
        <v>5376</v>
      </c>
    </row>
    <row r="304" spans="1:65" s="2" customFormat="1" x14ac:dyDescent="0.2">
      <c r="A304" s="35"/>
      <c r="B304" s="36"/>
      <c r="C304" s="37"/>
      <c r="D304" s="222" t="s">
        <v>303</v>
      </c>
      <c r="E304" s="37"/>
      <c r="F304" s="223" t="s">
        <v>8787</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303</v>
      </c>
      <c r="AU304" s="18" t="s">
        <v>83</v>
      </c>
    </row>
    <row r="305" spans="1:65" s="2" customFormat="1" ht="16.5" customHeight="1" x14ac:dyDescent="0.2">
      <c r="A305" s="35"/>
      <c r="B305" s="36"/>
      <c r="C305" s="209" t="s">
        <v>813</v>
      </c>
      <c r="D305" s="209" t="s">
        <v>296</v>
      </c>
      <c r="E305" s="210" t="s">
        <v>8788</v>
      </c>
      <c r="F305" s="211" t="s">
        <v>8789</v>
      </c>
      <c r="G305" s="212" t="s">
        <v>326</v>
      </c>
      <c r="H305" s="213">
        <v>1</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301</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301</v>
      </c>
      <c r="BM305" s="220" t="s">
        <v>5380</v>
      </c>
    </row>
    <row r="306" spans="1:65" s="2" customFormat="1" x14ac:dyDescent="0.2">
      <c r="A306" s="35"/>
      <c r="B306" s="36"/>
      <c r="C306" s="37"/>
      <c r="D306" s="222" t="s">
        <v>303</v>
      </c>
      <c r="E306" s="37"/>
      <c r="F306" s="223" t="s">
        <v>8789</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16.5" customHeight="1" x14ac:dyDescent="0.2">
      <c r="A307" s="35"/>
      <c r="B307" s="36"/>
      <c r="C307" s="259" t="s">
        <v>823</v>
      </c>
      <c r="D307" s="259" t="s">
        <v>409</v>
      </c>
      <c r="E307" s="260" t="s">
        <v>8790</v>
      </c>
      <c r="F307" s="261" t="s">
        <v>8791</v>
      </c>
      <c r="G307" s="262" t="s">
        <v>326</v>
      </c>
      <c r="H307" s="263">
        <v>1</v>
      </c>
      <c r="I307" s="264"/>
      <c r="J307" s="265">
        <f>ROUND(I307*H307,2)</f>
        <v>0</v>
      </c>
      <c r="K307" s="261" t="s">
        <v>1</v>
      </c>
      <c r="L307" s="266"/>
      <c r="M307" s="267" t="s">
        <v>1</v>
      </c>
      <c r="N307" s="268"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340</v>
      </c>
      <c r="AT307" s="220" t="s">
        <v>409</v>
      </c>
      <c r="AU307" s="220" t="s">
        <v>83</v>
      </c>
      <c r="AY307" s="18" t="s">
        <v>294</v>
      </c>
      <c r="BE307" s="221">
        <f>IF(N307="základní",J307,0)</f>
        <v>0</v>
      </c>
      <c r="BF307" s="221">
        <f>IF(N307="snížená",J307,0)</f>
        <v>0</v>
      </c>
      <c r="BG307" s="221">
        <f>IF(N307="zákl. přenesená",J307,0)</f>
        <v>0</v>
      </c>
      <c r="BH307" s="221">
        <f>IF(N307="sníž. přenesená",J307,0)</f>
        <v>0</v>
      </c>
      <c r="BI307" s="221">
        <f>IF(N307="nulová",J307,0)</f>
        <v>0</v>
      </c>
      <c r="BJ307" s="18" t="s">
        <v>81</v>
      </c>
      <c r="BK307" s="221">
        <f>ROUND(I307*H307,2)</f>
        <v>0</v>
      </c>
      <c r="BL307" s="18" t="s">
        <v>301</v>
      </c>
      <c r="BM307" s="220" t="s">
        <v>5383</v>
      </c>
    </row>
    <row r="308" spans="1:65" s="2" customFormat="1" x14ac:dyDescent="0.2">
      <c r="A308" s="35"/>
      <c r="B308" s="36"/>
      <c r="C308" s="37"/>
      <c r="D308" s="222" t="s">
        <v>303</v>
      </c>
      <c r="E308" s="37"/>
      <c r="F308" s="223" t="s">
        <v>8791</v>
      </c>
      <c r="G308" s="37"/>
      <c r="H308" s="37"/>
      <c r="I308" s="124"/>
      <c r="J308" s="37"/>
      <c r="K308" s="37"/>
      <c r="L308" s="40"/>
      <c r="M308" s="224"/>
      <c r="N308" s="225"/>
      <c r="O308" s="72"/>
      <c r="P308" s="72"/>
      <c r="Q308" s="72"/>
      <c r="R308" s="72"/>
      <c r="S308" s="72"/>
      <c r="T308" s="73"/>
      <c r="U308" s="35"/>
      <c r="V308" s="35"/>
      <c r="W308" s="35"/>
      <c r="X308" s="35"/>
      <c r="Y308" s="35"/>
      <c r="Z308" s="35"/>
      <c r="AA308" s="35"/>
      <c r="AB308" s="35"/>
      <c r="AC308" s="35"/>
      <c r="AD308" s="35"/>
      <c r="AE308" s="35"/>
      <c r="AT308" s="18" t="s">
        <v>303</v>
      </c>
      <c r="AU308" s="18" t="s">
        <v>83</v>
      </c>
    </row>
    <row r="309" spans="1:65" s="2" customFormat="1" ht="16.5" customHeight="1" x14ac:dyDescent="0.2">
      <c r="A309" s="35"/>
      <c r="B309" s="36"/>
      <c r="C309" s="209" t="s">
        <v>828</v>
      </c>
      <c r="D309" s="209" t="s">
        <v>296</v>
      </c>
      <c r="E309" s="210" t="s">
        <v>8792</v>
      </c>
      <c r="F309" s="211" t="s">
        <v>8793</v>
      </c>
      <c r="G309" s="212" t="s">
        <v>326</v>
      </c>
      <c r="H309" s="213">
        <v>1</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301</v>
      </c>
      <c r="AT309" s="220" t="s">
        <v>296</v>
      </c>
      <c r="AU309" s="220" t="s">
        <v>83</v>
      </c>
      <c r="AY309" s="18" t="s">
        <v>294</v>
      </c>
      <c r="BE309" s="221">
        <f>IF(N309="základní",J309,0)</f>
        <v>0</v>
      </c>
      <c r="BF309" s="221">
        <f>IF(N309="snížená",J309,0)</f>
        <v>0</v>
      </c>
      <c r="BG309" s="221">
        <f>IF(N309="zákl. přenesená",J309,0)</f>
        <v>0</v>
      </c>
      <c r="BH309" s="221">
        <f>IF(N309="sníž. přenesená",J309,0)</f>
        <v>0</v>
      </c>
      <c r="BI309" s="221">
        <f>IF(N309="nulová",J309,0)</f>
        <v>0</v>
      </c>
      <c r="BJ309" s="18" t="s">
        <v>81</v>
      </c>
      <c r="BK309" s="221">
        <f>ROUND(I309*H309,2)</f>
        <v>0</v>
      </c>
      <c r="BL309" s="18" t="s">
        <v>301</v>
      </c>
      <c r="BM309" s="220" t="s">
        <v>5386</v>
      </c>
    </row>
    <row r="310" spans="1:65" s="2" customFormat="1" x14ac:dyDescent="0.2">
      <c r="A310" s="35"/>
      <c r="B310" s="36"/>
      <c r="C310" s="37"/>
      <c r="D310" s="222" t="s">
        <v>303</v>
      </c>
      <c r="E310" s="37"/>
      <c r="F310" s="223" t="s">
        <v>8793</v>
      </c>
      <c r="G310" s="37"/>
      <c r="H310" s="37"/>
      <c r="I310" s="124"/>
      <c r="J310" s="37"/>
      <c r="K310" s="37"/>
      <c r="L310" s="40"/>
      <c r="M310" s="224"/>
      <c r="N310" s="225"/>
      <c r="O310" s="72"/>
      <c r="P310" s="72"/>
      <c r="Q310" s="72"/>
      <c r="R310" s="72"/>
      <c r="S310" s="72"/>
      <c r="T310" s="73"/>
      <c r="U310" s="35"/>
      <c r="V310" s="35"/>
      <c r="W310" s="35"/>
      <c r="X310" s="35"/>
      <c r="Y310" s="35"/>
      <c r="Z310" s="35"/>
      <c r="AA310" s="35"/>
      <c r="AB310" s="35"/>
      <c r="AC310" s="35"/>
      <c r="AD310" s="35"/>
      <c r="AE310" s="35"/>
      <c r="AT310" s="18" t="s">
        <v>303</v>
      </c>
      <c r="AU310" s="18" t="s">
        <v>83</v>
      </c>
    </row>
    <row r="311" spans="1:65" s="2" customFormat="1" ht="16.5" customHeight="1" x14ac:dyDescent="0.2">
      <c r="A311" s="35"/>
      <c r="B311" s="36"/>
      <c r="C311" s="259" t="s">
        <v>835</v>
      </c>
      <c r="D311" s="259" t="s">
        <v>409</v>
      </c>
      <c r="E311" s="260" t="s">
        <v>8794</v>
      </c>
      <c r="F311" s="261" t="s">
        <v>8795</v>
      </c>
      <c r="G311" s="262" t="s">
        <v>326</v>
      </c>
      <c r="H311" s="263">
        <v>1</v>
      </c>
      <c r="I311" s="264"/>
      <c r="J311" s="265">
        <f>ROUND(I311*H311,2)</f>
        <v>0</v>
      </c>
      <c r="K311" s="261" t="s">
        <v>1</v>
      </c>
      <c r="L311" s="266"/>
      <c r="M311" s="267" t="s">
        <v>1</v>
      </c>
      <c r="N311" s="268"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340</v>
      </c>
      <c r="AT311" s="220" t="s">
        <v>409</v>
      </c>
      <c r="AU311" s="220" t="s">
        <v>83</v>
      </c>
      <c r="AY311" s="18" t="s">
        <v>294</v>
      </c>
      <c r="BE311" s="221">
        <f>IF(N311="základní",J311,0)</f>
        <v>0</v>
      </c>
      <c r="BF311" s="221">
        <f>IF(N311="snížená",J311,0)</f>
        <v>0</v>
      </c>
      <c r="BG311" s="221">
        <f>IF(N311="zákl. přenesená",J311,0)</f>
        <v>0</v>
      </c>
      <c r="BH311" s="221">
        <f>IF(N311="sníž. přenesená",J311,0)</f>
        <v>0</v>
      </c>
      <c r="BI311" s="221">
        <f>IF(N311="nulová",J311,0)</f>
        <v>0</v>
      </c>
      <c r="BJ311" s="18" t="s">
        <v>81</v>
      </c>
      <c r="BK311" s="221">
        <f>ROUND(I311*H311,2)</f>
        <v>0</v>
      </c>
      <c r="BL311" s="18" t="s">
        <v>301</v>
      </c>
      <c r="BM311" s="220" t="s">
        <v>5389</v>
      </c>
    </row>
    <row r="312" spans="1:65" s="2" customFormat="1" x14ac:dyDescent="0.2">
      <c r="A312" s="35"/>
      <c r="B312" s="36"/>
      <c r="C312" s="37"/>
      <c r="D312" s="222" t="s">
        <v>303</v>
      </c>
      <c r="E312" s="37"/>
      <c r="F312" s="223" t="s">
        <v>8795</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303</v>
      </c>
      <c r="AU312" s="18" t="s">
        <v>83</v>
      </c>
    </row>
    <row r="313" spans="1:65" s="2" customFormat="1" ht="16.5" customHeight="1" x14ac:dyDescent="0.2">
      <c r="A313" s="35"/>
      <c r="B313" s="36"/>
      <c r="C313" s="209" t="s">
        <v>840</v>
      </c>
      <c r="D313" s="209" t="s">
        <v>296</v>
      </c>
      <c r="E313" s="210" t="s">
        <v>8796</v>
      </c>
      <c r="F313" s="211" t="s">
        <v>8797</v>
      </c>
      <c r="G313" s="212" t="s">
        <v>386</v>
      </c>
      <c r="H313" s="213">
        <v>1.5</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301</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301</v>
      </c>
      <c r="BM313" s="220" t="s">
        <v>5390</v>
      </c>
    </row>
    <row r="314" spans="1:65" s="2" customFormat="1" x14ac:dyDescent="0.2">
      <c r="A314" s="35"/>
      <c r="B314" s="36"/>
      <c r="C314" s="37"/>
      <c r="D314" s="222" t="s">
        <v>303</v>
      </c>
      <c r="E314" s="37"/>
      <c r="F314" s="223" t="s">
        <v>8797</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6.5" customHeight="1" x14ac:dyDescent="0.2">
      <c r="A315" s="35"/>
      <c r="B315" s="36"/>
      <c r="C315" s="259" t="s">
        <v>845</v>
      </c>
      <c r="D315" s="259" t="s">
        <v>409</v>
      </c>
      <c r="E315" s="260" t="s">
        <v>8798</v>
      </c>
      <c r="F315" s="261" t="s">
        <v>8799</v>
      </c>
      <c r="G315" s="262" t="s">
        <v>386</v>
      </c>
      <c r="H315" s="263">
        <v>1.5</v>
      </c>
      <c r="I315" s="264"/>
      <c r="J315" s="265">
        <f>ROUND(I315*H315,2)</f>
        <v>0</v>
      </c>
      <c r="K315" s="261" t="s">
        <v>1</v>
      </c>
      <c r="L315" s="266"/>
      <c r="M315" s="267" t="s">
        <v>1</v>
      </c>
      <c r="N315" s="268"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340</v>
      </c>
      <c r="AT315" s="220" t="s">
        <v>409</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5391</v>
      </c>
    </row>
    <row r="316" spans="1:65" s="2" customFormat="1" x14ac:dyDescent="0.2">
      <c r="A316" s="35"/>
      <c r="B316" s="36"/>
      <c r="C316" s="37"/>
      <c r="D316" s="222" t="s">
        <v>303</v>
      </c>
      <c r="E316" s="37"/>
      <c r="F316" s="223" t="s">
        <v>8799</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16.5" customHeight="1" x14ac:dyDescent="0.2">
      <c r="A317" s="35"/>
      <c r="B317" s="36"/>
      <c r="C317" s="209" t="s">
        <v>851</v>
      </c>
      <c r="D317" s="209" t="s">
        <v>296</v>
      </c>
      <c r="E317" s="210" t="s">
        <v>8800</v>
      </c>
      <c r="F317" s="211" t="s">
        <v>8801</v>
      </c>
      <c r="G317" s="212" t="s">
        <v>326</v>
      </c>
      <c r="H317" s="213">
        <v>2</v>
      </c>
      <c r="I317" s="214"/>
      <c r="J317" s="215">
        <f>ROUND(I317*H317,2)</f>
        <v>0</v>
      </c>
      <c r="K317" s="211" t="s">
        <v>1</v>
      </c>
      <c r="L317" s="40"/>
      <c r="M317" s="216" t="s">
        <v>1</v>
      </c>
      <c r="N317" s="217" t="s">
        <v>40</v>
      </c>
      <c r="O317" s="72"/>
      <c r="P317" s="218">
        <f>O317*H317</f>
        <v>0</v>
      </c>
      <c r="Q317" s="218">
        <v>0</v>
      </c>
      <c r="R317" s="218">
        <f>Q317*H317</f>
        <v>0</v>
      </c>
      <c r="S317" s="218">
        <v>0</v>
      </c>
      <c r="T317" s="219">
        <f>S317*H317</f>
        <v>0</v>
      </c>
      <c r="U317" s="35"/>
      <c r="V317" s="35"/>
      <c r="W317" s="35"/>
      <c r="X317" s="35"/>
      <c r="Y317" s="35"/>
      <c r="Z317" s="35"/>
      <c r="AA317" s="35"/>
      <c r="AB317" s="35"/>
      <c r="AC317" s="35"/>
      <c r="AD317" s="35"/>
      <c r="AE317" s="35"/>
      <c r="AR317" s="220" t="s">
        <v>301</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5393</v>
      </c>
    </row>
    <row r="318" spans="1:65" s="2" customFormat="1" x14ac:dyDescent="0.2">
      <c r="A318" s="35"/>
      <c r="B318" s="36"/>
      <c r="C318" s="37"/>
      <c r="D318" s="222" t="s">
        <v>303</v>
      </c>
      <c r="E318" s="37"/>
      <c r="F318" s="223" t="s">
        <v>8801</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16.5" customHeight="1" x14ac:dyDescent="0.2">
      <c r="A319" s="35"/>
      <c r="B319" s="36"/>
      <c r="C319" s="259" t="s">
        <v>858</v>
      </c>
      <c r="D319" s="259" t="s">
        <v>409</v>
      </c>
      <c r="E319" s="260" t="s">
        <v>8802</v>
      </c>
      <c r="F319" s="261" t="s">
        <v>8803</v>
      </c>
      <c r="G319" s="262" t="s">
        <v>326</v>
      </c>
      <c r="H319" s="263">
        <v>2</v>
      </c>
      <c r="I319" s="264"/>
      <c r="J319" s="265">
        <f>ROUND(I319*H319,2)</f>
        <v>0</v>
      </c>
      <c r="K319" s="261" t="s">
        <v>1</v>
      </c>
      <c r="L319" s="266"/>
      <c r="M319" s="267" t="s">
        <v>1</v>
      </c>
      <c r="N319" s="268"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340</v>
      </c>
      <c r="AT319" s="220" t="s">
        <v>409</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5395</v>
      </c>
    </row>
    <row r="320" spans="1:65" s="2" customFormat="1" x14ac:dyDescent="0.2">
      <c r="A320" s="35"/>
      <c r="B320" s="36"/>
      <c r="C320" s="37"/>
      <c r="D320" s="222" t="s">
        <v>303</v>
      </c>
      <c r="E320" s="37"/>
      <c r="F320" s="223" t="s">
        <v>8803</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24" customHeight="1" x14ac:dyDescent="0.2">
      <c r="A321" s="35"/>
      <c r="B321" s="36"/>
      <c r="C321" s="209" t="s">
        <v>865</v>
      </c>
      <c r="D321" s="209" t="s">
        <v>296</v>
      </c>
      <c r="E321" s="210" t="s">
        <v>8804</v>
      </c>
      <c r="F321" s="211" t="s">
        <v>8805</v>
      </c>
      <c r="G321" s="212" t="s">
        <v>1316</v>
      </c>
      <c r="H321" s="213">
        <v>9</v>
      </c>
      <c r="I321" s="214"/>
      <c r="J321" s="215">
        <f>ROUND(I321*H321,2)</f>
        <v>0</v>
      </c>
      <c r="K321" s="211" t="s">
        <v>1</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301</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5397</v>
      </c>
    </row>
    <row r="322" spans="1:65" s="2" customFormat="1" ht="19.2" x14ac:dyDescent="0.2">
      <c r="A322" s="35"/>
      <c r="B322" s="36"/>
      <c r="C322" s="37"/>
      <c r="D322" s="222" t="s">
        <v>303</v>
      </c>
      <c r="E322" s="37"/>
      <c r="F322" s="223" t="s">
        <v>8805</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4" customHeight="1" x14ac:dyDescent="0.2">
      <c r="A323" s="35"/>
      <c r="B323" s="36"/>
      <c r="C323" s="259" t="s">
        <v>871</v>
      </c>
      <c r="D323" s="259" t="s">
        <v>409</v>
      </c>
      <c r="E323" s="260" t="s">
        <v>8806</v>
      </c>
      <c r="F323" s="261" t="s">
        <v>8807</v>
      </c>
      <c r="G323" s="262" t="s">
        <v>1316</v>
      </c>
      <c r="H323" s="263">
        <v>9</v>
      </c>
      <c r="I323" s="264"/>
      <c r="J323" s="265">
        <f>ROUND(I323*H323,2)</f>
        <v>0</v>
      </c>
      <c r="K323" s="261" t="s">
        <v>1</v>
      </c>
      <c r="L323" s="266"/>
      <c r="M323" s="267" t="s">
        <v>1</v>
      </c>
      <c r="N323" s="268" t="s">
        <v>40</v>
      </c>
      <c r="O323" s="72"/>
      <c r="P323" s="218">
        <f>O323*H323</f>
        <v>0</v>
      </c>
      <c r="Q323" s="218">
        <v>0</v>
      </c>
      <c r="R323" s="218">
        <f>Q323*H323</f>
        <v>0</v>
      </c>
      <c r="S323" s="218">
        <v>0</v>
      </c>
      <c r="T323" s="219">
        <f>S323*H323</f>
        <v>0</v>
      </c>
      <c r="U323" s="35"/>
      <c r="V323" s="35"/>
      <c r="W323" s="35"/>
      <c r="X323" s="35"/>
      <c r="Y323" s="35"/>
      <c r="Z323" s="35"/>
      <c r="AA323" s="35"/>
      <c r="AB323" s="35"/>
      <c r="AC323" s="35"/>
      <c r="AD323" s="35"/>
      <c r="AE323" s="35"/>
      <c r="AR323" s="220" t="s">
        <v>340</v>
      </c>
      <c r="AT323" s="220" t="s">
        <v>409</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301</v>
      </c>
      <c r="BM323" s="220" t="s">
        <v>5399</v>
      </c>
    </row>
    <row r="324" spans="1:65" s="2" customFormat="1" ht="19.2" x14ac:dyDescent="0.2">
      <c r="A324" s="35"/>
      <c r="B324" s="36"/>
      <c r="C324" s="37"/>
      <c r="D324" s="222" t="s">
        <v>303</v>
      </c>
      <c r="E324" s="37"/>
      <c r="F324" s="223" t="s">
        <v>8807</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12" customFormat="1" ht="22.95" customHeight="1" x14ac:dyDescent="0.25">
      <c r="B325" s="193"/>
      <c r="C325" s="194"/>
      <c r="D325" s="195" t="s">
        <v>74</v>
      </c>
      <c r="E325" s="207" t="s">
        <v>3326</v>
      </c>
      <c r="F325" s="207" t="s">
        <v>8808</v>
      </c>
      <c r="G325" s="194"/>
      <c r="H325" s="194"/>
      <c r="I325" s="197"/>
      <c r="J325" s="208">
        <f>BK325</f>
        <v>0</v>
      </c>
      <c r="K325" s="194"/>
      <c r="L325" s="199"/>
      <c r="M325" s="200"/>
      <c r="N325" s="201"/>
      <c r="O325" s="201"/>
      <c r="P325" s="202">
        <f>SUM(P326:P361)</f>
        <v>0</v>
      </c>
      <c r="Q325" s="201"/>
      <c r="R325" s="202">
        <f>SUM(R326:R361)</f>
        <v>0</v>
      </c>
      <c r="S325" s="201"/>
      <c r="T325" s="203">
        <f>SUM(T326:T361)</f>
        <v>0</v>
      </c>
      <c r="AR325" s="204" t="s">
        <v>81</v>
      </c>
      <c r="AT325" s="205" t="s">
        <v>74</v>
      </c>
      <c r="AU325" s="205" t="s">
        <v>81</v>
      </c>
      <c r="AY325" s="204" t="s">
        <v>294</v>
      </c>
      <c r="BK325" s="206">
        <f>SUM(BK326:BK361)</f>
        <v>0</v>
      </c>
    </row>
    <row r="326" spans="1:65" s="2" customFormat="1" ht="16.5" customHeight="1" x14ac:dyDescent="0.2">
      <c r="A326" s="35"/>
      <c r="B326" s="36"/>
      <c r="C326" s="209" t="s">
        <v>875</v>
      </c>
      <c r="D326" s="209" t="s">
        <v>296</v>
      </c>
      <c r="E326" s="210" t="s">
        <v>8781</v>
      </c>
      <c r="F326" s="211" t="s">
        <v>8722</v>
      </c>
      <c r="G326" s="212" t="s">
        <v>386</v>
      </c>
      <c r="H326" s="213">
        <v>8</v>
      </c>
      <c r="I326" s="214"/>
      <c r="J326" s="215">
        <f>ROUND(I326*H326,2)</f>
        <v>0</v>
      </c>
      <c r="K326" s="211" t="s">
        <v>1</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301</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301</v>
      </c>
      <c r="BM326" s="220" t="s">
        <v>5402</v>
      </c>
    </row>
    <row r="327" spans="1:65" s="2" customFormat="1" x14ac:dyDescent="0.2">
      <c r="A327" s="35"/>
      <c r="B327" s="36"/>
      <c r="C327" s="37"/>
      <c r="D327" s="222" t="s">
        <v>303</v>
      </c>
      <c r="E327" s="37"/>
      <c r="F327" s="223" t="s">
        <v>8722</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2" customFormat="1" ht="16.5" customHeight="1" x14ac:dyDescent="0.2">
      <c r="A328" s="35"/>
      <c r="B328" s="36"/>
      <c r="C328" s="259" t="s">
        <v>881</v>
      </c>
      <c r="D328" s="259" t="s">
        <v>409</v>
      </c>
      <c r="E328" s="260" t="s">
        <v>8723</v>
      </c>
      <c r="F328" s="261" t="s">
        <v>8724</v>
      </c>
      <c r="G328" s="262" t="s">
        <v>386</v>
      </c>
      <c r="H328" s="263">
        <v>8</v>
      </c>
      <c r="I328" s="264"/>
      <c r="J328" s="265">
        <f>ROUND(I328*H328,2)</f>
        <v>0</v>
      </c>
      <c r="K328" s="261" t="s">
        <v>1</v>
      </c>
      <c r="L328" s="266"/>
      <c r="M328" s="267" t="s">
        <v>1</v>
      </c>
      <c r="N328" s="268"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340</v>
      </c>
      <c r="AT328" s="220" t="s">
        <v>409</v>
      </c>
      <c r="AU328" s="220" t="s">
        <v>83</v>
      </c>
      <c r="AY328" s="18" t="s">
        <v>294</v>
      </c>
      <c r="BE328" s="221">
        <f>IF(N328="základní",J328,0)</f>
        <v>0</v>
      </c>
      <c r="BF328" s="221">
        <f>IF(N328="snížená",J328,0)</f>
        <v>0</v>
      </c>
      <c r="BG328" s="221">
        <f>IF(N328="zákl. přenesená",J328,0)</f>
        <v>0</v>
      </c>
      <c r="BH328" s="221">
        <f>IF(N328="sníž. přenesená",J328,0)</f>
        <v>0</v>
      </c>
      <c r="BI328" s="221">
        <f>IF(N328="nulová",J328,0)</f>
        <v>0</v>
      </c>
      <c r="BJ328" s="18" t="s">
        <v>81</v>
      </c>
      <c r="BK328" s="221">
        <f>ROUND(I328*H328,2)</f>
        <v>0</v>
      </c>
      <c r="BL328" s="18" t="s">
        <v>301</v>
      </c>
      <c r="BM328" s="220" t="s">
        <v>5404</v>
      </c>
    </row>
    <row r="329" spans="1:65" s="2" customFormat="1" x14ac:dyDescent="0.2">
      <c r="A329" s="35"/>
      <c r="B329" s="36"/>
      <c r="C329" s="37"/>
      <c r="D329" s="222" t="s">
        <v>303</v>
      </c>
      <c r="E329" s="37"/>
      <c r="F329" s="223" t="s">
        <v>8724</v>
      </c>
      <c r="G329" s="37"/>
      <c r="H329" s="37"/>
      <c r="I329" s="124"/>
      <c r="J329" s="37"/>
      <c r="K329" s="37"/>
      <c r="L329" s="40"/>
      <c r="M329" s="224"/>
      <c r="N329" s="225"/>
      <c r="O329" s="72"/>
      <c r="P329" s="72"/>
      <c r="Q329" s="72"/>
      <c r="R329" s="72"/>
      <c r="S329" s="72"/>
      <c r="T329" s="73"/>
      <c r="U329" s="35"/>
      <c r="V329" s="35"/>
      <c r="W329" s="35"/>
      <c r="X329" s="35"/>
      <c r="Y329" s="35"/>
      <c r="Z329" s="35"/>
      <c r="AA329" s="35"/>
      <c r="AB329" s="35"/>
      <c r="AC329" s="35"/>
      <c r="AD329" s="35"/>
      <c r="AE329" s="35"/>
      <c r="AT329" s="18" t="s">
        <v>303</v>
      </c>
      <c r="AU329" s="18" t="s">
        <v>83</v>
      </c>
    </row>
    <row r="330" spans="1:65" s="2" customFormat="1" ht="16.5" customHeight="1" x14ac:dyDescent="0.2">
      <c r="A330" s="35"/>
      <c r="B330" s="36"/>
      <c r="C330" s="209" t="s">
        <v>887</v>
      </c>
      <c r="D330" s="209" t="s">
        <v>296</v>
      </c>
      <c r="E330" s="210" t="s">
        <v>8782</v>
      </c>
      <c r="F330" s="211" t="s">
        <v>8726</v>
      </c>
      <c r="G330" s="212" t="s">
        <v>386</v>
      </c>
      <c r="H330" s="213">
        <v>1</v>
      </c>
      <c r="I330" s="214"/>
      <c r="J330" s="215">
        <f>ROUND(I330*H330,2)</f>
        <v>0</v>
      </c>
      <c r="K330" s="211" t="s">
        <v>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301</v>
      </c>
      <c r="AT330" s="220" t="s">
        <v>296</v>
      </c>
      <c r="AU330" s="220" t="s">
        <v>83</v>
      </c>
      <c r="AY330" s="18" t="s">
        <v>294</v>
      </c>
      <c r="BE330" s="221">
        <f>IF(N330="základní",J330,0)</f>
        <v>0</v>
      </c>
      <c r="BF330" s="221">
        <f>IF(N330="snížená",J330,0)</f>
        <v>0</v>
      </c>
      <c r="BG330" s="221">
        <f>IF(N330="zákl. přenesená",J330,0)</f>
        <v>0</v>
      </c>
      <c r="BH330" s="221">
        <f>IF(N330="sníž. přenesená",J330,0)</f>
        <v>0</v>
      </c>
      <c r="BI330" s="221">
        <f>IF(N330="nulová",J330,0)</f>
        <v>0</v>
      </c>
      <c r="BJ330" s="18" t="s">
        <v>81</v>
      </c>
      <c r="BK330" s="221">
        <f>ROUND(I330*H330,2)</f>
        <v>0</v>
      </c>
      <c r="BL330" s="18" t="s">
        <v>301</v>
      </c>
      <c r="BM330" s="220" t="s">
        <v>5405</v>
      </c>
    </row>
    <row r="331" spans="1:65" s="2" customFormat="1" x14ac:dyDescent="0.2">
      <c r="A331" s="35"/>
      <c r="B331" s="36"/>
      <c r="C331" s="37"/>
      <c r="D331" s="222" t="s">
        <v>303</v>
      </c>
      <c r="E331" s="37"/>
      <c r="F331" s="223" t="s">
        <v>8726</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303</v>
      </c>
      <c r="AU331" s="18" t="s">
        <v>83</v>
      </c>
    </row>
    <row r="332" spans="1:65" s="2" customFormat="1" ht="16.5" customHeight="1" x14ac:dyDescent="0.2">
      <c r="A332" s="35"/>
      <c r="B332" s="36"/>
      <c r="C332" s="259" t="s">
        <v>892</v>
      </c>
      <c r="D332" s="259" t="s">
        <v>409</v>
      </c>
      <c r="E332" s="260" t="s">
        <v>8727</v>
      </c>
      <c r="F332" s="261" t="s">
        <v>8728</v>
      </c>
      <c r="G332" s="262" t="s">
        <v>386</v>
      </c>
      <c r="H332" s="263">
        <v>1</v>
      </c>
      <c r="I332" s="264"/>
      <c r="J332" s="265">
        <f>ROUND(I332*H332,2)</f>
        <v>0</v>
      </c>
      <c r="K332" s="261" t="s">
        <v>1</v>
      </c>
      <c r="L332" s="266"/>
      <c r="M332" s="267" t="s">
        <v>1</v>
      </c>
      <c r="N332" s="268"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340</v>
      </c>
      <c r="AT332" s="220" t="s">
        <v>409</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301</v>
      </c>
      <c r="BM332" s="220" t="s">
        <v>5408</v>
      </c>
    </row>
    <row r="333" spans="1:65" s="2" customFormat="1" x14ac:dyDescent="0.2">
      <c r="A333" s="35"/>
      <c r="B333" s="36"/>
      <c r="C333" s="37"/>
      <c r="D333" s="222" t="s">
        <v>303</v>
      </c>
      <c r="E333" s="37"/>
      <c r="F333" s="223" t="s">
        <v>8728</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16.5" customHeight="1" x14ac:dyDescent="0.2">
      <c r="A334" s="35"/>
      <c r="B334" s="36"/>
      <c r="C334" s="209" t="s">
        <v>903</v>
      </c>
      <c r="D334" s="209" t="s">
        <v>296</v>
      </c>
      <c r="E334" s="210" t="s">
        <v>8809</v>
      </c>
      <c r="F334" s="211" t="s">
        <v>8810</v>
      </c>
      <c r="G334" s="212" t="s">
        <v>386</v>
      </c>
      <c r="H334" s="213">
        <v>0.2</v>
      </c>
      <c r="I334" s="214"/>
      <c r="J334" s="215">
        <f>ROUND(I334*H334,2)</f>
        <v>0</v>
      </c>
      <c r="K334" s="211" t="s">
        <v>1</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301</v>
      </c>
      <c r="AT334" s="220" t="s">
        <v>296</v>
      </c>
      <c r="AU334" s="220" t="s">
        <v>83</v>
      </c>
      <c r="AY334" s="18" t="s">
        <v>294</v>
      </c>
      <c r="BE334" s="221">
        <f>IF(N334="základní",J334,0)</f>
        <v>0</v>
      </c>
      <c r="BF334" s="221">
        <f>IF(N334="snížená",J334,0)</f>
        <v>0</v>
      </c>
      <c r="BG334" s="221">
        <f>IF(N334="zákl. přenesená",J334,0)</f>
        <v>0</v>
      </c>
      <c r="BH334" s="221">
        <f>IF(N334="sníž. přenesená",J334,0)</f>
        <v>0</v>
      </c>
      <c r="BI334" s="221">
        <f>IF(N334="nulová",J334,0)</f>
        <v>0</v>
      </c>
      <c r="BJ334" s="18" t="s">
        <v>81</v>
      </c>
      <c r="BK334" s="221">
        <f>ROUND(I334*H334,2)</f>
        <v>0</v>
      </c>
      <c r="BL334" s="18" t="s">
        <v>301</v>
      </c>
      <c r="BM334" s="220" t="s">
        <v>5411</v>
      </c>
    </row>
    <row r="335" spans="1:65" s="2" customFormat="1" x14ac:dyDescent="0.2">
      <c r="A335" s="35"/>
      <c r="B335" s="36"/>
      <c r="C335" s="37"/>
      <c r="D335" s="222" t="s">
        <v>303</v>
      </c>
      <c r="E335" s="37"/>
      <c r="F335" s="223" t="s">
        <v>8810</v>
      </c>
      <c r="G335" s="37"/>
      <c r="H335" s="37"/>
      <c r="I335" s="124"/>
      <c r="J335" s="37"/>
      <c r="K335" s="37"/>
      <c r="L335" s="40"/>
      <c r="M335" s="224"/>
      <c r="N335" s="225"/>
      <c r="O335" s="72"/>
      <c r="P335" s="72"/>
      <c r="Q335" s="72"/>
      <c r="R335" s="72"/>
      <c r="S335" s="72"/>
      <c r="T335" s="73"/>
      <c r="U335" s="35"/>
      <c r="V335" s="35"/>
      <c r="W335" s="35"/>
      <c r="X335" s="35"/>
      <c r="Y335" s="35"/>
      <c r="Z335" s="35"/>
      <c r="AA335" s="35"/>
      <c r="AB335" s="35"/>
      <c r="AC335" s="35"/>
      <c r="AD335" s="35"/>
      <c r="AE335" s="35"/>
      <c r="AT335" s="18" t="s">
        <v>303</v>
      </c>
      <c r="AU335" s="18" t="s">
        <v>83</v>
      </c>
    </row>
    <row r="336" spans="1:65" s="2" customFormat="1" ht="16.5" customHeight="1" x14ac:dyDescent="0.2">
      <c r="A336" s="35"/>
      <c r="B336" s="36"/>
      <c r="C336" s="259" t="s">
        <v>908</v>
      </c>
      <c r="D336" s="259" t="s">
        <v>409</v>
      </c>
      <c r="E336" s="260" t="s">
        <v>8811</v>
      </c>
      <c r="F336" s="261" t="s">
        <v>8812</v>
      </c>
      <c r="G336" s="262" t="s">
        <v>386</v>
      </c>
      <c r="H336" s="263">
        <v>0.2</v>
      </c>
      <c r="I336" s="264"/>
      <c r="J336" s="265">
        <f>ROUND(I336*H336,2)</f>
        <v>0</v>
      </c>
      <c r="K336" s="261" t="s">
        <v>1</v>
      </c>
      <c r="L336" s="266"/>
      <c r="M336" s="267" t="s">
        <v>1</v>
      </c>
      <c r="N336" s="268"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340</v>
      </c>
      <c r="AT336" s="220" t="s">
        <v>409</v>
      </c>
      <c r="AU336" s="220" t="s">
        <v>83</v>
      </c>
      <c r="AY336" s="18" t="s">
        <v>294</v>
      </c>
      <c r="BE336" s="221">
        <f>IF(N336="základní",J336,0)</f>
        <v>0</v>
      </c>
      <c r="BF336" s="221">
        <f>IF(N336="snížená",J336,0)</f>
        <v>0</v>
      </c>
      <c r="BG336" s="221">
        <f>IF(N336="zákl. přenesená",J336,0)</f>
        <v>0</v>
      </c>
      <c r="BH336" s="221">
        <f>IF(N336="sníž. přenesená",J336,0)</f>
        <v>0</v>
      </c>
      <c r="BI336" s="221">
        <f>IF(N336="nulová",J336,0)</f>
        <v>0</v>
      </c>
      <c r="BJ336" s="18" t="s">
        <v>81</v>
      </c>
      <c r="BK336" s="221">
        <f>ROUND(I336*H336,2)</f>
        <v>0</v>
      </c>
      <c r="BL336" s="18" t="s">
        <v>301</v>
      </c>
      <c r="BM336" s="220" t="s">
        <v>5412</v>
      </c>
    </row>
    <row r="337" spans="1:65" s="2" customFormat="1" x14ac:dyDescent="0.2">
      <c r="A337" s="35"/>
      <c r="B337" s="36"/>
      <c r="C337" s="37"/>
      <c r="D337" s="222" t="s">
        <v>303</v>
      </c>
      <c r="E337" s="37"/>
      <c r="F337" s="223" t="s">
        <v>8812</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303</v>
      </c>
      <c r="AU337" s="18" t="s">
        <v>83</v>
      </c>
    </row>
    <row r="338" spans="1:65" s="2" customFormat="1" ht="16.5" customHeight="1" x14ac:dyDescent="0.2">
      <c r="A338" s="35"/>
      <c r="B338" s="36"/>
      <c r="C338" s="209" t="s">
        <v>913</v>
      </c>
      <c r="D338" s="209" t="s">
        <v>296</v>
      </c>
      <c r="E338" s="210" t="s">
        <v>8783</v>
      </c>
      <c r="F338" s="211" t="s">
        <v>8742</v>
      </c>
      <c r="G338" s="212" t="s">
        <v>326</v>
      </c>
      <c r="H338" s="213">
        <v>6</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301</v>
      </c>
      <c r="AT338" s="220" t="s">
        <v>296</v>
      </c>
      <c r="AU338" s="220" t="s">
        <v>83</v>
      </c>
      <c r="AY338" s="18" t="s">
        <v>294</v>
      </c>
      <c r="BE338" s="221">
        <f>IF(N338="základní",J338,0)</f>
        <v>0</v>
      </c>
      <c r="BF338" s="221">
        <f>IF(N338="snížená",J338,0)</f>
        <v>0</v>
      </c>
      <c r="BG338" s="221">
        <f>IF(N338="zákl. přenesená",J338,0)</f>
        <v>0</v>
      </c>
      <c r="BH338" s="221">
        <f>IF(N338="sníž. přenesená",J338,0)</f>
        <v>0</v>
      </c>
      <c r="BI338" s="221">
        <f>IF(N338="nulová",J338,0)</f>
        <v>0</v>
      </c>
      <c r="BJ338" s="18" t="s">
        <v>81</v>
      </c>
      <c r="BK338" s="221">
        <f>ROUND(I338*H338,2)</f>
        <v>0</v>
      </c>
      <c r="BL338" s="18" t="s">
        <v>301</v>
      </c>
      <c r="BM338" s="220" t="s">
        <v>5413</v>
      </c>
    </row>
    <row r="339" spans="1:65" s="2" customFormat="1" x14ac:dyDescent="0.2">
      <c r="A339" s="35"/>
      <c r="B339" s="36"/>
      <c r="C339" s="37"/>
      <c r="D339" s="222" t="s">
        <v>303</v>
      </c>
      <c r="E339" s="37"/>
      <c r="F339" s="223" t="s">
        <v>8742</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303</v>
      </c>
      <c r="AU339" s="18" t="s">
        <v>83</v>
      </c>
    </row>
    <row r="340" spans="1:65" s="2" customFormat="1" ht="16.5" customHeight="1" x14ac:dyDescent="0.2">
      <c r="A340" s="35"/>
      <c r="B340" s="36"/>
      <c r="C340" s="259" t="s">
        <v>918</v>
      </c>
      <c r="D340" s="259" t="s">
        <v>409</v>
      </c>
      <c r="E340" s="260" t="s">
        <v>8743</v>
      </c>
      <c r="F340" s="261" t="s">
        <v>8744</v>
      </c>
      <c r="G340" s="262" t="s">
        <v>326</v>
      </c>
      <c r="H340" s="263">
        <v>6</v>
      </c>
      <c r="I340" s="264"/>
      <c r="J340" s="265">
        <f>ROUND(I340*H340,2)</f>
        <v>0</v>
      </c>
      <c r="K340" s="261" t="s">
        <v>1</v>
      </c>
      <c r="L340" s="266"/>
      <c r="M340" s="267" t="s">
        <v>1</v>
      </c>
      <c r="N340" s="268"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340</v>
      </c>
      <c r="AT340" s="220" t="s">
        <v>409</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5414</v>
      </c>
    </row>
    <row r="341" spans="1:65" s="2" customFormat="1" x14ac:dyDescent="0.2">
      <c r="A341" s="35"/>
      <c r="B341" s="36"/>
      <c r="C341" s="37"/>
      <c r="D341" s="222" t="s">
        <v>303</v>
      </c>
      <c r="E341" s="37"/>
      <c r="F341" s="223" t="s">
        <v>8744</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16.5" customHeight="1" x14ac:dyDescent="0.2">
      <c r="A342" s="35"/>
      <c r="B342" s="36"/>
      <c r="C342" s="209" t="s">
        <v>925</v>
      </c>
      <c r="D342" s="209" t="s">
        <v>296</v>
      </c>
      <c r="E342" s="210" t="s">
        <v>8813</v>
      </c>
      <c r="F342" s="211" t="s">
        <v>8814</v>
      </c>
      <c r="G342" s="212" t="s">
        <v>326</v>
      </c>
      <c r="H342" s="213">
        <v>2</v>
      </c>
      <c r="I342" s="214"/>
      <c r="J342" s="215">
        <f>ROUND(I342*H342,2)</f>
        <v>0</v>
      </c>
      <c r="K342" s="211" t="s">
        <v>1</v>
      </c>
      <c r="L342" s="40"/>
      <c r="M342" s="216" t="s">
        <v>1</v>
      </c>
      <c r="N342" s="217"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301</v>
      </c>
      <c r="AT342" s="220" t="s">
        <v>296</v>
      </c>
      <c r="AU342" s="220" t="s">
        <v>83</v>
      </c>
      <c r="AY342" s="18" t="s">
        <v>294</v>
      </c>
      <c r="BE342" s="221">
        <f>IF(N342="základní",J342,0)</f>
        <v>0</v>
      </c>
      <c r="BF342" s="221">
        <f>IF(N342="snížená",J342,0)</f>
        <v>0</v>
      </c>
      <c r="BG342" s="221">
        <f>IF(N342="zákl. přenesená",J342,0)</f>
        <v>0</v>
      </c>
      <c r="BH342" s="221">
        <f>IF(N342="sníž. přenesená",J342,0)</f>
        <v>0</v>
      </c>
      <c r="BI342" s="221">
        <f>IF(N342="nulová",J342,0)</f>
        <v>0</v>
      </c>
      <c r="BJ342" s="18" t="s">
        <v>81</v>
      </c>
      <c r="BK342" s="221">
        <f>ROUND(I342*H342,2)</f>
        <v>0</v>
      </c>
      <c r="BL342" s="18" t="s">
        <v>301</v>
      </c>
      <c r="BM342" s="220" t="s">
        <v>5416</v>
      </c>
    </row>
    <row r="343" spans="1:65" s="2" customFormat="1" x14ac:dyDescent="0.2">
      <c r="A343" s="35"/>
      <c r="B343" s="36"/>
      <c r="C343" s="37"/>
      <c r="D343" s="222" t="s">
        <v>303</v>
      </c>
      <c r="E343" s="37"/>
      <c r="F343" s="223" t="s">
        <v>8814</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303</v>
      </c>
      <c r="AU343" s="18" t="s">
        <v>83</v>
      </c>
    </row>
    <row r="344" spans="1:65" s="2" customFormat="1" ht="16.5" customHeight="1" x14ac:dyDescent="0.2">
      <c r="A344" s="35"/>
      <c r="B344" s="36"/>
      <c r="C344" s="259" t="s">
        <v>936</v>
      </c>
      <c r="D344" s="259" t="s">
        <v>409</v>
      </c>
      <c r="E344" s="260" t="s">
        <v>8815</v>
      </c>
      <c r="F344" s="261" t="s">
        <v>8816</v>
      </c>
      <c r="G344" s="262" t="s">
        <v>326</v>
      </c>
      <c r="H344" s="263">
        <v>2</v>
      </c>
      <c r="I344" s="264"/>
      <c r="J344" s="265">
        <f>ROUND(I344*H344,2)</f>
        <v>0</v>
      </c>
      <c r="K344" s="261" t="s">
        <v>1</v>
      </c>
      <c r="L344" s="266"/>
      <c r="M344" s="267" t="s">
        <v>1</v>
      </c>
      <c r="N344" s="268"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340</v>
      </c>
      <c r="AT344" s="220" t="s">
        <v>409</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5418</v>
      </c>
    </row>
    <row r="345" spans="1:65" s="2" customFormat="1" x14ac:dyDescent="0.2">
      <c r="A345" s="35"/>
      <c r="B345" s="36"/>
      <c r="C345" s="37"/>
      <c r="D345" s="222" t="s">
        <v>303</v>
      </c>
      <c r="E345" s="37"/>
      <c r="F345" s="223" t="s">
        <v>8816</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6.5" customHeight="1" x14ac:dyDescent="0.2">
      <c r="A346" s="35"/>
      <c r="B346" s="36"/>
      <c r="C346" s="209" t="s">
        <v>949</v>
      </c>
      <c r="D346" s="209" t="s">
        <v>296</v>
      </c>
      <c r="E346" s="210" t="s">
        <v>8784</v>
      </c>
      <c r="F346" s="211" t="s">
        <v>8785</v>
      </c>
      <c r="G346" s="212" t="s">
        <v>326</v>
      </c>
      <c r="H346" s="213">
        <v>1</v>
      </c>
      <c r="I346" s="214"/>
      <c r="J346" s="215">
        <f>ROUND(I346*H346,2)</f>
        <v>0</v>
      </c>
      <c r="K346" s="211" t="s">
        <v>1</v>
      </c>
      <c r="L346" s="40"/>
      <c r="M346" s="216" t="s">
        <v>1</v>
      </c>
      <c r="N346" s="217"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301</v>
      </c>
      <c r="AT346" s="220" t="s">
        <v>296</v>
      </c>
      <c r="AU346" s="220" t="s">
        <v>83</v>
      </c>
      <c r="AY346" s="18" t="s">
        <v>294</v>
      </c>
      <c r="BE346" s="221">
        <f>IF(N346="základní",J346,0)</f>
        <v>0</v>
      </c>
      <c r="BF346" s="221">
        <f>IF(N346="snížená",J346,0)</f>
        <v>0</v>
      </c>
      <c r="BG346" s="221">
        <f>IF(N346="zákl. přenesená",J346,0)</f>
        <v>0</v>
      </c>
      <c r="BH346" s="221">
        <f>IF(N346="sníž. přenesená",J346,0)</f>
        <v>0</v>
      </c>
      <c r="BI346" s="221">
        <f>IF(N346="nulová",J346,0)</f>
        <v>0</v>
      </c>
      <c r="BJ346" s="18" t="s">
        <v>81</v>
      </c>
      <c r="BK346" s="221">
        <f>ROUND(I346*H346,2)</f>
        <v>0</v>
      </c>
      <c r="BL346" s="18" t="s">
        <v>301</v>
      </c>
      <c r="BM346" s="220" t="s">
        <v>5419</v>
      </c>
    </row>
    <row r="347" spans="1:65" s="2" customFormat="1" x14ac:dyDescent="0.2">
      <c r="A347" s="35"/>
      <c r="B347" s="36"/>
      <c r="C347" s="37"/>
      <c r="D347" s="222" t="s">
        <v>303</v>
      </c>
      <c r="E347" s="37"/>
      <c r="F347" s="223" t="s">
        <v>8785</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303</v>
      </c>
      <c r="AU347" s="18" t="s">
        <v>83</v>
      </c>
    </row>
    <row r="348" spans="1:65" s="2" customFormat="1" ht="16.5" customHeight="1" x14ac:dyDescent="0.2">
      <c r="A348" s="35"/>
      <c r="B348" s="36"/>
      <c r="C348" s="259" t="s">
        <v>955</v>
      </c>
      <c r="D348" s="259" t="s">
        <v>409</v>
      </c>
      <c r="E348" s="260" t="s">
        <v>8786</v>
      </c>
      <c r="F348" s="261" t="s">
        <v>8787</v>
      </c>
      <c r="G348" s="262" t="s">
        <v>326</v>
      </c>
      <c r="H348" s="263">
        <v>1</v>
      </c>
      <c r="I348" s="264"/>
      <c r="J348" s="265">
        <f>ROUND(I348*H348,2)</f>
        <v>0</v>
      </c>
      <c r="K348" s="261" t="s">
        <v>1</v>
      </c>
      <c r="L348" s="266"/>
      <c r="M348" s="267" t="s">
        <v>1</v>
      </c>
      <c r="N348" s="268"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340</v>
      </c>
      <c r="AT348" s="220" t="s">
        <v>409</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301</v>
      </c>
      <c r="BM348" s="220" t="s">
        <v>5420</v>
      </c>
    </row>
    <row r="349" spans="1:65" s="2" customFormat="1" x14ac:dyDescent="0.2">
      <c r="A349" s="35"/>
      <c r="B349" s="36"/>
      <c r="C349" s="37"/>
      <c r="D349" s="222" t="s">
        <v>303</v>
      </c>
      <c r="E349" s="37"/>
      <c r="F349" s="223" t="s">
        <v>8787</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16.5" customHeight="1" x14ac:dyDescent="0.2">
      <c r="A350" s="35"/>
      <c r="B350" s="36"/>
      <c r="C350" s="209" t="s">
        <v>961</v>
      </c>
      <c r="D350" s="209" t="s">
        <v>296</v>
      </c>
      <c r="E350" s="210" t="s">
        <v>8817</v>
      </c>
      <c r="F350" s="211" t="s">
        <v>8818</v>
      </c>
      <c r="G350" s="212" t="s">
        <v>326</v>
      </c>
      <c r="H350" s="213">
        <v>1</v>
      </c>
      <c r="I350" s="214"/>
      <c r="J350" s="215">
        <f>ROUND(I350*H350,2)</f>
        <v>0</v>
      </c>
      <c r="K350" s="211" t="s">
        <v>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301</v>
      </c>
      <c r="AT350" s="220" t="s">
        <v>296</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5421</v>
      </c>
    </row>
    <row r="351" spans="1:65" s="2" customFormat="1" x14ac:dyDescent="0.2">
      <c r="A351" s="35"/>
      <c r="B351" s="36"/>
      <c r="C351" s="37"/>
      <c r="D351" s="222" t="s">
        <v>303</v>
      </c>
      <c r="E351" s="37"/>
      <c r="F351" s="223" t="s">
        <v>8818</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2" customFormat="1" ht="24" customHeight="1" x14ac:dyDescent="0.2">
      <c r="A352" s="35"/>
      <c r="B352" s="36"/>
      <c r="C352" s="259" t="s">
        <v>967</v>
      </c>
      <c r="D352" s="259" t="s">
        <v>409</v>
      </c>
      <c r="E352" s="260" t="s">
        <v>8819</v>
      </c>
      <c r="F352" s="261" t="s">
        <v>8820</v>
      </c>
      <c r="G352" s="262" t="s">
        <v>326</v>
      </c>
      <c r="H352" s="263">
        <v>1</v>
      </c>
      <c r="I352" s="264"/>
      <c r="J352" s="265">
        <f>ROUND(I352*H352,2)</f>
        <v>0</v>
      </c>
      <c r="K352" s="261" t="s">
        <v>1</v>
      </c>
      <c r="L352" s="266"/>
      <c r="M352" s="267" t="s">
        <v>1</v>
      </c>
      <c r="N352" s="268"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340</v>
      </c>
      <c r="AT352" s="220" t="s">
        <v>409</v>
      </c>
      <c r="AU352" s="220" t="s">
        <v>83</v>
      </c>
      <c r="AY352" s="18" t="s">
        <v>294</v>
      </c>
      <c r="BE352" s="221">
        <f>IF(N352="základní",J352,0)</f>
        <v>0</v>
      </c>
      <c r="BF352" s="221">
        <f>IF(N352="snížená",J352,0)</f>
        <v>0</v>
      </c>
      <c r="BG352" s="221">
        <f>IF(N352="zákl. přenesená",J352,0)</f>
        <v>0</v>
      </c>
      <c r="BH352" s="221">
        <f>IF(N352="sníž. přenesená",J352,0)</f>
        <v>0</v>
      </c>
      <c r="BI352" s="221">
        <f>IF(N352="nulová",J352,0)</f>
        <v>0</v>
      </c>
      <c r="BJ352" s="18" t="s">
        <v>81</v>
      </c>
      <c r="BK352" s="221">
        <f>ROUND(I352*H352,2)</f>
        <v>0</v>
      </c>
      <c r="BL352" s="18" t="s">
        <v>301</v>
      </c>
      <c r="BM352" s="220" t="s">
        <v>5422</v>
      </c>
    </row>
    <row r="353" spans="1:65" s="2" customFormat="1" x14ac:dyDescent="0.2">
      <c r="A353" s="35"/>
      <c r="B353" s="36"/>
      <c r="C353" s="37"/>
      <c r="D353" s="222" t="s">
        <v>303</v>
      </c>
      <c r="E353" s="37"/>
      <c r="F353" s="223" t="s">
        <v>8820</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303</v>
      </c>
      <c r="AU353" s="18" t="s">
        <v>83</v>
      </c>
    </row>
    <row r="354" spans="1:65" s="2" customFormat="1" ht="16.5" customHeight="1" x14ac:dyDescent="0.2">
      <c r="A354" s="35"/>
      <c r="B354" s="36"/>
      <c r="C354" s="209" t="s">
        <v>972</v>
      </c>
      <c r="D354" s="209" t="s">
        <v>296</v>
      </c>
      <c r="E354" s="210" t="s">
        <v>8788</v>
      </c>
      <c r="F354" s="211" t="s">
        <v>8789</v>
      </c>
      <c r="G354" s="212" t="s">
        <v>326</v>
      </c>
      <c r="H354" s="213">
        <v>1</v>
      </c>
      <c r="I354" s="214"/>
      <c r="J354" s="215">
        <f>ROUND(I354*H354,2)</f>
        <v>0</v>
      </c>
      <c r="K354" s="211" t="s">
        <v>1</v>
      </c>
      <c r="L354" s="40"/>
      <c r="M354" s="216" t="s">
        <v>1</v>
      </c>
      <c r="N354" s="217"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301</v>
      </c>
      <c r="AT354" s="220" t="s">
        <v>296</v>
      </c>
      <c r="AU354" s="220" t="s">
        <v>83</v>
      </c>
      <c r="AY354" s="18" t="s">
        <v>294</v>
      </c>
      <c r="BE354" s="221">
        <f>IF(N354="základní",J354,0)</f>
        <v>0</v>
      </c>
      <c r="BF354" s="221">
        <f>IF(N354="snížená",J354,0)</f>
        <v>0</v>
      </c>
      <c r="BG354" s="221">
        <f>IF(N354="zákl. přenesená",J354,0)</f>
        <v>0</v>
      </c>
      <c r="BH354" s="221">
        <f>IF(N354="sníž. přenesená",J354,0)</f>
        <v>0</v>
      </c>
      <c r="BI354" s="221">
        <f>IF(N354="nulová",J354,0)</f>
        <v>0</v>
      </c>
      <c r="BJ354" s="18" t="s">
        <v>81</v>
      </c>
      <c r="BK354" s="221">
        <f>ROUND(I354*H354,2)</f>
        <v>0</v>
      </c>
      <c r="BL354" s="18" t="s">
        <v>301</v>
      </c>
      <c r="BM354" s="220" t="s">
        <v>5423</v>
      </c>
    </row>
    <row r="355" spans="1:65" s="2" customFormat="1" x14ac:dyDescent="0.2">
      <c r="A355" s="35"/>
      <c r="B355" s="36"/>
      <c r="C355" s="37"/>
      <c r="D355" s="222" t="s">
        <v>303</v>
      </c>
      <c r="E355" s="37"/>
      <c r="F355" s="223" t="s">
        <v>8789</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303</v>
      </c>
      <c r="AU355" s="18" t="s">
        <v>83</v>
      </c>
    </row>
    <row r="356" spans="1:65" s="2" customFormat="1" ht="16.5" customHeight="1" x14ac:dyDescent="0.2">
      <c r="A356" s="35"/>
      <c r="B356" s="36"/>
      <c r="C356" s="259" t="s">
        <v>980</v>
      </c>
      <c r="D356" s="259" t="s">
        <v>409</v>
      </c>
      <c r="E356" s="260" t="s">
        <v>8790</v>
      </c>
      <c r="F356" s="261" t="s">
        <v>8791</v>
      </c>
      <c r="G356" s="262" t="s">
        <v>326</v>
      </c>
      <c r="H356" s="263">
        <v>1</v>
      </c>
      <c r="I356" s="264"/>
      <c r="J356" s="265">
        <f>ROUND(I356*H356,2)</f>
        <v>0</v>
      </c>
      <c r="K356" s="261" t="s">
        <v>1</v>
      </c>
      <c r="L356" s="266"/>
      <c r="M356" s="267" t="s">
        <v>1</v>
      </c>
      <c r="N356" s="268"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340</v>
      </c>
      <c r="AT356" s="220" t="s">
        <v>409</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8821</v>
      </c>
    </row>
    <row r="357" spans="1:65" s="2" customFormat="1" x14ac:dyDescent="0.2">
      <c r="A357" s="35"/>
      <c r="B357" s="36"/>
      <c r="C357" s="37"/>
      <c r="D357" s="222" t="s">
        <v>303</v>
      </c>
      <c r="E357" s="37"/>
      <c r="F357" s="223" t="s">
        <v>8791</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24" customHeight="1" x14ac:dyDescent="0.2">
      <c r="A358" s="35"/>
      <c r="B358" s="36"/>
      <c r="C358" s="209" t="s">
        <v>986</v>
      </c>
      <c r="D358" s="209" t="s">
        <v>296</v>
      </c>
      <c r="E358" s="210" t="s">
        <v>8822</v>
      </c>
      <c r="F358" s="211" t="s">
        <v>8823</v>
      </c>
      <c r="G358" s="212" t="s">
        <v>1316</v>
      </c>
      <c r="H358" s="213">
        <v>15</v>
      </c>
      <c r="I358" s="214"/>
      <c r="J358" s="215">
        <f>ROUND(I358*H358,2)</f>
        <v>0</v>
      </c>
      <c r="K358" s="211" t="s">
        <v>1</v>
      </c>
      <c r="L358" s="40"/>
      <c r="M358" s="216" t="s">
        <v>1</v>
      </c>
      <c r="N358" s="217" t="s">
        <v>40</v>
      </c>
      <c r="O358" s="72"/>
      <c r="P358" s="218">
        <f>O358*H358</f>
        <v>0</v>
      </c>
      <c r="Q358" s="218">
        <v>0</v>
      </c>
      <c r="R358" s="218">
        <f>Q358*H358</f>
        <v>0</v>
      </c>
      <c r="S358" s="218">
        <v>0</v>
      </c>
      <c r="T358" s="219">
        <f>S358*H358</f>
        <v>0</v>
      </c>
      <c r="U358" s="35"/>
      <c r="V358" s="35"/>
      <c r="W358" s="35"/>
      <c r="X358" s="35"/>
      <c r="Y358" s="35"/>
      <c r="Z358" s="35"/>
      <c r="AA358" s="35"/>
      <c r="AB358" s="35"/>
      <c r="AC358" s="35"/>
      <c r="AD358" s="35"/>
      <c r="AE358" s="35"/>
      <c r="AR358" s="220" t="s">
        <v>301</v>
      </c>
      <c r="AT358" s="220" t="s">
        <v>296</v>
      </c>
      <c r="AU358" s="220" t="s">
        <v>83</v>
      </c>
      <c r="AY358" s="18" t="s">
        <v>294</v>
      </c>
      <c r="BE358" s="221">
        <f>IF(N358="základní",J358,0)</f>
        <v>0</v>
      </c>
      <c r="BF358" s="221">
        <f>IF(N358="snížená",J358,0)</f>
        <v>0</v>
      </c>
      <c r="BG358" s="221">
        <f>IF(N358="zákl. přenesená",J358,0)</f>
        <v>0</v>
      </c>
      <c r="BH358" s="221">
        <f>IF(N358="sníž. přenesená",J358,0)</f>
        <v>0</v>
      </c>
      <c r="BI358" s="221">
        <f>IF(N358="nulová",J358,0)</f>
        <v>0</v>
      </c>
      <c r="BJ358" s="18" t="s">
        <v>81</v>
      </c>
      <c r="BK358" s="221">
        <f>ROUND(I358*H358,2)</f>
        <v>0</v>
      </c>
      <c r="BL358" s="18" t="s">
        <v>301</v>
      </c>
      <c r="BM358" s="220" t="s">
        <v>8824</v>
      </c>
    </row>
    <row r="359" spans="1:65" s="2" customFormat="1" ht="19.2" x14ac:dyDescent="0.2">
      <c r="A359" s="35"/>
      <c r="B359" s="36"/>
      <c r="C359" s="37"/>
      <c r="D359" s="222" t="s">
        <v>303</v>
      </c>
      <c r="E359" s="37"/>
      <c r="F359" s="223" t="s">
        <v>8823</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303</v>
      </c>
      <c r="AU359" s="18" t="s">
        <v>83</v>
      </c>
    </row>
    <row r="360" spans="1:65" s="2" customFormat="1" ht="24" customHeight="1" x14ac:dyDescent="0.2">
      <c r="A360" s="35"/>
      <c r="B360" s="36"/>
      <c r="C360" s="259" t="s">
        <v>991</v>
      </c>
      <c r="D360" s="259" t="s">
        <v>409</v>
      </c>
      <c r="E360" s="260" t="s">
        <v>8825</v>
      </c>
      <c r="F360" s="261" t="s">
        <v>8826</v>
      </c>
      <c r="G360" s="262" t="s">
        <v>1316</v>
      </c>
      <c r="H360" s="263">
        <v>15</v>
      </c>
      <c r="I360" s="264"/>
      <c r="J360" s="265">
        <f>ROUND(I360*H360,2)</f>
        <v>0</v>
      </c>
      <c r="K360" s="261" t="s">
        <v>1</v>
      </c>
      <c r="L360" s="266"/>
      <c r="M360" s="267" t="s">
        <v>1</v>
      </c>
      <c r="N360" s="268" t="s">
        <v>40</v>
      </c>
      <c r="O360" s="72"/>
      <c r="P360" s="218">
        <f>O360*H360</f>
        <v>0</v>
      </c>
      <c r="Q360" s="218">
        <v>0</v>
      </c>
      <c r="R360" s="218">
        <f>Q360*H360</f>
        <v>0</v>
      </c>
      <c r="S360" s="218">
        <v>0</v>
      </c>
      <c r="T360" s="219">
        <f>S360*H360</f>
        <v>0</v>
      </c>
      <c r="U360" s="35"/>
      <c r="V360" s="35"/>
      <c r="W360" s="35"/>
      <c r="X360" s="35"/>
      <c r="Y360" s="35"/>
      <c r="Z360" s="35"/>
      <c r="AA360" s="35"/>
      <c r="AB360" s="35"/>
      <c r="AC360" s="35"/>
      <c r="AD360" s="35"/>
      <c r="AE360" s="35"/>
      <c r="AR360" s="220" t="s">
        <v>340</v>
      </c>
      <c r="AT360" s="220" t="s">
        <v>409</v>
      </c>
      <c r="AU360" s="220" t="s">
        <v>83</v>
      </c>
      <c r="AY360" s="18" t="s">
        <v>294</v>
      </c>
      <c r="BE360" s="221">
        <f>IF(N360="základní",J360,0)</f>
        <v>0</v>
      </c>
      <c r="BF360" s="221">
        <f>IF(N360="snížená",J360,0)</f>
        <v>0</v>
      </c>
      <c r="BG360" s="221">
        <f>IF(N360="zákl. přenesená",J360,0)</f>
        <v>0</v>
      </c>
      <c r="BH360" s="221">
        <f>IF(N360="sníž. přenesená",J360,0)</f>
        <v>0</v>
      </c>
      <c r="BI360" s="221">
        <f>IF(N360="nulová",J360,0)</f>
        <v>0</v>
      </c>
      <c r="BJ360" s="18" t="s">
        <v>81</v>
      </c>
      <c r="BK360" s="221">
        <f>ROUND(I360*H360,2)</f>
        <v>0</v>
      </c>
      <c r="BL360" s="18" t="s">
        <v>301</v>
      </c>
      <c r="BM360" s="220" t="s">
        <v>8827</v>
      </c>
    </row>
    <row r="361" spans="1:65" s="2" customFormat="1" ht="19.2" x14ac:dyDescent="0.2">
      <c r="A361" s="35"/>
      <c r="B361" s="36"/>
      <c r="C361" s="37"/>
      <c r="D361" s="222" t="s">
        <v>303</v>
      </c>
      <c r="E361" s="37"/>
      <c r="F361" s="223" t="s">
        <v>8826</v>
      </c>
      <c r="G361" s="37"/>
      <c r="H361" s="37"/>
      <c r="I361" s="124"/>
      <c r="J361" s="37"/>
      <c r="K361" s="37"/>
      <c r="L361" s="40"/>
      <c r="M361" s="224"/>
      <c r="N361" s="225"/>
      <c r="O361" s="72"/>
      <c r="P361" s="72"/>
      <c r="Q361" s="72"/>
      <c r="R361" s="72"/>
      <c r="S361" s="72"/>
      <c r="T361" s="73"/>
      <c r="U361" s="35"/>
      <c r="V361" s="35"/>
      <c r="W361" s="35"/>
      <c r="X361" s="35"/>
      <c r="Y361" s="35"/>
      <c r="Z361" s="35"/>
      <c r="AA361" s="35"/>
      <c r="AB361" s="35"/>
      <c r="AC361" s="35"/>
      <c r="AD361" s="35"/>
      <c r="AE361" s="35"/>
      <c r="AT361" s="18" t="s">
        <v>303</v>
      </c>
      <c r="AU361" s="18" t="s">
        <v>83</v>
      </c>
    </row>
    <row r="362" spans="1:65" s="12" customFormat="1" ht="22.95" customHeight="1" x14ac:dyDescent="0.25">
      <c r="B362" s="193"/>
      <c r="C362" s="194"/>
      <c r="D362" s="195" t="s">
        <v>74</v>
      </c>
      <c r="E362" s="207" t="s">
        <v>3386</v>
      </c>
      <c r="F362" s="207" t="s">
        <v>8828</v>
      </c>
      <c r="G362" s="194"/>
      <c r="H362" s="194"/>
      <c r="I362" s="197"/>
      <c r="J362" s="208">
        <f>BK362</f>
        <v>0</v>
      </c>
      <c r="K362" s="194"/>
      <c r="L362" s="199"/>
      <c r="M362" s="200"/>
      <c r="N362" s="201"/>
      <c r="O362" s="201"/>
      <c r="P362" s="202">
        <f>SUM(P363:P398)</f>
        <v>0</v>
      </c>
      <c r="Q362" s="201"/>
      <c r="R362" s="202">
        <f>SUM(R363:R398)</f>
        <v>0</v>
      </c>
      <c r="S362" s="201"/>
      <c r="T362" s="203">
        <f>SUM(T363:T398)</f>
        <v>0</v>
      </c>
      <c r="AR362" s="204" t="s">
        <v>81</v>
      </c>
      <c r="AT362" s="205" t="s">
        <v>74</v>
      </c>
      <c r="AU362" s="205" t="s">
        <v>81</v>
      </c>
      <c r="AY362" s="204" t="s">
        <v>294</v>
      </c>
      <c r="BK362" s="206">
        <f>SUM(BK363:BK398)</f>
        <v>0</v>
      </c>
    </row>
    <row r="363" spans="1:65" s="2" customFormat="1" ht="16.5" customHeight="1" x14ac:dyDescent="0.2">
      <c r="A363" s="35"/>
      <c r="B363" s="36"/>
      <c r="C363" s="209" t="s">
        <v>998</v>
      </c>
      <c r="D363" s="209" t="s">
        <v>296</v>
      </c>
      <c r="E363" s="210" t="s">
        <v>8829</v>
      </c>
      <c r="F363" s="211" t="s">
        <v>8830</v>
      </c>
      <c r="G363" s="212" t="s">
        <v>386</v>
      </c>
      <c r="H363" s="213">
        <v>43</v>
      </c>
      <c r="I363" s="214"/>
      <c r="J363" s="215">
        <f>ROUND(I363*H363,2)</f>
        <v>0</v>
      </c>
      <c r="K363" s="211" t="s">
        <v>1</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301</v>
      </c>
      <c r="AT363" s="220" t="s">
        <v>296</v>
      </c>
      <c r="AU363" s="220" t="s">
        <v>83</v>
      </c>
      <c r="AY363" s="18" t="s">
        <v>294</v>
      </c>
      <c r="BE363" s="221">
        <f>IF(N363="základní",J363,0)</f>
        <v>0</v>
      </c>
      <c r="BF363" s="221">
        <f>IF(N363="snížená",J363,0)</f>
        <v>0</v>
      </c>
      <c r="BG363" s="221">
        <f>IF(N363="zákl. přenesená",J363,0)</f>
        <v>0</v>
      </c>
      <c r="BH363" s="221">
        <f>IF(N363="sníž. přenesená",J363,0)</f>
        <v>0</v>
      </c>
      <c r="BI363" s="221">
        <f>IF(N363="nulová",J363,0)</f>
        <v>0</v>
      </c>
      <c r="BJ363" s="18" t="s">
        <v>81</v>
      </c>
      <c r="BK363" s="221">
        <f>ROUND(I363*H363,2)</f>
        <v>0</v>
      </c>
      <c r="BL363" s="18" t="s">
        <v>301</v>
      </c>
      <c r="BM363" s="220" t="s">
        <v>8831</v>
      </c>
    </row>
    <row r="364" spans="1:65" s="2" customFormat="1" x14ac:dyDescent="0.2">
      <c r="A364" s="35"/>
      <c r="B364" s="36"/>
      <c r="C364" s="37"/>
      <c r="D364" s="222" t="s">
        <v>303</v>
      </c>
      <c r="E364" s="37"/>
      <c r="F364" s="223" t="s">
        <v>8830</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303</v>
      </c>
      <c r="AU364" s="18" t="s">
        <v>83</v>
      </c>
    </row>
    <row r="365" spans="1:65" s="2" customFormat="1" ht="16.5" customHeight="1" x14ac:dyDescent="0.2">
      <c r="A365" s="35"/>
      <c r="B365" s="36"/>
      <c r="C365" s="259" t="s">
        <v>1007</v>
      </c>
      <c r="D365" s="259" t="s">
        <v>409</v>
      </c>
      <c r="E365" s="260" t="s">
        <v>8832</v>
      </c>
      <c r="F365" s="261" t="s">
        <v>8833</v>
      </c>
      <c r="G365" s="262" t="s">
        <v>386</v>
      </c>
      <c r="H365" s="263">
        <v>43</v>
      </c>
      <c r="I365" s="264"/>
      <c r="J365" s="265">
        <f>ROUND(I365*H365,2)</f>
        <v>0</v>
      </c>
      <c r="K365" s="261" t="s">
        <v>1</v>
      </c>
      <c r="L365" s="266"/>
      <c r="M365" s="267" t="s">
        <v>1</v>
      </c>
      <c r="N365" s="268"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340</v>
      </c>
      <c r="AT365" s="220" t="s">
        <v>409</v>
      </c>
      <c r="AU365" s="220" t="s">
        <v>83</v>
      </c>
      <c r="AY365" s="18" t="s">
        <v>294</v>
      </c>
      <c r="BE365" s="221">
        <f>IF(N365="základní",J365,0)</f>
        <v>0</v>
      </c>
      <c r="BF365" s="221">
        <f>IF(N365="snížená",J365,0)</f>
        <v>0</v>
      </c>
      <c r="BG365" s="221">
        <f>IF(N365="zákl. přenesená",J365,0)</f>
        <v>0</v>
      </c>
      <c r="BH365" s="221">
        <f>IF(N365="sníž. přenesená",J365,0)</f>
        <v>0</v>
      </c>
      <c r="BI365" s="221">
        <f>IF(N365="nulová",J365,0)</f>
        <v>0</v>
      </c>
      <c r="BJ365" s="18" t="s">
        <v>81</v>
      </c>
      <c r="BK365" s="221">
        <f>ROUND(I365*H365,2)</f>
        <v>0</v>
      </c>
      <c r="BL365" s="18" t="s">
        <v>301</v>
      </c>
      <c r="BM365" s="220" t="s">
        <v>8834</v>
      </c>
    </row>
    <row r="366" spans="1:65" s="2" customFormat="1" x14ac:dyDescent="0.2">
      <c r="A366" s="35"/>
      <c r="B366" s="36"/>
      <c r="C366" s="37"/>
      <c r="D366" s="222" t="s">
        <v>303</v>
      </c>
      <c r="E366" s="37"/>
      <c r="F366" s="223" t="s">
        <v>8833</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303</v>
      </c>
      <c r="AU366" s="18" t="s">
        <v>83</v>
      </c>
    </row>
    <row r="367" spans="1:65" s="2" customFormat="1" ht="16.5" customHeight="1" x14ac:dyDescent="0.2">
      <c r="A367" s="35"/>
      <c r="B367" s="36"/>
      <c r="C367" s="209" t="s">
        <v>1014</v>
      </c>
      <c r="D367" s="209" t="s">
        <v>296</v>
      </c>
      <c r="E367" s="210" t="s">
        <v>8835</v>
      </c>
      <c r="F367" s="211" t="s">
        <v>8714</v>
      </c>
      <c r="G367" s="212" t="s">
        <v>386</v>
      </c>
      <c r="H367" s="213">
        <v>7</v>
      </c>
      <c r="I367" s="214"/>
      <c r="J367" s="215">
        <f>ROUND(I367*H367,2)</f>
        <v>0</v>
      </c>
      <c r="K367" s="211" t="s">
        <v>1</v>
      </c>
      <c r="L367" s="40"/>
      <c r="M367" s="216" t="s">
        <v>1</v>
      </c>
      <c r="N367" s="217"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301</v>
      </c>
      <c r="AT367" s="220" t="s">
        <v>296</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301</v>
      </c>
      <c r="BM367" s="220" t="s">
        <v>7320</v>
      </c>
    </row>
    <row r="368" spans="1:65" s="2" customFormat="1" x14ac:dyDescent="0.2">
      <c r="A368" s="35"/>
      <c r="B368" s="36"/>
      <c r="C368" s="37"/>
      <c r="D368" s="222" t="s">
        <v>303</v>
      </c>
      <c r="E368" s="37"/>
      <c r="F368" s="223" t="s">
        <v>8714</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2" customFormat="1" ht="16.5" customHeight="1" x14ac:dyDescent="0.2">
      <c r="A369" s="35"/>
      <c r="B369" s="36"/>
      <c r="C369" s="259" t="s">
        <v>1021</v>
      </c>
      <c r="D369" s="259" t="s">
        <v>409</v>
      </c>
      <c r="E369" s="260" t="s">
        <v>8836</v>
      </c>
      <c r="F369" s="261" t="s">
        <v>8833</v>
      </c>
      <c r="G369" s="262" t="s">
        <v>386</v>
      </c>
      <c r="H369" s="263">
        <v>7</v>
      </c>
      <c r="I369" s="264"/>
      <c r="J369" s="265">
        <f>ROUND(I369*H369,2)</f>
        <v>0</v>
      </c>
      <c r="K369" s="261" t="s">
        <v>1</v>
      </c>
      <c r="L369" s="266"/>
      <c r="M369" s="267" t="s">
        <v>1</v>
      </c>
      <c r="N369" s="268"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340</v>
      </c>
      <c r="AT369" s="220" t="s">
        <v>409</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8837</v>
      </c>
    </row>
    <row r="370" spans="1:65" s="2" customFormat="1" x14ac:dyDescent="0.2">
      <c r="A370" s="35"/>
      <c r="B370" s="36"/>
      <c r="C370" s="37"/>
      <c r="D370" s="222" t="s">
        <v>303</v>
      </c>
      <c r="E370" s="37"/>
      <c r="F370" s="223" t="s">
        <v>8833</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2" customFormat="1" ht="16.5" customHeight="1" x14ac:dyDescent="0.2">
      <c r="A371" s="35"/>
      <c r="B371" s="36"/>
      <c r="C371" s="209" t="s">
        <v>1026</v>
      </c>
      <c r="D371" s="209" t="s">
        <v>296</v>
      </c>
      <c r="E371" s="210" t="s">
        <v>8838</v>
      </c>
      <c r="F371" s="211" t="s">
        <v>8839</v>
      </c>
      <c r="G371" s="212" t="s">
        <v>326</v>
      </c>
      <c r="H371" s="213">
        <v>3</v>
      </c>
      <c r="I371" s="214"/>
      <c r="J371" s="215">
        <f>ROUND(I371*H371,2)</f>
        <v>0</v>
      </c>
      <c r="K371" s="211" t="s">
        <v>1</v>
      </c>
      <c r="L371" s="40"/>
      <c r="M371" s="216" t="s">
        <v>1</v>
      </c>
      <c r="N371" s="217" t="s">
        <v>40</v>
      </c>
      <c r="O371" s="72"/>
      <c r="P371" s="218">
        <f>O371*H371</f>
        <v>0</v>
      </c>
      <c r="Q371" s="218">
        <v>0</v>
      </c>
      <c r="R371" s="218">
        <f>Q371*H371</f>
        <v>0</v>
      </c>
      <c r="S371" s="218">
        <v>0</v>
      </c>
      <c r="T371" s="219">
        <f>S371*H371</f>
        <v>0</v>
      </c>
      <c r="U371" s="35"/>
      <c r="V371" s="35"/>
      <c r="W371" s="35"/>
      <c r="X371" s="35"/>
      <c r="Y371" s="35"/>
      <c r="Z371" s="35"/>
      <c r="AA371" s="35"/>
      <c r="AB371" s="35"/>
      <c r="AC371" s="35"/>
      <c r="AD371" s="35"/>
      <c r="AE371" s="35"/>
      <c r="AR371" s="220" t="s">
        <v>301</v>
      </c>
      <c r="AT371" s="220" t="s">
        <v>296</v>
      </c>
      <c r="AU371" s="220" t="s">
        <v>83</v>
      </c>
      <c r="AY371" s="18" t="s">
        <v>294</v>
      </c>
      <c r="BE371" s="221">
        <f>IF(N371="základní",J371,0)</f>
        <v>0</v>
      </c>
      <c r="BF371" s="221">
        <f>IF(N371="snížená",J371,0)</f>
        <v>0</v>
      </c>
      <c r="BG371" s="221">
        <f>IF(N371="zákl. přenesená",J371,0)</f>
        <v>0</v>
      </c>
      <c r="BH371" s="221">
        <f>IF(N371="sníž. přenesená",J371,0)</f>
        <v>0</v>
      </c>
      <c r="BI371" s="221">
        <f>IF(N371="nulová",J371,0)</f>
        <v>0</v>
      </c>
      <c r="BJ371" s="18" t="s">
        <v>81</v>
      </c>
      <c r="BK371" s="221">
        <f>ROUND(I371*H371,2)</f>
        <v>0</v>
      </c>
      <c r="BL371" s="18" t="s">
        <v>301</v>
      </c>
      <c r="BM371" s="220" t="s">
        <v>8840</v>
      </c>
    </row>
    <row r="372" spans="1:65" s="2" customFormat="1" x14ac:dyDescent="0.2">
      <c r="A372" s="35"/>
      <c r="B372" s="36"/>
      <c r="C372" s="37"/>
      <c r="D372" s="222" t="s">
        <v>303</v>
      </c>
      <c r="E372" s="37"/>
      <c r="F372" s="223" t="s">
        <v>8839</v>
      </c>
      <c r="G372" s="37"/>
      <c r="H372" s="37"/>
      <c r="I372" s="124"/>
      <c r="J372" s="37"/>
      <c r="K372" s="37"/>
      <c r="L372" s="40"/>
      <c r="M372" s="224"/>
      <c r="N372" s="225"/>
      <c r="O372" s="72"/>
      <c r="P372" s="72"/>
      <c r="Q372" s="72"/>
      <c r="R372" s="72"/>
      <c r="S372" s="72"/>
      <c r="T372" s="73"/>
      <c r="U372" s="35"/>
      <c r="V372" s="35"/>
      <c r="W372" s="35"/>
      <c r="X372" s="35"/>
      <c r="Y372" s="35"/>
      <c r="Z372" s="35"/>
      <c r="AA372" s="35"/>
      <c r="AB372" s="35"/>
      <c r="AC372" s="35"/>
      <c r="AD372" s="35"/>
      <c r="AE372" s="35"/>
      <c r="AT372" s="18" t="s">
        <v>303</v>
      </c>
      <c r="AU372" s="18" t="s">
        <v>83</v>
      </c>
    </row>
    <row r="373" spans="1:65" s="2" customFormat="1" ht="16.5" customHeight="1" x14ac:dyDescent="0.2">
      <c r="A373" s="35"/>
      <c r="B373" s="36"/>
      <c r="C373" s="259" t="s">
        <v>1035</v>
      </c>
      <c r="D373" s="259" t="s">
        <v>409</v>
      </c>
      <c r="E373" s="260" t="s">
        <v>8841</v>
      </c>
      <c r="F373" s="261" t="s">
        <v>8842</v>
      </c>
      <c r="G373" s="262" t="s">
        <v>326</v>
      </c>
      <c r="H373" s="263">
        <v>3</v>
      </c>
      <c r="I373" s="264"/>
      <c r="J373" s="265">
        <f>ROUND(I373*H373,2)</f>
        <v>0</v>
      </c>
      <c r="K373" s="261" t="s">
        <v>1</v>
      </c>
      <c r="L373" s="266"/>
      <c r="M373" s="267" t="s">
        <v>1</v>
      </c>
      <c r="N373" s="268"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340</v>
      </c>
      <c r="AT373" s="220" t="s">
        <v>409</v>
      </c>
      <c r="AU373" s="220" t="s">
        <v>83</v>
      </c>
      <c r="AY373" s="18" t="s">
        <v>294</v>
      </c>
      <c r="BE373" s="221">
        <f>IF(N373="základní",J373,0)</f>
        <v>0</v>
      </c>
      <c r="BF373" s="221">
        <f>IF(N373="snížená",J373,0)</f>
        <v>0</v>
      </c>
      <c r="BG373" s="221">
        <f>IF(N373="zákl. přenesená",J373,0)</f>
        <v>0</v>
      </c>
      <c r="BH373" s="221">
        <f>IF(N373="sníž. přenesená",J373,0)</f>
        <v>0</v>
      </c>
      <c r="BI373" s="221">
        <f>IF(N373="nulová",J373,0)</f>
        <v>0</v>
      </c>
      <c r="BJ373" s="18" t="s">
        <v>81</v>
      </c>
      <c r="BK373" s="221">
        <f>ROUND(I373*H373,2)</f>
        <v>0</v>
      </c>
      <c r="BL373" s="18" t="s">
        <v>301</v>
      </c>
      <c r="BM373" s="220" t="s">
        <v>8843</v>
      </c>
    </row>
    <row r="374" spans="1:65" s="2" customFormat="1" x14ac:dyDescent="0.2">
      <c r="A374" s="35"/>
      <c r="B374" s="36"/>
      <c r="C374" s="37"/>
      <c r="D374" s="222" t="s">
        <v>303</v>
      </c>
      <c r="E374" s="37"/>
      <c r="F374" s="223" t="s">
        <v>8842</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303</v>
      </c>
      <c r="AU374" s="18" t="s">
        <v>83</v>
      </c>
    </row>
    <row r="375" spans="1:65" s="2" customFormat="1" ht="16.5" customHeight="1" x14ac:dyDescent="0.2">
      <c r="A375" s="35"/>
      <c r="B375" s="36"/>
      <c r="C375" s="209" t="s">
        <v>1040</v>
      </c>
      <c r="D375" s="209" t="s">
        <v>296</v>
      </c>
      <c r="E375" s="210" t="s">
        <v>8844</v>
      </c>
      <c r="F375" s="211" t="s">
        <v>8845</v>
      </c>
      <c r="G375" s="212" t="s">
        <v>326</v>
      </c>
      <c r="H375" s="213">
        <v>5</v>
      </c>
      <c r="I375" s="214"/>
      <c r="J375" s="215">
        <f>ROUND(I375*H375,2)</f>
        <v>0</v>
      </c>
      <c r="K375" s="211" t="s">
        <v>1</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301</v>
      </c>
      <c r="AT375" s="220" t="s">
        <v>296</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301</v>
      </c>
      <c r="BM375" s="220" t="s">
        <v>8846</v>
      </c>
    </row>
    <row r="376" spans="1:65" s="2" customFormat="1" x14ac:dyDescent="0.2">
      <c r="A376" s="35"/>
      <c r="B376" s="36"/>
      <c r="C376" s="37"/>
      <c r="D376" s="222" t="s">
        <v>303</v>
      </c>
      <c r="E376" s="37"/>
      <c r="F376" s="223" t="s">
        <v>8845</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16.5" customHeight="1" x14ac:dyDescent="0.2">
      <c r="A377" s="35"/>
      <c r="B377" s="36"/>
      <c r="C377" s="259" t="s">
        <v>1046</v>
      </c>
      <c r="D377" s="259" t="s">
        <v>409</v>
      </c>
      <c r="E377" s="260" t="s">
        <v>8847</v>
      </c>
      <c r="F377" s="261" t="s">
        <v>8848</v>
      </c>
      <c r="G377" s="262" t="s">
        <v>326</v>
      </c>
      <c r="H377" s="263">
        <v>5</v>
      </c>
      <c r="I377" s="264"/>
      <c r="J377" s="265">
        <f>ROUND(I377*H377,2)</f>
        <v>0</v>
      </c>
      <c r="K377" s="261" t="s">
        <v>1</v>
      </c>
      <c r="L377" s="266"/>
      <c r="M377" s="267" t="s">
        <v>1</v>
      </c>
      <c r="N377" s="268"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340</v>
      </c>
      <c r="AT377" s="220" t="s">
        <v>409</v>
      </c>
      <c r="AU377" s="220" t="s">
        <v>83</v>
      </c>
      <c r="AY377" s="18" t="s">
        <v>294</v>
      </c>
      <c r="BE377" s="221">
        <f>IF(N377="základní",J377,0)</f>
        <v>0</v>
      </c>
      <c r="BF377" s="221">
        <f>IF(N377="snížená",J377,0)</f>
        <v>0</v>
      </c>
      <c r="BG377" s="221">
        <f>IF(N377="zákl. přenesená",J377,0)</f>
        <v>0</v>
      </c>
      <c r="BH377" s="221">
        <f>IF(N377="sníž. přenesená",J377,0)</f>
        <v>0</v>
      </c>
      <c r="BI377" s="221">
        <f>IF(N377="nulová",J377,0)</f>
        <v>0</v>
      </c>
      <c r="BJ377" s="18" t="s">
        <v>81</v>
      </c>
      <c r="BK377" s="221">
        <f>ROUND(I377*H377,2)</f>
        <v>0</v>
      </c>
      <c r="BL377" s="18" t="s">
        <v>301</v>
      </c>
      <c r="BM377" s="220" t="s">
        <v>8849</v>
      </c>
    </row>
    <row r="378" spans="1:65" s="2" customFormat="1" x14ac:dyDescent="0.2">
      <c r="A378" s="35"/>
      <c r="B378" s="36"/>
      <c r="C378" s="37"/>
      <c r="D378" s="222" t="s">
        <v>303</v>
      </c>
      <c r="E378" s="37"/>
      <c r="F378" s="223" t="s">
        <v>8848</v>
      </c>
      <c r="G378" s="37"/>
      <c r="H378" s="37"/>
      <c r="I378" s="124"/>
      <c r="J378" s="37"/>
      <c r="K378" s="37"/>
      <c r="L378" s="40"/>
      <c r="M378" s="224"/>
      <c r="N378" s="225"/>
      <c r="O378" s="72"/>
      <c r="P378" s="72"/>
      <c r="Q378" s="72"/>
      <c r="R378" s="72"/>
      <c r="S378" s="72"/>
      <c r="T378" s="73"/>
      <c r="U378" s="35"/>
      <c r="V378" s="35"/>
      <c r="W378" s="35"/>
      <c r="X378" s="35"/>
      <c r="Y378" s="35"/>
      <c r="Z378" s="35"/>
      <c r="AA378" s="35"/>
      <c r="AB378" s="35"/>
      <c r="AC378" s="35"/>
      <c r="AD378" s="35"/>
      <c r="AE378" s="35"/>
      <c r="AT378" s="18" t="s">
        <v>303</v>
      </c>
      <c r="AU378" s="18" t="s">
        <v>83</v>
      </c>
    </row>
    <row r="379" spans="1:65" s="2" customFormat="1" ht="24" customHeight="1" x14ac:dyDescent="0.2">
      <c r="A379" s="35"/>
      <c r="B379" s="36"/>
      <c r="C379" s="209" t="s">
        <v>1051</v>
      </c>
      <c r="D379" s="209" t="s">
        <v>296</v>
      </c>
      <c r="E379" s="210" t="s">
        <v>8850</v>
      </c>
      <c r="F379" s="211" t="s">
        <v>8851</v>
      </c>
      <c r="G379" s="212" t="s">
        <v>326</v>
      </c>
      <c r="H379" s="213">
        <v>6</v>
      </c>
      <c r="I379" s="214"/>
      <c r="J379" s="215">
        <f>ROUND(I379*H379,2)</f>
        <v>0</v>
      </c>
      <c r="K379" s="211" t="s">
        <v>1</v>
      </c>
      <c r="L379" s="40"/>
      <c r="M379" s="216" t="s">
        <v>1</v>
      </c>
      <c r="N379" s="217"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301</v>
      </c>
      <c r="AT379" s="220" t="s">
        <v>296</v>
      </c>
      <c r="AU379" s="220" t="s">
        <v>83</v>
      </c>
      <c r="AY379" s="18" t="s">
        <v>294</v>
      </c>
      <c r="BE379" s="221">
        <f>IF(N379="základní",J379,0)</f>
        <v>0</v>
      </c>
      <c r="BF379" s="221">
        <f>IF(N379="snížená",J379,0)</f>
        <v>0</v>
      </c>
      <c r="BG379" s="221">
        <f>IF(N379="zákl. přenesená",J379,0)</f>
        <v>0</v>
      </c>
      <c r="BH379" s="221">
        <f>IF(N379="sníž. přenesená",J379,0)</f>
        <v>0</v>
      </c>
      <c r="BI379" s="221">
        <f>IF(N379="nulová",J379,0)</f>
        <v>0</v>
      </c>
      <c r="BJ379" s="18" t="s">
        <v>81</v>
      </c>
      <c r="BK379" s="221">
        <f>ROUND(I379*H379,2)</f>
        <v>0</v>
      </c>
      <c r="BL379" s="18" t="s">
        <v>301</v>
      </c>
      <c r="BM379" s="220" t="s">
        <v>8852</v>
      </c>
    </row>
    <row r="380" spans="1:65" s="2" customFormat="1" x14ac:dyDescent="0.2">
      <c r="A380" s="35"/>
      <c r="B380" s="36"/>
      <c r="C380" s="37"/>
      <c r="D380" s="222" t="s">
        <v>303</v>
      </c>
      <c r="E380" s="37"/>
      <c r="F380" s="223" t="s">
        <v>8851</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303</v>
      </c>
      <c r="AU380" s="18" t="s">
        <v>83</v>
      </c>
    </row>
    <row r="381" spans="1:65" s="2" customFormat="1" ht="24" customHeight="1" x14ac:dyDescent="0.2">
      <c r="A381" s="35"/>
      <c r="B381" s="36"/>
      <c r="C381" s="259" t="s">
        <v>1057</v>
      </c>
      <c r="D381" s="259" t="s">
        <v>409</v>
      </c>
      <c r="E381" s="260" t="s">
        <v>8853</v>
      </c>
      <c r="F381" s="261" t="s">
        <v>8854</v>
      </c>
      <c r="G381" s="262" t="s">
        <v>326</v>
      </c>
      <c r="H381" s="263">
        <v>6</v>
      </c>
      <c r="I381" s="264"/>
      <c r="J381" s="265">
        <f>ROUND(I381*H381,2)</f>
        <v>0</v>
      </c>
      <c r="K381" s="261" t="s">
        <v>1</v>
      </c>
      <c r="L381" s="266"/>
      <c r="M381" s="267" t="s">
        <v>1</v>
      </c>
      <c r="N381" s="268"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340</v>
      </c>
      <c r="AT381" s="220" t="s">
        <v>409</v>
      </c>
      <c r="AU381" s="220" t="s">
        <v>83</v>
      </c>
      <c r="AY381" s="18" t="s">
        <v>294</v>
      </c>
      <c r="BE381" s="221">
        <f>IF(N381="základní",J381,0)</f>
        <v>0</v>
      </c>
      <c r="BF381" s="221">
        <f>IF(N381="snížená",J381,0)</f>
        <v>0</v>
      </c>
      <c r="BG381" s="221">
        <f>IF(N381="zákl. přenesená",J381,0)</f>
        <v>0</v>
      </c>
      <c r="BH381" s="221">
        <f>IF(N381="sníž. přenesená",J381,0)</f>
        <v>0</v>
      </c>
      <c r="BI381" s="221">
        <f>IF(N381="nulová",J381,0)</f>
        <v>0</v>
      </c>
      <c r="BJ381" s="18" t="s">
        <v>81</v>
      </c>
      <c r="BK381" s="221">
        <f>ROUND(I381*H381,2)</f>
        <v>0</v>
      </c>
      <c r="BL381" s="18" t="s">
        <v>301</v>
      </c>
      <c r="BM381" s="220" t="s">
        <v>8855</v>
      </c>
    </row>
    <row r="382" spans="1:65" s="2" customFormat="1" ht="19.2" x14ac:dyDescent="0.2">
      <c r="A382" s="35"/>
      <c r="B382" s="36"/>
      <c r="C382" s="37"/>
      <c r="D382" s="222" t="s">
        <v>303</v>
      </c>
      <c r="E382" s="37"/>
      <c r="F382" s="223" t="s">
        <v>8854</v>
      </c>
      <c r="G382" s="37"/>
      <c r="H382" s="37"/>
      <c r="I382" s="124"/>
      <c r="J382" s="37"/>
      <c r="K382" s="37"/>
      <c r="L382" s="40"/>
      <c r="M382" s="224"/>
      <c r="N382" s="225"/>
      <c r="O382" s="72"/>
      <c r="P382" s="72"/>
      <c r="Q382" s="72"/>
      <c r="R382" s="72"/>
      <c r="S382" s="72"/>
      <c r="T382" s="73"/>
      <c r="U382" s="35"/>
      <c r="V382" s="35"/>
      <c r="W382" s="35"/>
      <c r="X382" s="35"/>
      <c r="Y382" s="35"/>
      <c r="Z382" s="35"/>
      <c r="AA382" s="35"/>
      <c r="AB382" s="35"/>
      <c r="AC382" s="35"/>
      <c r="AD382" s="35"/>
      <c r="AE382" s="35"/>
      <c r="AT382" s="18" t="s">
        <v>303</v>
      </c>
      <c r="AU382" s="18" t="s">
        <v>83</v>
      </c>
    </row>
    <row r="383" spans="1:65" s="2" customFormat="1" ht="16.5" customHeight="1" x14ac:dyDescent="0.2">
      <c r="A383" s="35"/>
      <c r="B383" s="36"/>
      <c r="C383" s="209" t="s">
        <v>1063</v>
      </c>
      <c r="D383" s="209" t="s">
        <v>296</v>
      </c>
      <c r="E383" s="210" t="s">
        <v>8856</v>
      </c>
      <c r="F383" s="211" t="s">
        <v>8857</v>
      </c>
      <c r="G383" s="212" t="s">
        <v>326</v>
      </c>
      <c r="H383" s="213">
        <v>6</v>
      </c>
      <c r="I383" s="214"/>
      <c r="J383" s="215">
        <f>ROUND(I383*H383,2)</f>
        <v>0</v>
      </c>
      <c r="K383" s="211" t="s">
        <v>1</v>
      </c>
      <c r="L383" s="40"/>
      <c r="M383" s="216" t="s">
        <v>1</v>
      </c>
      <c r="N383" s="217"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301</v>
      </c>
      <c r="AT383" s="220" t="s">
        <v>296</v>
      </c>
      <c r="AU383" s="220" t="s">
        <v>83</v>
      </c>
      <c r="AY383" s="18" t="s">
        <v>294</v>
      </c>
      <c r="BE383" s="221">
        <f>IF(N383="základní",J383,0)</f>
        <v>0</v>
      </c>
      <c r="BF383" s="221">
        <f>IF(N383="snížená",J383,0)</f>
        <v>0</v>
      </c>
      <c r="BG383" s="221">
        <f>IF(N383="zákl. přenesená",J383,0)</f>
        <v>0</v>
      </c>
      <c r="BH383" s="221">
        <f>IF(N383="sníž. přenesená",J383,0)</f>
        <v>0</v>
      </c>
      <c r="BI383" s="221">
        <f>IF(N383="nulová",J383,0)</f>
        <v>0</v>
      </c>
      <c r="BJ383" s="18" t="s">
        <v>81</v>
      </c>
      <c r="BK383" s="221">
        <f>ROUND(I383*H383,2)</f>
        <v>0</v>
      </c>
      <c r="BL383" s="18" t="s">
        <v>301</v>
      </c>
      <c r="BM383" s="220" t="s">
        <v>8858</v>
      </c>
    </row>
    <row r="384" spans="1:65" s="2" customFormat="1" x14ac:dyDescent="0.2">
      <c r="A384" s="35"/>
      <c r="B384" s="36"/>
      <c r="C384" s="37"/>
      <c r="D384" s="222" t="s">
        <v>303</v>
      </c>
      <c r="E384" s="37"/>
      <c r="F384" s="223" t="s">
        <v>8857</v>
      </c>
      <c r="G384" s="37"/>
      <c r="H384" s="37"/>
      <c r="I384" s="124"/>
      <c r="J384" s="37"/>
      <c r="K384" s="37"/>
      <c r="L384" s="40"/>
      <c r="M384" s="224"/>
      <c r="N384" s="225"/>
      <c r="O384" s="72"/>
      <c r="P384" s="72"/>
      <c r="Q384" s="72"/>
      <c r="R384" s="72"/>
      <c r="S384" s="72"/>
      <c r="T384" s="73"/>
      <c r="U384" s="35"/>
      <c r="V384" s="35"/>
      <c r="W384" s="35"/>
      <c r="X384" s="35"/>
      <c r="Y384" s="35"/>
      <c r="Z384" s="35"/>
      <c r="AA384" s="35"/>
      <c r="AB384" s="35"/>
      <c r="AC384" s="35"/>
      <c r="AD384" s="35"/>
      <c r="AE384" s="35"/>
      <c r="AT384" s="18" t="s">
        <v>303</v>
      </c>
      <c r="AU384" s="18" t="s">
        <v>83</v>
      </c>
    </row>
    <row r="385" spans="1:65" s="2" customFormat="1" ht="24" customHeight="1" x14ac:dyDescent="0.2">
      <c r="A385" s="35"/>
      <c r="B385" s="36"/>
      <c r="C385" s="259" t="s">
        <v>1067</v>
      </c>
      <c r="D385" s="259" t="s">
        <v>409</v>
      </c>
      <c r="E385" s="260" t="s">
        <v>8859</v>
      </c>
      <c r="F385" s="261" t="s">
        <v>8860</v>
      </c>
      <c r="G385" s="262" t="s">
        <v>326</v>
      </c>
      <c r="H385" s="263">
        <v>6</v>
      </c>
      <c r="I385" s="264"/>
      <c r="J385" s="265">
        <f>ROUND(I385*H385,2)</f>
        <v>0</v>
      </c>
      <c r="K385" s="261" t="s">
        <v>1</v>
      </c>
      <c r="L385" s="266"/>
      <c r="M385" s="267" t="s">
        <v>1</v>
      </c>
      <c r="N385" s="268"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340</v>
      </c>
      <c r="AT385" s="220" t="s">
        <v>409</v>
      </c>
      <c r="AU385" s="220" t="s">
        <v>83</v>
      </c>
      <c r="AY385" s="18" t="s">
        <v>294</v>
      </c>
      <c r="BE385" s="221">
        <f>IF(N385="základní",J385,0)</f>
        <v>0</v>
      </c>
      <c r="BF385" s="221">
        <f>IF(N385="snížená",J385,0)</f>
        <v>0</v>
      </c>
      <c r="BG385" s="221">
        <f>IF(N385="zákl. přenesená",J385,0)</f>
        <v>0</v>
      </c>
      <c r="BH385" s="221">
        <f>IF(N385="sníž. přenesená",J385,0)</f>
        <v>0</v>
      </c>
      <c r="BI385" s="221">
        <f>IF(N385="nulová",J385,0)</f>
        <v>0</v>
      </c>
      <c r="BJ385" s="18" t="s">
        <v>81</v>
      </c>
      <c r="BK385" s="221">
        <f>ROUND(I385*H385,2)</f>
        <v>0</v>
      </c>
      <c r="BL385" s="18" t="s">
        <v>301</v>
      </c>
      <c r="BM385" s="220" t="s">
        <v>8861</v>
      </c>
    </row>
    <row r="386" spans="1:65" s="2" customFormat="1" x14ac:dyDescent="0.2">
      <c r="A386" s="35"/>
      <c r="B386" s="36"/>
      <c r="C386" s="37"/>
      <c r="D386" s="222" t="s">
        <v>303</v>
      </c>
      <c r="E386" s="37"/>
      <c r="F386" s="223" t="s">
        <v>8860</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303</v>
      </c>
      <c r="AU386" s="18" t="s">
        <v>83</v>
      </c>
    </row>
    <row r="387" spans="1:65" s="2" customFormat="1" ht="16.5" customHeight="1" x14ac:dyDescent="0.2">
      <c r="A387" s="35"/>
      <c r="B387" s="36"/>
      <c r="C387" s="209" t="s">
        <v>1075</v>
      </c>
      <c r="D387" s="209" t="s">
        <v>296</v>
      </c>
      <c r="E387" s="210" t="s">
        <v>8862</v>
      </c>
      <c r="F387" s="211" t="s">
        <v>8863</v>
      </c>
      <c r="G387" s="212" t="s">
        <v>326</v>
      </c>
      <c r="H387" s="213">
        <v>6</v>
      </c>
      <c r="I387" s="214"/>
      <c r="J387" s="215">
        <f>ROUND(I387*H387,2)</f>
        <v>0</v>
      </c>
      <c r="K387" s="211" t="s">
        <v>1</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301</v>
      </c>
      <c r="AT387" s="220" t="s">
        <v>296</v>
      </c>
      <c r="AU387" s="220" t="s">
        <v>83</v>
      </c>
      <c r="AY387" s="18" t="s">
        <v>294</v>
      </c>
      <c r="BE387" s="221">
        <f>IF(N387="základní",J387,0)</f>
        <v>0</v>
      </c>
      <c r="BF387" s="221">
        <f>IF(N387="snížená",J387,0)</f>
        <v>0</v>
      </c>
      <c r="BG387" s="221">
        <f>IF(N387="zákl. přenesená",J387,0)</f>
        <v>0</v>
      </c>
      <c r="BH387" s="221">
        <f>IF(N387="sníž. přenesená",J387,0)</f>
        <v>0</v>
      </c>
      <c r="BI387" s="221">
        <f>IF(N387="nulová",J387,0)</f>
        <v>0</v>
      </c>
      <c r="BJ387" s="18" t="s">
        <v>81</v>
      </c>
      <c r="BK387" s="221">
        <f>ROUND(I387*H387,2)</f>
        <v>0</v>
      </c>
      <c r="BL387" s="18" t="s">
        <v>301</v>
      </c>
      <c r="BM387" s="220" t="s">
        <v>8864</v>
      </c>
    </row>
    <row r="388" spans="1:65" s="2" customFormat="1" x14ac:dyDescent="0.2">
      <c r="A388" s="35"/>
      <c r="B388" s="36"/>
      <c r="C388" s="37"/>
      <c r="D388" s="222" t="s">
        <v>303</v>
      </c>
      <c r="E388" s="37"/>
      <c r="F388" s="223" t="s">
        <v>8863</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303</v>
      </c>
      <c r="AU388" s="18" t="s">
        <v>83</v>
      </c>
    </row>
    <row r="389" spans="1:65" s="2" customFormat="1" ht="16.5" customHeight="1" x14ac:dyDescent="0.2">
      <c r="A389" s="35"/>
      <c r="B389" s="36"/>
      <c r="C389" s="259" t="s">
        <v>1084</v>
      </c>
      <c r="D389" s="259" t="s">
        <v>409</v>
      </c>
      <c r="E389" s="260" t="s">
        <v>8865</v>
      </c>
      <c r="F389" s="261" t="s">
        <v>8866</v>
      </c>
      <c r="G389" s="262" t="s">
        <v>326</v>
      </c>
      <c r="H389" s="263">
        <v>6</v>
      </c>
      <c r="I389" s="264"/>
      <c r="J389" s="265">
        <f>ROUND(I389*H389,2)</f>
        <v>0</v>
      </c>
      <c r="K389" s="261" t="s">
        <v>1</v>
      </c>
      <c r="L389" s="266"/>
      <c r="M389" s="267" t="s">
        <v>1</v>
      </c>
      <c r="N389" s="268"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340</v>
      </c>
      <c r="AT389" s="220" t="s">
        <v>409</v>
      </c>
      <c r="AU389" s="220" t="s">
        <v>83</v>
      </c>
      <c r="AY389" s="18" t="s">
        <v>294</v>
      </c>
      <c r="BE389" s="221">
        <f>IF(N389="základní",J389,0)</f>
        <v>0</v>
      </c>
      <c r="BF389" s="221">
        <f>IF(N389="snížená",J389,0)</f>
        <v>0</v>
      </c>
      <c r="BG389" s="221">
        <f>IF(N389="zákl. přenesená",J389,0)</f>
        <v>0</v>
      </c>
      <c r="BH389" s="221">
        <f>IF(N389="sníž. přenesená",J389,0)</f>
        <v>0</v>
      </c>
      <c r="BI389" s="221">
        <f>IF(N389="nulová",J389,0)</f>
        <v>0</v>
      </c>
      <c r="BJ389" s="18" t="s">
        <v>81</v>
      </c>
      <c r="BK389" s="221">
        <f>ROUND(I389*H389,2)</f>
        <v>0</v>
      </c>
      <c r="BL389" s="18" t="s">
        <v>301</v>
      </c>
      <c r="BM389" s="220" t="s">
        <v>8867</v>
      </c>
    </row>
    <row r="390" spans="1:65" s="2" customFormat="1" x14ac:dyDescent="0.2">
      <c r="A390" s="35"/>
      <c r="B390" s="36"/>
      <c r="C390" s="37"/>
      <c r="D390" s="222" t="s">
        <v>303</v>
      </c>
      <c r="E390" s="37"/>
      <c r="F390" s="223" t="s">
        <v>8866</v>
      </c>
      <c r="G390" s="37"/>
      <c r="H390" s="37"/>
      <c r="I390" s="124"/>
      <c r="J390" s="37"/>
      <c r="K390" s="37"/>
      <c r="L390" s="40"/>
      <c r="M390" s="224"/>
      <c r="N390" s="225"/>
      <c r="O390" s="72"/>
      <c r="P390" s="72"/>
      <c r="Q390" s="72"/>
      <c r="R390" s="72"/>
      <c r="S390" s="72"/>
      <c r="T390" s="73"/>
      <c r="U390" s="35"/>
      <c r="V390" s="35"/>
      <c r="W390" s="35"/>
      <c r="X390" s="35"/>
      <c r="Y390" s="35"/>
      <c r="Z390" s="35"/>
      <c r="AA390" s="35"/>
      <c r="AB390" s="35"/>
      <c r="AC390" s="35"/>
      <c r="AD390" s="35"/>
      <c r="AE390" s="35"/>
      <c r="AT390" s="18" t="s">
        <v>303</v>
      </c>
      <c r="AU390" s="18" t="s">
        <v>83</v>
      </c>
    </row>
    <row r="391" spans="1:65" s="2" customFormat="1" ht="24" customHeight="1" x14ac:dyDescent="0.2">
      <c r="A391" s="35"/>
      <c r="B391" s="36"/>
      <c r="C391" s="209" t="s">
        <v>1094</v>
      </c>
      <c r="D391" s="209" t="s">
        <v>296</v>
      </c>
      <c r="E391" s="210" t="s">
        <v>8868</v>
      </c>
      <c r="F391" s="211" t="s">
        <v>8869</v>
      </c>
      <c r="G391" s="212" t="s">
        <v>326</v>
      </c>
      <c r="H391" s="213">
        <v>14</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301</v>
      </c>
      <c r="AT391" s="220" t="s">
        <v>296</v>
      </c>
      <c r="AU391" s="220" t="s">
        <v>83</v>
      </c>
      <c r="AY391" s="18" t="s">
        <v>294</v>
      </c>
      <c r="BE391" s="221">
        <f>IF(N391="základní",J391,0)</f>
        <v>0</v>
      </c>
      <c r="BF391" s="221">
        <f>IF(N391="snížená",J391,0)</f>
        <v>0</v>
      </c>
      <c r="BG391" s="221">
        <f>IF(N391="zákl. přenesená",J391,0)</f>
        <v>0</v>
      </c>
      <c r="BH391" s="221">
        <f>IF(N391="sníž. přenesená",J391,0)</f>
        <v>0</v>
      </c>
      <c r="BI391" s="221">
        <f>IF(N391="nulová",J391,0)</f>
        <v>0</v>
      </c>
      <c r="BJ391" s="18" t="s">
        <v>81</v>
      </c>
      <c r="BK391" s="221">
        <f>ROUND(I391*H391,2)</f>
        <v>0</v>
      </c>
      <c r="BL391" s="18" t="s">
        <v>301</v>
      </c>
      <c r="BM391" s="220" t="s">
        <v>8870</v>
      </c>
    </row>
    <row r="392" spans="1:65" s="2" customFormat="1" x14ac:dyDescent="0.2">
      <c r="A392" s="35"/>
      <c r="B392" s="36"/>
      <c r="C392" s="37"/>
      <c r="D392" s="222" t="s">
        <v>303</v>
      </c>
      <c r="E392" s="37"/>
      <c r="F392" s="223" t="s">
        <v>8869</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303</v>
      </c>
      <c r="AU392" s="18" t="s">
        <v>83</v>
      </c>
    </row>
    <row r="393" spans="1:65" s="2" customFormat="1" ht="24" customHeight="1" x14ac:dyDescent="0.2">
      <c r="A393" s="35"/>
      <c r="B393" s="36"/>
      <c r="C393" s="259" t="s">
        <v>1100</v>
      </c>
      <c r="D393" s="259" t="s">
        <v>409</v>
      </c>
      <c r="E393" s="260" t="s">
        <v>8871</v>
      </c>
      <c r="F393" s="261" t="s">
        <v>8872</v>
      </c>
      <c r="G393" s="262" t="s">
        <v>326</v>
      </c>
      <c r="H393" s="263">
        <v>14</v>
      </c>
      <c r="I393" s="264"/>
      <c r="J393" s="265">
        <f>ROUND(I393*H393,2)</f>
        <v>0</v>
      </c>
      <c r="K393" s="261" t="s">
        <v>1</v>
      </c>
      <c r="L393" s="266"/>
      <c r="M393" s="267" t="s">
        <v>1</v>
      </c>
      <c r="N393" s="268"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340</v>
      </c>
      <c r="AT393" s="220" t="s">
        <v>409</v>
      </c>
      <c r="AU393" s="220" t="s">
        <v>83</v>
      </c>
      <c r="AY393" s="18" t="s">
        <v>294</v>
      </c>
      <c r="BE393" s="221">
        <f>IF(N393="základní",J393,0)</f>
        <v>0</v>
      </c>
      <c r="BF393" s="221">
        <f>IF(N393="snížená",J393,0)</f>
        <v>0</v>
      </c>
      <c r="BG393" s="221">
        <f>IF(N393="zákl. přenesená",J393,0)</f>
        <v>0</v>
      </c>
      <c r="BH393" s="221">
        <f>IF(N393="sníž. přenesená",J393,0)</f>
        <v>0</v>
      </c>
      <c r="BI393" s="221">
        <f>IF(N393="nulová",J393,0)</f>
        <v>0</v>
      </c>
      <c r="BJ393" s="18" t="s">
        <v>81</v>
      </c>
      <c r="BK393" s="221">
        <f>ROUND(I393*H393,2)</f>
        <v>0</v>
      </c>
      <c r="BL393" s="18" t="s">
        <v>301</v>
      </c>
      <c r="BM393" s="220" t="s">
        <v>8873</v>
      </c>
    </row>
    <row r="394" spans="1:65" s="2" customFormat="1" x14ac:dyDescent="0.2">
      <c r="A394" s="35"/>
      <c r="B394" s="36"/>
      <c r="C394" s="37"/>
      <c r="D394" s="222" t="s">
        <v>303</v>
      </c>
      <c r="E394" s="37"/>
      <c r="F394" s="223" t="s">
        <v>8872</v>
      </c>
      <c r="G394" s="37"/>
      <c r="H394" s="37"/>
      <c r="I394" s="124"/>
      <c r="J394" s="37"/>
      <c r="K394" s="37"/>
      <c r="L394" s="40"/>
      <c r="M394" s="224"/>
      <c r="N394" s="225"/>
      <c r="O394" s="72"/>
      <c r="P394" s="72"/>
      <c r="Q394" s="72"/>
      <c r="R394" s="72"/>
      <c r="S394" s="72"/>
      <c r="T394" s="73"/>
      <c r="U394" s="35"/>
      <c r="V394" s="35"/>
      <c r="W394" s="35"/>
      <c r="X394" s="35"/>
      <c r="Y394" s="35"/>
      <c r="Z394" s="35"/>
      <c r="AA394" s="35"/>
      <c r="AB394" s="35"/>
      <c r="AC394" s="35"/>
      <c r="AD394" s="35"/>
      <c r="AE394" s="35"/>
      <c r="AT394" s="18" t="s">
        <v>303</v>
      </c>
      <c r="AU394" s="18" t="s">
        <v>83</v>
      </c>
    </row>
    <row r="395" spans="1:65" s="2" customFormat="1" ht="24" customHeight="1" x14ac:dyDescent="0.2">
      <c r="A395" s="35"/>
      <c r="B395" s="36"/>
      <c r="C395" s="209" t="s">
        <v>1106</v>
      </c>
      <c r="D395" s="209" t="s">
        <v>296</v>
      </c>
      <c r="E395" s="210" t="s">
        <v>8874</v>
      </c>
      <c r="F395" s="211" t="s">
        <v>8875</v>
      </c>
      <c r="G395" s="212" t="s">
        <v>1316</v>
      </c>
      <c r="H395" s="213">
        <v>350</v>
      </c>
      <c r="I395" s="214"/>
      <c r="J395" s="215">
        <f>ROUND(I395*H395,2)</f>
        <v>0</v>
      </c>
      <c r="K395" s="211" t="s">
        <v>1</v>
      </c>
      <c r="L395" s="40"/>
      <c r="M395" s="216" t="s">
        <v>1</v>
      </c>
      <c r="N395" s="217" t="s">
        <v>40</v>
      </c>
      <c r="O395" s="72"/>
      <c r="P395" s="218">
        <f>O395*H395</f>
        <v>0</v>
      </c>
      <c r="Q395" s="218">
        <v>0</v>
      </c>
      <c r="R395" s="218">
        <f>Q395*H395</f>
        <v>0</v>
      </c>
      <c r="S395" s="218">
        <v>0</v>
      </c>
      <c r="T395" s="219">
        <f>S395*H395</f>
        <v>0</v>
      </c>
      <c r="U395" s="35"/>
      <c r="V395" s="35"/>
      <c r="W395" s="35"/>
      <c r="X395" s="35"/>
      <c r="Y395" s="35"/>
      <c r="Z395" s="35"/>
      <c r="AA395" s="35"/>
      <c r="AB395" s="35"/>
      <c r="AC395" s="35"/>
      <c r="AD395" s="35"/>
      <c r="AE395" s="35"/>
      <c r="AR395" s="220" t="s">
        <v>301</v>
      </c>
      <c r="AT395" s="220" t="s">
        <v>296</v>
      </c>
      <c r="AU395" s="220" t="s">
        <v>83</v>
      </c>
      <c r="AY395" s="18" t="s">
        <v>294</v>
      </c>
      <c r="BE395" s="221">
        <f>IF(N395="základní",J395,0)</f>
        <v>0</v>
      </c>
      <c r="BF395" s="221">
        <f>IF(N395="snížená",J395,0)</f>
        <v>0</v>
      </c>
      <c r="BG395" s="221">
        <f>IF(N395="zákl. přenesená",J395,0)</f>
        <v>0</v>
      </c>
      <c r="BH395" s="221">
        <f>IF(N395="sníž. přenesená",J395,0)</f>
        <v>0</v>
      </c>
      <c r="BI395" s="221">
        <f>IF(N395="nulová",J395,0)</f>
        <v>0</v>
      </c>
      <c r="BJ395" s="18" t="s">
        <v>81</v>
      </c>
      <c r="BK395" s="221">
        <f>ROUND(I395*H395,2)</f>
        <v>0</v>
      </c>
      <c r="BL395" s="18" t="s">
        <v>301</v>
      </c>
      <c r="BM395" s="220" t="s">
        <v>8876</v>
      </c>
    </row>
    <row r="396" spans="1:65" s="2" customFormat="1" ht="19.2" x14ac:dyDescent="0.2">
      <c r="A396" s="35"/>
      <c r="B396" s="36"/>
      <c r="C396" s="37"/>
      <c r="D396" s="222" t="s">
        <v>303</v>
      </c>
      <c r="E396" s="37"/>
      <c r="F396" s="223" t="s">
        <v>8875</v>
      </c>
      <c r="G396" s="37"/>
      <c r="H396" s="37"/>
      <c r="I396" s="124"/>
      <c r="J396" s="37"/>
      <c r="K396" s="37"/>
      <c r="L396" s="40"/>
      <c r="M396" s="224"/>
      <c r="N396" s="225"/>
      <c r="O396" s="72"/>
      <c r="P396" s="72"/>
      <c r="Q396" s="72"/>
      <c r="R396" s="72"/>
      <c r="S396" s="72"/>
      <c r="T396" s="73"/>
      <c r="U396" s="35"/>
      <c r="V396" s="35"/>
      <c r="W396" s="35"/>
      <c r="X396" s="35"/>
      <c r="Y396" s="35"/>
      <c r="Z396" s="35"/>
      <c r="AA396" s="35"/>
      <c r="AB396" s="35"/>
      <c r="AC396" s="35"/>
      <c r="AD396" s="35"/>
      <c r="AE396" s="35"/>
      <c r="AT396" s="18" t="s">
        <v>303</v>
      </c>
      <c r="AU396" s="18" t="s">
        <v>83</v>
      </c>
    </row>
    <row r="397" spans="1:65" s="2" customFormat="1" ht="24" customHeight="1" x14ac:dyDescent="0.2">
      <c r="A397" s="35"/>
      <c r="B397" s="36"/>
      <c r="C397" s="259" t="s">
        <v>1110</v>
      </c>
      <c r="D397" s="259" t="s">
        <v>409</v>
      </c>
      <c r="E397" s="260" t="s">
        <v>8877</v>
      </c>
      <c r="F397" s="261" t="s">
        <v>8878</v>
      </c>
      <c r="G397" s="262" t="s">
        <v>1316</v>
      </c>
      <c r="H397" s="263">
        <v>350</v>
      </c>
      <c r="I397" s="264"/>
      <c r="J397" s="265">
        <f>ROUND(I397*H397,2)</f>
        <v>0</v>
      </c>
      <c r="K397" s="261" t="s">
        <v>1</v>
      </c>
      <c r="L397" s="266"/>
      <c r="M397" s="267" t="s">
        <v>1</v>
      </c>
      <c r="N397" s="268"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340</v>
      </c>
      <c r="AT397" s="220" t="s">
        <v>409</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301</v>
      </c>
      <c r="BM397" s="220" t="s">
        <v>8879</v>
      </c>
    </row>
    <row r="398" spans="1:65" s="2" customFormat="1" ht="19.2" x14ac:dyDescent="0.2">
      <c r="A398" s="35"/>
      <c r="B398" s="36"/>
      <c r="C398" s="37"/>
      <c r="D398" s="222" t="s">
        <v>303</v>
      </c>
      <c r="E398" s="37"/>
      <c r="F398" s="223" t="s">
        <v>8878</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12" customFormat="1" ht="22.95" customHeight="1" x14ac:dyDescent="0.25">
      <c r="B399" s="193"/>
      <c r="C399" s="194"/>
      <c r="D399" s="195" t="s">
        <v>74</v>
      </c>
      <c r="E399" s="207" t="s">
        <v>3391</v>
      </c>
      <c r="F399" s="207" t="s">
        <v>8880</v>
      </c>
      <c r="G399" s="194"/>
      <c r="H399" s="194"/>
      <c r="I399" s="197"/>
      <c r="J399" s="208">
        <f>BK399</f>
        <v>0</v>
      </c>
      <c r="K399" s="194"/>
      <c r="L399" s="199"/>
      <c r="M399" s="200"/>
      <c r="N399" s="201"/>
      <c r="O399" s="201"/>
      <c r="P399" s="202">
        <f>SUM(P400:P435)</f>
        <v>0</v>
      </c>
      <c r="Q399" s="201"/>
      <c r="R399" s="202">
        <f>SUM(R400:R435)</f>
        <v>0</v>
      </c>
      <c r="S399" s="201"/>
      <c r="T399" s="203">
        <f>SUM(T400:T435)</f>
        <v>0</v>
      </c>
      <c r="AR399" s="204" t="s">
        <v>81</v>
      </c>
      <c r="AT399" s="205" t="s">
        <v>74</v>
      </c>
      <c r="AU399" s="205" t="s">
        <v>81</v>
      </c>
      <c r="AY399" s="204" t="s">
        <v>294</v>
      </c>
      <c r="BK399" s="206">
        <f>SUM(BK400:BK435)</f>
        <v>0</v>
      </c>
    </row>
    <row r="400" spans="1:65" s="2" customFormat="1" ht="16.5" customHeight="1" x14ac:dyDescent="0.2">
      <c r="A400" s="35"/>
      <c r="B400" s="36"/>
      <c r="C400" s="209" t="s">
        <v>1118</v>
      </c>
      <c r="D400" s="209" t="s">
        <v>296</v>
      </c>
      <c r="E400" s="210" t="s">
        <v>8881</v>
      </c>
      <c r="F400" s="211" t="s">
        <v>8882</v>
      </c>
      <c r="G400" s="212" t="s">
        <v>386</v>
      </c>
      <c r="H400" s="213">
        <v>16</v>
      </c>
      <c r="I400" s="214"/>
      <c r="J400" s="215">
        <f>ROUND(I400*H400,2)</f>
        <v>0</v>
      </c>
      <c r="K400" s="211" t="s">
        <v>1</v>
      </c>
      <c r="L400" s="40"/>
      <c r="M400" s="216" t="s">
        <v>1</v>
      </c>
      <c r="N400" s="217" t="s">
        <v>40</v>
      </c>
      <c r="O400" s="72"/>
      <c r="P400" s="218">
        <f>O400*H400</f>
        <v>0</v>
      </c>
      <c r="Q400" s="218">
        <v>0</v>
      </c>
      <c r="R400" s="218">
        <f>Q400*H400</f>
        <v>0</v>
      </c>
      <c r="S400" s="218">
        <v>0</v>
      </c>
      <c r="T400" s="219">
        <f>S400*H400</f>
        <v>0</v>
      </c>
      <c r="U400" s="35"/>
      <c r="V400" s="35"/>
      <c r="W400" s="35"/>
      <c r="X400" s="35"/>
      <c r="Y400" s="35"/>
      <c r="Z400" s="35"/>
      <c r="AA400" s="35"/>
      <c r="AB400" s="35"/>
      <c r="AC400" s="35"/>
      <c r="AD400" s="35"/>
      <c r="AE400" s="35"/>
      <c r="AR400" s="220" t="s">
        <v>301</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301</v>
      </c>
      <c r="BM400" s="220" t="s">
        <v>8883</v>
      </c>
    </row>
    <row r="401" spans="1:65" s="2" customFormat="1" x14ac:dyDescent="0.2">
      <c r="A401" s="35"/>
      <c r="B401" s="36"/>
      <c r="C401" s="37"/>
      <c r="D401" s="222" t="s">
        <v>303</v>
      </c>
      <c r="E401" s="37"/>
      <c r="F401" s="223" t="s">
        <v>8882</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2" customFormat="1" ht="16.5" customHeight="1" x14ac:dyDescent="0.2">
      <c r="A402" s="35"/>
      <c r="B402" s="36"/>
      <c r="C402" s="259" t="s">
        <v>1123</v>
      </c>
      <c r="D402" s="259" t="s">
        <v>409</v>
      </c>
      <c r="E402" s="260" t="s">
        <v>8884</v>
      </c>
      <c r="F402" s="261" t="s">
        <v>8885</v>
      </c>
      <c r="G402" s="262" t="s">
        <v>386</v>
      </c>
      <c r="H402" s="263">
        <v>16</v>
      </c>
      <c r="I402" s="264"/>
      <c r="J402" s="265">
        <f>ROUND(I402*H402,2)</f>
        <v>0</v>
      </c>
      <c r="K402" s="261" t="s">
        <v>1</v>
      </c>
      <c r="L402" s="266"/>
      <c r="M402" s="267" t="s">
        <v>1</v>
      </c>
      <c r="N402" s="268"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340</v>
      </c>
      <c r="AT402" s="220" t="s">
        <v>409</v>
      </c>
      <c r="AU402" s="220" t="s">
        <v>83</v>
      </c>
      <c r="AY402" s="18" t="s">
        <v>294</v>
      </c>
      <c r="BE402" s="221">
        <f>IF(N402="základní",J402,0)</f>
        <v>0</v>
      </c>
      <c r="BF402" s="221">
        <f>IF(N402="snížená",J402,0)</f>
        <v>0</v>
      </c>
      <c r="BG402" s="221">
        <f>IF(N402="zákl. přenesená",J402,0)</f>
        <v>0</v>
      </c>
      <c r="BH402" s="221">
        <f>IF(N402="sníž. přenesená",J402,0)</f>
        <v>0</v>
      </c>
      <c r="BI402" s="221">
        <f>IF(N402="nulová",J402,0)</f>
        <v>0</v>
      </c>
      <c r="BJ402" s="18" t="s">
        <v>81</v>
      </c>
      <c r="BK402" s="221">
        <f>ROUND(I402*H402,2)</f>
        <v>0</v>
      </c>
      <c r="BL402" s="18" t="s">
        <v>301</v>
      </c>
      <c r="BM402" s="220" t="s">
        <v>8886</v>
      </c>
    </row>
    <row r="403" spans="1:65" s="2" customFormat="1" x14ac:dyDescent="0.2">
      <c r="A403" s="35"/>
      <c r="B403" s="36"/>
      <c r="C403" s="37"/>
      <c r="D403" s="222" t="s">
        <v>303</v>
      </c>
      <c r="E403" s="37"/>
      <c r="F403" s="223" t="s">
        <v>8885</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303</v>
      </c>
      <c r="AU403" s="18" t="s">
        <v>83</v>
      </c>
    </row>
    <row r="404" spans="1:65" s="2" customFormat="1" ht="16.5" customHeight="1" x14ac:dyDescent="0.2">
      <c r="A404" s="35"/>
      <c r="B404" s="36"/>
      <c r="C404" s="209" t="s">
        <v>1129</v>
      </c>
      <c r="D404" s="209" t="s">
        <v>296</v>
      </c>
      <c r="E404" s="210" t="s">
        <v>8887</v>
      </c>
      <c r="F404" s="211" t="s">
        <v>8888</v>
      </c>
      <c r="G404" s="212" t="s">
        <v>386</v>
      </c>
      <c r="H404" s="213">
        <v>8</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301</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301</v>
      </c>
      <c r="BM404" s="220" t="s">
        <v>8889</v>
      </c>
    </row>
    <row r="405" spans="1:65" s="2" customFormat="1" x14ac:dyDescent="0.2">
      <c r="A405" s="35"/>
      <c r="B405" s="36"/>
      <c r="C405" s="37"/>
      <c r="D405" s="222" t="s">
        <v>303</v>
      </c>
      <c r="E405" s="37"/>
      <c r="F405" s="223" t="s">
        <v>8888</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16.5" customHeight="1" x14ac:dyDescent="0.2">
      <c r="A406" s="35"/>
      <c r="B406" s="36"/>
      <c r="C406" s="259" t="s">
        <v>1134</v>
      </c>
      <c r="D406" s="259" t="s">
        <v>409</v>
      </c>
      <c r="E406" s="260" t="s">
        <v>8890</v>
      </c>
      <c r="F406" s="261" t="s">
        <v>8891</v>
      </c>
      <c r="G406" s="262" t="s">
        <v>386</v>
      </c>
      <c r="H406" s="263">
        <v>8</v>
      </c>
      <c r="I406" s="264"/>
      <c r="J406" s="265">
        <f>ROUND(I406*H406,2)</f>
        <v>0</v>
      </c>
      <c r="K406" s="261" t="s">
        <v>1</v>
      </c>
      <c r="L406" s="266"/>
      <c r="M406" s="267" t="s">
        <v>1</v>
      </c>
      <c r="N406" s="268" t="s">
        <v>40</v>
      </c>
      <c r="O406" s="72"/>
      <c r="P406" s="218">
        <f>O406*H406</f>
        <v>0</v>
      </c>
      <c r="Q406" s="218">
        <v>0</v>
      </c>
      <c r="R406" s="218">
        <f>Q406*H406</f>
        <v>0</v>
      </c>
      <c r="S406" s="218">
        <v>0</v>
      </c>
      <c r="T406" s="219">
        <f>S406*H406</f>
        <v>0</v>
      </c>
      <c r="U406" s="35"/>
      <c r="V406" s="35"/>
      <c r="W406" s="35"/>
      <c r="X406" s="35"/>
      <c r="Y406" s="35"/>
      <c r="Z406" s="35"/>
      <c r="AA406" s="35"/>
      <c r="AB406" s="35"/>
      <c r="AC406" s="35"/>
      <c r="AD406" s="35"/>
      <c r="AE406" s="35"/>
      <c r="AR406" s="220" t="s">
        <v>340</v>
      </c>
      <c r="AT406" s="220" t="s">
        <v>409</v>
      </c>
      <c r="AU406" s="220" t="s">
        <v>83</v>
      </c>
      <c r="AY406" s="18" t="s">
        <v>294</v>
      </c>
      <c r="BE406" s="221">
        <f>IF(N406="základní",J406,0)</f>
        <v>0</v>
      </c>
      <c r="BF406" s="221">
        <f>IF(N406="snížená",J406,0)</f>
        <v>0</v>
      </c>
      <c r="BG406" s="221">
        <f>IF(N406="zákl. přenesená",J406,0)</f>
        <v>0</v>
      </c>
      <c r="BH406" s="221">
        <f>IF(N406="sníž. přenesená",J406,0)</f>
        <v>0</v>
      </c>
      <c r="BI406" s="221">
        <f>IF(N406="nulová",J406,0)</f>
        <v>0</v>
      </c>
      <c r="BJ406" s="18" t="s">
        <v>81</v>
      </c>
      <c r="BK406" s="221">
        <f>ROUND(I406*H406,2)</f>
        <v>0</v>
      </c>
      <c r="BL406" s="18" t="s">
        <v>301</v>
      </c>
      <c r="BM406" s="220" t="s">
        <v>8892</v>
      </c>
    </row>
    <row r="407" spans="1:65" s="2" customFormat="1" x14ac:dyDescent="0.2">
      <c r="A407" s="35"/>
      <c r="B407" s="36"/>
      <c r="C407" s="37"/>
      <c r="D407" s="222" t="s">
        <v>303</v>
      </c>
      <c r="E407" s="37"/>
      <c r="F407" s="223" t="s">
        <v>8891</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303</v>
      </c>
      <c r="AU407" s="18" t="s">
        <v>83</v>
      </c>
    </row>
    <row r="408" spans="1:65" s="2" customFormat="1" ht="16.5" customHeight="1" x14ac:dyDescent="0.2">
      <c r="A408" s="35"/>
      <c r="B408" s="36"/>
      <c r="C408" s="209" t="s">
        <v>1139</v>
      </c>
      <c r="D408" s="209" t="s">
        <v>296</v>
      </c>
      <c r="E408" s="210" t="s">
        <v>8893</v>
      </c>
      <c r="F408" s="211" t="s">
        <v>8894</v>
      </c>
      <c r="G408" s="212" t="s">
        <v>386</v>
      </c>
      <c r="H408" s="213">
        <v>1.5</v>
      </c>
      <c r="I408" s="214"/>
      <c r="J408" s="215">
        <f>ROUND(I408*H408,2)</f>
        <v>0</v>
      </c>
      <c r="K408" s="211" t="s">
        <v>1</v>
      </c>
      <c r="L408" s="40"/>
      <c r="M408" s="216" t="s">
        <v>1</v>
      </c>
      <c r="N408" s="217"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301</v>
      </c>
      <c r="AT408" s="220" t="s">
        <v>296</v>
      </c>
      <c r="AU408" s="220" t="s">
        <v>83</v>
      </c>
      <c r="AY408" s="18" t="s">
        <v>294</v>
      </c>
      <c r="BE408" s="221">
        <f>IF(N408="základní",J408,0)</f>
        <v>0</v>
      </c>
      <c r="BF408" s="221">
        <f>IF(N408="snížená",J408,0)</f>
        <v>0</v>
      </c>
      <c r="BG408" s="221">
        <f>IF(N408="zákl. přenesená",J408,0)</f>
        <v>0</v>
      </c>
      <c r="BH408" s="221">
        <f>IF(N408="sníž. přenesená",J408,0)</f>
        <v>0</v>
      </c>
      <c r="BI408" s="221">
        <f>IF(N408="nulová",J408,0)</f>
        <v>0</v>
      </c>
      <c r="BJ408" s="18" t="s">
        <v>81</v>
      </c>
      <c r="BK408" s="221">
        <f>ROUND(I408*H408,2)</f>
        <v>0</v>
      </c>
      <c r="BL408" s="18" t="s">
        <v>301</v>
      </c>
      <c r="BM408" s="220" t="s">
        <v>8895</v>
      </c>
    </row>
    <row r="409" spans="1:65" s="2" customFormat="1" x14ac:dyDescent="0.2">
      <c r="A409" s="35"/>
      <c r="B409" s="36"/>
      <c r="C409" s="37"/>
      <c r="D409" s="222" t="s">
        <v>303</v>
      </c>
      <c r="E409" s="37"/>
      <c r="F409" s="223" t="s">
        <v>8894</v>
      </c>
      <c r="G409" s="37"/>
      <c r="H409" s="37"/>
      <c r="I409" s="124"/>
      <c r="J409" s="37"/>
      <c r="K409" s="37"/>
      <c r="L409" s="40"/>
      <c r="M409" s="224"/>
      <c r="N409" s="225"/>
      <c r="O409" s="72"/>
      <c r="P409" s="72"/>
      <c r="Q409" s="72"/>
      <c r="R409" s="72"/>
      <c r="S409" s="72"/>
      <c r="T409" s="73"/>
      <c r="U409" s="35"/>
      <c r="V409" s="35"/>
      <c r="W409" s="35"/>
      <c r="X409" s="35"/>
      <c r="Y409" s="35"/>
      <c r="Z409" s="35"/>
      <c r="AA409" s="35"/>
      <c r="AB409" s="35"/>
      <c r="AC409" s="35"/>
      <c r="AD409" s="35"/>
      <c r="AE409" s="35"/>
      <c r="AT409" s="18" t="s">
        <v>303</v>
      </c>
      <c r="AU409" s="18" t="s">
        <v>83</v>
      </c>
    </row>
    <row r="410" spans="1:65" s="2" customFormat="1" ht="16.5" customHeight="1" x14ac:dyDescent="0.2">
      <c r="A410" s="35"/>
      <c r="B410" s="36"/>
      <c r="C410" s="259" t="s">
        <v>1147</v>
      </c>
      <c r="D410" s="259" t="s">
        <v>409</v>
      </c>
      <c r="E410" s="260" t="s">
        <v>8896</v>
      </c>
      <c r="F410" s="261" t="s">
        <v>8897</v>
      </c>
      <c r="G410" s="262" t="s">
        <v>386</v>
      </c>
      <c r="H410" s="263">
        <v>1.5</v>
      </c>
      <c r="I410" s="264"/>
      <c r="J410" s="265">
        <f>ROUND(I410*H410,2)</f>
        <v>0</v>
      </c>
      <c r="K410" s="261" t="s">
        <v>1</v>
      </c>
      <c r="L410" s="266"/>
      <c r="M410" s="267" t="s">
        <v>1</v>
      </c>
      <c r="N410" s="268" t="s">
        <v>40</v>
      </c>
      <c r="O410" s="72"/>
      <c r="P410" s="218">
        <f>O410*H410</f>
        <v>0</v>
      </c>
      <c r="Q410" s="218">
        <v>0</v>
      </c>
      <c r="R410" s="218">
        <f>Q410*H410</f>
        <v>0</v>
      </c>
      <c r="S410" s="218">
        <v>0</v>
      </c>
      <c r="T410" s="219">
        <f>S410*H410</f>
        <v>0</v>
      </c>
      <c r="U410" s="35"/>
      <c r="V410" s="35"/>
      <c r="W410" s="35"/>
      <c r="X410" s="35"/>
      <c r="Y410" s="35"/>
      <c r="Z410" s="35"/>
      <c r="AA410" s="35"/>
      <c r="AB410" s="35"/>
      <c r="AC410" s="35"/>
      <c r="AD410" s="35"/>
      <c r="AE410" s="35"/>
      <c r="AR410" s="220" t="s">
        <v>340</v>
      </c>
      <c r="AT410" s="220" t="s">
        <v>409</v>
      </c>
      <c r="AU410" s="220" t="s">
        <v>83</v>
      </c>
      <c r="AY410" s="18" t="s">
        <v>294</v>
      </c>
      <c r="BE410" s="221">
        <f>IF(N410="základní",J410,0)</f>
        <v>0</v>
      </c>
      <c r="BF410" s="221">
        <f>IF(N410="snížená",J410,0)</f>
        <v>0</v>
      </c>
      <c r="BG410" s="221">
        <f>IF(N410="zákl. přenesená",J410,0)</f>
        <v>0</v>
      </c>
      <c r="BH410" s="221">
        <f>IF(N410="sníž. přenesená",J410,0)</f>
        <v>0</v>
      </c>
      <c r="BI410" s="221">
        <f>IF(N410="nulová",J410,0)</f>
        <v>0</v>
      </c>
      <c r="BJ410" s="18" t="s">
        <v>81</v>
      </c>
      <c r="BK410" s="221">
        <f>ROUND(I410*H410,2)</f>
        <v>0</v>
      </c>
      <c r="BL410" s="18" t="s">
        <v>301</v>
      </c>
      <c r="BM410" s="220" t="s">
        <v>8898</v>
      </c>
    </row>
    <row r="411" spans="1:65" s="2" customFormat="1" x14ac:dyDescent="0.2">
      <c r="A411" s="35"/>
      <c r="B411" s="36"/>
      <c r="C411" s="37"/>
      <c r="D411" s="222" t="s">
        <v>303</v>
      </c>
      <c r="E411" s="37"/>
      <c r="F411" s="223" t="s">
        <v>8897</v>
      </c>
      <c r="G411" s="37"/>
      <c r="H411" s="37"/>
      <c r="I411" s="124"/>
      <c r="J411" s="37"/>
      <c r="K411" s="37"/>
      <c r="L411" s="40"/>
      <c r="M411" s="224"/>
      <c r="N411" s="225"/>
      <c r="O411" s="72"/>
      <c r="P411" s="72"/>
      <c r="Q411" s="72"/>
      <c r="R411" s="72"/>
      <c r="S411" s="72"/>
      <c r="T411" s="73"/>
      <c r="U411" s="35"/>
      <c r="V411" s="35"/>
      <c r="W411" s="35"/>
      <c r="X411" s="35"/>
      <c r="Y411" s="35"/>
      <c r="Z411" s="35"/>
      <c r="AA411" s="35"/>
      <c r="AB411" s="35"/>
      <c r="AC411" s="35"/>
      <c r="AD411" s="35"/>
      <c r="AE411" s="35"/>
      <c r="AT411" s="18" t="s">
        <v>303</v>
      </c>
      <c r="AU411" s="18" t="s">
        <v>83</v>
      </c>
    </row>
    <row r="412" spans="1:65" s="2" customFormat="1" ht="16.5" customHeight="1" x14ac:dyDescent="0.2">
      <c r="A412" s="35"/>
      <c r="B412" s="36"/>
      <c r="C412" s="209" t="s">
        <v>1154</v>
      </c>
      <c r="D412" s="209" t="s">
        <v>296</v>
      </c>
      <c r="E412" s="210" t="s">
        <v>8899</v>
      </c>
      <c r="F412" s="211" t="s">
        <v>8900</v>
      </c>
      <c r="G412" s="212" t="s">
        <v>326</v>
      </c>
      <c r="H412" s="213">
        <v>3</v>
      </c>
      <c r="I412" s="214"/>
      <c r="J412" s="215">
        <f>ROUND(I412*H412,2)</f>
        <v>0</v>
      </c>
      <c r="K412" s="211" t="s">
        <v>1</v>
      </c>
      <c r="L412" s="40"/>
      <c r="M412" s="216" t="s">
        <v>1</v>
      </c>
      <c r="N412" s="217" t="s">
        <v>40</v>
      </c>
      <c r="O412" s="72"/>
      <c r="P412" s="218">
        <f>O412*H412</f>
        <v>0</v>
      </c>
      <c r="Q412" s="218">
        <v>0</v>
      </c>
      <c r="R412" s="218">
        <f>Q412*H412</f>
        <v>0</v>
      </c>
      <c r="S412" s="218">
        <v>0</v>
      </c>
      <c r="T412" s="219">
        <f>S412*H412</f>
        <v>0</v>
      </c>
      <c r="U412" s="35"/>
      <c r="V412" s="35"/>
      <c r="W412" s="35"/>
      <c r="X412" s="35"/>
      <c r="Y412" s="35"/>
      <c r="Z412" s="35"/>
      <c r="AA412" s="35"/>
      <c r="AB412" s="35"/>
      <c r="AC412" s="35"/>
      <c r="AD412" s="35"/>
      <c r="AE412" s="35"/>
      <c r="AR412" s="220" t="s">
        <v>301</v>
      </c>
      <c r="AT412" s="220" t="s">
        <v>296</v>
      </c>
      <c r="AU412" s="220" t="s">
        <v>83</v>
      </c>
      <c r="AY412" s="18" t="s">
        <v>294</v>
      </c>
      <c r="BE412" s="221">
        <f>IF(N412="základní",J412,0)</f>
        <v>0</v>
      </c>
      <c r="BF412" s="221">
        <f>IF(N412="snížená",J412,0)</f>
        <v>0</v>
      </c>
      <c r="BG412" s="221">
        <f>IF(N412="zákl. přenesená",J412,0)</f>
        <v>0</v>
      </c>
      <c r="BH412" s="221">
        <f>IF(N412="sníž. přenesená",J412,0)</f>
        <v>0</v>
      </c>
      <c r="BI412" s="221">
        <f>IF(N412="nulová",J412,0)</f>
        <v>0</v>
      </c>
      <c r="BJ412" s="18" t="s">
        <v>81</v>
      </c>
      <c r="BK412" s="221">
        <f>ROUND(I412*H412,2)</f>
        <v>0</v>
      </c>
      <c r="BL412" s="18" t="s">
        <v>301</v>
      </c>
      <c r="BM412" s="220" t="s">
        <v>8901</v>
      </c>
    </row>
    <row r="413" spans="1:65" s="2" customFormat="1" x14ac:dyDescent="0.2">
      <c r="A413" s="35"/>
      <c r="B413" s="36"/>
      <c r="C413" s="37"/>
      <c r="D413" s="222" t="s">
        <v>303</v>
      </c>
      <c r="E413" s="37"/>
      <c r="F413" s="223" t="s">
        <v>8900</v>
      </c>
      <c r="G413" s="37"/>
      <c r="H413" s="37"/>
      <c r="I413" s="124"/>
      <c r="J413" s="37"/>
      <c r="K413" s="37"/>
      <c r="L413" s="40"/>
      <c r="M413" s="224"/>
      <c r="N413" s="225"/>
      <c r="O413" s="72"/>
      <c r="P413" s="72"/>
      <c r="Q413" s="72"/>
      <c r="R413" s="72"/>
      <c r="S413" s="72"/>
      <c r="T413" s="73"/>
      <c r="U413" s="35"/>
      <c r="V413" s="35"/>
      <c r="W413" s="35"/>
      <c r="X413" s="35"/>
      <c r="Y413" s="35"/>
      <c r="Z413" s="35"/>
      <c r="AA413" s="35"/>
      <c r="AB413" s="35"/>
      <c r="AC413" s="35"/>
      <c r="AD413" s="35"/>
      <c r="AE413" s="35"/>
      <c r="AT413" s="18" t="s">
        <v>303</v>
      </c>
      <c r="AU413" s="18" t="s">
        <v>83</v>
      </c>
    </row>
    <row r="414" spans="1:65" s="2" customFormat="1" ht="16.5" customHeight="1" x14ac:dyDescent="0.2">
      <c r="A414" s="35"/>
      <c r="B414" s="36"/>
      <c r="C414" s="259" t="s">
        <v>1159</v>
      </c>
      <c r="D414" s="259" t="s">
        <v>409</v>
      </c>
      <c r="E414" s="260" t="s">
        <v>8902</v>
      </c>
      <c r="F414" s="261" t="s">
        <v>8903</v>
      </c>
      <c r="G414" s="262" t="s">
        <v>326</v>
      </c>
      <c r="H414" s="263">
        <v>3</v>
      </c>
      <c r="I414" s="264"/>
      <c r="J414" s="265">
        <f>ROUND(I414*H414,2)</f>
        <v>0</v>
      </c>
      <c r="K414" s="261" t="s">
        <v>1</v>
      </c>
      <c r="L414" s="266"/>
      <c r="M414" s="267" t="s">
        <v>1</v>
      </c>
      <c r="N414" s="268" t="s">
        <v>40</v>
      </c>
      <c r="O414" s="72"/>
      <c r="P414" s="218">
        <f>O414*H414</f>
        <v>0</v>
      </c>
      <c r="Q414" s="218">
        <v>0</v>
      </c>
      <c r="R414" s="218">
        <f>Q414*H414</f>
        <v>0</v>
      </c>
      <c r="S414" s="218">
        <v>0</v>
      </c>
      <c r="T414" s="219">
        <f>S414*H414</f>
        <v>0</v>
      </c>
      <c r="U414" s="35"/>
      <c r="V414" s="35"/>
      <c r="W414" s="35"/>
      <c r="X414" s="35"/>
      <c r="Y414" s="35"/>
      <c r="Z414" s="35"/>
      <c r="AA414" s="35"/>
      <c r="AB414" s="35"/>
      <c r="AC414" s="35"/>
      <c r="AD414" s="35"/>
      <c r="AE414" s="35"/>
      <c r="AR414" s="220" t="s">
        <v>340</v>
      </c>
      <c r="AT414" s="220" t="s">
        <v>409</v>
      </c>
      <c r="AU414" s="220" t="s">
        <v>83</v>
      </c>
      <c r="AY414" s="18" t="s">
        <v>294</v>
      </c>
      <c r="BE414" s="221">
        <f>IF(N414="základní",J414,0)</f>
        <v>0</v>
      </c>
      <c r="BF414" s="221">
        <f>IF(N414="snížená",J414,0)</f>
        <v>0</v>
      </c>
      <c r="BG414" s="221">
        <f>IF(N414="zákl. přenesená",J414,0)</f>
        <v>0</v>
      </c>
      <c r="BH414" s="221">
        <f>IF(N414="sníž. přenesená",J414,0)</f>
        <v>0</v>
      </c>
      <c r="BI414" s="221">
        <f>IF(N414="nulová",J414,0)</f>
        <v>0</v>
      </c>
      <c r="BJ414" s="18" t="s">
        <v>81</v>
      </c>
      <c r="BK414" s="221">
        <f>ROUND(I414*H414,2)</f>
        <v>0</v>
      </c>
      <c r="BL414" s="18" t="s">
        <v>301</v>
      </c>
      <c r="BM414" s="220" t="s">
        <v>8904</v>
      </c>
    </row>
    <row r="415" spans="1:65" s="2" customFormat="1" x14ac:dyDescent="0.2">
      <c r="A415" s="35"/>
      <c r="B415" s="36"/>
      <c r="C415" s="37"/>
      <c r="D415" s="222" t="s">
        <v>303</v>
      </c>
      <c r="E415" s="37"/>
      <c r="F415" s="223" t="s">
        <v>8903</v>
      </c>
      <c r="G415" s="37"/>
      <c r="H415" s="37"/>
      <c r="I415" s="124"/>
      <c r="J415" s="37"/>
      <c r="K415" s="37"/>
      <c r="L415" s="40"/>
      <c r="M415" s="224"/>
      <c r="N415" s="225"/>
      <c r="O415" s="72"/>
      <c r="P415" s="72"/>
      <c r="Q415" s="72"/>
      <c r="R415" s="72"/>
      <c r="S415" s="72"/>
      <c r="T415" s="73"/>
      <c r="U415" s="35"/>
      <c r="V415" s="35"/>
      <c r="W415" s="35"/>
      <c r="X415" s="35"/>
      <c r="Y415" s="35"/>
      <c r="Z415" s="35"/>
      <c r="AA415" s="35"/>
      <c r="AB415" s="35"/>
      <c r="AC415" s="35"/>
      <c r="AD415" s="35"/>
      <c r="AE415" s="35"/>
      <c r="AT415" s="18" t="s">
        <v>303</v>
      </c>
      <c r="AU415" s="18" t="s">
        <v>83</v>
      </c>
    </row>
    <row r="416" spans="1:65" s="2" customFormat="1" ht="16.5" customHeight="1" x14ac:dyDescent="0.2">
      <c r="A416" s="35"/>
      <c r="B416" s="36"/>
      <c r="C416" s="209" t="s">
        <v>1164</v>
      </c>
      <c r="D416" s="209" t="s">
        <v>296</v>
      </c>
      <c r="E416" s="210" t="s">
        <v>8905</v>
      </c>
      <c r="F416" s="211" t="s">
        <v>8906</v>
      </c>
      <c r="G416" s="212" t="s">
        <v>326</v>
      </c>
      <c r="H416" s="213">
        <v>2</v>
      </c>
      <c r="I416" s="214"/>
      <c r="J416" s="215">
        <f>ROUND(I416*H416,2)</f>
        <v>0</v>
      </c>
      <c r="K416" s="211" t="s">
        <v>1</v>
      </c>
      <c r="L416" s="40"/>
      <c r="M416" s="216" t="s">
        <v>1</v>
      </c>
      <c r="N416" s="217" t="s">
        <v>40</v>
      </c>
      <c r="O416" s="72"/>
      <c r="P416" s="218">
        <f>O416*H416</f>
        <v>0</v>
      </c>
      <c r="Q416" s="218">
        <v>0</v>
      </c>
      <c r="R416" s="218">
        <f>Q416*H416</f>
        <v>0</v>
      </c>
      <c r="S416" s="218">
        <v>0</v>
      </c>
      <c r="T416" s="219">
        <f>S416*H416</f>
        <v>0</v>
      </c>
      <c r="U416" s="35"/>
      <c r="V416" s="35"/>
      <c r="W416" s="35"/>
      <c r="X416" s="35"/>
      <c r="Y416" s="35"/>
      <c r="Z416" s="35"/>
      <c r="AA416" s="35"/>
      <c r="AB416" s="35"/>
      <c r="AC416" s="35"/>
      <c r="AD416" s="35"/>
      <c r="AE416" s="35"/>
      <c r="AR416" s="220" t="s">
        <v>301</v>
      </c>
      <c r="AT416" s="220" t="s">
        <v>296</v>
      </c>
      <c r="AU416" s="220" t="s">
        <v>83</v>
      </c>
      <c r="AY416" s="18" t="s">
        <v>294</v>
      </c>
      <c r="BE416" s="221">
        <f>IF(N416="základní",J416,0)</f>
        <v>0</v>
      </c>
      <c r="BF416" s="221">
        <f>IF(N416="snížená",J416,0)</f>
        <v>0</v>
      </c>
      <c r="BG416" s="221">
        <f>IF(N416="zákl. přenesená",J416,0)</f>
        <v>0</v>
      </c>
      <c r="BH416" s="221">
        <f>IF(N416="sníž. přenesená",J416,0)</f>
        <v>0</v>
      </c>
      <c r="BI416" s="221">
        <f>IF(N416="nulová",J416,0)</f>
        <v>0</v>
      </c>
      <c r="BJ416" s="18" t="s">
        <v>81</v>
      </c>
      <c r="BK416" s="221">
        <f>ROUND(I416*H416,2)</f>
        <v>0</v>
      </c>
      <c r="BL416" s="18" t="s">
        <v>301</v>
      </c>
      <c r="BM416" s="220" t="s">
        <v>8907</v>
      </c>
    </row>
    <row r="417" spans="1:65" s="2" customFormat="1" x14ac:dyDescent="0.2">
      <c r="A417" s="35"/>
      <c r="B417" s="36"/>
      <c r="C417" s="37"/>
      <c r="D417" s="222" t="s">
        <v>303</v>
      </c>
      <c r="E417" s="37"/>
      <c r="F417" s="223" t="s">
        <v>8906</v>
      </c>
      <c r="G417" s="37"/>
      <c r="H417" s="37"/>
      <c r="I417" s="124"/>
      <c r="J417" s="37"/>
      <c r="K417" s="37"/>
      <c r="L417" s="40"/>
      <c r="M417" s="224"/>
      <c r="N417" s="225"/>
      <c r="O417" s="72"/>
      <c r="P417" s="72"/>
      <c r="Q417" s="72"/>
      <c r="R417" s="72"/>
      <c r="S417" s="72"/>
      <c r="T417" s="73"/>
      <c r="U417" s="35"/>
      <c r="V417" s="35"/>
      <c r="W417" s="35"/>
      <c r="X417" s="35"/>
      <c r="Y417" s="35"/>
      <c r="Z417" s="35"/>
      <c r="AA417" s="35"/>
      <c r="AB417" s="35"/>
      <c r="AC417" s="35"/>
      <c r="AD417" s="35"/>
      <c r="AE417" s="35"/>
      <c r="AT417" s="18" t="s">
        <v>303</v>
      </c>
      <c r="AU417" s="18" t="s">
        <v>83</v>
      </c>
    </row>
    <row r="418" spans="1:65" s="2" customFormat="1" ht="16.5" customHeight="1" x14ac:dyDescent="0.2">
      <c r="A418" s="35"/>
      <c r="B418" s="36"/>
      <c r="C418" s="259" t="s">
        <v>1171</v>
      </c>
      <c r="D418" s="259" t="s">
        <v>409</v>
      </c>
      <c r="E418" s="260" t="s">
        <v>8908</v>
      </c>
      <c r="F418" s="261" t="s">
        <v>8909</v>
      </c>
      <c r="G418" s="262" t="s">
        <v>326</v>
      </c>
      <c r="H418" s="263">
        <v>2</v>
      </c>
      <c r="I418" s="264"/>
      <c r="J418" s="265">
        <f>ROUND(I418*H418,2)</f>
        <v>0</v>
      </c>
      <c r="K418" s="261" t="s">
        <v>1</v>
      </c>
      <c r="L418" s="266"/>
      <c r="M418" s="267" t="s">
        <v>1</v>
      </c>
      <c r="N418" s="268" t="s">
        <v>40</v>
      </c>
      <c r="O418" s="72"/>
      <c r="P418" s="218">
        <f>O418*H418</f>
        <v>0</v>
      </c>
      <c r="Q418" s="218">
        <v>0</v>
      </c>
      <c r="R418" s="218">
        <f>Q418*H418</f>
        <v>0</v>
      </c>
      <c r="S418" s="218">
        <v>0</v>
      </c>
      <c r="T418" s="219">
        <f>S418*H418</f>
        <v>0</v>
      </c>
      <c r="U418" s="35"/>
      <c r="V418" s="35"/>
      <c r="W418" s="35"/>
      <c r="X418" s="35"/>
      <c r="Y418" s="35"/>
      <c r="Z418" s="35"/>
      <c r="AA418" s="35"/>
      <c r="AB418" s="35"/>
      <c r="AC418" s="35"/>
      <c r="AD418" s="35"/>
      <c r="AE418" s="35"/>
      <c r="AR418" s="220" t="s">
        <v>340</v>
      </c>
      <c r="AT418" s="220" t="s">
        <v>409</v>
      </c>
      <c r="AU418" s="220" t="s">
        <v>83</v>
      </c>
      <c r="AY418" s="18" t="s">
        <v>294</v>
      </c>
      <c r="BE418" s="221">
        <f>IF(N418="základní",J418,0)</f>
        <v>0</v>
      </c>
      <c r="BF418" s="221">
        <f>IF(N418="snížená",J418,0)</f>
        <v>0</v>
      </c>
      <c r="BG418" s="221">
        <f>IF(N418="zákl. přenesená",J418,0)</f>
        <v>0</v>
      </c>
      <c r="BH418" s="221">
        <f>IF(N418="sníž. přenesená",J418,0)</f>
        <v>0</v>
      </c>
      <c r="BI418" s="221">
        <f>IF(N418="nulová",J418,0)</f>
        <v>0</v>
      </c>
      <c r="BJ418" s="18" t="s">
        <v>81</v>
      </c>
      <c r="BK418" s="221">
        <f>ROUND(I418*H418,2)</f>
        <v>0</v>
      </c>
      <c r="BL418" s="18" t="s">
        <v>301</v>
      </c>
      <c r="BM418" s="220" t="s">
        <v>8910</v>
      </c>
    </row>
    <row r="419" spans="1:65" s="2" customFormat="1" x14ac:dyDescent="0.2">
      <c r="A419" s="35"/>
      <c r="B419" s="36"/>
      <c r="C419" s="37"/>
      <c r="D419" s="222" t="s">
        <v>303</v>
      </c>
      <c r="E419" s="37"/>
      <c r="F419" s="223" t="s">
        <v>8909</v>
      </c>
      <c r="G419" s="37"/>
      <c r="H419" s="37"/>
      <c r="I419" s="124"/>
      <c r="J419" s="37"/>
      <c r="K419" s="37"/>
      <c r="L419" s="40"/>
      <c r="M419" s="224"/>
      <c r="N419" s="225"/>
      <c r="O419" s="72"/>
      <c r="P419" s="72"/>
      <c r="Q419" s="72"/>
      <c r="R419" s="72"/>
      <c r="S419" s="72"/>
      <c r="T419" s="73"/>
      <c r="U419" s="35"/>
      <c r="V419" s="35"/>
      <c r="W419" s="35"/>
      <c r="X419" s="35"/>
      <c r="Y419" s="35"/>
      <c r="Z419" s="35"/>
      <c r="AA419" s="35"/>
      <c r="AB419" s="35"/>
      <c r="AC419" s="35"/>
      <c r="AD419" s="35"/>
      <c r="AE419" s="35"/>
      <c r="AT419" s="18" t="s">
        <v>303</v>
      </c>
      <c r="AU419" s="18" t="s">
        <v>83</v>
      </c>
    </row>
    <row r="420" spans="1:65" s="2" customFormat="1" ht="24" customHeight="1" x14ac:dyDescent="0.2">
      <c r="A420" s="35"/>
      <c r="B420" s="36"/>
      <c r="C420" s="209" t="s">
        <v>1176</v>
      </c>
      <c r="D420" s="209" t="s">
        <v>296</v>
      </c>
      <c r="E420" s="210" t="s">
        <v>8911</v>
      </c>
      <c r="F420" s="211" t="s">
        <v>8912</v>
      </c>
      <c r="G420" s="212" t="s">
        <v>326</v>
      </c>
      <c r="H420" s="213">
        <v>1</v>
      </c>
      <c r="I420" s="214"/>
      <c r="J420" s="215">
        <f>ROUND(I420*H420,2)</f>
        <v>0</v>
      </c>
      <c r="K420" s="211" t="s">
        <v>1</v>
      </c>
      <c r="L420" s="40"/>
      <c r="M420" s="216" t="s">
        <v>1</v>
      </c>
      <c r="N420" s="217" t="s">
        <v>40</v>
      </c>
      <c r="O420" s="72"/>
      <c r="P420" s="218">
        <f>O420*H420</f>
        <v>0</v>
      </c>
      <c r="Q420" s="218">
        <v>0</v>
      </c>
      <c r="R420" s="218">
        <f>Q420*H420</f>
        <v>0</v>
      </c>
      <c r="S420" s="218">
        <v>0</v>
      </c>
      <c r="T420" s="219">
        <f>S420*H420</f>
        <v>0</v>
      </c>
      <c r="U420" s="35"/>
      <c r="V420" s="35"/>
      <c r="W420" s="35"/>
      <c r="X420" s="35"/>
      <c r="Y420" s="35"/>
      <c r="Z420" s="35"/>
      <c r="AA420" s="35"/>
      <c r="AB420" s="35"/>
      <c r="AC420" s="35"/>
      <c r="AD420" s="35"/>
      <c r="AE420" s="35"/>
      <c r="AR420" s="220" t="s">
        <v>301</v>
      </c>
      <c r="AT420" s="220" t="s">
        <v>296</v>
      </c>
      <c r="AU420" s="220" t="s">
        <v>83</v>
      </c>
      <c r="AY420" s="18" t="s">
        <v>294</v>
      </c>
      <c r="BE420" s="221">
        <f>IF(N420="základní",J420,0)</f>
        <v>0</v>
      </c>
      <c r="BF420" s="221">
        <f>IF(N420="snížená",J420,0)</f>
        <v>0</v>
      </c>
      <c r="BG420" s="221">
        <f>IF(N420="zákl. přenesená",J420,0)</f>
        <v>0</v>
      </c>
      <c r="BH420" s="221">
        <f>IF(N420="sníž. přenesená",J420,0)</f>
        <v>0</v>
      </c>
      <c r="BI420" s="221">
        <f>IF(N420="nulová",J420,0)</f>
        <v>0</v>
      </c>
      <c r="BJ420" s="18" t="s">
        <v>81</v>
      </c>
      <c r="BK420" s="221">
        <f>ROUND(I420*H420,2)</f>
        <v>0</v>
      </c>
      <c r="BL420" s="18" t="s">
        <v>301</v>
      </c>
      <c r="BM420" s="220" t="s">
        <v>8913</v>
      </c>
    </row>
    <row r="421" spans="1:65" s="2" customFormat="1" x14ac:dyDescent="0.2">
      <c r="A421" s="35"/>
      <c r="B421" s="36"/>
      <c r="C421" s="37"/>
      <c r="D421" s="222" t="s">
        <v>303</v>
      </c>
      <c r="E421" s="37"/>
      <c r="F421" s="223" t="s">
        <v>8912</v>
      </c>
      <c r="G421" s="37"/>
      <c r="H421" s="37"/>
      <c r="I421" s="124"/>
      <c r="J421" s="37"/>
      <c r="K421" s="37"/>
      <c r="L421" s="40"/>
      <c r="M421" s="224"/>
      <c r="N421" s="225"/>
      <c r="O421" s="72"/>
      <c r="P421" s="72"/>
      <c r="Q421" s="72"/>
      <c r="R421" s="72"/>
      <c r="S421" s="72"/>
      <c r="T421" s="73"/>
      <c r="U421" s="35"/>
      <c r="V421" s="35"/>
      <c r="W421" s="35"/>
      <c r="X421" s="35"/>
      <c r="Y421" s="35"/>
      <c r="Z421" s="35"/>
      <c r="AA421" s="35"/>
      <c r="AB421" s="35"/>
      <c r="AC421" s="35"/>
      <c r="AD421" s="35"/>
      <c r="AE421" s="35"/>
      <c r="AT421" s="18" t="s">
        <v>303</v>
      </c>
      <c r="AU421" s="18" t="s">
        <v>83</v>
      </c>
    </row>
    <row r="422" spans="1:65" s="2" customFormat="1" ht="24" customHeight="1" x14ac:dyDescent="0.2">
      <c r="A422" s="35"/>
      <c r="B422" s="36"/>
      <c r="C422" s="259" t="s">
        <v>1183</v>
      </c>
      <c r="D422" s="259" t="s">
        <v>409</v>
      </c>
      <c r="E422" s="260" t="s">
        <v>8914</v>
      </c>
      <c r="F422" s="261" t="s">
        <v>8915</v>
      </c>
      <c r="G422" s="262" t="s">
        <v>326</v>
      </c>
      <c r="H422" s="263">
        <v>1</v>
      </c>
      <c r="I422" s="264"/>
      <c r="J422" s="265">
        <f>ROUND(I422*H422,2)</f>
        <v>0</v>
      </c>
      <c r="K422" s="261" t="s">
        <v>1</v>
      </c>
      <c r="L422" s="266"/>
      <c r="M422" s="267" t="s">
        <v>1</v>
      </c>
      <c r="N422" s="268" t="s">
        <v>40</v>
      </c>
      <c r="O422" s="72"/>
      <c r="P422" s="218">
        <f>O422*H422</f>
        <v>0</v>
      </c>
      <c r="Q422" s="218">
        <v>0</v>
      </c>
      <c r="R422" s="218">
        <f>Q422*H422</f>
        <v>0</v>
      </c>
      <c r="S422" s="218">
        <v>0</v>
      </c>
      <c r="T422" s="219">
        <f>S422*H422</f>
        <v>0</v>
      </c>
      <c r="U422" s="35"/>
      <c r="V422" s="35"/>
      <c r="W422" s="35"/>
      <c r="X422" s="35"/>
      <c r="Y422" s="35"/>
      <c r="Z422" s="35"/>
      <c r="AA422" s="35"/>
      <c r="AB422" s="35"/>
      <c r="AC422" s="35"/>
      <c r="AD422" s="35"/>
      <c r="AE422" s="35"/>
      <c r="AR422" s="220" t="s">
        <v>340</v>
      </c>
      <c r="AT422" s="220" t="s">
        <v>409</v>
      </c>
      <c r="AU422" s="220" t="s">
        <v>83</v>
      </c>
      <c r="AY422" s="18" t="s">
        <v>294</v>
      </c>
      <c r="BE422" s="221">
        <f>IF(N422="základní",J422,0)</f>
        <v>0</v>
      </c>
      <c r="BF422" s="221">
        <f>IF(N422="snížená",J422,0)</f>
        <v>0</v>
      </c>
      <c r="BG422" s="221">
        <f>IF(N422="zákl. přenesená",J422,0)</f>
        <v>0</v>
      </c>
      <c r="BH422" s="221">
        <f>IF(N422="sníž. přenesená",J422,0)</f>
        <v>0</v>
      </c>
      <c r="BI422" s="221">
        <f>IF(N422="nulová",J422,0)</f>
        <v>0</v>
      </c>
      <c r="BJ422" s="18" t="s">
        <v>81</v>
      </c>
      <c r="BK422" s="221">
        <f>ROUND(I422*H422,2)</f>
        <v>0</v>
      </c>
      <c r="BL422" s="18" t="s">
        <v>301</v>
      </c>
      <c r="BM422" s="220" t="s">
        <v>8916</v>
      </c>
    </row>
    <row r="423" spans="1:65" s="2" customFormat="1" x14ac:dyDescent="0.2">
      <c r="A423" s="35"/>
      <c r="B423" s="36"/>
      <c r="C423" s="37"/>
      <c r="D423" s="222" t="s">
        <v>303</v>
      </c>
      <c r="E423" s="37"/>
      <c r="F423" s="223" t="s">
        <v>8915</v>
      </c>
      <c r="G423" s="37"/>
      <c r="H423" s="37"/>
      <c r="I423" s="124"/>
      <c r="J423" s="37"/>
      <c r="K423" s="37"/>
      <c r="L423" s="40"/>
      <c r="M423" s="224"/>
      <c r="N423" s="225"/>
      <c r="O423" s="72"/>
      <c r="P423" s="72"/>
      <c r="Q423" s="72"/>
      <c r="R423" s="72"/>
      <c r="S423" s="72"/>
      <c r="T423" s="73"/>
      <c r="U423" s="35"/>
      <c r="V423" s="35"/>
      <c r="W423" s="35"/>
      <c r="X423" s="35"/>
      <c r="Y423" s="35"/>
      <c r="Z423" s="35"/>
      <c r="AA423" s="35"/>
      <c r="AB423" s="35"/>
      <c r="AC423" s="35"/>
      <c r="AD423" s="35"/>
      <c r="AE423" s="35"/>
      <c r="AT423" s="18" t="s">
        <v>303</v>
      </c>
      <c r="AU423" s="18" t="s">
        <v>83</v>
      </c>
    </row>
    <row r="424" spans="1:65" s="2" customFormat="1" ht="16.5" customHeight="1" x14ac:dyDescent="0.2">
      <c r="A424" s="35"/>
      <c r="B424" s="36"/>
      <c r="C424" s="209" t="s">
        <v>1188</v>
      </c>
      <c r="D424" s="209" t="s">
        <v>296</v>
      </c>
      <c r="E424" s="210" t="s">
        <v>8917</v>
      </c>
      <c r="F424" s="211" t="s">
        <v>8918</v>
      </c>
      <c r="G424" s="212" t="s">
        <v>326</v>
      </c>
      <c r="H424" s="213">
        <v>2</v>
      </c>
      <c r="I424" s="214"/>
      <c r="J424" s="215">
        <f>ROUND(I424*H424,2)</f>
        <v>0</v>
      </c>
      <c r="K424" s="211" t="s">
        <v>1</v>
      </c>
      <c r="L424" s="40"/>
      <c r="M424" s="216" t="s">
        <v>1</v>
      </c>
      <c r="N424" s="217" t="s">
        <v>40</v>
      </c>
      <c r="O424" s="72"/>
      <c r="P424" s="218">
        <f>O424*H424</f>
        <v>0</v>
      </c>
      <c r="Q424" s="218">
        <v>0</v>
      </c>
      <c r="R424" s="218">
        <f>Q424*H424</f>
        <v>0</v>
      </c>
      <c r="S424" s="218">
        <v>0</v>
      </c>
      <c r="T424" s="219">
        <f>S424*H424</f>
        <v>0</v>
      </c>
      <c r="U424" s="35"/>
      <c r="V424" s="35"/>
      <c r="W424" s="35"/>
      <c r="X424" s="35"/>
      <c r="Y424" s="35"/>
      <c r="Z424" s="35"/>
      <c r="AA424" s="35"/>
      <c r="AB424" s="35"/>
      <c r="AC424" s="35"/>
      <c r="AD424" s="35"/>
      <c r="AE424" s="35"/>
      <c r="AR424" s="220" t="s">
        <v>301</v>
      </c>
      <c r="AT424" s="220" t="s">
        <v>296</v>
      </c>
      <c r="AU424" s="220" t="s">
        <v>83</v>
      </c>
      <c r="AY424" s="18" t="s">
        <v>294</v>
      </c>
      <c r="BE424" s="221">
        <f>IF(N424="základní",J424,0)</f>
        <v>0</v>
      </c>
      <c r="BF424" s="221">
        <f>IF(N424="snížená",J424,0)</f>
        <v>0</v>
      </c>
      <c r="BG424" s="221">
        <f>IF(N424="zákl. přenesená",J424,0)</f>
        <v>0</v>
      </c>
      <c r="BH424" s="221">
        <f>IF(N424="sníž. přenesená",J424,0)</f>
        <v>0</v>
      </c>
      <c r="BI424" s="221">
        <f>IF(N424="nulová",J424,0)</f>
        <v>0</v>
      </c>
      <c r="BJ424" s="18" t="s">
        <v>81</v>
      </c>
      <c r="BK424" s="221">
        <f>ROUND(I424*H424,2)</f>
        <v>0</v>
      </c>
      <c r="BL424" s="18" t="s">
        <v>301</v>
      </c>
      <c r="BM424" s="220" t="s">
        <v>8919</v>
      </c>
    </row>
    <row r="425" spans="1:65" s="2" customFormat="1" x14ac:dyDescent="0.2">
      <c r="A425" s="35"/>
      <c r="B425" s="36"/>
      <c r="C425" s="37"/>
      <c r="D425" s="222" t="s">
        <v>303</v>
      </c>
      <c r="E425" s="37"/>
      <c r="F425" s="223" t="s">
        <v>8918</v>
      </c>
      <c r="G425" s="37"/>
      <c r="H425" s="37"/>
      <c r="I425" s="124"/>
      <c r="J425" s="37"/>
      <c r="K425" s="37"/>
      <c r="L425" s="40"/>
      <c r="M425" s="224"/>
      <c r="N425" s="225"/>
      <c r="O425" s="72"/>
      <c r="P425" s="72"/>
      <c r="Q425" s="72"/>
      <c r="R425" s="72"/>
      <c r="S425" s="72"/>
      <c r="T425" s="73"/>
      <c r="U425" s="35"/>
      <c r="V425" s="35"/>
      <c r="W425" s="35"/>
      <c r="X425" s="35"/>
      <c r="Y425" s="35"/>
      <c r="Z425" s="35"/>
      <c r="AA425" s="35"/>
      <c r="AB425" s="35"/>
      <c r="AC425" s="35"/>
      <c r="AD425" s="35"/>
      <c r="AE425" s="35"/>
      <c r="AT425" s="18" t="s">
        <v>303</v>
      </c>
      <c r="AU425" s="18" t="s">
        <v>83</v>
      </c>
    </row>
    <row r="426" spans="1:65" s="2" customFormat="1" ht="24" customHeight="1" x14ac:dyDescent="0.2">
      <c r="A426" s="35"/>
      <c r="B426" s="36"/>
      <c r="C426" s="259" t="s">
        <v>1192</v>
      </c>
      <c r="D426" s="259" t="s">
        <v>409</v>
      </c>
      <c r="E426" s="260" t="s">
        <v>8920</v>
      </c>
      <c r="F426" s="261" t="s">
        <v>8921</v>
      </c>
      <c r="G426" s="262" t="s">
        <v>326</v>
      </c>
      <c r="H426" s="263">
        <v>2</v>
      </c>
      <c r="I426" s="264"/>
      <c r="J426" s="265">
        <f>ROUND(I426*H426,2)</f>
        <v>0</v>
      </c>
      <c r="K426" s="261" t="s">
        <v>1</v>
      </c>
      <c r="L426" s="266"/>
      <c r="M426" s="267" t="s">
        <v>1</v>
      </c>
      <c r="N426" s="268" t="s">
        <v>40</v>
      </c>
      <c r="O426" s="72"/>
      <c r="P426" s="218">
        <f>O426*H426</f>
        <v>0</v>
      </c>
      <c r="Q426" s="218">
        <v>0</v>
      </c>
      <c r="R426" s="218">
        <f>Q426*H426</f>
        <v>0</v>
      </c>
      <c r="S426" s="218">
        <v>0</v>
      </c>
      <c r="T426" s="219">
        <f>S426*H426</f>
        <v>0</v>
      </c>
      <c r="U426" s="35"/>
      <c r="V426" s="35"/>
      <c r="W426" s="35"/>
      <c r="X426" s="35"/>
      <c r="Y426" s="35"/>
      <c r="Z426" s="35"/>
      <c r="AA426" s="35"/>
      <c r="AB426" s="35"/>
      <c r="AC426" s="35"/>
      <c r="AD426" s="35"/>
      <c r="AE426" s="35"/>
      <c r="AR426" s="220" t="s">
        <v>340</v>
      </c>
      <c r="AT426" s="220" t="s">
        <v>409</v>
      </c>
      <c r="AU426" s="220" t="s">
        <v>83</v>
      </c>
      <c r="AY426" s="18" t="s">
        <v>294</v>
      </c>
      <c r="BE426" s="221">
        <f>IF(N426="základní",J426,0)</f>
        <v>0</v>
      </c>
      <c r="BF426" s="221">
        <f>IF(N426="snížená",J426,0)</f>
        <v>0</v>
      </c>
      <c r="BG426" s="221">
        <f>IF(N426="zákl. přenesená",J426,0)</f>
        <v>0</v>
      </c>
      <c r="BH426" s="221">
        <f>IF(N426="sníž. přenesená",J426,0)</f>
        <v>0</v>
      </c>
      <c r="BI426" s="221">
        <f>IF(N426="nulová",J426,0)</f>
        <v>0</v>
      </c>
      <c r="BJ426" s="18" t="s">
        <v>81</v>
      </c>
      <c r="BK426" s="221">
        <f>ROUND(I426*H426,2)</f>
        <v>0</v>
      </c>
      <c r="BL426" s="18" t="s">
        <v>301</v>
      </c>
      <c r="BM426" s="220" t="s">
        <v>8922</v>
      </c>
    </row>
    <row r="427" spans="1:65" s="2" customFormat="1" x14ac:dyDescent="0.2">
      <c r="A427" s="35"/>
      <c r="B427" s="36"/>
      <c r="C427" s="37"/>
      <c r="D427" s="222" t="s">
        <v>303</v>
      </c>
      <c r="E427" s="37"/>
      <c r="F427" s="223" t="s">
        <v>8921</v>
      </c>
      <c r="G427" s="37"/>
      <c r="H427" s="37"/>
      <c r="I427" s="124"/>
      <c r="J427" s="37"/>
      <c r="K427" s="37"/>
      <c r="L427" s="40"/>
      <c r="M427" s="224"/>
      <c r="N427" s="225"/>
      <c r="O427" s="72"/>
      <c r="P427" s="72"/>
      <c r="Q427" s="72"/>
      <c r="R427" s="72"/>
      <c r="S427" s="72"/>
      <c r="T427" s="73"/>
      <c r="U427" s="35"/>
      <c r="V427" s="35"/>
      <c r="W427" s="35"/>
      <c r="X427" s="35"/>
      <c r="Y427" s="35"/>
      <c r="Z427" s="35"/>
      <c r="AA427" s="35"/>
      <c r="AB427" s="35"/>
      <c r="AC427" s="35"/>
      <c r="AD427" s="35"/>
      <c r="AE427" s="35"/>
      <c r="AT427" s="18" t="s">
        <v>303</v>
      </c>
      <c r="AU427" s="18" t="s">
        <v>83</v>
      </c>
    </row>
    <row r="428" spans="1:65" s="2" customFormat="1" ht="16.5" customHeight="1" x14ac:dyDescent="0.2">
      <c r="A428" s="35"/>
      <c r="B428" s="36"/>
      <c r="C428" s="209" t="s">
        <v>1197</v>
      </c>
      <c r="D428" s="209" t="s">
        <v>296</v>
      </c>
      <c r="E428" s="210" t="s">
        <v>8923</v>
      </c>
      <c r="F428" s="211" t="s">
        <v>8924</v>
      </c>
      <c r="G428" s="212" t="s">
        <v>326</v>
      </c>
      <c r="H428" s="213">
        <v>1</v>
      </c>
      <c r="I428" s="214"/>
      <c r="J428" s="215">
        <f>ROUND(I428*H428,2)</f>
        <v>0</v>
      </c>
      <c r="K428" s="211" t="s">
        <v>1</v>
      </c>
      <c r="L428" s="40"/>
      <c r="M428" s="216" t="s">
        <v>1</v>
      </c>
      <c r="N428" s="217" t="s">
        <v>40</v>
      </c>
      <c r="O428" s="72"/>
      <c r="P428" s="218">
        <f>O428*H428</f>
        <v>0</v>
      </c>
      <c r="Q428" s="218">
        <v>0</v>
      </c>
      <c r="R428" s="218">
        <f>Q428*H428</f>
        <v>0</v>
      </c>
      <c r="S428" s="218">
        <v>0</v>
      </c>
      <c r="T428" s="219">
        <f>S428*H428</f>
        <v>0</v>
      </c>
      <c r="U428" s="35"/>
      <c r="V428" s="35"/>
      <c r="W428" s="35"/>
      <c r="X428" s="35"/>
      <c r="Y428" s="35"/>
      <c r="Z428" s="35"/>
      <c r="AA428" s="35"/>
      <c r="AB428" s="35"/>
      <c r="AC428" s="35"/>
      <c r="AD428" s="35"/>
      <c r="AE428" s="35"/>
      <c r="AR428" s="220" t="s">
        <v>301</v>
      </c>
      <c r="AT428" s="220" t="s">
        <v>296</v>
      </c>
      <c r="AU428" s="220" t="s">
        <v>83</v>
      </c>
      <c r="AY428" s="18" t="s">
        <v>294</v>
      </c>
      <c r="BE428" s="221">
        <f>IF(N428="základní",J428,0)</f>
        <v>0</v>
      </c>
      <c r="BF428" s="221">
        <f>IF(N428="snížená",J428,0)</f>
        <v>0</v>
      </c>
      <c r="BG428" s="221">
        <f>IF(N428="zákl. přenesená",J428,0)</f>
        <v>0</v>
      </c>
      <c r="BH428" s="221">
        <f>IF(N428="sníž. přenesená",J428,0)</f>
        <v>0</v>
      </c>
      <c r="BI428" s="221">
        <f>IF(N428="nulová",J428,0)</f>
        <v>0</v>
      </c>
      <c r="BJ428" s="18" t="s">
        <v>81</v>
      </c>
      <c r="BK428" s="221">
        <f>ROUND(I428*H428,2)</f>
        <v>0</v>
      </c>
      <c r="BL428" s="18" t="s">
        <v>301</v>
      </c>
      <c r="BM428" s="220" t="s">
        <v>8925</v>
      </c>
    </row>
    <row r="429" spans="1:65" s="2" customFormat="1" x14ac:dyDescent="0.2">
      <c r="A429" s="35"/>
      <c r="B429" s="36"/>
      <c r="C429" s="37"/>
      <c r="D429" s="222" t="s">
        <v>303</v>
      </c>
      <c r="E429" s="37"/>
      <c r="F429" s="223" t="s">
        <v>8924</v>
      </c>
      <c r="G429" s="37"/>
      <c r="H429" s="37"/>
      <c r="I429" s="124"/>
      <c r="J429" s="37"/>
      <c r="K429" s="37"/>
      <c r="L429" s="40"/>
      <c r="M429" s="224"/>
      <c r="N429" s="225"/>
      <c r="O429" s="72"/>
      <c r="P429" s="72"/>
      <c r="Q429" s="72"/>
      <c r="R429" s="72"/>
      <c r="S429" s="72"/>
      <c r="T429" s="73"/>
      <c r="U429" s="35"/>
      <c r="V429" s="35"/>
      <c r="W429" s="35"/>
      <c r="X429" s="35"/>
      <c r="Y429" s="35"/>
      <c r="Z429" s="35"/>
      <c r="AA429" s="35"/>
      <c r="AB429" s="35"/>
      <c r="AC429" s="35"/>
      <c r="AD429" s="35"/>
      <c r="AE429" s="35"/>
      <c r="AT429" s="18" t="s">
        <v>303</v>
      </c>
      <c r="AU429" s="18" t="s">
        <v>83</v>
      </c>
    </row>
    <row r="430" spans="1:65" s="2" customFormat="1" ht="24" customHeight="1" x14ac:dyDescent="0.2">
      <c r="A430" s="35"/>
      <c r="B430" s="36"/>
      <c r="C430" s="259" t="s">
        <v>1202</v>
      </c>
      <c r="D430" s="259" t="s">
        <v>409</v>
      </c>
      <c r="E430" s="260" t="s">
        <v>8926</v>
      </c>
      <c r="F430" s="261" t="s">
        <v>8927</v>
      </c>
      <c r="G430" s="262" t="s">
        <v>326</v>
      </c>
      <c r="H430" s="263">
        <v>1</v>
      </c>
      <c r="I430" s="264"/>
      <c r="J430" s="265">
        <f>ROUND(I430*H430,2)</f>
        <v>0</v>
      </c>
      <c r="K430" s="261" t="s">
        <v>1</v>
      </c>
      <c r="L430" s="266"/>
      <c r="M430" s="267" t="s">
        <v>1</v>
      </c>
      <c r="N430" s="268" t="s">
        <v>40</v>
      </c>
      <c r="O430" s="72"/>
      <c r="P430" s="218">
        <f>O430*H430</f>
        <v>0</v>
      </c>
      <c r="Q430" s="218">
        <v>0</v>
      </c>
      <c r="R430" s="218">
        <f>Q430*H430</f>
        <v>0</v>
      </c>
      <c r="S430" s="218">
        <v>0</v>
      </c>
      <c r="T430" s="219">
        <f>S430*H430</f>
        <v>0</v>
      </c>
      <c r="U430" s="35"/>
      <c r="V430" s="35"/>
      <c r="W430" s="35"/>
      <c r="X430" s="35"/>
      <c r="Y430" s="35"/>
      <c r="Z430" s="35"/>
      <c r="AA430" s="35"/>
      <c r="AB430" s="35"/>
      <c r="AC430" s="35"/>
      <c r="AD430" s="35"/>
      <c r="AE430" s="35"/>
      <c r="AR430" s="220" t="s">
        <v>340</v>
      </c>
      <c r="AT430" s="220" t="s">
        <v>409</v>
      </c>
      <c r="AU430" s="220" t="s">
        <v>83</v>
      </c>
      <c r="AY430" s="18" t="s">
        <v>294</v>
      </c>
      <c r="BE430" s="221">
        <f>IF(N430="základní",J430,0)</f>
        <v>0</v>
      </c>
      <c r="BF430" s="221">
        <f>IF(N430="snížená",J430,0)</f>
        <v>0</v>
      </c>
      <c r="BG430" s="221">
        <f>IF(N430="zákl. přenesená",J430,0)</f>
        <v>0</v>
      </c>
      <c r="BH430" s="221">
        <f>IF(N430="sníž. přenesená",J430,0)</f>
        <v>0</v>
      </c>
      <c r="BI430" s="221">
        <f>IF(N430="nulová",J430,0)</f>
        <v>0</v>
      </c>
      <c r="BJ430" s="18" t="s">
        <v>81</v>
      </c>
      <c r="BK430" s="221">
        <f>ROUND(I430*H430,2)</f>
        <v>0</v>
      </c>
      <c r="BL430" s="18" t="s">
        <v>301</v>
      </c>
      <c r="BM430" s="220" t="s">
        <v>8928</v>
      </c>
    </row>
    <row r="431" spans="1:65" s="2" customFormat="1" x14ac:dyDescent="0.2">
      <c r="A431" s="35"/>
      <c r="B431" s="36"/>
      <c r="C431" s="37"/>
      <c r="D431" s="222" t="s">
        <v>303</v>
      </c>
      <c r="E431" s="37"/>
      <c r="F431" s="223" t="s">
        <v>8927</v>
      </c>
      <c r="G431" s="37"/>
      <c r="H431" s="37"/>
      <c r="I431" s="124"/>
      <c r="J431" s="37"/>
      <c r="K431" s="37"/>
      <c r="L431" s="40"/>
      <c r="M431" s="224"/>
      <c r="N431" s="225"/>
      <c r="O431" s="72"/>
      <c r="P431" s="72"/>
      <c r="Q431" s="72"/>
      <c r="R431" s="72"/>
      <c r="S431" s="72"/>
      <c r="T431" s="73"/>
      <c r="U431" s="35"/>
      <c r="V431" s="35"/>
      <c r="W431" s="35"/>
      <c r="X431" s="35"/>
      <c r="Y431" s="35"/>
      <c r="Z431" s="35"/>
      <c r="AA431" s="35"/>
      <c r="AB431" s="35"/>
      <c r="AC431" s="35"/>
      <c r="AD431" s="35"/>
      <c r="AE431" s="35"/>
      <c r="AT431" s="18" t="s">
        <v>303</v>
      </c>
      <c r="AU431" s="18" t="s">
        <v>83</v>
      </c>
    </row>
    <row r="432" spans="1:65" s="2" customFormat="1" ht="24" customHeight="1" x14ac:dyDescent="0.2">
      <c r="A432" s="35"/>
      <c r="B432" s="36"/>
      <c r="C432" s="209" t="s">
        <v>1210</v>
      </c>
      <c r="D432" s="209" t="s">
        <v>296</v>
      </c>
      <c r="E432" s="210" t="s">
        <v>8929</v>
      </c>
      <c r="F432" s="211" t="s">
        <v>8930</v>
      </c>
      <c r="G432" s="212" t="s">
        <v>1316</v>
      </c>
      <c r="H432" s="213">
        <v>80</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301</v>
      </c>
      <c r="AT432" s="220" t="s">
        <v>296</v>
      </c>
      <c r="AU432" s="220" t="s">
        <v>83</v>
      </c>
      <c r="AY432" s="18" t="s">
        <v>294</v>
      </c>
      <c r="BE432" s="221">
        <f>IF(N432="základní",J432,0)</f>
        <v>0</v>
      </c>
      <c r="BF432" s="221">
        <f>IF(N432="snížená",J432,0)</f>
        <v>0</v>
      </c>
      <c r="BG432" s="221">
        <f>IF(N432="zákl. přenesená",J432,0)</f>
        <v>0</v>
      </c>
      <c r="BH432" s="221">
        <f>IF(N432="sníž. přenesená",J432,0)</f>
        <v>0</v>
      </c>
      <c r="BI432" s="221">
        <f>IF(N432="nulová",J432,0)</f>
        <v>0</v>
      </c>
      <c r="BJ432" s="18" t="s">
        <v>81</v>
      </c>
      <c r="BK432" s="221">
        <f>ROUND(I432*H432,2)</f>
        <v>0</v>
      </c>
      <c r="BL432" s="18" t="s">
        <v>301</v>
      </c>
      <c r="BM432" s="220" t="s">
        <v>8931</v>
      </c>
    </row>
    <row r="433" spans="1:65" s="2" customFormat="1" ht="19.2" x14ac:dyDescent="0.2">
      <c r="A433" s="35"/>
      <c r="B433" s="36"/>
      <c r="C433" s="37"/>
      <c r="D433" s="222" t="s">
        <v>303</v>
      </c>
      <c r="E433" s="37"/>
      <c r="F433" s="223" t="s">
        <v>8930</v>
      </c>
      <c r="G433" s="37"/>
      <c r="H433" s="37"/>
      <c r="I433" s="124"/>
      <c r="J433" s="37"/>
      <c r="K433" s="37"/>
      <c r="L433" s="40"/>
      <c r="M433" s="224"/>
      <c r="N433" s="225"/>
      <c r="O433" s="72"/>
      <c r="P433" s="72"/>
      <c r="Q433" s="72"/>
      <c r="R433" s="72"/>
      <c r="S433" s="72"/>
      <c r="T433" s="73"/>
      <c r="U433" s="35"/>
      <c r="V433" s="35"/>
      <c r="W433" s="35"/>
      <c r="X433" s="35"/>
      <c r="Y433" s="35"/>
      <c r="Z433" s="35"/>
      <c r="AA433" s="35"/>
      <c r="AB433" s="35"/>
      <c r="AC433" s="35"/>
      <c r="AD433" s="35"/>
      <c r="AE433" s="35"/>
      <c r="AT433" s="18" t="s">
        <v>303</v>
      </c>
      <c r="AU433" s="18" t="s">
        <v>83</v>
      </c>
    </row>
    <row r="434" spans="1:65" s="2" customFormat="1" ht="24" customHeight="1" x14ac:dyDescent="0.2">
      <c r="A434" s="35"/>
      <c r="B434" s="36"/>
      <c r="C434" s="259" t="s">
        <v>1215</v>
      </c>
      <c r="D434" s="259" t="s">
        <v>409</v>
      </c>
      <c r="E434" s="260" t="s">
        <v>8932</v>
      </c>
      <c r="F434" s="261" t="s">
        <v>8933</v>
      </c>
      <c r="G434" s="262" t="s">
        <v>1316</v>
      </c>
      <c r="H434" s="263">
        <v>80</v>
      </c>
      <c r="I434" s="264"/>
      <c r="J434" s="265">
        <f>ROUND(I434*H434,2)</f>
        <v>0</v>
      </c>
      <c r="K434" s="261" t="s">
        <v>1</v>
      </c>
      <c r="L434" s="266"/>
      <c r="M434" s="267" t="s">
        <v>1</v>
      </c>
      <c r="N434" s="268"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340</v>
      </c>
      <c r="AT434" s="220" t="s">
        <v>409</v>
      </c>
      <c r="AU434" s="220" t="s">
        <v>83</v>
      </c>
      <c r="AY434" s="18" t="s">
        <v>294</v>
      </c>
      <c r="BE434" s="221">
        <f>IF(N434="základní",J434,0)</f>
        <v>0</v>
      </c>
      <c r="BF434" s="221">
        <f>IF(N434="snížená",J434,0)</f>
        <v>0</v>
      </c>
      <c r="BG434" s="221">
        <f>IF(N434="zákl. přenesená",J434,0)</f>
        <v>0</v>
      </c>
      <c r="BH434" s="221">
        <f>IF(N434="sníž. přenesená",J434,0)</f>
        <v>0</v>
      </c>
      <c r="BI434" s="221">
        <f>IF(N434="nulová",J434,0)</f>
        <v>0</v>
      </c>
      <c r="BJ434" s="18" t="s">
        <v>81</v>
      </c>
      <c r="BK434" s="221">
        <f>ROUND(I434*H434,2)</f>
        <v>0</v>
      </c>
      <c r="BL434" s="18" t="s">
        <v>301</v>
      </c>
      <c r="BM434" s="220" t="s">
        <v>8934</v>
      </c>
    </row>
    <row r="435" spans="1:65" s="2" customFormat="1" ht="19.2" x14ac:dyDescent="0.2">
      <c r="A435" s="35"/>
      <c r="B435" s="36"/>
      <c r="C435" s="37"/>
      <c r="D435" s="222" t="s">
        <v>303</v>
      </c>
      <c r="E435" s="37"/>
      <c r="F435" s="223" t="s">
        <v>8933</v>
      </c>
      <c r="G435" s="37"/>
      <c r="H435" s="37"/>
      <c r="I435" s="124"/>
      <c r="J435" s="37"/>
      <c r="K435" s="37"/>
      <c r="L435" s="40"/>
      <c r="M435" s="224"/>
      <c r="N435" s="225"/>
      <c r="O435" s="72"/>
      <c r="P435" s="72"/>
      <c r="Q435" s="72"/>
      <c r="R435" s="72"/>
      <c r="S435" s="72"/>
      <c r="T435" s="73"/>
      <c r="U435" s="35"/>
      <c r="V435" s="35"/>
      <c r="W435" s="35"/>
      <c r="X435" s="35"/>
      <c r="Y435" s="35"/>
      <c r="Z435" s="35"/>
      <c r="AA435" s="35"/>
      <c r="AB435" s="35"/>
      <c r="AC435" s="35"/>
      <c r="AD435" s="35"/>
      <c r="AE435" s="35"/>
      <c r="AT435" s="18" t="s">
        <v>303</v>
      </c>
      <c r="AU435" s="18" t="s">
        <v>83</v>
      </c>
    </row>
    <row r="436" spans="1:65" s="12" customFormat="1" ht="22.95" customHeight="1" x14ac:dyDescent="0.25">
      <c r="B436" s="193"/>
      <c r="C436" s="194"/>
      <c r="D436" s="195" t="s">
        <v>74</v>
      </c>
      <c r="E436" s="207" t="s">
        <v>8935</v>
      </c>
      <c r="F436" s="207" t="s">
        <v>8936</v>
      </c>
      <c r="G436" s="194"/>
      <c r="H436" s="194"/>
      <c r="I436" s="197"/>
      <c r="J436" s="208">
        <f>BK436</f>
        <v>0</v>
      </c>
      <c r="K436" s="194"/>
      <c r="L436" s="199"/>
      <c r="M436" s="200"/>
      <c r="N436" s="201"/>
      <c r="O436" s="201"/>
      <c r="P436" s="202">
        <f>SUM(P437:P472)</f>
        <v>0</v>
      </c>
      <c r="Q436" s="201"/>
      <c r="R436" s="202">
        <f>SUM(R437:R472)</f>
        <v>0</v>
      </c>
      <c r="S436" s="201"/>
      <c r="T436" s="203">
        <f>SUM(T437:T472)</f>
        <v>0</v>
      </c>
      <c r="AR436" s="204" t="s">
        <v>81</v>
      </c>
      <c r="AT436" s="205" t="s">
        <v>74</v>
      </c>
      <c r="AU436" s="205" t="s">
        <v>81</v>
      </c>
      <c r="AY436" s="204" t="s">
        <v>294</v>
      </c>
      <c r="BK436" s="206">
        <f>SUM(BK437:BK472)</f>
        <v>0</v>
      </c>
    </row>
    <row r="437" spans="1:65" s="2" customFormat="1" ht="16.5" customHeight="1" x14ac:dyDescent="0.2">
      <c r="A437" s="35"/>
      <c r="B437" s="36"/>
      <c r="C437" s="209" t="s">
        <v>1222</v>
      </c>
      <c r="D437" s="209" t="s">
        <v>296</v>
      </c>
      <c r="E437" s="210" t="s">
        <v>8893</v>
      </c>
      <c r="F437" s="211" t="s">
        <v>8894</v>
      </c>
      <c r="G437" s="212" t="s">
        <v>386</v>
      </c>
      <c r="H437" s="213">
        <v>14</v>
      </c>
      <c r="I437" s="214"/>
      <c r="J437" s="215">
        <f>ROUND(I437*H437,2)</f>
        <v>0</v>
      </c>
      <c r="K437" s="211" t="s">
        <v>1</v>
      </c>
      <c r="L437" s="40"/>
      <c r="M437" s="216" t="s">
        <v>1</v>
      </c>
      <c r="N437" s="217" t="s">
        <v>40</v>
      </c>
      <c r="O437" s="72"/>
      <c r="P437" s="218">
        <f>O437*H437</f>
        <v>0</v>
      </c>
      <c r="Q437" s="218">
        <v>0</v>
      </c>
      <c r="R437" s="218">
        <f>Q437*H437</f>
        <v>0</v>
      </c>
      <c r="S437" s="218">
        <v>0</v>
      </c>
      <c r="T437" s="219">
        <f>S437*H437</f>
        <v>0</v>
      </c>
      <c r="U437" s="35"/>
      <c r="V437" s="35"/>
      <c r="W437" s="35"/>
      <c r="X437" s="35"/>
      <c r="Y437" s="35"/>
      <c r="Z437" s="35"/>
      <c r="AA437" s="35"/>
      <c r="AB437" s="35"/>
      <c r="AC437" s="35"/>
      <c r="AD437" s="35"/>
      <c r="AE437" s="35"/>
      <c r="AR437" s="220" t="s">
        <v>301</v>
      </c>
      <c r="AT437" s="220" t="s">
        <v>296</v>
      </c>
      <c r="AU437" s="220" t="s">
        <v>83</v>
      </c>
      <c r="AY437" s="18" t="s">
        <v>294</v>
      </c>
      <c r="BE437" s="221">
        <f>IF(N437="základní",J437,0)</f>
        <v>0</v>
      </c>
      <c r="BF437" s="221">
        <f>IF(N437="snížená",J437,0)</f>
        <v>0</v>
      </c>
      <c r="BG437" s="221">
        <f>IF(N437="zákl. přenesená",J437,0)</f>
        <v>0</v>
      </c>
      <c r="BH437" s="221">
        <f>IF(N437="sníž. přenesená",J437,0)</f>
        <v>0</v>
      </c>
      <c r="BI437" s="221">
        <f>IF(N437="nulová",J437,0)</f>
        <v>0</v>
      </c>
      <c r="BJ437" s="18" t="s">
        <v>81</v>
      </c>
      <c r="BK437" s="221">
        <f>ROUND(I437*H437,2)</f>
        <v>0</v>
      </c>
      <c r="BL437" s="18" t="s">
        <v>301</v>
      </c>
      <c r="BM437" s="220" t="s">
        <v>8937</v>
      </c>
    </row>
    <row r="438" spans="1:65" s="2" customFormat="1" x14ac:dyDescent="0.2">
      <c r="A438" s="35"/>
      <c r="B438" s="36"/>
      <c r="C438" s="37"/>
      <c r="D438" s="222" t="s">
        <v>303</v>
      </c>
      <c r="E438" s="37"/>
      <c r="F438" s="223" t="s">
        <v>8894</v>
      </c>
      <c r="G438" s="37"/>
      <c r="H438" s="37"/>
      <c r="I438" s="124"/>
      <c r="J438" s="37"/>
      <c r="K438" s="37"/>
      <c r="L438" s="40"/>
      <c r="M438" s="224"/>
      <c r="N438" s="225"/>
      <c r="O438" s="72"/>
      <c r="P438" s="72"/>
      <c r="Q438" s="72"/>
      <c r="R438" s="72"/>
      <c r="S438" s="72"/>
      <c r="T438" s="73"/>
      <c r="U438" s="35"/>
      <c r="V438" s="35"/>
      <c r="W438" s="35"/>
      <c r="X438" s="35"/>
      <c r="Y438" s="35"/>
      <c r="Z438" s="35"/>
      <c r="AA438" s="35"/>
      <c r="AB438" s="35"/>
      <c r="AC438" s="35"/>
      <c r="AD438" s="35"/>
      <c r="AE438" s="35"/>
      <c r="AT438" s="18" t="s">
        <v>303</v>
      </c>
      <c r="AU438" s="18" t="s">
        <v>83</v>
      </c>
    </row>
    <row r="439" spans="1:65" s="2" customFormat="1" ht="16.5" customHeight="1" x14ac:dyDescent="0.2">
      <c r="A439" s="35"/>
      <c r="B439" s="36"/>
      <c r="C439" s="259" t="s">
        <v>1227</v>
      </c>
      <c r="D439" s="259" t="s">
        <v>409</v>
      </c>
      <c r="E439" s="260" t="s">
        <v>8896</v>
      </c>
      <c r="F439" s="261" t="s">
        <v>8897</v>
      </c>
      <c r="G439" s="262" t="s">
        <v>386</v>
      </c>
      <c r="H439" s="263">
        <v>14</v>
      </c>
      <c r="I439" s="264"/>
      <c r="J439" s="265">
        <f>ROUND(I439*H439,2)</f>
        <v>0</v>
      </c>
      <c r="K439" s="261" t="s">
        <v>1</v>
      </c>
      <c r="L439" s="266"/>
      <c r="M439" s="267" t="s">
        <v>1</v>
      </c>
      <c r="N439" s="268" t="s">
        <v>40</v>
      </c>
      <c r="O439" s="72"/>
      <c r="P439" s="218">
        <f>O439*H439</f>
        <v>0</v>
      </c>
      <c r="Q439" s="218">
        <v>0</v>
      </c>
      <c r="R439" s="218">
        <f>Q439*H439</f>
        <v>0</v>
      </c>
      <c r="S439" s="218">
        <v>0</v>
      </c>
      <c r="T439" s="219">
        <f>S439*H439</f>
        <v>0</v>
      </c>
      <c r="U439" s="35"/>
      <c r="V439" s="35"/>
      <c r="W439" s="35"/>
      <c r="X439" s="35"/>
      <c r="Y439" s="35"/>
      <c r="Z439" s="35"/>
      <c r="AA439" s="35"/>
      <c r="AB439" s="35"/>
      <c r="AC439" s="35"/>
      <c r="AD439" s="35"/>
      <c r="AE439" s="35"/>
      <c r="AR439" s="220" t="s">
        <v>340</v>
      </c>
      <c r="AT439" s="220" t="s">
        <v>409</v>
      </c>
      <c r="AU439" s="220" t="s">
        <v>83</v>
      </c>
      <c r="AY439" s="18" t="s">
        <v>294</v>
      </c>
      <c r="BE439" s="221">
        <f>IF(N439="základní",J439,0)</f>
        <v>0</v>
      </c>
      <c r="BF439" s="221">
        <f>IF(N439="snížená",J439,0)</f>
        <v>0</v>
      </c>
      <c r="BG439" s="221">
        <f>IF(N439="zákl. přenesená",J439,0)</f>
        <v>0</v>
      </c>
      <c r="BH439" s="221">
        <f>IF(N439="sníž. přenesená",J439,0)</f>
        <v>0</v>
      </c>
      <c r="BI439" s="221">
        <f>IF(N439="nulová",J439,0)</f>
        <v>0</v>
      </c>
      <c r="BJ439" s="18" t="s">
        <v>81</v>
      </c>
      <c r="BK439" s="221">
        <f>ROUND(I439*H439,2)</f>
        <v>0</v>
      </c>
      <c r="BL439" s="18" t="s">
        <v>301</v>
      </c>
      <c r="BM439" s="220" t="s">
        <v>8938</v>
      </c>
    </row>
    <row r="440" spans="1:65" s="2" customFormat="1" x14ac:dyDescent="0.2">
      <c r="A440" s="35"/>
      <c r="B440" s="36"/>
      <c r="C440" s="37"/>
      <c r="D440" s="222" t="s">
        <v>303</v>
      </c>
      <c r="E440" s="37"/>
      <c r="F440" s="223" t="s">
        <v>8897</v>
      </c>
      <c r="G440" s="37"/>
      <c r="H440" s="37"/>
      <c r="I440" s="124"/>
      <c r="J440" s="37"/>
      <c r="K440" s="37"/>
      <c r="L440" s="40"/>
      <c r="M440" s="224"/>
      <c r="N440" s="225"/>
      <c r="O440" s="72"/>
      <c r="P440" s="72"/>
      <c r="Q440" s="72"/>
      <c r="R440" s="72"/>
      <c r="S440" s="72"/>
      <c r="T440" s="73"/>
      <c r="U440" s="35"/>
      <c r="V440" s="35"/>
      <c r="W440" s="35"/>
      <c r="X440" s="35"/>
      <c r="Y440" s="35"/>
      <c r="Z440" s="35"/>
      <c r="AA440" s="35"/>
      <c r="AB440" s="35"/>
      <c r="AC440" s="35"/>
      <c r="AD440" s="35"/>
      <c r="AE440" s="35"/>
      <c r="AT440" s="18" t="s">
        <v>303</v>
      </c>
      <c r="AU440" s="18" t="s">
        <v>83</v>
      </c>
    </row>
    <row r="441" spans="1:65" s="2" customFormat="1" ht="16.5" customHeight="1" x14ac:dyDescent="0.2">
      <c r="A441" s="35"/>
      <c r="B441" s="36"/>
      <c r="C441" s="209" t="s">
        <v>1233</v>
      </c>
      <c r="D441" s="209" t="s">
        <v>296</v>
      </c>
      <c r="E441" s="210" t="s">
        <v>8939</v>
      </c>
      <c r="F441" s="211" t="s">
        <v>8940</v>
      </c>
      <c r="G441" s="212" t="s">
        <v>386</v>
      </c>
      <c r="H441" s="213">
        <v>0.5</v>
      </c>
      <c r="I441" s="214"/>
      <c r="J441" s="215">
        <f>ROUND(I441*H441,2)</f>
        <v>0</v>
      </c>
      <c r="K441" s="211" t="s">
        <v>1</v>
      </c>
      <c r="L441" s="40"/>
      <c r="M441" s="216" t="s">
        <v>1</v>
      </c>
      <c r="N441" s="217" t="s">
        <v>40</v>
      </c>
      <c r="O441" s="72"/>
      <c r="P441" s="218">
        <f>O441*H441</f>
        <v>0</v>
      </c>
      <c r="Q441" s="218">
        <v>0</v>
      </c>
      <c r="R441" s="218">
        <f>Q441*H441</f>
        <v>0</v>
      </c>
      <c r="S441" s="218">
        <v>0</v>
      </c>
      <c r="T441" s="219">
        <f>S441*H441</f>
        <v>0</v>
      </c>
      <c r="U441" s="35"/>
      <c r="V441" s="35"/>
      <c r="W441" s="35"/>
      <c r="X441" s="35"/>
      <c r="Y441" s="35"/>
      <c r="Z441" s="35"/>
      <c r="AA441" s="35"/>
      <c r="AB441" s="35"/>
      <c r="AC441" s="35"/>
      <c r="AD441" s="35"/>
      <c r="AE441" s="35"/>
      <c r="AR441" s="220" t="s">
        <v>301</v>
      </c>
      <c r="AT441" s="220" t="s">
        <v>296</v>
      </c>
      <c r="AU441" s="220" t="s">
        <v>83</v>
      </c>
      <c r="AY441" s="18" t="s">
        <v>294</v>
      </c>
      <c r="BE441" s="221">
        <f>IF(N441="základní",J441,0)</f>
        <v>0</v>
      </c>
      <c r="BF441" s="221">
        <f>IF(N441="snížená",J441,0)</f>
        <v>0</v>
      </c>
      <c r="BG441" s="221">
        <f>IF(N441="zákl. přenesená",J441,0)</f>
        <v>0</v>
      </c>
      <c r="BH441" s="221">
        <f>IF(N441="sníž. přenesená",J441,0)</f>
        <v>0</v>
      </c>
      <c r="BI441" s="221">
        <f>IF(N441="nulová",J441,0)</f>
        <v>0</v>
      </c>
      <c r="BJ441" s="18" t="s">
        <v>81</v>
      </c>
      <c r="BK441" s="221">
        <f>ROUND(I441*H441,2)</f>
        <v>0</v>
      </c>
      <c r="BL441" s="18" t="s">
        <v>301</v>
      </c>
      <c r="BM441" s="220" t="s">
        <v>8941</v>
      </c>
    </row>
    <row r="442" spans="1:65" s="2" customFormat="1" x14ac:dyDescent="0.2">
      <c r="A442" s="35"/>
      <c r="B442" s="36"/>
      <c r="C442" s="37"/>
      <c r="D442" s="222" t="s">
        <v>303</v>
      </c>
      <c r="E442" s="37"/>
      <c r="F442" s="223" t="s">
        <v>8940</v>
      </c>
      <c r="G442" s="37"/>
      <c r="H442" s="37"/>
      <c r="I442" s="124"/>
      <c r="J442" s="37"/>
      <c r="K442" s="37"/>
      <c r="L442" s="40"/>
      <c r="M442" s="224"/>
      <c r="N442" s="225"/>
      <c r="O442" s="72"/>
      <c r="P442" s="72"/>
      <c r="Q442" s="72"/>
      <c r="R442" s="72"/>
      <c r="S442" s="72"/>
      <c r="T442" s="73"/>
      <c r="U442" s="35"/>
      <c r="V442" s="35"/>
      <c r="W442" s="35"/>
      <c r="X442" s="35"/>
      <c r="Y442" s="35"/>
      <c r="Z442" s="35"/>
      <c r="AA442" s="35"/>
      <c r="AB442" s="35"/>
      <c r="AC442" s="35"/>
      <c r="AD442" s="35"/>
      <c r="AE442" s="35"/>
      <c r="AT442" s="18" t="s">
        <v>303</v>
      </c>
      <c r="AU442" s="18" t="s">
        <v>83</v>
      </c>
    </row>
    <row r="443" spans="1:65" s="2" customFormat="1" ht="16.5" customHeight="1" x14ac:dyDescent="0.2">
      <c r="A443" s="35"/>
      <c r="B443" s="36"/>
      <c r="C443" s="259" t="s">
        <v>1237</v>
      </c>
      <c r="D443" s="259" t="s">
        <v>409</v>
      </c>
      <c r="E443" s="260" t="s">
        <v>8942</v>
      </c>
      <c r="F443" s="261" t="s">
        <v>8943</v>
      </c>
      <c r="G443" s="262" t="s">
        <v>386</v>
      </c>
      <c r="H443" s="263">
        <v>0.5</v>
      </c>
      <c r="I443" s="264"/>
      <c r="J443" s="265">
        <f>ROUND(I443*H443,2)</f>
        <v>0</v>
      </c>
      <c r="K443" s="261" t="s">
        <v>1</v>
      </c>
      <c r="L443" s="266"/>
      <c r="M443" s="267" t="s">
        <v>1</v>
      </c>
      <c r="N443" s="268" t="s">
        <v>40</v>
      </c>
      <c r="O443" s="72"/>
      <c r="P443" s="218">
        <f>O443*H443</f>
        <v>0</v>
      </c>
      <c r="Q443" s="218">
        <v>0</v>
      </c>
      <c r="R443" s="218">
        <f>Q443*H443</f>
        <v>0</v>
      </c>
      <c r="S443" s="218">
        <v>0</v>
      </c>
      <c r="T443" s="219">
        <f>S443*H443</f>
        <v>0</v>
      </c>
      <c r="U443" s="35"/>
      <c r="V443" s="35"/>
      <c r="W443" s="35"/>
      <c r="X443" s="35"/>
      <c r="Y443" s="35"/>
      <c r="Z443" s="35"/>
      <c r="AA443" s="35"/>
      <c r="AB443" s="35"/>
      <c r="AC443" s="35"/>
      <c r="AD443" s="35"/>
      <c r="AE443" s="35"/>
      <c r="AR443" s="220" t="s">
        <v>340</v>
      </c>
      <c r="AT443" s="220" t="s">
        <v>409</v>
      </c>
      <c r="AU443" s="220" t="s">
        <v>83</v>
      </c>
      <c r="AY443" s="18" t="s">
        <v>294</v>
      </c>
      <c r="BE443" s="221">
        <f>IF(N443="základní",J443,0)</f>
        <v>0</v>
      </c>
      <c r="BF443" s="221">
        <f>IF(N443="snížená",J443,0)</f>
        <v>0</v>
      </c>
      <c r="BG443" s="221">
        <f>IF(N443="zákl. přenesená",J443,0)</f>
        <v>0</v>
      </c>
      <c r="BH443" s="221">
        <f>IF(N443="sníž. přenesená",J443,0)</f>
        <v>0</v>
      </c>
      <c r="BI443" s="221">
        <f>IF(N443="nulová",J443,0)</f>
        <v>0</v>
      </c>
      <c r="BJ443" s="18" t="s">
        <v>81</v>
      </c>
      <c r="BK443" s="221">
        <f>ROUND(I443*H443,2)</f>
        <v>0</v>
      </c>
      <c r="BL443" s="18" t="s">
        <v>301</v>
      </c>
      <c r="BM443" s="220" t="s">
        <v>8944</v>
      </c>
    </row>
    <row r="444" spans="1:65" s="2" customFormat="1" x14ac:dyDescent="0.2">
      <c r="A444" s="35"/>
      <c r="B444" s="36"/>
      <c r="C444" s="37"/>
      <c r="D444" s="222" t="s">
        <v>303</v>
      </c>
      <c r="E444" s="37"/>
      <c r="F444" s="223" t="s">
        <v>8943</v>
      </c>
      <c r="G444" s="37"/>
      <c r="H444" s="37"/>
      <c r="I444" s="124"/>
      <c r="J444" s="37"/>
      <c r="K444" s="37"/>
      <c r="L444" s="40"/>
      <c r="M444" s="224"/>
      <c r="N444" s="225"/>
      <c r="O444" s="72"/>
      <c r="P444" s="72"/>
      <c r="Q444" s="72"/>
      <c r="R444" s="72"/>
      <c r="S444" s="72"/>
      <c r="T444" s="73"/>
      <c r="U444" s="35"/>
      <c r="V444" s="35"/>
      <c r="W444" s="35"/>
      <c r="X444" s="35"/>
      <c r="Y444" s="35"/>
      <c r="Z444" s="35"/>
      <c r="AA444" s="35"/>
      <c r="AB444" s="35"/>
      <c r="AC444" s="35"/>
      <c r="AD444" s="35"/>
      <c r="AE444" s="35"/>
      <c r="AT444" s="18" t="s">
        <v>303</v>
      </c>
      <c r="AU444" s="18" t="s">
        <v>83</v>
      </c>
    </row>
    <row r="445" spans="1:65" s="2" customFormat="1" ht="16.5" customHeight="1" x14ac:dyDescent="0.2">
      <c r="A445" s="35"/>
      <c r="B445" s="36"/>
      <c r="C445" s="209" t="s">
        <v>1242</v>
      </c>
      <c r="D445" s="209" t="s">
        <v>296</v>
      </c>
      <c r="E445" s="210" t="s">
        <v>8945</v>
      </c>
      <c r="F445" s="211" t="s">
        <v>8946</v>
      </c>
      <c r="G445" s="212" t="s">
        <v>326</v>
      </c>
      <c r="H445" s="213">
        <v>5</v>
      </c>
      <c r="I445" s="214"/>
      <c r="J445" s="215">
        <f>ROUND(I445*H445,2)</f>
        <v>0</v>
      </c>
      <c r="K445" s="211" t="s">
        <v>1</v>
      </c>
      <c r="L445" s="40"/>
      <c r="M445" s="216" t="s">
        <v>1</v>
      </c>
      <c r="N445" s="217" t="s">
        <v>40</v>
      </c>
      <c r="O445" s="72"/>
      <c r="P445" s="218">
        <f>O445*H445</f>
        <v>0</v>
      </c>
      <c r="Q445" s="218">
        <v>0</v>
      </c>
      <c r="R445" s="218">
        <f>Q445*H445</f>
        <v>0</v>
      </c>
      <c r="S445" s="218">
        <v>0</v>
      </c>
      <c r="T445" s="219">
        <f>S445*H445</f>
        <v>0</v>
      </c>
      <c r="U445" s="35"/>
      <c r="V445" s="35"/>
      <c r="W445" s="35"/>
      <c r="X445" s="35"/>
      <c r="Y445" s="35"/>
      <c r="Z445" s="35"/>
      <c r="AA445" s="35"/>
      <c r="AB445" s="35"/>
      <c r="AC445" s="35"/>
      <c r="AD445" s="35"/>
      <c r="AE445" s="35"/>
      <c r="AR445" s="220" t="s">
        <v>301</v>
      </c>
      <c r="AT445" s="220" t="s">
        <v>296</v>
      </c>
      <c r="AU445" s="220" t="s">
        <v>83</v>
      </c>
      <c r="AY445" s="18" t="s">
        <v>294</v>
      </c>
      <c r="BE445" s="221">
        <f>IF(N445="základní",J445,0)</f>
        <v>0</v>
      </c>
      <c r="BF445" s="221">
        <f>IF(N445="snížená",J445,0)</f>
        <v>0</v>
      </c>
      <c r="BG445" s="221">
        <f>IF(N445="zákl. přenesená",J445,0)</f>
        <v>0</v>
      </c>
      <c r="BH445" s="221">
        <f>IF(N445="sníž. přenesená",J445,0)</f>
        <v>0</v>
      </c>
      <c r="BI445" s="221">
        <f>IF(N445="nulová",J445,0)</f>
        <v>0</v>
      </c>
      <c r="BJ445" s="18" t="s">
        <v>81</v>
      </c>
      <c r="BK445" s="221">
        <f>ROUND(I445*H445,2)</f>
        <v>0</v>
      </c>
      <c r="BL445" s="18" t="s">
        <v>301</v>
      </c>
      <c r="BM445" s="220" t="s">
        <v>8947</v>
      </c>
    </row>
    <row r="446" spans="1:65" s="2" customFormat="1" x14ac:dyDescent="0.2">
      <c r="A446" s="35"/>
      <c r="B446" s="36"/>
      <c r="C446" s="37"/>
      <c r="D446" s="222" t="s">
        <v>303</v>
      </c>
      <c r="E446" s="37"/>
      <c r="F446" s="223" t="s">
        <v>8946</v>
      </c>
      <c r="G446" s="37"/>
      <c r="H446" s="37"/>
      <c r="I446" s="124"/>
      <c r="J446" s="37"/>
      <c r="K446" s="37"/>
      <c r="L446" s="40"/>
      <c r="M446" s="224"/>
      <c r="N446" s="225"/>
      <c r="O446" s="72"/>
      <c r="P446" s="72"/>
      <c r="Q446" s="72"/>
      <c r="R446" s="72"/>
      <c r="S446" s="72"/>
      <c r="T446" s="73"/>
      <c r="U446" s="35"/>
      <c r="V446" s="35"/>
      <c r="W446" s="35"/>
      <c r="X446" s="35"/>
      <c r="Y446" s="35"/>
      <c r="Z446" s="35"/>
      <c r="AA446" s="35"/>
      <c r="AB446" s="35"/>
      <c r="AC446" s="35"/>
      <c r="AD446" s="35"/>
      <c r="AE446" s="35"/>
      <c r="AT446" s="18" t="s">
        <v>303</v>
      </c>
      <c r="AU446" s="18" t="s">
        <v>83</v>
      </c>
    </row>
    <row r="447" spans="1:65" s="2" customFormat="1" ht="16.5" customHeight="1" x14ac:dyDescent="0.2">
      <c r="A447" s="35"/>
      <c r="B447" s="36"/>
      <c r="C447" s="259" t="s">
        <v>1247</v>
      </c>
      <c r="D447" s="259" t="s">
        <v>409</v>
      </c>
      <c r="E447" s="260" t="s">
        <v>8948</v>
      </c>
      <c r="F447" s="261" t="s">
        <v>8949</v>
      </c>
      <c r="G447" s="262" t="s">
        <v>326</v>
      </c>
      <c r="H447" s="263">
        <v>5</v>
      </c>
      <c r="I447" s="264"/>
      <c r="J447" s="265">
        <f>ROUND(I447*H447,2)</f>
        <v>0</v>
      </c>
      <c r="K447" s="261" t="s">
        <v>1</v>
      </c>
      <c r="L447" s="266"/>
      <c r="M447" s="267" t="s">
        <v>1</v>
      </c>
      <c r="N447" s="268" t="s">
        <v>40</v>
      </c>
      <c r="O447" s="72"/>
      <c r="P447" s="218">
        <f>O447*H447</f>
        <v>0</v>
      </c>
      <c r="Q447" s="218">
        <v>0</v>
      </c>
      <c r="R447" s="218">
        <f>Q447*H447</f>
        <v>0</v>
      </c>
      <c r="S447" s="218">
        <v>0</v>
      </c>
      <c r="T447" s="219">
        <f>S447*H447</f>
        <v>0</v>
      </c>
      <c r="U447" s="35"/>
      <c r="V447" s="35"/>
      <c r="W447" s="35"/>
      <c r="X447" s="35"/>
      <c r="Y447" s="35"/>
      <c r="Z447" s="35"/>
      <c r="AA447" s="35"/>
      <c r="AB447" s="35"/>
      <c r="AC447" s="35"/>
      <c r="AD447" s="35"/>
      <c r="AE447" s="35"/>
      <c r="AR447" s="220" t="s">
        <v>340</v>
      </c>
      <c r="AT447" s="220" t="s">
        <v>409</v>
      </c>
      <c r="AU447" s="220" t="s">
        <v>83</v>
      </c>
      <c r="AY447" s="18" t="s">
        <v>294</v>
      </c>
      <c r="BE447" s="221">
        <f>IF(N447="základní",J447,0)</f>
        <v>0</v>
      </c>
      <c r="BF447" s="221">
        <f>IF(N447="snížená",J447,0)</f>
        <v>0</v>
      </c>
      <c r="BG447" s="221">
        <f>IF(N447="zákl. přenesená",J447,0)</f>
        <v>0</v>
      </c>
      <c r="BH447" s="221">
        <f>IF(N447="sníž. přenesená",J447,0)</f>
        <v>0</v>
      </c>
      <c r="BI447" s="221">
        <f>IF(N447="nulová",J447,0)</f>
        <v>0</v>
      </c>
      <c r="BJ447" s="18" t="s">
        <v>81</v>
      </c>
      <c r="BK447" s="221">
        <f>ROUND(I447*H447,2)</f>
        <v>0</v>
      </c>
      <c r="BL447" s="18" t="s">
        <v>301</v>
      </c>
      <c r="BM447" s="220" t="s">
        <v>8950</v>
      </c>
    </row>
    <row r="448" spans="1:65" s="2" customFormat="1" x14ac:dyDescent="0.2">
      <c r="A448" s="35"/>
      <c r="B448" s="36"/>
      <c r="C448" s="37"/>
      <c r="D448" s="222" t="s">
        <v>303</v>
      </c>
      <c r="E448" s="37"/>
      <c r="F448" s="223" t="s">
        <v>8949</v>
      </c>
      <c r="G448" s="37"/>
      <c r="H448" s="37"/>
      <c r="I448" s="124"/>
      <c r="J448" s="37"/>
      <c r="K448" s="37"/>
      <c r="L448" s="40"/>
      <c r="M448" s="224"/>
      <c r="N448" s="225"/>
      <c r="O448" s="72"/>
      <c r="P448" s="72"/>
      <c r="Q448" s="72"/>
      <c r="R448" s="72"/>
      <c r="S448" s="72"/>
      <c r="T448" s="73"/>
      <c r="U448" s="35"/>
      <c r="V448" s="35"/>
      <c r="W448" s="35"/>
      <c r="X448" s="35"/>
      <c r="Y448" s="35"/>
      <c r="Z448" s="35"/>
      <c r="AA448" s="35"/>
      <c r="AB448" s="35"/>
      <c r="AC448" s="35"/>
      <c r="AD448" s="35"/>
      <c r="AE448" s="35"/>
      <c r="AT448" s="18" t="s">
        <v>303</v>
      </c>
      <c r="AU448" s="18" t="s">
        <v>83</v>
      </c>
    </row>
    <row r="449" spans="1:65" s="2" customFormat="1" ht="16.5" customHeight="1" x14ac:dyDescent="0.2">
      <c r="A449" s="35"/>
      <c r="B449" s="36"/>
      <c r="C449" s="209" t="s">
        <v>1252</v>
      </c>
      <c r="D449" s="209" t="s">
        <v>296</v>
      </c>
      <c r="E449" s="210" t="s">
        <v>8784</v>
      </c>
      <c r="F449" s="211" t="s">
        <v>8785</v>
      </c>
      <c r="G449" s="212" t="s">
        <v>326</v>
      </c>
      <c r="H449" s="213">
        <v>1</v>
      </c>
      <c r="I449" s="214"/>
      <c r="J449" s="215">
        <f>ROUND(I449*H449,2)</f>
        <v>0</v>
      </c>
      <c r="K449" s="211" t="s">
        <v>1</v>
      </c>
      <c r="L449" s="40"/>
      <c r="M449" s="216" t="s">
        <v>1</v>
      </c>
      <c r="N449" s="217" t="s">
        <v>40</v>
      </c>
      <c r="O449" s="72"/>
      <c r="P449" s="218">
        <f>O449*H449</f>
        <v>0</v>
      </c>
      <c r="Q449" s="218">
        <v>0</v>
      </c>
      <c r="R449" s="218">
        <f>Q449*H449</f>
        <v>0</v>
      </c>
      <c r="S449" s="218">
        <v>0</v>
      </c>
      <c r="T449" s="219">
        <f>S449*H449</f>
        <v>0</v>
      </c>
      <c r="U449" s="35"/>
      <c r="V449" s="35"/>
      <c r="W449" s="35"/>
      <c r="X449" s="35"/>
      <c r="Y449" s="35"/>
      <c r="Z449" s="35"/>
      <c r="AA449" s="35"/>
      <c r="AB449" s="35"/>
      <c r="AC449" s="35"/>
      <c r="AD449" s="35"/>
      <c r="AE449" s="35"/>
      <c r="AR449" s="220" t="s">
        <v>301</v>
      </c>
      <c r="AT449" s="220" t="s">
        <v>296</v>
      </c>
      <c r="AU449" s="220" t="s">
        <v>83</v>
      </c>
      <c r="AY449" s="18" t="s">
        <v>294</v>
      </c>
      <c r="BE449" s="221">
        <f>IF(N449="základní",J449,0)</f>
        <v>0</v>
      </c>
      <c r="BF449" s="221">
        <f>IF(N449="snížená",J449,0)</f>
        <v>0</v>
      </c>
      <c r="BG449" s="221">
        <f>IF(N449="zákl. přenesená",J449,0)</f>
        <v>0</v>
      </c>
      <c r="BH449" s="221">
        <f>IF(N449="sníž. přenesená",J449,0)</f>
        <v>0</v>
      </c>
      <c r="BI449" s="221">
        <f>IF(N449="nulová",J449,0)</f>
        <v>0</v>
      </c>
      <c r="BJ449" s="18" t="s">
        <v>81</v>
      </c>
      <c r="BK449" s="221">
        <f>ROUND(I449*H449,2)</f>
        <v>0</v>
      </c>
      <c r="BL449" s="18" t="s">
        <v>301</v>
      </c>
      <c r="BM449" s="220" t="s">
        <v>8951</v>
      </c>
    </row>
    <row r="450" spans="1:65" s="2" customFormat="1" x14ac:dyDescent="0.2">
      <c r="A450" s="35"/>
      <c r="B450" s="36"/>
      <c r="C450" s="37"/>
      <c r="D450" s="222" t="s">
        <v>303</v>
      </c>
      <c r="E450" s="37"/>
      <c r="F450" s="223" t="s">
        <v>8785</v>
      </c>
      <c r="G450" s="37"/>
      <c r="H450" s="37"/>
      <c r="I450" s="124"/>
      <c r="J450" s="37"/>
      <c r="K450" s="37"/>
      <c r="L450" s="40"/>
      <c r="M450" s="224"/>
      <c r="N450" s="225"/>
      <c r="O450" s="72"/>
      <c r="P450" s="72"/>
      <c r="Q450" s="72"/>
      <c r="R450" s="72"/>
      <c r="S450" s="72"/>
      <c r="T450" s="73"/>
      <c r="U450" s="35"/>
      <c r="V450" s="35"/>
      <c r="W450" s="35"/>
      <c r="X450" s="35"/>
      <c r="Y450" s="35"/>
      <c r="Z450" s="35"/>
      <c r="AA450" s="35"/>
      <c r="AB450" s="35"/>
      <c r="AC450" s="35"/>
      <c r="AD450" s="35"/>
      <c r="AE450" s="35"/>
      <c r="AT450" s="18" t="s">
        <v>303</v>
      </c>
      <c r="AU450" s="18" t="s">
        <v>83</v>
      </c>
    </row>
    <row r="451" spans="1:65" s="2" customFormat="1" ht="16.5" customHeight="1" x14ac:dyDescent="0.2">
      <c r="A451" s="35"/>
      <c r="B451" s="36"/>
      <c r="C451" s="259" t="s">
        <v>1257</v>
      </c>
      <c r="D451" s="259" t="s">
        <v>409</v>
      </c>
      <c r="E451" s="260" t="s">
        <v>8786</v>
      </c>
      <c r="F451" s="261" t="s">
        <v>8787</v>
      </c>
      <c r="G451" s="262" t="s">
        <v>326</v>
      </c>
      <c r="H451" s="263">
        <v>1</v>
      </c>
      <c r="I451" s="264"/>
      <c r="J451" s="265">
        <f>ROUND(I451*H451,2)</f>
        <v>0</v>
      </c>
      <c r="K451" s="261" t="s">
        <v>1</v>
      </c>
      <c r="L451" s="266"/>
      <c r="M451" s="267" t="s">
        <v>1</v>
      </c>
      <c r="N451" s="268" t="s">
        <v>40</v>
      </c>
      <c r="O451" s="72"/>
      <c r="P451" s="218">
        <f>O451*H451</f>
        <v>0</v>
      </c>
      <c r="Q451" s="218">
        <v>0</v>
      </c>
      <c r="R451" s="218">
        <f>Q451*H451</f>
        <v>0</v>
      </c>
      <c r="S451" s="218">
        <v>0</v>
      </c>
      <c r="T451" s="219">
        <f>S451*H451</f>
        <v>0</v>
      </c>
      <c r="U451" s="35"/>
      <c r="V451" s="35"/>
      <c r="W451" s="35"/>
      <c r="X451" s="35"/>
      <c r="Y451" s="35"/>
      <c r="Z451" s="35"/>
      <c r="AA451" s="35"/>
      <c r="AB451" s="35"/>
      <c r="AC451" s="35"/>
      <c r="AD451" s="35"/>
      <c r="AE451" s="35"/>
      <c r="AR451" s="220" t="s">
        <v>340</v>
      </c>
      <c r="AT451" s="220" t="s">
        <v>409</v>
      </c>
      <c r="AU451" s="220" t="s">
        <v>83</v>
      </c>
      <c r="AY451" s="18" t="s">
        <v>294</v>
      </c>
      <c r="BE451" s="221">
        <f>IF(N451="základní",J451,0)</f>
        <v>0</v>
      </c>
      <c r="BF451" s="221">
        <f>IF(N451="snížená",J451,0)</f>
        <v>0</v>
      </c>
      <c r="BG451" s="221">
        <f>IF(N451="zákl. přenesená",J451,0)</f>
        <v>0</v>
      </c>
      <c r="BH451" s="221">
        <f>IF(N451="sníž. přenesená",J451,0)</f>
        <v>0</v>
      </c>
      <c r="BI451" s="221">
        <f>IF(N451="nulová",J451,0)</f>
        <v>0</v>
      </c>
      <c r="BJ451" s="18" t="s">
        <v>81</v>
      </c>
      <c r="BK451" s="221">
        <f>ROUND(I451*H451,2)</f>
        <v>0</v>
      </c>
      <c r="BL451" s="18" t="s">
        <v>301</v>
      </c>
      <c r="BM451" s="220" t="s">
        <v>8952</v>
      </c>
    </row>
    <row r="452" spans="1:65" s="2" customFormat="1" x14ac:dyDescent="0.2">
      <c r="A452" s="35"/>
      <c r="B452" s="36"/>
      <c r="C452" s="37"/>
      <c r="D452" s="222" t="s">
        <v>303</v>
      </c>
      <c r="E452" s="37"/>
      <c r="F452" s="223" t="s">
        <v>8787</v>
      </c>
      <c r="G452" s="37"/>
      <c r="H452" s="37"/>
      <c r="I452" s="124"/>
      <c r="J452" s="37"/>
      <c r="K452" s="37"/>
      <c r="L452" s="40"/>
      <c r="M452" s="224"/>
      <c r="N452" s="225"/>
      <c r="O452" s="72"/>
      <c r="P452" s="72"/>
      <c r="Q452" s="72"/>
      <c r="R452" s="72"/>
      <c r="S452" s="72"/>
      <c r="T452" s="73"/>
      <c r="U452" s="35"/>
      <c r="V452" s="35"/>
      <c r="W452" s="35"/>
      <c r="X452" s="35"/>
      <c r="Y452" s="35"/>
      <c r="Z452" s="35"/>
      <c r="AA452" s="35"/>
      <c r="AB452" s="35"/>
      <c r="AC452" s="35"/>
      <c r="AD452" s="35"/>
      <c r="AE452" s="35"/>
      <c r="AT452" s="18" t="s">
        <v>303</v>
      </c>
      <c r="AU452" s="18" t="s">
        <v>83</v>
      </c>
    </row>
    <row r="453" spans="1:65" s="2" customFormat="1" ht="16.5" customHeight="1" x14ac:dyDescent="0.2">
      <c r="A453" s="35"/>
      <c r="B453" s="36"/>
      <c r="C453" s="209" t="s">
        <v>1264</v>
      </c>
      <c r="D453" s="209" t="s">
        <v>296</v>
      </c>
      <c r="E453" s="210" t="s">
        <v>8788</v>
      </c>
      <c r="F453" s="211" t="s">
        <v>8789</v>
      </c>
      <c r="G453" s="212" t="s">
        <v>326</v>
      </c>
      <c r="H453" s="213">
        <v>1</v>
      </c>
      <c r="I453" s="214"/>
      <c r="J453" s="215">
        <f>ROUND(I453*H453,2)</f>
        <v>0</v>
      </c>
      <c r="K453" s="211" t="s">
        <v>1</v>
      </c>
      <c r="L453" s="40"/>
      <c r="M453" s="216" t="s">
        <v>1</v>
      </c>
      <c r="N453" s="217" t="s">
        <v>40</v>
      </c>
      <c r="O453" s="72"/>
      <c r="P453" s="218">
        <f>O453*H453</f>
        <v>0</v>
      </c>
      <c r="Q453" s="218">
        <v>0</v>
      </c>
      <c r="R453" s="218">
        <f>Q453*H453</f>
        <v>0</v>
      </c>
      <c r="S453" s="218">
        <v>0</v>
      </c>
      <c r="T453" s="219">
        <f>S453*H453</f>
        <v>0</v>
      </c>
      <c r="U453" s="35"/>
      <c r="V453" s="35"/>
      <c r="W453" s="35"/>
      <c r="X453" s="35"/>
      <c r="Y453" s="35"/>
      <c r="Z453" s="35"/>
      <c r="AA453" s="35"/>
      <c r="AB453" s="35"/>
      <c r="AC453" s="35"/>
      <c r="AD453" s="35"/>
      <c r="AE453" s="35"/>
      <c r="AR453" s="220" t="s">
        <v>301</v>
      </c>
      <c r="AT453" s="220" t="s">
        <v>296</v>
      </c>
      <c r="AU453" s="220" t="s">
        <v>83</v>
      </c>
      <c r="AY453" s="18" t="s">
        <v>294</v>
      </c>
      <c r="BE453" s="221">
        <f>IF(N453="základní",J453,0)</f>
        <v>0</v>
      </c>
      <c r="BF453" s="221">
        <f>IF(N453="snížená",J453,0)</f>
        <v>0</v>
      </c>
      <c r="BG453" s="221">
        <f>IF(N453="zákl. přenesená",J453,0)</f>
        <v>0</v>
      </c>
      <c r="BH453" s="221">
        <f>IF(N453="sníž. přenesená",J453,0)</f>
        <v>0</v>
      </c>
      <c r="BI453" s="221">
        <f>IF(N453="nulová",J453,0)</f>
        <v>0</v>
      </c>
      <c r="BJ453" s="18" t="s">
        <v>81</v>
      </c>
      <c r="BK453" s="221">
        <f>ROUND(I453*H453,2)</f>
        <v>0</v>
      </c>
      <c r="BL453" s="18" t="s">
        <v>301</v>
      </c>
      <c r="BM453" s="220" t="s">
        <v>8953</v>
      </c>
    </row>
    <row r="454" spans="1:65" s="2" customFormat="1" x14ac:dyDescent="0.2">
      <c r="A454" s="35"/>
      <c r="B454" s="36"/>
      <c r="C454" s="37"/>
      <c r="D454" s="222" t="s">
        <v>303</v>
      </c>
      <c r="E454" s="37"/>
      <c r="F454" s="223" t="s">
        <v>8789</v>
      </c>
      <c r="G454" s="37"/>
      <c r="H454" s="37"/>
      <c r="I454" s="124"/>
      <c r="J454" s="37"/>
      <c r="K454" s="37"/>
      <c r="L454" s="40"/>
      <c r="M454" s="224"/>
      <c r="N454" s="225"/>
      <c r="O454" s="72"/>
      <c r="P454" s="72"/>
      <c r="Q454" s="72"/>
      <c r="R454" s="72"/>
      <c r="S454" s="72"/>
      <c r="T454" s="73"/>
      <c r="U454" s="35"/>
      <c r="V454" s="35"/>
      <c r="W454" s="35"/>
      <c r="X454" s="35"/>
      <c r="Y454" s="35"/>
      <c r="Z454" s="35"/>
      <c r="AA454" s="35"/>
      <c r="AB454" s="35"/>
      <c r="AC454" s="35"/>
      <c r="AD454" s="35"/>
      <c r="AE454" s="35"/>
      <c r="AT454" s="18" t="s">
        <v>303</v>
      </c>
      <c r="AU454" s="18" t="s">
        <v>83</v>
      </c>
    </row>
    <row r="455" spans="1:65" s="2" customFormat="1" ht="16.5" customHeight="1" x14ac:dyDescent="0.2">
      <c r="A455" s="35"/>
      <c r="B455" s="36"/>
      <c r="C455" s="259" t="s">
        <v>1271</v>
      </c>
      <c r="D455" s="259" t="s">
        <v>409</v>
      </c>
      <c r="E455" s="260" t="s">
        <v>8790</v>
      </c>
      <c r="F455" s="261" t="s">
        <v>8791</v>
      </c>
      <c r="G455" s="262" t="s">
        <v>326</v>
      </c>
      <c r="H455" s="263">
        <v>1</v>
      </c>
      <c r="I455" s="264"/>
      <c r="J455" s="265">
        <f>ROUND(I455*H455,2)</f>
        <v>0</v>
      </c>
      <c r="K455" s="261" t="s">
        <v>1</v>
      </c>
      <c r="L455" s="266"/>
      <c r="M455" s="267" t="s">
        <v>1</v>
      </c>
      <c r="N455" s="268" t="s">
        <v>40</v>
      </c>
      <c r="O455" s="72"/>
      <c r="P455" s="218">
        <f>O455*H455</f>
        <v>0</v>
      </c>
      <c r="Q455" s="218">
        <v>0</v>
      </c>
      <c r="R455" s="218">
        <f>Q455*H455</f>
        <v>0</v>
      </c>
      <c r="S455" s="218">
        <v>0</v>
      </c>
      <c r="T455" s="219">
        <f>S455*H455</f>
        <v>0</v>
      </c>
      <c r="U455" s="35"/>
      <c r="V455" s="35"/>
      <c r="W455" s="35"/>
      <c r="X455" s="35"/>
      <c r="Y455" s="35"/>
      <c r="Z455" s="35"/>
      <c r="AA455" s="35"/>
      <c r="AB455" s="35"/>
      <c r="AC455" s="35"/>
      <c r="AD455" s="35"/>
      <c r="AE455" s="35"/>
      <c r="AR455" s="220" t="s">
        <v>340</v>
      </c>
      <c r="AT455" s="220" t="s">
        <v>409</v>
      </c>
      <c r="AU455" s="220" t="s">
        <v>83</v>
      </c>
      <c r="AY455" s="18" t="s">
        <v>294</v>
      </c>
      <c r="BE455" s="221">
        <f>IF(N455="základní",J455,0)</f>
        <v>0</v>
      </c>
      <c r="BF455" s="221">
        <f>IF(N455="snížená",J455,0)</f>
        <v>0</v>
      </c>
      <c r="BG455" s="221">
        <f>IF(N455="zákl. přenesená",J455,0)</f>
        <v>0</v>
      </c>
      <c r="BH455" s="221">
        <f>IF(N455="sníž. přenesená",J455,0)</f>
        <v>0</v>
      </c>
      <c r="BI455" s="221">
        <f>IF(N455="nulová",J455,0)</f>
        <v>0</v>
      </c>
      <c r="BJ455" s="18" t="s">
        <v>81</v>
      </c>
      <c r="BK455" s="221">
        <f>ROUND(I455*H455,2)</f>
        <v>0</v>
      </c>
      <c r="BL455" s="18" t="s">
        <v>301</v>
      </c>
      <c r="BM455" s="220" t="s">
        <v>8954</v>
      </c>
    </row>
    <row r="456" spans="1:65" s="2" customFormat="1" x14ac:dyDescent="0.2">
      <c r="A456" s="35"/>
      <c r="B456" s="36"/>
      <c r="C456" s="37"/>
      <c r="D456" s="222" t="s">
        <v>303</v>
      </c>
      <c r="E456" s="37"/>
      <c r="F456" s="223" t="s">
        <v>8791</v>
      </c>
      <c r="G456" s="37"/>
      <c r="H456" s="37"/>
      <c r="I456" s="124"/>
      <c r="J456" s="37"/>
      <c r="K456" s="37"/>
      <c r="L456" s="40"/>
      <c r="M456" s="224"/>
      <c r="N456" s="225"/>
      <c r="O456" s="72"/>
      <c r="P456" s="72"/>
      <c r="Q456" s="72"/>
      <c r="R456" s="72"/>
      <c r="S456" s="72"/>
      <c r="T456" s="73"/>
      <c r="U456" s="35"/>
      <c r="V456" s="35"/>
      <c r="W456" s="35"/>
      <c r="X456" s="35"/>
      <c r="Y456" s="35"/>
      <c r="Z456" s="35"/>
      <c r="AA456" s="35"/>
      <c r="AB456" s="35"/>
      <c r="AC456" s="35"/>
      <c r="AD456" s="35"/>
      <c r="AE456" s="35"/>
      <c r="AT456" s="18" t="s">
        <v>303</v>
      </c>
      <c r="AU456" s="18" t="s">
        <v>83</v>
      </c>
    </row>
    <row r="457" spans="1:65" s="2" customFormat="1" ht="16.5" customHeight="1" x14ac:dyDescent="0.2">
      <c r="A457" s="35"/>
      <c r="B457" s="36"/>
      <c r="C457" s="209" t="s">
        <v>1276</v>
      </c>
      <c r="D457" s="209" t="s">
        <v>296</v>
      </c>
      <c r="E457" s="210" t="s">
        <v>8955</v>
      </c>
      <c r="F457" s="211" t="s">
        <v>8956</v>
      </c>
      <c r="G457" s="212" t="s">
        <v>326</v>
      </c>
      <c r="H457" s="213">
        <v>1</v>
      </c>
      <c r="I457" s="214"/>
      <c r="J457" s="215">
        <f>ROUND(I457*H457,2)</f>
        <v>0</v>
      </c>
      <c r="K457" s="211" t="s">
        <v>1</v>
      </c>
      <c r="L457" s="40"/>
      <c r="M457" s="216" t="s">
        <v>1</v>
      </c>
      <c r="N457" s="217" t="s">
        <v>40</v>
      </c>
      <c r="O457" s="72"/>
      <c r="P457" s="218">
        <f>O457*H457</f>
        <v>0</v>
      </c>
      <c r="Q457" s="218">
        <v>0</v>
      </c>
      <c r="R457" s="218">
        <f>Q457*H457</f>
        <v>0</v>
      </c>
      <c r="S457" s="218">
        <v>0</v>
      </c>
      <c r="T457" s="219">
        <f>S457*H457</f>
        <v>0</v>
      </c>
      <c r="U457" s="35"/>
      <c r="V457" s="35"/>
      <c r="W457" s="35"/>
      <c r="X457" s="35"/>
      <c r="Y457" s="35"/>
      <c r="Z457" s="35"/>
      <c r="AA457" s="35"/>
      <c r="AB457" s="35"/>
      <c r="AC457" s="35"/>
      <c r="AD457" s="35"/>
      <c r="AE457" s="35"/>
      <c r="AR457" s="220" t="s">
        <v>301</v>
      </c>
      <c r="AT457" s="220" t="s">
        <v>296</v>
      </c>
      <c r="AU457" s="220" t="s">
        <v>83</v>
      </c>
      <c r="AY457" s="18" t="s">
        <v>294</v>
      </c>
      <c r="BE457" s="221">
        <f>IF(N457="základní",J457,0)</f>
        <v>0</v>
      </c>
      <c r="BF457" s="221">
        <f>IF(N457="snížená",J457,0)</f>
        <v>0</v>
      </c>
      <c r="BG457" s="221">
        <f>IF(N457="zákl. přenesená",J457,0)</f>
        <v>0</v>
      </c>
      <c r="BH457" s="221">
        <f>IF(N457="sníž. přenesená",J457,0)</f>
        <v>0</v>
      </c>
      <c r="BI457" s="221">
        <f>IF(N457="nulová",J457,0)</f>
        <v>0</v>
      </c>
      <c r="BJ457" s="18" t="s">
        <v>81</v>
      </c>
      <c r="BK457" s="221">
        <f>ROUND(I457*H457,2)</f>
        <v>0</v>
      </c>
      <c r="BL457" s="18" t="s">
        <v>301</v>
      </c>
      <c r="BM457" s="220" t="s">
        <v>8957</v>
      </c>
    </row>
    <row r="458" spans="1:65" s="2" customFormat="1" x14ac:dyDescent="0.2">
      <c r="A458" s="35"/>
      <c r="B458" s="36"/>
      <c r="C458" s="37"/>
      <c r="D458" s="222" t="s">
        <v>303</v>
      </c>
      <c r="E458" s="37"/>
      <c r="F458" s="223" t="s">
        <v>8956</v>
      </c>
      <c r="G458" s="37"/>
      <c r="H458" s="37"/>
      <c r="I458" s="124"/>
      <c r="J458" s="37"/>
      <c r="K458" s="37"/>
      <c r="L458" s="40"/>
      <c r="M458" s="224"/>
      <c r="N458" s="225"/>
      <c r="O458" s="72"/>
      <c r="P458" s="72"/>
      <c r="Q458" s="72"/>
      <c r="R458" s="72"/>
      <c r="S458" s="72"/>
      <c r="T458" s="73"/>
      <c r="U458" s="35"/>
      <c r="V458" s="35"/>
      <c r="W458" s="35"/>
      <c r="X458" s="35"/>
      <c r="Y458" s="35"/>
      <c r="Z458" s="35"/>
      <c r="AA458" s="35"/>
      <c r="AB458" s="35"/>
      <c r="AC458" s="35"/>
      <c r="AD458" s="35"/>
      <c r="AE458" s="35"/>
      <c r="AT458" s="18" t="s">
        <v>303</v>
      </c>
      <c r="AU458" s="18" t="s">
        <v>83</v>
      </c>
    </row>
    <row r="459" spans="1:65" s="2" customFormat="1" ht="16.5" customHeight="1" x14ac:dyDescent="0.2">
      <c r="A459" s="35"/>
      <c r="B459" s="36"/>
      <c r="C459" s="259" t="s">
        <v>1283</v>
      </c>
      <c r="D459" s="259" t="s">
        <v>409</v>
      </c>
      <c r="E459" s="260" t="s">
        <v>8958</v>
      </c>
      <c r="F459" s="261" t="s">
        <v>8959</v>
      </c>
      <c r="G459" s="262" t="s">
        <v>326</v>
      </c>
      <c r="H459" s="263">
        <v>1</v>
      </c>
      <c r="I459" s="264"/>
      <c r="J459" s="265">
        <f>ROUND(I459*H459,2)</f>
        <v>0</v>
      </c>
      <c r="K459" s="261" t="s">
        <v>1</v>
      </c>
      <c r="L459" s="266"/>
      <c r="M459" s="267" t="s">
        <v>1</v>
      </c>
      <c r="N459" s="268" t="s">
        <v>40</v>
      </c>
      <c r="O459" s="72"/>
      <c r="P459" s="218">
        <f>O459*H459</f>
        <v>0</v>
      </c>
      <c r="Q459" s="218">
        <v>0</v>
      </c>
      <c r="R459" s="218">
        <f>Q459*H459</f>
        <v>0</v>
      </c>
      <c r="S459" s="218">
        <v>0</v>
      </c>
      <c r="T459" s="219">
        <f>S459*H459</f>
        <v>0</v>
      </c>
      <c r="U459" s="35"/>
      <c r="V459" s="35"/>
      <c r="W459" s="35"/>
      <c r="X459" s="35"/>
      <c r="Y459" s="35"/>
      <c r="Z459" s="35"/>
      <c r="AA459" s="35"/>
      <c r="AB459" s="35"/>
      <c r="AC459" s="35"/>
      <c r="AD459" s="35"/>
      <c r="AE459" s="35"/>
      <c r="AR459" s="220" t="s">
        <v>340</v>
      </c>
      <c r="AT459" s="220" t="s">
        <v>409</v>
      </c>
      <c r="AU459" s="220" t="s">
        <v>83</v>
      </c>
      <c r="AY459" s="18" t="s">
        <v>294</v>
      </c>
      <c r="BE459" s="221">
        <f>IF(N459="základní",J459,0)</f>
        <v>0</v>
      </c>
      <c r="BF459" s="221">
        <f>IF(N459="snížená",J459,0)</f>
        <v>0</v>
      </c>
      <c r="BG459" s="221">
        <f>IF(N459="zákl. přenesená",J459,0)</f>
        <v>0</v>
      </c>
      <c r="BH459" s="221">
        <f>IF(N459="sníž. přenesená",J459,0)</f>
        <v>0</v>
      </c>
      <c r="BI459" s="221">
        <f>IF(N459="nulová",J459,0)</f>
        <v>0</v>
      </c>
      <c r="BJ459" s="18" t="s">
        <v>81</v>
      </c>
      <c r="BK459" s="221">
        <f>ROUND(I459*H459,2)</f>
        <v>0</v>
      </c>
      <c r="BL459" s="18" t="s">
        <v>301</v>
      </c>
      <c r="BM459" s="220" t="s">
        <v>8960</v>
      </c>
    </row>
    <row r="460" spans="1:65" s="2" customFormat="1" x14ac:dyDescent="0.2">
      <c r="A460" s="35"/>
      <c r="B460" s="36"/>
      <c r="C460" s="37"/>
      <c r="D460" s="222" t="s">
        <v>303</v>
      </c>
      <c r="E460" s="37"/>
      <c r="F460" s="223" t="s">
        <v>8959</v>
      </c>
      <c r="G460" s="37"/>
      <c r="H460" s="37"/>
      <c r="I460" s="124"/>
      <c r="J460" s="37"/>
      <c r="K460" s="37"/>
      <c r="L460" s="40"/>
      <c r="M460" s="224"/>
      <c r="N460" s="225"/>
      <c r="O460" s="72"/>
      <c r="P460" s="72"/>
      <c r="Q460" s="72"/>
      <c r="R460" s="72"/>
      <c r="S460" s="72"/>
      <c r="T460" s="73"/>
      <c r="U460" s="35"/>
      <c r="V460" s="35"/>
      <c r="W460" s="35"/>
      <c r="X460" s="35"/>
      <c r="Y460" s="35"/>
      <c r="Z460" s="35"/>
      <c r="AA460" s="35"/>
      <c r="AB460" s="35"/>
      <c r="AC460" s="35"/>
      <c r="AD460" s="35"/>
      <c r="AE460" s="35"/>
      <c r="AT460" s="18" t="s">
        <v>303</v>
      </c>
      <c r="AU460" s="18" t="s">
        <v>83</v>
      </c>
    </row>
    <row r="461" spans="1:65" s="2" customFormat="1" ht="16.5" customHeight="1" x14ac:dyDescent="0.2">
      <c r="A461" s="35"/>
      <c r="B461" s="36"/>
      <c r="C461" s="209" t="s">
        <v>1287</v>
      </c>
      <c r="D461" s="209" t="s">
        <v>296</v>
      </c>
      <c r="E461" s="210" t="s">
        <v>8961</v>
      </c>
      <c r="F461" s="211" t="s">
        <v>8797</v>
      </c>
      <c r="G461" s="212" t="s">
        <v>386</v>
      </c>
      <c r="H461" s="213">
        <v>1.5</v>
      </c>
      <c r="I461" s="214"/>
      <c r="J461" s="215">
        <f>ROUND(I461*H461,2)</f>
        <v>0</v>
      </c>
      <c r="K461" s="211" t="s">
        <v>1</v>
      </c>
      <c r="L461" s="40"/>
      <c r="M461" s="216" t="s">
        <v>1</v>
      </c>
      <c r="N461" s="217" t="s">
        <v>40</v>
      </c>
      <c r="O461" s="72"/>
      <c r="P461" s="218">
        <f>O461*H461</f>
        <v>0</v>
      </c>
      <c r="Q461" s="218">
        <v>0</v>
      </c>
      <c r="R461" s="218">
        <f>Q461*H461</f>
        <v>0</v>
      </c>
      <c r="S461" s="218">
        <v>0</v>
      </c>
      <c r="T461" s="219">
        <f>S461*H461</f>
        <v>0</v>
      </c>
      <c r="U461" s="35"/>
      <c r="V461" s="35"/>
      <c r="W461" s="35"/>
      <c r="X461" s="35"/>
      <c r="Y461" s="35"/>
      <c r="Z461" s="35"/>
      <c r="AA461" s="35"/>
      <c r="AB461" s="35"/>
      <c r="AC461" s="35"/>
      <c r="AD461" s="35"/>
      <c r="AE461" s="35"/>
      <c r="AR461" s="220" t="s">
        <v>301</v>
      </c>
      <c r="AT461" s="220" t="s">
        <v>296</v>
      </c>
      <c r="AU461" s="220" t="s">
        <v>83</v>
      </c>
      <c r="AY461" s="18" t="s">
        <v>294</v>
      </c>
      <c r="BE461" s="221">
        <f>IF(N461="základní",J461,0)</f>
        <v>0</v>
      </c>
      <c r="BF461" s="221">
        <f>IF(N461="snížená",J461,0)</f>
        <v>0</v>
      </c>
      <c r="BG461" s="221">
        <f>IF(N461="zákl. přenesená",J461,0)</f>
        <v>0</v>
      </c>
      <c r="BH461" s="221">
        <f>IF(N461="sníž. přenesená",J461,0)</f>
        <v>0</v>
      </c>
      <c r="BI461" s="221">
        <f>IF(N461="nulová",J461,0)</f>
        <v>0</v>
      </c>
      <c r="BJ461" s="18" t="s">
        <v>81</v>
      </c>
      <c r="BK461" s="221">
        <f>ROUND(I461*H461,2)</f>
        <v>0</v>
      </c>
      <c r="BL461" s="18" t="s">
        <v>301</v>
      </c>
      <c r="BM461" s="220" t="s">
        <v>8962</v>
      </c>
    </row>
    <row r="462" spans="1:65" s="2" customFormat="1" x14ac:dyDescent="0.2">
      <c r="A462" s="35"/>
      <c r="B462" s="36"/>
      <c r="C462" s="37"/>
      <c r="D462" s="222" t="s">
        <v>303</v>
      </c>
      <c r="E462" s="37"/>
      <c r="F462" s="223" t="s">
        <v>8797</v>
      </c>
      <c r="G462" s="37"/>
      <c r="H462" s="37"/>
      <c r="I462" s="124"/>
      <c r="J462" s="37"/>
      <c r="K462" s="37"/>
      <c r="L462" s="40"/>
      <c r="M462" s="224"/>
      <c r="N462" s="225"/>
      <c r="O462" s="72"/>
      <c r="P462" s="72"/>
      <c r="Q462" s="72"/>
      <c r="R462" s="72"/>
      <c r="S462" s="72"/>
      <c r="T462" s="73"/>
      <c r="U462" s="35"/>
      <c r="V462" s="35"/>
      <c r="W462" s="35"/>
      <c r="X462" s="35"/>
      <c r="Y462" s="35"/>
      <c r="Z462" s="35"/>
      <c r="AA462" s="35"/>
      <c r="AB462" s="35"/>
      <c r="AC462" s="35"/>
      <c r="AD462" s="35"/>
      <c r="AE462" s="35"/>
      <c r="AT462" s="18" t="s">
        <v>303</v>
      </c>
      <c r="AU462" s="18" t="s">
        <v>83</v>
      </c>
    </row>
    <row r="463" spans="1:65" s="2" customFormat="1" ht="16.5" customHeight="1" x14ac:dyDescent="0.2">
      <c r="A463" s="35"/>
      <c r="B463" s="36"/>
      <c r="C463" s="259" t="s">
        <v>1291</v>
      </c>
      <c r="D463" s="259" t="s">
        <v>409</v>
      </c>
      <c r="E463" s="260" t="s">
        <v>8798</v>
      </c>
      <c r="F463" s="261" t="s">
        <v>8799</v>
      </c>
      <c r="G463" s="262" t="s">
        <v>386</v>
      </c>
      <c r="H463" s="263">
        <v>1.5</v>
      </c>
      <c r="I463" s="264"/>
      <c r="J463" s="265">
        <f>ROUND(I463*H463,2)</f>
        <v>0</v>
      </c>
      <c r="K463" s="261" t="s">
        <v>1</v>
      </c>
      <c r="L463" s="266"/>
      <c r="M463" s="267" t="s">
        <v>1</v>
      </c>
      <c r="N463" s="268" t="s">
        <v>40</v>
      </c>
      <c r="O463" s="72"/>
      <c r="P463" s="218">
        <f>O463*H463</f>
        <v>0</v>
      </c>
      <c r="Q463" s="218">
        <v>0</v>
      </c>
      <c r="R463" s="218">
        <f>Q463*H463</f>
        <v>0</v>
      </c>
      <c r="S463" s="218">
        <v>0</v>
      </c>
      <c r="T463" s="219">
        <f>S463*H463</f>
        <v>0</v>
      </c>
      <c r="U463" s="35"/>
      <c r="V463" s="35"/>
      <c r="W463" s="35"/>
      <c r="X463" s="35"/>
      <c r="Y463" s="35"/>
      <c r="Z463" s="35"/>
      <c r="AA463" s="35"/>
      <c r="AB463" s="35"/>
      <c r="AC463" s="35"/>
      <c r="AD463" s="35"/>
      <c r="AE463" s="35"/>
      <c r="AR463" s="220" t="s">
        <v>340</v>
      </c>
      <c r="AT463" s="220" t="s">
        <v>409</v>
      </c>
      <c r="AU463" s="220" t="s">
        <v>83</v>
      </c>
      <c r="AY463" s="18" t="s">
        <v>294</v>
      </c>
      <c r="BE463" s="221">
        <f>IF(N463="základní",J463,0)</f>
        <v>0</v>
      </c>
      <c r="BF463" s="221">
        <f>IF(N463="snížená",J463,0)</f>
        <v>0</v>
      </c>
      <c r="BG463" s="221">
        <f>IF(N463="zákl. přenesená",J463,0)</f>
        <v>0</v>
      </c>
      <c r="BH463" s="221">
        <f>IF(N463="sníž. přenesená",J463,0)</f>
        <v>0</v>
      </c>
      <c r="BI463" s="221">
        <f>IF(N463="nulová",J463,0)</f>
        <v>0</v>
      </c>
      <c r="BJ463" s="18" t="s">
        <v>81</v>
      </c>
      <c r="BK463" s="221">
        <f>ROUND(I463*H463,2)</f>
        <v>0</v>
      </c>
      <c r="BL463" s="18" t="s">
        <v>301</v>
      </c>
      <c r="BM463" s="220" t="s">
        <v>8963</v>
      </c>
    </row>
    <row r="464" spans="1:65" s="2" customFormat="1" x14ac:dyDescent="0.2">
      <c r="A464" s="35"/>
      <c r="B464" s="36"/>
      <c r="C464" s="37"/>
      <c r="D464" s="222" t="s">
        <v>303</v>
      </c>
      <c r="E464" s="37"/>
      <c r="F464" s="223" t="s">
        <v>8799</v>
      </c>
      <c r="G464" s="37"/>
      <c r="H464" s="37"/>
      <c r="I464" s="124"/>
      <c r="J464" s="37"/>
      <c r="K464" s="37"/>
      <c r="L464" s="40"/>
      <c r="M464" s="224"/>
      <c r="N464" s="225"/>
      <c r="O464" s="72"/>
      <c r="P464" s="72"/>
      <c r="Q464" s="72"/>
      <c r="R464" s="72"/>
      <c r="S464" s="72"/>
      <c r="T464" s="73"/>
      <c r="U464" s="35"/>
      <c r="V464" s="35"/>
      <c r="W464" s="35"/>
      <c r="X464" s="35"/>
      <c r="Y464" s="35"/>
      <c r="Z464" s="35"/>
      <c r="AA464" s="35"/>
      <c r="AB464" s="35"/>
      <c r="AC464" s="35"/>
      <c r="AD464" s="35"/>
      <c r="AE464" s="35"/>
      <c r="AT464" s="18" t="s">
        <v>303</v>
      </c>
      <c r="AU464" s="18" t="s">
        <v>83</v>
      </c>
    </row>
    <row r="465" spans="1:65" s="2" customFormat="1" ht="16.5" customHeight="1" x14ac:dyDescent="0.2">
      <c r="A465" s="35"/>
      <c r="B465" s="36"/>
      <c r="C465" s="209" t="s">
        <v>1295</v>
      </c>
      <c r="D465" s="209" t="s">
        <v>296</v>
      </c>
      <c r="E465" s="210" t="s">
        <v>8800</v>
      </c>
      <c r="F465" s="211" t="s">
        <v>8801</v>
      </c>
      <c r="G465" s="212" t="s">
        <v>326</v>
      </c>
      <c r="H465" s="213">
        <v>2</v>
      </c>
      <c r="I465" s="214"/>
      <c r="J465" s="215">
        <f>ROUND(I465*H465,2)</f>
        <v>0</v>
      </c>
      <c r="K465" s="211" t="s">
        <v>1</v>
      </c>
      <c r="L465" s="40"/>
      <c r="M465" s="216" t="s">
        <v>1</v>
      </c>
      <c r="N465" s="217" t="s">
        <v>40</v>
      </c>
      <c r="O465" s="72"/>
      <c r="P465" s="218">
        <f>O465*H465</f>
        <v>0</v>
      </c>
      <c r="Q465" s="218">
        <v>0</v>
      </c>
      <c r="R465" s="218">
        <f>Q465*H465</f>
        <v>0</v>
      </c>
      <c r="S465" s="218">
        <v>0</v>
      </c>
      <c r="T465" s="219">
        <f>S465*H465</f>
        <v>0</v>
      </c>
      <c r="U465" s="35"/>
      <c r="V465" s="35"/>
      <c r="W465" s="35"/>
      <c r="X465" s="35"/>
      <c r="Y465" s="35"/>
      <c r="Z465" s="35"/>
      <c r="AA465" s="35"/>
      <c r="AB465" s="35"/>
      <c r="AC465" s="35"/>
      <c r="AD465" s="35"/>
      <c r="AE465" s="35"/>
      <c r="AR465" s="220" t="s">
        <v>301</v>
      </c>
      <c r="AT465" s="220" t="s">
        <v>296</v>
      </c>
      <c r="AU465" s="220" t="s">
        <v>83</v>
      </c>
      <c r="AY465" s="18" t="s">
        <v>294</v>
      </c>
      <c r="BE465" s="221">
        <f>IF(N465="základní",J465,0)</f>
        <v>0</v>
      </c>
      <c r="BF465" s="221">
        <f>IF(N465="snížená",J465,0)</f>
        <v>0</v>
      </c>
      <c r="BG465" s="221">
        <f>IF(N465="zákl. přenesená",J465,0)</f>
        <v>0</v>
      </c>
      <c r="BH465" s="221">
        <f>IF(N465="sníž. přenesená",J465,0)</f>
        <v>0</v>
      </c>
      <c r="BI465" s="221">
        <f>IF(N465="nulová",J465,0)</f>
        <v>0</v>
      </c>
      <c r="BJ465" s="18" t="s">
        <v>81</v>
      </c>
      <c r="BK465" s="221">
        <f>ROUND(I465*H465,2)</f>
        <v>0</v>
      </c>
      <c r="BL465" s="18" t="s">
        <v>301</v>
      </c>
      <c r="BM465" s="220" t="s">
        <v>8964</v>
      </c>
    </row>
    <row r="466" spans="1:65" s="2" customFormat="1" x14ac:dyDescent="0.2">
      <c r="A466" s="35"/>
      <c r="B466" s="36"/>
      <c r="C466" s="37"/>
      <c r="D466" s="222" t="s">
        <v>303</v>
      </c>
      <c r="E466" s="37"/>
      <c r="F466" s="223" t="s">
        <v>8801</v>
      </c>
      <c r="G466" s="37"/>
      <c r="H466" s="37"/>
      <c r="I466" s="124"/>
      <c r="J466" s="37"/>
      <c r="K466" s="37"/>
      <c r="L466" s="40"/>
      <c r="M466" s="224"/>
      <c r="N466" s="225"/>
      <c r="O466" s="72"/>
      <c r="P466" s="72"/>
      <c r="Q466" s="72"/>
      <c r="R466" s="72"/>
      <c r="S466" s="72"/>
      <c r="T466" s="73"/>
      <c r="U466" s="35"/>
      <c r="V466" s="35"/>
      <c r="W466" s="35"/>
      <c r="X466" s="35"/>
      <c r="Y466" s="35"/>
      <c r="Z466" s="35"/>
      <c r="AA466" s="35"/>
      <c r="AB466" s="35"/>
      <c r="AC466" s="35"/>
      <c r="AD466" s="35"/>
      <c r="AE466" s="35"/>
      <c r="AT466" s="18" t="s">
        <v>303</v>
      </c>
      <c r="AU466" s="18" t="s">
        <v>83</v>
      </c>
    </row>
    <row r="467" spans="1:65" s="2" customFormat="1" ht="16.5" customHeight="1" x14ac:dyDescent="0.2">
      <c r="A467" s="35"/>
      <c r="B467" s="36"/>
      <c r="C467" s="259" t="s">
        <v>1299</v>
      </c>
      <c r="D467" s="259" t="s">
        <v>409</v>
      </c>
      <c r="E467" s="260" t="s">
        <v>8802</v>
      </c>
      <c r="F467" s="261" t="s">
        <v>8803</v>
      </c>
      <c r="G467" s="262" t="s">
        <v>326</v>
      </c>
      <c r="H467" s="263">
        <v>2</v>
      </c>
      <c r="I467" s="264"/>
      <c r="J467" s="265">
        <f>ROUND(I467*H467,2)</f>
        <v>0</v>
      </c>
      <c r="K467" s="261" t="s">
        <v>1</v>
      </c>
      <c r="L467" s="266"/>
      <c r="M467" s="267" t="s">
        <v>1</v>
      </c>
      <c r="N467" s="268" t="s">
        <v>40</v>
      </c>
      <c r="O467" s="72"/>
      <c r="P467" s="218">
        <f>O467*H467</f>
        <v>0</v>
      </c>
      <c r="Q467" s="218">
        <v>0</v>
      </c>
      <c r="R467" s="218">
        <f>Q467*H467</f>
        <v>0</v>
      </c>
      <c r="S467" s="218">
        <v>0</v>
      </c>
      <c r="T467" s="219">
        <f>S467*H467</f>
        <v>0</v>
      </c>
      <c r="U467" s="35"/>
      <c r="V467" s="35"/>
      <c r="W467" s="35"/>
      <c r="X467" s="35"/>
      <c r="Y467" s="35"/>
      <c r="Z467" s="35"/>
      <c r="AA467" s="35"/>
      <c r="AB467" s="35"/>
      <c r="AC467" s="35"/>
      <c r="AD467" s="35"/>
      <c r="AE467" s="35"/>
      <c r="AR467" s="220" t="s">
        <v>340</v>
      </c>
      <c r="AT467" s="220" t="s">
        <v>409</v>
      </c>
      <c r="AU467" s="220" t="s">
        <v>83</v>
      </c>
      <c r="AY467" s="18" t="s">
        <v>294</v>
      </c>
      <c r="BE467" s="221">
        <f>IF(N467="základní",J467,0)</f>
        <v>0</v>
      </c>
      <c r="BF467" s="221">
        <f>IF(N467="snížená",J467,0)</f>
        <v>0</v>
      </c>
      <c r="BG467" s="221">
        <f>IF(N467="zákl. přenesená",J467,0)</f>
        <v>0</v>
      </c>
      <c r="BH467" s="221">
        <f>IF(N467="sníž. přenesená",J467,0)</f>
        <v>0</v>
      </c>
      <c r="BI467" s="221">
        <f>IF(N467="nulová",J467,0)</f>
        <v>0</v>
      </c>
      <c r="BJ467" s="18" t="s">
        <v>81</v>
      </c>
      <c r="BK467" s="221">
        <f>ROUND(I467*H467,2)</f>
        <v>0</v>
      </c>
      <c r="BL467" s="18" t="s">
        <v>301</v>
      </c>
      <c r="BM467" s="220" t="s">
        <v>8965</v>
      </c>
    </row>
    <row r="468" spans="1:65" s="2" customFormat="1" x14ac:dyDescent="0.2">
      <c r="A468" s="35"/>
      <c r="B468" s="36"/>
      <c r="C468" s="37"/>
      <c r="D468" s="222" t="s">
        <v>303</v>
      </c>
      <c r="E468" s="37"/>
      <c r="F468" s="223" t="s">
        <v>8803</v>
      </c>
      <c r="G468" s="37"/>
      <c r="H468" s="37"/>
      <c r="I468" s="124"/>
      <c r="J468" s="37"/>
      <c r="K468" s="37"/>
      <c r="L468" s="40"/>
      <c r="M468" s="224"/>
      <c r="N468" s="225"/>
      <c r="O468" s="72"/>
      <c r="P468" s="72"/>
      <c r="Q468" s="72"/>
      <c r="R468" s="72"/>
      <c r="S468" s="72"/>
      <c r="T468" s="73"/>
      <c r="U468" s="35"/>
      <c r="V468" s="35"/>
      <c r="W468" s="35"/>
      <c r="X468" s="35"/>
      <c r="Y468" s="35"/>
      <c r="Z468" s="35"/>
      <c r="AA468" s="35"/>
      <c r="AB468" s="35"/>
      <c r="AC468" s="35"/>
      <c r="AD468" s="35"/>
      <c r="AE468" s="35"/>
      <c r="AT468" s="18" t="s">
        <v>303</v>
      </c>
      <c r="AU468" s="18" t="s">
        <v>83</v>
      </c>
    </row>
    <row r="469" spans="1:65" s="2" customFormat="1" ht="24" customHeight="1" x14ac:dyDescent="0.2">
      <c r="A469" s="35"/>
      <c r="B469" s="36"/>
      <c r="C469" s="209" t="s">
        <v>1303</v>
      </c>
      <c r="D469" s="209" t="s">
        <v>296</v>
      </c>
      <c r="E469" s="210" t="s">
        <v>8966</v>
      </c>
      <c r="F469" s="211" t="s">
        <v>8967</v>
      </c>
      <c r="G469" s="212" t="s">
        <v>1316</v>
      </c>
      <c r="H469" s="213">
        <v>18</v>
      </c>
      <c r="I469" s="214"/>
      <c r="J469" s="215">
        <f>ROUND(I469*H469,2)</f>
        <v>0</v>
      </c>
      <c r="K469" s="211" t="s">
        <v>1</v>
      </c>
      <c r="L469" s="40"/>
      <c r="M469" s="216" t="s">
        <v>1</v>
      </c>
      <c r="N469" s="217" t="s">
        <v>40</v>
      </c>
      <c r="O469" s="72"/>
      <c r="P469" s="218">
        <f>O469*H469</f>
        <v>0</v>
      </c>
      <c r="Q469" s="218">
        <v>0</v>
      </c>
      <c r="R469" s="218">
        <f>Q469*H469</f>
        <v>0</v>
      </c>
      <c r="S469" s="218">
        <v>0</v>
      </c>
      <c r="T469" s="219">
        <f>S469*H469</f>
        <v>0</v>
      </c>
      <c r="U469" s="35"/>
      <c r="V469" s="35"/>
      <c r="W469" s="35"/>
      <c r="X469" s="35"/>
      <c r="Y469" s="35"/>
      <c r="Z469" s="35"/>
      <c r="AA469" s="35"/>
      <c r="AB469" s="35"/>
      <c r="AC469" s="35"/>
      <c r="AD469" s="35"/>
      <c r="AE469" s="35"/>
      <c r="AR469" s="220" t="s">
        <v>301</v>
      </c>
      <c r="AT469" s="220" t="s">
        <v>296</v>
      </c>
      <c r="AU469" s="220" t="s">
        <v>83</v>
      </c>
      <c r="AY469" s="18" t="s">
        <v>294</v>
      </c>
      <c r="BE469" s="221">
        <f>IF(N469="základní",J469,0)</f>
        <v>0</v>
      </c>
      <c r="BF469" s="221">
        <f>IF(N469="snížená",J469,0)</f>
        <v>0</v>
      </c>
      <c r="BG469" s="221">
        <f>IF(N469="zákl. přenesená",J469,0)</f>
        <v>0</v>
      </c>
      <c r="BH469" s="221">
        <f>IF(N469="sníž. přenesená",J469,0)</f>
        <v>0</v>
      </c>
      <c r="BI469" s="221">
        <f>IF(N469="nulová",J469,0)</f>
        <v>0</v>
      </c>
      <c r="BJ469" s="18" t="s">
        <v>81</v>
      </c>
      <c r="BK469" s="221">
        <f>ROUND(I469*H469,2)</f>
        <v>0</v>
      </c>
      <c r="BL469" s="18" t="s">
        <v>301</v>
      </c>
      <c r="BM469" s="220" t="s">
        <v>8968</v>
      </c>
    </row>
    <row r="470" spans="1:65" s="2" customFormat="1" ht="19.2" x14ac:dyDescent="0.2">
      <c r="A470" s="35"/>
      <c r="B470" s="36"/>
      <c r="C470" s="37"/>
      <c r="D470" s="222" t="s">
        <v>303</v>
      </c>
      <c r="E470" s="37"/>
      <c r="F470" s="223" t="s">
        <v>8967</v>
      </c>
      <c r="G470" s="37"/>
      <c r="H470" s="37"/>
      <c r="I470" s="124"/>
      <c r="J470" s="37"/>
      <c r="K470" s="37"/>
      <c r="L470" s="40"/>
      <c r="M470" s="224"/>
      <c r="N470" s="225"/>
      <c r="O470" s="72"/>
      <c r="P470" s="72"/>
      <c r="Q470" s="72"/>
      <c r="R470" s="72"/>
      <c r="S470" s="72"/>
      <c r="T470" s="73"/>
      <c r="U470" s="35"/>
      <c r="V470" s="35"/>
      <c r="W470" s="35"/>
      <c r="X470" s="35"/>
      <c r="Y470" s="35"/>
      <c r="Z470" s="35"/>
      <c r="AA470" s="35"/>
      <c r="AB470" s="35"/>
      <c r="AC470" s="35"/>
      <c r="AD470" s="35"/>
      <c r="AE470" s="35"/>
      <c r="AT470" s="18" t="s">
        <v>303</v>
      </c>
      <c r="AU470" s="18" t="s">
        <v>83</v>
      </c>
    </row>
    <row r="471" spans="1:65" s="2" customFormat="1" ht="24" customHeight="1" x14ac:dyDescent="0.2">
      <c r="A471" s="35"/>
      <c r="B471" s="36"/>
      <c r="C471" s="259" t="s">
        <v>1309</v>
      </c>
      <c r="D471" s="259" t="s">
        <v>409</v>
      </c>
      <c r="E471" s="260" t="s">
        <v>8969</v>
      </c>
      <c r="F471" s="261" t="s">
        <v>8970</v>
      </c>
      <c r="G471" s="262" t="s">
        <v>1316</v>
      </c>
      <c r="H471" s="263">
        <v>18</v>
      </c>
      <c r="I471" s="264"/>
      <c r="J471" s="265">
        <f>ROUND(I471*H471,2)</f>
        <v>0</v>
      </c>
      <c r="K471" s="261" t="s">
        <v>1</v>
      </c>
      <c r="L471" s="266"/>
      <c r="M471" s="267" t="s">
        <v>1</v>
      </c>
      <c r="N471" s="268" t="s">
        <v>40</v>
      </c>
      <c r="O471" s="72"/>
      <c r="P471" s="218">
        <f>O471*H471</f>
        <v>0</v>
      </c>
      <c r="Q471" s="218">
        <v>0</v>
      </c>
      <c r="R471" s="218">
        <f>Q471*H471</f>
        <v>0</v>
      </c>
      <c r="S471" s="218">
        <v>0</v>
      </c>
      <c r="T471" s="219">
        <f>S471*H471</f>
        <v>0</v>
      </c>
      <c r="U471" s="35"/>
      <c r="V471" s="35"/>
      <c r="W471" s="35"/>
      <c r="X471" s="35"/>
      <c r="Y471" s="35"/>
      <c r="Z471" s="35"/>
      <c r="AA471" s="35"/>
      <c r="AB471" s="35"/>
      <c r="AC471" s="35"/>
      <c r="AD471" s="35"/>
      <c r="AE471" s="35"/>
      <c r="AR471" s="220" t="s">
        <v>340</v>
      </c>
      <c r="AT471" s="220" t="s">
        <v>409</v>
      </c>
      <c r="AU471" s="220" t="s">
        <v>83</v>
      </c>
      <c r="AY471" s="18" t="s">
        <v>294</v>
      </c>
      <c r="BE471" s="221">
        <f>IF(N471="základní",J471,0)</f>
        <v>0</v>
      </c>
      <c r="BF471" s="221">
        <f>IF(N471="snížená",J471,0)</f>
        <v>0</v>
      </c>
      <c r="BG471" s="221">
        <f>IF(N471="zákl. přenesená",J471,0)</f>
        <v>0</v>
      </c>
      <c r="BH471" s="221">
        <f>IF(N471="sníž. přenesená",J471,0)</f>
        <v>0</v>
      </c>
      <c r="BI471" s="221">
        <f>IF(N471="nulová",J471,0)</f>
        <v>0</v>
      </c>
      <c r="BJ471" s="18" t="s">
        <v>81</v>
      </c>
      <c r="BK471" s="221">
        <f>ROUND(I471*H471,2)</f>
        <v>0</v>
      </c>
      <c r="BL471" s="18" t="s">
        <v>301</v>
      </c>
      <c r="BM471" s="220" t="s">
        <v>8971</v>
      </c>
    </row>
    <row r="472" spans="1:65" s="2" customFormat="1" ht="19.2" x14ac:dyDescent="0.2">
      <c r="A472" s="35"/>
      <c r="B472" s="36"/>
      <c r="C472" s="37"/>
      <c r="D472" s="222" t="s">
        <v>303</v>
      </c>
      <c r="E472" s="37"/>
      <c r="F472" s="223" t="s">
        <v>8970</v>
      </c>
      <c r="G472" s="37"/>
      <c r="H472" s="37"/>
      <c r="I472" s="124"/>
      <c r="J472" s="37"/>
      <c r="K472" s="37"/>
      <c r="L472" s="40"/>
      <c r="M472" s="224"/>
      <c r="N472" s="225"/>
      <c r="O472" s="72"/>
      <c r="P472" s="72"/>
      <c r="Q472" s="72"/>
      <c r="R472" s="72"/>
      <c r="S472" s="72"/>
      <c r="T472" s="73"/>
      <c r="U472" s="35"/>
      <c r="V472" s="35"/>
      <c r="W472" s="35"/>
      <c r="X472" s="35"/>
      <c r="Y472" s="35"/>
      <c r="Z472" s="35"/>
      <c r="AA472" s="35"/>
      <c r="AB472" s="35"/>
      <c r="AC472" s="35"/>
      <c r="AD472" s="35"/>
      <c r="AE472" s="35"/>
      <c r="AT472" s="18" t="s">
        <v>303</v>
      </c>
      <c r="AU472" s="18" t="s">
        <v>83</v>
      </c>
    </row>
    <row r="473" spans="1:65" s="12" customFormat="1" ht="22.95" customHeight="1" x14ac:dyDescent="0.25">
      <c r="B473" s="193"/>
      <c r="C473" s="194"/>
      <c r="D473" s="195" t="s">
        <v>74</v>
      </c>
      <c r="E473" s="207" t="s">
        <v>8972</v>
      </c>
      <c r="F473" s="207" t="s">
        <v>8973</v>
      </c>
      <c r="G473" s="194"/>
      <c r="H473" s="194"/>
      <c r="I473" s="197"/>
      <c r="J473" s="208">
        <f>BK473</f>
        <v>0</v>
      </c>
      <c r="K473" s="194"/>
      <c r="L473" s="199"/>
      <c r="M473" s="200"/>
      <c r="N473" s="201"/>
      <c r="O473" s="201"/>
      <c r="P473" s="202">
        <f>SUM(P474:P513)</f>
        <v>0</v>
      </c>
      <c r="Q473" s="201"/>
      <c r="R473" s="202">
        <f>SUM(R474:R513)</f>
        <v>0</v>
      </c>
      <c r="S473" s="201"/>
      <c r="T473" s="203">
        <f>SUM(T474:T513)</f>
        <v>0</v>
      </c>
      <c r="AR473" s="204" t="s">
        <v>81</v>
      </c>
      <c r="AT473" s="205" t="s">
        <v>74</v>
      </c>
      <c r="AU473" s="205" t="s">
        <v>81</v>
      </c>
      <c r="AY473" s="204" t="s">
        <v>294</v>
      </c>
      <c r="BK473" s="206">
        <f>SUM(BK474:BK513)</f>
        <v>0</v>
      </c>
    </row>
    <row r="474" spans="1:65" s="2" customFormat="1" ht="16.5" customHeight="1" x14ac:dyDescent="0.2">
      <c r="A474" s="35"/>
      <c r="B474" s="36"/>
      <c r="C474" s="209" t="s">
        <v>1313</v>
      </c>
      <c r="D474" s="209" t="s">
        <v>296</v>
      </c>
      <c r="E474" s="210" t="s">
        <v>8974</v>
      </c>
      <c r="F474" s="211" t="s">
        <v>8975</v>
      </c>
      <c r="G474" s="212" t="s">
        <v>386</v>
      </c>
      <c r="H474" s="213">
        <v>10</v>
      </c>
      <c r="I474" s="214"/>
      <c r="J474" s="215">
        <f>ROUND(I474*H474,2)</f>
        <v>0</v>
      </c>
      <c r="K474" s="211" t="s">
        <v>1</v>
      </c>
      <c r="L474" s="40"/>
      <c r="M474" s="216" t="s">
        <v>1</v>
      </c>
      <c r="N474" s="217" t="s">
        <v>40</v>
      </c>
      <c r="O474" s="72"/>
      <c r="P474" s="218">
        <f>O474*H474</f>
        <v>0</v>
      </c>
      <c r="Q474" s="218">
        <v>0</v>
      </c>
      <c r="R474" s="218">
        <f>Q474*H474</f>
        <v>0</v>
      </c>
      <c r="S474" s="218">
        <v>0</v>
      </c>
      <c r="T474" s="219">
        <f>S474*H474</f>
        <v>0</v>
      </c>
      <c r="U474" s="35"/>
      <c r="V474" s="35"/>
      <c r="W474" s="35"/>
      <c r="X474" s="35"/>
      <c r="Y474" s="35"/>
      <c r="Z474" s="35"/>
      <c r="AA474" s="35"/>
      <c r="AB474" s="35"/>
      <c r="AC474" s="35"/>
      <c r="AD474" s="35"/>
      <c r="AE474" s="35"/>
      <c r="AR474" s="220" t="s">
        <v>301</v>
      </c>
      <c r="AT474" s="220" t="s">
        <v>296</v>
      </c>
      <c r="AU474" s="220" t="s">
        <v>83</v>
      </c>
      <c r="AY474" s="18" t="s">
        <v>294</v>
      </c>
      <c r="BE474" s="221">
        <f>IF(N474="základní",J474,0)</f>
        <v>0</v>
      </c>
      <c r="BF474" s="221">
        <f>IF(N474="snížená",J474,0)</f>
        <v>0</v>
      </c>
      <c r="BG474" s="221">
        <f>IF(N474="zákl. přenesená",J474,0)</f>
        <v>0</v>
      </c>
      <c r="BH474" s="221">
        <f>IF(N474="sníž. přenesená",J474,0)</f>
        <v>0</v>
      </c>
      <c r="BI474" s="221">
        <f>IF(N474="nulová",J474,0)</f>
        <v>0</v>
      </c>
      <c r="BJ474" s="18" t="s">
        <v>81</v>
      </c>
      <c r="BK474" s="221">
        <f>ROUND(I474*H474,2)</f>
        <v>0</v>
      </c>
      <c r="BL474" s="18" t="s">
        <v>301</v>
      </c>
      <c r="BM474" s="220" t="s">
        <v>8976</v>
      </c>
    </row>
    <row r="475" spans="1:65" s="2" customFormat="1" x14ac:dyDescent="0.2">
      <c r="A475" s="35"/>
      <c r="B475" s="36"/>
      <c r="C475" s="37"/>
      <c r="D475" s="222" t="s">
        <v>303</v>
      </c>
      <c r="E475" s="37"/>
      <c r="F475" s="223" t="s">
        <v>8975</v>
      </c>
      <c r="G475" s="37"/>
      <c r="H475" s="37"/>
      <c r="I475" s="124"/>
      <c r="J475" s="37"/>
      <c r="K475" s="37"/>
      <c r="L475" s="40"/>
      <c r="M475" s="224"/>
      <c r="N475" s="225"/>
      <c r="O475" s="72"/>
      <c r="P475" s="72"/>
      <c r="Q475" s="72"/>
      <c r="R475" s="72"/>
      <c r="S475" s="72"/>
      <c r="T475" s="73"/>
      <c r="U475" s="35"/>
      <c r="V475" s="35"/>
      <c r="W475" s="35"/>
      <c r="X475" s="35"/>
      <c r="Y475" s="35"/>
      <c r="Z475" s="35"/>
      <c r="AA475" s="35"/>
      <c r="AB475" s="35"/>
      <c r="AC475" s="35"/>
      <c r="AD475" s="35"/>
      <c r="AE475" s="35"/>
      <c r="AT475" s="18" t="s">
        <v>303</v>
      </c>
      <c r="AU475" s="18" t="s">
        <v>83</v>
      </c>
    </row>
    <row r="476" spans="1:65" s="2" customFormat="1" ht="16.5" customHeight="1" x14ac:dyDescent="0.2">
      <c r="A476" s="35"/>
      <c r="B476" s="36"/>
      <c r="C476" s="259" t="s">
        <v>1319</v>
      </c>
      <c r="D476" s="259" t="s">
        <v>409</v>
      </c>
      <c r="E476" s="260" t="s">
        <v>8977</v>
      </c>
      <c r="F476" s="261" t="s">
        <v>8978</v>
      </c>
      <c r="G476" s="262" t="s">
        <v>386</v>
      </c>
      <c r="H476" s="263">
        <v>10</v>
      </c>
      <c r="I476" s="264"/>
      <c r="J476" s="265">
        <f>ROUND(I476*H476,2)</f>
        <v>0</v>
      </c>
      <c r="K476" s="261" t="s">
        <v>1</v>
      </c>
      <c r="L476" s="266"/>
      <c r="M476" s="267" t="s">
        <v>1</v>
      </c>
      <c r="N476" s="268"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340</v>
      </c>
      <c r="AT476" s="220" t="s">
        <v>409</v>
      </c>
      <c r="AU476" s="220" t="s">
        <v>83</v>
      </c>
      <c r="AY476" s="18" t="s">
        <v>294</v>
      </c>
      <c r="BE476" s="221">
        <f>IF(N476="základní",J476,0)</f>
        <v>0</v>
      </c>
      <c r="BF476" s="221">
        <f>IF(N476="snížená",J476,0)</f>
        <v>0</v>
      </c>
      <c r="BG476" s="221">
        <f>IF(N476="zákl. přenesená",J476,0)</f>
        <v>0</v>
      </c>
      <c r="BH476" s="221">
        <f>IF(N476="sníž. přenesená",J476,0)</f>
        <v>0</v>
      </c>
      <c r="BI476" s="221">
        <f>IF(N476="nulová",J476,0)</f>
        <v>0</v>
      </c>
      <c r="BJ476" s="18" t="s">
        <v>81</v>
      </c>
      <c r="BK476" s="221">
        <f>ROUND(I476*H476,2)</f>
        <v>0</v>
      </c>
      <c r="BL476" s="18" t="s">
        <v>301</v>
      </c>
      <c r="BM476" s="220" t="s">
        <v>8979</v>
      </c>
    </row>
    <row r="477" spans="1:65" s="2" customFormat="1" x14ac:dyDescent="0.2">
      <c r="A477" s="35"/>
      <c r="B477" s="36"/>
      <c r="C477" s="37"/>
      <c r="D477" s="222" t="s">
        <v>303</v>
      </c>
      <c r="E477" s="37"/>
      <c r="F477" s="223" t="s">
        <v>8978</v>
      </c>
      <c r="G477" s="37"/>
      <c r="H477" s="37"/>
      <c r="I477" s="124"/>
      <c r="J477" s="37"/>
      <c r="K477" s="37"/>
      <c r="L477" s="40"/>
      <c r="M477" s="224"/>
      <c r="N477" s="225"/>
      <c r="O477" s="72"/>
      <c r="P477" s="72"/>
      <c r="Q477" s="72"/>
      <c r="R477" s="72"/>
      <c r="S477" s="72"/>
      <c r="T477" s="73"/>
      <c r="U477" s="35"/>
      <c r="V477" s="35"/>
      <c r="W477" s="35"/>
      <c r="X477" s="35"/>
      <c r="Y477" s="35"/>
      <c r="Z477" s="35"/>
      <c r="AA477" s="35"/>
      <c r="AB477" s="35"/>
      <c r="AC477" s="35"/>
      <c r="AD477" s="35"/>
      <c r="AE477" s="35"/>
      <c r="AT477" s="18" t="s">
        <v>303</v>
      </c>
      <c r="AU477" s="18" t="s">
        <v>83</v>
      </c>
    </row>
    <row r="478" spans="1:65" s="2" customFormat="1" ht="16.5" customHeight="1" x14ac:dyDescent="0.2">
      <c r="A478" s="35"/>
      <c r="B478" s="36"/>
      <c r="C478" s="209" t="s">
        <v>1324</v>
      </c>
      <c r="D478" s="209" t="s">
        <v>296</v>
      </c>
      <c r="E478" s="210" t="s">
        <v>8980</v>
      </c>
      <c r="F478" s="211" t="s">
        <v>8981</v>
      </c>
      <c r="G478" s="212" t="s">
        <v>386</v>
      </c>
      <c r="H478" s="213">
        <v>1</v>
      </c>
      <c r="I478" s="214"/>
      <c r="J478" s="215">
        <f>ROUND(I478*H478,2)</f>
        <v>0</v>
      </c>
      <c r="K478" s="211" t="s">
        <v>1</v>
      </c>
      <c r="L478" s="40"/>
      <c r="M478" s="216" t="s">
        <v>1</v>
      </c>
      <c r="N478" s="217" t="s">
        <v>40</v>
      </c>
      <c r="O478" s="72"/>
      <c r="P478" s="218">
        <f>O478*H478</f>
        <v>0</v>
      </c>
      <c r="Q478" s="218">
        <v>0</v>
      </c>
      <c r="R478" s="218">
        <f>Q478*H478</f>
        <v>0</v>
      </c>
      <c r="S478" s="218">
        <v>0</v>
      </c>
      <c r="T478" s="219">
        <f>S478*H478</f>
        <v>0</v>
      </c>
      <c r="U478" s="35"/>
      <c r="V478" s="35"/>
      <c r="W478" s="35"/>
      <c r="X478" s="35"/>
      <c r="Y478" s="35"/>
      <c r="Z478" s="35"/>
      <c r="AA478" s="35"/>
      <c r="AB478" s="35"/>
      <c r="AC478" s="35"/>
      <c r="AD478" s="35"/>
      <c r="AE478" s="35"/>
      <c r="AR478" s="220" t="s">
        <v>301</v>
      </c>
      <c r="AT478" s="220" t="s">
        <v>296</v>
      </c>
      <c r="AU478" s="220" t="s">
        <v>83</v>
      </c>
      <c r="AY478" s="18" t="s">
        <v>294</v>
      </c>
      <c r="BE478" s="221">
        <f>IF(N478="základní",J478,0)</f>
        <v>0</v>
      </c>
      <c r="BF478" s="221">
        <f>IF(N478="snížená",J478,0)</f>
        <v>0</v>
      </c>
      <c r="BG478" s="221">
        <f>IF(N478="zákl. přenesená",J478,0)</f>
        <v>0</v>
      </c>
      <c r="BH478" s="221">
        <f>IF(N478="sníž. přenesená",J478,0)</f>
        <v>0</v>
      </c>
      <c r="BI478" s="221">
        <f>IF(N478="nulová",J478,0)</f>
        <v>0</v>
      </c>
      <c r="BJ478" s="18" t="s">
        <v>81</v>
      </c>
      <c r="BK478" s="221">
        <f>ROUND(I478*H478,2)</f>
        <v>0</v>
      </c>
      <c r="BL478" s="18" t="s">
        <v>301</v>
      </c>
      <c r="BM478" s="220" t="s">
        <v>8982</v>
      </c>
    </row>
    <row r="479" spans="1:65" s="2" customFormat="1" x14ac:dyDescent="0.2">
      <c r="A479" s="35"/>
      <c r="B479" s="36"/>
      <c r="C479" s="37"/>
      <c r="D479" s="222" t="s">
        <v>303</v>
      </c>
      <c r="E479" s="37"/>
      <c r="F479" s="223" t="s">
        <v>8981</v>
      </c>
      <c r="G479" s="37"/>
      <c r="H479" s="37"/>
      <c r="I479" s="124"/>
      <c r="J479" s="37"/>
      <c r="K479" s="37"/>
      <c r="L479" s="40"/>
      <c r="M479" s="224"/>
      <c r="N479" s="225"/>
      <c r="O479" s="72"/>
      <c r="P479" s="72"/>
      <c r="Q479" s="72"/>
      <c r="R479" s="72"/>
      <c r="S479" s="72"/>
      <c r="T479" s="73"/>
      <c r="U479" s="35"/>
      <c r="V479" s="35"/>
      <c r="W479" s="35"/>
      <c r="X479" s="35"/>
      <c r="Y479" s="35"/>
      <c r="Z479" s="35"/>
      <c r="AA479" s="35"/>
      <c r="AB479" s="35"/>
      <c r="AC479" s="35"/>
      <c r="AD479" s="35"/>
      <c r="AE479" s="35"/>
      <c r="AT479" s="18" t="s">
        <v>303</v>
      </c>
      <c r="AU479" s="18" t="s">
        <v>83</v>
      </c>
    </row>
    <row r="480" spans="1:65" s="2" customFormat="1" ht="16.5" customHeight="1" x14ac:dyDescent="0.2">
      <c r="A480" s="35"/>
      <c r="B480" s="36"/>
      <c r="C480" s="259" t="s">
        <v>1328</v>
      </c>
      <c r="D480" s="259" t="s">
        <v>409</v>
      </c>
      <c r="E480" s="260" t="s">
        <v>8983</v>
      </c>
      <c r="F480" s="261" t="s">
        <v>8984</v>
      </c>
      <c r="G480" s="262" t="s">
        <v>386</v>
      </c>
      <c r="H480" s="263">
        <v>1</v>
      </c>
      <c r="I480" s="264"/>
      <c r="J480" s="265">
        <f>ROUND(I480*H480,2)</f>
        <v>0</v>
      </c>
      <c r="K480" s="261" t="s">
        <v>1</v>
      </c>
      <c r="L480" s="266"/>
      <c r="M480" s="267" t="s">
        <v>1</v>
      </c>
      <c r="N480" s="268"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340</v>
      </c>
      <c r="AT480" s="220" t="s">
        <v>409</v>
      </c>
      <c r="AU480" s="220" t="s">
        <v>83</v>
      </c>
      <c r="AY480" s="18" t="s">
        <v>294</v>
      </c>
      <c r="BE480" s="221">
        <f>IF(N480="základní",J480,0)</f>
        <v>0</v>
      </c>
      <c r="BF480" s="221">
        <f>IF(N480="snížená",J480,0)</f>
        <v>0</v>
      </c>
      <c r="BG480" s="221">
        <f>IF(N480="zákl. přenesená",J480,0)</f>
        <v>0</v>
      </c>
      <c r="BH480" s="221">
        <f>IF(N480="sníž. přenesená",J480,0)</f>
        <v>0</v>
      </c>
      <c r="BI480" s="221">
        <f>IF(N480="nulová",J480,0)</f>
        <v>0</v>
      </c>
      <c r="BJ480" s="18" t="s">
        <v>81</v>
      </c>
      <c r="BK480" s="221">
        <f>ROUND(I480*H480,2)</f>
        <v>0</v>
      </c>
      <c r="BL480" s="18" t="s">
        <v>301</v>
      </c>
      <c r="BM480" s="220" t="s">
        <v>8985</v>
      </c>
    </row>
    <row r="481" spans="1:65" s="2" customFormat="1" x14ac:dyDescent="0.2">
      <c r="A481" s="35"/>
      <c r="B481" s="36"/>
      <c r="C481" s="37"/>
      <c r="D481" s="222" t="s">
        <v>303</v>
      </c>
      <c r="E481" s="37"/>
      <c r="F481" s="223" t="s">
        <v>8984</v>
      </c>
      <c r="G481" s="37"/>
      <c r="H481" s="37"/>
      <c r="I481" s="124"/>
      <c r="J481" s="37"/>
      <c r="K481" s="37"/>
      <c r="L481" s="40"/>
      <c r="M481" s="224"/>
      <c r="N481" s="225"/>
      <c r="O481" s="72"/>
      <c r="P481" s="72"/>
      <c r="Q481" s="72"/>
      <c r="R481" s="72"/>
      <c r="S481" s="72"/>
      <c r="T481" s="73"/>
      <c r="U481" s="35"/>
      <c r="V481" s="35"/>
      <c r="W481" s="35"/>
      <c r="X481" s="35"/>
      <c r="Y481" s="35"/>
      <c r="Z481" s="35"/>
      <c r="AA481" s="35"/>
      <c r="AB481" s="35"/>
      <c r="AC481" s="35"/>
      <c r="AD481" s="35"/>
      <c r="AE481" s="35"/>
      <c r="AT481" s="18" t="s">
        <v>303</v>
      </c>
      <c r="AU481" s="18" t="s">
        <v>83</v>
      </c>
    </row>
    <row r="482" spans="1:65" s="2" customFormat="1" ht="16.5" customHeight="1" x14ac:dyDescent="0.2">
      <c r="A482" s="35"/>
      <c r="B482" s="36"/>
      <c r="C482" s="209" t="s">
        <v>1334</v>
      </c>
      <c r="D482" s="209" t="s">
        <v>296</v>
      </c>
      <c r="E482" s="210" t="s">
        <v>8986</v>
      </c>
      <c r="F482" s="211" t="s">
        <v>8987</v>
      </c>
      <c r="G482" s="212" t="s">
        <v>386</v>
      </c>
      <c r="H482" s="213">
        <v>0.2</v>
      </c>
      <c r="I482" s="214"/>
      <c r="J482" s="215">
        <f>ROUND(I482*H482,2)</f>
        <v>0</v>
      </c>
      <c r="K482" s="211" t="s">
        <v>1</v>
      </c>
      <c r="L482" s="40"/>
      <c r="M482" s="216" t="s">
        <v>1</v>
      </c>
      <c r="N482" s="217" t="s">
        <v>40</v>
      </c>
      <c r="O482" s="72"/>
      <c r="P482" s="218">
        <f>O482*H482</f>
        <v>0</v>
      </c>
      <c r="Q482" s="218">
        <v>0</v>
      </c>
      <c r="R482" s="218">
        <f>Q482*H482</f>
        <v>0</v>
      </c>
      <c r="S482" s="218">
        <v>0</v>
      </c>
      <c r="T482" s="219">
        <f>S482*H482</f>
        <v>0</v>
      </c>
      <c r="U482" s="35"/>
      <c r="V482" s="35"/>
      <c r="W482" s="35"/>
      <c r="X482" s="35"/>
      <c r="Y482" s="35"/>
      <c r="Z482" s="35"/>
      <c r="AA482" s="35"/>
      <c r="AB482" s="35"/>
      <c r="AC482" s="35"/>
      <c r="AD482" s="35"/>
      <c r="AE482" s="35"/>
      <c r="AR482" s="220" t="s">
        <v>301</v>
      </c>
      <c r="AT482" s="220" t="s">
        <v>296</v>
      </c>
      <c r="AU482" s="220" t="s">
        <v>83</v>
      </c>
      <c r="AY482" s="18" t="s">
        <v>294</v>
      </c>
      <c r="BE482" s="221">
        <f>IF(N482="základní",J482,0)</f>
        <v>0</v>
      </c>
      <c r="BF482" s="221">
        <f>IF(N482="snížená",J482,0)</f>
        <v>0</v>
      </c>
      <c r="BG482" s="221">
        <f>IF(N482="zákl. přenesená",J482,0)</f>
        <v>0</v>
      </c>
      <c r="BH482" s="221">
        <f>IF(N482="sníž. přenesená",J482,0)</f>
        <v>0</v>
      </c>
      <c r="BI482" s="221">
        <f>IF(N482="nulová",J482,0)</f>
        <v>0</v>
      </c>
      <c r="BJ482" s="18" t="s">
        <v>81</v>
      </c>
      <c r="BK482" s="221">
        <f>ROUND(I482*H482,2)</f>
        <v>0</v>
      </c>
      <c r="BL482" s="18" t="s">
        <v>301</v>
      </c>
      <c r="BM482" s="220" t="s">
        <v>8988</v>
      </c>
    </row>
    <row r="483" spans="1:65" s="2" customFormat="1" x14ac:dyDescent="0.2">
      <c r="A483" s="35"/>
      <c r="B483" s="36"/>
      <c r="C483" s="37"/>
      <c r="D483" s="222" t="s">
        <v>303</v>
      </c>
      <c r="E483" s="37"/>
      <c r="F483" s="223" t="s">
        <v>8987</v>
      </c>
      <c r="G483" s="37"/>
      <c r="H483" s="37"/>
      <c r="I483" s="124"/>
      <c r="J483" s="37"/>
      <c r="K483" s="37"/>
      <c r="L483" s="40"/>
      <c r="M483" s="224"/>
      <c r="N483" s="225"/>
      <c r="O483" s="72"/>
      <c r="P483" s="72"/>
      <c r="Q483" s="72"/>
      <c r="R483" s="72"/>
      <c r="S483" s="72"/>
      <c r="T483" s="73"/>
      <c r="U483" s="35"/>
      <c r="V483" s="35"/>
      <c r="W483" s="35"/>
      <c r="X483" s="35"/>
      <c r="Y483" s="35"/>
      <c r="Z483" s="35"/>
      <c r="AA483" s="35"/>
      <c r="AB483" s="35"/>
      <c r="AC483" s="35"/>
      <c r="AD483" s="35"/>
      <c r="AE483" s="35"/>
      <c r="AT483" s="18" t="s">
        <v>303</v>
      </c>
      <c r="AU483" s="18" t="s">
        <v>83</v>
      </c>
    </row>
    <row r="484" spans="1:65" s="2" customFormat="1" ht="16.5" customHeight="1" x14ac:dyDescent="0.2">
      <c r="A484" s="35"/>
      <c r="B484" s="36"/>
      <c r="C484" s="259" t="s">
        <v>1339</v>
      </c>
      <c r="D484" s="259" t="s">
        <v>409</v>
      </c>
      <c r="E484" s="260" t="s">
        <v>8989</v>
      </c>
      <c r="F484" s="261" t="s">
        <v>8990</v>
      </c>
      <c r="G484" s="262" t="s">
        <v>386</v>
      </c>
      <c r="H484" s="263">
        <v>0.2</v>
      </c>
      <c r="I484" s="264"/>
      <c r="J484" s="265">
        <f>ROUND(I484*H484,2)</f>
        <v>0</v>
      </c>
      <c r="K484" s="261" t="s">
        <v>1</v>
      </c>
      <c r="L484" s="266"/>
      <c r="M484" s="267" t="s">
        <v>1</v>
      </c>
      <c r="N484" s="268"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340</v>
      </c>
      <c r="AT484" s="220" t="s">
        <v>409</v>
      </c>
      <c r="AU484" s="220" t="s">
        <v>83</v>
      </c>
      <c r="AY484" s="18" t="s">
        <v>294</v>
      </c>
      <c r="BE484" s="221">
        <f>IF(N484="základní",J484,0)</f>
        <v>0</v>
      </c>
      <c r="BF484" s="221">
        <f>IF(N484="snížená",J484,0)</f>
        <v>0</v>
      </c>
      <c r="BG484" s="221">
        <f>IF(N484="zákl. přenesená",J484,0)</f>
        <v>0</v>
      </c>
      <c r="BH484" s="221">
        <f>IF(N484="sníž. přenesená",J484,0)</f>
        <v>0</v>
      </c>
      <c r="BI484" s="221">
        <f>IF(N484="nulová",J484,0)</f>
        <v>0</v>
      </c>
      <c r="BJ484" s="18" t="s">
        <v>81</v>
      </c>
      <c r="BK484" s="221">
        <f>ROUND(I484*H484,2)</f>
        <v>0</v>
      </c>
      <c r="BL484" s="18" t="s">
        <v>301</v>
      </c>
      <c r="BM484" s="220" t="s">
        <v>8991</v>
      </c>
    </row>
    <row r="485" spans="1:65" s="2" customFormat="1" x14ac:dyDescent="0.2">
      <c r="A485" s="35"/>
      <c r="B485" s="36"/>
      <c r="C485" s="37"/>
      <c r="D485" s="222" t="s">
        <v>303</v>
      </c>
      <c r="E485" s="37"/>
      <c r="F485" s="223" t="s">
        <v>8990</v>
      </c>
      <c r="G485" s="37"/>
      <c r="H485" s="37"/>
      <c r="I485" s="124"/>
      <c r="J485" s="37"/>
      <c r="K485" s="37"/>
      <c r="L485" s="40"/>
      <c r="M485" s="224"/>
      <c r="N485" s="225"/>
      <c r="O485" s="72"/>
      <c r="P485" s="72"/>
      <c r="Q485" s="72"/>
      <c r="R485" s="72"/>
      <c r="S485" s="72"/>
      <c r="T485" s="73"/>
      <c r="U485" s="35"/>
      <c r="V485" s="35"/>
      <c r="W485" s="35"/>
      <c r="X485" s="35"/>
      <c r="Y485" s="35"/>
      <c r="Z485" s="35"/>
      <c r="AA485" s="35"/>
      <c r="AB485" s="35"/>
      <c r="AC485" s="35"/>
      <c r="AD485" s="35"/>
      <c r="AE485" s="35"/>
      <c r="AT485" s="18" t="s">
        <v>303</v>
      </c>
      <c r="AU485" s="18" t="s">
        <v>83</v>
      </c>
    </row>
    <row r="486" spans="1:65" s="2" customFormat="1" ht="16.5" customHeight="1" x14ac:dyDescent="0.2">
      <c r="A486" s="35"/>
      <c r="B486" s="36"/>
      <c r="C486" s="209" t="s">
        <v>1344</v>
      </c>
      <c r="D486" s="209" t="s">
        <v>296</v>
      </c>
      <c r="E486" s="210" t="s">
        <v>8992</v>
      </c>
      <c r="F486" s="211" t="s">
        <v>8993</v>
      </c>
      <c r="G486" s="212" t="s">
        <v>326</v>
      </c>
      <c r="H486" s="213">
        <v>3</v>
      </c>
      <c r="I486" s="214"/>
      <c r="J486" s="215">
        <f>ROUND(I486*H486,2)</f>
        <v>0</v>
      </c>
      <c r="K486" s="211" t="s">
        <v>1</v>
      </c>
      <c r="L486" s="40"/>
      <c r="M486" s="216" t="s">
        <v>1</v>
      </c>
      <c r="N486" s="217" t="s">
        <v>40</v>
      </c>
      <c r="O486" s="72"/>
      <c r="P486" s="218">
        <f>O486*H486</f>
        <v>0</v>
      </c>
      <c r="Q486" s="218">
        <v>0</v>
      </c>
      <c r="R486" s="218">
        <f>Q486*H486</f>
        <v>0</v>
      </c>
      <c r="S486" s="218">
        <v>0</v>
      </c>
      <c r="T486" s="219">
        <f>S486*H486</f>
        <v>0</v>
      </c>
      <c r="U486" s="35"/>
      <c r="V486" s="35"/>
      <c r="W486" s="35"/>
      <c r="X486" s="35"/>
      <c r="Y486" s="35"/>
      <c r="Z486" s="35"/>
      <c r="AA486" s="35"/>
      <c r="AB486" s="35"/>
      <c r="AC486" s="35"/>
      <c r="AD486" s="35"/>
      <c r="AE486" s="35"/>
      <c r="AR486" s="220" t="s">
        <v>301</v>
      </c>
      <c r="AT486" s="220" t="s">
        <v>296</v>
      </c>
      <c r="AU486" s="220" t="s">
        <v>83</v>
      </c>
      <c r="AY486" s="18" t="s">
        <v>294</v>
      </c>
      <c r="BE486" s="221">
        <f>IF(N486="základní",J486,0)</f>
        <v>0</v>
      </c>
      <c r="BF486" s="221">
        <f>IF(N486="snížená",J486,0)</f>
        <v>0</v>
      </c>
      <c r="BG486" s="221">
        <f>IF(N486="zákl. přenesená",J486,0)</f>
        <v>0</v>
      </c>
      <c r="BH486" s="221">
        <f>IF(N486="sníž. přenesená",J486,0)</f>
        <v>0</v>
      </c>
      <c r="BI486" s="221">
        <f>IF(N486="nulová",J486,0)</f>
        <v>0</v>
      </c>
      <c r="BJ486" s="18" t="s">
        <v>81</v>
      </c>
      <c r="BK486" s="221">
        <f>ROUND(I486*H486,2)</f>
        <v>0</v>
      </c>
      <c r="BL486" s="18" t="s">
        <v>301</v>
      </c>
      <c r="BM486" s="220" t="s">
        <v>8994</v>
      </c>
    </row>
    <row r="487" spans="1:65" s="2" customFormat="1" x14ac:dyDescent="0.2">
      <c r="A487" s="35"/>
      <c r="B487" s="36"/>
      <c r="C487" s="37"/>
      <c r="D487" s="222" t="s">
        <v>303</v>
      </c>
      <c r="E487" s="37"/>
      <c r="F487" s="223" t="s">
        <v>8993</v>
      </c>
      <c r="G487" s="37"/>
      <c r="H487" s="37"/>
      <c r="I487" s="124"/>
      <c r="J487" s="37"/>
      <c r="K487" s="37"/>
      <c r="L487" s="40"/>
      <c r="M487" s="224"/>
      <c r="N487" s="225"/>
      <c r="O487" s="72"/>
      <c r="P487" s="72"/>
      <c r="Q487" s="72"/>
      <c r="R487" s="72"/>
      <c r="S487" s="72"/>
      <c r="T487" s="73"/>
      <c r="U487" s="35"/>
      <c r="V487" s="35"/>
      <c r="W487" s="35"/>
      <c r="X487" s="35"/>
      <c r="Y487" s="35"/>
      <c r="Z487" s="35"/>
      <c r="AA487" s="35"/>
      <c r="AB487" s="35"/>
      <c r="AC487" s="35"/>
      <c r="AD487" s="35"/>
      <c r="AE487" s="35"/>
      <c r="AT487" s="18" t="s">
        <v>303</v>
      </c>
      <c r="AU487" s="18" t="s">
        <v>83</v>
      </c>
    </row>
    <row r="488" spans="1:65" s="2" customFormat="1" ht="16.5" customHeight="1" x14ac:dyDescent="0.2">
      <c r="A488" s="35"/>
      <c r="B488" s="36"/>
      <c r="C488" s="259" t="s">
        <v>1349</v>
      </c>
      <c r="D488" s="259" t="s">
        <v>409</v>
      </c>
      <c r="E488" s="260" t="s">
        <v>8995</v>
      </c>
      <c r="F488" s="261" t="s">
        <v>8996</v>
      </c>
      <c r="G488" s="262" t="s">
        <v>326</v>
      </c>
      <c r="H488" s="263">
        <v>3</v>
      </c>
      <c r="I488" s="264"/>
      <c r="J488" s="265">
        <f>ROUND(I488*H488,2)</f>
        <v>0</v>
      </c>
      <c r="K488" s="261" t="s">
        <v>1</v>
      </c>
      <c r="L488" s="266"/>
      <c r="M488" s="267" t="s">
        <v>1</v>
      </c>
      <c r="N488" s="268"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340</v>
      </c>
      <c r="AT488" s="220" t="s">
        <v>409</v>
      </c>
      <c r="AU488" s="220" t="s">
        <v>83</v>
      </c>
      <c r="AY488" s="18" t="s">
        <v>294</v>
      </c>
      <c r="BE488" s="221">
        <f>IF(N488="základní",J488,0)</f>
        <v>0</v>
      </c>
      <c r="BF488" s="221">
        <f>IF(N488="snížená",J488,0)</f>
        <v>0</v>
      </c>
      <c r="BG488" s="221">
        <f>IF(N488="zákl. přenesená",J488,0)</f>
        <v>0</v>
      </c>
      <c r="BH488" s="221">
        <f>IF(N488="sníž. přenesená",J488,0)</f>
        <v>0</v>
      </c>
      <c r="BI488" s="221">
        <f>IF(N488="nulová",J488,0)</f>
        <v>0</v>
      </c>
      <c r="BJ488" s="18" t="s">
        <v>81</v>
      </c>
      <c r="BK488" s="221">
        <f>ROUND(I488*H488,2)</f>
        <v>0</v>
      </c>
      <c r="BL488" s="18" t="s">
        <v>301</v>
      </c>
      <c r="BM488" s="220" t="s">
        <v>8997</v>
      </c>
    </row>
    <row r="489" spans="1:65" s="2" customFormat="1" x14ac:dyDescent="0.2">
      <c r="A489" s="35"/>
      <c r="B489" s="36"/>
      <c r="C489" s="37"/>
      <c r="D489" s="222" t="s">
        <v>303</v>
      </c>
      <c r="E489" s="37"/>
      <c r="F489" s="223" t="s">
        <v>8996</v>
      </c>
      <c r="G489" s="37"/>
      <c r="H489" s="37"/>
      <c r="I489" s="124"/>
      <c r="J489" s="37"/>
      <c r="K489" s="37"/>
      <c r="L489" s="40"/>
      <c r="M489" s="224"/>
      <c r="N489" s="225"/>
      <c r="O489" s="72"/>
      <c r="P489" s="72"/>
      <c r="Q489" s="72"/>
      <c r="R489" s="72"/>
      <c r="S489" s="72"/>
      <c r="T489" s="73"/>
      <c r="U489" s="35"/>
      <c r="V489" s="35"/>
      <c r="W489" s="35"/>
      <c r="X489" s="35"/>
      <c r="Y489" s="35"/>
      <c r="Z489" s="35"/>
      <c r="AA489" s="35"/>
      <c r="AB489" s="35"/>
      <c r="AC489" s="35"/>
      <c r="AD489" s="35"/>
      <c r="AE489" s="35"/>
      <c r="AT489" s="18" t="s">
        <v>303</v>
      </c>
      <c r="AU489" s="18" t="s">
        <v>83</v>
      </c>
    </row>
    <row r="490" spans="1:65" s="2" customFormat="1" ht="24" customHeight="1" x14ac:dyDescent="0.2">
      <c r="A490" s="35"/>
      <c r="B490" s="36"/>
      <c r="C490" s="209" t="s">
        <v>1353</v>
      </c>
      <c r="D490" s="209" t="s">
        <v>296</v>
      </c>
      <c r="E490" s="210" t="s">
        <v>8998</v>
      </c>
      <c r="F490" s="211" t="s">
        <v>8999</v>
      </c>
      <c r="G490" s="212" t="s">
        <v>326</v>
      </c>
      <c r="H490" s="213">
        <v>7</v>
      </c>
      <c r="I490" s="214"/>
      <c r="J490" s="215">
        <f>ROUND(I490*H490,2)</f>
        <v>0</v>
      </c>
      <c r="K490" s="211" t="s">
        <v>1</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301</v>
      </c>
      <c r="AT490" s="220" t="s">
        <v>296</v>
      </c>
      <c r="AU490" s="220" t="s">
        <v>83</v>
      </c>
      <c r="AY490" s="18" t="s">
        <v>294</v>
      </c>
      <c r="BE490" s="221">
        <f>IF(N490="základní",J490,0)</f>
        <v>0</v>
      </c>
      <c r="BF490" s="221">
        <f>IF(N490="snížená",J490,0)</f>
        <v>0</v>
      </c>
      <c r="BG490" s="221">
        <f>IF(N490="zákl. přenesená",J490,0)</f>
        <v>0</v>
      </c>
      <c r="BH490" s="221">
        <f>IF(N490="sníž. přenesená",J490,0)</f>
        <v>0</v>
      </c>
      <c r="BI490" s="221">
        <f>IF(N490="nulová",J490,0)</f>
        <v>0</v>
      </c>
      <c r="BJ490" s="18" t="s">
        <v>81</v>
      </c>
      <c r="BK490" s="221">
        <f>ROUND(I490*H490,2)</f>
        <v>0</v>
      </c>
      <c r="BL490" s="18" t="s">
        <v>301</v>
      </c>
      <c r="BM490" s="220" t="s">
        <v>9000</v>
      </c>
    </row>
    <row r="491" spans="1:65" s="2" customFormat="1" x14ac:dyDescent="0.2">
      <c r="A491" s="35"/>
      <c r="B491" s="36"/>
      <c r="C491" s="37"/>
      <c r="D491" s="222" t="s">
        <v>303</v>
      </c>
      <c r="E491" s="37"/>
      <c r="F491" s="223" t="s">
        <v>8999</v>
      </c>
      <c r="G491" s="37"/>
      <c r="H491" s="37"/>
      <c r="I491" s="124"/>
      <c r="J491" s="37"/>
      <c r="K491" s="37"/>
      <c r="L491" s="40"/>
      <c r="M491" s="224"/>
      <c r="N491" s="225"/>
      <c r="O491" s="72"/>
      <c r="P491" s="72"/>
      <c r="Q491" s="72"/>
      <c r="R491" s="72"/>
      <c r="S491" s="72"/>
      <c r="T491" s="73"/>
      <c r="U491" s="35"/>
      <c r="V491" s="35"/>
      <c r="W491" s="35"/>
      <c r="X491" s="35"/>
      <c r="Y491" s="35"/>
      <c r="Z491" s="35"/>
      <c r="AA491" s="35"/>
      <c r="AB491" s="35"/>
      <c r="AC491" s="35"/>
      <c r="AD491" s="35"/>
      <c r="AE491" s="35"/>
      <c r="AT491" s="18" t="s">
        <v>303</v>
      </c>
      <c r="AU491" s="18" t="s">
        <v>83</v>
      </c>
    </row>
    <row r="492" spans="1:65" s="2" customFormat="1" ht="24" customHeight="1" x14ac:dyDescent="0.2">
      <c r="A492" s="35"/>
      <c r="B492" s="36"/>
      <c r="C492" s="259" t="s">
        <v>1358</v>
      </c>
      <c r="D492" s="259" t="s">
        <v>409</v>
      </c>
      <c r="E492" s="260" t="s">
        <v>9001</v>
      </c>
      <c r="F492" s="261" t="s">
        <v>9002</v>
      </c>
      <c r="G492" s="262" t="s">
        <v>326</v>
      </c>
      <c r="H492" s="263">
        <v>7</v>
      </c>
      <c r="I492" s="264"/>
      <c r="J492" s="265">
        <f>ROUND(I492*H492,2)</f>
        <v>0</v>
      </c>
      <c r="K492" s="261" t="s">
        <v>1</v>
      </c>
      <c r="L492" s="266"/>
      <c r="M492" s="267" t="s">
        <v>1</v>
      </c>
      <c r="N492" s="268"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340</v>
      </c>
      <c r="AT492" s="220" t="s">
        <v>409</v>
      </c>
      <c r="AU492" s="220" t="s">
        <v>83</v>
      </c>
      <c r="AY492" s="18" t="s">
        <v>294</v>
      </c>
      <c r="BE492" s="221">
        <f>IF(N492="základní",J492,0)</f>
        <v>0</v>
      </c>
      <c r="BF492" s="221">
        <f>IF(N492="snížená",J492,0)</f>
        <v>0</v>
      </c>
      <c r="BG492" s="221">
        <f>IF(N492="zákl. přenesená",J492,0)</f>
        <v>0</v>
      </c>
      <c r="BH492" s="221">
        <f>IF(N492="sníž. přenesená",J492,0)</f>
        <v>0</v>
      </c>
      <c r="BI492" s="221">
        <f>IF(N492="nulová",J492,0)</f>
        <v>0</v>
      </c>
      <c r="BJ492" s="18" t="s">
        <v>81</v>
      </c>
      <c r="BK492" s="221">
        <f>ROUND(I492*H492,2)</f>
        <v>0</v>
      </c>
      <c r="BL492" s="18" t="s">
        <v>301</v>
      </c>
      <c r="BM492" s="220" t="s">
        <v>9003</v>
      </c>
    </row>
    <row r="493" spans="1:65" s="2" customFormat="1" ht="19.2" x14ac:dyDescent="0.2">
      <c r="A493" s="35"/>
      <c r="B493" s="36"/>
      <c r="C493" s="37"/>
      <c r="D493" s="222" t="s">
        <v>303</v>
      </c>
      <c r="E493" s="37"/>
      <c r="F493" s="223" t="s">
        <v>9002</v>
      </c>
      <c r="G493" s="37"/>
      <c r="H493" s="37"/>
      <c r="I493" s="124"/>
      <c r="J493" s="37"/>
      <c r="K493" s="37"/>
      <c r="L493" s="40"/>
      <c r="M493" s="224"/>
      <c r="N493" s="225"/>
      <c r="O493" s="72"/>
      <c r="P493" s="72"/>
      <c r="Q493" s="72"/>
      <c r="R493" s="72"/>
      <c r="S493" s="72"/>
      <c r="T493" s="73"/>
      <c r="U493" s="35"/>
      <c r="V493" s="35"/>
      <c r="W493" s="35"/>
      <c r="X493" s="35"/>
      <c r="Y493" s="35"/>
      <c r="Z493" s="35"/>
      <c r="AA493" s="35"/>
      <c r="AB493" s="35"/>
      <c r="AC493" s="35"/>
      <c r="AD493" s="35"/>
      <c r="AE493" s="35"/>
      <c r="AT493" s="18" t="s">
        <v>303</v>
      </c>
      <c r="AU493" s="18" t="s">
        <v>83</v>
      </c>
    </row>
    <row r="494" spans="1:65" s="2" customFormat="1" ht="16.5" customHeight="1" x14ac:dyDescent="0.2">
      <c r="A494" s="35"/>
      <c r="B494" s="36"/>
      <c r="C494" s="209" t="s">
        <v>1367</v>
      </c>
      <c r="D494" s="209" t="s">
        <v>296</v>
      </c>
      <c r="E494" s="210" t="s">
        <v>9004</v>
      </c>
      <c r="F494" s="211" t="s">
        <v>9005</v>
      </c>
      <c r="G494" s="212" t="s">
        <v>326</v>
      </c>
      <c r="H494" s="213">
        <v>6</v>
      </c>
      <c r="I494" s="214"/>
      <c r="J494" s="215">
        <f>ROUND(I494*H494,2)</f>
        <v>0</v>
      </c>
      <c r="K494" s="211" t="s">
        <v>1</v>
      </c>
      <c r="L494" s="40"/>
      <c r="M494" s="216" t="s">
        <v>1</v>
      </c>
      <c r="N494" s="217" t="s">
        <v>40</v>
      </c>
      <c r="O494" s="72"/>
      <c r="P494" s="218">
        <f>O494*H494</f>
        <v>0</v>
      </c>
      <c r="Q494" s="218">
        <v>0</v>
      </c>
      <c r="R494" s="218">
        <f>Q494*H494</f>
        <v>0</v>
      </c>
      <c r="S494" s="218">
        <v>0</v>
      </c>
      <c r="T494" s="219">
        <f>S494*H494</f>
        <v>0</v>
      </c>
      <c r="U494" s="35"/>
      <c r="V494" s="35"/>
      <c r="W494" s="35"/>
      <c r="X494" s="35"/>
      <c r="Y494" s="35"/>
      <c r="Z494" s="35"/>
      <c r="AA494" s="35"/>
      <c r="AB494" s="35"/>
      <c r="AC494" s="35"/>
      <c r="AD494" s="35"/>
      <c r="AE494" s="35"/>
      <c r="AR494" s="220" t="s">
        <v>301</v>
      </c>
      <c r="AT494" s="220" t="s">
        <v>296</v>
      </c>
      <c r="AU494" s="220" t="s">
        <v>83</v>
      </c>
      <c r="AY494" s="18" t="s">
        <v>294</v>
      </c>
      <c r="BE494" s="221">
        <f>IF(N494="základní",J494,0)</f>
        <v>0</v>
      </c>
      <c r="BF494" s="221">
        <f>IF(N494="snížená",J494,0)</f>
        <v>0</v>
      </c>
      <c r="BG494" s="221">
        <f>IF(N494="zákl. přenesená",J494,0)</f>
        <v>0</v>
      </c>
      <c r="BH494" s="221">
        <f>IF(N494="sníž. přenesená",J494,0)</f>
        <v>0</v>
      </c>
      <c r="BI494" s="221">
        <f>IF(N494="nulová",J494,0)</f>
        <v>0</v>
      </c>
      <c r="BJ494" s="18" t="s">
        <v>81</v>
      </c>
      <c r="BK494" s="221">
        <f>ROUND(I494*H494,2)</f>
        <v>0</v>
      </c>
      <c r="BL494" s="18" t="s">
        <v>301</v>
      </c>
      <c r="BM494" s="220" t="s">
        <v>9006</v>
      </c>
    </row>
    <row r="495" spans="1:65" s="2" customFormat="1" x14ac:dyDescent="0.2">
      <c r="A495" s="35"/>
      <c r="B495" s="36"/>
      <c r="C495" s="37"/>
      <c r="D495" s="222" t="s">
        <v>303</v>
      </c>
      <c r="E495" s="37"/>
      <c r="F495" s="223" t="s">
        <v>9005</v>
      </c>
      <c r="G495" s="37"/>
      <c r="H495" s="37"/>
      <c r="I495" s="124"/>
      <c r="J495" s="37"/>
      <c r="K495" s="37"/>
      <c r="L495" s="40"/>
      <c r="M495" s="224"/>
      <c r="N495" s="225"/>
      <c r="O495" s="72"/>
      <c r="P495" s="72"/>
      <c r="Q495" s="72"/>
      <c r="R495" s="72"/>
      <c r="S495" s="72"/>
      <c r="T495" s="73"/>
      <c r="U495" s="35"/>
      <c r="V495" s="35"/>
      <c r="W495" s="35"/>
      <c r="X495" s="35"/>
      <c r="Y495" s="35"/>
      <c r="Z495" s="35"/>
      <c r="AA495" s="35"/>
      <c r="AB495" s="35"/>
      <c r="AC495" s="35"/>
      <c r="AD495" s="35"/>
      <c r="AE495" s="35"/>
      <c r="AT495" s="18" t="s">
        <v>303</v>
      </c>
      <c r="AU495" s="18" t="s">
        <v>83</v>
      </c>
    </row>
    <row r="496" spans="1:65" s="2" customFormat="1" ht="16.5" customHeight="1" x14ac:dyDescent="0.2">
      <c r="A496" s="35"/>
      <c r="B496" s="36"/>
      <c r="C496" s="259" t="s">
        <v>1375</v>
      </c>
      <c r="D496" s="259" t="s">
        <v>409</v>
      </c>
      <c r="E496" s="260" t="s">
        <v>9007</v>
      </c>
      <c r="F496" s="261" t="s">
        <v>9008</v>
      </c>
      <c r="G496" s="262" t="s">
        <v>326</v>
      </c>
      <c r="H496" s="263">
        <v>6</v>
      </c>
      <c r="I496" s="264"/>
      <c r="J496" s="265">
        <f>ROUND(I496*H496,2)</f>
        <v>0</v>
      </c>
      <c r="K496" s="261" t="s">
        <v>1</v>
      </c>
      <c r="L496" s="266"/>
      <c r="M496" s="267" t="s">
        <v>1</v>
      </c>
      <c r="N496" s="268" t="s">
        <v>40</v>
      </c>
      <c r="O496" s="72"/>
      <c r="P496" s="218">
        <f>O496*H496</f>
        <v>0</v>
      </c>
      <c r="Q496" s="218">
        <v>0</v>
      </c>
      <c r="R496" s="218">
        <f>Q496*H496</f>
        <v>0</v>
      </c>
      <c r="S496" s="218">
        <v>0</v>
      </c>
      <c r="T496" s="219">
        <f>S496*H496</f>
        <v>0</v>
      </c>
      <c r="U496" s="35"/>
      <c r="V496" s="35"/>
      <c r="W496" s="35"/>
      <c r="X496" s="35"/>
      <c r="Y496" s="35"/>
      <c r="Z496" s="35"/>
      <c r="AA496" s="35"/>
      <c r="AB496" s="35"/>
      <c r="AC496" s="35"/>
      <c r="AD496" s="35"/>
      <c r="AE496" s="35"/>
      <c r="AR496" s="220" t="s">
        <v>340</v>
      </c>
      <c r="AT496" s="220" t="s">
        <v>409</v>
      </c>
      <c r="AU496" s="220" t="s">
        <v>83</v>
      </c>
      <c r="AY496" s="18" t="s">
        <v>294</v>
      </c>
      <c r="BE496" s="221">
        <f>IF(N496="základní",J496,0)</f>
        <v>0</v>
      </c>
      <c r="BF496" s="221">
        <f>IF(N496="snížená",J496,0)</f>
        <v>0</v>
      </c>
      <c r="BG496" s="221">
        <f>IF(N496="zákl. přenesená",J496,0)</f>
        <v>0</v>
      </c>
      <c r="BH496" s="221">
        <f>IF(N496="sníž. přenesená",J496,0)</f>
        <v>0</v>
      </c>
      <c r="BI496" s="221">
        <f>IF(N496="nulová",J496,0)</f>
        <v>0</v>
      </c>
      <c r="BJ496" s="18" t="s">
        <v>81</v>
      </c>
      <c r="BK496" s="221">
        <f>ROUND(I496*H496,2)</f>
        <v>0</v>
      </c>
      <c r="BL496" s="18" t="s">
        <v>301</v>
      </c>
      <c r="BM496" s="220" t="s">
        <v>9009</v>
      </c>
    </row>
    <row r="497" spans="1:65" s="2" customFormat="1" x14ac:dyDescent="0.2">
      <c r="A497" s="35"/>
      <c r="B497" s="36"/>
      <c r="C497" s="37"/>
      <c r="D497" s="222" t="s">
        <v>303</v>
      </c>
      <c r="E497" s="37"/>
      <c r="F497" s="223" t="s">
        <v>9008</v>
      </c>
      <c r="G497" s="37"/>
      <c r="H497" s="37"/>
      <c r="I497" s="124"/>
      <c r="J497" s="37"/>
      <c r="K497" s="37"/>
      <c r="L497" s="40"/>
      <c r="M497" s="224"/>
      <c r="N497" s="225"/>
      <c r="O497" s="72"/>
      <c r="P497" s="72"/>
      <c r="Q497" s="72"/>
      <c r="R497" s="72"/>
      <c r="S497" s="72"/>
      <c r="T497" s="73"/>
      <c r="U497" s="35"/>
      <c r="V497" s="35"/>
      <c r="W497" s="35"/>
      <c r="X497" s="35"/>
      <c r="Y497" s="35"/>
      <c r="Z497" s="35"/>
      <c r="AA497" s="35"/>
      <c r="AB497" s="35"/>
      <c r="AC497" s="35"/>
      <c r="AD497" s="35"/>
      <c r="AE497" s="35"/>
      <c r="AT497" s="18" t="s">
        <v>303</v>
      </c>
      <c r="AU497" s="18" t="s">
        <v>83</v>
      </c>
    </row>
    <row r="498" spans="1:65" s="2" customFormat="1" ht="16.5" customHeight="1" x14ac:dyDescent="0.2">
      <c r="A498" s="35"/>
      <c r="B498" s="36"/>
      <c r="C498" s="209" t="s">
        <v>1383</v>
      </c>
      <c r="D498" s="209" t="s">
        <v>296</v>
      </c>
      <c r="E498" s="210" t="s">
        <v>9010</v>
      </c>
      <c r="F498" s="211" t="s">
        <v>9011</v>
      </c>
      <c r="G498" s="212" t="s">
        <v>326</v>
      </c>
      <c r="H498" s="213">
        <v>2</v>
      </c>
      <c r="I498" s="214"/>
      <c r="J498" s="215">
        <f>ROUND(I498*H498,2)</f>
        <v>0</v>
      </c>
      <c r="K498" s="211" t="s">
        <v>1</v>
      </c>
      <c r="L498" s="40"/>
      <c r="M498" s="216" t="s">
        <v>1</v>
      </c>
      <c r="N498" s="217" t="s">
        <v>40</v>
      </c>
      <c r="O498" s="72"/>
      <c r="P498" s="218">
        <f>O498*H498</f>
        <v>0</v>
      </c>
      <c r="Q498" s="218">
        <v>0</v>
      </c>
      <c r="R498" s="218">
        <f>Q498*H498</f>
        <v>0</v>
      </c>
      <c r="S498" s="218">
        <v>0</v>
      </c>
      <c r="T498" s="219">
        <f>S498*H498</f>
        <v>0</v>
      </c>
      <c r="U498" s="35"/>
      <c r="V498" s="35"/>
      <c r="W498" s="35"/>
      <c r="X498" s="35"/>
      <c r="Y498" s="35"/>
      <c r="Z498" s="35"/>
      <c r="AA498" s="35"/>
      <c r="AB498" s="35"/>
      <c r="AC498" s="35"/>
      <c r="AD498" s="35"/>
      <c r="AE498" s="35"/>
      <c r="AR498" s="220" t="s">
        <v>301</v>
      </c>
      <c r="AT498" s="220" t="s">
        <v>296</v>
      </c>
      <c r="AU498" s="220" t="s">
        <v>83</v>
      </c>
      <c r="AY498" s="18" t="s">
        <v>294</v>
      </c>
      <c r="BE498" s="221">
        <f>IF(N498="základní",J498,0)</f>
        <v>0</v>
      </c>
      <c r="BF498" s="221">
        <f>IF(N498="snížená",J498,0)</f>
        <v>0</v>
      </c>
      <c r="BG498" s="221">
        <f>IF(N498="zákl. přenesená",J498,0)</f>
        <v>0</v>
      </c>
      <c r="BH498" s="221">
        <f>IF(N498="sníž. přenesená",J498,0)</f>
        <v>0</v>
      </c>
      <c r="BI498" s="221">
        <f>IF(N498="nulová",J498,0)</f>
        <v>0</v>
      </c>
      <c r="BJ498" s="18" t="s">
        <v>81</v>
      </c>
      <c r="BK498" s="221">
        <f>ROUND(I498*H498,2)</f>
        <v>0</v>
      </c>
      <c r="BL498" s="18" t="s">
        <v>301</v>
      </c>
      <c r="BM498" s="220" t="s">
        <v>9012</v>
      </c>
    </row>
    <row r="499" spans="1:65" s="2" customFormat="1" x14ac:dyDescent="0.2">
      <c r="A499" s="35"/>
      <c r="B499" s="36"/>
      <c r="C499" s="37"/>
      <c r="D499" s="222" t="s">
        <v>303</v>
      </c>
      <c r="E499" s="37"/>
      <c r="F499" s="223" t="s">
        <v>9011</v>
      </c>
      <c r="G499" s="37"/>
      <c r="H499" s="37"/>
      <c r="I499" s="124"/>
      <c r="J499" s="37"/>
      <c r="K499" s="37"/>
      <c r="L499" s="40"/>
      <c r="M499" s="224"/>
      <c r="N499" s="225"/>
      <c r="O499" s="72"/>
      <c r="P499" s="72"/>
      <c r="Q499" s="72"/>
      <c r="R499" s="72"/>
      <c r="S499" s="72"/>
      <c r="T499" s="73"/>
      <c r="U499" s="35"/>
      <c r="V499" s="35"/>
      <c r="W499" s="35"/>
      <c r="X499" s="35"/>
      <c r="Y499" s="35"/>
      <c r="Z499" s="35"/>
      <c r="AA499" s="35"/>
      <c r="AB499" s="35"/>
      <c r="AC499" s="35"/>
      <c r="AD499" s="35"/>
      <c r="AE499" s="35"/>
      <c r="AT499" s="18" t="s">
        <v>303</v>
      </c>
      <c r="AU499" s="18" t="s">
        <v>83</v>
      </c>
    </row>
    <row r="500" spans="1:65" s="2" customFormat="1" ht="16.5" customHeight="1" x14ac:dyDescent="0.2">
      <c r="A500" s="35"/>
      <c r="B500" s="36"/>
      <c r="C500" s="259" t="s">
        <v>1390</v>
      </c>
      <c r="D500" s="259" t="s">
        <v>409</v>
      </c>
      <c r="E500" s="260" t="s">
        <v>9013</v>
      </c>
      <c r="F500" s="261" t="s">
        <v>9014</v>
      </c>
      <c r="G500" s="262" t="s">
        <v>326</v>
      </c>
      <c r="H500" s="263">
        <v>2</v>
      </c>
      <c r="I500" s="264"/>
      <c r="J500" s="265">
        <f>ROUND(I500*H500,2)</f>
        <v>0</v>
      </c>
      <c r="K500" s="261" t="s">
        <v>1</v>
      </c>
      <c r="L500" s="266"/>
      <c r="M500" s="267" t="s">
        <v>1</v>
      </c>
      <c r="N500" s="268" t="s">
        <v>40</v>
      </c>
      <c r="O500" s="72"/>
      <c r="P500" s="218">
        <f>O500*H500</f>
        <v>0</v>
      </c>
      <c r="Q500" s="218">
        <v>0</v>
      </c>
      <c r="R500" s="218">
        <f>Q500*H500</f>
        <v>0</v>
      </c>
      <c r="S500" s="218">
        <v>0</v>
      </c>
      <c r="T500" s="219">
        <f>S500*H500</f>
        <v>0</v>
      </c>
      <c r="U500" s="35"/>
      <c r="V500" s="35"/>
      <c r="W500" s="35"/>
      <c r="X500" s="35"/>
      <c r="Y500" s="35"/>
      <c r="Z500" s="35"/>
      <c r="AA500" s="35"/>
      <c r="AB500" s="35"/>
      <c r="AC500" s="35"/>
      <c r="AD500" s="35"/>
      <c r="AE500" s="35"/>
      <c r="AR500" s="220" t="s">
        <v>340</v>
      </c>
      <c r="AT500" s="220" t="s">
        <v>409</v>
      </c>
      <c r="AU500" s="220" t="s">
        <v>83</v>
      </c>
      <c r="AY500" s="18" t="s">
        <v>294</v>
      </c>
      <c r="BE500" s="221">
        <f>IF(N500="základní",J500,0)</f>
        <v>0</v>
      </c>
      <c r="BF500" s="221">
        <f>IF(N500="snížená",J500,0)</f>
        <v>0</v>
      </c>
      <c r="BG500" s="221">
        <f>IF(N500="zákl. přenesená",J500,0)</f>
        <v>0</v>
      </c>
      <c r="BH500" s="221">
        <f>IF(N500="sníž. přenesená",J500,0)</f>
        <v>0</v>
      </c>
      <c r="BI500" s="221">
        <f>IF(N500="nulová",J500,0)</f>
        <v>0</v>
      </c>
      <c r="BJ500" s="18" t="s">
        <v>81</v>
      </c>
      <c r="BK500" s="221">
        <f>ROUND(I500*H500,2)</f>
        <v>0</v>
      </c>
      <c r="BL500" s="18" t="s">
        <v>301</v>
      </c>
      <c r="BM500" s="220" t="s">
        <v>9015</v>
      </c>
    </row>
    <row r="501" spans="1:65" s="2" customFormat="1" x14ac:dyDescent="0.2">
      <c r="A501" s="35"/>
      <c r="B501" s="36"/>
      <c r="C501" s="37"/>
      <c r="D501" s="222" t="s">
        <v>303</v>
      </c>
      <c r="E501" s="37"/>
      <c r="F501" s="223" t="s">
        <v>9014</v>
      </c>
      <c r="G501" s="37"/>
      <c r="H501" s="37"/>
      <c r="I501" s="124"/>
      <c r="J501" s="37"/>
      <c r="K501" s="37"/>
      <c r="L501" s="40"/>
      <c r="M501" s="224"/>
      <c r="N501" s="225"/>
      <c r="O501" s="72"/>
      <c r="P501" s="72"/>
      <c r="Q501" s="72"/>
      <c r="R501" s="72"/>
      <c r="S501" s="72"/>
      <c r="T501" s="73"/>
      <c r="U501" s="35"/>
      <c r="V501" s="35"/>
      <c r="W501" s="35"/>
      <c r="X501" s="35"/>
      <c r="Y501" s="35"/>
      <c r="Z501" s="35"/>
      <c r="AA501" s="35"/>
      <c r="AB501" s="35"/>
      <c r="AC501" s="35"/>
      <c r="AD501" s="35"/>
      <c r="AE501" s="35"/>
      <c r="AT501" s="18" t="s">
        <v>303</v>
      </c>
      <c r="AU501" s="18" t="s">
        <v>83</v>
      </c>
    </row>
    <row r="502" spans="1:65" s="2" customFormat="1" ht="16.5" customHeight="1" x14ac:dyDescent="0.2">
      <c r="A502" s="35"/>
      <c r="B502" s="36"/>
      <c r="C502" s="209" t="s">
        <v>1395</v>
      </c>
      <c r="D502" s="209" t="s">
        <v>296</v>
      </c>
      <c r="E502" s="210" t="s">
        <v>9016</v>
      </c>
      <c r="F502" s="211" t="s">
        <v>9017</v>
      </c>
      <c r="G502" s="212" t="s">
        <v>326</v>
      </c>
      <c r="H502" s="213">
        <v>2</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301</v>
      </c>
      <c r="AT502" s="220" t="s">
        <v>296</v>
      </c>
      <c r="AU502" s="220" t="s">
        <v>83</v>
      </c>
      <c r="AY502" s="18" t="s">
        <v>294</v>
      </c>
      <c r="BE502" s="221">
        <f>IF(N502="základní",J502,0)</f>
        <v>0</v>
      </c>
      <c r="BF502" s="221">
        <f>IF(N502="snížená",J502,0)</f>
        <v>0</v>
      </c>
      <c r="BG502" s="221">
        <f>IF(N502="zákl. přenesená",J502,0)</f>
        <v>0</v>
      </c>
      <c r="BH502" s="221">
        <f>IF(N502="sníž. přenesená",J502,0)</f>
        <v>0</v>
      </c>
      <c r="BI502" s="221">
        <f>IF(N502="nulová",J502,0)</f>
        <v>0</v>
      </c>
      <c r="BJ502" s="18" t="s">
        <v>81</v>
      </c>
      <c r="BK502" s="221">
        <f>ROUND(I502*H502,2)</f>
        <v>0</v>
      </c>
      <c r="BL502" s="18" t="s">
        <v>301</v>
      </c>
      <c r="BM502" s="220" t="s">
        <v>9018</v>
      </c>
    </row>
    <row r="503" spans="1:65" s="2" customFormat="1" x14ac:dyDescent="0.2">
      <c r="A503" s="35"/>
      <c r="B503" s="36"/>
      <c r="C503" s="37"/>
      <c r="D503" s="222" t="s">
        <v>303</v>
      </c>
      <c r="E503" s="37"/>
      <c r="F503" s="223" t="s">
        <v>9017</v>
      </c>
      <c r="G503" s="37"/>
      <c r="H503" s="37"/>
      <c r="I503" s="124"/>
      <c r="J503" s="37"/>
      <c r="K503" s="37"/>
      <c r="L503" s="40"/>
      <c r="M503" s="224"/>
      <c r="N503" s="225"/>
      <c r="O503" s="72"/>
      <c r="P503" s="72"/>
      <c r="Q503" s="72"/>
      <c r="R503" s="72"/>
      <c r="S503" s="72"/>
      <c r="T503" s="73"/>
      <c r="U503" s="35"/>
      <c r="V503" s="35"/>
      <c r="W503" s="35"/>
      <c r="X503" s="35"/>
      <c r="Y503" s="35"/>
      <c r="Z503" s="35"/>
      <c r="AA503" s="35"/>
      <c r="AB503" s="35"/>
      <c r="AC503" s="35"/>
      <c r="AD503" s="35"/>
      <c r="AE503" s="35"/>
      <c r="AT503" s="18" t="s">
        <v>303</v>
      </c>
      <c r="AU503" s="18" t="s">
        <v>83</v>
      </c>
    </row>
    <row r="504" spans="1:65" s="2" customFormat="1" ht="16.5" customHeight="1" x14ac:dyDescent="0.2">
      <c r="A504" s="35"/>
      <c r="B504" s="36"/>
      <c r="C504" s="259" t="s">
        <v>1400</v>
      </c>
      <c r="D504" s="259" t="s">
        <v>409</v>
      </c>
      <c r="E504" s="260" t="s">
        <v>9019</v>
      </c>
      <c r="F504" s="261" t="s">
        <v>9020</v>
      </c>
      <c r="G504" s="262" t="s">
        <v>326</v>
      </c>
      <c r="H504" s="263">
        <v>2</v>
      </c>
      <c r="I504" s="264"/>
      <c r="J504" s="265">
        <f>ROUND(I504*H504,2)</f>
        <v>0</v>
      </c>
      <c r="K504" s="261" t="s">
        <v>1</v>
      </c>
      <c r="L504" s="266"/>
      <c r="M504" s="267" t="s">
        <v>1</v>
      </c>
      <c r="N504" s="268"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340</v>
      </c>
      <c r="AT504" s="220" t="s">
        <v>409</v>
      </c>
      <c r="AU504" s="220" t="s">
        <v>83</v>
      </c>
      <c r="AY504" s="18" t="s">
        <v>294</v>
      </c>
      <c r="BE504" s="221">
        <f>IF(N504="základní",J504,0)</f>
        <v>0</v>
      </c>
      <c r="BF504" s="221">
        <f>IF(N504="snížená",J504,0)</f>
        <v>0</v>
      </c>
      <c r="BG504" s="221">
        <f>IF(N504="zákl. přenesená",J504,0)</f>
        <v>0</v>
      </c>
      <c r="BH504" s="221">
        <f>IF(N504="sníž. přenesená",J504,0)</f>
        <v>0</v>
      </c>
      <c r="BI504" s="221">
        <f>IF(N504="nulová",J504,0)</f>
        <v>0</v>
      </c>
      <c r="BJ504" s="18" t="s">
        <v>81</v>
      </c>
      <c r="BK504" s="221">
        <f>ROUND(I504*H504,2)</f>
        <v>0</v>
      </c>
      <c r="BL504" s="18" t="s">
        <v>301</v>
      </c>
      <c r="BM504" s="220" t="s">
        <v>9021</v>
      </c>
    </row>
    <row r="505" spans="1:65" s="2" customFormat="1" x14ac:dyDescent="0.2">
      <c r="A505" s="35"/>
      <c r="B505" s="36"/>
      <c r="C505" s="37"/>
      <c r="D505" s="222" t="s">
        <v>303</v>
      </c>
      <c r="E505" s="37"/>
      <c r="F505" s="223" t="s">
        <v>9020</v>
      </c>
      <c r="G505" s="37"/>
      <c r="H505" s="37"/>
      <c r="I505" s="124"/>
      <c r="J505" s="37"/>
      <c r="K505" s="37"/>
      <c r="L505" s="40"/>
      <c r="M505" s="224"/>
      <c r="N505" s="225"/>
      <c r="O505" s="72"/>
      <c r="P505" s="72"/>
      <c r="Q505" s="72"/>
      <c r="R505" s="72"/>
      <c r="S505" s="72"/>
      <c r="T505" s="73"/>
      <c r="U505" s="35"/>
      <c r="V505" s="35"/>
      <c r="W505" s="35"/>
      <c r="X505" s="35"/>
      <c r="Y505" s="35"/>
      <c r="Z505" s="35"/>
      <c r="AA505" s="35"/>
      <c r="AB505" s="35"/>
      <c r="AC505" s="35"/>
      <c r="AD505" s="35"/>
      <c r="AE505" s="35"/>
      <c r="AT505" s="18" t="s">
        <v>303</v>
      </c>
      <c r="AU505" s="18" t="s">
        <v>83</v>
      </c>
    </row>
    <row r="506" spans="1:65" s="2" customFormat="1" ht="16.5" customHeight="1" x14ac:dyDescent="0.2">
      <c r="A506" s="35"/>
      <c r="B506" s="36"/>
      <c r="C506" s="209" t="s">
        <v>1407</v>
      </c>
      <c r="D506" s="209" t="s">
        <v>296</v>
      </c>
      <c r="E506" s="210" t="s">
        <v>9022</v>
      </c>
      <c r="F506" s="211" t="s">
        <v>9023</v>
      </c>
      <c r="G506" s="212" t="s">
        <v>326</v>
      </c>
      <c r="H506" s="213">
        <v>1</v>
      </c>
      <c r="I506" s="214"/>
      <c r="J506" s="215">
        <f>ROUND(I506*H506,2)</f>
        <v>0</v>
      </c>
      <c r="K506" s="211" t="s">
        <v>1</v>
      </c>
      <c r="L506" s="40"/>
      <c r="M506" s="216" t="s">
        <v>1</v>
      </c>
      <c r="N506" s="217" t="s">
        <v>40</v>
      </c>
      <c r="O506" s="72"/>
      <c r="P506" s="218">
        <f>O506*H506</f>
        <v>0</v>
      </c>
      <c r="Q506" s="218">
        <v>0</v>
      </c>
      <c r="R506" s="218">
        <f>Q506*H506</f>
        <v>0</v>
      </c>
      <c r="S506" s="218">
        <v>0</v>
      </c>
      <c r="T506" s="219">
        <f>S506*H506</f>
        <v>0</v>
      </c>
      <c r="U506" s="35"/>
      <c r="V506" s="35"/>
      <c r="W506" s="35"/>
      <c r="X506" s="35"/>
      <c r="Y506" s="35"/>
      <c r="Z506" s="35"/>
      <c r="AA506" s="35"/>
      <c r="AB506" s="35"/>
      <c r="AC506" s="35"/>
      <c r="AD506" s="35"/>
      <c r="AE506" s="35"/>
      <c r="AR506" s="220" t="s">
        <v>301</v>
      </c>
      <c r="AT506" s="220" t="s">
        <v>296</v>
      </c>
      <c r="AU506" s="220" t="s">
        <v>83</v>
      </c>
      <c r="AY506" s="18" t="s">
        <v>294</v>
      </c>
      <c r="BE506" s="221">
        <f>IF(N506="základní",J506,0)</f>
        <v>0</v>
      </c>
      <c r="BF506" s="221">
        <f>IF(N506="snížená",J506,0)</f>
        <v>0</v>
      </c>
      <c r="BG506" s="221">
        <f>IF(N506="zákl. přenesená",J506,0)</f>
        <v>0</v>
      </c>
      <c r="BH506" s="221">
        <f>IF(N506="sníž. přenesená",J506,0)</f>
        <v>0</v>
      </c>
      <c r="BI506" s="221">
        <f>IF(N506="nulová",J506,0)</f>
        <v>0</v>
      </c>
      <c r="BJ506" s="18" t="s">
        <v>81</v>
      </c>
      <c r="BK506" s="221">
        <f>ROUND(I506*H506,2)</f>
        <v>0</v>
      </c>
      <c r="BL506" s="18" t="s">
        <v>301</v>
      </c>
      <c r="BM506" s="220" t="s">
        <v>9024</v>
      </c>
    </row>
    <row r="507" spans="1:65" s="2" customFormat="1" x14ac:dyDescent="0.2">
      <c r="A507" s="35"/>
      <c r="B507" s="36"/>
      <c r="C507" s="37"/>
      <c r="D507" s="222" t="s">
        <v>303</v>
      </c>
      <c r="E507" s="37"/>
      <c r="F507" s="223" t="s">
        <v>9023</v>
      </c>
      <c r="G507" s="37"/>
      <c r="H507" s="37"/>
      <c r="I507" s="124"/>
      <c r="J507" s="37"/>
      <c r="K507" s="37"/>
      <c r="L507" s="40"/>
      <c r="M507" s="224"/>
      <c r="N507" s="225"/>
      <c r="O507" s="72"/>
      <c r="P507" s="72"/>
      <c r="Q507" s="72"/>
      <c r="R507" s="72"/>
      <c r="S507" s="72"/>
      <c r="T507" s="73"/>
      <c r="U507" s="35"/>
      <c r="V507" s="35"/>
      <c r="W507" s="35"/>
      <c r="X507" s="35"/>
      <c r="Y507" s="35"/>
      <c r="Z507" s="35"/>
      <c r="AA507" s="35"/>
      <c r="AB507" s="35"/>
      <c r="AC507" s="35"/>
      <c r="AD507" s="35"/>
      <c r="AE507" s="35"/>
      <c r="AT507" s="18" t="s">
        <v>303</v>
      </c>
      <c r="AU507" s="18" t="s">
        <v>83</v>
      </c>
    </row>
    <row r="508" spans="1:65" s="2" customFormat="1" ht="24" customHeight="1" x14ac:dyDescent="0.2">
      <c r="A508" s="35"/>
      <c r="B508" s="36"/>
      <c r="C508" s="259" t="s">
        <v>1414</v>
      </c>
      <c r="D508" s="259" t="s">
        <v>409</v>
      </c>
      <c r="E508" s="260" t="s">
        <v>9025</v>
      </c>
      <c r="F508" s="261" t="s">
        <v>9026</v>
      </c>
      <c r="G508" s="262" t="s">
        <v>326</v>
      </c>
      <c r="H508" s="263">
        <v>1</v>
      </c>
      <c r="I508" s="264"/>
      <c r="J508" s="265">
        <f>ROUND(I508*H508,2)</f>
        <v>0</v>
      </c>
      <c r="K508" s="261" t="s">
        <v>1</v>
      </c>
      <c r="L508" s="266"/>
      <c r="M508" s="267" t="s">
        <v>1</v>
      </c>
      <c r="N508" s="268" t="s">
        <v>40</v>
      </c>
      <c r="O508" s="72"/>
      <c r="P508" s="218">
        <f>O508*H508</f>
        <v>0</v>
      </c>
      <c r="Q508" s="218">
        <v>0</v>
      </c>
      <c r="R508" s="218">
        <f>Q508*H508</f>
        <v>0</v>
      </c>
      <c r="S508" s="218">
        <v>0</v>
      </c>
      <c r="T508" s="219">
        <f>S508*H508</f>
        <v>0</v>
      </c>
      <c r="U508" s="35"/>
      <c r="V508" s="35"/>
      <c r="W508" s="35"/>
      <c r="X508" s="35"/>
      <c r="Y508" s="35"/>
      <c r="Z508" s="35"/>
      <c r="AA508" s="35"/>
      <c r="AB508" s="35"/>
      <c r="AC508" s="35"/>
      <c r="AD508" s="35"/>
      <c r="AE508" s="35"/>
      <c r="AR508" s="220" t="s">
        <v>340</v>
      </c>
      <c r="AT508" s="220" t="s">
        <v>409</v>
      </c>
      <c r="AU508" s="220" t="s">
        <v>83</v>
      </c>
      <c r="AY508" s="18" t="s">
        <v>294</v>
      </c>
      <c r="BE508" s="221">
        <f>IF(N508="základní",J508,0)</f>
        <v>0</v>
      </c>
      <c r="BF508" s="221">
        <f>IF(N508="snížená",J508,0)</f>
        <v>0</v>
      </c>
      <c r="BG508" s="221">
        <f>IF(N508="zákl. přenesená",J508,0)</f>
        <v>0</v>
      </c>
      <c r="BH508" s="221">
        <f>IF(N508="sníž. přenesená",J508,0)</f>
        <v>0</v>
      </c>
      <c r="BI508" s="221">
        <f>IF(N508="nulová",J508,0)</f>
        <v>0</v>
      </c>
      <c r="BJ508" s="18" t="s">
        <v>81</v>
      </c>
      <c r="BK508" s="221">
        <f>ROUND(I508*H508,2)</f>
        <v>0</v>
      </c>
      <c r="BL508" s="18" t="s">
        <v>301</v>
      </c>
      <c r="BM508" s="220" t="s">
        <v>9027</v>
      </c>
    </row>
    <row r="509" spans="1:65" s="2" customFormat="1" x14ac:dyDescent="0.2">
      <c r="A509" s="35"/>
      <c r="B509" s="36"/>
      <c r="C509" s="37"/>
      <c r="D509" s="222" t="s">
        <v>303</v>
      </c>
      <c r="E509" s="37"/>
      <c r="F509" s="223" t="s">
        <v>9026</v>
      </c>
      <c r="G509" s="37"/>
      <c r="H509" s="37"/>
      <c r="I509" s="124"/>
      <c r="J509" s="37"/>
      <c r="K509" s="37"/>
      <c r="L509" s="40"/>
      <c r="M509" s="224"/>
      <c r="N509" s="225"/>
      <c r="O509" s="72"/>
      <c r="P509" s="72"/>
      <c r="Q509" s="72"/>
      <c r="R509" s="72"/>
      <c r="S509" s="72"/>
      <c r="T509" s="73"/>
      <c r="U509" s="35"/>
      <c r="V509" s="35"/>
      <c r="W509" s="35"/>
      <c r="X509" s="35"/>
      <c r="Y509" s="35"/>
      <c r="Z509" s="35"/>
      <c r="AA509" s="35"/>
      <c r="AB509" s="35"/>
      <c r="AC509" s="35"/>
      <c r="AD509" s="35"/>
      <c r="AE509" s="35"/>
      <c r="AT509" s="18" t="s">
        <v>303</v>
      </c>
      <c r="AU509" s="18" t="s">
        <v>83</v>
      </c>
    </row>
    <row r="510" spans="1:65" s="2" customFormat="1" ht="24" customHeight="1" x14ac:dyDescent="0.2">
      <c r="A510" s="35"/>
      <c r="B510" s="36"/>
      <c r="C510" s="209" t="s">
        <v>1421</v>
      </c>
      <c r="D510" s="209" t="s">
        <v>296</v>
      </c>
      <c r="E510" s="210" t="s">
        <v>9028</v>
      </c>
      <c r="F510" s="211" t="s">
        <v>9029</v>
      </c>
      <c r="G510" s="212" t="s">
        <v>1316</v>
      </c>
      <c r="H510" s="213">
        <v>6</v>
      </c>
      <c r="I510" s="214"/>
      <c r="J510" s="215">
        <f>ROUND(I510*H510,2)</f>
        <v>0</v>
      </c>
      <c r="K510" s="211" t="s">
        <v>1</v>
      </c>
      <c r="L510" s="40"/>
      <c r="M510" s="216" t="s">
        <v>1</v>
      </c>
      <c r="N510" s="217" t="s">
        <v>40</v>
      </c>
      <c r="O510" s="72"/>
      <c r="P510" s="218">
        <f>O510*H510</f>
        <v>0</v>
      </c>
      <c r="Q510" s="218">
        <v>0</v>
      </c>
      <c r="R510" s="218">
        <f>Q510*H510</f>
        <v>0</v>
      </c>
      <c r="S510" s="218">
        <v>0</v>
      </c>
      <c r="T510" s="219">
        <f>S510*H510</f>
        <v>0</v>
      </c>
      <c r="U510" s="35"/>
      <c r="V510" s="35"/>
      <c r="W510" s="35"/>
      <c r="X510" s="35"/>
      <c r="Y510" s="35"/>
      <c r="Z510" s="35"/>
      <c r="AA510" s="35"/>
      <c r="AB510" s="35"/>
      <c r="AC510" s="35"/>
      <c r="AD510" s="35"/>
      <c r="AE510" s="35"/>
      <c r="AR510" s="220" t="s">
        <v>301</v>
      </c>
      <c r="AT510" s="220" t="s">
        <v>296</v>
      </c>
      <c r="AU510" s="220" t="s">
        <v>83</v>
      </c>
      <c r="AY510" s="18" t="s">
        <v>294</v>
      </c>
      <c r="BE510" s="221">
        <f>IF(N510="základní",J510,0)</f>
        <v>0</v>
      </c>
      <c r="BF510" s="221">
        <f>IF(N510="snížená",J510,0)</f>
        <v>0</v>
      </c>
      <c r="BG510" s="221">
        <f>IF(N510="zákl. přenesená",J510,0)</f>
        <v>0</v>
      </c>
      <c r="BH510" s="221">
        <f>IF(N510="sníž. přenesená",J510,0)</f>
        <v>0</v>
      </c>
      <c r="BI510" s="221">
        <f>IF(N510="nulová",J510,0)</f>
        <v>0</v>
      </c>
      <c r="BJ510" s="18" t="s">
        <v>81</v>
      </c>
      <c r="BK510" s="221">
        <f>ROUND(I510*H510,2)</f>
        <v>0</v>
      </c>
      <c r="BL510" s="18" t="s">
        <v>301</v>
      </c>
      <c r="BM510" s="220" t="s">
        <v>9030</v>
      </c>
    </row>
    <row r="511" spans="1:65" s="2" customFormat="1" ht="19.2" x14ac:dyDescent="0.2">
      <c r="A511" s="35"/>
      <c r="B511" s="36"/>
      <c r="C511" s="37"/>
      <c r="D511" s="222" t="s">
        <v>303</v>
      </c>
      <c r="E511" s="37"/>
      <c r="F511" s="223" t="s">
        <v>9029</v>
      </c>
      <c r="G511" s="37"/>
      <c r="H511" s="37"/>
      <c r="I511" s="124"/>
      <c r="J511" s="37"/>
      <c r="K511" s="37"/>
      <c r="L511" s="40"/>
      <c r="M511" s="224"/>
      <c r="N511" s="225"/>
      <c r="O511" s="72"/>
      <c r="P511" s="72"/>
      <c r="Q511" s="72"/>
      <c r="R511" s="72"/>
      <c r="S511" s="72"/>
      <c r="T511" s="73"/>
      <c r="U511" s="35"/>
      <c r="V511" s="35"/>
      <c r="W511" s="35"/>
      <c r="X511" s="35"/>
      <c r="Y511" s="35"/>
      <c r="Z511" s="35"/>
      <c r="AA511" s="35"/>
      <c r="AB511" s="35"/>
      <c r="AC511" s="35"/>
      <c r="AD511" s="35"/>
      <c r="AE511" s="35"/>
      <c r="AT511" s="18" t="s">
        <v>303</v>
      </c>
      <c r="AU511" s="18" t="s">
        <v>83</v>
      </c>
    </row>
    <row r="512" spans="1:65" s="2" customFormat="1" ht="24" customHeight="1" x14ac:dyDescent="0.2">
      <c r="A512" s="35"/>
      <c r="B512" s="36"/>
      <c r="C512" s="259" t="s">
        <v>1426</v>
      </c>
      <c r="D512" s="259" t="s">
        <v>409</v>
      </c>
      <c r="E512" s="260" t="s">
        <v>8969</v>
      </c>
      <c r="F512" s="261" t="s">
        <v>8970</v>
      </c>
      <c r="G512" s="262" t="s">
        <v>1316</v>
      </c>
      <c r="H512" s="263">
        <v>6</v>
      </c>
      <c r="I512" s="264"/>
      <c r="J512" s="265">
        <f>ROUND(I512*H512,2)</f>
        <v>0</v>
      </c>
      <c r="K512" s="261" t="s">
        <v>1</v>
      </c>
      <c r="L512" s="266"/>
      <c r="M512" s="267" t="s">
        <v>1</v>
      </c>
      <c r="N512" s="268"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340</v>
      </c>
      <c r="AT512" s="220" t="s">
        <v>409</v>
      </c>
      <c r="AU512" s="220" t="s">
        <v>83</v>
      </c>
      <c r="AY512" s="18" t="s">
        <v>294</v>
      </c>
      <c r="BE512" s="221">
        <f>IF(N512="základní",J512,0)</f>
        <v>0</v>
      </c>
      <c r="BF512" s="221">
        <f>IF(N512="snížená",J512,0)</f>
        <v>0</v>
      </c>
      <c r="BG512" s="221">
        <f>IF(N512="zákl. přenesená",J512,0)</f>
        <v>0</v>
      </c>
      <c r="BH512" s="221">
        <f>IF(N512="sníž. přenesená",J512,0)</f>
        <v>0</v>
      </c>
      <c r="BI512" s="221">
        <f>IF(N512="nulová",J512,0)</f>
        <v>0</v>
      </c>
      <c r="BJ512" s="18" t="s">
        <v>81</v>
      </c>
      <c r="BK512" s="221">
        <f>ROUND(I512*H512,2)</f>
        <v>0</v>
      </c>
      <c r="BL512" s="18" t="s">
        <v>301</v>
      </c>
      <c r="BM512" s="220" t="s">
        <v>9031</v>
      </c>
    </row>
    <row r="513" spans="1:65" s="2" customFormat="1" ht="19.2" x14ac:dyDescent="0.2">
      <c r="A513" s="35"/>
      <c r="B513" s="36"/>
      <c r="C513" s="37"/>
      <c r="D513" s="222" t="s">
        <v>303</v>
      </c>
      <c r="E513" s="37"/>
      <c r="F513" s="223" t="s">
        <v>8970</v>
      </c>
      <c r="G513" s="37"/>
      <c r="H513" s="37"/>
      <c r="I513" s="124"/>
      <c r="J513" s="37"/>
      <c r="K513" s="37"/>
      <c r="L513" s="40"/>
      <c r="M513" s="224"/>
      <c r="N513" s="225"/>
      <c r="O513" s="72"/>
      <c r="P513" s="72"/>
      <c r="Q513" s="72"/>
      <c r="R513" s="72"/>
      <c r="S513" s="72"/>
      <c r="T513" s="73"/>
      <c r="U513" s="35"/>
      <c r="V513" s="35"/>
      <c r="W513" s="35"/>
      <c r="X513" s="35"/>
      <c r="Y513" s="35"/>
      <c r="Z513" s="35"/>
      <c r="AA513" s="35"/>
      <c r="AB513" s="35"/>
      <c r="AC513" s="35"/>
      <c r="AD513" s="35"/>
      <c r="AE513" s="35"/>
      <c r="AT513" s="18" t="s">
        <v>303</v>
      </c>
      <c r="AU513" s="18" t="s">
        <v>83</v>
      </c>
    </row>
    <row r="514" spans="1:65" s="12" customFormat="1" ht="22.95" customHeight="1" x14ac:dyDescent="0.25">
      <c r="B514" s="193"/>
      <c r="C514" s="194"/>
      <c r="D514" s="195" t="s">
        <v>74</v>
      </c>
      <c r="E514" s="207" t="s">
        <v>1991</v>
      </c>
      <c r="F514" s="207" t="s">
        <v>1992</v>
      </c>
      <c r="G514" s="194"/>
      <c r="H514" s="194"/>
      <c r="I514" s="197"/>
      <c r="J514" s="208">
        <f>BK514</f>
        <v>0</v>
      </c>
      <c r="K514" s="194"/>
      <c r="L514" s="199"/>
      <c r="M514" s="200"/>
      <c r="N514" s="201"/>
      <c r="O514" s="201"/>
      <c r="P514" s="202">
        <f>SUM(P515:P518)</f>
        <v>0</v>
      </c>
      <c r="Q514" s="201"/>
      <c r="R514" s="202">
        <f>SUM(R515:R518)</f>
        <v>0</v>
      </c>
      <c r="S514" s="201"/>
      <c r="T514" s="203">
        <f>SUM(T515:T518)</f>
        <v>0</v>
      </c>
      <c r="AR514" s="204" t="s">
        <v>301</v>
      </c>
      <c r="AT514" s="205" t="s">
        <v>74</v>
      </c>
      <c r="AU514" s="205" t="s">
        <v>81</v>
      </c>
      <c r="AY514" s="204" t="s">
        <v>294</v>
      </c>
      <c r="BK514" s="206">
        <f>SUM(BK515:BK518)</f>
        <v>0</v>
      </c>
    </row>
    <row r="515" spans="1:65" s="2" customFormat="1" ht="48" customHeight="1" x14ac:dyDescent="0.2">
      <c r="A515" s="35"/>
      <c r="B515" s="36"/>
      <c r="C515" s="209" t="s">
        <v>1433</v>
      </c>
      <c r="D515" s="209" t="s">
        <v>296</v>
      </c>
      <c r="E515" s="210" t="s">
        <v>9032</v>
      </c>
      <c r="F515" s="211" t="s">
        <v>9033</v>
      </c>
      <c r="G515" s="212" t="s">
        <v>1794</v>
      </c>
      <c r="H515" s="213">
        <v>1</v>
      </c>
      <c r="I515" s="214"/>
      <c r="J515" s="215">
        <f>ROUND(I515*H515,2)</f>
        <v>0</v>
      </c>
      <c r="K515" s="211" t="s">
        <v>1</v>
      </c>
      <c r="L515" s="40"/>
      <c r="M515" s="216" t="s">
        <v>1</v>
      </c>
      <c r="N515" s="217" t="s">
        <v>40</v>
      </c>
      <c r="O515" s="72"/>
      <c r="P515" s="218">
        <f>O515*H515</f>
        <v>0</v>
      </c>
      <c r="Q515" s="218">
        <v>0</v>
      </c>
      <c r="R515" s="218">
        <f>Q515*H515</f>
        <v>0</v>
      </c>
      <c r="S515" s="218">
        <v>0</v>
      </c>
      <c r="T515" s="219">
        <f>S515*H515</f>
        <v>0</v>
      </c>
      <c r="U515" s="35"/>
      <c r="V515" s="35"/>
      <c r="W515" s="35"/>
      <c r="X515" s="35"/>
      <c r="Y515" s="35"/>
      <c r="Z515" s="35"/>
      <c r="AA515" s="35"/>
      <c r="AB515" s="35"/>
      <c r="AC515" s="35"/>
      <c r="AD515" s="35"/>
      <c r="AE515" s="35"/>
      <c r="AR515" s="220" t="s">
        <v>301</v>
      </c>
      <c r="AT515" s="220" t="s">
        <v>296</v>
      </c>
      <c r="AU515" s="220" t="s">
        <v>83</v>
      </c>
      <c r="AY515" s="18" t="s">
        <v>294</v>
      </c>
      <c r="BE515" s="221">
        <f>IF(N515="základní",J515,0)</f>
        <v>0</v>
      </c>
      <c r="BF515" s="221">
        <f>IF(N515="snížená",J515,0)</f>
        <v>0</v>
      </c>
      <c r="BG515" s="221">
        <f>IF(N515="zákl. přenesená",J515,0)</f>
        <v>0</v>
      </c>
      <c r="BH515" s="221">
        <f>IF(N515="sníž. přenesená",J515,0)</f>
        <v>0</v>
      </c>
      <c r="BI515" s="221">
        <f>IF(N515="nulová",J515,0)</f>
        <v>0</v>
      </c>
      <c r="BJ515" s="18" t="s">
        <v>81</v>
      </c>
      <c r="BK515" s="221">
        <f>ROUND(I515*H515,2)</f>
        <v>0</v>
      </c>
      <c r="BL515" s="18" t="s">
        <v>301</v>
      </c>
      <c r="BM515" s="220" t="s">
        <v>9034</v>
      </c>
    </row>
    <row r="516" spans="1:65" s="2" customFormat="1" ht="28.8" x14ac:dyDescent="0.2">
      <c r="A516" s="35"/>
      <c r="B516" s="36"/>
      <c r="C516" s="37"/>
      <c r="D516" s="222" t="s">
        <v>303</v>
      </c>
      <c r="E516" s="37"/>
      <c r="F516" s="223" t="s">
        <v>9033</v>
      </c>
      <c r="G516" s="37"/>
      <c r="H516" s="37"/>
      <c r="I516" s="124"/>
      <c r="J516" s="37"/>
      <c r="K516" s="37"/>
      <c r="L516" s="40"/>
      <c r="M516" s="224"/>
      <c r="N516" s="225"/>
      <c r="O516" s="72"/>
      <c r="P516" s="72"/>
      <c r="Q516" s="72"/>
      <c r="R516" s="72"/>
      <c r="S516" s="72"/>
      <c r="T516" s="73"/>
      <c r="U516" s="35"/>
      <c r="V516" s="35"/>
      <c r="W516" s="35"/>
      <c r="X516" s="35"/>
      <c r="Y516" s="35"/>
      <c r="Z516" s="35"/>
      <c r="AA516" s="35"/>
      <c r="AB516" s="35"/>
      <c r="AC516" s="35"/>
      <c r="AD516" s="35"/>
      <c r="AE516" s="35"/>
      <c r="AT516" s="18" t="s">
        <v>303</v>
      </c>
      <c r="AU516" s="18" t="s">
        <v>83</v>
      </c>
    </row>
    <row r="517" spans="1:65" s="14" customFormat="1" x14ac:dyDescent="0.2">
      <c r="B517" s="237"/>
      <c r="C517" s="238"/>
      <c r="D517" s="222" t="s">
        <v>307</v>
      </c>
      <c r="E517" s="239" t="s">
        <v>1</v>
      </c>
      <c r="F517" s="240" t="s">
        <v>81</v>
      </c>
      <c r="G517" s="238"/>
      <c r="H517" s="241">
        <v>1</v>
      </c>
      <c r="I517" s="242"/>
      <c r="J517" s="238"/>
      <c r="K517" s="238"/>
      <c r="L517" s="243"/>
      <c r="M517" s="244"/>
      <c r="N517" s="245"/>
      <c r="O517" s="245"/>
      <c r="P517" s="245"/>
      <c r="Q517" s="245"/>
      <c r="R517" s="245"/>
      <c r="S517" s="245"/>
      <c r="T517" s="246"/>
      <c r="AT517" s="247" t="s">
        <v>307</v>
      </c>
      <c r="AU517" s="247" t="s">
        <v>83</v>
      </c>
      <c r="AV517" s="14" t="s">
        <v>83</v>
      </c>
      <c r="AW517" s="14" t="s">
        <v>32</v>
      </c>
      <c r="AX517" s="14" t="s">
        <v>75</v>
      </c>
      <c r="AY517" s="247" t="s">
        <v>294</v>
      </c>
    </row>
    <row r="518" spans="1:65" s="16" customFormat="1" x14ac:dyDescent="0.2">
      <c r="B518" s="269"/>
      <c r="C518" s="270"/>
      <c r="D518" s="222" t="s">
        <v>307</v>
      </c>
      <c r="E518" s="271" t="s">
        <v>1</v>
      </c>
      <c r="F518" s="272" t="s">
        <v>457</v>
      </c>
      <c r="G518" s="270"/>
      <c r="H518" s="273">
        <v>1</v>
      </c>
      <c r="I518" s="274"/>
      <c r="J518" s="270"/>
      <c r="K518" s="270"/>
      <c r="L518" s="275"/>
      <c r="M518" s="284"/>
      <c r="N518" s="285"/>
      <c r="O518" s="285"/>
      <c r="P518" s="285"/>
      <c r="Q518" s="285"/>
      <c r="R518" s="285"/>
      <c r="S518" s="285"/>
      <c r="T518" s="286"/>
      <c r="AT518" s="279" t="s">
        <v>307</v>
      </c>
      <c r="AU518" s="279" t="s">
        <v>83</v>
      </c>
      <c r="AV518" s="16" t="s">
        <v>301</v>
      </c>
      <c r="AW518" s="16" t="s">
        <v>32</v>
      </c>
      <c r="AX518" s="16" t="s">
        <v>81</v>
      </c>
      <c r="AY518" s="279" t="s">
        <v>294</v>
      </c>
    </row>
    <row r="519" spans="1:65" s="2" customFormat="1" ht="6.9" customHeight="1" x14ac:dyDescent="0.2">
      <c r="A519" s="35"/>
      <c r="B519" s="55"/>
      <c r="C519" s="56"/>
      <c r="D519" s="56"/>
      <c r="E519" s="56"/>
      <c r="F519" s="56"/>
      <c r="G519" s="56"/>
      <c r="H519" s="56"/>
      <c r="I519" s="159"/>
      <c r="J519" s="56"/>
      <c r="K519" s="56"/>
      <c r="L519" s="40"/>
      <c r="M519" s="35"/>
      <c r="O519" s="35"/>
      <c r="P519" s="35"/>
      <c r="Q519" s="35"/>
      <c r="R519" s="35"/>
      <c r="S519" s="35"/>
      <c r="T519" s="35"/>
      <c r="U519" s="35"/>
      <c r="V519" s="35"/>
      <c r="W519" s="35"/>
      <c r="X519" s="35"/>
      <c r="Y519" s="35"/>
      <c r="Z519" s="35"/>
      <c r="AA519" s="35"/>
      <c r="AB519" s="35"/>
      <c r="AC519" s="35"/>
      <c r="AD519" s="35"/>
      <c r="AE519" s="35"/>
    </row>
  </sheetData>
  <sheetProtection algorithmName="SHA-512" hashValue="HFXesITgvtG18+vIj+4x4ag5PmryLh9Me6Lock1Yua0bdcQ7MaG3ZIh2g57Y0ngWjivgt77rC9SgwXt9oTpmsw==" saltValue="K03JLhoBK5kDFHCIeEdv7w==" spinCount="100000" sheet="1" objects="1" scenarios="1" formatColumns="0" formatRows="0" autoFilter="0"/>
  <autoFilter ref="C129:K518"/>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7"/>
  <sheetViews>
    <sheetView showGridLines="0" topLeftCell="A409" zoomScale="140" zoomScaleNormal="140" workbookViewId="0">
      <selection activeCell="F378" sqref="F378"/>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229</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9035</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ROUND(J134,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ROUND((SUM(BE134:BE416)),  2)</f>
        <v>0</v>
      </c>
      <c r="G35" s="35"/>
      <c r="H35" s="35"/>
      <c r="I35" s="138">
        <v>0.21</v>
      </c>
      <c r="J35" s="137">
        <f>ROUND(((SUM(BE134:BE416))*I35),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ROUND((SUM(BF134:BF416)),  2)</f>
        <v>0</v>
      </c>
      <c r="G36" s="35"/>
      <c r="H36" s="35"/>
      <c r="I36" s="138">
        <v>0.15</v>
      </c>
      <c r="J36" s="137">
        <f>ROUND(((SUM(BF134:BF416))*I36),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ROUND((SUM(BG134:BG416)),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ROUND((SUM(BH134:BH416)),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ROUND((SUM(BI134:BI416)),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015 - PS 03 Kogenerace</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J134</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257</v>
      </c>
      <c r="E99" s="171"/>
      <c r="F99" s="171"/>
      <c r="G99" s="171"/>
      <c r="H99" s="171"/>
      <c r="I99" s="172"/>
      <c r="J99" s="173">
        <f>J135</f>
        <v>0</v>
      </c>
      <c r="K99" s="169"/>
      <c r="L99" s="174"/>
    </row>
    <row r="100" spans="1:47" s="10" customFormat="1" ht="19.95" customHeight="1" x14ac:dyDescent="0.2">
      <c r="B100" s="175"/>
      <c r="C100" s="104"/>
      <c r="D100" s="176" t="s">
        <v>9036</v>
      </c>
      <c r="E100" s="177"/>
      <c r="F100" s="177"/>
      <c r="G100" s="177"/>
      <c r="H100" s="177"/>
      <c r="I100" s="178"/>
      <c r="J100" s="179">
        <f>J136</f>
        <v>0</v>
      </c>
      <c r="K100" s="104"/>
      <c r="L100" s="180"/>
    </row>
    <row r="101" spans="1:47" s="9" customFormat="1" ht="24.9" customHeight="1" x14ac:dyDescent="0.2">
      <c r="B101" s="168"/>
      <c r="C101" s="169"/>
      <c r="D101" s="170" t="s">
        <v>266</v>
      </c>
      <c r="E101" s="171"/>
      <c r="F101" s="171"/>
      <c r="G101" s="171"/>
      <c r="H101" s="171"/>
      <c r="I101" s="172"/>
      <c r="J101" s="173">
        <f>J140</f>
        <v>0</v>
      </c>
      <c r="K101" s="169"/>
      <c r="L101" s="174"/>
    </row>
    <row r="102" spans="1:47" s="10" customFormat="1" ht="19.95" customHeight="1" x14ac:dyDescent="0.2">
      <c r="B102" s="175"/>
      <c r="C102" s="104"/>
      <c r="D102" s="176" t="s">
        <v>9037</v>
      </c>
      <c r="E102" s="177"/>
      <c r="F102" s="177"/>
      <c r="G102" s="177"/>
      <c r="H102" s="177"/>
      <c r="I102" s="178"/>
      <c r="J102" s="179">
        <f>J141</f>
        <v>0</v>
      </c>
      <c r="K102" s="104"/>
      <c r="L102" s="180"/>
    </row>
    <row r="103" spans="1:47" s="10" customFormat="1" ht="19.95" customHeight="1" x14ac:dyDescent="0.2">
      <c r="B103" s="175"/>
      <c r="C103" s="104"/>
      <c r="D103" s="176" t="s">
        <v>9038</v>
      </c>
      <c r="E103" s="177"/>
      <c r="F103" s="177"/>
      <c r="G103" s="177"/>
      <c r="H103" s="177"/>
      <c r="I103" s="178"/>
      <c r="J103" s="179">
        <f>J170</f>
        <v>0</v>
      </c>
      <c r="K103" s="104"/>
      <c r="L103" s="180"/>
    </row>
    <row r="104" spans="1:47" s="10" customFormat="1" ht="19.95" customHeight="1" x14ac:dyDescent="0.2">
      <c r="B104" s="175"/>
      <c r="C104" s="104"/>
      <c r="D104" s="176" t="s">
        <v>9039</v>
      </c>
      <c r="E104" s="177"/>
      <c r="F104" s="177"/>
      <c r="G104" s="177"/>
      <c r="H104" s="177"/>
      <c r="I104" s="178"/>
      <c r="J104" s="179">
        <f>J213</f>
        <v>0</v>
      </c>
      <c r="K104" s="104"/>
      <c r="L104" s="180"/>
    </row>
    <row r="105" spans="1:47" s="10" customFormat="1" ht="19.95" customHeight="1" x14ac:dyDescent="0.2">
      <c r="B105" s="175"/>
      <c r="C105" s="104"/>
      <c r="D105" s="176" t="s">
        <v>9040</v>
      </c>
      <c r="E105" s="177"/>
      <c r="F105" s="177"/>
      <c r="G105" s="177"/>
      <c r="H105" s="177"/>
      <c r="I105" s="178"/>
      <c r="J105" s="179">
        <f>J285</f>
        <v>0</v>
      </c>
      <c r="K105" s="104"/>
      <c r="L105" s="180"/>
    </row>
    <row r="106" spans="1:47" s="10" customFormat="1" ht="19.95" customHeight="1" x14ac:dyDescent="0.2">
      <c r="B106" s="175"/>
      <c r="C106" s="104"/>
      <c r="D106" s="176" t="s">
        <v>9041</v>
      </c>
      <c r="E106" s="177"/>
      <c r="F106" s="177"/>
      <c r="G106" s="177"/>
      <c r="H106" s="177"/>
      <c r="I106" s="178"/>
      <c r="J106" s="179">
        <f>J294</f>
        <v>0</v>
      </c>
      <c r="K106" s="104"/>
      <c r="L106" s="180"/>
    </row>
    <row r="107" spans="1:47" s="10" customFormat="1" ht="19.95" customHeight="1" x14ac:dyDescent="0.2">
      <c r="B107" s="175"/>
      <c r="C107" s="104"/>
      <c r="D107" s="176" t="s">
        <v>9042</v>
      </c>
      <c r="E107" s="177"/>
      <c r="F107" s="177"/>
      <c r="G107" s="177"/>
      <c r="H107" s="177"/>
      <c r="I107" s="178"/>
      <c r="J107" s="179">
        <f>J328</f>
        <v>0</v>
      </c>
      <c r="K107" s="104"/>
      <c r="L107" s="180"/>
    </row>
    <row r="108" spans="1:47" s="10" customFormat="1" ht="19.95" customHeight="1" x14ac:dyDescent="0.2">
      <c r="B108" s="175"/>
      <c r="C108" s="104"/>
      <c r="D108" s="176" t="s">
        <v>9043</v>
      </c>
      <c r="E108" s="177"/>
      <c r="F108" s="177"/>
      <c r="G108" s="177"/>
      <c r="H108" s="177"/>
      <c r="I108" s="178"/>
      <c r="J108" s="179">
        <f>J360</f>
        <v>0</v>
      </c>
      <c r="K108" s="104"/>
      <c r="L108" s="180"/>
    </row>
    <row r="109" spans="1:47" s="10" customFormat="1" ht="19.95" customHeight="1" x14ac:dyDescent="0.2">
      <c r="B109" s="175"/>
      <c r="C109" s="104"/>
      <c r="D109" s="176" t="s">
        <v>9044</v>
      </c>
      <c r="E109" s="177"/>
      <c r="F109" s="177"/>
      <c r="G109" s="177"/>
      <c r="H109" s="177"/>
      <c r="I109" s="178"/>
      <c r="J109" s="179">
        <f>J390</f>
        <v>0</v>
      </c>
      <c r="K109" s="104"/>
      <c r="L109" s="180"/>
    </row>
    <row r="110" spans="1:47" s="10" customFormat="1" ht="19.95" customHeight="1" x14ac:dyDescent="0.2">
      <c r="B110" s="175"/>
      <c r="C110" s="104"/>
      <c r="D110" s="176" t="s">
        <v>9045</v>
      </c>
      <c r="E110" s="177"/>
      <c r="F110" s="177"/>
      <c r="G110" s="177"/>
      <c r="H110" s="177"/>
      <c r="I110" s="178"/>
      <c r="J110" s="179">
        <f>J399</f>
        <v>0</v>
      </c>
      <c r="K110" s="104"/>
      <c r="L110" s="180"/>
    </row>
    <row r="111" spans="1:47" s="9" customFormat="1" ht="24.9" customHeight="1" x14ac:dyDescent="0.2">
      <c r="B111" s="168"/>
      <c r="C111" s="169"/>
      <c r="D111" s="170" t="s">
        <v>1802</v>
      </c>
      <c r="E111" s="171"/>
      <c r="F111" s="171"/>
      <c r="G111" s="171"/>
      <c r="H111" s="171"/>
      <c r="I111" s="172"/>
      <c r="J111" s="173">
        <f>J409</f>
        <v>0</v>
      </c>
      <c r="K111" s="169"/>
      <c r="L111" s="174"/>
    </row>
    <row r="112" spans="1:47" s="10" customFormat="1" ht="19.95" customHeight="1" x14ac:dyDescent="0.2">
      <c r="B112" s="175"/>
      <c r="C112" s="104"/>
      <c r="D112" s="176" t="s">
        <v>9046</v>
      </c>
      <c r="E112" s="177"/>
      <c r="F112" s="177"/>
      <c r="G112" s="177"/>
      <c r="H112" s="177"/>
      <c r="I112" s="178"/>
      <c r="J112" s="179">
        <f>J410</f>
        <v>0</v>
      </c>
      <c r="K112" s="104"/>
      <c r="L112" s="180"/>
    </row>
    <row r="113" spans="1:31" s="2" customFormat="1" ht="21.75"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31" s="2" customFormat="1" ht="6.9" customHeight="1" x14ac:dyDescent="0.2">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 customHeight="1" x14ac:dyDescent="0.2">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 customHeight="1" x14ac:dyDescent="0.2">
      <c r="A119" s="35"/>
      <c r="B119" s="36"/>
      <c r="C119" s="24" t="s">
        <v>279</v>
      </c>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2" customHeight="1" x14ac:dyDescent="0.2">
      <c r="A121" s="35"/>
      <c r="B121" s="36"/>
      <c r="C121" s="30" t="s">
        <v>16</v>
      </c>
      <c r="D121" s="37"/>
      <c r="E121" s="37"/>
      <c r="F121" s="37"/>
      <c r="G121" s="37"/>
      <c r="H121" s="37"/>
      <c r="I121" s="124"/>
      <c r="J121" s="37"/>
      <c r="K121" s="37"/>
      <c r="L121" s="52"/>
      <c r="S121" s="35"/>
      <c r="T121" s="35"/>
      <c r="U121" s="35"/>
      <c r="V121" s="35"/>
      <c r="W121" s="35"/>
      <c r="X121" s="35"/>
      <c r="Y121" s="35"/>
      <c r="Z121" s="35"/>
      <c r="AA121" s="35"/>
      <c r="AB121" s="35"/>
      <c r="AC121" s="35"/>
      <c r="AD121" s="35"/>
      <c r="AE121" s="35"/>
    </row>
    <row r="122" spans="1:31" s="2" customFormat="1" ht="16.5" customHeight="1" x14ac:dyDescent="0.2">
      <c r="A122" s="35"/>
      <c r="B122" s="36"/>
      <c r="C122" s="37"/>
      <c r="D122" s="37"/>
      <c r="E122" s="342" t="str">
        <f>E7</f>
        <v>ČOV Přerov - kalová koncovka</v>
      </c>
      <c r="F122" s="343"/>
      <c r="G122" s="343"/>
      <c r="H122" s="343"/>
      <c r="I122" s="124"/>
      <c r="J122" s="37"/>
      <c r="K122" s="37"/>
      <c r="L122" s="52"/>
      <c r="S122" s="35"/>
      <c r="T122" s="35"/>
      <c r="U122" s="35"/>
      <c r="V122" s="35"/>
      <c r="W122" s="35"/>
      <c r="X122" s="35"/>
      <c r="Y122" s="35"/>
      <c r="Z122" s="35"/>
      <c r="AA122" s="35"/>
      <c r="AB122" s="35"/>
      <c r="AC122" s="35"/>
      <c r="AD122" s="35"/>
      <c r="AE122" s="35"/>
    </row>
    <row r="123" spans="1:31" s="1" customFormat="1" ht="12" customHeight="1" x14ac:dyDescent="0.2">
      <c r="B123" s="22"/>
      <c r="C123" s="30" t="s">
        <v>246</v>
      </c>
      <c r="D123" s="23"/>
      <c r="E123" s="23"/>
      <c r="F123" s="23"/>
      <c r="G123" s="23"/>
      <c r="H123" s="23"/>
      <c r="I123" s="116"/>
      <c r="J123" s="23"/>
      <c r="K123" s="23"/>
      <c r="L123" s="21"/>
    </row>
    <row r="124" spans="1:31" s="2" customFormat="1" ht="16.5" customHeight="1" x14ac:dyDescent="0.2">
      <c r="A124" s="35"/>
      <c r="B124" s="36"/>
      <c r="C124" s="37"/>
      <c r="D124" s="37"/>
      <c r="E124" s="342" t="s">
        <v>247</v>
      </c>
      <c r="F124" s="345"/>
      <c r="G124" s="345"/>
      <c r="H124" s="345"/>
      <c r="I124" s="124"/>
      <c r="J124" s="37"/>
      <c r="K124" s="37"/>
      <c r="L124" s="52"/>
      <c r="S124" s="35"/>
      <c r="T124" s="35"/>
      <c r="U124" s="35"/>
      <c r="V124" s="35"/>
      <c r="W124" s="35"/>
      <c r="X124" s="35"/>
      <c r="Y124" s="35"/>
      <c r="Z124" s="35"/>
      <c r="AA124" s="35"/>
      <c r="AB124" s="35"/>
      <c r="AC124" s="35"/>
      <c r="AD124" s="35"/>
      <c r="AE124" s="35"/>
    </row>
    <row r="125" spans="1:31" s="2" customFormat="1" ht="12" customHeight="1" x14ac:dyDescent="0.2">
      <c r="A125" s="35"/>
      <c r="B125" s="36"/>
      <c r="C125" s="30" t="s">
        <v>248</v>
      </c>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31" s="2" customFormat="1" ht="16.5" customHeight="1" x14ac:dyDescent="0.2">
      <c r="A126" s="35"/>
      <c r="B126" s="36"/>
      <c r="C126" s="37"/>
      <c r="D126" s="37"/>
      <c r="E126" s="323" t="str">
        <f>E11</f>
        <v>015 - PS 03 Kogenerace</v>
      </c>
      <c r="F126" s="345"/>
      <c r="G126" s="345"/>
      <c r="H126" s="345"/>
      <c r="I126" s="124"/>
      <c r="J126" s="37"/>
      <c r="K126" s="37"/>
      <c r="L126" s="52"/>
      <c r="S126" s="35"/>
      <c r="T126" s="35"/>
      <c r="U126" s="35"/>
      <c r="V126" s="35"/>
      <c r="W126" s="35"/>
      <c r="X126" s="35"/>
      <c r="Y126" s="35"/>
      <c r="Z126" s="35"/>
      <c r="AA126" s="35"/>
      <c r="AB126" s="35"/>
      <c r="AC126" s="35"/>
      <c r="AD126" s="35"/>
      <c r="AE126" s="35"/>
    </row>
    <row r="127" spans="1:31" s="2" customFormat="1" ht="6.9" customHeight="1" x14ac:dyDescent="0.2">
      <c r="A127" s="35"/>
      <c r="B127" s="36"/>
      <c r="C127" s="37"/>
      <c r="D127" s="37"/>
      <c r="E127" s="37"/>
      <c r="F127" s="37"/>
      <c r="G127" s="37"/>
      <c r="H127" s="37"/>
      <c r="I127" s="124"/>
      <c r="J127" s="37"/>
      <c r="K127" s="37"/>
      <c r="L127" s="52"/>
      <c r="S127" s="35"/>
      <c r="T127" s="35"/>
      <c r="U127" s="35"/>
      <c r="V127" s="35"/>
      <c r="W127" s="35"/>
      <c r="X127" s="35"/>
      <c r="Y127" s="35"/>
      <c r="Z127" s="35"/>
      <c r="AA127" s="35"/>
      <c r="AB127" s="35"/>
      <c r="AC127" s="35"/>
      <c r="AD127" s="35"/>
      <c r="AE127" s="35"/>
    </row>
    <row r="128" spans="1:31" s="2" customFormat="1" ht="12" customHeight="1" x14ac:dyDescent="0.2">
      <c r="A128" s="35"/>
      <c r="B128" s="36"/>
      <c r="C128" s="30" t="s">
        <v>20</v>
      </c>
      <c r="D128" s="37"/>
      <c r="E128" s="37"/>
      <c r="F128" s="28" t="str">
        <f>F14</f>
        <v xml:space="preserve"> </v>
      </c>
      <c r="G128" s="37"/>
      <c r="H128" s="37"/>
      <c r="I128" s="125" t="s">
        <v>22</v>
      </c>
      <c r="J128" s="67" t="str">
        <f>IF(J14="","",J14)</f>
        <v>6. 12. 2018</v>
      </c>
      <c r="K128" s="37"/>
      <c r="L128" s="52"/>
      <c r="S128" s="35"/>
      <c r="T128" s="35"/>
      <c r="U128" s="35"/>
      <c r="V128" s="35"/>
      <c r="W128" s="35"/>
      <c r="X128" s="35"/>
      <c r="Y128" s="35"/>
      <c r="Z128" s="35"/>
      <c r="AA128" s="35"/>
      <c r="AB128" s="35"/>
      <c r="AC128" s="35"/>
      <c r="AD128" s="35"/>
      <c r="AE128" s="35"/>
    </row>
    <row r="129" spans="1:65" s="2" customFormat="1" ht="6.9" customHeight="1" x14ac:dyDescent="0.2">
      <c r="A129" s="35"/>
      <c r="B129" s="36"/>
      <c r="C129" s="37"/>
      <c r="D129" s="37"/>
      <c r="E129" s="37"/>
      <c r="F129" s="37"/>
      <c r="G129" s="37"/>
      <c r="H129" s="37"/>
      <c r="I129" s="124"/>
      <c r="J129" s="37"/>
      <c r="K129" s="37"/>
      <c r="L129" s="52"/>
      <c r="S129" s="35"/>
      <c r="T129" s="35"/>
      <c r="U129" s="35"/>
      <c r="V129" s="35"/>
      <c r="W129" s="35"/>
      <c r="X129" s="35"/>
      <c r="Y129" s="35"/>
      <c r="Z129" s="35"/>
      <c r="AA129" s="35"/>
      <c r="AB129" s="35"/>
      <c r="AC129" s="35"/>
      <c r="AD129" s="35"/>
      <c r="AE129" s="35"/>
    </row>
    <row r="130" spans="1:65" s="2" customFormat="1" ht="43.2" customHeight="1" x14ac:dyDescent="0.2">
      <c r="A130" s="35"/>
      <c r="B130" s="36"/>
      <c r="C130" s="30" t="s">
        <v>24</v>
      </c>
      <c r="D130" s="37"/>
      <c r="E130" s="37"/>
      <c r="F130" s="28" t="str">
        <f>E17</f>
        <v>Vodovody a kanalizace Přerov, a.s.</v>
      </c>
      <c r="G130" s="37"/>
      <c r="H130" s="37"/>
      <c r="I130" s="125" t="s">
        <v>30</v>
      </c>
      <c r="J130" s="33" t="str">
        <f>E23</f>
        <v>Sweco Hydroprojekt a.s., divize Morava</v>
      </c>
      <c r="K130" s="37"/>
      <c r="L130" s="52"/>
      <c r="S130" s="35"/>
      <c r="T130" s="35"/>
      <c r="U130" s="35"/>
      <c r="V130" s="35"/>
      <c r="W130" s="35"/>
      <c r="X130" s="35"/>
      <c r="Y130" s="35"/>
      <c r="Z130" s="35"/>
      <c r="AA130" s="35"/>
      <c r="AB130" s="35"/>
      <c r="AC130" s="35"/>
      <c r="AD130" s="35"/>
      <c r="AE130" s="35"/>
    </row>
    <row r="131" spans="1:65" s="2" customFormat="1" ht="15.15" customHeight="1" x14ac:dyDescent="0.2">
      <c r="A131" s="35"/>
      <c r="B131" s="36"/>
      <c r="C131" s="30" t="s">
        <v>28</v>
      </c>
      <c r="D131" s="37"/>
      <c r="E131" s="37"/>
      <c r="F131" s="28" t="str">
        <f>IF(E20="","",E20)</f>
        <v>Vyplň údaj</v>
      </c>
      <c r="G131" s="37"/>
      <c r="H131" s="37"/>
      <c r="I131" s="125" t="s">
        <v>33</v>
      </c>
      <c r="J131" s="33" t="str">
        <f>E26</f>
        <v xml:space="preserve"> </v>
      </c>
      <c r="K131" s="37"/>
      <c r="L131" s="52"/>
      <c r="S131" s="35"/>
      <c r="T131" s="35"/>
      <c r="U131" s="35"/>
      <c r="V131" s="35"/>
      <c r="W131" s="35"/>
      <c r="X131" s="35"/>
      <c r="Y131" s="35"/>
      <c r="Z131" s="35"/>
      <c r="AA131" s="35"/>
      <c r="AB131" s="35"/>
      <c r="AC131" s="35"/>
      <c r="AD131" s="35"/>
      <c r="AE131" s="35"/>
    </row>
    <row r="132" spans="1:65" s="2" customFormat="1" ht="10.35" customHeight="1" x14ac:dyDescent="0.2">
      <c r="A132" s="35"/>
      <c r="B132" s="36"/>
      <c r="C132" s="37"/>
      <c r="D132" s="37"/>
      <c r="E132" s="37"/>
      <c r="F132" s="37"/>
      <c r="G132" s="37"/>
      <c r="H132" s="37"/>
      <c r="I132" s="124"/>
      <c r="J132" s="37"/>
      <c r="K132" s="37"/>
      <c r="L132" s="52"/>
      <c r="S132" s="35"/>
      <c r="T132" s="35"/>
      <c r="U132" s="35"/>
      <c r="V132" s="35"/>
      <c r="W132" s="35"/>
      <c r="X132" s="35"/>
      <c r="Y132" s="35"/>
      <c r="Z132" s="35"/>
      <c r="AA132" s="35"/>
      <c r="AB132" s="35"/>
      <c r="AC132" s="35"/>
      <c r="AD132" s="35"/>
      <c r="AE132" s="35"/>
    </row>
    <row r="133" spans="1:65" s="11" customFormat="1" ht="29.25" customHeight="1" x14ac:dyDescent="0.2">
      <c r="A133" s="181"/>
      <c r="B133" s="182"/>
      <c r="C133" s="183" t="s">
        <v>280</v>
      </c>
      <c r="D133" s="184" t="s">
        <v>60</v>
      </c>
      <c r="E133" s="184" t="s">
        <v>56</v>
      </c>
      <c r="F133" s="184" t="s">
        <v>57</v>
      </c>
      <c r="G133" s="184" t="s">
        <v>281</v>
      </c>
      <c r="H133" s="184" t="s">
        <v>282</v>
      </c>
      <c r="I133" s="185" t="s">
        <v>283</v>
      </c>
      <c r="J133" s="184" t="s">
        <v>254</v>
      </c>
      <c r="K133" s="186" t="s">
        <v>284</v>
      </c>
      <c r="L133" s="187"/>
      <c r="M133" s="76" t="s">
        <v>1</v>
      </c>
      <c r="N133" s="77" t="s">
        <v>39</v>
      </c>
      <c r="O133" s="77" t="s">
        <v>285</v>
      </c>
      <c r="P133" s="77" t="s">
        <v>286</v>
      </c>
      <c r="Q133" s="77" t="s">
        <v>287</v>
      </c>
      <c r="R133" s="77" t="s">
        <v>288</v>
      </c>
      <c r="S133" s="77" t="s">
        <v>289</v>
      </c>
      <c r="T133" s="78" t="s">
        <v>290</v>
      </c>
      <c r="U133" s="181"/>
      <c r="V133" s="181"/>
      <c r="W133" s="181"/>
      <c r="X133" s="181"/>
      <c r="Y133" s="181"/>
      <c r="Z133" s="181"/>
      <c r="AA133" s="181"/>
      <c r="AB133" s="181"/>
      <c r="AC133" s="181"/>
      <c r="AD133" s="181"/>
      <c r="AE133" s="181"/>
    </row>
    <row r="134" spans="1:65" s="2" customFormat="1" ht="22.95" customHeight="1" x14ac:dyDescent="0.3">
      <c r="A134" s="35"/>
      <c r="B134" s="36"/>
      <c r="C134" s="83" t="s">
        <v>291</v>
      </c>
      <c r="D134" s="37"/>
      <c r="E134" s="37"/>
      <c r="F134" s="37"/>
      <c r="G134" s="37"/>
      <c r="H134" s="37"/>
      <c r="I134" s="124"/>
      <c r="J134" s="188">
        <f>BK134</f>
        <v>0</v>
      </c>
      <c r="K134" s="37"/>
      <c r="L134" s="40"/>
      <c r="M134" s="79"/>
      <c r="N134" s="189"/>
      <c r="O134" s="80"/>
      <c r="P134" s="190">
        <f>P135+P140+P409</f>
        <v>0</v>
      </c>
      <c r="Q134" s="80"/>
      <c r="R134" s="190">
        <f>R135+R140+R409</f>
        <v>0</v>
      </c>
      <c r="S134" s="80"/>
      <c r="T134" s="191">
        <f>T135+T140+T409</f>
        <v>0</v>
      </c>
      <c r="U134" s="35"/>
      <c r="V134" s="35"/>
      <c r="W134" s="35"/>
      <c r="X134" s="35"/>
      <c r="Y134" s="35"/>
      <c r="Z134" s="35"/>
      <c r="AA134" s="35"/>
      <c r="AB134" s="35"/>
      <c r="AC134" s="35"/>
      <c r="AD134" s="35"/>
      <c r="AE134" s="35"/>
      <c r="AT134" s="18" t="s">
        <v>74</v>
      </c>
      <c r="AU134" s="18" t="s">
        <v>256</v>
      </c>
      <c r="BK134" s="192">
        <f>BK135+BK140+BK409</f>
        <v>0</v>
      </c>
    </row>
    <row r="135" spans="1:65" s="12" customFormat="1" ht="25.95" customHeight="1" x14ac:dyDescent="0.25">
      <c r="B135" s="193"/>
      <c r="C135" s="194"/>
      <c r="D135" s="195" t="s">
        <v>74</v>
      </c>
      <c r="E135" s="196" t="s">
        <v>292</v>
      </c>
      <c r="F135" s="196" t="s">
        <v>293</v>
      </c>
      <c r="G135" s="194"/>
      <c r="H135" s="194"/>
      <c r="I135" s="197"/>
      <c r="J135" s="198">
        <f>BK135</f>
        <v>0</v>
      </c>
      <c r="K135" s="194"/>
      <c r="L135" s="199"/>
      <c r="M135" s="200"/>
      <c r="N135" s="201"/>
      <c r="O135" s="201"/>
      <c r="P135" s="202">
        <f>P136</f>
        <v>0</v>
      </c>
      <c r="Q135" s="201"/>
      <c r="R135" s="202">
        <f>R136</f>
        <v>0</v>
      </c>
      <c r="S135" s="201"/>
      <c r="T135" s="203">
        <f>T136</f>
        <v>0</v>
      </c>
      <c r="AR135" s="204" t="s">
        <v>81</v>
      </c>
      <c r="AT135" s="205" t="s">
        <v>74</v>
      </c>
      <c r="AU135" s="205" t="s">
        <v>75</v>
      </c>
      <c r="AY135" s="204" t="s">
        <v>294</v>
      </c>
      <c r="BK135" s="206">
        <f>BK136</f>
        <v>0</v>
      </c>
    </row>
    <row r="136" spans="1:65" s="12" customFormat="1" ht="22.95" customHeight="1" x14ac:dyDescent="0.25">
      <c r="B136" s="193"/>
      <c r="C136" s="194"/>
      <c r="D136" s="195" t="s">
        <v>74</v>
      </c>
      <c r="E136" s="207" t="s">
        <v>1724</v>
      </c>
      <c r="F136" s="207" t="s">
        <v>775</v>
      </c>
      <c r="G136" s="194"/>
      <c r="H136" s="194"/>
      <c r="I136" s="197"/>
      <c r="J136" s="208">
        <f>BK136</f>
        <v>0</v>
      </c>
      <c r="K136" s="194"/>
      <c r="L136" s="199"/>
      <c r="M136" s="200"/>
      <c r="N136" s="201"/>
      <c r="O136" s="201"/>
      <c r="P136" s="202">
        <f>SUM(P137:P139)</f>
        <v>0</v>
      </c>
      <c r="Q136" s="201"/>
      <c r="R136" s="202">
        <f>SUM(R137:R139)</f>
        <v>0</v>
      </c>
      <c r="S136" s="201"/>
      <c r="T136" s="203">
        <f>SUM(T137:T139)</f>
        <v>0</v>
      </c>
      <c r="AR136" s="204" t="s">
        <v>81</v>
      </c>
      <c r="AT136" s="205" t="s">
        <v>74</v>
      </c>
      <c r="AU136" s="205" t="s">
        <v>81</v>
      </c>
      <c r="AY136" s="204" t="s">
        <v>294</v>
      </c>
      <c r="BK136" s="206">
        <f>SUM(BK137:BK139)</f>
        <v>0</v>
      </c>
    </row>
    <row r="137" spans="1:65" s="2" customFormat="1" ht="24" customHeight="1" x14ac:dyDescent="0.2">
      <c r="A137" s="35"/>
      <c r="B137" s="36"/>
      <c r="C137" s="209" t="s">
        <v>81</v>
      </c>
      <c r="D137" s="209" t="s">
        <v>296</v>
      </c>
      <c r="E137" s="210" t="s">
        <v>9047</v>
      </c>
      <c r="F137" s="211" t="s">
        <v>9048</v>
      </c>
      <c r="G137" s="212" t="s">
        <v>349</v>
      </c>
      <c r="H137" s="213">
        <v>0.4</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83</v>
      </c>
    </row>
    <row r="138" spans="1:65" s="2" customFormat="1" x14ac:dyDescent="0.2">
      <c r="A138" s="35"/>
      <c r="B138" s="36"/>
      <c r="C138" s="37"/>
      <c r="D138" s="222" t="s">
        <v>303</v>
      </c>
      <c r="E138" s="37"/>
      <c r="F138" s="223" t="s">
        <v>9048</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28.8" x14ac:dyDescent="0.2">
      <c r="A139" s="35"/>
      <c r="B139" s="36"/>
      <c r="C139" s="37"/>
      <c r="D139" s="222" t="s">
        <v>305</v>
      </c>
      <c r="E139" s="37"/>
      <c r="F139" s="226" t="s">
        <v>9049</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305</v>
      </c>
      <c r="AU139" s="18" t="s">
        <v>83</v>
      </c>
    </row>
    <row r="140" spans="1:65" s="12" customFormat="1" ht="25.95" customHeight="1" x14ac:dyDescent="0.25">
      <c r="B140" s="193"/>
      <c r="C140" s="194"/>
      <c r="D140" s="195" t="s">
        <v>74</v>
      </c>
      <c r="E140" s="196" t="s">
        <v>1080</v>
      </c>
      <c r="F140" s="196" t="s">
        <v>1081</v>
      </c>
      <c r="G140" s="194"/>
      <c r="H140" s="194"/>
      <c r="I140" s="197"/>
      <c r="J140" s="198">
        <f>BK140</f>
        <v>0</v>
      </c>
      <c r="K140" s="194"/>
      <c r="L140" s="199"/>
      <c r="M140" s="200"/>
      <c r="N140" s="201"/>
      <c r="O140" s="201"/>
      <c r="P140" s="202">
        <f>P141+P170+P213+P285+P294+P328+P360+P390+P399</f>
        <v>0</v>
      </c>
      <c r="Q140" s="201"/>
      <c r="R140" s="202">
        <f>R141+R170+R213+R285+R294+R328+R360+R390+R399</f>
        <v>0</v>
      </c>
      <c r="S140" s="201"/>
      <c r="T140" s="203">
        <f>T141+T170+T213+T285+T294+T328+T360+T390+T399</f>
        <v>0</v>
      </c>
      <c r="AR140" s="204" t="s">
        <v>83</v>
      </c>
      <c r="AT140" s="205" t="s">
        <v>74</v>
      </c>
      <c r="AU140" s="205" t="s">
        <v>75</v>
      </c>
      <c r="AY140" s="204" t="s">
        <v>294</v>
      </c>
      <c r="BK140" s="206">
        <f>BK141+BK170+BK213+BK285+BK294+BK328+BK360+BK390+BK399</f>
        <v>0</v>
      </c>
    </row>
    <row r="141" spans="1:65" s="12" customFormat="1" ht="22.95" customHeight="1" x14ac:dyDescent="0.25">
      <c r="B141" s="193"/>
      <c r="C141" s="194"/>
      <c r="D141" s="195" t="s">
        <v>74</v>
      </c>
      <c r="E141" s="207" t="s">
        <v>3175</v>
      </c>
      <c r="F141" s="207" t="s">
        <v>1153</v>
      </c>
      <c r="G141" s="194"/>
      <c r="H141" s="194"/>
      <c r="I141" s="197"/>
      <c r="J141" s="208">
        <f>BK141</f>
        <v>0</v>
      </c>
      <c r="K141" s="194"/>
      <c r="L141" s="199"/>
      <c r="M141" s="200"/>
      <c r="N141" s="201"/>
      <c r="O141" s="201"/>
      <c r="P141" s="202">
        <f>SUM(P142:P169)</f>
        <v>0</v>
      </c>
      <c r="Q141" s="201"/>
      <c r="R141" s="202">
        <f>SUM(R142:R169)</f>
        <v>0</v>
      </c>
      <c r="S141" s="201"/>
      <c r="T141" s="203">
        <f>SUM(T142:T169)</f>
        <v>0</v>
      </c>
      <c r="AR141" s="204" t="s">
        <v>81</v>
      </c>
      <c r="AT141" s="205" t="s">
        <v>74</v>
      </c>
      <c r="AU141" s="205" t="s">
        <v>81</v>
      </c>
      <c r="AY141" s="204" t="s">
        <v>294</v>
      </c>
      <c r="BK141" s="206">
        <f>SUM(BK142:BK169)</f>
        <v>0</v>
      </c>
    </row>
    <row r="142" spans="1:65" s="2" customFormat="1" ht="24" customHeight="1" x14ac:dyDescent="0.2">
      <c r="A142" s="35"/>
      <c r="B142" s="36"/>
      <c r="C142" s="209" t="s">
        <v>83</v>
      </c>
      <c r="D142" s="209" t="s">
        <v>296</v>
      </c>
      <c r="E142" s="210" t="s">
        <v>9050</v>
      </c>
      <c r="F142" s="211" t="s">
        <v>9051</v>
      </c>
      <c r="G142" s="212" t="s">
        <v>299</v>
      </c>
      <c r="H142" s="213">
        <v>10</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396</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396</v>
      </c>
      <c r="BM142" s="220" t="s">
        <v>301</v>
      </c>
    </row>
    <row r="143" spans="1:65" s="2" customFormat="1" x14ac:dyDescent="0.2">
      <c r="A143" s="35"/>
      <c r="B143" s="36"/>
      <c r="C143" s="37"/>
      <c r="D143" s="222" t="s">
        <v>303</v>
      </c>
      <c r="E143" s="37"/>
      <c r="F143" s="223" t="s">
        <v>9051</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8.8" x14ac:dyDescent="0.2">
      <c r="A144" s="35"/>
      <c r="B144" s="36"/>
      <c r="C144" s="37"/>
      <c r="D144" s="222" t="s">
        <v>305</v>
      </c>
      <c r="E144" s="37"/>
      <c r="F144" s="226" t="s">
        <v>9049</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305</v>
      </c>
      <c r="AU144" s="18" t="s">
        <v>83</v>
      </c>
    </row>
    <row r="145" spans="1:65" s="2" customFormat="1" ht="36" customHeight="1" x14ac:dyDescent="0.2">
      <c r="A145" s="35"/>
      <c r="B145" s="36"/>
      <c r="C145" s="209" t="s">
        <v>91</v>
      </c>
      <c r="D145" s="209" t="s">
        <v>296</v>
      </c>
      <c r="E145" s="210" t="s">
        <v>9052</v>
      </c>
      <c r="F145" s="211" t="s">
        <v>9053</v>
      </c>
      <c r="G145" s="212" t="s">
        <v>299</v>
      </c>
      <c r="H145" s="213">
        <v>5</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396</v>
      </c>
      <c r="AT145" s="220" t="s">
        <v>296</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396</v>
      </c>
      <c r="BM145" s="220" t="s">
        <v>328</v>
      </c>
    </row>
    <row r="146" spans="1:65" s="2" customFormat="1" ht="19.2" x14ac:dyDescent="0.2">
      <c r="A146" s="35"/>
      <c r="B146" s="36"/>
      <c r="C146" s="37"/>
      <c r="D146" s="222" t="s">
        <v>303</v>
      </c>
      <c r="E146" s="37"/>
      <c r="F146" s="223" t="s">
        <v>9054</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48" x14ac:dyDescent="0.2">
      <c r="A147" s="35"/>
      <c r="B147" s="36"/>
      <c r="C147" s="37"/>
      <c r="D147" s="222" t="s">
        <v>305</v>
      </c>
      <c r="E147" s="37"/>
      <c r="F147" s="226" t="s">
        <v>9055</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305</v>
      </c>
      <c r="AU147" s="18" t="s">
        <v>83</v>
      </c>
    </row>
    <row r="148" spans="1:65" s="2" customFormat="1" ht="36" customHeight="1" x14ac:dyDescent="0.2">
      <c r="A148" s="35"/>
      <c r="B148" s="36"/>
      <c r="C148" s="209" t="s">
        <v>301</v>
      </c>
      <c r="D148" s="209" t="s">
        <v>296</v>
      </c>
      <c r="E148" s="210" t="s">
        <v>9056</v>
      </c>
      <c r="F148" s="211" t="s">
        <v>9057</v>
      </c>
      <c r="G148" s="212" t="s">
        <v>299</v>
      </c>
      <c r="H148" s="213">
        <v>2</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396</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396</v>
      </c>
      <c r="BM148" s="220" t="s">
        <v>340</v>
      </c>
    </row>
    <row r="149" spans="1:65" s="2" customFormat="1" ht="19.2" x14ac:dyDescent="0.2">
      <c r="A149" s="35"/>
      <c r="B149" s="36"/>
      <c r="C149" s="37"/>
      <c r="D149" s="222" t="s">
        <v>303</v>
      </c>
      <c r="E149" s="37"/>
      <c r="F149" s="223" t="s">
        <v>9058</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48" x14ac:dyDescent="0.2">
      <c r="A150" s="35"/>
      <c r="B150" s="36"/>
      <c r="C150" s="37"/>
      <c r="D150" s="222" t="s">
        <v>305</v>
      </c>
      <c r="E150" s="37"/>
      <c r="F150" s="226" t="s">
        <v>9055</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2" customFormat="1" ht="16.5" customHeight="1" x14ac:dyDescent="0.2">
      <c r="A151" s="35"/>
      <c r="B151" s="36"/>
      <c r="C151" s="209" t="s">
        <v>323</v>
      </c>
      <c r="D151" s="209" t="s">
        <v>296</v>
      </c>
      <c r="E151" s="210" t="s">
        <v>9059</v>
      </c>
      <c r="F151" s="211" t="s">
        <v>9060</v>
      </c>
      <c r="G151" s="212" t="s">
        <v>386</v>
      </c>
      <c r="H151" s="213">
        <v>37</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396</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396</v>
      </c>
      <c r="BM151" s="220" t="s">
        <v>353</v>
      </c>
    </row>
    <row r="152" spans="1:65" s="2" customFormat="1" x14ac:dyDescent="0.2">
      <c r="A152" s="35"/>
      <c r="B152" s="36"/>
      <c r="C152" s="37"/>
      <c r="D152" s="222" t="s">
        <v>303</v>
      </c>
      <c r="E152" s="37"/>
      <c r="F152" s="223" t="s">
        <v>9061</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28.8" x14ac:dyDescent="0.2">
      <c r="A153" s="35"/>
      <c r="B153" s="36"/>
      <c r="C153" s="37"/>
      <c r="D153" s="222" t="s">
        <v>305</v>
      </c>
      <c r="E153" s="37"/>
      <c r="F153" s="226" t="s">
        <v>9049</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305</v>
      </c>
      <c r="AU153" s="18" t="s">
        <v>83</v>
      </c>
    </row>
    <row r="154" spans="1:65" s="2" customFormat="1" ht="16.5" customHeight="1" x14ac:dyDescent="0.2">
      <c r="A154" s="35"/>
      <c r="B154" s="36"/>
      <c r="C154" s="209" t="s">
        <v>328</v>
      </c>
      <c r="D154" s="209" t="s">
        <v>296</v>
      </c>
      <c r="E154" s="210" t="s">
        <v>9062</v>
      </c>
      <c r="F154" s="211" t="s">
        <v>9063</v>
      </c>
      <c r="G154" s="212" t="s">
        <v>386</v>
      </c>
      <c r="H154" s="213">
        <v>56</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396</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396</v>
      </c>
      <c r="BM154" s="220" t="s">
        <v>371</v>
      </c>
    </row>
    <row r="155" spans="1:65" s="2" customFormat="1" x14ac:dyDescent="0.2">
      <c r="A155" s="35"/>
      <c r="B155" s="36"/>
      <c r="C155" s="37"/>
      <c r="D155" s="222" t="s">
        <v>303</v>
      </c>
      <c r="E155" s="37"/>
      <c r="F155" s="223" t="s">
        <v>9064</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8.8" x14ac:dyDescent="0.2">
      <c r="A156" s="35"/>
      <c r="B156" s="36"/>
      <c r="C156" s="37"/>
      <c r="D156" s="222" t="s">
        <v>305</v>
      </c>
      <c r="E156" s="37"/>
      <c r="F156" s="226" t="s">
        <v>9049</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2" customFormat="1" ht="16.5" customHeight="1" x14ac:dyDescent="0.2">
      <c r="A157" s="35"/>
      <c r="B157" s="36"/>
      <c r="C157" s="259" t="s">
        <v>333</v>
      </c>
      <c r="D157" s="259" t="s">
        <v>409</v>
      </c>
      <c r="E157" s="260" t="s">
        <v>9065</v>
      </c>
      <c r="F157" s="261" t="s">
        <v>9066</v>
      </c>
      <c r="G157" s="262" t="s">
        <v>299</v>
      </c>
      <c r="H157" s="263">
        <v>7</v>
      </c>
      <c r="I157" s="264"/>
      <c r="J157" s="265">
        <f>ROUND(I157*H157,2)</f>
        <v>0</v>
      </c>
      <c r="K157" s="261" t="s">
        <v>1</v>
      </c>
      <c r="L157" s="266"/>
      <c r="M157" s="267" t="s">
        <v>1</v>
      </c>
      <c r="N157" s="268"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502</v>
      </c>
      <c r="AT157" s="220" t="s">
        <v>409</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396</v>
      </c>
      <c r="BM157" s="220" t="s">
        <v>383</v>
      </c>
    </row>
    <row r="158" spans="1:65" s="2" customFormat="1" x14ac:dyDescent="0.2">
      <c r="A158" s="35"/>
      <c r="B158" s="36"/>
      <c r="C158" s="37"/>
      <c r="D158" s="222" t="s">
        <v>303</v>
      </c>
      <c r="E158" s="37"/>
      <c r="F158" s="223" t="s">
        <v>9066</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66.599999999999994" customHeight="1" x14ac:dyDescent="0.2">
      <c r="A159" s="35"/>
      <c r="B159" s="36"/>
      <c r="C159" s="259" t="s">
        <v>340</v>
      </c>
      <c r="D159" s="259" t="s">
        <v>409</v>
      </c>
      <c r="E159" s="260" t="s">
        <v>9067</v>
      </c>
      <c r="F159" s="261" t="s">
        <v>9068</v>
      </c>
      <c r="G159" s="262" t="s">
        <v>386</v>
      </c>
      <c r="H159" s="263">
        <v>37</v>
      </c>
      <c r="I159" s="264"/>
      <c r="J159" s="265">
        <f>ROUND(I159*H159,2)</f>
        <v>0</v>
      </c>
      <c r="K159" s="261" t="s">
        <v>1</v>
      </c>
      <c r="L159" s="266"/>
      <c r="M159" s="267" t="s">
        <v>1</v>
      </c>
      <c r="N159" s="268"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502</v>
      </c>
      <c r="AT159" s="220" t="s">
        <v>409</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396</v>
      </c>
      <c r="BM159" s="220" t="s">
        <v>396</v>
      </c>
    </row>
    <row r="160" spans="1:65" s="2" customFormat="1" ht="38.4" x14ac:dyDescent="0.2">
      <c r="A160" s="35"/>
      <c r="B160" s="36"/>
      <c r="C160" s="37"/>
      <c r="D160" s="222" t="s">
        <v>303</v>
      </c>
      <c r="E160" s="37"/>
      <c r="F160" s="223" t="s">
        <v>9068</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69.599999999999994" customHeight="1" x14ac:dyDescent="0.2">
      <c r="A161" s="35"/>
      <c r="B161" s="36"/>
      <c r="C161" s="259" t="s">
        <v>346</v>
      </c>
      <c r="D161" s="259" t="s">
        <v>409</v>
      </c>
      <c r="E161" s="260" t="s">
        <v>9069</v>
      </c>
      <c r="F161" s="261" t="s">
        <v>9070</v>
      </c>
      <c r="G161" s="262" t="s">
        <v>386</v>
      </c>
      <c r="H161" s="263">
        <v>10</v>
      </c>
      <c r="I161" s="264"/>
      <c r="J161" s="265">
        <f>ROUND(I161*H161,2)</f>
        <v>0</v>
      </c>
      <c r="K161" s="261" t="s">
        <v>1</v>
      </c>
      <c r="L161" s="266"/>
      <c r="M161" s="267" t="s">
        <v>1</v>
      </c>
      <c r="N161" s="268"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502</v>
      </c>
      <c r="AT161" s="220" t="s">
        <v>409</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396</v>
      </c>
      <c r="BM161" s="220" t="s">
        <v>408</v>
      </c>
    </row>
    <row r="162" spans="1:65" s="2" customFormat="1" ht="38.4" x14ac:dyDescent="0.2">
      <c r="A162" s="35"/>
      <c r="B162" s="36"/>
      <c r="C162" s="37"/>
      <c r="D162" s="222" t="s">
        <v>303</v>
      </c>
      <c r="E162" s="37"/>
      <c r="F162" s="223" t="s">
        <v>9070</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68.400000000000006" customHeight="1" x14ac:dyDescent="0.2">
      <c r="A163" s="35"/>
      <c r="B163" s="36"/>
      <c r="C163" s="259" t="s">
        <v>353</v>
      </c>
      <c r="D163" s="259" t="s">
        <v>409</v>
      </c>
      <c r="E163" s="260" t="s">
        <v>9071</v>
      </c>
      <c r="F163" s="261" t="s">
        <v>9072</v>
      </c>
      <c r="G163" s="262" t="s">
        <v>386</v>
      </c>
      <c r="H163" s="263">
        <v>46</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502</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396</v>
      </c>
      <c r="BM163" s="220" t="s">
        <v>421</v>
      </c>
    </row>
    <row r="164" spans="1:65" s="2" customFormat="1" ht="38.4" x14ac:dyDescent="0.2">
      <c r="A164" s="35"/>
      <c r="B164" s="36"/>
      <c r="C164" s="37"/>
      <c r="D164" s="222" t="s">
        <v>303</v>
      </c>
      <c r="E164" s="37"/>
      <c r="F164" s="223" t="s">
        <v>9072</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76.2" customHeight="1" x14ac:dyDescent="0.2">
      <c r="A165" s="35"/>
      <c r="B165" s="36"/>
      <c r="C165" s="259" t="s">
        <v>365</v>
      </c>
      <c r="D165" s="259" t="s">
        <v>409</v>
      </c>
      <c r="E165" s="260" t="s">
        <v>9073</v>
      </c>
      <c r="F165" s="261" t="s">
        <v>9074</v>
      </c>
      <c r="G165" s="262" t="s">
        <v>386</v>
      </c>
      <c r="H165" s="263">
        <v>4</v>
      </c>
      <c r="I165" s="264"/>
      <c r="J165" s="265">
        <f>ROUND(I165*H165,2)</f>
        <v>0</v>
      </c>
      <c r="K165" s="261" t="s">
        <v>1</v>
      </c>
      <c r="L165" s="266"/>
      <c r="M165" s="267" t="s">
        <v>1</v>
      </c>
      <c r="N165" s="268"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502</v>
      </c>
      <c r="AT165" s="220" t="s">
        <v>409</v>
      </c>
      <c r="AU165" s="220" t="s">
        <v>83</v>
      </c>
      <c r="AY165" s="18" t="s">
        <v>294</v>
      </c>
      <c r="BE165" s="221">
        <f>IF(N165="základní",J165,0)</f>
        <v>0</v>
      </c>
      <c r="BF165" s="221">
        <f>IF(N165="snížená",J165,0)</f>
        <v>0</v>
      </c>
      <c r="BG165" s="221">
        <f>IF(N165="zákl. přenesená",J165,0)</f>
        <v>0</v>
      </c>
      <c r="BH165" s="221">
        <f>IF(N165="sníž. přenesená",J165,0)</f>
        <v>0</v>
      </c>
      <c r="BI165" s="221">
        <f>IF(N165="nulová",J165,0)</f>
        <v>0</v>
      </c>
      <c r="BJ165" s="18" t="s">
        <v>81</v>
      </c>
      <c r="BK165" s="221">
        <f>ROUND(I165*H165,2)</f>
        <v>0</v>
      </c>
      <c r="BL165" s="18" t="s">
        <v>396</v>
      </c>
      <c r="BM165" s="220" t="s">
        <v>434</v>
      </c>
    </row>
    <row r="166" spans="1:65" s="2" customFormat="1" ht="38.4" x14ac:dyDescent="0.2">
      <c r="A166" s="35"/>
      <c r="B166" s="36"/>
      <c r="C166" s="37"/>
      <c r="D166" s="222" t="s">
        <v>303</v>
      </c>
      <c r="E166" s="37"/>
      <c r="F166" s="223" t="s">
        <v>9074</v>
      </c>
      <c r="G166" s="37"/>
      <c r="H166" s="37"/>
      <c r="I166" s="124"/>
      <c r="J166" s="37"/>
      <c r="K166" s="37"/>
      <c r="L166" s="40"/>
      <c r="M166" s="224"/>
      <c r="N166" s="225"/>
      <c r="O166" s="72"/>
      <c r="P166" s="72"/>
      <c r="Q166" s="72"/>
      <c r="R166" s="72"/>
      <c r="S166" s="72"/>
      <c r="T166" s="73"/>
      <c r="U166" s="35"/>
      <c r="V166" s="35"/>
      <c r="W166" s="35"/>
      <c r="X166" s="35"/>
      <c r="Y166" s="35"/>
      <c r="Z166" s="35"/>
      <c r="AA166" s="35"/>
      <c r="AB166" s="35"/>
      <c r="AC166" s="35"/>
      <c r="AD166" s="35"/>
      <c r="AE166" s="35"/>
      <c r="AT166" s="18" t="s">
        <v>303</v>
      </c>
      <c r="AU166" s="18" t="s">
        <v>83</v>
      </c>
    </row>
    <row r="167" spans="1:65" s="2" customFormat="1" ht="24" customHeight="1" x14ac:dyDescent="0.2">
      <c r="A167" s="35"/>
      <c r="B167" s="36"/>
      <c r="C167" s="209" t="s">
        <v>371</v>
      </c>
      <c r="D167" s="209" t="s">
        <v>296</v>
      </c>
      <c r="E167" s="210" t="s">
        <v>7304</v>
      </c>
      <c r="F167" s="211" t="s">
        <v>9075</v>
      </c>
      <c r="G167" s="212" t="s">
        <v>1142</v>
      </c>
      <c r="H167" s="280"/>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396</v>
      </c>
      <c r="AT167" s="220" t="s">
        <v>296</v>
      </c>
      <c r="AU167" s="220" t="s">
        <v>83</v>
      </c>
      <c r="AY167" s="18" t="s">
        <v>294</v>
      </c>
      <c r="BE167" s="221">
        <f>IF(N167="základní",J167,0)</f>
        <v>0</v>
      </c>
      <c r="BF167" s="221">
        <f>IF(N167="snížená",J167,0)</f>
        <v>0</v>
      </c>
      <c r="BG167" s="221">
        <f>IF(N167="zákl. přenesená",J167,0)</f>
        <v>0</v>
      </c>
      <c r="BH167" s="221">
        <f>IF(N167="sníž. přenesená",J167,0)</f>
        <v>0</v>
      </c>
      <c r="BI167" s="221">
        <f>IF(N167="nulová",J167,0)</f>
        <v>0</v>
      </c>
      <c r="BJ167" s="18" t="s">
        <v>81</v>
      </c>
      <c r="BK167" s="221">
        <f>ROUND(I167*H167,2)</f>
        <v>0</v>
      </c>
      <c r="BL167" s="18" t="s">
        <v>396</v>
      </c>
      <c r="BM167" s="220" t="s">
        <v>447</v>
      </c>
    </row>
    <row r="168" spans="1:65" s="2" customFormat="1" x14ac:dyDescent="0.2">
      <c r="A168" s="35"/>
      <c r="B168" s="36"/>
      <c r="C168" s="37"/>
      <c r="D168" s="222" t="s">
        <v>303</v>
      </c>
      <c r="E168" s="37"/>
      <c r="F168" s="223" t="s">
        <v>9075</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303</v>
      </c>
      <c r="AU168" s="18" t="s">
        <v>83</v>
      </c>
    </row>
    <row r="169" spans="1:65" s="2" customFormat="1" ht="19.2" x14ac:dyDescent="0.2">
      <c r="A169" s="35"/>
      <c r="B169" s="36"/>
      <c r="C169" s="37"/>
      <c r="D169" s="222" t="s">
        <v>305</v>
      </c>
      <c r="E169" s="37"/>
      <c r="F169" s="226" t="s">
        <v>9076</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305</v>
      </c>
      <c r="AU169" s="18" t="s">
        <v>83</v>
      </c>
    </row>
    <row r="170" spans="1:65" s="12" customFormat="1" ht="22.95" customHeight="1" x14ac:dyDescent="0.25">
      <c r="B170" s="193"/>
      <c r="C170" s="194"/>
      <c r="D170" s="195" t="s">
        <v>74</v>
      </c>
      <c r="E170" s="207" t="s">
        <v>3194</v>
      </c>
      <c r="F170" s="207" t="s">
        <v>9077</v>
      </c>
      <c r="G170" s="194"/>
      <c r="H170" s="194"/>
      <c r="I170" s="197"/>
      <c r="J170" s="208">
        <f>BK170</f>
        <v>0</v>
      </c>
      <c r="K170" s="194"/>
      <c r="L170" s="199"/>
      <c r="M170" s="200"/>
      <c r="N170" s="201"/>
      <c r="O170" s="201"/>
      <c r="P170" s="202">
        <f>SUM(P171:P212)</f>
        <v>0</v>
      </c>
      <c r="Q170" s="201"/>
      <c r="R170" s="202">
        <f>SUM(R171:R212)</f>
        <v>0</v>
      </c>
      <c r="S170" s="201"/>
      <c r="T170" s="203">
        <f>SUM(T171:T212)</f>
        <v>0</v>
      </c>
      <c r="AR170" s="204" t="s">
        <v>81</v>
      </c>
      <c r="AT170" s="205" t="s">
        <v>74</v>
      </c>
      <c r="AU170" s="205" t="s">
        <v>81</v>
      </c>
      <c r="AY170" s="204" t="s">
        <v>294</v>
      </c>
      <c r="BK170" s="206">
        <f>SUM(BK171:BK212)</f>
        <v>0</v>
      </c>
    </row>
    <row r="171" spans="1:65" s="2" customFormat="1" ht="24" customHeight="1" x14ac:dyDescent="0.2">
      <c r="A171" s="35"/>
      <c r="B171" s="36"/>
      <c r="C171" s="209" t="s">
        <v>377</v>
      </c>
      <c r="D171" s="209" t="s">
        <v>296</v>
      </c>
      <c r="E171" s="210" t="s">
        <v>9078</v>
      </c>
      <c r="F171" s="211" t="s">
        <v>9079</v>
      </c>
      <c r="G171" s="212" t="s">
        <v>386</v>
      </c>
      <c r="H171" s="213">
        <v>6</v>
      </c>
      <c r="I171" s="214"/>
      <c r="J171" s="215">
        <f>ROUND(I171*H171,2)</f>
        <v>0</v>
      </c>
      <c r="K171" s="211" t="s">
        <v>1</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396</v>
      </c>
      <c r="AT171" s="220" t="s">
        <v>296</v>
      </c>
      <c r="AU171" s="220" t="s">
        <v>83</v>
      </c>
      <c r="AY171" s="18" t="s">
        <v>294</v>
      </c>
      <c r="BE171" s="221">
        <f>IF(N171="základní",J171,0)</f>
        <v>0</v>
      </c>
      <c r="BF171" s="221">
        <f>IF(N171="snížená",J171,0)</f>
        <v>0</v>
      </c>
      <c r="BG171" s="221">
        <f>IF(N171="zákl. přenesená",J171,0)</f>
        <v>0</v>
      </c>
      <c r="BH171" s="221">
        <f>IF(N171="sníž. přenesená",J171,0)</f>
        <v>0</v>
      </c>
      <c r="BI171" s="221">
        <f>IF(N171="nulová",J171,0)</f>
        <v>0</v>
      </c>
      <c r="BJ171" s="18" t="s">
        <v>81</v>
      </c>
      <c r="BK171" s="221">
        <f>ROUND(I171*H171,2)</f>
        <v>0</v>
      </c>
      <c r="BL171" s="18" t="s">
        <v>396</v>
      </c>
      <c r="BM171" s="220" t="s">
        <v>463</v>
      </c>
    </row>
    <row r="172" spans="1:65" s="2" customFormat="1" ht="19.2" x14ac:dyDescent="0.2">
      <c r="A172" s="35"/>
      <c r="B172" s="36"/>
      <c r="C172" s="37"/>
      <c r="D172" s="222" t="s">
        <v>303</v>
      </c>
      <c r="E172" s="37"/>
      <c r="F172" s="223" t="s">
        <v>9079</v>
      </c>
      <c r="G172" s="37"/>
      <c r="H172" s="37"/>
      <c r="I172" s="124"/>
      <c r="J172" s="37"/>
      <c r="K172" s="37"/>
      <c r="L172" s="40"/>
      <c r="M172" s="224"/>
      <c r="N172" s="225"/>
      <c r="O172" s="72"/>
      <c r="P172" s="72"/>
      <c r="Q172" s="72"/>
      <c r="R172" s="72"/>
      <c r="S172" s="72"/>
      <c r="T172" s="73"/>
      <c r="U172" s="35"/>
      <c r="V172" s="35"/>
      <c r="W172" s="35"/>
      <c r="X172" s="35"/>
      <c r="Y172" s="35"/>
      <c r="Z172" s="35"/>
      <c r="AA172" s="35"/>
      <c r="AB172" s="35"/>
      <c r="AC172" s="35"/>
      <c r="AD172" s="35"/>
      <c r="AE172" s="35"/>
      <c r="AT172" s="18" t="s">
        <v>303</v>
      </c>
      <c r="AU172" s="18" t="s">
        <v>83</v>
      </c>
    </row>
    <row r="173" spans="1:65" s="2" customFormat="1" ht="28.8" x14ac:dyDescent="0.2">
      <c r="A173" s="35"/>
      <c r="B173" s="36"/>
      <c r="C173" s="37"/>
      <c r="D173" s="222" t="s">
        <v>305</v>
      </c>
      <c r="E173" s="37"/>
      <c r="F173" s="226" t="s">
        <v>9049</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305</v>
      </c>
      <c r="AU173" s="18" t="s">
        <v>83</v>
      </c>
    </row>
    <row r="174" spans="1:65" s="2" customFormat="1" ht="24" customHeight="1" x14ac:dyDescent="0.2">
      <c r="A174" s="35"/>
      <c r="B174" s="36"/>
      <c r="C174" s="209" t="s">
        <v>383</v>
      </c>
      <c r="D174" s="209" t="s">
        <v>296</v>
      </c>
      <c r="E174" s="210" t="s">
        <v>9080</v>
      </c>
      <c r="F174" s="211" t="s">
        <v>9081</v>
      </c>
      <c r="G174" s="212" t="s">
        <v>386</v>
      </c>
      <c r="H174" s="213">
        <v>10</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396</v>
      </c>
      <c r="AT174" s="220" t="s">
        <v>296</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396</v>
      </c>
      <c r="BM174" s="220" t="s">
        <v>478</v>
      </c>
    </row>
    <row r="175" spans="1:65" s="2" customFormat="1" x14ac:dyDescent="0.2">
      <c r="A175" s="35"/>
      <c r="B175" s="36"/>
      <c r="C175" s="37"/>
      <c r="D175" s="222" t="s">
        <v>303</v>
      </c>
      <c r="E175" s="37"/>
      <c r="F175" s="223" t="s">
        <v>9081</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57.6" x14ac:dyDescent="0.2">
      <c r="A176" s="35"/>
      <c r="B176" s="36"/>
      <c r="C176" s="37"/>
      <c r="D176" s="222" t="s">
        <v>305</v>
      </c>
      <c r="E176" s="37"/>
      <c r="F176" s="226" t="s">
        <v>9082</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305</v>
      </c>
      <c r="AU176" s="18" t="s">
        <v>83</v>
      </c>
    </row>
    <row r="177" spans="1:65" s="2" customFormat="1" ht="24" customHeight="1" x14ac:dyDescent="0.2">
      <c r="A177" s="35"/>
      <c r="B177" s="36"/>
      <c r="C177" s="209" t="s">
        <v>8</v>
      </c>
      <c r="D177" s="209" t="s">
        <v>296</v>
      </c>
      <c r="E177" s="210" t="s">
        <v>9083</v>
      </c>
      <c r="F177" s="211" t="s">
        <v>9084</v>
      </c>
      <c r="G177" s="212" t="s">
        <v>386</v>
      </c>
      <c r="H177" s="213">
        <v>8.5</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396</v>
      </c>
      <c r="AT177" s="220" t="s">
        <v>296</v>
      </c>
      <c r="AU177" s="220" t="s">
        <v>83</v>
      </c>
      <c r="AY177" s="18" t="s">
        <v>294</v>
      </c>
      <c r="BE177" s="221">
        <f>IF(N177="základní",J177,0)</f>
        <v>0</v>
      </c>
      <c r="BF177" s="221">
        <f>IF(N177="snížená",J177,0)</f>
        <v>0</v>
      </c>
      <c r="BG177" s="221">
        <f>IF(N177="zákl. přenesená",J177,0)</f>
        <v>0</v>
      </c>
      <c r="BH177" s="221">
        <f>IF(N177="sníž. přenesená",J177,0)</f>
        <v>0</v>
      </c>
      <c r="BI177" s="221">
        <f>IF(N177="nulová",J177,0)</f>
        <v>0</v>
      </c>
      <c r="BJ177" s="18" t="s">
        <v>81</v>
      </c>
      <c r="BK177" s="221">
        <f>ROUND(I177*H177,2)</f>
        <v>0</v>
      </c>
      <c r="BL177" s="18" t="s">
        <v>396</v>
      </c>
      <c r="BM177" s="220" t="s">
        <v>490</v>
      </c>
    </row>
    <row r="178" spans="1:65" s="2" customFormat="1" x14ac:dyDescent="0.2">
      <c r="A178" s="35"/>
      <c r="B178" s="36"/>
      <c r="C178" s="37"/>
      <c r="D178" s="222" t="s">
        <v>303</v>
      </c>
      <c r="E178" s="37"/>
      <c r="F178" s="223" t="s">
        <v>9084</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303</v>
      </c>
      <c r="AU178" s="18" t="s">
        <v>83</v>
      </c>
    </row>
    <row r="179" spans="1:65" s="2" customFormat="1" ht="57.6" x14ac:dyDescent="0.2">
      <c r="A179" s="35"/>
      <c r="B179" s="36"/>
      <c r="C179" s="37"/>
      <c r="D179" s="222" t="s">
        <v>305</v>
      </c>
      <c r="E179" s="37"/>
      <c r="F179" s="226" t="s">
        <v>9082</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305</v>
      </c>
      <c r="AU179" s="18" t="s">
        <v>83</v>
      </c>
    </row>
    <row r="180" spans="1:65" s="2" customFormat="1" ht="16.5" customHeight="1" x14ac:dyDescent="0.2">
      <c r="A180" s="35"/>
      <c r="B180" s="36"/>
      <c r="C180" s="209" t="s">
        <v>396</v>
      </c>
      <c r="D180" s="209" t="s">
        <v>296</v>
      </c>
      <c r="E180" s="210" t="s">
        <v>9085</v>
      </c>
      <c r="F180" s="211" t="s">
        <v>9086</v>
      </c>
      <c r="G180" s="212" t="s">
        <v>673</v>
      </c>
      <c r="H180" s="213">
        <v>1</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396</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396</v>
      </c>
      <c r="BM180" s="220" t="s">
        <v>502</v>
      </c>
    </row>
    <row r="181" spans="1:65" s="2" customFormat="1" x14ac:dyDescent="0.2">
      <c r="A181" s="35"/>
      <c r="B181" s="36"/>
      <c r="C181" s="37"/>
      <c r="D181" s="222" t="s">
        <v>303</v>
      </c>
      <c r="E181" s="37"/>
      <c r="F181" s="223" t="s">
        <v>9086</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28.8" x14ac:dyDescent="0.2">
      <c r="A182" s="35"/>
      <c r="B182" s="36"/>
      <c r="C182" s="37"/>
      <c r="D182" s="222" t="s">
        <v>305</v>
      </c>
      <c r="E182" s="37"/>
      <c r="F182" s="226" t="s">
        <v>9049</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83</v>
      </c>
    </row>
    <row r="183" spans="1:65" s="2" customFormat="1" ht="16.5" customHeight="1" x14ac:dyDescent="0.2">
      <c r="A183" s="35"/>
      <c r="B183" s="36"/>
      <c r="C183" s="209" t="s">
        <v>402</v>
      </c>
      <c r="D183" s="209" t="s">
        <v>296</v>
      </c>
      <c r="E183" s="210" t="s">
        <v>9087</v>
      </c>
      <c r="F183" s="211" t="s">
        <v>9088</v>
      </c>
      <c r="G183" s="212" t="s">
        <v>673</v>
      </c>
      <c r="H183" s="213">
        <v>1</v>
      </c>
      <c r="I183" s="214"/>
      <c r="J183" s="215">
        <f>ROUND(I183*H183,2)</f>
        <v>0</v>
      </c>
      <c r="K183" s="211" t="s">
        <v>1</v>
      </c>
      <c r="L183" s="40"/>
      <c r="M183" s="216" t="s">
        <v>1</v>
      </c>
      <c r="N183" s="217" t="s">
        <v>40</v>
      </c>
      <c r="O183" s="72"/>
      <c r="P183" s="218">
        <f>O183*H183</f>
        <v>0</v>
      </c>
      <c r="Q183" s="218">
        <v>0</v>
      </c>
      <c r="R183" s="218">
        <f>Q183*H183</f>
        <v>0</v>
      </c>
      <c r="S183" s="218">
        <v>0</v>
      </c>
      <c r="T183" s="219">
        <f>S183*H183</f>
        <v>0</v>
      </c>
      <c r="U183" s="35"/>
      <c r="V183" s="35"/>
      <c r="W183" s="35"/>
      <c r="X183" s="35"/>
      <c r="Y183" s="35"/>
      <c r="Z183" s="35"/>
      <c r="AA183" s="35"/>
      <c r="AB183" s="35"/>
      <c r="AC183" s="35"/>
      <c r="AD183" s="35"/>
      <c r="AE183" s="35"/>
      <c r="AR183" s="220" t="s">
        <v>396</v>
      </c>
      <c r="AT183" s="220" t="s">
        <v>296</v>
      </c>
      <c r="AU183" s="220" t="s">
        <v>83</v>
      </c>
      <c r="AY183" s="18" t="s">
        <v>294</v>
      </c>
      <c r="BE183" s="221">
        <f>IF(N183="základní",J183,0)</f>
        <v>0</v>
      </c>
      <c r="BF183" s="221">
        <f>IF(N183="snížená",J183,0)</f>
        <v>0</v>
      </c>
      <c r="BG183" s="221">
        <f>IF(N183="zákl. přenesená",J183,0)</f>
        <v>0</v>
      </c>
      <c r="BH183" s="221">
        <f>IF(N183="sníž. přenesená",J183,0)</f>
        <v>0</v>
      </c>
      <c r="BI183" s="221">
        <f>IF(N183="nulová",J183,0)</f>
        <v>0</v>
      </c>
      <c r="BJ183" s="18" t="s">
        <v>81</v>
      </c>
      <c r="BK183" s="221">
        <f>ROUND(I183*H183,2)</f>
        <v>0</v>
      </c>
      <c r="BL183" s="18" t="s">
        <v>396</v>
      </c>
      <c r="BM183" s="220" t="s">
        <v>515</v>
      </c>
    </row>
    <row r="184" spans="1:65" s="2" customFormat="1" x14ac:dyDescent="0.2">
      <c r="A184" s="35"/>
      <c r="B184" s="36"/>
      <c r="C184" s="37"/>
      <c r="D184" s="222" t="s">
        <v>303</v>
      </c>
      <c r="E184" s="37"/>
      <c r="F184" s="223" t="s">
        <v>9088</v>
      </c>
      <c r="G184" s="37"/>
      <c r="H184" s="37"/>
      <c r="I184" s="124"/>
      <c r="J184" s="37"/>
      <c r="K184" s="37"/>
      <c r="L184" s="40"/>
      <c r="M184" s="224"/>
      <c r="N184" s="225"/>
      <c r="O184" s="72"/>
      <c r="P184" s="72"/>
      <c r="Q184" s="72"/>
      <c r="R184" s="72"/>
      <c r="S184" s="72"/>
      <c r="T184" s="73"/>
      <c r="U184" s="35"/>
      <c r="V184" s="35"/>
      <c r="W184" s="35"/>
      <c r="X184" s="35"/>
      <c r="Y184" s="35"/>
      <c r="Z184" s="35"/>
      <c r="AA184" s="35"/>
      <c r="AB184" s="35"/>
      <c r="AC184" s="35"/>
      <c r="AD184" s="35"/>
      <c r="AE184" s="35"/>
      <c r="AT184" s="18" t="s">
        <v>303</v>
      </c>
      <c r="AU184" s="18" t="s">
        <v>83</v>
      </c>
    </row>
    <row r="185" spans="1:65" s="2" customFormat="1" ht="28.8" x14ac:dyDescent="0.2">
      <c r="A185" s="35"/>
      <c r="B185" s="36"/>
      <c r="C185" s="37"/>
      <c r="D185" s="222" t="s">
        <v>305</v>
      </c>
      <c r="E185" s="37"/>
      <c r="F185" s="226" t="s">
        <v>9049</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305</v>
      </c>
      <c r="AU185" s="18" t="s">
        <v>83</v>
      </c>
    </row>
    <row r="186" spans="1:65" s="2" customFormat="1" ht="16.5" customHeight="1" x14ac:dyDescent="0.2">
      <c r="A186" s="35"/>
      <c r="B186" s="36"/>
      <c r="C186" s="209" t="s">
        <v>408</v>
      </c>
      <c r="D186" s="209" t="s">
        <v>296</v>
      </c>
      <c r="E186" s="210" t="s">
        <v>9089</v>
      </c>
      <c r="F186" s="211" t="s">
        <v>9090</v>
      </c>
      <c r="G186" s="212" t="s">
        <v>673</v>
      </c>
      <c r="H186" s="213">
        <v>2</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396</v>
      </c>
      <c r="AT186" s="220" t="s">
        <v>296</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396</v>
      </c>
      <c r="BM186" s="220" t="s">
        <v>526</v>
      </c>
    </row>
    <row r="187" spans="1:65" s="2" customFormat="1" x14ac:dyDescent="0.2">
      <c r="A187" s="35"/>
      <c r="B187" s="36"/>
      <c r="C187" s="37"/>
      <c r="D187" s="222" t="s">
        <v>303</v>
      </c>
      <c r="E187" s="37"/>
      <c r="F187" s="223" t="s">
        <v>9090</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28.8" x14ac:dyDescent="0.2">
      <c r="A188" s="35"/>
      <c r="B188" s="36"/>
      <c r="C188" s="37"/>
      <c r="D188" s="222" t="s">
        <v>305</v>
      </c>
      <c r="E188" s="37"/>
      <c r="F188" s="226" t="s">
        <v>9049</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305</v>
      </c>
      <c r="AU188" s="18" t="s">
        <v>83</v>
      </c>
    </row>
    <row r="189" spans="1:65" s="2" customFormat="1" ht="24" customHeight="1" x14ac:dyDescent="0.2">
      <c r="A189" s="35"/>
      <c r="B189" s="36"/>
      <c r="C189" s="209" t="s">
        <v>415</v>
      </c>
      <c r="D189" s="209" t="s">
        <v>296</v>
      </c>
      <c r="E189" s="210" t="s">
        <v>9091</v>
      </c>
      <c r="F189" s="211" t="s">
        <v>9882</v>
      </c>
      <c r="G189" s="212" t="s">
        <v>673</v>
      </c>
      <c r="H189" s="213">
        <v>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396</v>
      </c>
      <c r="AT189" s="220" t="s">
        <v>296</v>
      </c>
      <c r="AU189" s="220" t="s">
        <v>83</v>
      </c>
      <c r="AY189" s="18" t="s">
        <v>294</v>
      </c>
      <c r="BE189" s="221">
        <f>IF(N189="základní",J189,0)</f>
        <v>0</v>
      </c>
      <c r="BF189" s="221">
        <f>IF(N189="snížená",J189,0)</f>
        <v>0</v>
      </c>
      <c r="BG189" s="221">
        <f>IF(N189="zákl. přenesená",J189,0)</f>
        <v>0</v>
      </c>
      <c r="BH189" s="221">
        <f>IF(N189="sníž. přenesená",J189,0)</f>
        <v>0</v>
      </c>
      <c r="BI189" s="221">
        <f>IF(N189="nulová",J189,0)</f>
        <v>0</v>
      </c>
      <c r="BJ189" s="18" t="s">
        <v>81</v>
      </c>
      <c r="BK189" s="221">
        <f>ROUND(I189*H189,2)</f>
        <v>0</v>
      </c>
      <c r="BL189" s="18" t="s">
        <v>396</v>
      </c>
      <c r="BM189" s="220" t="s">
        <v>538</v>
      </c>
    </row>
    <row r="190" spans="1:65" s="2" customFormat="1" x14ac:dyDescent="0.2">
      <c r="A190" s="35"/>
      <c r="B190" s="36"/>
      <c r="C190" s="37"/>
      <c r="D190" s="222" t="s">
        <v>303</v>
      </c>
      <c r="E190" s="37"/>
      <c r="F190" s="223" t="s">
        <v>9883</v>
      </c>
      <c r="G190" s="37"/>
      <c r="H190" s="37"/>
      <c r="I190" s="124"/>
      <c r="J190" s="37"/>
      <c r="K190" s="37"/>
      <c r="L190" s="40"/>
      <c r="M190" s="224"/>
      <c r="N190" s="225"/>
      <c r="O190" s="72"/>
      <c r="P190" s="72"/>
      <c r="Q190" s="72"/>
      <c r="R190" s="72"/>
      <c r="S190" s="72"/>
      <c r="T190" s="73"/>
      <c r="U190" s="35"/>
      <c r="V190" s="35"/>
      <c r="W190" s="35"/>
      <c r="X190" s="35"/>
      <c r="Y190" s="35"/>
      <c r="Z190" s="35"/>
      <c r="AA190" s="35"/>
      <c r="AB190" s="35"/>
      <c r="AC190" s="35"/>
      <c r="AD190" s="35"/>
      <c r="AE190" s="35"/>
      <c r="AT190" s="18" t="s">
        <v>303</v>
      </c>
      <c r="AU190" s="18" t="s">
        <v>83</v>
      </c>
    </row>
    <row r="191" spans="1:65" s="2" customFormat="1" ht="28.8" x14ac:dyDescent="0.2">
      <c r="A191" s="35"/>
      <c r="B191" s="36"/>
      <c r="C191" s="37"/>
      <c r="D191" s="222" t="s">
        <v>305</v>
      </c>
      <c r="E191" s="37"/>
      <c r="F191" s="226" t="s">
        <v>9049</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305</v>
      </c>
      <c r="AU191" s="18" t="s">
        <v>83</v>
      </c>
    </row>
    <row r="192" spans="1:65" s="2" customFormat="1" ht="24" customHeight="1" x14ac:dyDescent="0.2">
      <c r="A192" s="35"/>
      <c r="B192" s="36"/>
      <c r="C192" s="209" t="s">
        <v>421</v>
      </c>
      <c r="D192" s="209" t="s">
        <v>296</v>
      </c>
      <c r="E192" s="210" t="s">
        <v>9092</v>
      </c>
      <c r="F192" s="211" t="s">
        <v>9884</v>
      </c>
      <c r="G192" s="212" t="s">
        <v>673</v>
      </c>
      <c r="H192" s="213">
        <v>1</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396</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396</v>
      </c>
      <c r="BM192" s="220" t="s">
        <v>549</v>
      </c>
    </row>
    <row r="193" spans="1:65" s="2" customFormat="1" x14ac:dyDescent="0.2">
      <c r="A193" s="35"/>
      <c r="B193" s="36"/>
      <c r="C193" s="37"/>
      <c r="D193" s="222" t="s">
        <v>303</v>
      </c>
      <c r="E193" s="37"/>
      <c r="F193" s="223" t="s">
        <v>9885</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28.8" x14ac:dyDescent="0.2">
      <c r="A194" s="35"/>
      <c r="B194" s="36"/>
      <c r="C194" s="37"/>
      <c r="D194" s="222" t="s">
        <v>305</v>
      </c>
      <c r="E194" s="37"/>
      <c r="F194" s="226" t="s">
        <v>9049</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305</v>
      </c>
      <c r="AU194" s="18" t="s">
        <v>83</v>
      </c>
    </row>
    <row r="195" spans="1:65" s="2" customFormat="1" ht="16.5" customHeight="1" x14ac:dyDescent="0.2">
      <c r="A195" s="35"/>
      <c r="B195" s="36"/>
      <c r="C195" s="209" t="s">
        <v>7</v>
      </c>
      <c r="D195" s="209" t="s">
        <v>296</v>
      </c>
      <c r="E195" s="210" t="s">
        <v>9093</v>
      </c>
      <c r="F195" s="211" t="s">
        <v>9094</v>
      </c>
      <c r="G195" s="212" t="s">
        <v>386</v>
      </c>
      <c r="H195" s="213">
        <v>18</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396</v>
      </c>
      <c r="AT195" s="220" t="s">
        <v>296</v>
      </c>
      <c r="AU195" s="220" t="s">
        <v>83</v>
      </c>
      <c r="AY195" s="18" t="s">
        <v>294</v>
      </c>
      <c r="BE195" s="221">
        <f>IF(N195="základní",J195,0)</f>
        <v>0</v>
      </c>
      <c r="BF195" s="221">
        <f>IF(N195="snížená",J195,0)</f>
        <v>0</v>
      </c>
      <c r="BG195" s="221">
        <f>IF(N195="zákl. přenesená",J195,0)</f>
        <v>0</v>
      </c>
      <c r="BH195" s="221">
        <f>IF(N195="sníž. přenesená",J195,0)</f>
        <v>0</v>
      </c>
      <c r="BI195" s="221">
        <f>IF(N195="nulová",J195,0)</f>
        <v>0</v>
      </c>
      <c r="BJ195" s="18" t="s">
        <v>81</v>
      </c>
      <c r="BK195" s="221">
        <f>ROUND(I195*H195,2)</f>
        <v>0</v>
      </c>
      <c r="BL195" s="18" t="s">
        <v>396</v>
      </c>
      <c r="BM195" s="220" t="s">
        <v>564</v>
      </c>
    </row>
    <row r="196" spans="1:65" s="2" customFormat="1" x14ac:dyDescent="0.2">
      <c r="A196" s="35"/>
      <c r="B196" s="36"/>
      <c r="C196" s="37"/>
      <c r="D196" s="222" t="s">
        <v>303</v>
      </c>
      <c r="E196" s="37"/>
      <c r="F196" s="223" t="s">
        <v>9094</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303</v>
      </c>
      <c r="AU196" s="18" t="s">
        <v>83</v>
      </c>
    </row>
    <row r="197" spans="1:65" s="2" customFormat="1" ht="16.5" customHeight="1" x14ac:dyDescent="0.2">
      <c r="A197" s="35"/>
      <c r="B197" s="36"/>
      <c r="C197" s="209" t="s">
        <v>434</v>
      </c>
      <c r="D197" s="209" t="s">
        <v>296</v>
      </c>
      <c r="E197" s="210" t="s">
        <v>9095</v>
      </c>
      <c r="F197" s="211" t="s">
        <v>9096</v>
      </c>
      <c r="G197" s="212" t="s">
        <v>386</v>
      </c>
      <c r="H197" s="213">
        <v>18</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396</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396</v>
      </c>
      <c r="BM197" s="220" t="s">
        <v>577</v>
      </c>
    </row>
    <row r="198" spans="1:65" s="2" customFormat="1" x14ac:dyDescent="0.2">
      <c r="A198" s="35"/>
      <c r="B198" s="36"/>
      <c r="C198" s="37"/>
      <c r="D198" s="222" t="s">
        <v>303</v>
      </c>
      <c r="E198" s="37"/>
      <c r="F198" s="223" t="s">
        <v>9096</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24" customHeight="1" x14ac:dyDescent="0.2">
      <c r="A199" s="35"/>
      <c r="B199" s="36"/>
      <c r="C199" s="209" t="s">
        <v>440</v>
      </c>
      <c r="D199" s="209" t="s">
        <v>296</v>
      </c>
      <c r="E199" s="210" t="s">
        <v>9097</v>
      </c>
      <c r="F199" s="211" t="s">
        <v>9098</v>
      </c>
      <c r="G199" s="212" t="s">
        <v>1029</v>
      </c>
      <c r="H199" s="213">
        <v>2</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396</v>
      </c>
      <c r="AT199" s="220" t="s">
        <v>296</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396</v>
      </c>
      <c r="BM199" s="220" t="s">
        <v>507</v>
      </c>
    </row>
    <row r="200" spans="1:65" s="2" customFormat="1" ht="19.2" x14ac:dyDescent="0.2">
      <c r="A200" s="35"/>
      <c r="B200" s="36"/>
      <c r="C200" s="37"/>
      <c r="D200" s="222" t="s">
        <v>303</v>
      </c>
      <c r="E200" s="37"/>
      <c r="F200" s="223" t="s">
        <v>9098</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28.8" x14ac:dyDescent="0.2">
      <c r="A201" s="35"/>
      <c r="B201" s="36"/>
      <c r="C201" s="37"/>
      <c r="D201" s="222" t="s">
        <v>305</v>
      </c>
      <c r="E201" s="37"/>
      <c r="F201" s="226" t="s">
        <v>9049</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305</v>
      </c>
      <c r="AU201" s="18" t="s">
        <v>83</v>
      </c>
    </row>
    <row r="202" spans="1:65" s="2" customFormat="1" ht="66.599999999999994" customHeight="1" x14ac:dyDescent="0.2">
      <c r="A202" s="35"/>
      <c r="B202" s="36"/>
      <c r="C202" s="259" t="s">
        <v>447</v>
      </c>
      <c r="D202" s="259" t="s">
        <v>409</v>
      </c>
      <c r="E202" s="260" t="s">
        <v>9099</v>
      </c>
      <c r="F202" s="261" t="s">
        <v>9100</v>
      </c>
      <c r="G202" s="262" t="s">
        <v>673</v>
      </c>
      <c r="H202" s="263">
        <v>1</v>
      </c>
      <c r="I202" s="264"/>
      <c r="J202" s="265">
        <f>ROUND(I202*H202,2)</f>
        <v>0</v>
      </c>
      <c r="K202" s="261" t="s">
        <v>1</v>
      </c>
      <c r="L202" s="266"/>
      <c r="M202" s="267" t="s">
        <v>1</v>
      </c>
      <c r="N202" s="268"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502</v>
      </c>
      <c r="AT202" s="220" t="s">
        <v>409</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396</v>
      </c>
      <c r="BM202" s="220" t="s">
        <v>612</v>
      </c>
    </row>
    <row r="203" spans="1:65" s="2" customFormat="1" ht="38.4" x14ac:dyDescent="0.2">
      <c r="A203" s="35"/>
      <c r="B203" s="36"/>
      <c r="C203" s="37"/>
      <c r="D203" s="222" t="s">
        <v>303</v>
      </c>
      <c r="E203" s="37"/>
      <c r="F203" s="223" t="s">
        <v>9100</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76.2" customHeight="1" x14ac:dyDescent="0.2">
      <c r="A204" s="35"/>
      <c r="B204" s="36"/>
      <c r="C204" s="259" t="s">
        <v>458</v>
      </c>
      <c r="D204" s="259" t="s">
        <v>409</v>
      </c>
      <c r="E204" s="260" t="s">
        <v>9101</v>
      </c>
      <c r="F204" s="261" t="s">
        <v>9102</v>
      </c>
      <c r="G204" s="262" t="s">
        <v>673</v>
      </c>
      <c r="H204" s="263">
        <v>1</v>
      </c>
      <c r="I204" s="264"/>
      <c r="J204" s="265">
        <f>ROUND(I204*H204,2)</f>
        <v>0</v>
      </c>
      <c r="K204" s="261" t="s">
        <v>1</v>
      </c>
      <c r="L204" s="266"/>
      <c r="M204" s="267" t="s">
        <v>1</v>
      </c>
      <c r="N204" s="268"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502</v>
      </c>
      <c r="AT204" s="220" t="s">
        <v>409</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396</v>
      </c>
      <c r="BM204" s="220" t="s">
        <v>630</v>
      </c>
    </row>
    <row r="205" spans="1:65" s="2" customFormat="1" ht="38.4" x14ac:dyDescent="0.2">
      <c r="A205" s="35"/>
      <c r="B205" s="36"/>
      <c r="C205" s="37"/>
      <c r="D205" s="222" t="s">
        <v>303</v>
      </c>
      <c r="E205" s="37"/>
      <c r="F205" s="223" t="s">
        <v>9102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59.4" customHeight="1" x14ac:dyDescent="0.2">
      <c r="A206" s="35"/>
      <c r="B206" s="36"/>
      <c r="C206" s="259" t="s">
        <v>463</v>
      </c>
      <c r="D206" s="259" t="s">
        <v>409</v>
      </c>
      <c r="E206" s="260" t="s">
        <v>9103</v>
      </c>
      <c r="F206" s="261" t="s">
        <v>9104</v>
      </c>
      <c r="G206" s="262" t="s">
        <v>673</v>
      </c>
      <c r="H206" s="263">
        <v>1</v>
      </c>
      <c r="I206" s="264"/>
      <c r="J206" s="265">
        <f>ROUND(I206*H206,2)</f>
        <v>0</v>
      </c>
      <c r="K206" s="261" t="s">
        <v>1</v>
      </c>
      <c r="L206" s="266"/>
      <c r="M206" s="267" t="s">
        <v>1</v>
      </c>
      <c r="N206" s="268"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502</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396</v>
      </c>
      <c r="BM206" s="220" t="s">
        <v>653</v>
      </c>
    </row>
    <row r="207" spans="1:65" s="2" customFormat="1" ht="38.4" x14ac:dyDescent="0.2">
      <c r="A207" s="35"/>
      <c r="B207" s="36"/>
      <c r="C207" s="37"/>
      <c r="D207" s="222" t="s">
        <v>303</v>
      </c>
      <c r="E207" s="37"/>
      <c r="F207" s="223" t="s">
        <v>9104</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61.8" customHeight="1" x14ac:dyDescent="0.2">
      <c r="A208" s="35"/>
      <c r="B208" s="36"/>
      <c r="C208" s="259" t="s">
        <v>469</v>
      </c>
      <c r="D208" s="259" t="s">
        <v>409</v>
      </c>
      <c r="E208" s="260" t="s">
        <v>9105</v>
      </c>
      <c r="F208" s="261" t="s">
        <v>9106</v>
      </c>
      <c r="G208" s="262" t="s">
        <v>673</v>
      </c>
      <c r="H208" s="263">
        <v>1</v>
      </c>
      <c r="I208" s="264"/>
      <c r="J208" s="265">
        <f>ROUND(I208*H208,2)</f>
        <v>0</v>
      </c>
      <c r="K208" s="261" t="s">
        <v>1</v>
      </c>
      <c r="L208" s="266"/>
      <c r="M208" s="267" t="s">
        <v>1</v>
      </c>
      <c r="N208" s="268"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502</v>
      </c>
      <c r="AT208" s="220" t="s">
        <v>409</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396</v>
      </c>
      <c r="BM208" s="220" t="s">
        <v>670</v>
      </c>
    </row>
    <row r="209" spans="1:65" s="2" customFormat="1" ht="38.4" x14ac:dyDescent="0.2">
      <c r="A209" s="35"/>
      <c r="B209" s="36"/>
      <c r="C209" s="37"/>
      <c r="D209" s="222" t="s">
        <v>303</v>
      </c>
      <c r="E209" s="37"/>
      <c r="F209" s="223" t="s">
        <v>9106</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2" customFormat="1" ht="24" customHeight="1" x14ac:dyDescent="0.2">
      <c r="A210" s="35"/>
      <c r="B210" s="36"/>
      <c r="C210" s="209" t="s">
        <v>478</v>
      </c>
      <c r="D210" s="209" t="s">
        <v>296</v>
      </c>
      <c r="E210" s="210" t="s">
        <v>9107</v>
      </c>
      <c r="F210" s="211" t="s">
        <v>9108</v>
      </c>
      <c r="G210" s="212" t="s">
        <v>1142</v>
      </c>
      <c r="H210" s="280"/>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396</v>
      </c>
      <c r="AT210" s="220" t="s">
        <v>296</v>
      </c>
      <c r="AU210" s="220" t="s">
        <v>83</v>
      </c>
      <c r="AY210" s="18" t="s">
        <v>294</v>
      </c>
      <c r="BE210" s="221">
        <f>IF(N210="základní",J210,0)</f>
        <v>0</v>
      </c>
      <c r="BF210" s="221">
        <f>IF(N210="snížená",J210,0)</f>
        <v>0</v>
      </c>
      <c r="BG210" s="221">
        <f>IF(N210="zákl. přenesená",J210,0)</f>
        <v>0</v>
      </c>
      <c r="BH210" s="221">
        <f>IF(N210="sníž. přenesená",J210,0)</f>
        <v>0</v>
      </c>
      <c r="BI210" s="221">
        <f>IF(N210="nulová",J210,0)</f>
        <v>0</v>
      </c>
      <c r="BJ210" s="18" t="s">
        <v>81</v>
      </c>
      <c r="BK210" s="221">
        <f>ROUND(I210*H210,2)</f>
        <v>0</v>
      </c>
      <c r="BL210" s="18" t="s">
        <v>396</v>
      </c>
      <c r="BM210" s="220" t="s">
        <v>681</v>
      </c>
    </row>
    <row r="211" spans="1:65" s="2" customFormat="1" x14ac:dyDescent="0.2">
      <c r="A211" s="35"/>
      <c r="B211" s="36"/>
      <c r="C211" s="37"/>
      <c r="D211" s="222" t="s">
        <v>303</v>
      </c>
      <c r="E211" s="37"/>
      <c r="F211" s="223" t="s">
        <v>9108</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303</v>
      </c>
      <c r="AU211" s="18" t="s">
        <v>83</v>
      </c>
    </row>
    <row r="212" spans="1:65" s="2" customFormat="1" ht="19.2" x14ac:dyDescent="0.2">
      <c r="A212" s="35"/>
      <c r="B212" s="36"/>
      <c r="C212" s="37"/>
      <c r="D212" s="222" t="s">
        <v>305</v>
      </c>
      <c r="E212" s="37"/>
      <c r="F212" s="226" t="s">
        <v>9109</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305</v>
      </c>
      <c r="AU212" s="18" t="s">
        <v>83</v>
      </c>
    </row>
    <row r="213" spans="1:65" s="12" customFormat="1" ht="22.95" customHeight="1" x14ac:dyDescent="0.25">
      <c r="B213" s="193"/>
      <c r="C213" s="194"/>
      <c r="D213" s="195" t="s">
        <v>74</v>
      </c>
      <c r="E213" s="207" t="s">
        <v>3219</v>
      </c>
      <c r="F213" s="207" t="s">
        <v>1744</v>
      </c>
      <c r="G213" s="194"/>
      <c r="H213" s="194"/>
      <c r="I213" s="197"/>
      <c r="J213" s="208">
        <f>BK213</f>
        <v>0</v>
      </c>
      <c r="K213" s="194"/>
      <c r="L213" s="199"/>
      <c r="M213" s="200"/>
      <c r="N213" s="201"/>
      <c r="O213" s="201"/>
      <c r="P213" s="202">
        <f>SUM(P214:P284)</f>
        <v>0</v>
      </c>
      <c r="Q213" s="201"/>
      <c r="R213" s="202">
        <f>SUM(R214:R284)</f>
        <v>0</v>
      </c>
      <c r="S213" s="201"/>
      <c r="T213" s="203">
        <f>SUM(T214:T284)</f>
        <v>0</v>
      </c>
      <c r="AR213" s="204" t="s">
        <v>81</v>
      </c>
      <c r="AT213" s="205" t="s">
        <v>74</v>
      </c>
      <c r="AU213" s="205" t="s">
        <v>81</v>
      </c>
      <c r="AY213" s="204" t="s">
        <v>294</v>
      </c>
      <c r="BK213" s="206">
        <f>SUM(BK214:BK284)</f>
        <v>0</v>
      </c>
    </row>
    <row r="214" spans="1:65" s="2" customFormat="1" ht="24" customHeight="1" x14ac:dyDescent="0.2">
      <c r="A214" s="35"/>
      <c r="B214" s="36"/>
      <c r="C214" s="209" t="s">
        <v>484</v>
      </c>
      <c r="D214" s="209" t="s">
        <v>296</v>
      </c>
      <c r="E214" s="210" t="s">
        <v>9110</v>
      </c>
      <c r="F214" s="211" t="s">
        <v>9111</v>
      </c>
      <c r="G214" s="212" t="s">
        <v>326</v>
      </c>
      <c r="H214" s="213">
        <v>1</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396</v>
      </c>
      <c r="AT214" s="220" t="s">
        <v>296</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396</v>
      </c>
      <c r="BM214" s="220" t="s">
        <v>693</v>
      </c>
    </row>
    <row r="215" spans="1:65" s="2" customFormat="1" x14ac:dyDescent="0.2">
      <c r="A215" s="35"/>
      <c r="B215" s="36"/>
      <c r="C215" s="37"/>
      <c r="D215" s="222" t="s">
        <v>303</v>
      </c>
      <c r="E215" s="37"/>
      <c r="F215" s="223" t="s">
        <v>9112</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28.8" x14ac:dyDescent="0.2">
      <c r="A216" s="35"/>
      <c r="B216" s="36"/>
      <c r="C216" s="37"/>
      <c r="D216" s="222" t="s">
        <v>305</v>
      </c>
      <c r="E216" s="37"/>
      <c r="F216" s="226" t="s">
        <v>9049</v>
      </c>
      <c r="G216" s="37"/>
      <c r="H216" s="37"/>
      <c r="I216" s="124"/>
      <c r="J216" s="37"/>
      <c r="K216" s="37"/>
      <c r="L216" s="40"/>
      <c r="M216" s="224"/>
      <c r="N216" s="225"/>
      <c r="O216" s="72"/>
      <c r="P216" s="72"/>
      <c r="Q216" s="72"/>
      <c r="R216" s="72"/>
      <c r="S216" s="72"/>
      <c r="T216" s="73"/>
      <c r="U216" s="35"/>
      <c r="V216" s="35"/>
      <c r="W216" s="35"/>
      <c r="X216" s="35"/>
      <c r="Y216" s="35"/>
      <c r="Z216" s="35"/>
      <c r="AA216" s="35"/>
      <c r="AB216" s="35"/>
      <c r="AC216" s="35"/>
      <c r="AD216" s="35"/>
      <c r="AE216" s="35"/>
      <c r="AT216" s="18" t="s">
        <v>305</v>
      </c>
      <c r="AU216" s="18" t="s">
        <v>83</v>
      </c>
    </row>
    <row r="217" spans="1:65" s="2" customFormat="1" ht="24" customHeight="1" x14ac:dyDescent="0.2">
      <c r="A217" s="35"/>
      <c r="B217" s="36"/>
      <c r="C217" s="209" t="s">
        <v>490</v>
      </c>
      <c r="D217" s="209" t="s">
        <v>296</v>
      </c>
      <c r="E217" s="210" t="s">
        <v>9113</v>
      </c>
      <c r="F217" s="211" t="s">
        <v>9114</v>
      </c>
      <c r="G217" s="212" t="s">
        <v>326</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396</v>
      </c>
      <c r="AT217" s="220" t="s">
        <v>296</v>
      </c>
      <c r="AU217" s="220" t="s">
        <v>83</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396</v>
      </c>
      <c r="BM217" s="220" t="s">
        <v>760</v>
      </c>
    </row>
    <row r="218" spans="1:65" s="2" customFormat="1" ht="19.2" x14ac:dyDescent="0.2">
      <c r="A218" s="35"/>
      <c r="B218" s="36"/>
      <c r="C218" s="37"/>
      <c r="D218" s="222" t="s">
        <v>303</v>
      </c>
      <c r="E218" s="37"/>
      <c r="F218" s="223" t="s">
        <v>9115</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83</v>
      </c>
    </row>
    <row r="219" spans="1:65" s="2" customFormat="1" ht="28.8" x14ac:dyDescent="0.2">
      <c r="A219" s="35"/>
      <c r="B219" s="36"/>
      <c r="C219" s="37"/>
      <c r="D219" s="222" t="s">
        <v>305</v>
      </c>
      <c r="E219" s="37"/>
      <c r="F219" s="226" t="s">
        <v>9049</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305</v>
      </c>
      <c r="AU219" s="18" t="s">
        <v>83</v>
      </c>
    </row>
    <row r="220" spans="1:65" s="2" customFormat="1" ht="16.5" customHeight="1" x14ac:dyDescent="0.2">
      <c r="A220" s="35"/>
      <c r="B220" s="36"/>
      <c r="C220" s="209" t="s">
        <v>497</v>
      </c>
      <c r="D220" s="209" t="s">
        <v>296</v>
      </c>
      <c r="E220" s="210" t="s">
        <v>9116</v>
      </c>
      <c r="F220" s="211" t="s">
        <v>9117</v>
      </c>
      <c r="G220" s="212" t="s">
        <v>299</v>
      </c>
      <c r="H220" s="213">
        <v>14</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396</v>
      </c>
      <c r="AT220" s="220" t="s">
        <v>296</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396</v>
      </c>
      <c r="BM220" s="220" t="s">
        <v>776</v>
      </c>
    </row>
    <row r="221" spans="1:65" s="2" customFormat="1" x14ac:dyDescent="0.2">
      <c r="A221" s="35"/>
      <c r="B221" s="36"/>
      <c r="C221" s="37"/>
      <c r="D221" s="222" t="s">
        <v>303</v>
      </c>
      <c r="E221" s="37"/>
      <c r="F221" s="223" t="s">
        <v>9118</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28.8" x14ac:dyDescent="0.2">
      <c r="A222" s="35"/>
      <c r="B222" s="36"/>
      <c r="C222" s="37"/>
      <c r="D222" s="222" t="s">
        <v>305</v>
      </c>
      <c r="E222" s="37"/>
      <c r="F222" s="226" t="s">
        <v>9049</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305</v>
      </c>
      <c r="AU222" s="18" t="s">
        <v>83</v>
      </c>
    </row>
    <row r="223" spans="1:65" s="2" customFormat="1" ht="16.5" customHeight="1" x14ac:dyDescent="0.2">
      <c r="A223" s="35"/>
      <c r="B223" s="36"/>
      <c r="C223" s="209" t="s">
        <v>502</v>
      </c>
      <c r="D223" s="209" t="s">
        <v>296</v>
      </c>
      <c r="E223" s="210" t="s">
        <v>9119</v>
      </c>
      <c r="F223" s="211" t="s">
        <v>9120</v>
      </c>
      <c r="G223" s="212" t="s">
        <v>299</v>
      </c>
      <c r="H223" s="213">
        <v>12</v>
      </c>
      <c r="I223" s="214"/>
      <c r="J223" s="215">
        <f>ROUND(I223*H223,2)</f>
        <v>0</v>
      </c>
      <c r="K223" s="211" t="s">
        <v>1</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396</v>
      </c>
      <c r="AT223" s="220" t="s">
        <v>296</v>
      </c>
      <c r="AU223" s="220" t="s">
        <v>83</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396</v>
      </c>
      <c r="BM223" s="220" t="s">
        <v>794</v>
      </c>
    </row>
    <row r="224" spans="1:65" s="2" customFormat="1" x14ac:dyDescent="0.2">
      <c r="A224" s="35"/>
      <c r="B224" s="36"/>
      <c r="C224" s="37"/>
      <c r="D224" s="222" t="s">
        <v>303</v>
      </c>
      <c r="E224" s="37"/>
      <c r="F224" s="223" t="s">
        <v>9121</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83</v>
      </c>
    </row>
    <row r="225" spans="1:65" s="2" customFormat="1" ht="28.8" x14ac:dyDescent="0.2">
      <c r="A225" s="35"/>
      <c r="B225" s="36"/>
      <c r="C225" s="37"/>
      <c r="D225" s="222" t="s">
        <v>305</v>
      </c>
      <c r="E225" s="37"/>
      <c r="F225" s="226" t="s">
        <v>9049</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305</v>
      </c>
      <c r="AU225" s="18" t="s">
        <v>83</v>
      </c>
    </row>
    <row r="226" spans="1:65" s="2" customFormat="1" ht="24" customHeight="1" x14ac:dyDescent="0.2">
      <c r="A226" s="35"/>
      <c r="B226" s="36"/>
      <c r="C226" s="209" t="s">
        <v>508</v>
      </c>
      <c r="D226" s="209" t="s">
        <v>296</v>
      </c>
      <c r="E226" s="210" t="s">
        <v>9122</v>
      </c>
      <c r="F226" s="211" t="s">
        <v>9123</v>
      </c>
      <c r="G226" s="212" t="s">
        <v>299</v>
      </c>
      <c r="H226" s="213">
        <v>22</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396</v>
      </c>
      <c r="AT226" s="220" t="s">
        <v>296</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396</v>
      </c>
      <c r="BM226" s="220" t="s">
        <v>808</v>
      </c>
    </row>
    <row r="227" spans="1:65" s="2" customFormat="1" x14ac:dyDescent="0.2">
      <c r="A227" s="35"/>
      <c r="B227" s="36"/>
      <c r="C227" s="37"/>
      <c r="D227" s="222" t="s">
        <v>303</v>
      </c>
      <c r="E227" s="37"/>
      <c r="F227" s="223" t="s">
        <v>9124</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2" customFormat="1" ht="28.8" x14ac:dyDescent="0.2">
      <c r="A228" s="35"/>
      <c r="B228" s="36"/>
      <c r="C228" s="37"/>
      <c r="D228" s="222" t="s">
        <v>305</v>
      </c>
      <c r="E228" s="37"/>
      <c r="F228" s="226" t="s">
        <v>9049</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305</v>
      </c>
      <c r="AU228" s="18" t="s">
        <v>83</v>
      </c>
    </row>
    <row r="229" spans="1:65" s="2" customFormat="1" ht="16.5" customHeight="1" x14ac:dyDescent="0.2">
      <c r="A229" s="35"/>
      <c r="B229" s="36"/>
      <c r="C229" s="209" t="s">
        <v>515</v>
      </c>
      <c r="D229" s="209" t="s">
        <v>296</v>
      </c>
      <c r="E229" s="210" t="s">
        <v>9125</v>
      </c>
      <c r="F229" s="211" t="s">
        <v>9126</v>
      </c>
      <c r="G229" s="212" t="s">
        <v>386</v>
      </c>
      <c r="H229" s="213">
        <v>6</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396</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396</v>
      </c>
      <c r="BM229" s="220" t="s">
        <v>823</v>
      </c>
    </row>
    <row r="230" spans="1:65" s="2" customFormat="1" x14ac:dyDescent="0.2">
      <c r="A230" s="35"/>
      <c r="B230" s="36"/>
      <c r="C230" s="37"/>
      <c r="D230" s="222" t="s">
        <v>303</v>
      </c>
      <c r="E230" s="37"/>
      <c r="F230" s="223" t="s">
        <v>9127</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8.8" x14ac:dyDescent="0.2">
      <c r="A231" s="35"/>
      <c r="B231" s="36"/>
      <c r="C231" s="37"/>
      <c r="D231" s="222" t="s">
        <v>305</v>
      </c>
      <c r="E231" s="37"/>
      <c r="F231" s="226" t="s">
        <v>9049</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305</v>
      </c>
      <c r="AU231" s="18" t="s">
        <v>83</v>
      </c>
    </row>
    <row r="232" spans="1:65" s="2" customFormat="1" ht="16.5" customHeight="1" x14ac:dyDescent="0.2">
      <c r="A232" s="35"/>
      <c r="B232" s="36"/>
      <c r="C232" s="209" t="s">
        <v>520</v>
      </c>
      <c r="D232" s="209" t="s">
        <v>296</v>
      </c>
      <c r="E232" s="210" t="s">
        <v>9128</v>
      </c>
      <c r="F232" s="211" t="s">
        <v>9129</v>
      </c>
      <c r="G232" s="212" t="s">
        <v>326</v>
      </c>
      <c r="H232" s="213">
        <v>2</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396</v>
      </c>
      <c r="AT232" s="220" t="s">
        <v>296</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396</v>
      </c>
      <c r="BM232" s="220" t="s">
        <v>835</v>
      </c>
    </row>
    <row r="233" spans="1:65" s="2" customFormat="1" x14ac:dyDescent="0.2">
      <c r="A233" s="35"/>
      <c r="B233" s="36"/>
      <c r="C233" s="37"/>
      <c r="D233" s="222" t="s">
        <v>303</v>
      </c>
      <c r="E233" s="37"/>
      <c r="F233" s="223" t="s">
        <v>9130</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28.8" x14ac:dyDescent="0.2">
      <c r="A234" s="35"/>
      <c r="B234" s="36"/>
      <c r="C234" s="37"/>
      <c r="D234" s="222" t="s">
        <v>305</v>
      </c>
      <c r="E234" s="37"/>
      <c r="F234" s="226" t="s">
        <v>9049</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305</v>
      </c>
      <c r="AU234" s="18" t="s">
        <v>83</v>
      </c>
    </row>
    <row r="235" spans="1:65" s="2" customFormat="1" ht="24" customHeight="1" x14ac:dyDescent="0.2">
      <c r="A235" s="35"/>
      <c r="B235" s="36"/>
      <c r="C235" s="209" t="s">
        <v>526</v>
      </c>
      <c r="D235" s="209" t="s">
        <v>296</v>
      </c>
      <c r="E235" s="210" t="s">
        <v>9131</v>
      </c>
      <c r="F235" s="211" t="s">
        <v>9132</v>
      </c>
      <c r="G235" s="212" t="s">
        <v>326</v>
      </c>
      <c r="H235" s="213">
        <v>6</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396</v>
      </c>
      <c r="AT235" s="220" t="s">
        <v>296</v>
      </c>
      <c r="AU235" s="220" t="s">
        <v>83</v>
      </c>
      <c r="AY235" s="18" t="s">
        <v>294</v>
      </c>
      <c r="BE235" s="221">
        <f>IF(N235="základní",J235,0)</f>
        <v>0</v>
      </c>
      <c r="BF235" s="221">
        <f>IF(N235="snížená",J235,0)</f>
        <v>0</v>
      </c>
      <c r="BG235" s="221">
        <f>IF(N235="zákl. přenesená",J235,0)</f>
        <v>0</v>
      </c>
      <c r="BH235" s="221">
        <f>IF(N235="sníž. přenesená",J235,0)</f>
        <v>0</v>
      </c>
      <c r="BI235" s="221">
        <f>IF(N235="nulová",J235,0)</f>
        <v>0</v>
      </c>
      <c r="BJ235" s="18" t="s">
        <v>81</v>
      </c>
      <c r="BK235" s="221">
        <f>ROUND(I235*H235,2)</f>
        <v>0</v>
      </c>
      <c r="BL235" s="18" t="s">
        <v>396</v>
      </c>
      <c r="BM235" s="220" t="s">
        <v>845</v>
      </c>
    </row>
    <row r="236" spans="1:65" s="2" customFormat="1" x14ac:dyDescent="0.2">
      <c r="A236" s="35"/>
      <c r="B236" s="36"/>
      <c r="C236" s="37"/>
      <c r="D236" s="222" t="s">
        <v>303</v>
      </c>
      <c r="E236" s="37"/>
      <c r="F236" s="223" t="s">
        <v>9133</v>
      </c>
      <c r="G236" s="37"/>
      <c r="H236" s="37"/>
      <c r="I236" s="124"/>
      <c r="J236" s="37"/>
      <c r="K236" s="37"/>
      <c r="L236" s="40"/>
      <c r="M236" s="224"/>
      <c r="N236" s="225"/>
      <c r="O236" s="72"/>
      <c r="P236" s="72"/>
      <c r="Q236" s="72"/>
      <c r="R236" s="72"/>
      <c r="S236" s="72"/>
      <c r="T236" s="73"/>
      <c r="U236" s="35"/>
      <c r="V236" s="35"/>
      <c r="W236" s="35"/>
      <c r="X236" s="35"/>
      <c r="Y236" s="35"/>
      <c r="Z236" s="35"/>
      <c r="AA236" s="35"/>
      <c r="AB236" s="35"/>
      <c r="AC236" s="35"/>
      <c r="AD236" s="35"/>
      <c r="AE236" s="35"/>
      <c r="AT236" s="18" t="s">
        <v>303</v>
      </c>
      <c r="AU236" s="18" t="s">
        <v>83</v>
      </c>
    </row>
    <row r="237" spans="1:65" s="2" customFormat="1" ht="16.5" customHeight="1" x14ac:dyDescent="0.2">
      <c r="A237" s="35"/>
      <c r="B237" s="36"/>
      <c r="C237" s="209" t="s">
        <v>531</v>
      </c>
      <c r="D237" s="209" t="s">
        <v>296</v>
      </c>
      <c r="E237" s="210" t="s">
        <v>9134</v>
      </c>
      <c r="F237" s="211" t="s">
        <v>9135</v>
      </c>
      <c r="G237" s="212" t="s">
        <v>326</v>
      </c>
      <c r="H237" s="213">
        <v>1</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396</v>
      </c>
      <c r="AT237" s="220" t="s">
        <v>296</v>
      </c>
      <c r="AU237" s="220" t="s">
        <v>83</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396</v>
      </c>
      <c r="BM237" s="220" t="s">
        <v>858</v>
      </c>
    </row>
    <row r="238" spans="1:65" s="2" customFormat="1" x14ac:dyDescent="0.2">
      <c r="A238" s="35"/>
      <c r="B238" s="36"/>
      <c r="C238" s="37"/>
      <c r="D238" s="222" t="s">
        <v>303</v>
      </c>
      <c r="E238" s="37"/>
      <c r="F238" s="223" t="s">
        <v>9135</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83</v>
      </c>
    </row>
    <row r="239" spans="1:65" s="2" customFormat="1" ht="24" customHeight="1" x14ac:dyDescent="0.2">
      <c r="A239" s="35"/>
      <c r="B239" s="36"/>
      <c r="C239" s="209" t="s">
        <v>538</v>
      </c>
      <c r="D239" s="209" t="s">
        <v>296</v>
      </c>
      <c r="E239" s="210" t="s">
        <v>9136</v>
      </c>
      <c r="F239" s="211" t="s">
        <v>9137</v>
      </c>
      <c r="G239" s="212" t="s">
        <v>326</v>
      </c>
      <c r="H239" s="213">
        <v>2</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396</v>
      </c>
      <c r="AT239" s="220" t="s">
        <v>296</v>
      </c>
      <c r="AU239" s="220" t="s">
        <v>83</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396</v>
      </c>
      <c r="BM239" s="220" t="s">
        <v>871</v>
      </c>
    </row>
    <row r="240" spans="1:65" s="2" customFormat="1" ht="19.2" x14ac:dyDescent="0.2">
      <c r="A240" s="35"/>
      <c r="B240" s="36"/>
      <c r="C240" s="37"/>
      <c r="D240" s="222" t="s">
        <v>303</v>
      </c>
      <c r="E240" s="37"/>
      <c r="F240" s="223" t="s">
        <v>9138</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83</v>
      </c>
    </row>
    <row r="241" spans="1:65" s="2" customFormat="1" ht="28.8" x14ac:dyDescent="0.2">
      <c r="A241" s="35"/>
      <c r="B241" s="36"/>
      <c r="C241" s="37"/>
      <c r="D241" s="222" t="s">
        <v>305</v>
      </c>
      <c r="E241" s="37"/>
      <c r="F241" s="226" t="s">
        <v>9049</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305</v>
      </c>
      <c r="AU241" s="18" t="s">
        <v>83</v>
      </c>
    </row>
    <row r="242" spans="1:65" s="2" customFormat="1" ht="16.5" customHeight="1" x14ac:dyDescent="0.2">
      <c r="A242" s="35"/>
      <c r="B242" s="36"/>
      <c r="C242" s="209" t="s">
        <v>544</v>
      </c>
      <c r="D242" s="209" t="s">
        <v>296</v>
      </c>
      <c r="E242" s="210" t="s">
        <v>9139</v>
      </c>
      <c r="F242" s="211" t="s">
        <v>9140</v>
      </c>
      <c r="G242" s="212" t="s">
        <v>1794</v>
      </c>
      <c r="H242" s="213">
        <v>1</v>
      </c>
      <c r="I242" s="214"/>
      <c r="J242" s="215">
        <f>ROUND(I242*H242,2)</f>
        <v>0</v>
      </c>
      <c r="K242" s="211" t="s">
        <v>1</v>
      </c>
      <c r="L242" s="40"/>
      <c r="M242" s="216" t="s">
        <v>1</v>
      </c>
      <c r="N242" s="217" t="s">
        <v>40</v>
      </c>
      <c r="O242" s="72"/>
      <c r="P242" s="218">
        <f>O242*H242</f>
        <v>0</v>
      </c>
      <c r="Q242" s="218">
        <v>0</v>
      </c>
      <c r="R242" s="218">
        <f>Q242*H242</f>
        <v>0</v>
      </c>
      <c r="S242" s="218">
        <v>0</v>
      </c>
      <c r="T242" s="219">
        <f>S242*H242</f>
        <v>0</v>
      </c>
      <c r="U242" s="35"/>
      <c r="V242" s="35"/>
      <c r="W242" s="35"/>
      <c r="X242" s="35"/>
      <c r="Y242" s="35"/>
      <c r="Z242" s="35"/>
      <c r="AA242" s="35"/>
      <c r="AB242" s="35"/>
      <c r="AC242" s="35"/>
      <c r="AD242" s="35"/>
      <c r="AE242" s="35"/>
      <c r="AR242" s="220" t="s">
        <v>396</v>
      </c>
      <c r="AT242" s="220" t="s">
        <v>296</v>
      </c>
      <c r="AU242" s="220" t="s">
        <v>83</v>
      </c>
      <c r="AY242" s="18" t="s">
        <v>294</v>
      </c>
      <c r="BE242" s="221">
        <f>IF(N242="základní",J242,0)</f>
        <v>0</v>
      </c>
      <c r="BF242" s="221">
        <f>IF(N242="snížená",J242,0)</f>
        <v>0</v>
      </c>
      <c r="BG242" s="221">
        <f>IF(N242="zákl. přenesená",J242,0)</f>
        <v>0</v>
      </c>
      <c r="BH242" s="221">
        <f>IF(N242="sníž. přenesená",J242,0)</f>
        <v>0</v>
      </c>
      <c r="BI242" s="221">
        <f>IF(N242="nulová",J242,0)</f>
        <v>0</v>
      </c>
      <c r="BJ242" s="18" t="s">
        <v>81</v>
      </c>
      <c r="BK242" s="221">
        <f>ROUND(I242*H242,2)</f>
        <v>0</v>
      </c>
      <c r="BL242" s="18" t="s">
        <v>396</v>
      </c>
      <c r="BM242" s="220" t="s">
        <v>881</v>
      </c>
    </row>
    <row r="243" spans="1:65" s="2" customFormat="1" x14ac:dyDescent="0.2">
      <c r="A243" s="35"/>
      <c r="B243" s="36"/>
      <c r="C243" s="37"/>
      <c r="D243" s="222" t="s">
        <v>303</v>
      </c>
      <c r="E243" s="37"/>
      <c r="F243" s="223" t="s">
        <v>9140</v>
      </c>
      <c r="G243" s="37"/>
      <c r="H243" s="37"/>
      <c r="I243" s="124"/>
      <c r="J243" s="37"/>
      <c r="K243" s="37"/>
      <c r="L243" s="40"/>
      <c r="M243" s="224"/>
      <c r="N243" s="225"/>
      <c r="O243" s="72"/>
      <c r="P243" s="72"/>
      <c r="Q243" s="72"/>
      <c r="R243" s="72"/>
      <c r="S243" s="72"/>
      <c r="T243" s="73"/>
      <c r="U243" s="35"/>
      <c r="V243" s="35"/>
      <c r="W243" s="35"/>
      <c r="X243" s="35"/>
      <c r="Y243" s="35"/>
      <c r="Z243" s="35"/>
      <c r="AA243" s="35"/>
      <c r="AB243" s="35"/>
      <c r="AC243" s="35"/>
      <c r="AD243" s="35"/>
      <c r="AE243" s="35"/>
      <c r="AT243" s="18" t="s">
        <v>303</v>
      </c>
      <c r="AU243" s="18" t="s">
        <v>83</v>
      </c>
    </row>
    <row r="244" spans="1:65" s="2" customFormat="1" ht="16.5" customHeight="1" x14ac:dyDescent="0.2">
      <c r="A244" s="35"/>
      <c r="B244" s="36"/>
      <c r="C244" s="209" t="s">
        <v>549</v>
      </c>
      <c r="D244" s="209" t="s">
        <v>296</v>
      </c>
      <c r="E244" s="210" t="s">
        <v>9141</v>
      </c>
      <c r="F244" s="211" t="s">
        <v>9142</v>
      </c>
      <c r="G244" s="212" t="s">
        <v>1794</v>
      </c>
      <c r="H244" s="213">
        <v>1</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396</v>
      </c>
      <c r="AT244" s="220" t="s">
        <v>296</v>
      </c>
      <c r="AU244" s="220" t="s">
        <v>83</v>
      </c>
      <c r="AY244" s="18" t="s">
        <v>294</v>
      </c>
      <c r="BE244" s="221">
        <f>IF(N244="základní",J244,0)</f>
        <v>0</v>
      </c>
      <c r="BF244" s="221">
        <f>IF(N244="snížená",J244,0)</f>
        <v>0</v>
      </c>
      <c r="BG244" s="221">
        <f>IF(N244="zákl. přenesená",J244,0)</f>
        <v>0</v>
      </c>
      <c r="BH244" s="221">
        <f>IF(N244="sníž. přenesená",J244,0)</f>
        <v>0</v>
      </c>
      <c r="BI244" s="221">
        <f>IF(N244="nulová",J244,0)</f>
        <v>0</v>
      </c>
      <c r="BJ244" s="18" t="s">
        <v>81</v>
      </c>
      <c r="BK244" s="221">
        <f>ROUND(I244*H244,2)</f>
        <v>0</v>
      </c>
      <c r="BL244" s="18" t="s">
        <v>396</v>
      </c>
      <c r="BM244" s="220" t="s">
        <v>892</v>
      </c>
    </row>
    <row r="245" spans="1:65" s="2" customFormat="1" x14ac:dyDescent="0.2">
      <c r="A245" s="35"/>
      <c r="B245" s="36"/>
      <c r="C245" s="37"/>
      <c r="D245" s="222" t="s">
        <v>303</v>
      </c>
      <c r="E245" s="37"/>
      <c r="F245" s="223" t="s">
        <v>9142</v>
      </c>
      <c r="G245" s="37"/>
      <c r="H245" s="37"/>
      <c r="I245" s="124"/>
      <c r="J245" s="37"/>
      <c r="K245" s="37"/>
      <c r="L245" s="40"/>
      <c r="M245" s="224"/>
      <c r="N245" s="225"/>
      <c r="O245" s="72"/>
      <c r="P245" s="72"/>
      <c r="Q245" s="72"/>
      <c r="R245" s="72"/>
      <c r="S245" s="72"/>
      <c r="T245" s="73"/>
      <c r="U245" s="35"/>
      <c r="V245" s="35"/>
      <c r="W245" s="35"/>
      <c r="X245" s="35"/>
      <c r="Y245" s="35"/>
      <c r="Z245" s="35"/>
      <c r="AA245" s="35"/>
      <c r="AB245" s="35"/>
      <c r="AC245" s="35"/>
      <c r="AD245" s="35"/>
      <c r="AE245" s="35"/>
      <c r="AT245" s="18" t="s">
        <v>303</v>
      </c>
      <c r="AU245" s="18" t="s">
        <v>83</v>
      </c>
    </row>
    <row r="246" spans="1:65" s="2" customFormat="1" ht="16.5" customHeight="1" x14ac:dyDescent="0.2">
      <c r="A246" s="35"/>
      <c r="B246" s="36"/>
      <c r="C246" s="209" t="s">
        <v>556</v>
      </c>
      <c r="D246" s="209" t="s">
        <v>296</v>
      </c>
      <c r="E246" s="210" t="s">
        <v>9143</v>
      </c>
      <c r="F246" s="211" t="s">
        <v>9144</v>
      </c>
      <c r="G246" s="212" t="s">
        <v>1794</v>
      </c>
      <c r="H246" s="213">
        <v>1</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396</v>
      </c>
      <c r="AT246" s="220" t="s">
        <v>296</v>
      </c>
      <c r="AU246" s="220" t="s">
        <v>83</v>
      </c>
      <c r="AY246" s="18" t="s">
        <v>294</v>
      </c>
      <c r="BE246" s="221">
        <f>IF(N246="základní",J246,0)</f>
        <v>0</v>
      </c>
      <c r="BF246" s="221">
        <f>IF(N246="snížená",J246,0)</f>
        <v>0</v>
      </c>
      <c r="BG246" s="221">
        <f>IF(N246="zákl. přenesená",J246,0)</f>
        <v>0</v>
      </c>
      <c r="BH246" s="221">
        <f>IF(N246="sníž. přenesená",J246,0)</f>
        <v>0</v>
      </c>
      <c r="BI246" s="221">
        <f>IF(N246="nulová",J246,0)</f>
        <v>0</v>
      </c>
      <c r="BJ246" s="18" t="s">
        <v>81</v>
      </c>
      <c r="BK246" s="221">
        <f>ROUND(I246*H246,2)</f>
        <v>0</v>
      </c>
      <c r="BL246" s="18" t="s">
        <v>396</v>
      </c>
      <c r="BM246" s="220" t="s">
        <v>908</v>
      </c>
    </row>
    <row r="247" spans="1:65" s="2" customFormat="1" x14ac:dyDescent="0.2">
      <c r="A247" s="35"/>
      <c r="B247" s="36"/>
      <c r="C247" s="37"/>
      <c r="D247" s="222" t="s">
        <v>303</v>
      </c>
      <c r="E247" s="37"/>
      <c r="F247" s="223" t="s">
        <v>9144</v>
      </c>
      <c r="G247" s="37"/>
      <c r="H247" s="37"/>
      <c r="I247" s="124"/>
      <c r="J247" s="37"/>
      <c r="K247" s="37"/>
      <c r="L247" s="40"/>
      <c r="M247" s="224"/>
      <c r="N247" s="225"/>
      <c r="O247" s="72"/>
      <c r="P247" s="72"/>
      <c r="Q247" s="72"/>
      <c r="R247" s="72"/>
      <c r="S247" s="72"/>
      <c r="T247" s="73"/>
      <c r="U247" s="35"/>
      <c r="V247" s="35"/>
      <c r="W247" s="35"/>
      <c r="X247" s="35"/>
      <c r="Y247" s="35"/>
      <c r="Z247" s="35"/>
      <c r="AA247" s="35"/>
      <c r="AB247" s="35"/>
      <c r="AC247" s="35"/>
      <c r="AD247" s="35"/>
      <c r="AE247" s="35"/>
      <c r="AT247" s="18" t="s">
        <v>303</v>
      </c>
      <c r="AU247" s="18" t="s">
        <v>83</v>
      </c>
    </row>
    <row r="248" spans="1:65" s="2" customFormat="1" ht="24" customHeight="1" x14ac:dyDescent="0.2">
      <c r="A248" s="35"/>
      <c r="B248" s="36"/>
      <c r="C248" s="209" t="s">
        <v>564</v>
      </c>
      <c r="D248" s="209" t="s">
        <v>296</v>
      </c>
      <c r="E248" s="210" t="s">
        <v>9145</v>
      </c>
      <c r="F248" s="211" t="s">
        <v>9146</v>
      </c>
      <c r="G248" s="212" t="s">
        <v>326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396</v>
      </c>
      <c r="AT248" s="220" t="s">
        <v>296</v>
      </c>
      <c r="AU248" s="220" t="s">
        <v>83</v>
      </c>
      <c r="AY248" s="18" t="s">
        <v>294</v>
      </c>
      <c r="BE248" s="221">
        <f>IF(N248="základní",J248,0)</f>
        <v>0</v>
      </c>
      <c r="BF248" s="221">
        <f>IF(N248="snížená",J248,0)</f>
        <v>0</v>
      </c>
      <c r="BG248" s="221">
        <f>IF(N248="zákl. přenesená",J248,0)</f>
        <v>0</v>
      </c>
      <c r="BH248" s="221">
        <f>IF(N248="sníž. přenesená",J248,0)</f>
        <v>0</v>
      </c>
      <c r="BI248" s="221">
        <f>IF(N248="nulová",J248,0)</f>
        <v>0</v>
      </c>
      <c r="BJ248" s="18" t="s">
        <v>81</v>
      </c>
      <c r="BK248" s="221">
        <f>ROUND(I248*H248,2)</f>
        <v>0</v>
      </c>
      <c r="BL248" s="18" t="s">
        <v>396</v>
      </c>
      <c r="BM248" s="220" t="s">
        <v>918</v>
      </c>
    </row>
    <row r="249" spans="1:65" s="2" customFormat="1" ht="19.2" x14ac:dyDescent="0.2">
      <c r="A249" s="35"/>
      <c r="B249" s="36"/>
      <c r="C249" s="37"/>
      <c r="D249" s="222" t="s">
        <v>303</v>
      </c>
      <c r="E249" s="37"/>
      <c r="F249" s="223" t="s">
        <v>9147</v>
      </c>
      <c r="G249" s="37"/>
      <c r="H249" s="37"/>
      <c r="I249" s="124"/>
      <c r="J249" s="37"/>
      <c r="K249" s="37"/>
      <c r="L249" s="40"/>
      <c r="M249" s="224"/>
      <c r="N249" s="225"/>
      <c r="O249" s="72"/>
      <c r="P249" s="72"/>
      <c r="Q249" s="72"/>
      <c r="R249" s="72"/>
      <c r="S249" s="72"/>
      <c r="T249" s="73"/>
      <c r="U249" s="35"/>
      <c r="V249" s="35"/>
      <c r="W249" s="35"/>
      <c r="X249" s="35"/>
      <c r="Y249" s="35"/>
      <c r="Z249" s="35"/>
      <c r="AA249" s="35"/>
      <c r="AB249" s="35"/>
      <c r="AC249" s="35"/>
      <c r="AD249" s="35"/>
      <c r="AE249" s="35"/>
      <c r="AT249" s="18" t="s">
        <v>303</v>
      </c>
      <c r="AU249" s="18" t="s">
        <v>83</v>
      </c>
    </row>
    <row r="250" spans="1:65" s="2" customFormat="1" ht="28.8" x14ac:dyDescent="0.2">
      <c r="A250" s="35"/>
      <c r="B250" s="36"/>
      <c r="C250" s="37"/>
      <c r="D250" s="222" t="s">
        <v>305</v>
      </c>
      <c r="E250" s="37"/>
      <c r="F250" s="226" t="s">
        <v>9049</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305</v>
      </c>
      <c r="AU250" s="18" t="s">
        <v>83</v>
      </c>
    </row>
    <row r="251" spans="1:65" s="2" customFormat="1" ht="24" customHeight="1" x14ac:dyDescent="0.2">
      <c r="A251" s="35"/>
      <c r="B251" s="36"/>
      <c r="C251" s="209" t="s">
        <v>570</v>
      </c>
      <c r="D251" s="209" t="s">
        <v>296</v>
      </c>
      <c r="E251" s="210" t="s">
        <v>9148</v>
      </c>
      <c r="F251" s="211" t="s">
        <v>9149</v>
      </c>
      <c r="G251" s="212" t="s">
        <v>386</v>
      </c>
      <c r="H251" s="213">
        <v>1</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396</v>
      </c>
      <c r="AT251" s="220" t="s">
        <v>296</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396</v>
      </c>
      <c r="BM251" s="220" t="s">
        <v>936</v>
      </c>
    </row>
    <row r="252" spans="1:65" s="2" customFormat="1" x14ac:dyDescent="0.2">
      <c r="A252" s="35"/>
      <c r="B252" s="36"/>
      <c r="C252" s="37"/>
      <c r="D252" s="222" t="s">
        <v>303</v>
      </c>
      <c r="E252" s="37"/>
      <c r="F252" s="223" t="s">
        <v>9150</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28.8" x14ac:dyDescent="0.2">
      <c r="A253" s="35"/>
      <c r="B253" s="36"/>
      <c r="C253" s="37"/>
      <c r="D253" s="222" t="s">
        <v>305</v>
      </c>
      <c r="E253" s="37"/>
      <c r="F253" s="226" t="s">
        <v>9049</v>
      </c>
      <c r="G253" s="37"/>
      <c r="H253" s="37"/>
      <c r="I253" s="124"/>
      <c r="J253" s="37"/>
      <c r="K253" s="37"/>
      <c r="L253" s="40"/>
      <c r="M253" s="224"/>
      <c r="N253" s="225"/>
      <c r="O253" s="72"/>
      <c r="P253" s="72"/>
      <c r="Q253" s="72"/>
      <c r="R253" s="72"/>
      <c r="S253" s="72"/>
      <c r="T253" s="73"/>
      <c r="U253" s="35"/>
      <c r="V253" s="35"/>
      <c r="W253" s="35"/>
      <c r="X253" s="35"/>
      <c r="Y253" s="35"/>
      <c r="Z253" s="35"/>
      <c r="AA253" s="35"/>
      <c r="AB253" s="35"/>
      <c r="AC253" s="35"/>
      <c r="AD253" s="35"/>
      <c r="AE253" s="35"/>
      <c r="AT253" s="18" t="s">
        <v>305</v>
      </c>
      <c r="AU253" s="18" t="s">
        <v>83</v>
      </c>
    </row>
    <row r="254" spans="1:65" s="2" customFormat="1" ht="16.5" customHeight="1" x14ac:dyDescent="0.2">
      <c r="A254" s="35"/>
      <c r="B254" s="36"/>
      <c r="C254" s="209" t="s">
        <v>577</v>
      </c>
      <c r="D254" s="209" t="s">
        <v>296</v>
      </c>
      <c r="E254" s="210" t="s">
        <v>9151</v>
      </c>
      <c r="F254" s="211" t="s">
        <v>9120</v>
      </c>
      <c r="G254" s="212" t="s">
        <v>299</v>
      </c>
      <c r="H254" s="213">
        <v>1</v>
      </c>
      <c r="I254" s="214"/>
      <c r="J254" s="215">
        <f>ROUND(I254*H254,2)</f>
        <v>0</v>
      </c>
      <c r="K254" s="211" t="s">
        <v>1</v>
      </c>
      <c r="L254" s="40"/>
      <c r="M254" s="216" t="s">
        <v>1</v>
      </c>
      <c r="N254" s="217" t="s">
        <v>40</v>
      </c>
      <c r="O254" s="72"/>
      <c r="P254" s="218">
        <f>O254*H254</f>
        <v>0</v>
      </c>
      <c r="Q254" s="218">
        <v>0</v>
      </c>
      <c r="R254" s="218">
        <f>Q254*H254</f>
        <v>0</v>
      </c>
      <c r="S254" s="218">
        <v>0</v>
      </c>
      <c r="T254" s="219">
        <f>S254*H254</f>
        <v>0</v>
      </c>
      <c r="U254" s="35"/>
      <c r="V254" s="35"/>
      <c r="W254" s="35"/>
      <c r="X254" s="35"/>
      <c r="Y254" s="35"/>
      <c r="Z254" s="35"/>
      <c r="AA254" s="35"/>
      <c r="AB254" s="35"/>
      <c r="AC254" s="35"/>
      <c r="AD254" s="35"/>
      <c r="AE254" s="35"/>
      <c r="AR254" s="220" t="s">
        <v>396</v>
      </c>
      <c r="AT254" s="220" t="s">
        <v>296</v>
      </c>
      <c r="AU254" s="220" t="s">
        <v>83</v>
      </c>
      <c r="AY254" s="18" t="s">
        <v>294</v>
      </c>
      <c r="BE254" s="221">
        <f>IF(N254="základní",J254,0)</f>
        <v>0</v>
      </c>
      <c r="BF254" s="221">
        <f>IF(N254="snížená",J254,0)</f>
        <v>0</v>
      </c>
      <c r="BG254" s="221">
        <f>IF(N254="zákl. přenesená",J254,0)</f>
        <v>0</v>
      </c>
      <c r="BH254" s="221">
        <f>IF(N254="sníž. přenesená",J254,0)</f>
        <v>0</v>
      </c>
      <c r="BI254" s="221">
        <f>IF(N254="nulová",J254,0)</f>
        <v>0</v>
      </c>
      <c r="BJ254" s="18" t="s">
        <v>81</v>
      </c>
      <c r="BK254" s="221">
        <f>ROUND(I254*H254,2)</f>
        <v>0</v>
      </c>
      <c r="BL254" s="18" t="s">
        <v>396</v>
      </c>
      <c r="BM254" s="220" t="s">
        <v>955</v>
      </c>
    </row>
    <row r="255" spans="1:65" s="2" customFormat="1" x14ac:dyDescent="0.2">
      <c r="A255" s="35"/>
      <c r="B255" s="36"/>
      <c r="C255" s="37"/>
      <c r="D255" s="222" t="s">
        <v>303</v>
      </c>
      <c r="E255" s="37"/>
      <c r="F255" s="223" t="s">
        <v>9121</v>
      </c>
      <c r="G255" s="37"/>
      <c r="H255" s="37"/>
      <c r="I255" s="124"/>
      <c r="J255" s="37"/>
      <c r="K255" s="37"/>
      <c r="L255" s="40"/>
      <c r="M255" s="224"/>
      <c r="N255" s="225"/>
      <c r="O255" s="72"/>
      <c r="P255" s="72"/>
      <c r="Q255" s="72"/>
      <c r="R255" s="72"/>
      <c r="S255" s="72"/>
      <c r="T255" s="73"/>
      <c r="U255" s="35"/>
      <c r="V255" s="35"/>
      <c r="W255" s="35"/>
      <c r="X255" s="35"/>
      <c r="Y255" s="35"/>
      <c r="Z255" s="35"/>
      <c r="AA255" s="35"/>
      <c r="AB255" s="35"/>
      <c r="AC255" s="35"/>
      <c r="AD255" s="35"/>
      <c r="AE255" s="35"/>
      <c r="AT255" s="18" t="s">
        <v>303</v>
      </c>
      <c r="AU255" s="18" t="s">
        <v>83</v>
      </c>
    </row>
    <row r="256" spans="1:65" s="2" customFormat="1" ht="28.8" x14ac:dyDescent="0.2">
      <c r="A256" s="35"/>
      <c r="B256" s="36"/>
      <c r="C256" s="37"/>
      <c r="D256" s="222" t="s">
        <v>305</v>
      </c>
      <c r="E256" s="37"/>
      <c r="F256" s="226" t="s">
        <v>9049</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305</v>
      </c>
      <c r="AU256" s="18" t="s">
        <v>83</v>
      </c>
    </row>
    <row r="257" spans="1:65" s="2" customFormat="1" ht="24" customHeight="1" x14ac:dyDescent="0.2">
      <c r="A257" s="35"/>
      <c r="B257" s="36"/>
      <c r="C257" s="209" t="s">
        <v>584</v>
      </c>
      <c r="D257" s="209" t="s">
        <v>296</v>
      </c>
      <c r="E257" s="210" t="s">
        <v>9152</v>
      </c>
      <c r="F257" s="211" t="s">
        <v>9153</v>
      </c>
      <c r="G257" s="212" t="s">
        <v>326</v>
      </c>
      <c r="H257" s="213">
        <v>1</v>
      </c>
      <c r="I257" s="214"/>
      <c r="J257" s="215">
        <f>ROUND(I257*H257,2)</f>
        <v>0</v>
      </c>
      <c r="K257" s="211" t="s">
        <v>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396</v>
      </c>
      <c r="AT257" s="220" t="s">
        <v>296</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396</v>
      </c>
      <c r="BM257" s="220" t="s">
        <v>967</v>
      </c>
    </row>
    <row r="258" spans="1:65" s="2" customFormat="1" x14ac:dyDescent="0.2">
      <c r="A258" s="35"/>
      <c r="B258" s="36"/>
      <c r="C258" s="37"/>
      <c r="D258" s="222" t="s">
        <v>303</v>
      </c>
      <c r="E258" s="37"/>
      <c r="F258" s="223" t="s">
        <v>9154</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28.8" x14ac:dyDescent="0.2">
      <c r="A259" s="35"/>
      <c r="B259" s="36"/>
      <c r="C259" s="37"/>
      <c r="D259" s="222" t="s">
        <v>305</v>
      </c>
      <c r="E259" s="37"/>
      <c r="F259" s="226" t="s">
        <v>9049</v>
      </c>
      <c r="G259" s="37"/>
      <c r="H259" s="37"/>
      <c r="I259" s="124"/>
      <c r="J259" s="37"/>
      <c r="K259" s="37"/>
      <c r="L259" s="40"/>
      <c r="M259" s="224"/>
      <c r="N259" s="225"/>
      <c r="O259" s="72"/>
      <c r="P259" s="72"/>
      <c r="Q259" s="72"/>
      <c r="R259" s="72"/>
      <c r="S259" s="72"/>
      <c r="T259" s="73"/>
      <c r="U259" s="35"/>
      <c r="V259" s="35"/>
      <c r="W259" s="35"/>
      <c r="X259" s="35"/>
      <c r="Y259" s="35"/>
      <c r="Z259" s="35"/>
      <c r="AA259" s="35"/>
      <c r="AB259" s="35"/>
      <c r="AC259" s="35"/>
      <c r="AD259" s="35"/>
      <c r="AE259" s="35"/>
      <c r="AT259" s="18" t="s">
        <v>305</v>
      </c>
      <c r="AU259" s="18" t="s">
        <v>83</v>
      </c>
    </row>
    <row r="260" spans="1:65" s="2" customFormat="1" ht="24" customHeight="1" x14ac:dyDescent="0.2">
      <c r="A260" s="35"/>
      <c r="B260" s="36"/>
      <c r="C260" s="209" t="s">
        <v>507</v>
      </c>
      <c r="D260" s="209" t="s">
        <v>296</v>
      </c>
      <c r="E260" s="210" t="s">
        <v>9155</v>
      </c>
      <c r="F260" s="211" t="s">
        <v>9156</v>
      </c>
      <c r="G260" s="212" t="s">
        <v>326</v>
      </c>
      <c r="H260" s="213">
        <v>1</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396</v>
      </c>
      <c r="AT260" s="220" t="s">
        <v>296</v>
      </c>
      <c r="AU260" s="220" t="s">
        <v>83</v>
      </c>
      <c r="AY260" s="18" t="s">
        <v>294</v>
      </c>
      <c r="BE260" s="221">
        <f>IF(N260="základní",J260,0)</f>
        <v>0</v>
      </c>
      <c r="BF260" s="221">
        <f>IF(N260="snížená",J260,0)</f>
        <v>0</v>
      </c>
      <c r="BG260" s="221">
        <f>IF(N260="zákl. přenesená",J260,0)</f>
        <v>0</v>
      </c>
      <c r="BH260" s="221">
        <f>IF(N260="sníž. přenesená",J260,0)</f>
        <v>0</v>
      </c>
      <c r="BI260" s="221">
        <f>IF(N260="nulová",J260,0)</f>
        <v>0</v>
      </c>
      <c r="BJ260" s="18" t="s">
        <v>81</v>
      </c>
      <c r="BK260" s="221">
        <f>ROUND(I260*H260,2)</f>
        <v>0</v>
      </c>
      <c r="BL260" s="18" t="s">
        <v>396</v>
      </c>
      <c r="BM260" s="220" t="s">
        <v>980</v>
      </c>
    </row>
    <row r="261" spans="1:65" s="2" customFormat="1" x14ac:dyDescent="0.2">
      <c r="A261" s="35"/>
      <c r="B261" s="36"/>
      <c r="C261" s="37"/>
      <c r="D261" s="222" t="s">
        <v>303</v>
      </c>
      <c r="E261" s="37"/>
      <c r="F261" s="223" t="s">
        <v>9157</v>
      </c>
      <c r="G261" s="37"/>
      <c r="H261" s="37"/>
      <c r="I261" s="124"/>
      <c r="J261" s="37"/>
      <c r="K261" s="37"/>
      <c r="L261" s="40"/>
      <c r="M261" s="224"/>
      <c r="N261" s="225"/>
      <c r="O261" s="72"/>
      <c r="P261" s="72"/>
      <c r="Q261" s="72"/>
      <c r="R261" s="72"/>
      <c r="S261" s="72"/>
      <c r="T261" s="73"/>
      <c r="U261" s="35"/>
      <c r="V261" s="35"/>
      <c r="W261" s="35"/>
      <c r="X261" s="35"/>
      <c r="Y261" s="35"/>
      <c r="Z261" s="35"/>
      <c r="AA261" s="35"/>
      <c r="AB261" s="35"/>
      <c r="AC261" s="35"/>
      <c r="AD261" s="35"/>
      <c r="AE261" s="35"/>
      <c r="AT261" s="18" t="s">
        <v>303</v>
      </c>
      <c r="AU261" s="18" t="s">
        <v>83</v>
      </c>
    </row>
    <row r="262" spans="1:65" s="2" customFormat="1" ht="28.8" x14ac:dyDescent="0.2">
      <c r="A262" s="35"/>
      <c r="B262" s="36"/>
      <c r="C262" s="37"/>
      <c r="D262" s="222" t="s">
        <v>305</v>
      </c>
      <c r="E262" s="37"/>
      <c r="F262" s="226" t="s">
        <v>9049</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305</v>
      </c>
      <c r="AU262" s="18" t="s">
        <v>83</v>
      </c>
    </row>
    <row r="263" spans="1:65" s="2" customFormat="1" ht="24" customHeight="1" x14ac:dyDescent="0.2">
      <c r="A263" s="35"/>
      <c r="B263" s="36"/>
      <c r="C263" s="209" t="s">
        <v>597</v>
      </c>
      <c r="D263" s="209" t="s">
        <v>296</v>
      </c>
      <c r="E263" s="210" t="s">
        <v>9155</v>
      </c>
      <c r="F263" s="211" t="s">
        <v>9156</v>
      </c>
      <c r="G263" s="212" t="s">
        <v>326</v>
      </c>
      <c r="H263" s="213">
        <v>1</v>
      </c>
      <c r="I263" s="214"/>
      <c r="J263" s="215">
        <f>ROUND(I263*H263,2)</f>
        <v>0</v>
      </c>
      <c r="K263" s="211" t="s">
        <v>1</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396</v>
      </c>
      <c r="AT263" s="220" t="s">
        <v>296</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396</v>
      </c>
      <c r="BM263" s="220" t="s">
        <v>991</v>
      </c>
    </row>
    <row r="264" spans="1:65" s="2" customFormat="1" x14ac:dyDescent="0.2">
      <c r="A264" s="35"/>
      <c r="B264" s="36"/>
      <c r="C264" s="37"/>
      <c r="D264" s="222" t="s">
        <v>303</v>
      </c>
      <c r="E264" s="37"/>
      <c r="F264" s="223" t="s">
        <v>9157</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28.8" x14ac:dyDescent="0.2">
      <c r="A265" s="35"/>
      <c r="B265" s="36"/>
      <c r="C265" s="37"/>
      <c r="D265" s="222" t="s">
        <v>305</v>
      </c>
      <c r="E265" s="37"/>
      <c r="F265" s="226" t="s">
        <v>9049</v>
      </c>
      <c r="G265" s="37"/>
      <c r="H265" s="37"/>
      <c r="I265" s="124"/>
      <c r="J265" s="37"/>
      <c r="K265" s="37"/>
      <c r="L265" s="40"/>
      <c r="M265" s="224"/>
      <c r="N265" s="225"/>
      <c r="O265" s="72"/>
      <c r="P265" s="72"/>
      <c r="Q265" s="72"/>
      <c r="R265" s="72"/>
      <c r="S265" s="72"/>
      <c r="T265" s="73"/>
      <c r="U265" s="35"/>
      <c r="V265" s="35"/>
      <c r="W265" s="35"/>
      <c r="X265" s="35"/>
      <c r="Y265" s="35"/>
      <c r="Z265" s="35"/>
      <c r="AA265" s="35"/>
      <c r="AB265" s="35"/>
      <c r="AC265" s="35"/>
      <c r="AD265" s="35"/>
      <c r="AE265" s="35"/>
      <c r="AT265" s="18" t="s">
        <v>305</v>
      </c>
      <c r="AU265" s="18" t="s">
        <v>83</v>
      </c>
    </row>
    <row r="266" spans="1:65" s="2" customFormat="1" ht="24" customHeight="1" x14ac:dyDescent="0.2">
      <c r="A266" s="35"/>
      <c r="B266" s="36"/>
      <c r="C266" s="209" t="s">
        <v>612</v>
      </c>
      <c r="D266" s="209" t="s">
        <v>296</v>
      </c>
      <c r="E266" s="210" t="s">
        <v>9158</v>
      </c>
      <c r="F266" s="211" t="s">
        <v>9159</v>
      </c>
      <c r="G266" s="212" t="s">
        <v>326</v>
      </c>
      <c r="H266" s="213">
        <v>1</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396</v>
      </c>
      <c r="AT266" s="220" t="s">
        <v>296</v>
      </c>
      <c r="AU266" s="220" t="s">
        <v>83</v>
      </c>
      <c r="AY266" s="18" t="s">
        <v>294</v>
      </c>
      <c r="BE266" s="221">
        <f>IF(N266="základní",J266,0)</f>
        <v>0</v>
      </c>
      <c r="BF266" s="221">
        <f>IF(N266="snížená",J266,0)</f>
        <v>0</v>
      </c>
      <c r="BG266" s="221">
        <f>IF(N266="zákl. přenesená",J266,0)</f>
        <v>0</v>
      </c>
      <c r="BH266" s="221">
        <f>IF(N266="sníž. přenesená",J266,0)</f>
        <v>0</v>
      </c>
      <c r="BI266" s="221">
        <f>IF(N266="nulová",J266,0)</f>
        <v>0</v>
      </c>
      <c r="BJ266" s="18" t="s">
        <v>81</v>
      </c>
      <c r="BK266" s="221">
        <f>ROUND(I266*H266,2)</f>
        <v>0</v>
      </c>
      <c r="BL266" s="18" t="s">
        <v>396</v>
      </c>
      <c r="BM266" s="220" t="s">
        <v>1007</v>
      </c>
    </row>
    <row r="267" spans="1:65" s="2" customFormat="1" x14ac:dyDescent="0.2">
      <c r="A267" s="35"/>
      <c r="B267" s="36"/>
      <c r="C267" s="37"/>
      <c r="D267" s="222" t="s">
        <v>303</v>
      </c>
      <c r="E267" s="37"/>
      <c r="F267" s="223" t="s">
        <v>9160</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303</v>
      </c>
      <c r="AU267" s="18" t="s">
        <v>83</v>
      </c>
    </row>
    <row r="268" spans="1:65" s="2" customFormat="1" ht="28.8" x14ac:dyDescent="0.2">
      <c r="A268" s="35"/>
      <c r="B268" s="36"/>
      <c r="C268" s="37"/>
      <c r="D268" s="222" t="s">
        <v>305</v>
      </c>
      <c r="E268" s="37"/>
      <c r="F268" s="226" t="s">
        <v>9049</v>
      </c>
      <c r="G268" s="37"/>
      <c r="H268" s="37"/>
      <c r="I268" s="124"/>
      <c r="J268" s="37"/>
      <c r="K268" s="37"/>
      <c r="L268" s="40"/>
      <c r="M268" s="224"/>
      <c r="N268" s="225"/>
      <c r="O268" s="72"/>
      <c r="P268" s="72"/>
      <c r="Q268" s="72"/>
      <c r="R268" s="72"/>
      <c r="S268" s="72"/>
      <c r="T268" s="73"/>
      <c r="U268" s="35"/>
      <c r="V268" s="35"/>
      <c r="W268" s="35"/>
      <c r="X268" s="35"/>
      <c r="Y268" s="35"/>
      <c r="Z268" s="35"/>
      <c r="AA268" s="35"/>
      <c r="AB268" s="35"/>
      <c r="AC268" s="35"/>
      <c r="AD268" s="35"/>
      <c r="AE268" s="35"/>
      <c r="AT268" s="18" t="s">
        <v>305</v>
      </c>
      <c r="AU268" s="18" t="s">
        <v>83</v>
      </c>
    </row>
    <row r="269" spans="1:65" s="2" customFormat="1" ht="24" customHeight="1" x14ac:dyDescent="0.2">
      <c r="A269" s="35"/>
      <c r="B269" s="36"/>
      <c r="C269" s="209" t="s">
        <v>401</v>
      </c>
      <c r="D269" s="209" t="s">
        <v>296</v>
      </c>
      <c r="E269" s="210" t="s">
        <v>9161</v>
      </c>
      <c r="F269" s="211" t="s">
        <v>9162</v>
      </c>
      <c r="G269" s="212" t="s">
        <v>326</v>
      </c>
      <c r="H269" s="213">
        <v>3</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396</v>
      </c>
      <c r="AT269" s="220" t="s">
        <v>296</v>
      </c>
      <c r="AU269" s="220" t="s">
        <v>83</v>
      </c>
      <c r="AY269" s="18" t="s">
        <v>294</v>
      </c>
      <c r="BE269" s="221">
        <f>IF(N269="základní",J269,0)</f>
        <v>0</v>
      </c>
      <c r="BF269" s="221">
        <f>IF(N269="snížená",J269,0)</f>
        <v>0</v>
      </c>
      <c r="BG269" s="221">
        <f>IF(N269="zákl. přenesená",J269,0)</f>
        <v>0</v>
      </c>
      <c r="BH269" s="221">
        <f>IF(N269="sníž. přenesená",J269,0)</f>
        <v>0</v>
      </c>
      <c r="BI269" s="221">
        <f>IF(N269="nulová",J269,0)</f>
        <v>0</v>
      </c>
      <c r="BJ269" s="18" t="s">
        <v>81</v>
      </c>
      <c r="BK269" s="221">
        <f>ROUND(I269*H269,2)</f>
        <v>0</v>
      </c>
      <c r="BL269" s="18" t="s">
        <v>396</v>
      </c>
      <c r="BM269" s="220" t="s">
        <v>1021</v>
      </c>
    </row>
    <row r="270" spans="1:65" s="2" customFormat="1" x14ac:dyDescent="0.2">
      <c r="A270" s="35"/>
      <c r="B270" s="36"/>
      <c r="C270" s="37"/>
      <c r="D270" s="222" t="s">
        <v>303</v>
      </c>
      <c r="E270" s="37"/>
      <c r="F270" s="223" t="s">
        <v>9163</v>
      </c>
      <c r="G270" s="37"/>
      <c r="H270" s="37"/>
      <c r="I270" s="124"/>
      <c r="J270" s="37"/>
      <c r="K270" s="37"/>
      <c r="L270" s="40"/>
      <c r="M270" s="224"/>
      <c r="N270" s="225"/>
      <c r="O270" s="72"/>
      <c r="P270" s="72"/>
      <c r="Q270" s="72"/>
      <c r="R270" s="72"/>
      <c r="S270" s="72"/>
      <c r="T270" s="73"/>
      <c r="U270" s="35"/>
      <c r="V270" s="35"/>
      <c r="W270" s="35"/>
      <c r="X270" s="35"/>
      <c r="Y270" s="35"/>
      <c r="Z270" s="35"/>
      <c r="AA270" s="35"/>
      <c r="AB270" s="35"/>
      <c r="AC270" s="35"/>
      <c r="AD270" s="35"/>
      <c r="AE270" s="35"/>
      <c r="AT270" s="18" t="s">
        <v>303</v>
      </c>
      <c r="AU270" s="18" t="s">
        <v>83</v>
      </c>
    </row>
    <row r="271" spans="1:65" s="2" customFormat="1" ht="28.8" x14ac:dyDescent="0.2">
      <c r="A271" s="35"/>
      <c r="B271" s="36"/>
      <c r="C271" s="37"/>
      <c r="D271" s="222" t="s">
        <v>305</v>
      </c>
      <c r="E271" s="37"/>
      <c r="F271" s="226" t="s">
        <v>9049</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305</v>
      </c>
      <c r="AU271" s="18" t="s">
        <v>83</v>
      </c>
    </row>
    <row r="272" spans="1:65" s="2" customFormat="1" ht="24" customHeight="1" x14ac:dyDescent="0.2">
      <c r="A272" s="35"/>
      <c r="B272" s="36"/>
      <c r="C272" s="209" t="s">
        <v>630</v>
      </c>
      <c r="D272" s="209" t="s">
        <v>296</v>
      </c>
      <c r="E272" s="210" t="s">
        <v>9164</v>
      </c>
      <c r="F272" s="211" t="s">
        <v>9165</v>
      </c>
      <c r="G272" s="212" t="s">
        <v>326</v>
      </c>
      <c r="H272" s="213">
        <v>1</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396</v>
      </c>
      <c r="AT272" s="220" t="s">
        <v>296</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396</v>
      </c>
      <c r="BM272" s="220" t="s">
        <v>1035</v>
      </c>
    </row>
    <row r="273" spans="1:65" s="2" customFormat="1" x14ac:dyDescent="0.2">
      <c r="A273" s="35"/>
      <c r="B273" s="36"/>
      <c r="C273" s="37"/>
      <c r="D273" s="222" t="s">
        <v>303</v>
      </c>
      <c r="E273" s="37"/>
      <c r="F273" s="223" t="s">
        <v>9166</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28.8" x14ac:dyDescent="0.2">
      <c r="A274" s="35"/>
      <c r="B274" s="36"/>
      <c r="C274" s="37"/>
      <c r="D274" s="222" t="s">
        <v>305</v>
      </c>
      <c r="E274" s="37"/>
      <c r="F274" s="226" t="s">
        <v>9049</v>
      </c>
      <c r="G274" s="37"/>
      <c r="H274" s="37"/>
      <c r="I274" s="124"/>
      <c r="J274" s="37"/>
      <c r="K274" s="37"/>
      <c r="L274" s="40"/>
      <c r="M274" s="224"/>
      <c r="N274" s="225"/>
      <c r="O274" s="72"/>
      <c r="P274" s="72"/>
      <c r="Q274" s="72"/>
      <c r="R274" s="72"/>
      <c r="S274" s="72"/>
      <c r="T274" s="73"/>
      <c r="U274" s="35"/>
      <c r="V274" s="35"/>
      <c r="W274" s="35"/>
      <c r="X274" s="35"/>
      <c r="Y274" s="35"/>
      <c r="Z274" s="35"/>
      <c r="AA274" s="35"/>
      <c r="AB274" s="35"/>
      <c r="AC274" s="35"/>
      <c r="AD274" s="35"/>
      <c r="AE274" s="35"/>
      <c r="AT274" s="18" t="s">
        <v>305</v>
      </c>
      <c r="AU274" s="18" t="s">
        <v>83</v>
      </c>
    </row>
    <row r="275" spans="1:65" s="2" customFormat="1" ht="16.5" customHeight="1" x14ac:dyDescent="0.2">
      <c r="A275" s="35"/>
      <c r="B275" s="36"/>
      <c r="C275" s="209" t="s">
        <v>645</v>
      </c>
      <c r="D275" s="209" t="s">
        <v>296</v>
      </c>
      <c r="E275" s="210" t="s">
        <v>9167</v>
      </c>
      <c r="F275" s="211" t="s">
        <v>9168</v>
      </c>
      <c r="G275" s="212" t="s">
        <v>326</v>
      </c>
      <c r="H275" s="213">
        <v>1</v>
      </c>
      <c r="I275" s="214"/>
      <c r="J275" s="215">
        <f>ROUND(I275*H275,2)</f>
        <v>0</v>
      </c>
      <c r="K275" s="211" t="s">
        <v>1</v>
      </c>
      <c r="L275" s="40"/>
      <c r="M275" s="216" t="s">
        <v>1</v>
      </c>
      <c r="N275" s="217" t="s">
        <v>40</v>
      </c>
      <c r="O275" s="72"/>
      <c r="P275" s="218">
        <f>O275*H275</f>
        <v>0</v>
      </c>
      <c r="Q275" s="218">
        <v>0</v>
      </c>
      <c r="R275" s="218">
        <f>Q275*H275</f>
        <v>0</v>
      </c>
      <c r="S275" s="218">
        <v>0</v>
      </c>
      <c r="T275" s="219">
        <f>S275*H275</f>
        <v>0</v>
      </c>
      <c r="U275" s="35"/>
      <c r="V275" s="35"/>
      <c r="W275" s="35"/>
      <c r="X275" s="35"/>
      <c r="Y275" s="35"/>
      <c r="Z275" s="35"/>
      <c r="AA275" s="35"/>
      <c r="AB275" s="35"/>
      <c r="AC275" s="35"/>
      <c r="AD275" s="35"/>
      <c r="AE275" s="35"/>
      <c r="AR275" s="220" t="s">
        <v>396</v>
      </c>
      <c r="AT275" s="220" t="s">
        <v>296</v>
      </c>
      <c r="AU275" s="220" t="s">
        <v>83</v>
      </c>
      <c r="AY275" s="18" t="s">
        <v>294</v>
      </c>
      <c r="BE275" s="221">
        <f>IF(N275="základní",J275,0)</f>
        <v>0</v>
      </c>
      <c r="BF275" s="221">
        <f>IF(N275="snížená",J275,0)</f>
        <v>0</v>
      </c>
      <c r="BG275" s="221">
        <f>IF(N275="zákl. přenesená",J275,0)</f>
        <v>0</v>
      </c>
      <c r="BH275" s="221">
        <f>IF(N275="sníž. přenesená",J275,0)</f>
        <v>0</v>
      </c>
      <c r="BI275" s="221">
        <f>IF(N275="nulová",J275,0)</f>
        <v>0</v>
      </c>
      <c r="BJ275" s="18" t="s">
        <v>81</v>
      </c>
      <c r="BK275" s="221">
        <f>ROUND(I275*H275,2)</f>
        <v>0</v>
      </c>
      <c r="BL275" s="18" t="s">
        <v>396</v>
      </c>
      <c r="BM275" s="220" t="s">
        <v>1046</v>
      </c>
    </row>
    <row r="276" spans="1:65" s="2" customFormat="1" x14ac:dyDescent="0.2">
      <c r="A276" s="35"/>
      <c r="B276" s="36"/>
      <c r="C276" s="37"/>
      <c r="D276" s="222" t="s">
        <v>303</v>
      </c>
      <c r="E276" s="37"/>
      <c r="F276" s="223" t="s">
        <v>9168</v>
      </c>
      <c r="G276" s="37"/>
      <c r="H276" s="37"/>
      <c r="I276" s="124"/>
      <c r="J276" s="37"/>
      <c r="K276" s="37"/>
      <c r="L276" s="40"/>
      <c r="M276" s="224"/>
      <c r="N276" s="225"/>
      <c r="O276" s="72"/>
      <c r="P276" s="72"/>
      <c r="Q276" s="72"/>
      <c r="R276" s="72"/>
      <c r="S276" s="72"/>
      <c r="T276" s="73"/>
      <c r="U276" s="35"/>
      <c r="V276" s="35"/>
      <c r="W276" s="35"/>
      <c r="X276" s="35"/>
      <c r="Y276" s="35"/>
      <c r="Z276" s="35"/>
      <c r="AA276" s="35"/>
      <c r="AB276" s="35"/>
      <c r="AC276" s="35"/>
      <c r="AD276" s="35"/>
      <c r="AE276" s="35"/>
      <c r="AT276" s="18" t="s">
        <v>303</v>
      </c>
      <c r="AU276" s="18" t="s">
        <v>83</v>
      </c>
    </row>
    <row r="277" spans="1:65" s="2" customFormat="1" ht="16.5" customHeight="1" x14ac:dyDescent="0.2">
      <c r="A277" s="35"/>
      <c r="B277" s="36"/>
      <c r="C277" s="209" t="s">
        <v>653</v>
      </c>
      <c r="D277" s="209" t="s">
        <v>296</v>
      </c>
      <c r="E277" s="210" t="s">
        <v>9169</v>
      </c>
      <c r="F277" s="211" t="s">
        <v>9170</v>
      </c>
      <c r="G277" s="212" t="s">
        <v>1794</v>
      </c>
      <c r="H277" s="213">
        <v>1</v>
      </c>
      <c r="I277" s="214"/>
      <c r="J277" s="215">
        <f>ROUND(I277*H277,2)</f>
        <v>0</v>
      </c>
      <c r="K277" s="211" t="s">
        <v>1</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396</v>
      </c>
      <c r="AT277" s="220" t="s">
        <v>296</v>
      </c>
      <c r="AU277" s="220" t="s">
        <v>83</v>
      </c>
      <c r="AY277" s="18" t="s">
        <v>294</v>
      </c>
      <c r="BE277" s="221">
        <f>IF(N277="základní",J277,0)</f>
        <v>0</v>
      </c>
      <c r="BF277" s="221">
        <f>IF(N277="snížená",J277,0)</f>
        <v>0</v>
      </c>
      <c r="BG277" s="221">
        <f>IF(N277="zákl. přenesená",J277,0)</f>
        <v>0</v>
      </c>
      <c r="BH277" s="221">
        <f>IF(N277="sníž. přenesená",J277,0)</f>
        <v>0</v>
      </c>
      <c r="BI277" s="221">
        <f>IF(N277="nulová",J277,0)</f>
        <v>0</v>
      </c>
      <c r="BJ277" s="18" t="s">
        <v>81</v>
      </c>
      <c r="BK277" s="221">
        <f>ROUND(I277*H277,2)</f>
        <v>0</v>
      </c>
      <c r="BL277" s="18" t="s">
        <v>396</v>
      </c>
      <c r="BM277" s="220" t="s">
        <v>1057</v>
      </c>
    </row>
    <row r="278" spans="1:65" s="2" customFormat="1" x14ac:dyDescent="0.2">
      <c r="A278" s="35"/>
      <c r="B278" s="36"/>
      <c r="C278" s="37"/>
      <c r="D278" s="222" t="s">
        <v>303</v>
      </c>
      <c r="E278" s="37"/>
      <c r="F278" s="223" t="s">
        <v>9170</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303</v>
      </c>
      <c r="AU278" s="18" t="s">
        <v>83</v>
      </c>
    </row>
    <row r="279" spans="1:65" s="2" customFormat="1" ht="16.5" customHeight="1" x14ac:dyDescent="0.2">
      <c r="A279" s="35"/>
      <c r="B279" s="36"/>
      <c r="C279" s="209" t="s">
        <v>661</v>
      </c>
      <c r="D279" s="209" t="s">
        <v>296</v>
      </c>
      <c r="E279" s="210" t="s">
        <v>9171</v>
      </c>
      <c r="F279" s="211" t="s">
        <v>9172</v>
      </c>
      <c r="G279" s="212" t="s">
        <v>326</v>
      </c>
      <c r="H279" s="213">
        <v>1</v>
      </c>
      <c r="I279" s="214"/>
      <c r="J279" s="215">
        <f>ROUND(I279*H279,2)</f>
        <v>0</v>
      </c>
      <c r="K279" s="211" t="s">
        <v>1</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396</v>
      </c>
      <c r="AT279" s="220" t="s">
        <v>296</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396</v>
      </c>
      <c r="BM279" s="220" t="s">
        <v>1067</v>
      </c>
    </row>
    <row r="280" spans="1:65" s="2" customFormat="1" x14ac:dyDescent="0.2">
      <c r="A280" s="35"/>
      <c r="B280" s="36"/>
      <c r="C280" s="37"/>
      <c r="D280" s="222" t="s">
        <v>303</v>
      </c>
      <c r="E280" s="37"/>
      <c r="F280" s="223" t="s">
        <v>9172</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24" customHeight="1" x14ac:dyDescent="0.2">
      <c r="A281" s="35"/>
      <c r="B281" s="36"/>
      <c r="C281" s="209" t="s">
        <v>670</v>
      </c>
      <c r="D281" s="209" t="s">
        <v>296</v>
      </c>
      <c r="E281" s="210" t="s">
        <v>9173</v>
      </c>
      <c r="F281" s="211" t="s">
        <v>9174</v>
      </c>
      <c r="G281" s="212" t="s">
        <v>1794</v>
      </c>
      <c r="H281" s="213">
        <v>1</v>
      </c>
      <c r="I281" s="214"/>
      <c r="J281" s="215">
        <f>ROUND(I281*H281,2)</f>
        <v>0</v>
      </c>
      <c r="K281" s="211" t="s">
        <v>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396</v>
      </c>
      <c r="AT281" s="220" t="s">
        <v>296</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396</v>
      </c>
      <c r="BM281" s="220" t="s">
        <v>1084</v>
      </c>
    </row>
    <row r="282" spans="1:65" s="2" customFormat="1" ht="19.2" x14ac:dyDescent="0.2">
      <c r="A282" s="35"/>
      <c r="B282" s="36"/>
      <c r="C282" s="37"/>
      <c r="D282" s="222" t="s">
        <v>303</v>
      </c>
      <c r="E282" s="37"/>
      <c r="F282" s="223" t="s">
        <v>9174</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2" customFormat="1" ht="16.5" customHeight="1" x14ac:dyDescent="0.2">
      <c r="A283" s="35"/>
      <c r="B283" s="36"/>
      <c r="C283" s="209" t="s">
        <v>676</v>
      </c>
      <c r="D283" s="209" t="s">
        <v>296</v>
      </c>
      <c r="E283" s="210" t="s">
        <v>9175</v>
      </c>
      <c r="F283" s="211" t="s">
        <v>9176</v>
      </c>
      <c r="G283" s="212" t="s">
        <v>326</v>
      </c>
      <c r="H283" s="213">
        <v>1</v>
      </c>
      <c r="I283" s="214"/>
      <c r="J283" s="215">
        <f>ROUND(I283*H283,2)</f>
        <v>0</v>
      </c>
      <c r="K283" s="211" t="s">
        <v>1</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396</v>
      </c>
      <c r="AT283" s="220" t="s">
        <v>296</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396</v>
      </c>
      <c r="BM283" s="220" t="s">
        <v>1100</v>
      </c>
    </row>
    <row r="284" spans="1:65" s="2" customFormat="1" x14ac:dyDescent="0.2">
      <c r="A284" s="35"/>
      <c r="B284" s="36"/>
      <c r="C284" s="37"/>
      <c r="D284" s="222" t="s">
        <v>303</v>
      </c>
      <c r="E284" s="37"/>
      <c r="F284" s="223" t="s">
        <v>9176</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12" customFormat="1" ht="22.95" customHeight="1" x14ac:dyDescent="0.25">
      <c r="B285" s="193"/>
      <c r="C285" s="194"/>
      <c r="D285" s="195" t="s">
        <v>74</v>
      </c>
      <c r="E285" s="207" t="s">
        <v>3251</v>
      </c>
      <c r="F285" s="207" t="s">
        <v>9177</v>
      </c>
      <c r="G285" s="194"/>
      <c r="H285" s="194"/>
      <c r="I285" s="197"/>
      <c r="J285" s="208">
        <f>BK285</f>
        <v>0</v>
      </c>
      <c r="K285" s="194"/>
      <c r="L285" s="199"/>
      <c r="M285" s="200"/>
      <c r="N285" s="201"/>
      <c r="O285" s="201"/>
      <c r="P285" s="202">
        <f>SUM(P286:P293)</f>
        <v>0</v>
      </c>
      <c r="Q285" s="201"/>
      <c r="R285" s="202">
        <f>SUM(R286:R293)</f>
        <v>0</v>
      </c>
      <c r="S285" s="201"/>
      <c r="T285" s="203">
        <f>SUM(T286:T293)</f>
        <v>0</v>
      </c>
      <c r="AR285" s="204" t="s">
        <v>81</v>
      </c>
      <c r="AT285" s="205" t="s">
        <v>74</v>
      </c>
      <c r="AU285" s="205" t="s">
        <v>81</v>
      </c>
      <c r="AY285" s="204" t="s">
        <v>294</v>
      </c>
      <c r="BK285" s="206">
        <f>SUM(BK286:BK293)</f>
        <v>0</v>
      </c>
    </row>
    <row r="286" spans="1:65" s="2" customFormat="1" ht="24" customHeight="1" x14ac:dyDescent="0.2">
      <c r="A286" s="35"/>
      <c r="B286" s="36"/>
      <c r="C286" s="209" t="s">
        <v>681</v>
      </c>
      <c r="D286" s="209" t="s">
        <v>296</v>
      </c>
      <c r="E286" s="210" t="s">
        <v>9178</v>
      </c>
      <c r="F286" s="211" t="s">
        <v>9179</v>
      </c>
      <c r="G286" s="212" t="s">
        <v>1997</v>
      </c>
      <c r="H286" s="213">
        <v>36</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396</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396</v>
      </c>
      <c r="BM286" s="220" t="s">
        <v>1110</v>
      </c>
    </row>
    <row r="287" spans="1:65" s="2" customFormat="1" x14ac:dyDescent="0.2">
      <c r="A287" s="35"/>
      <c r="B287" s="36"/>
      <c r="C287" s="37"/>
      <c r="D287" s="222" t="s">
        <v>303</v>
      </c>
      <c r="E287" s="37"/>
      <c r="F287" s="223" t="s">
        <v>9179</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16.5" customHeight="1" x14ac:dyDescent="0.2">
      <c r="A288" s="35"/>
      <c r="B288" s="36"/>
      <c r="C288" s="209" t="s">
        <v>687</v>
      </c>
      <c r="D288" s="209" t="s">
        <v>296</v>
      </c>
      <c r="E288" s="210" t="s">
        <v>9180</v>
      </c>
      <c r="F288" s="211" t="s">
        <v>1996</v>
      </c>
      <c r="G288" s="212" t="s">
        <v>1997</v>
      </c>
      <c r="H288" s="213">
        <v>72</v>
      </c>
      <c r="I288" s="214"/>
      <c r="J288" s="215">
        <f>ROUND(I288*H288,2)</f>
        <v>0</v>
      </c>
      <c r="K288" s="211" t="s">
        <v>1</v>
      </c>
      <c r="L288" s="40"/>
      <c r="M288" s="216" t="s">
        <v>1</v>
      </c>
      <c r="N288" s="217" t="s">
        <v>40</v>
      </c>
      <c r="O288" s="72"/>
      <c r="P288" s="218">
        <f>O288*H288</f>
        <v>0</v>
      </c>
      <c r="Q288" s="218">
        <v>0</v>
      </c>
      <c r="R288" s="218">
        <f>Q288*H288</f>
        <v>0</v>
      </c>
      <c r="S288" s="218">
        <v>0</v>
      </c>
      <c r="T288" s="219">
        <f>S288*H288</f>
        <v>0</v>
      </c>
      <c r="U288" s="35"/>
      <c r="V288" s="35"/>
      <c r="W288" s="35"/>
      <c r="X288" s="35"/>
      <c r="Y288" s="35"/>
      <c r="Z288" s="35"/>
      <c r="AA288" s="35"/>
      <c r="AB288" s="35"/>
      <c r="AC288" s="35"/>
      <c r="AD288" s="35"/>
      <c r="AE288" s="35"/>
      <c r="AR288" s="220" t="s">
        <v>396</v>
      </c>
      <c r="AT288" s="220" t="s">
        <v>296</v>
      </c>
      <c r="AU288" s="220" t="s">
        <v>83</v>
      </c>
      <c r="AY288" s="18" t="s">
        <v>294</v>
      </c>
      <c r="BE288" s="221">
        <f>IF(N288="základní",J288,0)</f>
        <v>0</v>
      </c>
      <c r="BF288" s="221">
        <f>IF(N288="snížená",J288,0)</f>
        <v>0</v>
      </c>
      <c r="BG288" s="221">
        <f>IF(N288="zákl. přenesená",J288,0)</f>
        <v>0</v>
      </c>
      <c r="BH288" s="221">
        <f>IF(N288="sníž. přenesená",J288,0)</f>
        <v>0</v>
      </c>
      <c r="BI288" s="221">
        <f>IF(N288="nulová",J288,0)</f>
        <v>0</v>
      </c>
      <c r="BJ288" s="18" t="s">
        <v>81</v>
      </c>
      <c r="BK288" s="221">
        <f>ROUND(I288*H288,2)</f>
        <v>0</v>
      </c>
      <c r="BL288" s="18" t="s">
        <v>396</v>
      </c>
      <c r="BM288" s="220" t="s">
        <v>1123</v>
      </c>
    </row>
    <row r="289" spans="1:65" s="2" customFormat="1" x14ac:dyDescent="0.2">
      <c r="A289" s="35"/>
      <c r="B289" s="36"/>
      <c r="C289" s="37"/>
      <c r="D289" s="222" t="s">
        <v>303</v>
      </c>
      <c r="E289" s="37"/>
      <c r="F289" s="223" t="s">
        <v>1996</v>
      </c>
      <c r="G289" s="37"/>
      <c r="H289" s="37"/>
      <c r="I289" s="124"/>
      <c r="J289" s="37"/>
      <c r="K289" s="37"/>
      <c r="L289" s="40"/>
      <c r="M289" s="224"/>
      <c r="N289" s="225"/>
      <c r="O289" s="72"/>
      <c r="P289" s="72"/>
      <c r="Q289" s="72"/>
      <c r="R289" s="72"/>
      <c r="S289" s="72"/>
      <c r="T289" s="73"/>
      <c r="U289" s="35"/>
      <c r="V289" s="35"/>
      <c r="W289" s="35"/>
      <c r="X289" s="35"/>
      <c r="Y289" s="35"/>
      <c r="Z289" s="35"/>
      <c r="AA289" s="35"/>
      <c r="AB289" s="35"/>
      <c r="AC289" s="35"/>
      <c r="AD289" s="35"/>
      <c r="AE289" s="35"/>
      <c r="AT289" s="18" t="s">
        <v>303</v>
      </c>
      <c r="AU289" s="18" t="s">
        <v>83</v>
      </c>
    </row>
    <row r="290" spans="1:65" s="2" customFormat="1" ht="16.5" customHeight="1" x14ac:dyDescent="0.2">
      <c r="A290" s="35"/>
      <c r="B290" s="36"/>
      <c r="C290" s="209" t="s">
        <v>693</v>
      </c>
      <c r="D290" s="209" t="s">
        <v>296</v>
      </c>
      <c r="E290" s="210" t="s">
        <v>9181</v>
      </c>
      <c r="F290" s="211" t="s">
        <v>9182</v>
      </c>
      <c r="G290" s="212" t="s">
        <v>336</v>
      </c>
      <c r="H290" s="213">
        <v>6</v>
      </c>
      <c r="I290" s="214"/>
      <c r="J290" s="215">
        <f>ROUND(I290*H290,2)</f>
        <v>0</v>
      </c>
      <c r="K290" s="211" t="s">
        <v>1</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396</v>
      </c>
      <c r="AT290" s="220" t="s">
        <v>296</v>
      </c>
      <c r="AU290" s="220" t="s">
        <v>83</v>
      </c>
      <c r="AY290" s="18" t="s">
        <v>294</v>
      </c>
      <c r="BE290" s="221">
        <f>IF(N290="základní",J290,0)</f>
        <v>0</v>
      </c>
      <c r="BF290" s="221">
        <f>IF(N290="snížená",J290,0)</f>
        <v>0</v>
      </c>
      <c r="BG290" s="221">
        <f>IF(N290="zákl. přenesená",J290,0)</f>
        <v>0</v>
      </c>
      <c r="BH290" s="221">
        <f>IF(N290="sníž. přenesená",J290,0)</f>
        <v>0</v>
      </c>
      <c r="BI290" s="221">
        <f>IF(N290="nulová",J290,0)</f>
        <v>0</v>
      </c>
      <c r="BJ290" s="18" t="s">
        <v>81</v>
      </c>
      <c r="BK290" s="221">
        <f>ROUND(I290*H290,2)</f>
        <v>0</v>
      </c>
      <c r="BL290" s="18" t="s">
        <v>396</v>
      </c>
      <c r="BM290" s="220" t="s">
        <v>1134</v>
      </c>
    </row>
    <row r="291" spans="1:65" s="2" customFormat="1" x14ac:dyDescent="0.2">
      <c r="A291" s="35"/>
      <c r="B291" s="36"/>
      <c r="C291" s="37"/>
      <c r="D291" s="222" t="s">
        <v>303</v>
      </c>
      <c r="E291" s="37"/>
      <c r="F291" s="223" t="s">
        <v>9182</v>
      </c>
      <c r="G291" s="37"/>
      <c r="H291" s="37"/>
      <c r="I291" s="124"/>
      <c r="J291" s="37"/>
      <c r="K291" s="37"/>
      <c r="L291" s="40"/>
      <c r="M291" s="224"/>
      <c r="N291" s="225"/>
      <c r="O291" s="72"/>
      <c r="P291" s="72"/>
      <c r="Q291" s="72"/>
      <c r="R291" s="72"/>
      <c r="S291" s="72"/>
      <c r="T291" s="73"/>
      <c r="U291" s="35"/>
      <c r="V291" s="35"/>
      <c r="W291" s="35"/>
      <c r="X291" s="35"/>
      <c r="Y291" s="35"/>
      <c r="Z291" s="35"/>
      <c r="AA291" s="35"/>
      <c r="AB291" s="35"/>
      <c r="AC291" s="35"/>
      <c r="AD291" s="35"/>
      <c r="AE291" s="35"/>
      <c r="AT291" s="18" t="s">
        <v>303</v>
      </c>
      <c r="AU291" s="18" t="s">
        <v>83</v>
      </c>
    </row>
    <row r="292" spans="1:65" s="2" customFormat="1" ht="16.5" customHeight="1" x14ac:dyDescent="0.2">
      <c r="A292" s="35"/>
      <c r="B292" s="36"/>
      <c r="C292" s="209" t="s">
        <v>725</v>
      </c>
      <c r="D292" s="209" t="s">
        <v>296</v>
      </c>
      <c r="E292" s="210" t="s">
        <v>9183</v>
      </c>
      <c r="F292" s="211" t="s">
        <v>9184</v>
      </c>
      <c r="G292" s="212" t="s">
        <v>336</v>
      </c>
      <c r="H292" s="213">
        <v>6</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396</v>
      </c>
      <c r="AT292" s="220" t="s">
        <v>296</v>
      </c>
      <c r="AU292" s="220" t="s">
        <v>83</v>
      </c>
      <c r="AY292" s="18" t="s">
        <v>294</v>
      </c>
      <c r="BE292" s="221">
        <f>IF(N292="základní",J292,0)</f>
        <v>0</v>
      </c>
      <c r="BF292" s="221">
        <f>IF(N292="snížená",J292,0)</f>
        <v>0</v>
      </c>
      <c r="BG292" s="221">
        <f>IF(N292="zákl. přenesená",J292,0)</f>
        <v>0</v>
      </c>
      <c r="BH292" s="221">
        <f>IF(N292="sníž. přenesená",J292,0)</f>
        <v>0</v>
      </c>
      <c r="BI292" s="221">
        <f>IF(N292="nulová",J292,0)</f>
        <v>0</v>
      </c>
      <c r="BJ292" s="18" t="s">
        <v>81</v>
      </c>
      <c r="BK292" s="221">
        <f>ROUND(I292*H292,2)</f>
        <v>0</v>
      </c>
      <c r="BL292" s="18" t="s">
        <v>396</v>
      </c>
      <c r="BM292" s="220" t="s">
        <v>1147</v>
      </c>
    </row>
    <row r="293" spans="1:65" s="2" customFormat="1" x14ac:dyDescent="0.2">
      <c r="A293" s="35"/>
      <c r="B293" s="36"/>
      <c r="C293" s="37"/>
      <c r="D293" s="222" t="s">
        <v>303</v>
      </c>
      <c r="E293" s="37"/>
      <c r="F293" s="223" t="s">
        <v>9184</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303</v>
      </c>
      <c r="AU293" s="18" t="s">
        <v>83</v>
      </c>
    </row>
    <row r="294" spans="1:65" s="12" customFormat="1" ht="22.95" customHeight="1" x14ac:dyDescent="0.25">
      <c r="B294" s="193"/>
      <c r="C294" s="194"/>
      <c r="D294" s="195" t="s">
        <v>74</v>
      </c>
      <c r="E294" s="207" t="s">
        <v>3278</v>
      </c>
      <c r="F294" s="207" t="s">
        <v>5180</v>
      </c>
      <c r="G294" s="194"/>
      <c r="H294" s="194"/>
      <c r="I294" s="197"/>
      <c r="J294" s="208">
        <f>BK294</f>
        <v>0</v>
      </c>
      <c r="K294" s="194"/>
      <c r="L294" s="199"/>
      <c r="M294" s="200"/>
      <c r="N294" s="201"/>
      <c r="O294" s="201"/>
      <c r="P294" s="202">
        <f>SUM(P295:P327)</f>
        <v>0</v>
      </c>
      <c r="Q294" s="201"/>
      <c r="R294" s="202">
        <f>SUM(R295:R327)</f>
        <v>0</v>
      </c>
      <c r="S294" s="201"/>
      <c r="T294" s="203">
        <f>SUM(T295:T327)</f>
        <v>0</v>
      </c>
      <c r="AR294" s="204" t="s">
        <v>81</v>
      </c>
      <c r="AT294" s="205" t="s">
        <v>74</v>
      </c>
      <c r="AU294" s="205" t="s">
        <v>81</v>
      </c>
      <c r="AY294" s="204" t="s">
        <v>294</v>
      </c>
      <c r="BK294" s="206">
        <f>SUM(BK295:BK327)</f>
        <v>0</v>
      </c>
    </row>
    <row r="295" spans="1:65" s="2" customFormat="1" ht="36" customHeight="1" x14ac:dyDescent="0.2">
      <c r="A295" s="35"/>
      <c r="B295" s="36"/>
      <c r="C295" s="209" t="s">
        <v>760</v>
      </c>
      <c r="D295" s="209" t="s">
        <v>296</v>
      </c>
      <c r="E295" s="210" t="s">
        <v>9185</v>
      </c>
      <c r="F295" s="211" t="s">
        <v>9186</v>
      </c>
      <c r="G295" s="212" t="s">
        <v>673</v>
      </c>
      <c r="H295" s="213">
        <v>1</v>
      </c>
      <c r="I295" s="214"/>
      <c r="J295" s="215">
        <f>ROUND(I295*H295,2)</f>
        <v>0</v>
      </c>
      <c r="K295" s="211" t="s">
        <v>1</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396</v>
      </c>
      <c r="AT295" s="220" t="s">
        <v>296</v>
      </c>
      <c r="AU295" s="220" t="s">
        <v>83</v>
      </c>
      <c r="AY295" s="18" t="s">
        <v>294</v>
      </c>
      <c r="BE295" s="221">
        <f>IF(N295="základní",J295,0)</f>
        <v>0</v>
      </c>
      <c r="BF295" s="221">
        <f>IF(N295="snížená",J295,0)</f>
        <v>0</v>
      </c>
      <c r="BG295" s="221">
        <f>IF(N295="zákl. přenesená",J295,0)</f>
        <v>0</v>
      </c>
      <c r="BH295" s="221">
        <f>IF(N295="sníž. přenesená",J295,0)</f>
        <v>0</v>
      </c>
      <c r="BI295" s="221">
        <f>IF(N295="nulová",J295,0)</f>
        <v>0</v>
      </c>
      <c r="BJ295" s="18" t="s">
        <v>81</v>
      </c>
      <c r="BK295" s="221">
        <f>ROUND(I295*H295,2)</f>
        <v>0</v>
      </c>
      <c r="BL295" s="18" t="s">
        <v>396</v>
      </c>
      <c r="BM295" s="220" t="s">
        <v>1159</v>
      </c>
    </row>
    <row r="296" spans="1:65" s="2" customFormat="1" ht="28.8" x14ac:dyDescent="0.2">
      <c r="A296" s="35"/>
      <c r="B296" s="36"/>
      <c r="C296" s="37"/>
      <c r="D296" s="222" t="s">
        <v>303</v>
      </c>
      <c r="E296" s="37"/>
      <c r="F296" s="223" t="s">
        <v>9187</v>
      </c>
      <c r="G296" s="37"/>
      <c r="H296" s="37"/>
      <c r="I296" s="124"/>
      <c r="J296" s="37"/>
      <c r="K296" s="37"/>
      <c r="L296" s="40"/>
      <c r="M296" s="224"/>
      <c r="N296" s="225"/>
      <c r="O296" s="72"/>
      <c r="P296" s="72"/>
      <c r="Q296" s="72"/>
      <c r="R296" s="72"/>
      <c r="S296" s="72"/>
      <c r="T296" s="73"/>
      <c r="U296" s="35"/>
      <c r="V296" s="35"/>
      <c r="W296" s="35"/>
      <c r="X296" s="35"/>
      <c r="Y296" s="35"/>
      <c r="Z296" s="35"/>
      <c r="AA296" s="35"/>
      <c r="AB296" s="35"/>
      <c r="AC296" s="35"/>
      <c r="AD296" s="35"/>
      <c r="AE296" s="35"/>
      <c r="AT296" s="18" t="s">
        <v>303</v>
      </c>
      <c r="AU296" s="18" t="s">
        <v>83</v>
      </c>
    </row>
    <row r="297" spans="1:65" s="2" customFormat="1" ht="28.8" x14ac:dyDescent="0.2">
      <c r="A297" s="35"/>
      <c r="B297" s="36"/>
      <c r="C297" s="37"/>
      <c r="D297" s="222" t="s">
        <v>305</v>
      </c>
      <c r="E297" s="37"/>
      <c r="F297" s="226" t="s">
        <v>9049</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305</v>
      </c>
      <c r="AU297" s="18" t="s">
        <v>83</v>
      </c>
    </row>
    <row r="298" spans="1:65" s="2" customFormat="1" ht="16.5" customHeight="1" x14ac:dyDescent="0.2">
      <c r="A298" s="35"/>
      <c r="B298" s="36"/>
      <c r="C298" s="209" t="s">
        <v>765</v>
      </c>
      <c r="D298" s="209" t="s">
        <v>296</v>
      </c>
      <c r="E298" s="210" t="s">
        <v>9188</v>
      </c>
      <c r="F298" s="211" t="s">
        <v>9189</v>
      </c>
      <c r="G298" s="212" t="s">
        <v>1029</v>
      </c>
      <c r="H298" s="213">
        <v>1</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396</v>
      </c>
      <c r="AT298" s="220" t="s">
        <v>296</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396</v>
      </c>
      <c r="BM298" s="220" t="s">
        <v>1171</v>
      </c>
    </row>
    <row r="299" spans="1:65" s="2" customFormat="1" x14ac:dyDescent="0.2">
      <c r="A299" s="35"/>
      <c r="B299" s="36"/>
      <c r="C299" s="37"/>
      <c r="D299" s="222" t="s">
        <v>303</v>
      </c>
      <c r="E299" s="37"/>
      <c r="F299" s="223" t="s">
        <v>9189</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16.5" customHeight="1" x14ac:dyDescent="0.2">
      <c r="A300" s="35"/>
      <c r="B300" s="36"/>
      <c r="C300" s="209" t="s">
        <v>776</v>
      </c>
      <c r="D300" s="209" t="s">
        <v>296</v>
      </c>
      <c r="E300" s="210" t="s">
        <v>9190</v>
      </c>
      <c r="F300" s="211" t="s">
        <v>9191</v>
      </c>
      <c r="G300" s="212" t="s">
        <v>1029</v>
      </c>
      <c r="H300" s="213">
        <v>1</v>
      </c>
      <c r="I300" s="214"/>
      <c r="J300" s="215">
        <f>ROUND(I300*H300,2)</f>
        <v>0</v>
      </c>
      <c r="K300" s="211" t="s">
        <v>1</v>
      </c>
      <c r="L300" s="40"/>
      <c r="M300" s="216" t="s">
        <v>1</v>
      </c>
      <c r="N300" s="217"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396</v>
      </c>
      <c r="AT300" s="220" t="s">
        <v>296</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396</v>
      </c>
      <c r="BM300" s="220" t="s">
        <v>1183</v>
      </c>
    </row>
    <row r="301" spans="1:65" s="2" customFormat="1" x14ac:dyDescent="0.2">
      <c r="A301" s="35"/>
      <c r="B301" s="36"/>
      <c r="C301" s="37"/>
      <c r="D301" s="222" t="s">
        <v>303</v>
      </c>
      <c r="E301" s="37"/>
      <c r="F301" s="223" t="s">
        <v>9191</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16.5" customHeight="1" x14ac:dyDescent="0.2">
      <c r="A302" s="35"/>
      <c r="B302" s="36"/>
      <c r="C302" s="209" t="s">
        <v>788</v>
      </c>
      <c r="D302" s="209" t="s">
        <v>296</v>
      </c>
      <c r="E302" s="210" t="s">
        <v>9192</v>
      </c>
      <c r="F302" s="211" t="s">
        <v>9193</v>
      </c>
      <c r="G302" s="212" t="s">
        <v>673</v>
      </c>
      <c r="H302" s="213">
        <v>1</v>
      </c>
      <c r="I302" s="214"/>
      <c r="J302" s="215">
        <f>ROUND(I302*H302,2)</f>
        <v>0</v>
      </c>
      <c r="K302" s="211" t="s">
        <v>1</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396</v>
      </c>
      <c r="AT302" s="220" t="s">
        <v>296</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396</v>
      </c>
      <c r="BM302" s="220" t="s">
        <v>1192</v>
      </c>
    </row>
    <row r="303" spans="1:65" s="2" customFormat="1" x14ac:dyDescent="0.2">
      <c r="A303" s="35"/>
      <c r="B303" s="36"/>
      <c r="C303" s="37"/>
      <c r="D303" s="222" t="s">
        <v>303</v>
      </c>
      <c r="E303" s="37"/>
      <c r="F303" s="223" t="s">
        <v>9193</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28.8" x14ac:dyDescent="0.2">
      <c r="A304" s="35"/>
      <c r="B304" s="36"/>
      <c r="C304" s="37"/>
      <c r="D304" s="222" t="s">
        <v>305</v>
      </c>
      <c r="E304" s="37"/>
      <c r="F304" s="226" t="s">
        <v>9049</v>
      </c>
      <c r="G304" s="37"/>
      <c r="H304" s="37"/>
      <c r="I304" s="124"/>
      <c r="J304" s="37"/>
      <c r="K304" s="37"/>
      <c r="L304" s="40"/>
      <c r="M304" s="224"/>
      <c r="N304" s="225"/>
      <c r="O304" s="72"/>
      <c r="P304" s="72"/>
      <c r="Q304" s="72"/>
      <c r="R304" s="72"/>
      <c r="S304" s="72"/>
      <c r="T304" s="73"/>
      <c r="U304" s="35"/>
      <c r="V304" s="35"/>
      <c r="W304" s="35"/>
      <c r="X304" s="35"/>
      <c r="Y304" s="35"/>
      <c r="Z304" s="35"/>
      <c r="AA304" s="35"/>
      <c r="AB304" s="35"/>
      <c r="AC304" s="35"/>
      <c r="AD304" s="35"/>
      <c r="AE304" s="35"/>
      <c r="AT304" s="18" t="s">
        <v>305</v>
      </c>
      <c r="AU304" s="18" t="s">
        <v>83</v>
      </c>
    </row>
    <row r="305" spans="1:65" s="2" customFormat="1" ht="24" customHeight="1" x14ac:dyDescent="0.2">
      <c r="A305" s="35"/>
      <c r="B305" s="36"/>
      <c r="C305" s="209" t="s">
        <v>794</v>
      </c>
      <c r="D305" s="209" t="s">
        <v>296</v>
      </c>
      <c r="E305" s="210" t="s">
        <v>9194</v>
      </c>
      <c r="F305" s="211" t="s">
        <v>9195</v>
      </c>
      <c r="G305" s="212" t="s">
        <v>386</v>
      </c>
      <c r="H305" s="213">
        <v>6</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396</v>
      </c>
      <c r="AT305" s="220" t="s">
        <v>296</v>
      </c>
      <c r="AU305" s="220" t="s">
        <v>83</v>
      </c>
      <c r="AY305" s="18" t="s">
        <v>294</v>
      </c>
      <c r="BE305" s="221">
        <f>IF(N305="základní",J305,0)</f>
        <v>0</v>
      </c>
      <c r="BF305" s="221">
        <f>IF(N305="snížená",J305,0)</f>
        <v>0</v>
      </c>
      <c r="BG305" s="221">
        <f>IF(N305="zákl. přenesená",J305,0)</f>
        <v>0</v>
      </c>
      <c r="BH305" s="221">
        <f>IF(N305="sníž. přenesená",J305,0)</f>
        <v>0</v>
      </c>
      <c r="BI305" s="221">
        <f>IF(N305="nulová",J305,0)</f>
        <v>0</v>
      </c>
      <c r="BJ305" s="18" t="s">
        <v>81</v>
      </c>
      <c r="BK305" s="221">
        <f>ROUND(I305*H305,2)</f>
        <v>0</v>
      </c>
      <c r="BL305" s="18" t="s">
        <v>396</v>
      </c>
      <c r="BM305" s="220" t="s">
        <v>1202</v>
      </c>
    </row>
    <row r="306" spans="1:65" s="2" customFormat="1" x14ac:dyDescent="0.2">
      <c r="A306" s="35"/>
      <c r="B306" s="36"/>
      <c r="C306" s="37"/>
      <c r="D306" s="222" t="s">
        <v>303</v>
      </c>
      <c r="E306" s="37"/>
      <c r="F306" s="223" t="s">
        <v>9195</v>
      </c>
      <c r="G306" s="37"/>
      <c r="H306" s="37"/>
      <c r="I306" s="124"/>
      <c r="J306" s="37"/>
      <c r="K306" s="37"/>
      <c r="L306" s="40"/>
      <c r="M306" s="224"/>
      <c r="N306" s="225"/>
      <c r="O306" s="72"/>
      <c r="P306" s="72"/>
      <c r="Q306" s="72"/>
      <c r="R306" s="72"/>
      <c r="S306" s="72"/>
      <c r="T306" s="73"/>
      <c r="U306" s="35"/>
      <c r="V306" s="35"/>
      <c r="W306" s="35"/>
      <c r="X306" s="35"/>
      <c r="Y306" s="35"/>
      <c r="Z306" s="35"/>
      <c r="AA306" s="35"/>
      <c r="AB306" s="35"/>
      <c r="AC306" s="35"/>
      <c r="AD306" s="35"/>
      <c r="AE306" s="35"/>
      <c r="AT306" s="18" t="s">
        <v>303</v>
      </c>
      <c r="AU306" s="18" t="s">
        <v>83</v>
      </c>
    </row>
    <row r="307" spans="1:65" s="2" customFormat="1" ht="28.8" x14ac:dyDescent="0.2">
      <c r="A307" s="35"/>
      <c r="B307" s="36"/>
      <c r="C307" s="37"/>
      <c r="D307" s="222" t="s">
        <v>305</v>
      </c>
      <c r="E307" s="37"/>
      <c r="F307" s="226" t="s">
        <v>9049</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305</v>
      </c>
      <c r="AU307" s="18" t="s">
        <v>83</v>
      </c>
    </row>
    <row r="308" spans="1:65" s="2" customFormat="1" ht="24" customHeight="1" x14ac:dyDescent="0.2">
      <c r="A308" s="35"/>
      <c r="B308" s="36"/>
      <c r="C308" s="209" t="s">
        <v>803</v>
      </c>
      <c r="D308" s="209" t="s">
        <v>296</v>
      </c>
      <c r="E308" s="210" t="s">
        <v>9196</v>
      </c>
      <c r="F308" s="211" t="s">
        <v>9197</v>
      </c>
      <c r="G308" s="212" t="s">
        <v>1794</v>
      </c>
      <c r="H308" s="213">
        <v>1</v>
      </c>
      <c r="I308" s="214"/>
      <c r="J308" s="215">
        <f>ROUND(I308*H308,2)</f>
        <v>0</v>
      </c>
      <c r="K308" s="211" t="s">
        <v>1</v>
      </c>
      <c r="L308" s="40"/>
      <c r="M308" s="216" t="s">
        <v>1</v>
      </c>
      <c r="N308" s="217"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396</v>
      </c>
      <c r="AT308" s="220" t="s">
        <v>296</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396</v>
      </c>
      <c r="BM308" s="220" t="s">
        <v>1215</v>
      </c>
    </row>
    <row r="309" spans="1:65" s="2" customFormat="1" x14ac:dyDescent="0.2">
      <c r="A309" s="35"/>
      <c r="B309" s="36"/>
      <c r="C309" s="37"/>
      <c r="D309" s="222" t="s">
        <v>303</v>
      </c>
      <c r="E309" s="37"/>
      <c r="F309" s="223" t="s">
        <v>9197</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2" customFormat="1" ht="16.5" customHeight="1" x14ac:dyDescent="0.2">
      <c r="A310" s="35"/>
      <c r="B310" s="36"/>
      <c r="C310" s="209" t="s">
        <v>808</v>
      </c>
      <c r="D310" s="209" t="s">
        <v>296</v>
      </c>
      <c r="E310" s="210" t="s">
        <v>9198</v>
      </c>
      <c r="F310" s="211" t="s">
        <v>9199</v>
      </c>
      <c r="G310" s="212" t="s">
        <v>1794</v>
      </c>
      <c r="H310" s="213">
        <v>1</v>
      </c>
      <c r="I310" s="214"/>
      <c r="J310" s="215">
        <f>ROUND(I310*H310,2)</f>
        <v>0</v>
      </c>
      <c r="K310" s="211" t="s">
        <v>1</v>
      </c>
      <c r="L310" s="40"/>
      <c r="M310" s="216" t="s">
        <v>1</v>
      </c>
      <c r="N310" s="217"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396</v>
      </c>
      <c r="AT310" s="220" t="s">
        <v>296</v>
      </c>
      <c r="AU310" s="220" t="s">
        <v>83</v>
      </c>
      <c r="AY310" s="18" t="s">
        <v>294</v>
      </c>
      <c r="BE310" s="221">
        <f>IF(N310="základní",J310,0)</f>
        <v>0</v>
      </c>
      <c r="BF310" s="221">
        <f>IF(N310="snížená",J310,0)</f>
        <v>0</v>
      </c>
      <c r="BG310" s="221">
        <f>IF(N310="zákl. přenesená",J310,0)</f>
        <v>0</v>
      </c>
      <c r="BH310" s="221">
        <f>IF(N310="sníž. přenesená",J310,0)</f>
        <v>0</v>
      </c>
      <c r="BI310" s="221">
        <f>IF(N310="nulová",J310,0)</f>
        <v>0</v>
      </c>
      <c r="BJ310" s="18" t="s">
        <v>81</v>
      </c>
      <c r="BK310" s="221">
        <f>ROUND(I310*H310,2)</f>
        <v>0</v>
      </c>
      <c r="BL310" s="18" t="s">
        <v>396</v>
      </c>
      <c r="BM310" s="220" t="s">
        <v>1227</v>
      </c>
    </row>
    <row r="311" spans="1:65" s="2" customFormat="1" x14ac:dyDescent="0.2">
      <c r="A311" s="35"/>
      <c r="B311" s="36"/>
      <c r="C311" s="37"/>
      <c r="D311" s="222" t="s">
        <v>303</v>
      </c>
      <c r="E311" s="37"/>
      <c r="F311" s="223" t="s">
        <v>9199</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303</v>
      </c>
      <c r="AU311" s="18" t="s">
        <v>83</v>
      </c>
    </row>
    <row r="312" spans="1:65" s="2" customFormat="1" ht="28.8" x14ac:dyDescent="0.2">
      <c r="A312" s="35"/>
      <c r="B312" s="36"/>
      <c r="C312" s="37"/>
      <c r="D312" s="222" t="s">
        <v>305</v>
      </c>
      <c r="E312" s="37"/>
      <c r="F312" s="226" t="s">
        <v>9049</v>
      </c>
      <c r="G312" s="37"/>
      <c r="H312" s="37"/>
      <c r="I312" s="124"/>
      <c r="J312" s="37"/>
      <c r="K312" s="37"/>
      <c r="L312" s="40"/>
      <c r="M312" s="224"/>
      <c r="N312" s="225"/>
      <c r="O312" s="72"/>
      <c r="P312" s="72"/>
      <c r="Q312" s="72"/>
      <c r="R312" s="72"/>
      <c r="S312" s="72"/>
      <c r="T312" s="73"/>
      <c r="U312" s="35"/>
      <c r="V312" s="35"/>
      <c r="W312" s="35"/>
      <c r="X312" s="35"/>
      <c r="Y312" s="35"/>
      <c r="Z312" s="35"/>
      <c r="AA312" s="35"/>
      <c r="AB312" s="35"/>
      <c r="AC312" s="35"/>
      <c r="AD312" s="35"/>
      <c r="AE312" s="35"/>
      <c r="AT312" s="18" t="s">
        <v>305</v>
      </c>
      <c r="AU312" s="18" t="s">
        <v>83</v>
      </c>
    </row>
    <row r="313" spans="1:65" s="2" customFormat="1" ht="16.5" customHeight="1" x14ac:dyDescent="0.2">
      <c r="A313" s="35"/>
      <c r="B313" s="36"/>
      <c r="C313" s="209" t="s">
        <v>813</v>
      </c>
      <c r="D313" s="209" t="s">
        <v>296</v>
      </c>
      <c r="E313" s="210" t="s">
        <v>9200</v>
      </c>
      <c r="F313" s="211" t="s">
        <v>9201</v>
      </c>
      <c r="G313" s="212" t="s">
        <v>326</v>
      </c>
      <c r="H313" s="213">
        <v>1</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396</v>
      </c>
      <c r="AT313" s="220" t="s">
        <v>296</v>
      </c>
      <c r="AU313" s="220" t="s">
        <v>83</v>
      </c>
      <c r="AY313" s="18" t="s">
        <v>294</v>
      </c>
      <c r="BE313" s="221">
        <f>IF(N313="základní",J313,0)</f>
        <v>0</v>
      </c>
      <c r="BF313" s="221">
        <f>IF(N313="snížená",J313,0)</f>
        <v>0</v>
      </c>
      <c r="BG313" s="221">
        <f>IF(N313="zákl. přenesená",J313,0)</f>
        <v>0</v>
      </c>
      <c r="BH313" s="221">
        <f>IF(N313="sníž. přenesená",J313,0)</f>
        <v>0</v>
      </c>
      <c r="BI313" s="221">
        <f>IF(N313="nulová",J313,0)</f>
        <v>0</v>
      </c>
      <c r="BJ313" s="18" t="s">
        <v>81</v>
      </c>
      <c r="BK313" s="221">
        <f>ROUND(I313*H313,2)</f>
        <v>0</v>
      </c>
      <c r="BL313" s="18" t="s">
        <v>396</v>
      </c>
      <c r="BM313" s="220" t="s">
        <v>1237</v>
      </c>
    </row>
    <row r="314" spans="1:65" s="2" customFormat="1" x14ac:dyDescent="0.2">
      <c r="A314" s="35"/>
      <c r="B314" s="36"/>
      <c r="C314" s="37"/>
      <c r="D314" s="222" t="s">
        <v>303</v>
      </c>
      <c r="E314" s="37"/>
      <c r="F314" s="223" t="s">
        <v>9201</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303</v>
      </c>
      <c r="AU314" s="18" t="s">
        <v>83</v>
      </c>
    </row>
    <row r="315" spans="1:65" s="2" customFormat="1" ht="16.5" customHeight="1" x14ac:dyDescent="0.2">
      <c r="A315" s="35"/>
      <c r="B315" s="36"/>
      <c r="C315" s="209" t="s">
        <v>823</v>
      </c>
      <c r="D315" s="209" t="s">
        <v>296</v>
      </c>
      <c r="E315" s="210" t="s">
        <v>9202</v>
      </c>
      <c r="F315" s="211" t="s">
        <v>9203</v>
      </c>
      <c r="G315" s="212" t="s">
        <v>1029</v>
      </c>
      <c r="H315" s="213">
        <v>1</v>
      </c>
      <c r="I315" s="214"/>
      <c r="J315" s="215">
        <f>ROUND(I315*H315,2)</f>
        <v>0</v>
      </c>
      <c r="K315" s="211" t="s">
        <v>1</v>
      </c>
      <c r="L315" s="40"/>
      <c r="M315" s="216" t="s">
        <v>1</v>
      </c>
      <c r="N315" s="217"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396</v>
      </c>
      <c r="AT315" s="220" t="s">
        <v>296</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396</v>
      </c>
      <c r="BM315" s="220" t="s">
        <v>1247</v>
      </c>
    </row>
    <row r="316" spans="1:65" s="2" customFormat="1" x14ac:dyDescent="0.2">
      <c r="A316" s="35"/>
      <c r="B316" s="36"/>
      <c r="C316" s="37"/>
      <c r="D316" s="222" t="s">
        <v>303</v>
      </c>
      <c r="E316" s="37"/>
      <c r="F316" s="223" t="s">
        <v>9203</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16.5" customHeight="1" x14ac:dyDescent="0.2">
      <c r="A317" s="35"/>
      <c r="B317" s="36"/>
      <c r="C317" s="209" t="s">
        <v>828</v>
      </c>
      <c r="D317" s="209" t="s">
        <v>296</v>
      </c>
      <c r="E317" s="210" t="s">
        <v>9204</v>
      </c>
      <c r="F317" s="211" t="s">
        <v>9205</v>
      </c>
      <c r="G317" s="212" t="s">
        <v>299</v>
      </c>
      <c r="H317" s="213">
        <v>5</v>
      </c>
      <c r="I317" s="214"/>
      <c r="J317" s="215">
        <f>ROUND(I317*H317,2)</f>
        <v>0</v>
      </c>
      <c r="K317" s="211" t="s">
        <v>1</v>
      </c>
      <c r="L317" s="40"/>
      <c r="M317" s="216" t="s">
        <v>1</v>
      </c>
      <c r="N317" s="217" t="s">
        <v>40</v>
      </c>
      <c r="O317" s="72"/>
      <c r="P317" s="218">
        <f>O317*H317</f>
        <v>0</v>
      </c>
      <c r="Q317" s="218">
        <v>0</v>
      </c>
      <c r="R317" s="218">
        <f>Q317*H317</f>
        <v>0</v>
      </c>
      <c r="S317" s="218">
        <v>0</v>
      </c>
      <c r="T317" s="219">
        <f>S317*H317</f>
        <v>0</v>
      </c>
      <c r="U317" s="35"/>
      <c r="V317" s="35"/>
      <c r="W317" s="35"/>
      <c r="X317" s="35"/>
      <c r="Y317" s="35"/>
      <c r="Z317" s="35"/>
      <c r="AA317" s="35"/>
      <c r="AB317" s="35"/>
      <c r="AC317" s="35"/>
      <c r="AD317" s="35"/>
      <c r="AE317" s="35"/>
      <c r="AR317" s="220" t="s">
        <v>396</v>
      </c>
      <c r="AT317" s="220" t="s">
        <v>296</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396</v>
      </c>
      <c r="BM317" s="220" t="s">
        <v>1257</v>
      </c>
    </row>
    <row r="318" spans="1:65" s="2" customFormat="1" x14ac:dyDescent="0.2">
      <c r="A318" s="35"/>
      <c r="B318" s="36"/>
      <c r="C318" s="37"/>
      <c r="D318" s="222" t="s">
        <v>303</v>
      </c>
      <c r="E318" s="37"/>
      <c r="F318" s="223" t="s">
        <v>9205</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42" customHeight="1" x14ac:dyDescent="0.2">
      <c r="A319" s="35"/>
      <c r="B319" s="36"/>
      <c r="C319" s="259" t="s">
        <v>835</v>
      </c>
      <c r="D319" s="259" t="s">
        <v>409</v>
      </c>
      <c r="E319" s="260" t="s">
        <v>9206</v>
      </c>
      <c r="F319" s="261" t="s">
        <v>9207</v>
      </c>
      <c r="G319" s="262" t="s">
        <v>326</v>
      </c>
      <c r="H319" s="263">
        <v>1</v>
      </c>
      <c r="I319" s="264"/>
      <c r="J319" s="265">
        <f>ROUND(I319*H319,2)</f>
        <v>0</v>
      </c>
      <c r="K319" s="261" t="s">
        <v>1</v>
      </c>
      <c r="L319" s="266"/>
      <c r="M319" s="267" t="s">
        <v>1</v>
      </c>
      <c r="N319" s="268"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502</v>
      </c>
      <c r="AT319" s="220" t="s">
        <v>409</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396</v>
      </c>
      <c r="BM319" s="220" t="s">
        <v>1271</v>
      </c>
    </row>
    <row r="320" spans="1:65" s="2" customFormat="1" ht="19.2" x14ac:dyDescent="0.2">
      <c r="A320" s="35"/>
      <c r="B320" s="36"/>
      <c r="C320" s="37"/>
      <c r="D320" s="222" t="s">
        <v>303</v>
      </c>
      <c r="E320" s="37"/>
      <c r="F320" s="223" t="s">
        <v>9207</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24" customHeight="1" x14ac:dyDescent="0.2">
      <c r="A321" s="35"/>
      <c r="B321" s="36"/>
      <c r="C321" s="209" t="s">
        <v>840</v>
      </c>
      <c r="D321" s="209" t="s">
        <v>296</v>
      </c>
      <c r="E321" s="210" t="s">
        <v>9208</v>
      </c>
      <c r="F321" s="211" t="s">
        <v>9209</v>
      </c>
      <c r="G321" s="212" t="s">
        <v>299</v>
      </c>
      <c r="H321" s="213">
        <v>6</v>
      </c>
      <c r="I321" s="214"/>
      <c r="J321" s="215">
        <f>ROUND(I321*H321,2)</f>
        <v>0</v>
      </c>
      <c r="K321" s="211" t="s">
        <v>1</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396</v>
      </c>
      <c r="AT321" s="220" t="s">
        <v>296</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396</v>
      </c>
      <c r="BM321" s="220" t="s">
        <v>1283</v>
      </c>
    </row>
    <row r="322" spans="1:65" s="2" customFormat="1" x14ac:dyDescent="0.2">
      <c r="A322" s="35"/>
      <c r="B322" s="36"/>
      <c r="C322" s="37"/>
      <c r="D322" s="222" t="s">
        <v>303</v>
      </c>
      <c r="E322" s="37"/>
      <c r="F322" s="223" t="s">
        <v>9209</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28.8" x14ac:dyDescent="0.2">
      <c r="A323" s="35"/>
      <c r="B323" s="36"/>
      <c r="C323" s="37"/>
      <c r="D323" s="222" t="s">
        <v>305</v>
      </c>
      <c r="E323" s="37"/>
      <c r="F323" s="226" t="s">
        <v>9049</v>
      </c>
      <c r="G323" s="37"/>
      <c r="H323" s="37"/>
      <c r="I323" s="124"/>
      <c r="J323" s="37"/>
      <c r="K323" s="37"/>
      <c r="L323" s="40"/>
      <c r="M323" s="224"/>
      <c r="N323" s="225"/>
      <c r="O323" s="72"/>
      <c r="P323" s="72"/>
      <c r="Q323" s="72"/>
      <c r="R323" s="72"/>
      <c r="S323" s="72"/>
      <c r="T323" s="73"/>
      <c r="U323" s="35"/>
      <c r="V323" s="35"/>
      <c r="W323" s="35"/>
      <c r="X323" s="35"/>
      <c r="Y323" s="35"/>
      <c r="Z323" s="35"/>
      <c r="AA323" s="35"/>
      <c r="AB323" s="35"/>
      <c r="AC323" s="35"/>
      <c r="AD323" s="35"/>
      <c r="AE323" s="35"/>
      <c r="AT323" s="18" t="s">
        <v>305</v>
      </c>
      <c r="AU323" s="18" t="s">
        <v>83</v>
      </c>
    </row>
    <row r="324" spans="1:65" s="2" customFormat="1" ht="16.5" customHeight="1" x14ac:dyDescent="0.2">
      <c r="A324" s="35"/>
      <c r="B324" s="36"/>
      <c r="C324" s="209" t="s">
        <v>845</v>
      </c>
      <c r="D324" s="209" t="s">
        <v>296</v>
      </c>
      <c r="E324" s="210" t="s">
        <v>9210</v>
      </c>
      <c r="F324" s="211" t="s">
        <v>9211</v>
      </c>
      <c r="G324" s="212" t="s">
        <v>1142</v>
      </c>
      <c r="H324" s="280"/>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396</v>
      </c>
      <c r="AT324" s="220" t="s">
        <v>296</v>
      </c>
      <c r="AU324" s="220" t="s">
        <v>83</v>
      </c>
      <c r="AY324" s="18" t="s">
        <v>294</v>
      </c>
      <c r="BE324" s="221">
        <f>IF(N324="základní",J324,0)</f>
        <v>0</v>
      </c>
      <c r="BF324" s="221">
        <f>IF(N324="snížená",J324,0)</f>
        <v>0</v>
      </c>
      <c r="BG324" s="221">
        <f>IF(N324="zákl. přenesená",J324,0)</f>
        <v>0</v>
      </c>
      <c r="BH324" s="221">
        <f>IF(N324="sníž. přenesená",J324,0)</f>
        <v>0</v>
      </c>
      <c r="BI324" s="221">
        <f>IF(N324="nulová",J324,0)</f>
        <v>0</v>
      </c>
      <c r="BJ324" s="18" t="s">
        <v>81</v>
      </c>
      <c r="BK324" s="221">
        <f>ROUND(I324*H324,2)</f>
        <v>0</v>
      </c>
      <c r="BL324" s="18" t="s">
        <v>396</v>
      </c>
      <c r="BM324" s="220" t="s">
        <v>1291</v>
      </c>
    </row>
    <row r="325" spans="1:65" s="2" customFormat="1" x14ac:dyDescent="0.2">
      <c r="A325" s="35"/>
      <c r="B325" s="36"/>
      <c r="C325" s="37"/>
      <c r="D325" s="222" t="s">
        <v>303</v>
      </c>
      <c r="E325" s="37"/>
      <c r="F325" s="223" t="s">
        <v>9211</v>
      </c>
      <c r="G325" s="37"/>
      <c r="H325" s="37"/>
      <c r="I325" s="124"/>
      <c r="J325" s="37"/>
      <c r="K325" s="37"/>
      <c r="L325" s="40"/>
      <c r="M325" s="224"/>
      <c r="N325" s="225"/>
      <c r="O325" s="72"/>
      <c r="P325" s="72"/>
      <c r="Q325" s="72"/>
      <c r="R325" s="72"/>
      <c r="S325" s="72"/>
      <c r="T325" s="73"/>
      <c r="U325" s="35"/>
      <c r="V325" s="35"/>
      <c r="W325" s="35"/>
      <c r="X325" s="35"/>
      <c r="Y325" s="35"/>
      <c r="Z325" s="35"/>
      <c r="AA325" s="35"/>
      <c r="AB325" s="35"/>
      <c r="AC325" s="35"/>
      <c r="AD325" s="35"/>
      <c r="AE325" s="35"/>
      <c r="AT325" s="18" t="s">
        <v>303</v>
      </c>
      <c r="AU325" s="18" t="s">
        <v>83</v>
      </c>
    </row>
    <row r="326" spans="1:65" s="2" customFormat="1" ht="16.5" customHeight="1" x14ac:dyDescent="0.2">
      <c r="A326" s="35"/>
      <c r="B326" s="36"/>
      <c r="C326" s="209" t="s">
        <v>851</v>
      </c>
      <c r="D326" s="209" t="s">
        <v>296</v>
      </c>
      <c r="E326" s="210" t="s">
        <v>9212</v>
      </c>
      <c r="F326" s="211" t="s">
        <v>9213</v>
      </c>
      <c r="G326" s="212" t="s">
        <v>1794</v>
      </c>
      <c r="H326" s="213">
        <v>3.6999999999999998E-2</v>
      </c>
      <c r="I326" s="214"/>
      <c r="J326" s="215">
        <f>ROUND(I326*H326,2)</f>
        <v>0</v>
      </c>
      <c r="K326" s="211" t="s">
        <v>1</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396</v>
      </c>
      <c r="AT326" s="220" t="s">
        <v>296</v>
      </c>
      <c r="AU326" s="220" t="s">
        <v>83</v>
      </c>
      <c r="AY326" s="18" t="s">
        <v>294</v>
      </c>
      <c r="BE326" s="221">
        <f>IF(N326="základní",J326,0)</f>
        <v>0</v>
      </c>
      <c r="BF326" s="221">
        <f>IF(N326="snížená",J326,0)</f>
        <v>0</v>
      </c>
      <c r="BG326" s="221">
        <f>IF(N326="zákl. přenesená",J326,0)</f>
        <v>0</v>
      </c>
      <c r="BH326" s="221">
        <f>IF(N326="sníž. přenesená",J326,0)</f>
        <v>0</v>
      </c>
      <c r="BI326" s="221">
        <f>IF(N326="nulová",J326,0)</f>
        <v>0</v>
      </c>
      <c r="BJ326" s="18" t="s">
        <v>81</v>
      </c>
      <c r="BK326" s="221">
        <f>ROUND(I326*H326,2)</f>
        <v>0</v>
      </c>
      <c r="BL326" s="18" t="s">
        <v>396</v>
      </c>
      <c r="BM326" s="220" t="s">
        <v>1299</v>
      </c>
    </row>
    <row r="327" spans="1:65" s="2" customFormat="1" x14ac:dyDescent="0.2">
      <c r="A327" s="35"/>
      <c r="B327" s="36"/>
      <c r="C327" s="37"/>
      <c r="D327" s="222" t="s">
        <v>303</v>
      </c>
      <c r="E327" s="37"/>
      <c r="F327" s="223" t="s">
        <v>9213</v>
      </c>
      <c r="G327" s="37"/>
      <c r="H327" s="37"/>
      <c r="I327" s="124"/>
      <c r="J327" s="37"/>
      <c r="K327" s="37"/>
      <c r="L327" s="40"/>
      <c r="M327" s="224"/>
      <c r="N327" s="225"/>
      <c r="O327" s="72"/>
      <c r="P327" s="72"/>
      <c r="Q327" s="72"/>
      <c r="R327" s="72"/>
      <c r="S327" s="72"/>
      <c r="T327" s="73"/>
      <c r="U327" s="35"/>
      <c r="V327" s="35"/>
      <c r="W327" s="35"/>
      <c r="X327" s="35"/>
      <c r="Y327" s="35"/>
      <c r="Z327" s="35"/>
      <c r="AA327" s="35"/>
      <c r="AB327" s="35"/>
      <c r="AC327" s="35"/>
      <c r="AD327" s="35"/>
      <c r="AE327" s="35"/>
      <c r="AT327" s="18" t="s">
        <v>303</v>
      </c>
      <c r="AU327" s="18" t="s">
        <v>83</v>
      </c>
    </row>
    <row r="328" spans="1:65" s="12" customFormat="1" ht="22.95" customHeight="1" x14ac:dyDescent="0.25">
      <c r="B328" s="193"/>
      <c r="C328" s="194"/>
      <c r="D328" s="195" t="s">
        <v>74</v>
      </c>
      <c r="E328" s="207" t="s">
        <v>3310</v>
      </c>
      <c r="F328" s="207" t="s">
        <v>1846</v>
      </c>
      <c r="G328" s="194"/>
      <c r="H328" s="194"/>
      <c r="I328" s="197"/>
      <c r="J328" s="208">
        <f>BK328</f>
        <v>0</v>
      </c>
      <c r="K328" s="194"/>
      <c r="L328" s="199"/>
      <c r="M328" s="200"/>
      <c r="N328" s="201"/>
      <c r="O328" s="201"/>
      <c r="P328" s="202">
        <f>SUM(P329:P359)</f>
        <v>0</v>
      </c>
      <c r="Q328" s="201"/>
      <c r="R328" s="202">
        <f>SUM(R329:R359)</f>
        <v>0</v>
      </c>
      <c r="S328" s="201"/>
      <c r="T328" s="203">
        <f>SUM(T329:T359)</f>
        <v>0</v>
      </c>
      <c r="AR328" s="204" t="s">
        <v>81</v>
      </c>
      <c r="AT328" s="205" t="s">
        <v>74</v>
      </c>
      <c r="AU328" s="205" t="s">
        <v>81</v>
      </c>
      <c r="AY328" s="204" t="s">
        <v>294</v>
      </c>
      <c r="BK328" s="206">
        <f>SUM(BK329:BK359)</f>
        <v>0</v>
      </c>
    </row>
    <row r="329" spans="1:65" s="2" customFormat="1" ht="36" customHeight="1" x14ac:dyDescent="0.2">
      <c r="A329" s="35"/>
      <c r="B329" s="36"/>
      <c r="C329" s="209" t="s">
        <v>858</v>
      </c>
      <c r="D329" s="209" t="s">
        <v>296</v>
      </c>
      <c r="E329" s="210" t="s">
        <v>9214</v>
      </c>
      <c r="F329" s="211" t="s">
        <v>9215</v>
      </c>
      <c r="G329" s="212" t="s">
        <v>386</v>
      </c>
      <c r="H329" s="213">
        <v>10</v>
      </c>
      <c r="I329" s="214"/>
      <c r="J329" s="215">
        <f>ROUND(I329*H329,2)</f>
        <v>0</v>
      </c>
      <c r="K329" s="211" t="s">
        <v>1</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396</v>
      </c>
      <c r="AT329" s="220" t="s">
        <v>296</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396</v>
      </c>
      <c r="BM329" s="220" t="s">
        <v>1309</v>
      </c>
    </row>
    <row r="330" spans="1:65" s="2" customFormat="1" ht="19.2" x14ac:dyDescent="0.2">
      <c r="A330" s="35"/>
      <c r="B330" s="36"/>
      <c r="C330" s="37"/>
      <c r="D330" s="222" t="s">
        <v>303</v>
      </c>
      <c r="E330" s="37"/>
      <c r="F330" s="223" t="s">
        <v>9215</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38.4" x14ac:dyDescent="0.2">
      <c r="A331" s="35"/>
      <c r="B331" s="36"/>
      <c r="C331" s="37"/>
      <c r="D331" s="222" t="s">
        <v>305</v>
      </c>
      <c r="E331" s="37"/>
      <c r="F331" s="226" t="s">
        <v>9216</v>
      </c>
      <c r="G331" s="37"/>
      <c r="H331" s="37"/>
      <c r="I331" s="124"/>
      <c r="J331" s="37"/>
      <c r="K331" s="37"/>
      <c r="L331" s="40"/>
      <c r="M331" s="224"/>
      <c r="N331" s="225"/>
      <c r="O331" s="72"/>
      <c r="P331" s="72"/>
      <c r="Q331" s="72"/>
      <c r="R331" s="72"/>
      <c r="S331" s="72"/>
      <c r="T331" s="73"/>
      <c r="U331" s="35"/>
      <c r="V331" s="35"/>
      <c r="W331" s="35"/>
      <c r="X331" s="35"/>
      <c r="Y331" s="35"/>
      <c r="Z331" s="35"/>
      <c r="AA331" s="35"/>
      <c r="AB331" s="35"/>
      <c r="AC331" s="35"/>
      <c r="AD331" s="35"/>
      <c r="AE331" s="35"/>
      <c r="AT331" s="18" t="s">
        <v>305</v>
      </c>
      <c r="AU331" s="18" t="s">
        <v>83</v>
      </c>
    </row>
    <row r="332" spans="1:65" s="2" customFormat="1" ht="36" customHeight="1" x14ac:dyDescent="0.2">
      <c r="A332" s="35"/>
      <c r="B332" s="36"/>
      <c r="C332" s="209" t="s">
        <v>865</v>
      </c>
      <c r="D332" s="209" t="s">
        <v>296</v>
      </c>
      <c r="E332" s="210" t="s">
        <v>5241</v>
      </c>
      <c r="F332" s="211" t="s">
        <v>5242</v>
      </c>
      <c r="G332" s="212" t="s">
        <v>386</v>
      </c>
      <c r="H332" s="213">
        <v>40</v>
      </c>
      <c r="I332" s="214"/>
      <c r="J332" s="215">
        <f>ROUND(I332*H332,2)</f>
        <v>0</v>
      </c>
      <c r="K332" s="211" t="s">
        <v>1</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396</v>
      </c>
      <c r="AT332" s="220" t="s">
        <v>296</v>
      </c>
      <c r="AU332" s="220" t="s">
        <v>83</v>
      </c>
      <c r="AY332" s="18" t="s">
        <v>294</v>
      </c>
      <c r="BE332" s="221">
        <f>IF(N332="základní",J332,0)</f>
        <v>0</v>
      </c>
      <c r="BF332" s="221">
        <f>IF(N332="snížená",J332,0)</f>
        <v>0</v>
      </c>
      <c r="BG332" s="221">
        <f>IF(N332="zákl. přenesená",J332,0)</f>
        <v>0</v>
      </c>
      <c r="BH332" s="221">
        <f>IF(N332="sníž. přenesená",J332,0)</f>
        <v>0</v>
      </c>
      <c r="BI332" s="221">
        <f>IF(N332="nulová",J332,0)</f>
        <v>0</v>
      </c>
      <c r="BJ332" s="18" t="s">
        <v>81</v>
      </c>
      <c r="BK332" s="221">
        <f>ROUND(I332*H332,2)</f>
        <v>0</v>
      </c>
      <c r="BL332" s="18" t="s">
        <v>396</v>
      </c>
      <c r="BM332" s="220" t="s">
        <v>1319</v>
      </c>
    </row>
    <row r="333" spans="1:65" s="2" customFormat="1" ht="19.2" x14ac:dyDescent="0.2">
      <c r="A333" s="35"/>
      <c r="B333" s="36"/>
      <c r="C333" s="37"/>
      <c r="D333" s="222" t="s">
        <v>303</v>
      </c>
      <c r="E333" s="37"/>
      <c r="F333" s="223" t="s">
        <v>5242</v>
      </c>
      <c r="G333" s="37"/>
      <c r="H333" s="37"/>
      <c r="I333" s="124"/>
      <c r="J333" s="37"/>
      <c r="K333" s="37"/>
      <c r="L333" s="40"/>
      <c r="M333" s="224"/>
      <c r="N333" s="225"/>
      <c r="O333" s="72"/>
      <c r="P333" s="72"/>
      <c r="Q333" s="72"/>
      <c r="R333" s="72"/>
      <c r="S333" s="72"/>
      <c r="T333" s="73"/>
      <c r="U333" s="35"/>
      <c r="V333" s="35"/>
      <c r="W333" s="35"/>
      <c r="X333" s="35"/>
      <c r="Y333" s="35"/>
      <c r="Z333" s="35"/>
      <c r="AA333" s="35"/>
      <c r="AB333" s="35"/>
      <c r="AC333" s="35"/>
      <c r="AD333" s="35"/>
      <c r="AE333" s="35"/>
      <c r="AT333" s="18" t="s">
        <v>303</v>
      </c>
      <c r="AU333" s="18" t="s">
        <v>83</v>
      </c>
    </row>
    <row r="334" spans="1:65" s="2" customFormat="1" ht="38.4" x14ac:dyDescent="0.2">
      <c r="A334" s="35"/>
      <c r="B334" s="36"/>
      <c r="C334" s="37"/>
      <c r="D334" s="222" t="s">
        <v>305</v>
      </c>
      <c r="E334" s="37"/>
      <c r="F334" s="226" t="s">
        <v>9216</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305</v>
      </c>
      <c r="AU334" s="18" t="s">
        <v>83</v>
      </c>
    </row>
    <row r="335" spans="1:65" s="2" customFormat="1" ht="24" customHeight="1" x14ac:dyDescent="0.2">
      <c r="A335" s="35"/>
      <c r="B335" s="36"/>
      <c r="C335" s="209" t="s">
        <v>871</v>
      </c>
      <c r="D335" s="209" t="s">
        <v>296</v>
      </c>
      <c r="E335" s="210" t="s">
        <v>9217</v>
      </c>
      <c r="F335" s="211" t="s">
        <v>9218</v>
      </c>
      <c r="G335" s="212" t="s">
        <v>386</v>
      </c>
      <c r="H335" s="213">
        <v>87</v>
      </c>
      <c r="I335" s="214"/>
      <c r="J335" s="215">
        <f>ROUND(I335*H335,2)</f>
        <v>0</v>
      </c>
      <c r="K335" s="211" t="s">
        <v>1</v>
      </c>
      <c r="L335" s="40"/>
      <c r="M335" s="216" t="s">
        <v>1</v>
      </c>
      <c r="N335" s="217"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396</v>
      </c>
      <c r="AT335" s="220" t="s">
        <v>296</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396</v>
      </c>
      <c r="BM335" s="220" t="s">
        <v>1328</v>
      </c>
    </row>
    <row r="336" spans="1:65" s="2" customFormat="1" ht="19.2" x14ac:dyDescent="0.2">
      <c r="A336" s="35"/>
      <c r="B336" s="36"/>
      <c r="C336" s="37"/>
      <c r="D336" s="222" t="s">
        <v>303</v>
      </c>
      <c r="E336" s="37"/>
      <c r="F336" s="223" t="s">
        <v>9218</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9.2" x14ac:dyDescent="0.2">
      <c r="A337" s="35"/>
      <c r="B337" s="36"/>
      <c r="C337" s="37"/>
      <c r="D337" s="222" t="s">
        <v>305</v>
      </c>
      <c r="E337" s="37"/>
      <c r="F337" s="226" t="s">
        <v>9219</v>
      </c>
      <c r="G337" s="37"/>
      <c r="H337" s="37"/>
      <c r="I337" s="124"/>
      <c r="J337" s="37"/>
      <c r="K337" s="37"/>
      <c r="L337" s="40"/>
      <c r="M337" s="224"/>
      <c r="N337" s="225"/>
      <c r="O337" s="72"/>
      <c r="P337" s="72"/>
      <c r="Q337" s="72"/>
      <c r="R337" s="72"/>
      <c r="S337" s="72"/>
      <c r="T337" s="73"/>
      <c r="U337" s="35"/>
      <c r="V337" s="35"/>
      <c r="W337" s="35"/>
      <c r="X337" s="35"/>
      <c r="Y337" s="35"/>
      <c r="Z337" s="35"/>
      <c r="AA337" s="35"/>
      <c r="AB337" s="35"/>
      <c r="AC337" s="35"/>
      <c r="AD337" s="35"/>
      <c r="AE337" s="35"/>
      <c r="AT337" s="18" t="s">
        <v>305</v>
      </c>
      <c r="AU337" s="18" t="s">
        <v>83</v>
      </c>
    </row>
    <row r="338" spans="1:65" s="2" customFormat="1" ht="16.5" customHeight="1" x14ac:dyDescent="0.2">
      <c r="A338" s="35"/>
      <c r="B338" s="36"/>
      <c r="C338" s="209" t="s">
        <v>875</v>
      </c>
      <c r="D338" s="209" t="s">
        <v>296</v>
      </c>
      <c r="E338" s="210" t="s">
        <v>9220</v>
      </c>
      <c r="F338" s="211" t="s">
        <v>9221</v>
      </c>
      <c r="G338" s="212" t="s">
        <v>386</v>
      </c>
      <c r="H338" s="213">
        <v>43</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396</v>
      </c>
      <c r="AT338" s="220" t="s">
        <v>296</v>
      </c>
      <c r="AU338" s="220" t="s">
        <v>83</v>
      </c>
      <c r="AY338" s="18" t="s">
        <v>294</v>
      </c>
      <c r="BE338" s="221">
        <f>IF(N338="základní",J338,0)</f>
        <v>0</v>
      </c>
      <c r="BF338" s="221">
        <f>IF(N338="snížená",J338,0)</f>
        <v>0</v>
      </c>
      <c r="BG338" s="221">
        <f>IF(N338="zákl. přenesená",J338,0)</f>
        <v>0</v>
      </c>
      <c r="BH338" s="221">
        <f>IF(N338="sníž. přenesená",J338,0)</f>
        <v>0</v>
      </c>
      <c r="BI338" s="221">
        <f>IF(N338="nulová",J338,0)</f>
        <v>0</v>
      </c>
      <c r="BJ338" s="18" t="s">
        <v>81</v>
      </c>
      <c r="BK338" s="221">
        <f>ROUND(I338*H338,2)</f>
        <v>0</v>
      </c>
      <c r="BL338" s="18" t="s">
        <v>396</v>
      </c>
      <c r="BM338" s="220" t="s">
        <v>1339</v>
      </c>
    </row>
    <row r="339" spans="1:65" s="2" customFormat="1" x14ac:dyDescent="0.2">
      <c r="A339" s="35"/>
      <c r="B339" s="36"/>
      <c r="C339" s="37"/>
      <c r="D339" s="222" t="s">
        <v>303</v>
      </c>
      <c r="E339" s="37"/>
      <c r="F339" s="223" t="s">
        <v>9221</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303</v>
      </c>
      <c r="AU339" s="18" t="s">
        <v>83</v>
      </c>
    </row>
    <row r="340" spans="1:65" s="2" customFormat="1" ht="28.8" x14ac:dyDescent="0.2">
      <c r="A340" s="35"/>
      <c r="B340" s="36"/>
      <c r="C340" s="37"/>
      <c r="D340" s="222" t="s">
        <v>305</v>
      </c>
      <c r="E340" s="37"/>
      <c r="F340" s="226" t="s">
        <v>9049</v>
      </c>
      <c r="G340" s="37"/>
      <c r="H340" s="37"/>
      <c r="I340" s="124"/>
      <c r="J340" s="37"/>
      <c r="K340" s="37"/>
      <c r="L340" s="40"/>
      <c r="M340" s="224"/>
      <c r="N340" s="225"/>
      <c r="O340" s="72"/>
      <c r="P340" s="72"/>
      <c r="Q340" s="72"/>
      <c r="R340" s="72"/>
      <c r="S340" s="72"/>
      <c r="T340" s="73"/>
      <c r="U340" s="35"/>
      <c r="V340" s="35"/>
      <c r="W340" s="35"/>
      <c r="X340" s="35"/>
      <c r="Y340" s="35"/>
      <c r="Z340" s="35"/>
      <c r="AA340" s="35"/>
      <c r="AB340" s="35"/>
      <c r="AC340" s="35"/>
      <c r="AD340" s="35"/>
      <c r="AE340" s="35"/>
      <c r="AT340" s="18" t="s">
        <v>305</v>
      </c>
      <c r="AU340" s="18" t="s">
        <v>83</v>
      </c>
    </row>
    <row r="341" spans="1:65" s="2" customFormat="1" ht="16.5" customHeight="1" x14ac:dyDescent="0.2">
      <c r="A341" s="35"/>
      <c r="B341" s="36"/>
      <c r="C341" s="209" t="s">
        <v>881</v>
      </c>
      <c r="D341" s="209" t="s">
        <v>296</v>
      </c>
      <c r="E341" s="210" t="s">
        <v>9222</v>
      </c>
      <c r="F341" s="211" t="s">
        <v>9223</v>
      </c>
      <c r="G341" s="212" t="s">
        <v>9224</v>
      </c>
      <c r="H341" s="213">
        <v>1</v>
      </c>
      <c r="I341" s="214"/>
      <c r="J341" s="215">
        <f>ROUND(I341*H341,2)</f>
        <v>0</v>
      </c>
      <c r="K341" s="211" t="s">
        <v>1</v>
      </c>
      <c r="L341" s="40"/>
      <c r="M341" s="216" t="s">
        <v>1</v>
      </c>
      <c r="N341" s="217" t="s">
        <v>40</v>
      </c>
      <c r="O341" s="72"/>
      <c r="P341" s="218">
        <f>O341*H341</f>
        <v>0</v>
      </c>
      <c r="Q341" s="218">
        <v>0</v>
      </c>
      <c r="R341" s="218">
        <f>Q341*H341</f>
        <v>0</v>
      </c>
      <c r="S341" s="218">
        <v>0</v>
      </c>
      <c r="T341" s="219">
        <f>S341*H341</f>
        <v>0</v>
      </c>
      <c r="U341" s="35"/>
      <c r="V341" s="35"/>
      <c r="W341" s="35"/>
      <c r="X341" s="35"/>
      <c r="Y341" s="35"/>
      <c r="Z341" s="35"/>
      <c r="AA341" s="35"/>
      <c r="AB341" s="35"/>
      <c r="AC341" s="35"/>
      <c r="AD341" s="35"/>
      <c r="AE341" s="35"/>
      <c r="AR341" s="220" t="s">
        <v>396</v>
      </c>
      <c r="AT341" s="220" t="s">
        <v>296</v>
      </c>
      <c r="AU341" s="220" t="s">
        <v>83</v>
      </c>
      <c r="AY341" s="18" t="s">
        <v>294</v>
      </c>
      <c r="BE341" s="221">
        <f>IF(N341="základní",J341,0)</f>
        <v>0</v>
      </c>
      <c r="BF341" s="221">
        <f>IF(N341="snížená",J341,0)</f>
        <v>0</v>
      </c>
      <c r="BG341" s="221">
        <f>IF(N341="zákl. přenesená",J341,0)</f>
        <v>0</v>
      </c>
      <c r="BH341" s="221">
        <f>IF(N341="sníž. přenesená",J341,0)</f>
        <v>0</v>
      </c>
      <c r="BI341" s="221">
        <f>IF(N341="nulová",J341,0)</f>
        <v>0</v>
      </c>
      <c r="BJ341" s="18" t="s">
        <v>81</v>
      </c>
      <c r="BK341" s="221">
        <f>ROUND(I341*H341,2)</f>
        <v>0</v>
      </c>
      <c r="BL341" s="18" t="s">
        <v>396</v>
      </c>
      <c r="BM341" s="220" t="s">
        <v>1349</v>
      </c>
    </row>
    <row r="342" spans="1:65" s="2" customFormat="1" x14ac:dyDescent="0.2">
      <c r="A342" s="35"/>
      <c r="B342" s="36"/>
      <c r="C342" s="37"/>
      <c r="D342" s="222" t="s">
        <v>303</v>
      </c>
      <c r="E342" s="37"/>
      <c r="F342" s="223" t="s">
        <v>9223</v>
      </c>
      <c r="G342" s="37"/>
      <c r="H342" s="37"/>
      <c r="I342" s="124"/>
      <c r="J342" s="37"/>
      <c r="K342" s="37"/>
      <c r="L342" s="40"/>
      <c r="M342" s="224"/>
      <c r="N342" s="225"/>
      <c r="O342" s="72"/>
      <c r="P342" s="72"/>
      <c r="Q342" s="72"/>
      <c r="R342" s="72"/>
      <c r="S342" s="72"/>
      <c r="T342" s="73"/>
      <c r="U342" s="35"/>
      <c r="V342" s="35"/>
      <c r="W342" s="35"/>
      <c r="X342" s="35"/>
      <c r="Y342" s="35"/>
      <c r="Z342" s="35"/>
      <c r="AA342" s="35"/>
      <c r="AB342" s="35"/>
      <c r="AC342" s="35"/>
      <c r="AD342" s="35"/>
      <c r="AE342" s="35"/>
      <c r="AT342" s="18" t="s">
        <v>303</v>
      </c>
      <c r="AU342" s="18" t="s">
        <v>83</v>
      </c>
    </row>
    <row r="343" spans="1:65" s="2" customFormat="1" ht="28.8" x14ac:dyDescent="0.2">
      <c r="A343" s="35"/>
      <c r="B343" s="36"/>
      <c r="C343" s="37"/>
      <c r="D343" s="222" t="s">
        <v>305</v>
      </c>
      <c r="E343" s="37"/>
      <c r="F343" s="226" t="s">
        <v>9049</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305</v>
      </c>
      <c r="AU343" s="18" t="s">
        <v>83</v>
      </c>
    </row>
    <row r="344" spans="1:65" s="2" customFormat="1" ht="49.8" customHeight="1" x14ac:dyDescent="0.2">
      <c r="A344" s="35"/>
      <c r="B344" s="36"/>
      <c r="C344" s="259" t="s">
        <v>887</v>
      </c>
      <c r="D344" s="259" t="s">
        <v>409</v>
      </c>
      <c r="E344" s="260" t="s">
        <v>9225</v>
      </c>
      <c r="F344" s="261" t="s">
        <v>9226</v>
      </c>
      <c r="G344" s="262" t="s">
        <v>386</v>
      </c>
      <c r="H344" s="263">
        <v>37</v>
      </c>
      <c r="I344" s="264"/>
      <c r="J344" s="265">
        <f>ROUND(I344*H344,2)</f>
        <v>0</v>
      </c>
      <c r="K344" s="261" t="s">
        <v>1</v>
      </c>
      <c r="L344" s="266"/>
      <c r="M344" s="267" t="s">
        <v>1</v>
      </c>
      <c r="N344" s="268"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502</v>
      </c>
      <c r="AT344" s="220" t="s">
        <v>409</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396</v>
      </c>
      <c r="BM344" s="220" t="s">
        <v>1358</v>
      </c>
    </row>
    <row r="345" spans="1:65" s="2" customFormat="1" ht="28.8" x14ac:dyDescent="0.2">
      <c r="A345" s="35"/>
      <c r="B345" s="36"/>
      <c r="C345" s="37"/>
      <c r="D345" s="222" t="s">
        <v>303</v>
      </c>
      <c r="E345" s="37"/>
      <c r="F345" s="223" t="s">
        <v>9226</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2" customFormat="1" ht="16.5" customHeight="1" x14ac:dyDescent="0.2">
      <c r="A346" s="35"/>
      <c r="B346" s="36"/>
      <c r="C346" s="259" t="s">
        <v>892</v>
      </c>
      <c r="D346" s="259" t="s">
        <v>409</v>
      </c>
      <c r="E346" s="260" t="s">
        <v>9227</v>
      </c>
      <c r="F346" s="261" t="s">
        <v>9228</v>
      </c>
      <c r="G346" s="262" t="s">
        <v>326</v>
      </c>
      <c r="H346" s="263">
        <v>3</v>
      </c>
      <c r="I346" s="264"/>
      <c r="J346" s="265">
        <f>ROUND(I346*H346,2)</f>
        <v>0</v>
      </c>
      <c r="K346" s="261" t="s">
        <v>1</v>
      </c>
      <c r="L346" s="266"/>
      <c r="M346" s="267" t="s">
        <v>1</v>
      </c>
      <c r="N346" s="268"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502</v>
      </c>
      <c r="AT346" s="220" t="s">
        <v>409</v>
      </c>
      <c r="AU346" s="220" t="s">
        <v>83</v>
      </c>
      <c r="AY346" s="18" t="s">
        <v>294</v>
      </c>
      <c r="BE346" s="221">
        <f>IF(N346="základní",J346,0)</f>
        <v>0</v>
      </c>
      <c r="BF346" s="221">
        <f>IF(N346="snížená",J346,0)</f>
        <v>0</v>
      </c>
      <c r="BG346" s="221">
        <f>IF(N346="zákl. přenesená",J346,0)</f>
        <v>0</v>
      </c>
      <c r="BH346" s="221">
        <f>IF(N346="sníž. přenesená",J346,0)</f>
        <v>0</v>
      </c>
      <c r="BI346" s="221">
        <f>IF(N346="nulová",J346,0)</f>
        <v>0</v>
      </c>
      <c r="BJ346" s="18" t="s">
        <v>81</v>
      </c>
      <c r="BK346" s="221">
        <f>ROUND(I346*H346,2)</f>
        <v>0</v>
      </c>
      <c r="BL346" s="18" t="s">
        <v>396</v>
      </c>
      <c r="BM346" s="220" t="s">
        <v>1375</v>
      </c>
    </row>
    <row r="347" spans="1:65" s="2" customFormat="1" x14ac:dyDescent="0.2">
      <c r="A347" s="35"/>
      <c r="B347" s="36"/>
      <c r="C347" s="37"/>
      <c r="D347" s="222" t="s">
        <v>303</v>
      </c>
      <c r="E347" s="37"/>
      <c r="F347" s="223" t="s">
        <v>9228</v>
      </c>
      <c r="G347" s="37"/>
      <c r="H347" s="37"/>
      <c r="I347" s="124"/>
      <c r="J347" s="37"/>
      <c r="K347" s="37"/>
      <c r="L347" s="40"/>
      <c r="M347" s="224"/>
      <c r="N347" s="225"/>
      <c r="O347" s="72"/>
      <c r="P347" s="72"/>
      <c r="Q347" s="72"/>
      <c r="R347" s="72"/>
      <c r="S347" s="72"/>
      <c r="T347" s="73"/>
      <c r="U347" s="35"/>
      <c r="V347" s="35"/>
      <c r="W347" s="35"/>
      <c r="X347" s="35"/>
      <c r="Y347" s="35"/>
      <c r="Z347" s="35"/>
      <c r="AA347" s="35"/>
      <c r="AB347" s="35"/>
      <c r="AC347" s="35"/>
      <c r="AD347" s="35"/>
      <c r="AE347" s="35"/>
      <c r="AT347" s="18" t="s">
        <v>303</v>
      </c>
      <c r="AU347" s="18" t="s">
        <v>83</v>
      </c>
    </row>
    <row r="348" spans="1:65" s="2" customFormat="1" ht="16.5" customHeight="1" x14ac:dyDescent="0.2">
      <c r="A348" s="35"/>
      <c r="B348" s="36"/>
      <c r="C348" s="259" t="s">
        <v>903</v>
      </c>
      <c r="D348" s="259" t="s">
        <v>409</v>
      </c>
      <c r="E348" s="260" t="s">
        <v>9229</v>
      </c>
      <c r="F348" s="261" t="s">
        <v>9230</v>
      </c>
      <c r="G348" s="262" t="s">
        <v>326</v>
      </c>
      <c r="H348" s="263">
        <v>1</v>
      </c>
      <c r="I348" s="264"/>
      <c r="J348" s="265">
        <f>ROUND(I348*H348,2)</f>
        <v>0</v>
      </c>
      <c r="K348" s="261" t="s">
        <v>1</v>
      </c>
      <c r="L348" s="266"/>
      <c r="M348" s="267" t="s">
        <v>1</v>
      </c>
      <c r="N348" s="268"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502</v>
      </c>
      <c r="AT348" s="220" t="s">
        <v>409</v>
      </c>
      <c r="AU348" s="220" t="s">
        <v>83</v>
      </c>
      <c r="AY348" s="18" t="s">
        <v>294</v>
      </c>
      <c r="BE348" s="221">
        <f>IF(N348="základní",J348,0)</f>
        <v>0</v>
      </c>
      <c r="BF348" s="221">
        <f>IF(N348="snížená",J348,0)</f>
        <v>0</v>
      </c>
      <c r="BG348" s="221">
        <f>IF(N348="zákl. přenesená",J348,0)</f>
        <v>0</v>
      </c>
      <c r="BH348" s="221">
        <f>IF(N348="sníž. přenesená",J348,0)</f>
        <v>0</v>
      </c>
      <c r="BI348" s="221">
        <f>IF(N348="nulová",J348,0)</f>
        <v>0</v>
      </c>
      <c r="BJ348" s="18" t="s">
        <v>81</v>
      </c>
      <c r="BK348" s="221">
        <f>ROUND(I348*H348,2)</f>
        <v>0</v>
      </c>
      <c r="BL348" s="18" t="s">
        <v>396</v>
      </c>
      <c r="BM348" s="220" t="s">
        <v>1390</v>
      </c>
    </row>
    <row r="349" spans="1:65" s="2" customFormat="1" x14ac:dyDescent="0.2">
      <c r="A349" s="35"/>
      <c r="B349" s="36"/>
      <c r="C349" s="37"/>
      <c r="D349" s="222" t="s">
        <v>303</v>
      </c>
      <c r="E349" s="37"/>
      <c r="F349" s="223" t="s">
        <v>9230</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303</v>
      </c>
      <c r="AU349" s="18" t="s">
        <v>83</v>
      </c>
    </row>
    <row r="350" spans="1:65" s="2" customFormat="1" ht="16.5" customHeight="1" x14ac:dyDescent="0.2">
      <c r="A350" s="35"/>
      <c r="B350" s="36"/>
      <c r="C350" s="259" t="s">
        <v>908</v>
      </c>
      <c r="D350" s="259" t="s">
        <v>409</v>
      </c>
      <c r="E350" s="260" t="s">
        <v>9231</v>
      </c>
      <c r="F350" s="261" t="s">
        <v>9232</v>
      </c>
      <c r="G350" s="262" t="s">
        <v>386</v>
      </c>
      <c r="H350" s="263">
        <v>6</v>
      </c>
      <c r="I350" s="264"/>
      <c r="J350" s="265">
        <f>ROUND(I350*H350,2)</f>
        <v>0</v>
      </c>
      <c r="K350" s="261" t="s">
        <v>1</v>
      </c>
      <c r="L350" s="266"/>
      <c r="M350" s="267" t="s">
        <v>1</v>
      </c>
      <c r="N350" s="268"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502</v>
      </c>
      <c r="AT350" s="220" t="s">
        <v>409</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396</v>
      </c>
      <c r="BM350" s="220" t="s">
        <v>1400</v>
      </c>
    </row>
    <row r="351" spans="1:65" s="2" customFormat="1" x14ac:dyDescent="0.2">
      <c r="A351" s="35"/>
      <c r="B351" s="36"/>
      <c r="C351" s="37"/>
      <c r="D351" s="222" t="s">
        <v>303</v>
      </c>
      <c r="E351" s="37"/>
      <c r="F351" s="223" t="s">
        <v>9232</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2" customFormat="1" ht="36" customHeight="1" x14ac:dyDescent="0.2">
      <c r="A352" s="35"/>
      <c r="B352" s="36"/>
      <c r="C352" s="259" t="s">
        <v>913</v>
      </c>
      <c r="D352" s="259" t="s">
        <v>409</v>
      </c>
      <c r="E352" s="260" t="s">
        <v>9233</v>
      </c>
      <c r="F352" s="261" t="s">
        <v>9234</v>
      </c>
      <c r="G352" s="262" t="s">
        <v>673</v>
      </c>
      <c r="H352" s="263">
        <v>1</v>
      </c>
      <c r="I352" s="264"/>
      <c r="J352" s="265">
        <f>ROUND(I352*H352,2)</f>
        <v>0</v>
      </c>
      <c r="K352" s="261" t="s">
        <v>1</v>
      </c>
      <c r="L352" s="266"/>
      <c r="M352" s="267" t="s">
        <v>1</v>
      </c>
      <c r="N352" s="268"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502</v>
      </c>
      <c r="AT352" s="220" t="s">
        <v>409</v>
      </c>
      <c r="AU352" s="220" t="s">
        <v>83</v>
      </c>
      <c r="AY352" s="18" t="s">
        <v>294</v>
      </c>
      <c r="BE352" s="221">
        <f>IF(N352="základní",J352,0)</f>
        <v>0</v>
      </c>
      <c r="BF352" s="221">
        <f>IF(N352="snížená",J352,0)</f>
        <v>0</v>
      </c>
      <c r="BG352" s="221">
        <f>IF(N352="zákl. přenesená",J352,0)</f>
        <v>0</v>
      </c>
      <c r="BH352" s="221">
        <f>IF(N352="sníž. přenesená",J352,0)</f>
        <v>0</v>
      </c>
      <c r="BI352" s="221">
        <f>IF(N352="nulová",J352,0)</f>
        <v>0</v>
      </c>
      <c r="BJ352" s="18" t="s">
        <v>81</v>
      </c>
      <c r="BK352" s="221">
        <f>ROUND(I352*H352,2)</f>
        <v>0</v>
      </c>
      <c r="BL352" s="18" t="s">
        <v>396</v>
      </c>
      <c r="BM352" s="220" t="s">
        <v>1414</v>
      </c>
    </row>
    <row r="353" spans="1:65" s="2" customFormat="1" ht="19.2" x14ac:dyDescent="0.2">
      <c r="A353" s="35"/>
      <c r="B353" s="36"/>
      <c r="C353" s="37"/>
      <c r="D353" s="222" t="s">
        <v>303</v>
      </c>
      <c r="E353" s="37"/>
      <c r="F353" s="223" t="s">
        <v>9234</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303</v>
      </c>
      <c r="AU353" s="18" t="s">
        <v>83</v>
      </c>
    </row>
    <row r="354" spans="1:65" s="2" customFormat="1" ht="36" customHeight="1" x14ac:dyDescent="0.2">
      <c r="A354" s="35"/>
      <c r="B354" s="36"/>
      <c r="C354" s="259" t="s">
        <v>918</v>
      </c>
      <c r="D354" s="259" t="s">
        <v>409</v>
      </c>
      <c r="E354" s="260" t="s">
        <v>9235</v>
      </c>
      <c r="F354" s="261" t="s">
        <v>9236</v>
      </c>
      <c r="G354" s="262" t="s">
        <v>673</v>
      </c>
      <c r="H354" s="263">
        <v>1</v>
      </c>
      <c r="I354" s="264"/>
      <c r="J354" s="265">
        <f>ROUND(I354*H354,2)</f>
        <v>0</v>
      </c>
      <c r="K354" s="261" t="s">
        <v>1</v>
      </c>
      <c r="L354" s="266"/>
      <c r="M354" s="267" t="s">
        <v>1</v>
      </c>
      <c r="N354" s="268"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502</v>
      </c>
      <c r="AT354" s="220" t="s">
        <v>409</v>
      </c>
      <c r="AU354" s="220" t="s">
        <v>83</v>
      </c>
      <c r="AY354" s="18" t="s">
        <v>294</v>
      </c>
      <c r="BE354" s="221">
        <f>IF(N354="základní",J354,0)</f>
        <v>0</v>
      </c>
      <c r="BF354" s="221">
        <f>IF(N354="snížená",J354,0)</f>
        <v>0</v>
      </c>
      <c r="BG354" s="221">
        <f>IF(N354="zákl. přenesená",J354,0)</f>
        <v>0</v>
      </c>
      <c r="BH354" s="221">
        <f>IF(N354="sníž. přenesená",J354,0)</f>
        <v>0</v>
      </c>
      <c r="BI354" s="221">
        <f>IF(N354="nulová",J354,0)</f>
        <v>0</v>
      </c>
      <c r="BJ354" s="18" t="s">
        <v>81</v>
      </c>
      <c r="BK354" s="221">
        <f>ROUND(I354*H354,2)</f>
        <v>0</v>
      </c>
      <c r="BL354" s="18" t="s">
        <v>396</v>
      </c>
      <c r="BM354" s="220" t="s">
        <v>1426</v>
      </c>
    </row>
    <row r="355" spans="1:65" s="2" customFormat="1" ht="28.8" x14ac:dyDescent="0.2">
      <c r="A355" s="35"/>
      <c r="B355" s="36"/>
      <c r="C355" s="37"/>
      <c r="D355" s="222" t="s">
        <v>303</v>
      </c>
      <c r="E355" s="37"/>
      <c r="F355" s="223" t="s">
        <v>9236</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303</v>
      </c>
      <c r="AU355" s="18" t="s">
        <v>83</v>
      </c>
    </row>
    <row r="356" spans="1:65" s="2" customFormat="1" ht="36" customHeight="1" x14ac:dyDescent="0.2">
      <c r="A356" s="35"/>
      <c r="B356" s="36"/>
      <c r="C356" s="259" t="s">
        <v>925</v>
      </c>
      <c r="D356" s="259" t="s">
        <v>409</v>
      </c>
      <c r="E356" s="260" t="s">
        <v>9237</v>
      </c>
      <c r="F356" s="261" t="s">
        <v>9238</v>
      </c>
      <c r="G356" s="262" t="s">
        <v>673</v>
      </c>
      <c r="H356" s="263">
        <v>2</v>
      </c>
      <c r="I356" s="264"/>
      <c r="J356" s="265">
        <f>ROUND(I356*H356,2)</f>
        <v>0</v>
      </c>
      <c r="K356" s="261" t="s">
        <v>1</v>
      </c>
      <c r="L356" s="266"/>
      <c r="M356" s="267" t="s">
        <v>1</v>
      </c>
      <c r="N356" s="268"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502</v>
      </c>
      <c r="AT356" s="220" t="s">
        <v>409</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396</v>
      </c>
      <c r="BM356" s="220" t="s">
        <v>1439</v>
      </c>
    </row>
    <row r="357" spans="1:65" s="2" customFormat="1" ht="28.8" x14ac:dyDescent="0.2">
      <c r="A357" s="35"/>
      <c r="B357" s="36"/>
      <c r="C357" s="37"/>
      <c r="D357" s="222" t="s">
        <v>303</v>
      </c>
      <c r="E357" s="37"/>
      <c r="F357" s="223" t="s">
        <v>9238</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2" customFormat="1" ht="24" customHeight="1" x14ac:dyDescent="0.2">
      <c r="A358" s="35"/>
      <c r="B358" s="36"/>
      <c r="C358" s="209" t="s">
        <v>936</v>
      </c>
      <c r="D358" s="209" t="s">
        <v>296</v>
      </c>
      <c r="E358" s="210" t="s">
        <v>9239</v>
      </c>
      <c r="F358" s="211" t="s">
        <v>9240</v>
      </c>
      <c r="G358" s="212" t="s">
        <v>1142</v>
      </c>
      <c r="H358" s="280"/>
      <c r="I358" s="214"/>
      <c r="J358" s="215">
        <f>ROUND(I358*H358,2)</f>
        <v>0</v>
      </c>
      <c r="K358" s="211" t="s">
        <v>1</v>
      </c>
      <c r="L358" s="40"/>
      <c r="M358" s="216" t="s">
        <v>1</v>
      </c>
      <c r="N358" s="217" t="s">
        <v>40</v>
      </c>
      <c r="O358" s="72"/>
      <c r="P358" s="218">
        <f>O358*H358</f>
        <v>0</v>
      </c>
      <c r="Q358" s="218">
        <v>0</v>
      </c>
      <c r="R358" s="218">
        <f>Q358*H358</f>
        <v>0</v>
      </c>
      <c r="S358" s="218">
        <v>0</v>
      </c>
      <c r="T358" s="219">
        <f>S358*H358</f>
        <v>0</v>
      </c>
      <c r="U358" s="35"/>
      <c r="V358" s="35"/>
      <c r="W358" s="35"/>
      <c r="X358" s="35"/>
      <c r="Y358" s="35"/>
      <c r="Z358" s="35"/>
      <c r="AA358" s="35"/>
      <c r="AB358" s="35"/>
      <c r="AC358" s="35"/>
      <c r="AD358" s="35"/>
      <c r="AE358" s="35"/>
      <c r="AR358" s="220" t="s">
        <v>396</v>
      </c>
      <c r="AT358" s="220" t="s">
        <v>296</v>
      </c>
      <c r="AU358" s="220" t="s">
        <v>83</v>
      </c>
      <c r="AY358" s="18" t="s">
        <v>294</v>
      </c>
      <c r="BE358" s="221">
        <f>IF(N358="základní",J358,0)</f>
        <v>0</v>
      </c>
      <c r="BF358" s="221">
        <f>IF(N358="snížená",J358,0)</f>
        <v>0</v>
      </c>
      <c r="BG358" s="221">
        <f>IF(N358="zákl. přenesená",J358,0)</f>
        <v>0</v>
      </c>
      <c r="BH358" s="221">
        <f>IF(N358="sníž. přenesená",J358,0)</f>
        <v>0</v>
      </c>
      <c r="BI358" s="221">
        <f>IF(N358="nulová",J358,0)</f>
        <v>0</v>
      </c>
      <c r="BJ358" s="18" t="s">
        <v>81</v>
      </c>
      <c r="BK358" s="221">
        <f>ROUND(I358*H358,2)</f>
        <v>0</v>
      </c>
      <c r="BL358" s="18" t="s">
        <v>396</v>
      </c>
      <c r="BM358" s="220" t="s">
        <v>1466</v>
      </c>
    </row>
    <row r="359" spans="1:65" s="2" customFormat="1" x14ac:dyDescent="0.2">
      <c r="A359" s="35"/>
      <c r="B359" s="36"/>
      <c r="C359" s="37"/>
      <c r="D359" s="222" t="s">
        <v>303</v>
      </c>
      <c r="E359" s="37"/>
      <c r="F359" s="223" t="s">
        <v>9240</v>
      </c>
      <c r="G359" s="37"/>
      <c r="H359" s="37"/>
      <c r="I359" s="124"/>
      <c r="J359" s="37"/>
      <c r="K359" s="37"/>
      <c r="L359" s="40"/>
      <c r="M359" s="224"/>
      <c r="N359" s="225"/>
      <c r="O359" s="72"/>
      <c r="P359" s="72"/>
      <c r="Q359" s="72"/>
      <c r="R359" s="72"/>
      <c r="S359" s="72"/>
      <c r="T359" s="73"/>
      <c r="U359" s="35"/>
      <c r="V359" s="35"/>
      <c r="W359" s="35"/>
      <c r="X359" s="35"/>
      <c r="Y359" s="35"/>
      <c r="Z359" s="35"/>
      <c r="AA359" s="35"/>
      <c r="AB359" s="35"/>
      <c r="AC359" s="35"/>
      <c r="AD359" s="35"/>
      <c r="AE359" s="35"/>
      <c r="AT359" s="18" t="s">
        <v>303</v>
      </c>
      <c r="AU359" s="18" t="s">
        <v>83</v>
      </c>
    </row>
    <row r="360" spans="1:65" s="12" customFormat="1" ht="22.95" customHeight="1" x14ac:dyDescent="0.25">
      <c r="B360" s="193"/>
      <c r="C360" s="194"/>
      <c r="D360" s="195" t="s">
        <v>74</v>
      </c>
      <c r="E360" s="207" t="s">
        <v>3326</v>
      </c>
      <c r="F360" s="207" t="s">
        <v>1886</v>
      </c>
      <c r="G360" s="194"/>
      <c r="H360" s="194"/>
      <c r="I360" s="197"/>
      <c r="J360" s="208">
        <f>BK360</f>
        <v>0</v>
      </c>
      <c r="K360" s="194"/>
      <c r="L360" s="199"/>
      <c r="M360" s="200"/>
      <c r="N360" s="201"/>
      <c r="O360" s="201"/>
      <c r="P360" s="202">
        <f>SUM(P361:P389)</f>
        <v>0</v>
      </c>
      <c r="Q360" s="201"/>
      <c r="R360" s="202">
        <f>SUM(R361:R389)</f>
        <v>0</v>
      </c>
      <c r="S360" s="201"/>
      <c r="T360" s="203">
        <f>SUM(T361:T389)</f>
        <v>0</v>
      </c>
      <c r="AR360" s="204" t="s">
        <v>81</v>
      </c>
      <c r="AT360" s="205" t="s">
        <v>74</v>
      </c>
      <c r="AU360" s="205" t="s">
        <v>81</v>
      </c>
      <c r="AY360" s="204" t="s">
        <v>294</v>
      </c>
      <c r="BK360" s="206">
        <f>SUM(BK361:BK389)</f>
        <v>0</v>
      </c>
    </row>
    <row r="361" spans="1:65" s="2" customFormat="1" ht="24" customHeight="1" x14ac:dyDescent="0.2">
      <c r="A361" s="35"/>
      <c r="B361" s="36"/>
      <c r="C361" s="209" t="s">
        <v>949</v>
      </c>
      <c r="D361" s="209" t="s">
        <v>296</v>
      </c>
      <c r="E361" s="210" t="s">
        <v>9241</v>
      </c>
      <c r="F361" s="211" t="s">
        <v>9242</v>
      </c>
      <c r="G361" s="212" t="s">
        <v>1029</v>
      </c>
      <c r="H361" s="213">
        <v>4</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396</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396</v>
      </c>
      <c r="BM361" s="220" t="s">
        <v>1482</v>
      </c>
    </row>
    <row r="362" spans="1:65" s="2" customFormat="1" ht="19.2" x14ac:dyDescent="0.2">
      <c r="A362" s="35"/>
      <c r="B362" s="36"/>
      <c r="C362" s="37"/>
      <c r="D362" s="222" t="s">
        <v>303</v>
      </c>
      <c r="E362" s="37"/>
      <c r="F362" s="223" t="s">
        <v>9242</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28.8" x14ac:dyDescent="0.2">
      <c r="A363" s="35"/>
      <c r="B363" s="36"/>
      <c r="C363" s="37"/>
      <c r="D363" s="222" t="s">
        <v>305</v>
      </c>
      <c r="E363" s="37"/>
      <c r="F363" s="226" t="s">
        <v>9049</v>
      </c>
      <c r="G363" s="37"/>
      <c r="H363" s="37"/>
      <c r="I363" s="124"/>
      <c r="J363" s="37"/>
      <c r="K363" s="37"/>
      <c r="L363" s="40"/>
      <c r="M363" s="224"/>
      <c r="N363" s="225"/>
      <c r="O363" s="72"/>
      <c r="P363" s="72"/>
      <c r="Q363" s="72"/>
      <c r="R363" s="72"/>
      <c r="S363" s="72"/>
      <c r="T363" s="73"/>
      <c r="U363" s="35"/>
      <c r="V363" s="35"/>
      <c r="W363" s="35"/>
      <c r="X363" s="35"/>
      <c r="Y363" s="35"/>
      <c r="Z363" s="35"/>
      <c r="AA363" s="35"/>
      <c r="AB363" s="35"/>
      <c r="AC363" s="35"/>
      <c r="AD363" s="35"/>
      <c r="AE363" s="35"/>
      <c r="AT363" s="18" t="s">
        <v>305</v>
      </c>
      <c r="AU363" s="18" t="s">
        <v>83</v>
      </c>
    </row>
    <row r="364" spans="1:65" s="2" customFormat="1" ht="24" customHeight="1" x14ac:dyDescent="0.2">
      <c r="A364" s="35"/>
      <c r="B364" s="36"/>
      <c r="C364" s="209" t="s">
        <v>955</v>
      </c>
      <c r="D364" s="209" t="s">
        <v>296</v>
      </c>
      <c r="E364" s="210" t="s">
        <v>9243</v>
      </c>
      <c r="F364" s="211" t="s">
        <v>9244</v>
      </c>
      <c r="G364" s="212" t="s">
        <v>1029</v>
      </c>
      <c r="H364" s="213">
        <v>2</v>
      </c>
      <c r="I364" s="214"/>
      <c r="J364" s="215">
        <f>ROUND(I364*H364,2)</f>
        <v>0</v>
      </c>
      <c r="K364" s="211" t="s">
        <v>1</v>
      </c>
      <c r="L364" s="40"/>
      <c r="M364" s="216" t="s">
        <v>1</v>
      </c>
      <c r="N364" s="217" t="s">
        <v>40</v>
      </c>
      <c r="O364" s="72"/>
      <c r="P364" s="218">
        <f>O364*H364</f>
        <v>0</v>
      </c>
      <c r="Q364" s="218">
        <v>0</v>
      </c>
      <c r="R364" s="218">
        <f>Q364*H364</f>
        <v>0</v>
      </c>
      <c r="S364" s="218">
        <v>0</v>
      </c>
      <c r="T364" s="219">
        <f>S364*H364</f>
        <v>0</v>
      </c>
      <c r="U364" s="35"/>
      <c r="V364" s="35"/>
      <c r="W364" s="35"/>
      <c r="X364" s="35"/>
      <c r="Y364" s="35"/>
      <c r="Z364" s="35"/>
      <c r="AA364" s="35"/>
      <c r="AB364" s="35"/>
      <c r="AC364" s="35"/>
      <c r="AD364" s="35"/>
      <c r="AE364" s="35"/>
      <c r="AR364" s="220" t="s">
        <v>396</v>
      </c>
      <c r="AT364" s="220" t="s">
        <v>296</v>
      </c>
      <c r="AU364" s="220" t="s">
        <v>83</v>
      </c>
      <c r="AY364" s="18" t="s">
        <v>294</v>
      </c>
      <c r="BE364" s="221">
        <f>IF(N364="základní",J364,0)</f>
        <v>0</v>
      </c>
      <c r="BF364" s="221">
        <f>IF(N364="snížená",J364,0)</f>
        <v>0</v>
      </c>
      <c r="BG364" s="221">
        <f>IF(N364="zákl. přenesená",J364,0)</f>
        <v>0</v>
      </c>
      <c r="BH364" s="221">
        <f>IF(N364="sníž. přenesená",J364,0)</f>
        <v>0</v>
      </c>
      <c r="BI364" s="221">
        <f>IF(N364="nulová",J364,0)</f>
        <v>0</v>
      </c>
      <c r="BJ364" s="18" t="s">
        <v>81</v>
      </c>
      <c r="BK364" s="221">
        <f>ROUND(I364*H364,2)</f>
        <v>0</v>
      </c>
      <c r="BL364" s="18" t="s">
        <v>396</v>
      </c>
      <c r="BM364" s="220" t="s">
        <v>1496</v>
      </c>
    </row>
    <row r="365" spans="1:65" s="2" customFormat="1" ht="19.2" x14ac:dyDescent="0.2">
      <c r="A365" s="35"/>
      <c r="B365" s="36"/>
      <c r="C365" s="37"/>
      <c r="D365" s="222" t="s">
        <v>303</v>
      </c>
      <c r="E365" s="37"/>
      <c r="F365" s="223" t="s">
        <v>9244</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303</v>
      </c>
      <c r="AU365" s="18" t="s">
        <v>83</v>
      </c>
    </row>
    <row r="366" spans="1:65" s="2" customFormat="1" ht="28.8" x14ac:dyDescent="0.2">
      <c r="A366" s="35"/>
      <c r="B366" s="36"/>
      <c r="C366" s="37"/>
      <c r="D366" s="222" t="s">
        <v>305</v>
      </c>
      <c r="E366" s="37"/>
      <c r="F366" s="226" t="s">
        <v>9049</v>
      </c>
      <c r="G366" s="37"/>
      <c r="H366" s="37"/>
      <c r="I366" s="124"/>
      <c r="J366" s="37"/>
      <c r="K366" s="37"/>
      <c r="L366" s="40"/>
      <c r="M366" s="224"/>
      <c r="N366" s="225"/>
      <c r="O366" s="72"/>
      <c r="P366" s="72"/>
      <c r="Q366" s="72"/>
      <c r="R366" s="72"/>
      <c r="S366" s="72"/>
      <c r="T366" s="73"/>
      <c r="U366" s="35"/>
      <c r="V366" s="35"/>
      <c r="W366" s="35"/>
      <c r="X366" s="35"/>
      <c r="Y366" s="35"/>
      <c r="Z366" s="35"/>
      <c r="AA366" s="35"/>
      <c r="AB366" s="35"/>
      <c r="AC366" s="35"/>
      <c r="AD366" s="35"/>
      <c r="AE366" s="35"/>
      <c r="AT366" s="18" t="s">
        <v>305</v>
      </c>
      <c r="AU366" s="18" t="s">
        <v>83</v>
      </c>
    </row>
    <row r="367" spans="1:65" s="2" customFormat="1" ht="24" customHeight="1" x14ac:dyDescent="0.2">
      <c r="A367" s="35"/>
      <c r="B367" s="36"/>
      <c r="C367" s="209" t="s">
        <v>961</v>
      </c>
      <c r="D367" s="209" t="s">
        <v>296</v>
      </c>
      <c r="E367" s="210" t="s">
        <v>1892</v>
      </c>
      <c r="F367" s="211" t="s">
        <v>9245</v>
      </c>
      <c r="G367" s="212" t="s">
        <v>673</v>
      </c>
      <c r="H367" s="213">
        <v>2</v>
      </c>
      <c r="I367" s="214"/>
      <c r="J367" s="215">
        <f>ROUND(I367*H367,2)</f>
        <v>0</v>
      </c>
      <c r="K367" s="211" t="s">
        <v>1</v>
      </c>
      <c r="L367" s="40"/>
      <c r="M367" s="216" t="s">
        <v>1</v>
      </c>
      <c r="N367" s="217" t="s">
        <v>40</v>
      </c>
      <c r="O367" s="72"/>
      <c r="P367" s="218">
        <f>O367*H367</f>
        <v>0</v>
      </c>
      <c r="Q367" s="218">
        <v>0</v>
      </c>
      <c r="R367" s="218">
        <f>Q367*H367</f>
        <v>0</v>
      </c>
      <c r="S367" s="218">
        <v>0</v>
      </c>
      <c r="T367" s="219">
        <f>S367*H367</f>
        <v>0</v>
      </c>
      <c r="U367" s="35"/>
      <c r="V367" s="35"/>
      <c r="W367" s="35"/>
      <c r="X367" s="35"/>
      <c r="Y367" s="35"/>
      <c r="Z367" s="35"/>
      <c r="AA367" s="35"/>
      <c r="AB367" s="35"/>
      <c r="AC367" s="35"/>
      <c r="AD367" s="35"/>
      <c r="AE367" s="35"/>
      <c r="AR367" s="220" t="s">
        <v>396</v>
      </c>
      <c r="AT367" s="220" t="s">
        <v>296</v>
      </c>
      <c r="AU367" s="220" t="s">
        <v>83</v>
      </c>
      <c r="AY367" s="18" t="s">
        <v>294</v>
      </c>
      <c r="BE367" s="221">
        <f>IF(N367="základní",J367,0)</f>
        <v>0</v>
      </c>
      <c r="BF367" s="221">
        <f>IF(N367="snížená",J367,0)</f>
        <v>0</v>
      </c>
      <c r="BG367" s="221">
        <f>IF(N367="zákl. přenesená",J367,0)</f>
        <v>0</v>
      </c>
      <c r="BH367" s="221">
        <f>IF(N367="sníž. přenesená",J367,0)</f>
        <v>0</v>
      </c>
      <c r="BI367" s="221">
        <f>IF(N367="nulová",J367,0)</f>
        <v>0</v>
      </c>
      <c r="BJ367" s="18" t="s">
        <v>81</v>
      </c>
      <c r="BK367" s="221">
        <f>ROUND(I367*H367,2)</f>
        <v>0</v>
      </c>
      <c r="BL367" s="18" t="s">
        <v>396</v>
      </c>
      <c r="BM367" s="220" t="s">
        <v>3358</v>
      </c>
    </row>
    <row r="368" spans="1:65" s="2" customFormat="1" ht="19.2" x14ac:dyDescent="0.2">
      <c r="A368" s="35"/>
      <c r="B368" s="36"/>
      <c r="C368" s="37"/>
      <c r="D368" s="222" t="s">
        <v>303</v>
      </c>
      <c r="E368" s="37"/>
      <c r="F368" s="223" t="s">
        <v>9245</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303</v>
      </c>
      <c r="AU368" s="18" t="s">
        <v>83</v>
      </c>
    </row>
    <row r="369" spans="1:65" s="2" customFormat="1" ht="28.8" x14ac:dyDescent="0.2">
      <c r="A369" s="35"/>
      <c r="B369" s="36"/>
      <c r="C369" s="37"/>
      <c r="D369" s="222" t="s">
        <v>305</v>
      </c>
      <c r="E369" s="37"/>
      <c r="F369" s="226" t="s">
        <v>9049</v>
      </c>
      <c r="G369" s="37"/>
      <c r="H369" s="37"/>
      <c r="I369" s="124"/>
      <c r="J369" s="37"/>
      <c r="K369" s="37"/>
      <c r="L369" s="40"/>
      <c r="M369" s="224"/>
      <c r="N369" s="225"/>
      <c r="O369" s="72"/>
      <c r="P369" s="72"/>
      <c r="Q369" s="72"/>
      <c r="R369" s="72"/>
      <c r="S369" s="72"/>
      <c r="T369" s="73"/>
      <c r="U369" s="35"/>
      <c r="V369" s="35"/>
      <c r="W369" s="35"/>
      <c r="X369" s="35"/>
      <c r="Y369" s="35"/>
      <c r="Z369" s="35"/>
      <c r="AA369" s="35"/>
      <c r="AB369" s="35"/>
      <c r="AC369" s="35"/>
      <c r="AD369" s="35"/>
      <c r="AE369" s="35"/>
      <c r="AT369" s="18" t="s">
        <v>305</v>
      </c>
      <c r="AU369" s="18" t="s">
        <v>83</v>
      </c>
    </row>
    <row r="370" spans="1:65" s="2" customFormat="1" ht="48" customHeight="1" x14ac:dyDescent="0.2">
      <c r="A370" s="35"/>
      <c r="B370" s="36"/>
      <c r="C370" s="259" t="s">
        <v>967</v>
      </c>
      <c r="D370" s="259" t="s">
        <v>409</v>
      </c>
      <c r="E370" s="260" t="s">
        <v>9246</v>
      </c>
      <c r="F370" s="261" t="s">
        <v>9247</v>
      </c>
      <c r="G370" s="262" t="s">
        <v>326</v>
      </c>
      <c r="H370" s="263">
        <v>1</v>
      </c>
      <c r="I370" s="264"/>
      <c r="J370" s="265">
        <f>ROUND(I370*H370,2)</f>
        <v>0</v>
      </c>
      <c r="K370" s="261" t="s">
        <v>1</v>
      </c>
      <c r="L370" s="266"/>
      <c r="M370" s="267" t="s">
        <v>1</v>
      </c>
      <c r="N370" s="268"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502</v>
      </c>
      <c r="AT370" s="220" t="s">
        <v>409</v>
      </c>
      <c r="AU370" s="220" t="s">
        <v>83</v>
      </c>
      <c r="AY370" s="18" t="s">
        <v>294</v>
      </c>
      <c r="BE370" s="221">
        <f>IF(N370="základní",J370,0)</f>
        <v>0</v>
      </c>
      <c r="BF370" s="221">
        <f>IF(N370="snížená",J370,0)</f>
        <v>0</v>
      </c>
      <c r="BG370" s="221">
        <f>IF(N370="zákl. přenesená",J370,0)</f>
        <v>0</v>
      </c>
      <c r="BH370" s="221">
        <f>IF(N370="sníž. přenesená",J370,0)</f>
        <v>0</v>
      </c>
      <c r="BI370" s="221">
        <f>IF(N370="nulová",J370,0)</f>
        <v>0</v>
      </c>
      <c r="BJ370" s="18" t="s">
        <v>81</v>
      </c>
      <c r="BK370" s="221">
        <f>ROUND(I370*H370,2)</f>
        <v>0</v>
      </c>
      <c r="BL370" s="18" t="s">
        <v>396</v>
      </c>
      <c r="BM370" s="220" t="s">
        <v>3361</v>
      </c>
    </row>
    <row r="371" spans="1:65" s="2" customFormat="1" ht="38.4" x14ac:dyDescent="0.2">
      <c r="A371" s="35"/>
      <c r="B371" s="36"/>
      <c r="C371" s="37"/>
      <c r="D371" s="222" t="s">
        <v>303</v>
      </c>
      <c r="E371" s="37"/>
      <c r="F371" s="223" t="s">
        <v>9247</v>
      </c>
      <c r="G371" s="37"/>
      <c r="H371" s="37"/>
      <c r="I371" s="124"/>
      <c r="J371" s="37"/>
      <c r="K371" s="37"/>
      <c r="L371" s="40"/>
      <c r="M371" s="224"/>
      <c r="N371" s="225"/>
      <c r="O371" s="72"/>
      <c r="P371" s="72"/>
      <c r="Q371" s="72"/>
      <c r="R371" s="72"/>
      <c r="S371" s="72"/>
      <c r="T371" s="73"/>
      <c r="U371" s="35"/>
      <c r="V371" s="35"/>
      <c r="W371" s="35"/>
      <c r="X371" s="35"/>
      <c r="Y371" s="35"/>
      <c r="Z371" s="35"/>
      <c r="AA371" s="35"/>
      <c r="AB371" s="35"/>
      <c r="AC371" s="35"/>
      <c r="AD371" s="35"/>
      <c r="AE371" s="35"/>
      <c r="AT371" s="18" t="s">
        <v>303</v>
      </c>
      <c r="AU371" s="18" t="s">
        <v>83</v>
      </c>
    </row>
    <row r="372" spans="1:65" s="2" customFormat="1" ht="24" customHeight="1" x14ac:dyDescent="0.2">
      <c r="A372" s="35"/>
      <c r="B372" s="36"/>
      <c r="C372" s="209" t="s">
        <v>972</v>
      </c>
      <c r="D372" s="209" t="s">
        <v>296</v>
      </c>
      <c r="E372" s="210" t="s">
        <v>9248</v>
      </c>
      <c r="F372" s="211" t="s">
        <v>9249</v>
      </c>
      <c r="G372" s="212" t="s">
        <v>1029</v>
      </c>
      <c r="H372" s="213">
        <v>1</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396</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396</v>
      </c>
      <c r="BM372" s="220" t="s">
        <v>3364</v>
      </c>
    </row>
    <row r="373" spans="1:65" s="2" customFormat="1" ht="19.2" x14ac:dyDescent="0.2">
      <c r="A373" s="35"/>
      <c r="B373" s="36"/>
      <c r="C373" s="37"/>
      <c r="D373" s="222" t="s">
        <v>303</v>
      </c>
      <c r="E373" s="37"/>
      <c r="F373" s="223" t="s">
        <v>9249</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28.8" x14ac:dyDescent="0.2">
      <c r="A374" s="35"/>
      <c r="B374" s="36"/>
      <c r="C374" s="37"/>
      <c r="D374" s="222" t="s">
        <v>305</v>
      </c>
      <c r="E374" s="37"/>
      <c r="F374" s="226" t="s">
        <v>9049</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305</v>
      </c>
      <c r="AU374" s="18" t="s">
        <v>83</v>
      </c>
    </row>
    <row r="375" spans="1:65" s="2" customFormat="1" ht="16.5" customHeight="1" x14ac:dyDescent="0.2">
      <c r="A375" s="35"/>
      <c r="B375" s="36"/>
      <c r="C375" s="209" t="s">
        <v>980</v>
      </c>
      <c r="D375" s="209" t="s">
        <v>296</v>
      </c>
      <c r="E375" s="210" t="s">
        <v>9250</v>
      </c>
      <c r="F375" s="211" t="s">
        <v>9251</v>
      </c>
      <c r="G375" s="212" t="s">
        <v>1029</v>
      </c>
      <c r="H375" s="213">
        <v>1</v>
      </c>
      <c r="I375" s="214"/>
      <c r="J375" s="215">
        <f>ROUND(I375*H375,2)</f>
        <v>0</v>
      </c>
      <c r="K375" s="211" t="s">
        <v>1</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396</v>
      </c>
      <c r="AT375" s="220" t="s">
        <v>296</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396</v>
      </c>
      <c r="BM375" s="220" t="s">
        <v>3367</v>
      </c>
    </row>
    <row r="376" spans="1:65" s="2" customFormat="1" x14ac:dyDescent="0.2">
      <c r="A376" s="35"/>
      <c r="B376" s="36"/>
      <c r="C376" s="37"/>
      <c r="D376" s="222" t="s">
        <v>303</v>
      </c>
      <c r="E376" s="37"/>
      <c r="F376" s="223" t="s">
        <v>9251</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28.8" x14ac:dyDescent="0.2">
      <c r="A377" s="35"/>
      <c r="B377" s="36"/>
      <c r="C377" s="37"/>
      <c r="D377" s="222" t="s">
        <v>305</v>
      </c>
      <c r="E377" s="37"/>
      <c r="F377" s="226" t="s">
        <v>9049</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305</v>
      </c>
      <c r="AU377" s="18" t="s">
        <v>83</v>
      </c>
    </row>
    <row r="378" spans="1:65" s="2" customFormat="1" ht="60" customHeight="1" x14ac:dyDescent="0.2">
      <c r="A378" s="35"/>
      <c r="B378" s="36"/>
      <c r="C378" s="259" t="s">
        <v>986</v>
      </c>
      <c r="D378" s="259" t="s">
        <v>409</v>
      </c>
      <c r="E378" s="260" t="s">
        <v>9252</v>
      </c>
      <c r="F378" s="261" t="s">
        <v>9253</v>
      </c>
      <c r="G378" s="262" t="s">
        <v>673</v>
      </c>
      <c r="H378" s="263">
        <v>1</v>
      </c>
      <c r="I378" s="264"/>
      <c r="J378" s="265">
        <f>ROUND(I378*H378,2)</f>
        <v>0</v>
      </c>
      <c r="K378" s="261" t="s">
        <v>1</v>
      </c>
      <c r="L378" s="266"/>
      <c r="M378" s="267" t="s">
        <v>1</v>
      </c>
      <c r="N378" s="268" t="s">
        <v>40</v>
      </c>
      <c r="O378" s="72"/>
      <c r="P378" s="218">
        <f>O378*H378</f>
        <v>0</v>
      </c>
      <c r="Q378" s="218">
        <v>0</v>
      </c>
      <c r="R378" s="218">
        <f>Q378*H378</f>
        <v>0</v>
      </c>
      <c r="S378" s="218">
        <v>0</v>
      </c>
      <c r="T378" s="219">
        <f>S378*H378</f>
        <v>0</v>
      </c>
      <c r="U378" s="35"/>
      <c r="V378" s="35"/>
      <c r="W378" s="35"/>
      <c r="X378" s="35"/>
      <c r="Y378" s="35"/>
      <c r="Z378" s="35"/>
      <c r="AA378" s="35"/>
      <c r="AB378" s="35"/>
      <c r="AC378" s="35"/>
      <c r="AD378" s="35"/>
      <c r="AE378" s="35"/>
      <c r="AR378" s="220" t="s">
        <v>502</v>
      </c>
      <c r="AT378" s="220" t="s">
        <v>409</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396</v>
      </c>
      <c r="BM378" s="220" t="s">
        <v>3370</v>
      </c>
    </row>
    <row r="379" spans="1:65" s="2" customFormat="1" ht="38.4" x14ac:dyDescent="0.2">
      <c r="A379" s="35"/>
      <c r="B379" s="36"/>
      <c r="C379" s="37"/>
      <c r="D379" s="222" t="s">
        <v>303</v>
      </c>
      <c r="E379" s="37"/>
      <c r="F379" s="223" t="s">
        <v>9253</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2" customFormat="1" ht="60" customHeight="1" x14ac:dyDescent="0.2">
      <c r="A380" s="35"/>
      <c r="B380" s="36"/>
      <c r="C380" s="259" t="s">
        <v>991</v>
      </c>
      <c r="D380" s="259" t="s">
        <v>409</v>
      </c>
      <c r="E380" s="260" t="s">
        <v>9254</v>
      </c>
      <c r="F380" s="261" t="s">
        <v>9255</v>
      </c>
      <c r="G380" s="262" t="s">
        <v>673</v>
      </c>
      <c r="H380" s="263">
        <v>2</v>
      </c>
      <c r="I380" s="264"/>
      <c r="J380" s="265">
        <f>ROUND(I380*H380,2)</f>
        <v>0</v>
      </c>
      <c r="K380" s="261" t="s">
        <v>1</v>
      </c>
      <c r="L380" s="266"/>
      <c r="M380" s="267" t="s">
        <v>1</v>
      </c>
      <c r="N380" s="268"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502</v>
      </c>
      <c r="AT380" s="220" t="s">
        <v>409</v>
      </c>
      <c r="AU380" s="220" t="s">
        <v>83</v>
      </c>
      <c r="AY380" s="18" t="s">
        <v>294</v>
      </c>
      <c r="BE380" s="221">
        <f>IF(N380="základní",J380,0)</f>
        <v>0</v>
      </c>
      <c r="BF380" s="221">
        <f>IF(N380="snížená",J380,0)</f>
        <v>0</v>
      </c>
      <c r="BG380" s="221">
        <f>IF(N380="zákl. přenesená",J380,0)</f>
        <v>0</v>
      </c>
      <c r="BH380" s="221">
        <f>IF(N380="sníž. přenesená",J380,0)</f>
        <v>0</v>
      </c>
      <c r="BI380" s="221">
        <f>IF(N380="nulová",J380,0)</f>
        <v>0</v>
      </c>
      <c r="BJ380" s="18" t="s">
        <v>81</v>
      </c>
      <c r="BK380" s="221">
        <f>ROUND(I380*H380,2)</f>
        <v>0</v>
      </c>
      <c r="BL380" s="18" t="s">
        <v>396</v>
      </c>
      <c r="BM380" s="220" t="s">
        <v>3374</v>
      </c>
    </row>
    <row r="381" spans="1:65" s="2" customFormat="1" ht="38.4" x14ac:dyDescent="0.2">
      <c r="A381" s="35"/>
      <c r="B381" s="36"/>
      <c r="C381" s="37"/>
      <c r="D381" s="222" t="s">
        <v>303</v>
      </c>
      <c r="E381" s="37"/>
      <c r="F381" s="223" t="s">
        <v>9255</v>
      </c>
      <c r="G381" s="37"/>
      <c r="H381" s="37"/>
      <c r="I381" s="124"/>
      <c r="J381" s="37"/>
      <c r="K381" s="37"/>
      <c r="L381" s="40"/>
      <c r="M381" s="224"/>
      <c r="N381" s="225"/>
      <c r="O381" s="72"/>
      <c r="P381" s="72"/>
      <c r="Q381" s="72"/>
      <c r="R381" s="72"/>
      <c r="S381" s="72"/>
      <c r="T381" s="73"/>
      <c r="U381" s="35"/>
      <c r="V381" s="35"/>
      <c r="W381" s="35"/>
      <c r="X381" s="35"/>
      <c r="Y381" s="35"/>
      <c r="Z381" s="35"/>
      <c r="AA381" s="35"/>
      <c r="AB381" s="35"/>
      <c r="AC381" s="35"/>
      <c r="AD381" s="35"/>
      <c r="AE381" s="35"/>
      <c r="AT381" s="18" t="s">
        <v>303</v>
      </c>
      <c r="AU381" s="18" t="s">
        <v>83</v>
      </c>
    </row>
    <row r="382" spans="1:65" s="2" customFormat="1" ht="60" customHeight="1" x14ac:dyDescent="0.2">
      <c r="A382" s="35"/>
      <c r="B382" s="36"/>
      <c r="C382" s="259" t="s">
        <v>998</v>
      </c>
      <c r="D382" s="259" t="s">
        <v>409</v>
      </c>
      <c r="E382" s="260" t="s">
        <v>9256</v>
      </c>
      <c r="F382" s="261" t="s">
        <v>9257</v>
      </c>
      <c r="G382" s="262" t="s">
        <v>673</v>
      </c>
      <c r="H382" s="263">
        <v>2</v>
      </c>
      <c r="I382" s="264"/>
      <c r="J382" s="265">
        <f>ROUND(I382*H382,2)</f>
        <v>0</v>
      </c>
      <c r="K382" s="261" t="s">
        <v>1</v>
      </c>
      <c r="L382" s="266"/>
      <c r="M382" s="267" t="s">
        <v>1</v>
      </c>
      <c r="N382" s="268"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502</v>
      </c>
      <c r="AT382" s="220" t="s">
        <v>409</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396</v>
      </c>
      <c r="BM382" s="220" t="s">
        <v>3377</v>
      </c>
    </row>
    <row r="383" spans="1:65" s="2" customFormat="1" ht="38.4" x14ac:dyDescent="0.2">
      <c r="A383" s="35"/>
      <c r="B383" s="36"/>
      <c r="C383" s="37"/>
      <c r="D383" s="222" t="s">
        <v>303</v>
      </c>
      <c r="E383" s="37"/>
      <c r="F383" s="223" t="s">
        <v>9257</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2" customFormat="1" ht="60" customHeight="1" x14ac:dyDescent="0.2">
      <c r="A384" s="35"/>
      <c r="B384" s="36"/>
      <c r="C384" s="259" t="s">
        <v>1007</v>
      </c>
      <c r="D384" s="259" t="s">
        <v>409</v>
      </c>
      <c r="E384" s="260" t="s">
        <v>9258</v>
      </c>
      <c r="F384" s="261" t="s">
        <v>9259</v>
      </c>
      <c r="G384" s="262" t="s">
        <v>673</v>
      </c>
      <c r="H384" s="263">
        <v>1</v>
      </c>
      <c r="I384" s="264"/>
      <c r="J384" s="265">
        <f>ROUND(I384*H384,2)</f>
        <v>0</v>
      </c>
      <c r="K384" s="261" t="s">
        <v>1</v>
      </c>
      <c r="L384" s="266"/>
      <c r="M384" s="267" t="s">
        <v>1</v>
      </c>
      <c r="N384" s="268" t="s">
        <v>40</v>
      </c>
      <c r="O384" s="72"/>
      <c r="P384" s="218">
        <f>O384*H384</f>
        <v>0</v>
      </c>
      <c r="Q384" s="218">
        <v>0</v>
      </c>
      <c r="R384" s="218">
        <f>Q384*H384</f>
        <v>0</v>
      </c>
      <c r="S384" s="218">
        <v>0</v>
      </c>
      <c r="T384" s="219">
        <f>S384*H384</f>
        <v>0</v>
      </c>
      <c r="U384" s="35"/>
      <c r="V384" s="35"/>
      <c r="W384" s="35"/>
      <c r="X384" s="35"/>
      <c r="Y384" s="35"/>
      <c r="Z384" s="35"/>
      <c r="AA384" s="35"/>
      <c r="AB384" s="35"/>
      <c r="AC384" s="35"/>
      <c r="AD384" s="35"/>
      <c r="AE384" s="35"/>
      <c r="AR384" s="220" t="s">
        <v>502</v>
      </c>
      <c r="AT384" s="220" t="s">
        <v>409</v>
      </c>
      <c r="AU384" s="220" t="s">
        <v>83</v>
      </c>
      <c r="AY384" s="18" t="s">
        <v>294</v>
      </c>
      <c r="BE384" s="221">
        <f>IF(N384="základní",J384,0)</f>
        <v>0</v>
      </c>
      <c r="BF384" s="221">
        <f>IF(N384="snížená",J384,0)</f>
        <v>0</v>
      </c>
      <c r="BG384" s="221">
        <f>IF(N384="zákl. přenesená",J384,0)</f>
        <v>0</v>
      </c>
      <c r="BH384" s="221">
        <f>IF(N384="sníž. přenesená",J384,0)</f>
        <v>0</v>
      </c>
      <c r="BI384" s="221">
        <f>IF(N384="nulová",J384,0)</f>
        <v>0</v>
      </c>
      <c r="BJ384" s="18" t="s">
        <v>81</v>
      </c>
      <c r="BK384" s="221">
        <f>ROUND(I384*H384,2)</f>
        <v>0</v>
      </c>
      <c r="BL384" s="18" t="s">
        <v>396</v>
      </c>
      <c r="BM384" s="220" t="s">
        <v>3380</v>
      </c>
    </row>
    <row r="385" spans="1:65" s="2" customFormat="1" ht="48" x14ac:dyDescent="0.2">
      <c r="A385" s="35"/>
      <c r="B385" s="36"/>
      <c r="C385" s="37"/>
      <c r="D385" s="222" t="s">
        <v>303</v>
      </c>
      <c r="E385" s="37"/>
      <c r="F385" s="223" t="s">
        <v>9260</v>
      </c>
      <c r="G385" s="37"/>
      <c r="H385" s="37"/>
      <c r="I385" s="124"/>
      <c r="J385" s="37"/>
      <c r="K385" s="37"/>
      <c r="L385" s="40"/>
      <c r="M385" s="224"/>
      <c r="N385" s="225"/>
      <c r="O385" s="72"/>
      <c r="P385" s="72"/>
      <c r="Q385" s="72"/>
      <c r="R385" s="72"/>
      <c r="S385" s="72"/>
      <c r="T385" s="73"/>
      <c r="U385" s="35"/>
      <c r="V385" s="35"/>
      <c r="W385" s="35"/>
      <c r="X385" s="35"/>
      <c r="Y385" s="35"/>
      <c r="Z385" s="35"/>
      <c r="AA385" s="35"/>
      <c r="AB385" s="35"/>
      <c r="AC385" s="35"/>
      <c r="AD385" s="35"/>
      <c r="AE385" s="35"/>
      <c r="AT385" s="18" t="s">
        <v>303</v>
      </c>
      <c r="AU385" s="18" t="s">
        <v>83</v>
      </c>
    </row>
    <row r="386" spans="1:65" s="2" customFormat="1" ht="24" customHeight="1" x14ac:dyDescent="0.2">
      <c r="A386" s="35"/>
      <c r="B386" s="36"/>
      <c r="C386" s="259" t="s">
        <v>1014</v>
      </c>
      <c r="D386" s="259" t="s">
        <v>409</v>
      </c>
      <c r="E386" s="260" t="s">
        <v>1941</v>
      </c>
      <c r="F386" s="261" t="s">
        <v>1942</v>
      </c>
      <c r="G386" s="262" t="s">
        <v>673</v>
      </c>
      <c r="H386" s="263">
        <v>2</v>
      </c>
      <c r="I386" s="264"/>
      <c r="J386" s="265">
        <f>ROUND(I386*H386,2)</f>
        <v>0</v>
      </c>
      <c r="K386" s="261" t="s">
        <v>1</v>
      </c>
      <c r="L386" s="266"/>
      <c r="M386" s="267" t="s">
        <v>1</v>
      </c>
      <c r="N386" s="268" t="s">
        <v>40</v>
      </c>
      <c r="O386" s="72"/>
      <c r="P386" s="218">
        <f>O386*H386</f>
        <v>0</v>
      </c>
      <c r="Q386" s="218">
        <v>0</v>
      </c>
      <c r="R386" s="218">
        <f>Q386*H386</f>
        <v>0</v>
      </c>
      <c r="S386" s="218">
        <v>0</v>
      </c>
      <c r="T386" s="219">
        <f>S386*H386</f>
        <v>0</v>
      </c>
      <c r="U386" s="35"/>
      <c r="V386" s="35"/>
      <c r="W386" s="35"/>
      <c r="X386" s="35"/>
      <c r="Y386" s="35"/>
      <c r="Z386" s="35"/>
      <c r="AA386" s="35"/>
      <c r="AB386" s="35"/>
      <c r="AC386" s="35"/>
      <c r="AD386" s="35"/>
      <c r="AE386" s="35"/>
      <c r="AR386" s="220" t="s">
        <v>502</v>
      </c>
      <c r="AT386" s="220" t="s">
        <v>409</v>
      </c>
      <c r="AU386" s="220" t="s">
        <v>83</v>
      </c>
      <c r="AY386" s="18" t="s">
        <v>294</v>
      </c>
      <c r="BE386" s="221">
        <f>IF(N386="základní",J386,0)</f>
        <v>0</v>
      </c>
      <c r="BF386" s="221">
        <f>IF(N386="snížená",J386,0)</f>
        <v>0</v>
      </c>
      <c r="BG386" s="221">
        <f>IF(N386="zákl. přenesená",J386,0)</f>
        <v>0</v>
      </c>
      <c r="BH386" s="221">
        <f>IF(N386="sníž. přenesená",J386,0)</f>
        <v>0</v>
      </c>
      <c r="BI386" s="221">
        <f>IF(N386="nulová",J386,0)</f>
        <v>0</v>
      </c>
      <c r="BJ386" s="18" t="s">
        <v>81</v>
      </c>
      <c r="BK386" s="221">
        <f>ROUND(I386*H386,2)</f>
        <v>0</v>
      </c>
      <c r="BL386" s="18" t="s">
        <v>396</v>
      </c>
      <c r="BM386" s="220" t="s">
        <v>3382</v>
      </c>
    </row>
    <row r="387" spans="1:65" s="2" customFormat="1" ht="19.2" x14ac:dyDescent="0.2">
      <c r="A387" s="35"/>
      <c r="B387" s="36"/>
      <c r="C387" s="37"/>
      <c r="D387" s="222" t="s">
        <v>303</v>
      </c>
      <c r="E387" s="37"/>
      <c r="F387" s="223" t="s">
        <v>1942</v>
      </c>
      <c r="G387" s="37"/>
      <c r="H387" s="37"/>
      <c r="I387" s="124"/>
      <c r="J387" s="37"/>
      <c r="K387" s="37"/>
      <c r="L387" s="40"/>
      <c r="M387" s="224"/>
      <c r="N387" s="225"/>
      <c r="O387" s="72"/>
      <c r="P387" s="72"/>
      <c r="Q387" s="72"/>
      <c r="R387" s="72"/>
      <c r="S387" s="72"/>
      <c r="T387" s="73"/>
      <c r="U387" s="35"/>
      <c r="V387" s="35"/>
      <c r="W387" s="35"/>
      <c r="X387" s="35"/>
      <c r="Y387" s="35"/>
      <c r="Z387" s="35"/>
      <c r="AA387" s="35"/>
      <c r="AB387" s="35"/>
      <c r="AC387" s="35"/>
      <c r="AD387" s="35"/>
      <c r="AE387" s="35"/>
      <c r="AT387" s="18" t="s">
        <v>303</v>
      </c>
      <c r="AU387" s="18" t="s">
        <v>83</v>
      </c>
    </row>
    <row r="388" spans="1:65" s="2" customFormat="1" ht="16.5" customHeight="1" x14ac:dyDescent="0.2">
      <c r="A388" s="35"/>
      <c r="B388" s="36"/>
      <c r="C388" s="209" t="s">
        <v>1021</v>
      </c>
      <c r="D388" s="209" t="s">
        <v>296</v>
      </c>
      <c r="E388" s="210" t="s">
        <v>9261</v>
      </c>
      <c r="F388" s="211" t="s">
        <v>1961</v>
      </c>
      <c r="G388" s="212" t="s">
        <v>1142</v>
      </c>
      <c r="H388" s="280"/>
      <c r="I388" s="214"/>
      <c r="J388" s="215">
        <f>ROUND(I388*H388,2)</f>
        <v>0</v>
      </c>
      <c r="K388" s="211" t="s">
        <v>1</v>
      </c>
      <c r="L388" s="40"/>
      <c r="M388" s="216" t="s">
        <v>1</v>
      </c>
      <c r="N388" s="217"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396</v>
      </c>
      <c r="AT388" s="220" t="s">
        <v>296</v>
      </c>
      <c r="AU388" s="220" t="s">
        <v>83</v>
      </c>
      <c r="AY388" s="18" t="s">
        <v>294</v>
      </c>
      <c r="BE388" s="221">
        <f>IF(N388="základní",J388,0)</f>
        <v>0</v>
      </c>
      <c r="BF388" s="221">
        <f>IF(N388="snížená",J388,0)</f>
        <v>0</v>
      </c>
      <c r="BG388" s="221">
        <f>IF(N388="zákl. přenesená",J388,0)</f>
        <v>0</v>
      </c>
      <c r="BH388" s="221">
        <f>IF(N388="sníž. přenesená",J388,0)</f>
        <v>0</v>
      </c>
      <c r="BI388" s="221">
        <f>IF(N388="nulová",J388,0)</f>
        <v>0</v>
      </c>
      <c r="BJ388" s="18" t="s">
        <v>81</v>
      </c>
      <c r="BK388" s="221">
        <f>ROUND(I388*H388,2)</f>
        <v>0</v>
      </c>
      <c r="BL388" s="18" t="s">
        <v>396</v>
      </c>
      <c r="BM388" s="220" t="s">
        <v>3385</v>
      </c>
    </row>
    <row r="389" spans="1:65" s="2" customFormat="1" x14ac:dyDescent="0.2">
      <c r="A389" s="35"/>
      <c r="B389" s="36"/>
      <c r="C389" s="37"/>
      <c r="D389" s="222" t="s">
        <v>303</v>
      </c>
      <c r="E389" s="37"/>
      <c r="F389" s="223" t="s">
        <v>1961</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303</v>
      </c>
      <c r="AU389" s="18" t="s">
        <v>83</v>
      </c>
    </row>
    <row r="390" spans="1:65" s="12" customFormat="1" ht="22.95" customHeight="1" x14ac:dyDescent="0.25">
      <c r="B390" s="193"/>
      <c r="C390" s="194"/>
      <c r="D390" s="195" t="s">
        <v>74</v>
      </c>
      <c r="E390" s="207" t="s">
        <v>3386</v>
      </c>
      <c r="F390" s="207" t="s">
        <v>1308</v>
      </c>
      <c r="G390" s="194"/>
      <c r="H390" s="194"/>
      <c r="I390" s="197"/>
      <c r="J390" s="208">
        <f>BK390</f>
        <v>0</v>
      </c>
      <c r="K390" s="194"/>
      <c r="L390" s="199"/>
      <c r="M390" s="200"/>
      <c r="N390" s="201"/>
      <c r="O390" s="201"/>
      <c r="P390" s="202">
        <f>SUM(P391:P398)</f>
        <v>0</v>
      </c>
      <c r="Q390" s="201"/>
      <c r="R390" s="202">
        <f>SUM(R391:R398)</f>
        <v>0</v>
      </c>
      <c r="S390" s="201"/>
      <c r="T390" s="203">
        <f>SUM(T391:T398)</f>
        <v>0</v>
      </c>
      <c r="AR390" s="204" t="s">
        <v>81</v>
      </c>
      <c r="AT390" s="205" t="s">
        <v>74</v>
      </c>
      <c r="AU390" s="205" t="s">
        <v>81</v>
      </c>
      <c r="AY390" s="204" t="s">
        <v>294</v>
      </c>
      <c r="BK390" s="206">
        <f>SUM(BK391:BK398)</f>
        <v>0</v>
      </c>
    </row>
    <row r="391" spans="1:65" s="2" customFormat="1" ht="24" customHeight="1" x14ac:dyDescent="0.2">
      <c r="A391" s="35"/>
      <c r="B391" s="36"/>
      <c r="C391" s="209" t="s">
        <v>1026</v>
      </c>
      <c r="D391" s="209" t="s">
        <v>296</v>
      </c>
      <c r="E391" s="210" t="s">
        <v>9262</v>
      </c>
      <c r="F391" s="211" t="s">
        <v>9263</v>
      </c>
      <c r="G391" s="212" t="s">
        <v>1316</v>
      </c>
      <c r="H391" s="213">
        <v>15</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396</v>
      </c>
      <c r="AT391" s="220" t="s">
        <v>296</v>
      </c>
      <c r="AU391" s="220" t="s">
        <v>83</v>
      </c>
      <c r="AY391" s="18" t="s">
        <v>294</v>
      </c>
      <c r="BE391" s="221">
        <f>IF(N391="základní",J391,0)</f>
        <v>0</v>
      </c>
      <c r="BF391" s="221">
        <f>IF(N391="snížená",J391,0)</f>
        <v>0</v>
      </c>
      <c r="BG391" s="221">
        <f>IF(N391="zákl. přenesená",J391,0)</f>
        <v>0</v>
      </c>
      <c r="BH391" s="221">
        <f>IF(N391="sníž. přenesená",J391,0)</f>
        <v>0</v>
      </c>
      <c r="BI391" s="221">
        <f>IF(N391="nulová",J391,0)</f>
        <v>0</v>
      </c>
      <c r="BJ391" s="18" t="s">
        <v>81</v>
      </c>
      <c r="BK391" s="221">
        <f>ROUND(I391*H391,2)</f>
        <v>0</v>
      </c>
      <c r="BL391" s="18" t="s">
        <v>396</v>
      </c>
      <c r="BM391" s="220" t="s">
        <v>3390</v>
      </c>
    </row>
    <row r="392" spans="1:65" s="2" customFormat="1" ht="19.2" x14ac:dyDescent="0.2">
      <c r="A392" s="35"/>
      <c r="B392" s="36"/>
      <c r="C392" s="37"/>
      <c r="D392" s="222" t="s">
        <v>303</v>
      </c>
      <c r="E392" s="37"/>
      <c r="F392" s="223" t="s">
        <v>9263</v>
      </c>
      <c r="G392" s="37"/>
      <c r="H392" s="37"/>
      <c r="I392" s="124"/>
      <c r="J392" s="37"/>
      <c r="K392" s="37"/>
      <c r="L392" s="40"/>
      <c r="M392" s="224"/>
      <c r="N392" s="225"/>
      <c r="O392" s="72"/>
      <c r="P392" s="72"/>
      <c r="Q392" s="72"/>
      <c r="R392" s="72"/>
      <c r="S392" s="72"/>
      <c r="T392" s="73"/>
      <c r="U392" s="35"/>
      <c r="V392" s="35"/>
      <c r="W392" s="35"/>
      <c r="X392" s="35"/>
      <c r="Y392" s="35"/>
      <c r="Z392" s="35"/>
      <c r="AA392" s="35"/>
      <c r="AB392" s="35"/>
      <c r="AC392" s="35"/>
      <c r="AD392" s="35"/>
      <c r="AE392" s="35"/>
      <c r="AT392" s="18" t="s">
        <v>303</v>
      </c>
      <c r="AU392" s="18" t="s">
        <v>83</v>
      </c>
    </row>
    <row r="393" spans="1:65" s="2" customFormat="1" ht="28.8" x14ac:dyDescent="0.2">
      <c r="A393" s="35"/>
      <c r="B393" s="36"/>
      <c r="C393" s="37"/>
      <c r="D393" s="222" t="s">
        <v>305</v>
      </c>
      <c r="E393" s="37"/>
      <c r="F393" s="226" t="s">
        <v>9049</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305</v>
      </c>
      <c r="AU393" s="18" t="s">
        <v>83</v>
      </c>
    </row>
    <row r="394" spans="1:65" s="2" customFormat="1" ht="48" customHeight="1" x14ac:dyDescent="0.2">
      <c r="A394" s="35"/>
      <c r="B394" s="36"/>
      <c r="C394" s="209" t="s">
        <v>1035</v>
      </c>
      <c r="D394" s="209" t="s">
        <v>296</v>
      </c>
      <c r="E394" s="210" t="s">
        <v>9264</v>
      </c>
      <c r="F394" s="211" t="s">
        <v>9265</v>
      </c>
      <c r="G394" s="212" t="s">
        <v>9266</v>
      </c>
      <c r="H394" s="213">
        <v>1</v>
      </c>
      <c r="I394" s="214"/>
      <c r="J394" s="215">
        <f>ROUND(I394*H394,2)</f>
        <v>0</v>
      </c>
      <c r="K394" s="211" t="s">
        <v>1</v>
      </c>
      <c r="L394" s="40"/>
      <c r="M394" s="216" t="s">
        <v>1</v>
      </c>
      <c r="N394" s="217" t="s">
        <v>40</v>
      </c>
      <c r="O394" s="72"/>
      <c r="P394" s="218">
        <f>O394*H394</f>
        <v>0</v>
      </c>
      <c r="Q394" s="218">
        <v>0</v>
      </c>
      <c r="R394" s="218">
        <f>Q394*H394</f>
        <v>0</v>
      </c>
      <c r="S394" s="218">
        <v>0</v>
      </c>
      <c r="T394" s="219">
        <f>S394*H394</f>
        <v>0</v>
      </c>
      <c r="U394" s="35"/>
      <c r="V394" s="35"/>
      <c r="W394" s="35"/>
      <c r="X394" s="35"/>
      <c r="Y394" s="35"/>
      <c r="Z394" s="35"/>
      <c r="AA394" s="35"/>
      <c r="AB394" s="35"/>
      <c r="AC394" s="35"/>
      <c r="AD394" s="35"/>
      <c r="AE394" s="35"/>
      <c r="AR394" s="220" t="s">
        <v>396</v>
      </c>
      <c r="AT394" s="220" t="s">
        <v>296</v>
      </c>
      <c r="AU394" s="220" t="s">
        <v>83</v>
      </c>
      <c r="AY394" s="18" t="s">
        <v>294</v>
      </c>
      <c r="BE394" s="221">
        <f>IF(N394="základní",J394,0)</f>
        <v>0</v>
      </c>
      <c r="BF394" s="221">
        <f>IF(N394="snížená",J394,0)</f>
        <v>0</v>
      </c>
      <c r="BG394" s="221">
        <f>IF(N394="zákl. přenesená",J394,0)</f>
        <v>0</v>
      </c>
      <c r="BH394" s="221">
        <f>IF(N394="sníž. přenesená",J394,0)</f>
        <v>0</v>
      </c>
      <c r="BI394" s="221">
        <f>IF(N394="nulová",J394,0)</f>
        <v>0</v>
      </c>
      <c r="BJ394" s="18" t="s">
        <v>81</v>
      </c>
      <c r="BK394" s="221">
        <f>ROUND(I394*H394,2)</f>
        <v>0</v>
      </c>
      <c r="BL394" s="18" t="s">
        <v>396</v>
      </c>
      <c r="BM394" s="220" t="s">
        <v>2725</v>
      </c>
    </row>
    <row r="395" spans="1:65" s="2" customFormat="1" ht="28.8" x14ac:dyDescent="0.2">
      <c r="A395" s="35"/>
      <c r="B395" s="36"/>
      <c r="C395" s="37"/>
      <c r="D395" s="222" t="s">
        <v>303</v>
      </c>
      <c r="E395" s="37"/>
      <c r="F395" s="223" t="s">
        <v>9265</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303</v>
      </c>
      <c r="AU395" s="18" t="s">
        <v>83</v>
      </c>
    </row>
    <row r="396" spans="1:65" s="2" customFormat="1" ht="28.8" x14ac:dyDescent="0.2">
      <c r="A396" s="35"/>
      <c r="B396" s="36"/>
      <c r="C396" s="37"/>
      <c r="D396" s="222" t="s">
        <v>305</v>
      </c>
      <c r="E396" s="37"/>
      <c r="F396" s="226" t="s">
        <v>9049</v>
      </c>
      <c r="G396" s="37"/>
      <c r="H396" s="37"/>
      <c r="I396" s="124"/>
      <c r="J396" s="37"/>
      <c r="K396" s="37"/>
      <c r="L396" s="40"/>
      <c r="M396" s="224"/>
      <c r="N396" s="225"/>
      <c r="O396" s="72"/>
      <c r="P396" s="72"/>
      <c r="Q396" s="72"/>
      <c r="R396" s="72"/>
      <c r="S396" s="72"/>
      <c r="T396" s="73"/>
      <c r="U396" s="35"/>
      <c r="V396" s="35"/>
      <c r="W396" s="35"/>
      <c r="X396" s="35"/>
      <c r="Y396" s="35"/>
      <c r="Z396" s="35"/>
      <c r="AA396" s="35"/>
      <c r="AB396" s="35"/>
      <c r="AC396" s="35"/>
      <c r="AD396" s="35"/>
      <c r="AE396" s="35"/>
      <c r="AT396" s="18" t="s">
        <v>305</v>
      </c>
      <c r="AU396" s="18" t="s">
        <v>83</v>
      </c>
    </row>
    <row r="397" spans="1:65" s="2" customFormat="1" ht="16.5" customHeight="1" x14ac:dyDescent="0.2">
      <c r="A397" s="35"/>
      <c r="B397" s="36"/>
      <c r="C397" s="209" t="s">
        <v>1040</v>
      </c>
      <c r="D397" s="209" t="s">
        <v>296</v>
      </c>
      <c r="E397" s="210" t="s">
        <v>9267</v>
      </c>
      <c r="F397" s="211" t="s">
        <v>9268</v>
      </c>
      <c r="G397" s="212" t="s">
        <v>1029</v>
      </c>
      <c r="H397" s="213">
        <v>1</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396</v>
      </c>
      <c r="AT397" s="220" t="s">
        <v>296</v>
      </c>
      <c r="AU397" s="220" t="s">
        <v>83</v>
      </c>
      <c r="AY397" s="18" t="s">
        <v>294</v>
      </c>
      <c r="BE397" s="221">
        <f>IF(N397="základní",J397,0)</f>
        <v>0</v>
      </c>
      <c r="BF397" s="221">
        <f>IF(N397="snížená",J397,0)</f>
        <v>0</v>
      </c>
      <c r="BG397" s="221">
        <f>IF(N397="zákl. přenesená",J397,0)</f>
        <v>0</v>
      </c>
      <c r="BH397" s="221">
        <f>IF(N397="sníž. přenesená",J397,0)</f>
        <v>0</v>
      </c>
      <c r="BI397" s="221">
        <f>IF(N397="nulová",J397,0)</f>
        <v>0</v>
      </c>
      <c r="BJ397" s="18" t="s">
        <v>81</v>
      </c>
      <c r="BK397" s="221">
        <f>ROUND(I397*H397,2)</f>
        <v>0</v>
      </c>
      <c r="BL397" s="18" t="s">
        <v>396</v>
      </c>
      <c r="BM397" s="220" t="s">
        <v>3397</v>
      </c>
    </row>
    <row r="398" spans="1:65" s="2" customFormat="1" x14ac:dyDescent="0.2">
      <c r="A398" s="35"/>
      <c r="B398" s="36"/>
      <c r="C398" s="37"/>
      <c r="D398" s="222" t="s">
        <v>303</v>
      </c>
      <c r="E398" s="37"/>
      <c r="F398" s="223" t="s">
        <v>9268</v>
      </c>
      <c r="G398" s="37"/>
      <c r="H398" s="37"/>
      <c r="I398" s="124"/>
      <c r="J398" s="37"/>
      <c r="K398" s="37"/>
      <c r="L398" s="40"/>
      <c r="M398" s="224"/>
      <c r="N398" s="225"/>
      <c r="O398" s="72"/>
      <c r="P398" s="72"/>
      <c r="Q398" s="72"/>
      <c r="R398" s="72"/>
      <c r="S398" s="72"/>
      <c r="T398" s="73"/>
      <c r="U398" s="35"/>
      <c r="V398" s="35"/>
      <c r="W398" s="35"/>
      <c r="X398" s="35"/>
      <c r="Y398" s="35"/>
      <c r="Z398" s="35"/>
      <c r="AA398" s="35"/>
      <c r="AB398" s="35"/>
      <c r="AC398" s="35"/>
      <c r="AD398" s="35"/>
      <c r="AE398" s="35"/>
      <c r="AT398" s="18" t="s">
        <v>303</v>
      </c>
      <c r="AU398" s="18" t="s">
        <v>83</v>
      </c>
    </row>
    <row r="399" spans="1:65" s="12" customFormat="1" ht="22.95" customHeight="1" x14ac:dyDescent="0.25">
      <c r="B399" s="193"/>
      <c r="C399" s="194"/>
      <c r="D399" s="195" t="s">
        <v>74</v>
      </c>
      <c r="E399" s="207" t="s">
        <v>3391</v>
      </c>
      <c r="F399" s="207" t="s">
        <v>9269</v>
      </c>
      <c r="G399" s="194"/>
      <c r="H399" s="194"/>
      <c r="I399" s="197"/>
      <c r="J399" s="208">
        <f>BK399</f>
        <v>0</v>
      </c>
      <c r="K399" s="194"/>
      <c r="L399" s="199"/>
      <c r="M399" s="200"/>
      <c r="N399" s="201"/>
      <c r="O399" s="201"/>
      <c r="P399" s="202">
        <f>SUM(P400:P408)</f>
        <v>0</v>
      </c>
      <c r="Q399" s="201"/>
      <c r="R399" s="202">
        <f>SUM(R400:R408)</f>
        <v>0</v>
      </c>
      <c r="S399" s="201"/>
      <c r="T399" s="203">
        <f>SUM(T400:T408)</f>
        <v>0</v>
      </c>
      <c r="AR399" s="204" t="s">
        <v>81</v>
      </c>
      <c r="AT399" s="205" t="s">
        <v>74</v>
      </c>
      <c r="AU399" s="205" t="s">
        <v>81</v>
      </c>
      <c r="AY399" s="204" t="s">
        <v>294</v>
      </c>
      <c r="BK399" s="206">
        <f>SUM(BK400:BK408)</f>
        <v>0</v>
      </c>
    </row>
    <row r="400" spans="1:65" s="2" customFormat="1" ht="24" customHeight="1" x14ac:dyDescent="0.2">
      <c r="A400" s="35"/>
      <c r="B400" s="36"/>
      <c r="C400" s="209" t="s">
        <v>1046</v>
      </c>
      <c r="D400" s="209" t="s">
        <v>296</v>
      </c>
      <c r="E400" s="210" t="s">
        <v>9270</v>
      </c>
      <c r="F400" s="211" t="s">
        <v>9271</v>
      </c>
      <c r="G400" s="212" t="s">
        <v>299</v>
      </c>
      <c r="H400" s="213">
        <v>6</v>
      </c>
      <c r="I400" s="214"/>
      <c r="J400" s="215">
        <f>ROUND(I400*H400,2)</f>
        <v>0</v>
      </c>
      <c r="K400" s="211" t="s">
        <v>1</v>
      </c>
      <c r="L400" s="40"/>
      <c r="M400" s="216" t="s">
        <v>1</v>
      </c>
      <c r="N400" s="217" t="s">
        <v>40</v>
      </c>
      <c r="O400" s="72"/>
      <c r="P400" s="218">
        <f>O400*H400</f>
        <v>0</v>
      </c>
      <c r="Q400" s="218">
        <v>0</v>
      </c>
      <c r="R400" s="218">
        <f>Q400*H400</f>
        <v>0</v>
      </c>
      <c r="S400" s="218">
        <v>0</v>
      </c>
      <c r="T400" s="219">
        <f>S400*H400</f>
        <v>0</v>
      </c>
      <c r="U400" s="35"/>
      <c r="V400" s="35"/>
      <c r="W400" s="35"/>
      <c r="X400" s="35"/>
      <c r="Y400" s="35"/>
      <c r="Z400" s="35"/>
      <c r="AA400" s="35"/>
      <c r="AB400" s="35"/>
      <c r="AC400" s="35"/>
      <c r="AD400" s="35"/>
      <c r="AE400" s="35"/>
      <c r="AR400" s="220" t="s">
        <v>396</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396</v>
      </c>
      <c r="BM400" s="220" t="s">
        <v>2628</v>
      </c>
    </row>
    <row r="401" spans="1:65" s="2" customFormat="1" ht="19.2" x14ac:dyDescent="0.2">
      <c r="A401" s="35"/>
      <c r="B401" s="36"/>
      <c r="C401" s="37"/>
      <c r="D401" s="222" t="s">
        <v>303</v>
      </c>
      <c r="E401" s="37"/>
      <c r="F401" s="223" t="s">
        <v>9271</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2" customFormat="1" ht="24" customHeight="1" x14ac:dyDescent="0.2">
      <c r="A402" s="35"/>
      <c r="B402" s="36"/>
      <c r="C402" s="209" t="s">
        <v>1051</v>
      </c>
      <c r="D402" s="209" t="s">
        <v>296</v>
      </c>
      <c r="E402" s="210" t="s">
        <v>9272</v>
      </c>
      <c r="F402" s="211" t="s">
        <v>9273</v>
      </c>
      <c r="G402" s="212" t="s">
        <v>299</v>
      </c>
      <c r="H402" s="213">
        <v>30</v>
      </c>
      <c r="I402" s="214"/>
      <c r="J402" s="215">
        <f>ROUND(I402*H402,2)</f>
        <v>0</v>
      </c>
      <c r="K402" s="211" t="s">
        <v>1</v>
      </c>
      <c r="L402" s="40"/>
      <c r="M402" s="216" t="s">
        <v>1</v>
      </c>
      <c r="N402" s="217"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396</v>
      </c>
      <c r="AT402" s="220" t="s">
        <v>296</v>
      </c>
      <c r="AU402" s="220" t="s">
        <v>83</v>
      </c>
      <c r="AY402" s="18" t="s">
        <v>294</v>
      </c>
      <c r="BE402" s="221">
        <f>IF(N402="základní",J402,0)</f>
        <v>0</v>
      </c>
      <c r="BF402" s="221">
        <f>IF(N402="snížená",J402,0)</f>
        <v>0</v>
      </c>
      <c r="BG402" s="221">
        <f>IF(N402="zákl. přenesená",J402,0)</f>
        <v>0</v>
      </c>
      <c r="BH402" s="221">
        <f>IF(N402="sníž. přenesená",J402,0)</f>
        <v>0</v>
      </c>
      <c r="BI402" s="221">
        <f>IF(N402="nulová",J402,0)</f>
        <v>0</v>
      </c>
      <c r="BJ402" s="18" t="s">
        <v>81</v>
      </c>
      <c r="BK402" s="221">
        <f>ROUND(I402*H402,2)</f>
        <v>0</v>
      </c>
      <c r="BL402" s="18" t="s">
        <v>396</v>
      </c>
      <c r="BM402" s="220" t="s">
        <v>3402</v>
      </c>
    </row>
    <row r="403" spans="1:65" s="2" customFormat="1" ht="19.2" x14ac:dyDescent="0.2">
      <c r="A403" s="35"/>
      <c r="B403" s="36"/>
      <c r="C403" s="37"/>
      <c r="D403" s="222" t="s">
        <v>303</v>
      </c>
      <c r="E403" s="37"/>
      <c r="F403" s="223" t="s">
        <v>9273</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303</v>
      </c>
      <c r="AU403" s="18" t="s">
        <v>83</v>
      </c>
    </row>
    <row r="404" spans="1:65" s="2" customFormat="1" ht="24" customHeight="1" x14ac:dyDescent="0.2">
      <c r="A404" s="35"/>
      <c r="B404" s="36"/>
      <c r="C404" s="209" t="s">
        <v>1057</v>
      </c>
      <c r="D404" s="209" t="s">
        <v>296</v>
      </c>
      <c r="E404" s="210" t="s">
        <v>9274</v>
      </c>
      <c r="F404" s="211" t="s">
        <v>9275</v>
      </c>
      <c r="G404" s="212" t="s">
        <v>412</v>
      </c>
      <c r="H404" s="213">
        <v>0.1</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396</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396</v>
      </c>
      <c r="BM404" s="220" t="s">
        <v>3405</v>
      </c>
    </row>
    <row r="405" spans="1:65" s="2" customFormat="1" ht="19.2" x14ac:dyDescent="0.2">
      <c r="A405" s="35"/>
      <c r="B405" s="36"/>
      <c r="C405" s="37"/>
      <c r="D405" s="222" t="s">
        <v>303</v>
      </c>
      <c r="E405" s="37"/>
      <c r="F405" s="223" t="s">
        <v>9275</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48" x14ac:dyDescent="0.2">
      <c r="A406" s="35"/>
      <c r="B406" s="36"/>
      <c r="C406" s="37"/>
      <c r="D406" s="222" t="s">
        <v>305</v>
      </c>
      <c r="E406" s="37"/>
      <c r="F406" s="226" t="s">
        <v>9276</v>
      </c>
      <c r="G406" s="37"/>
      <c r="H406" s="37"/>
      <c r="I406" s="124"/>
      <c r="J406" s="37"/>
      <c r="K406" s="37"/>
      <c r="L406" s="40"/>
      <c r="M406" s="224"/>
      <c r="N406" s="225"/>
      <c r="O406" s="72"/>
      <c r="P406" s="72"/>
      <c r="Q406" s="72"/>
      <c r="R406" s="72"/>
      <c r="S406" s="72"/>
      <c r="T406" s="73"/>
      <c r="U406" s="35"/>
      <c r="V406" s="35"/>
      <c r="W406" s="35"/>
      <c r="X406" s="35"/>
      <c r="Y406" s="35"/>
      <c r="Z406" s="35"/>
      <c r="AA406" s="35"/>
      <c r="AB406" s="35"/>
      <c r="AC406" s="35"/>
      <c r="AD406" s="35"/>
      <c r="AE406" s="35"/>
      <c r="AT406" s="18" t="s">
        <v>305</v>
      </c>
      <c r="AU406" s="18" t="s">
        <v>83</v>
      </c>
    </row>
    <row r="407" spans="1:65" s="2" customFormat="1" ht="16.5" customHeight="1" x14ac:dyDescent="0.2">
      <c r="A407" s="35"/>
      <c r="B407" s="36"/>
      <c r="C407" s="209" t="s">
        <v>1063</v>
      </c>
      <c r="D407" s="209" t="s">
        <v>296</v>
      </c>
      <c r="E407" s="210" t="s">
        <v>9277</v>
      </c>
      <c r="F407" s="211" t="s">
        <v>9278</v>
      </c>
      <c r="G407" s="212" t="s">
        <v>299</v>
      </c>
      <c r="H407" s="213">
        <v>30</v>
      </c>
      <c r="I407" s="214"/>
      <c r="J407" s="215">
        <f>ROUND(I407*H407,2)</f>
        <v>0</v>
      </c>
      <c r="K407" s="211" t="s">
        <v>1</v>
      </c>
      <c r="L407" s="40"/>
      <c r="M407" s="216" t="s">
        <v>1</v>
      </c>
      <c r="N407" s="217" t="s">
        <v>40</v>
      </c>
      <c r="O407" s="72"/>
      <c r="P407" s="218">
        <f>O407*H407</f>
        <v>0</v>
      </c>
      <c r="Q407" s="218">
        <v>0</v>
      </c>
      <c r="R407" s="218">
        <f>Q407*H407</f>
        <v>0</v>
      </c>
      <c r="S407" s="218">
        <v>0</v>
      </c>
      <c r="T407" s="219">
        <f>S407*H407</f>
        <v>0</v>
      </c>
      <c r="U407" s="35"/>
      <c r="V407" s="35"/>
      <c r="W407" s="35"/>
      <c r="X407" s="35"/>
      <c r="Y407" s="35"/>
      <c r="Z407" s="35"/>
      <c r="AA407" s="35"/>
      <c r="AB407" s="35"/>
      <c r="AC407" s="35"/>
      <c r="AD407" s="35"/>
      <c r="AE407" s="35"/>
      <c r="AR407" s="220" t="s">
        <v>396</v>
      </c>
      <c r="AT407" s="220" t="s">
        <v>296</v>
      </c>
      <c r="AU407" s="220" t="s">
        <v>83</v>
      </c>
      <c r="AY407" s="18" t="s">
        <v>294</v>
      </c>
      <c r="BE407" s="221">
        <f>IF(N407="základní",J407,0)</f>
        <v>0</v>
      </c>
      <c r="BF407" s="221">
        <f>IF(N407="snížená",J407,0)</f>
        <v>0</v>
      </c>
      <c r="BG407" s="221">
        <f>IF(N407="zákl. přenesená",J407,0)</f>
        <v>0</v>
      </c>
      <c r="BH407" s="221">
        <f>IF(N407="sníž. přenesená",J407,0)</f>
        <v>0</v>
      </c>
      <c r="BI407" s="221">
        <f>IF(N407="nulová",J407,0)</f>
        <v>0</v>
      </c>
      <c r="BJ407" s="18" t="s">
        <v>81</v>
      </c>
      <c r="BK407" s="221">
        <f>ROUND(I407*H407,2)</f>
        <v>0</v>
      </c>
      <c r="BL407" s="18" t="s">
        <v>396</v>
      </c>
      <c r="BM407" s="220" t="s">
        <v>3408</v>
      </c>
    </row>
    <row r="408" spans="1:65" s="2" customFormat="1" x14ac:dyDescent="0.2">
      <c r="A408" s="35"/>
      <c r="B408" s="36"/>
      <c r="C408" s="37"/>
      <c r="D408" s="222" t="s">
        <v>303</v>
      </c>
      <c r="E408" s="37"/>
      <c r="F408" s="223" t="s">
        <v>9278</v>
      </c>
      <c r="G408" s="37"/>
      <c r="H408" s="37"/>
      <c r="I408" s="124"/>
      <c r="J408" s="37"/>
      <c r="K408" s="37"/>
      <c r="L408" s="40"/>
      <c r="M408" s="224"/>
      <c r="N408" s="225"/>
      <c r="O408" s="72"/>
      <c r="P408" s="72"/>
      <c r="Q408" s="72"/>
      <c r="R408" s="72"/>
      <c r="S408" s="72"/>
      <c r="T408" s="73"/>
      <c r="U408" s="35"/>
      <c r="V408" s="35"/>
      <c r="W408" s="35"/>
      <c r="X408" s="35"/>
      <c r="Y408" s="35"/>
      <c r="Z408" s="35"/>
      <c r="AA408" s="35"/>
      <c r="AB408" s="35"/>
      <c r="AC408" s="35"/>
      <c r="AD408" s="35"/>
      <c r="AE408" s="35"/>
      <c r="AT408" s="18" t="s">
        <v>303</v>
      </c>
      <c r="AU408" s="18" t="s">
        <v>83</v>
      </c>
    </row>
    <row r="409" spans="1:65" s="12" customFormat="1" ht="25.95" customHeight="1" x14ac:dyDescent="0.25">
      <c r="B409" s="193"/>
      <c r="C409" s="194"/>
      <c r="D409" s="195" t="s">
        <v>74</v>
      </c>
      <c r="E409" s="196" t="s">
        <v>1991</v>
      </c>
      <c r="F409" s="196" t="s">
        <v>1992</v>
      </c>
      <c r="G409" s="194"/>
      <c r="H409" s="194"/>
      <c r="I409" s="197"/>
      <c r="J409" s="198">
        <f>BK409</f>
        <v>0</v>
      </c>
      <c r="K409" s="194"/>
      <c r="L409" s="199"/>
      <c r="M409" s="200"/>
      <c r="N409" s="201"/>
      <c r="O409" s="201"/>
      <c r="P409" s="202">
        <f>P410</f>
        <v>0</v>
      </c>
      <c r="Q409" s="201"/>
      <c r="R409" s="202">
        <f>R410</f>
        <v>0</v>
      </c>
      <c r="S409" s="201"/>
      <c r="T409" s="203">
        <f>T410</f>
        <v>0</v>
      </c>
      <c r="AR409" s="204" t="s">
        <v>301</v>
      </c>
      <c r="AT409" s="205" t="s">
        <v>74</v>
      </c>
      <c r="AU409" s="205" t="s">
        <v>75</v>
      </c>
      <c r="AY409" s="204" t="s">
        <v>294</v>
      </c>
      <c r="BK409" s="206">
        <f>BK410</f>
        <v>0</v>
      </c>
    </row>
    <row r="410" spans="1:65" s="12" customFormat="1" ht="22.95" customHeight="1" x14ac:dyDescent="0.25">
      <c r="B410" s="193"/>
      <c r="C410" s="194"/>
      <c r="D410" s="195" t="s">
        <v>74</v>
      </c>
      <c r="E410" s="207" t="s">
        <v>8935</v>
      </c>
      <c r="F410" s="207" t="s">
        <v>1992</v>
      </c>
      <c r="G410" s="194"/>
      <c r="H410" s="194"/>
      <c r="I410" s="197"/>
      <c r="J410" s="208">
        <f>BK410</f>
        <v>0</v>
      </c>
      <c r="K410" s="194"/>
      <c r="L410" s="199"/>
      <c r="M410" s="200"/>
      <c r="N410" s="201"/>
      <c r="O410" s="201"/>
      <c r="P410" s="202">
        <f>SUM(P411:P416)</f>
        <v>0</v>
      </c>
      <c r="Q410" s="201"/>
      <c r="R410" s="202">
        <f>SUM(R411:R416)</f>
        <v>0</v>
      </c>
      <c r="S410" s="201"/>
      <c r="T410" s="203">
        <f>SUM(T411:T416)</f>
        <v>0</v>
      </c>
      <c r="AR410" s="204" t="s">
        <v>81</v>
      </c>
      <c r="AT410" s="205" t="s">
        <v>74</v>
      </c>
      <c r="AU410" s="205" t="s">
        <v>81</v>
      </c>
      <c r="AY410" s="204" t="s">
        <v>294</v>
      </c>
      <c r="BK410" s="206">
        <f>SUM(BK411:BK416)</f>
        <v>0</v>
      </c>
    </row>
    <row r="411" spans="1:65" s="2" customFormat="1" ht="16.5" customHeight="1" x14ac:dyDescent="0.2">
      <c r="A411" s="35"/>
      <c r="B411" s="36"/>
      <c r="C411" s="209" t="s">
        <v>1067</v>
      </c>
      <c r="D411" s="209" t="s">
        <v>296</v>
      </c>
      <c r="E411" s="210" t="s">
        <v>9279</v>
      </c>
      <c r="F411" s="211" t="s">
        <v>9280</v>
      </c>
      <c r="G411" s="212" t="s">
        <v>386</v>
      </c>
      <c r="H411" s="213">
        <v>3</v>
      </c>
      <c r="I411" s="214"/>
      <c r="J411" s="215">
        <f>ROUND(I411*H411,2)</f>
        <v>0</v>
      </c>
      <c r="K411" s="211" t="s">
        <v>1</v>
      </c>
      <c r="L411" s="40"/>
      <c r="M411" s="216" t="s">
        <v>1</v>
      </c>
      <c r="N411" s="217" t="s">
        <v>40</v>
      </c>
      <c r="O411" s="72"/>
      <c r="P411" s="218">
        <f>O411*H411</f>
        <v>0</v>
      </c>
      <c r="Q411" s="218">
        <v>0</v>
      </c>
      <c r="R411" s="218">
        <f>Q411*H411</f>
        <v>0</v>
      </c>
      <c r="S411" s="218">
        <v>0</v>
      </c>
      <c r="T411" s="219">
        <f>S411*H411</f>
        <v>0</v>
      </c>
      <c r="U411" s="35"/>
      <c r="V411" s="35"/>
      <c r="W411" s="35"/>
      <c r="X411" s="35"/>
      <c r="Y411" s="35"/>
      <c r="Z411" s="35"/>
      <c r="AA411" s="35"/>
      <c r="AB411" s="35"/>
      <c r="AC411" s="35"/>
      <c r="AD411" s="35"/>
      <c r="AE411" s="35"/>
      <c r="AR411" s="220" t="s">
        <v>2798</v>
      </c>
      <c r="AT411" s="220" t="s">
        <v>296</v>
      </c>
      <c r="AU411" s="220" t="s">
        <v>83</v>
      </c>
      <c r="AY411" s="18" t="s">
        <v>294</v>
      </c>
      <c r="BE411" s="221">
        <f>IF(N411="základní",J411,0)</f>
        <v>0</v>
      </c>
      <c r="BF411" s="221">
        <f>IF(N411="snížená",J411,0)</f>
        <v>0</v>
      </c>
      <c r="BG411" s="221">
        <f>IF(N411="zákl. přenesená",J411,0)</f>
        <v>0</v>
      </c>
      <c r="BH411" s="221">
        <f>IF(N411="sníž. přenesená",J411,0)</f>
        <v>0</v>
      </c>
      <c r="BI411" s="221">
        <f>IF(N411="nulová",J411,0)</f>
        <v>0</v>
      </c>
      <c r="BJ411" s="18" t="s">
        <v>81</v>
      </c>
      <c r="BK411" s="221">
        <f>ROUND(I411*H411,2)</f>
        <v>0</v>
      </c>
      <c r="BL411" s="18" t="s">
        <v>2798</v>
      </c>
      <c r="BM411" s="220" t="s">
        <v>5251</v>
      </c>
    </row>
    <row r="412" spans="1:65" s="2" customFormat="1" x14ac:dyDescent="0.2">
      <c r="A412" s="35"/>
      <c r="B412" s="36"/>
      <c r="C412" s="37"/>
      <c r="D412" s="222" t="s">
        <v>303</v>
      </c>
      <c r="E412" s="37"/>
      <c r="F412" s="223" t="s">
        <v>9280</v>
      </c>
      <c r="G412" s="37"/>
      <c r="H412" s="37"/>
      <c r="I412" s="124"/>
      <c r="J412" s="37"/>
      <c r="K412" s="37"/>
      <c r="L412" s="40"/>
      <c r="M412" s="224"/>
      <c r="N412" s="225"/>
      <c r="O412" s="72"/>
      <c r="P412" s="72"/>
      <c r="Q412" s="72"/>
      <c r="R412" s="72"/>
      <c r="S412" s="72"/>
      <c r="T412" s="73"/>
      <c r="U412" s="35"/>
      <c r="V412" s="35"/>
      <c r="W412" s="35"/>
      <c r="X412" s="35"/>
      <c r="Y412" s="35"/>
      <c r="Z412" s="35"/>
      <c r="AA412" s="35"/>
      <c r="AB412" s="35"/>
      <c r="AC412" s="35"/>
      <c r="AD412" s="35"/>
      <c r="AE412" s="35"/>
      <c r="AT412" s="18" t="s">
        <v>303</v>
      </c>
      <c r="AU412" s="18" t="s">
        <v>83</v>
      </c>
    </row>
    <row r="413" spans="1:65" s="2" customFormat="1" ht="16.5" customHeight="1" x14ac:dyDescent="0.2">
      <c r="A413" s="35"/>
      <c r="B413" s="36"/>
      <c r="C413" s="209" t="s">
        <v>1075</v>
      </c>
      <c r="D413" s="209" t="s">
        <v>296</v>
      </c>
      <c r="E413" s="210" t="s">
        <v>9281</v>
      </c>
      <c r="F413" s="211" t="s">
        <v>9282</v>
      </c>
      <c r="G413" s="212" t="s">
        <v>1029</v>
      </c>
      <c r="H413" s="213">
        <v>1</v>
      </c>
      <c r="I413" s="214"/>
      <c r="J413" s="215">
        <f>ROUND(I413*H413,2)</f>
        <v>0</v>
      </c>
      <c r="K413" s="211" t="s">
        <v>1</v>
      </c>
      <c r="L413" s="40"/>
      <c r="M413" s="216" t="s">
        <v>1</v>
      </c>
      <c r="N413" s="217" t="s">
        <v>40</v>
      </c>
      <c r="O413" s="72"/>
      <c r="P413" s="218">
        <f>O413*H413</f>
        <v>0</v>
      </c>
      <c r="Q413" s="218">
        <v>0</v>
      </c>
      <c r="R413" s="218">
        <f>Q413*H413</f>
        <v>0</v>
      </c>
      <c r="S413" s="218">
        <v>0</v>
      </c>
      <c r="T413" s="219">
        <f>S413*H413</f>
        <v>0</v>
      </c>
      <c r="U413" s="35"/>
      <c r="V413" s="35"/>
      <c r="W413" s="35"/>
      <c r="X413" s="35"/>
      <c r="Y413" s="35"/>
      <c r="Z413" s="35"/>
      <c r="AA413" s="35"/>
      <c r="AB413" s="35"/>
      <c r="AC413" s="35"/>
      <c r="AD413" s="35"/>
      <c r="AE413" s="35"/>
      <c r="AR413" s="220" t="s">
        <v>2798</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2798</v>
      </c>
      <c r="BM413" s="220" t="s">
        <v>5252</v>
      </c>
    </row>
    <row r="414" spans="1:65" s="2" customFormat="1" x14ac:dyDescent="0.2">
      <c r="A414" s="35"/>
      <c r="B414" s="36"/>
      <c r="C414" s="37"/>
      <c r="D414" s="222" t="s">
        <v>303</v>
      </c>
      <c r="E414" s="37"/>
      <c r="F414" s="223" t="s">
        <v>9282</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2" customFormat="1" ht="24" customHeight="1" x14ac:dyDescent="0.2">
      <c r="A415" s="35"/>
      <c r="B415" s="36"/>
      <c r="C415" s="209" t="s">
        <v>1084</v>
      </c>
      <c r="D415" s="209" t="s">
        <v>296</v>
      </c>
      <c r="E415" s="210" t="s">
        <v>9283</v>
      </c>
      <c r="F415" s="211" t="s">
        <v>9284</v>
      </c>
      <c r="G415" s="212" t="s">
        <v>326</v>
      </c>
      <c r="H415" s="213">
        <v>4</v>
      </c>
      <c r="I415" s="214"/>
      <c r="J415" s="215">
        <f>ROUND(I415*H415,2)</f>
        <v>0</v>
      </c>
      <c r="K415" s="211" t="s">
        <v>1</v>
      </c>
      <c r="L415" s="40"/>
      <c r="M415" s="216" t="s">
        <v>1</v>
      </c>
      <c r="N415" s="217" t="s">
        <v>40</v>
      </c>
      <c r="O415" s="72"/>
      <c r="P415" s="218">
        <f>O415*H415</f>
        <v>0</v>
      </c>
      <c r="Q415" s="218">
        <v>0</v>
      </c>
      <c r="R415" s="218">
        <f>Q415*H415</f>
        <v>0</v>
      </c>
      <c r="S415" s="218">
        <v>0</v>
      </c>
      <c r="T415" s="219">
        <f>S415*H415</f>
        <v>0</v>
      </c>
      <c r="U415" s="35"/>
      <c r="V415" s="35"/>
      <c r="W415" s="35"/>
      <c r="X415" s="35"/>
      <c r="Y415" s="35"/>
      <c r="Z415" s="35"/>
      <c r="AA415" s="35"/>
      <c r="AB415" s="35"/>
      <c r="AC415" s="35"/>
      <c r="AD415" s="35"/>
      <c r="AE415" s="35"/>
      <c r="AR415" s="220" t="s">
        <v>2798</v>
      </c>
      <c r="AT415" s="220" t="s">
        <v>296</v>
      </c>
      <c r="AU415" s="220" t="s">
        <v>83</v>
      </c>
      <c r="AY415" s="18" t="s">
        <v>294</v>
      </c>
      <c r="BE415" s="221">
        <f>IF(N415="základní",J415,0)</f>
        <v>0</v>
      </c>
      <c r="BF415" s="221">
        <f>IF(N415="snížená",J415,0)</f>
        <v>0</v>
      </c>
      <c r="BG415" s="221">
        <f>IF(N415="zákl. přenesená",J415,0)</f>
        <v>0</v>
      </c>
      <c r="BH415" s="221">
        <f>IF(N415="sníž. přenesená",J415,0)</f>
        <v>0</v>
      </c>
      <c r="BI415" s="221">
        <f>IF(N415="nulová",J415,0)</f>
        <v>0</v>
      </c>
      <c r="BJ415" s="18" t="s">
        <v>81</v>
      </c>
      <c r="BK415" s="221">
        <f>ROUND(I415*H415,2)</f>
        <v>0</v>
      </c>
      <c r="BL415" s="18" t="s">
        <v>2798</v>
      </c>
      <c r="BM415" s="220" t="s">
        <v>5253</v>
      </c>
    </row>
    <row r="416" spans="1:65" s="2" customFormat="1" ht="19.2" x14ac:dyDescent="0.2">
      <c r="A416" s="35"/>
      <c r="B416" s="36"/>
      <c r="C416" s="37"/>
      <c r="D416" s="222" t="s">
        <v>303</v>
      </c>
      <c r="E416" s="37"/>
      <c r="F416" s="223" t="s">
        <v>9284</v>
      </c>
      <c r="G416" s="37"/>
      <c r="H416" s="37"/>
      <c r="I416" s="124"/>
      <c r="J416" s="37"/>
      <c r="K416" s="37"/>
      <c r="L416" s="40"/>
      <c r="M416" s="287"/>
      <c r="N416" s="288"/>
      <c r="O416" s="289"/>
      <c r="P416" s="289"/>
      <c r="Q416" s="289"/>
      <c r="R416" s="289"/>
      <c r="S416" s="289"/>
      <c r="T416" s="290"/>
      <c r="U416" s="35"/>
      <c r="V416" s="35"/>
      <c r="W416" s="35"/>
      <c r="X416" s="35"/>
      <c r="Y416" s="35"/>
      <c r="Z416" s="35"/>
      <c r="AA416" s="35"/>
      <c r="AB416" s="35"/>
      <c r="AC416" s="35"/>
      <c r="AD416" s="35"/>
      <c r="AE416" s="35"/>
      <c r="AT416" s="18" t="s">
        <v>303</v>
      </c>
      <c r="AU416" s="18" t="s">
        <v>83</v>
      </c>
    </row>
    <row r="417" spans="1:31" s="2" customFormat="1" ht="6.9" customHeight="1" x14ac:dyDescent="0.2">
      <c r="A417" s="35"/>
      <c r="B417" s="55"/>
      <c r="C417" s="56"/>
      <c r="D417" s="56"/>
      <c r="E417" s="56"/>
      <c r="F417" s="56"/>
      <c r="G417" s="56"/>
      <c r="H417" s="56"/>
      <c r="I417" s="159"/>
      <c r="J417" s="56"/>
      <c r="K417" s="56"/>
      <c r="L417" s="40"/>
      <c r="M417" s="35"/>
      <c r="O417" s="35"/>
      <c r="P417" s="35"/>
      <c r="Q417" s="35"/>
      <c r="R417" s="35"/>
      <c r="S417" s="35"/>
      <c r="T417" s="35"/>
      <c r="U417" s="35"/>
      <c r="V417" s="35"/>
      <c r="W417" s="35"/>
      <c r="X417" s="35"/>
      <c r="Y417" s="35"/>
      <c r="Z417" s="35"/>
      <c r="AA417" s="35"/>
      <c r="AB417" s="35"/>
      <c r="AC417" s="35"/>
      <c r="AD417" s="35"/>
      <c r="AE417" s="35"/>
    </row>
  </sheetData>
  <sheetProtection algorithmName="SHA-512" hashValue="OfqWE1nREXjUN3Tx3K9lSQLfIPdMrHTfuSJ60dkFAJaE1IB2rMKfv6etKL1CBH2tiQ2nN0hH6aCvqXsBMO9nrw==" saltValue="cWUx7DdSizgIV/V7/O1Z2Q==" spinCount="100000" sheet="1" objects="1" scenarios="1" formatColumns="0" formatRows="0" autoFilter="0"/>
  <autoFilter ref="C133:K416"/>
  <mergeCells count="12">
    <mergeCell ref="E126:H126"/>
    <mergeCell ref="L2:V2"/>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8"/>
  <sheetViews>
    <sheetView showGridLines="0"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232</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9285</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ROUND(J125,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ROUND((SUM(BE125:BE217)),  2)</f>
        <v>0</v>
      </c>
      <c r="G35" s="35"/>
      <c r="H35" s="35"/>
      <c r="I35" s="138">
        <v>0.21</v>
      </c>
      <c r="J35" s="137">
        <f>ROUND(((SUM(BE125:BE217))*I35),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ROUND((SUM(BF125:BF217)),  2)</f>
        <v>0</v>
      </c>
      <c r="G36" s="35"/>
      <c r="H36" s="35"/>
      <c r="I36" s="138">
        <v>0.15</v>
      </c>
      <c r="J36" s="137">
        <f>ROUND(((SUM(BF125:BF217))*I36),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ROUND((SUM(BG125:BG217)),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ROUND((SUM(BH125:BH217)),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ROUND((SUM(BI125:BI217)),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016 - PS 04 Strojovna plynojemu</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J125</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J126</f>
        <v>0</v>
      </c>
      <c r="K99" s="169"/>
      <c r="L99" s="174"/>
    </row>
    <row r="100" spans="1:47" s="10" customFormat="1" ht="19.95" customHeight="1" x14ac:dyDescent="0.2">
      <c r="B100" s="175"/>
      <c r="C100" s="104"/>
      <c r="D100" s="176" t="s">
        <v>9286</v>
      </c>
      <c r="E100" s="177"/>
      <c r="F100" s="177"/>
      <c r="G100" s="177"/>
      <c r="H100" s="177"/>
      <c r="I100" s="178"/>
      <c r="J100" s="179">
        <f>J127</f>
        <v>0</v>
      </c>
      <c r="K100" s="104"/>
      <c r="L100" s="180"/>
    </row>
    <row r="101" spans="1:47" s="10" customFormat="1" ht="19.95" customHeight="1" x14ac:dyDescent="0.2">
      <c r="B101" s="175"/>
      <c r="C101" s="104"/>
      <c r="D101" s="176" t="s">
        <v>9287</v>
      </c>
      <c r="E101" s="177"/>
      <c r="F101" s="177"/>
      <c r="G101" s="177"/>
      <c r="H101" s="177"/>
      <c r="I101" s="178"/>
      <c r="J101" s="179">
        <f>J143</f>
        <v>0</v>
      </c>
      <c r="K101" s="104"/>
      <c r="L101" s="180"/>
    </row>
    <row r="102" spans="1:47" s="10" customFormat="1" ht="19.95" customHeight="1" x14ac:dyDescent="0.2">
      <c r="B102" s="175"/>
      <c r="C102" s="104"/>
      <c r="D102" s="176" t="s">
        <v>9288</v>
      </c>
      <c r="E102" s="177"/>
      <c r="F102" s="177"/>
      <c r="G102" s="177"/>
      <c r="H102" s="177"/>
      <c r="I102" s="178"/>
      <c r="J102" s="179">
        <f>J196</f>
        <v>0</v>
      </c>
      <c r="K102" s="104"/>
      <c r="L102" s="180"/>
    </row>
    <row r="103" spans="1:47" s="10" customFormat="1" ht="19.95" customHeight="1" x14ac:dyDescent="0.2">
      <c r="B103" s="175"/>
      <c r="C103" s="104"/>
      <c r="D103" s="176" t="s">
        <v>8503</v>
      </c>
      <c r="E103" s="177"/>
      <c r="F103" s="177"/>
      <c r="G103" s="177"/>
      <c r="H103" s="177"/>
      <c r="I103" s="178"/>
      <c r="J103" s="179">
        <f>J213</f>
        <v>0</v>
      </c>
      <c r="K103" s="104"/>
      <c r="L103" s="180"/>
    </row>
    <row r="104" spans="1:47" s="2" customFormat="1" ht="21.75" customHeight="1" x14ac:dyDescent="0.2">
      <c r="A104" s="35"/>
      <c r="B104" s="36"/>
      <c r="C104" s="37"/>
      <c r="D104" s="37"/>
      <c r="E104" s="37"/>
      <c r="F104" s="37"/>
      <c r="G104" s="37"/>
      <c r="H104" s="37"/>
      <c r="I104" s="124"/>
      <c r="J104" s="37"/>
      <c r="K104" s="37"/>
      <c r="L104" s="52"/>
      <c r="S104" s="35"/>
      <c r="T104" s="35"/>
      <c r="U104" s="35"/>
      <c r="V104" s="35"/>
      <c r="W104" s="35"/>
      <c r="X104" s="35"/>
      <c r="Y104" s="35"/>
      <c r="Z104" s="35"/>
      <c r="AA104" s="35"/>
      <c r="AB104" s="35"/>
      <c r="AC104" s="35"/>
      <c r="AD104" s="35"/>
      <c r="AE104" s="35"/>
    </row>
    <row r="105" spans="1:47" s="2" customFormat="1" ht="6.9" customHeight="1" x14ac:dyDescent="0.2">
      <c r="A105" s="35"/>
      <c r="B105" s="55"/>
      <c r="C105" s="56"/>
      <c r="D105" s="56"/>
      <c r="E105" s="56"/>
      <c r="F105" s="56"/>
      <c r="G105" s="56"/>
      <c r="H105" s="56"/>
      <c r="I105" s="159"/>
      <c r="J105" s="56"/>
      <c r="K105" s="56"/>
      <c r="L105" s="52"/>
      <c r="S105" s="35"/>
      <c r="T105" s="35"/>
      <c r="U105" s="35"/>
      <c r="V105" s="35"/>
      <c r="W105" s="35"/>
      <c r="X105" s="35"/>
      <c r="Y105" s="35"/>
      <c r="Z105" s="35"/>
      <c r="AA105" s="35"/>
      <c r="AB105" s="35"/>
      <c r="AC105" s="35"/>
      <c r="AD105" s="35"/>
      <c r="AE105" s="35"/>
    </row>
    <row r="109" spans="1:47" s="2" customFormat="1" ht="6.9" customHeight="1" x14ac:dyDescent="0.2">
      <c r="A109" s="35"/>
      <c r="B109" s="57"/>
      <c r="C109" s="58"/>
      <c r="D109" s="58"/>
      <c r="E109" s="58"/>
      <c r="F109" s="58"/>
      <c r="G109" s="58"/>
      <c r="H109" s="58"/>
      <c r="I109" s="162"/>
      <c r="J109" s="58"/>
      <c r="K109" s="58"/>
      <c r="L109" s="52"/>
      <c r="S109" s="35"/>
      <c r="T109" s="35"/>
      <c r="U109" s="35"/>
      <c r="V109" s="35"/>
      <c r="W109" s="35"/>
      <c r="X109" s="35"/>
      <c r="Y109" s="35"/>
      <c r="Z109" s="35"/>
      <c r="AA109" s="35"/>
      <c r="AB109" s="35"/>
      <c r="AC109" s="35"/>
      <c r="AD109" s="35"/>
      <c r="AE109" s="35"/>
    </row>
    <row r="110" spans="1:47" s="2" customFormat="1" ht="24.9" customHeight="1" x14ac:dyDescent="0.2">
      <c r="A110" s="35"/>
      <c r="B110" s="36"/>
      <c r="C110" s="24" t="s">
        <v>279</v>
      </c>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6.9" customHeight="1" x14ac:dyDescent="0.2">
      <c r="A111" s="35"/>
      <c r="B111" s="36"/>
      <c r="C111" s="37"/>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2" customHeight="1" x14ac:dyDescent="0.2">
      <c r="A112" s="35"/>
      <c r="B112" s="36"/>
      <c r="C112" s="30" t="s">
        <v>16</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5" s="2" customFormat="1" ht="16.5" customHeight="1" x14ac:dyDescent="0.2">
      <c r="A113" s="35"/>
      <c r="B113" s="36"/>
      <c r="C113" s="37"/>
      <c r="D113" s="37"/>
      <c r="E113" s="342" t="str">
        <f>E7</f>
        <v>ČOV Přerov - kalová koncovka</v>
      </c>
      <c r="F113" s="343"/>
      <c r="G113" s="343"/>
      <c r="H113" s="343"/>
      <c r="I113" s="124"/>
      <c r="J113" s="37"/>
      <c r="K113" s="37"/>
      <c r="L113" s="52"/>
      <c r="S113" s="35"/>
      <c r="T113" s="35"/>
      <c r="U113" s="35"/>
      <c r="V113" s="35"/>
      <c r="W113" s="35"/>
      <c r="X113" s="35"/>
      <c r="Y113" s="35"/>
      <c r="Z113" s="35"/>
      <c r="AA113" s="35"/>
      <c r="AB113" s="35"/>
      <c r="AC113" s="35"/>
      <c r="AD113" s="35"/>
      <c r="AE113" s="35"/>
    </row>
    <row r="114" spans="1:65" s="1" customFormat="1" ht="12" customHeight="1" x14ac:dyDescent="0.2">
      <c r="B114" s="22"/>
      <c r="C114" s="30" t="s">
        <v>246</v>
      </c>
      <c r="D114" s="23"/>
      <c r="E114" s="23"/>
      <c r="F114" s="23"/>
      <c r="G114" s="23"/>
      <c r="H114" s="23"/>
      <c r="I114" s="116"/>
      <c r="J114" s="23"/>
      <c r="K114" s="23"/>
      <c r="L114" s="21"/>
    </row>
    <row r="115" spans="1:65" s="2" customFormat="1" ht="16.5" customHeight="1" x14ac:dyDescent="0.2">
      <c r="A115" s="35"/>
      <c r="B115" s="36"/>
      <c r="C115" s="37"/>
      <c r="D115" s="37"/>
      <c r="E115" s="342" t="s">
        <v>247</v>
      </c>
      <c r="F115" s="345"/>
      <c r="G115" s="345"/>
      <c r="H115" s="345"/>
      <c r="I115" s="124"/>
      <c r="J115" s="37"/>
      <c r="K115" s="37"/>
      <c r="L115" s="52"/>
      <c r="S115" s="35"/>
      <c r="T115" s="35"/>
      <c r="U115" s="35"/>
      <c r="V115" s="35"/>
      <c r="W115" s="35"/>
      <c r="X115" s="35"/>
      <c r="Y115" s="35"/>
      <c r="Z115" s="35"/>
      <c r="AA115" s="35"/>
      <c r="AB115" s="35"/>
      <c r="AC115" s="35"/>
      <c r="AD115" s="35"/>
      <c r="AE115" s="35"/>
    </row>
    <row r="116" spans="1:65" s="2" customFormat="1" ht="12" customHeight="1" x14ac:dyDescent="0.2">
      <c r="A116" s="35"/>
      <c r="B116" s="36"/>
      <c r="C116" s="30" t="s">
        <v>248</v>
      </c>
      <c r="D116" s="37"/>
      <c r="E116" s="37"/>
      <c r="F116" s="37"/>
      <c r="G116" s="37"/>
      <c r="H116" s="37"/>
      <c r="I116" s="124"/>
      <c r="J116" s="37"/>
      <c r="K116" s="37"/>
      <c r="L116" s="52"/>
      <c r="S116" s="35"/>
      <c r="T116" s="35"/>
      <c r="U116" s="35"/>
      <c r="V116" s="35"/>
      <c r="W116" s="35"/>
      <c r="X116" s="35"/>
      <c r="Y116" s="35"/>
      <c r="Z116" s="35"/>
      <c r="AA116" s="35"/>
      <c r="AB116" s="35"/>
      <c r="AC116" s="35"/>
      <c r="AD116" s="35"/>
      <c r="AE116" s="35"/>
    </row>
    <row r="117" spans="1:65" s="2" customFormat="1" ht="16.5" customHeight="1" x14ac:dyDescent="0.2">
      <c r="A117" s="35"/>
      <c r="B117" s="36"/>
      <c r="C117" s="37"/>
      <c r="D117" s="37"/>
      <c r="E117" s="323" t="str">
        <f>E11</f>
        <v>016 - PS 04 Strojovna plynojemu</v>
      </c>
      <c r="F117" s="345"/>
      <c r="G117" s="345"/>
      <c r="H117" s="345"/>
      <c r="I117" s="124"/>
      <c r="J117" s="37"/>
      <c r="K117" s="37"/>
      <c r="L117" s="52"/>
      <c r="S117" s="35"/>
      <c r="T117" s="35"/>
      <c r="U117" s="35"/>
      <c r="V117" s="35"/>
      <c r="W117" s="35"/>
      <c r="X117" s="35"/>
      <c r="Y117" s="35"/>
      <c r="Z117" s="35"/>
      <c r="AA117" s="35"/>
      <c r="AB117" s="35"/>
      <c r="AC117" s="35"/>
      <c r="AD117" s="35"/>
      <c r="AE117" s="35"/>
    </row>
    <row r="118" spans="1:65" s="2" customFormat="1" ht="6.9" customHeight="1" x14ac:dyDescent="0.2">
      <c r="A118" s="35"/>
      <c r="B118" s="36"/>
      <c r="C118" s="37"/>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5" s="2" customFormat="1" ht="12" customHeight="1" x14ac:dyDescent="0.2">
      <c r="A119" s="35"/>
      <c r="B119" s="36"/>
      <c r="C119" s="30" t="s">
        <v>20</v>
      </c>
      <c r="D119" s="37"/>
      <c r="E119" s="37"/>
      <c r="F119" s="28" t="str">
        <f>F14</f>
        <v xml:space="preserve"> </v>
      </c>
      <c r="G119" s="37"/>
      <c r="H119" s="37"/>
      <c r="I119" s="125" t="s">
        <v>22</v>
      </c>
      <c r="J119" s="67" t="str">
        <f>IF(J14="","",J14)</f>
        <v>6. 12. 2018</v>
      </c>
      <c r="K119" s="37"/>
      <c r="L119" s="52"/>
      <c r="S119" s="35"/>
      <c r="T119" s="35"/>
      <c r="U119" s="35"/>
      <c r="V119" s="35"/>
      <c r="W119" s="35"/>
      <c r="X119" s="35"/>
      <c r="Y119" s="35"/>
      <c r="Z119" s="35"/>
      <c r="AA119" s="35"/>
      <c r="AB119" s="35"/>
      <c r="AC119" s="35"/>
      <c r="AD119" s="35"/>
      <c r="AE119" s="35"/>
    </row>
    <row r="120" spans="1:65"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65" s="2" customFormat="1" ht="43.2" customHeight="1" x14ac:dyDescent="0.2">
      <c r="A121" s="35"/>
      <c r="B121" s="36"/>
      <c r="C121" s="30" t="s">
        <v>24</v>
      </c>
      <c r="D121" s="37"/>
      <c r="E121" s="37"/>
      <c r="F121" s="28" t="str">
        <f>E17</f>
        <v>Vodovody a kanalizace Přerov, a.s.</v>
      </c>
      <c r="G121" s="37"/>
      <c r="H121" s="37"/>
      <c r="I121" s="125" t="s">
        <v>30</v>
      </c>
      <c r="J121" s="33" t="str">
        <f>E23</f>
        <v>Sweco Hydroprojekt a.s., divize Morava</v>
      </c>
      <c r="K121" s="37"/>
      <c r="L121" s="52"/>
      <c r="S121" s="35"/>
      <c r="T121" s="35"/>
      <c r="U121" s="35"/>
      <c r="V121" s="35"/>
      <c r="W121" s="35"/>
      <c r="X121" s="35"/>
      <c r="Y121" s="35"/>
      <c r="Z121" s="35"/>
      <c r="AA121" s="35"/>
      <c r="AB121" s="35"/>
      <c r="AC121" s="35"/>
      <c r="AD121" s="35"/>
      <c r="AE121" s="35"/>
    </row>
    <row r="122" spans="1:65" s="2" customFormat="1" ht="15.15" customHeight="1" x14ac:dyDescent="0.2">
      <c r="A122" s="35"/>
      <c r="B122" s="36"/>
      <c r="C122" s="30" t="s">
        <v>28</v>
      </c>
      <c r="D122" s="37"/>
      <c r="E122" s="37"/>
      <c r="F122" s="28" t="str">
        <f>IF(E20="","",E20)</f>
        <v>Vyplň údaj</v>
      </c>
      <c r="G122" s="37"/>
      <c r="H122" s="37"/>
      <c r="I122" s="125" t="s">
        <v>33</v>
      </c>
      <c r="J122" s="33" t="str">
        <f>E26</f>
        <v xml:space="preserve"> </v>
      </c>
      <c r="K122" s="37"/>
      <c r="L122" s="52"/>
      <c r="S122" s="35"/>
      <c r="T122" s="35"/>
      <c r="U122" s="35"/>
      <c r="V122" s="35"/>
      <c r="W122" s="35"/>
      <c r="X122" s="35"/>
      <c r="Y122" s="35"/>
      <c r="Z122" s="35"/>
      <c r="AA122" s="35"/>
      <c r="AB122" s="35"/>
      <c r="AC122" s="35"/>
      <c r="AD122" s="35"/>
      <c r="AE122" s="35"/>
    </row>
    <row r="123" spans="1:65" s="2" customFormat="1" ht="10.35" customHeight="1" x14ac:dyDescent="0.2">
      <c r="A123" s="35"/>
      <c r="B123" s="36"/>
      <c r="C123" s="37"/>
      <c r="D123" s="37"/>
      <c r="E123" s="37"/>
      <c r="F123" s="37"/>
      <c r="G123" s="37"/>
      <c r="H123" s="37"/>
      <c r="I123" s="124"/>
      <c r="J123" s="37"/>
      <c r="K123" s="37"/>
      <c r="L123" s="52"/>
      <c r="S123" s="35"/>
      <c r="T123" s="35"/>
      <c r="U123" s="35"/>
      <c r="V123" s="35"/>
      <c r="W123" s="35"/>
      <c r="X123" s="35"/>
      <c r="Y123" s="35"/>
      <c r="Z123" s="35"/>
      <c r="AA123" s="35"/>
      <c r="AB123" s="35"/>
      <c r="AC123" s="35"/>
      <c r="AD123" s="35"/>
      <c r="AE123" s="35"/>
    </row>
    <row r="124" spans="1:65" s="11" customFormat="1" ht="29.25" customHeight="1" x14ac:dyDescent="0.2">
      <c r="A124" s="181"/>
      <c r="B124" s="182"/>
      <c r="C124" s="183" t="s">
        <v>280</v>
      </c>
      <c r="D124" s="184" t="s">
        <v>60</v>
      </c>
      <c r="E124" s="184" t="s">
        <v>56</v>
      </c>
      <c r="F124" s="184" t="s">
        <v>57</v>
      </c>
      <c r="G124" s="184" t="s">
        <v>281</v>
      </c>
      <c r="H124" s="184" t="s">
        <v>282</v>
      </c>
      <c r="I124" s="185" t="s">
        <v>283</v>
      </c>
      <c r="J124" s="184" t="s">
        <v>254</v>
      </c>
      <c r="K124" s="186" t="s">
        <v>284</v>
      </c>
      <c r="L124" s="187"/>
      <c r="M124" s="76" t="s">
        <v>1</v>
      </c>
      <c r="N124" s="77" t="s">
        <v>39</v>
      </c>
      <c r="O124" s="77" t="s">
        <v>285</v>
      </c>
      <c r="P124" s="77" t="s">
        <v>286</v>
      </c>
      <c r="Q124" s="77" t="s">
        <v>287</v>
      </c>
      <c r="R124" s="77" t="s">
        <v>288</v>
      </c>
      <c r="S124" s="77" t="s">
        <v>289</v>
      </c>
      <c r="T124" s="78" t="s">
        <v>290</v>
      </c>
      <c r="U124" s="181"/>
      <c r="V124" s="181"/>
      <c r="W124" s="181"/>
      <c r="X124" s="181"/>
      <c r="Y124" s="181"/>
      <c r="Z124" s="181"/>
      <c r="AA124" s="181"/>
      <c r="AB124" s="181"/>
      <c r="AC124" s="181"/>
      <c r="AD124" s="181"/>
      <c r="AE124" s="181"/>
    </row>
    <row r="125" spans="1:65" s="2" customFormat="1" ht="22.95" customHeight="1" x14ac:dyDescent="0.3">
      <c r="A125" s="35"/>
      <c r="B125" s="36"/>
      <c r="C125" s="83" t="s">
        <v>291</v>
      </c>
      <c r="D125" s="37"/>
      <c r="E125" s="37"/>
      <c r="F125" s="37"/>
      <c r="G125" s="37"/>
      <c r="H125" s="37"/>
      <c r="I125" s="124"/>
      <c r="J125" s="188">
        <f>BK125</f>
        <v>0</v>
      </c>
      <c r="K125" s="37"/>
      <c r="L125" s="40"/>
      <c r="M125" s="79"/>
      <c r="N125" s="189"/>
      <c r="O125" s="80"/>
      <c r="P125" s="190">
        <f>P126</f>
        <v>0</v>
      </c>
      <c r="Q125" s="80"/>
      <c r="R125" s="190">
        <f>R126</f>
        <v>0</v>
      </c>
      <c r="S125" s="80"/>
      <c r="T125" s="191">
        <f>T126</f>
        <v>0</v>
      </c>
      <c r="U125" s="35"/>
      <c r="V125" s="35"/>
      <c r="W125" s="35"/>
      <c r="X125" s="35"/>
      <c r="Y125" s="35"/>
      <c r="Z125" s="35"/>
      <c r="AA125" s="35"/>
      <c r="AB125" s="35"/>
      <c r="AC125" s="35"/>
      <c r="AD125" s="35"/>
      <c r="AE125" s="35"/>
      <c r="AT125" s="18" t="s">
        <v>74</v>
      </c>
      <c r="AU125" s="18" t="s">
        <v>256</v>
      </c>
      <c r="BK125" s="192">
        <f>BK126</f>
        <v>0</v>
      </c>
    </row>
    <row r="126" spans="1:65" s="12" customFormat="1" ht="25.95" customHeight="1" x14ac:dyDescent="0.25">
      <c r="B126" s="193"/>
      <c r="C126" s="194"/>
      <c r="D126" s="195" t="s">
        <v>74</v>
      </c>
      <c r="E126" s="196" t="s">
        <v>409</v>
      </c>
      <c r="F126" s="196" t="s">
        <v>1789</v>
      </c>
      <c r="G126" s="194"/>
      <c r="H126" s="194"/>
      <c r="I126" s="197"/>
      <c r="J126" s="198">
        <f>BK126</f>
        <v>0</v>
      </c>
      <c r="K126" s="194"/>
      <c r="L126" s="199"/>
      <c r="M126" s="200"/>
      <c r="N126" s="201"/>
      <c r="O126" s="201"/>
      <c r="P126" s="202">
        <f>P127+P143+P196+P213</f>
        <v>0</v>
      </c>
      <c r="Q126" s="201"/>
      <c r="R126" s="202">
        <f>R127+R143+R196+R213</f>
        <v>0</v>
      </c>
      <c r="S126" s="201"/>
      <c r="T126" s="203">
        <f>T127+T143+T196+T213</f>
        <v>0</v>
      </c>
      <c r="AR126" s="204" t="s">
        <v>81</v>
      </c>
      <c r="AT126" s="205" t="s">
        <v>74</v>
      </c>
      <c r="AU126" s="205" t="s">
        <v>75</v>
      </c>
      <c r="AY126" s="204" t="s">
        <v>294</v>
      </c>
      <c r="BK126" s="206">
        <f>BK127+BK143+BK196+BK213</f>
        <v>0</v>
      </c>
    </row>
    <row r="127" spans="1:65" s="12" customFormat="1" ht="22.95" customHeight="1" x14ac:dyDescent="0.25">
      <c r="B127" s="193"/>
      <c r="C127" s="194"/>
      <c r="D127" s="195" t="s">
        <v>74</v>
      </c>
      <c r="E127" s="207" t="s">
        <v>9289</v>
      </c>
      <c r="F127" s="207" t="s">
        <v>9290</v>
      </c>
      <c r="G127" s="194"/>
      <c r="H127" s="194"/>
      <c r="I127" s="197"/>
      <c r="J127" s="208">
        <f>BK127</f>
        <v>0</v>
      </c>
      <c r="K127" s="194"/>
      <c r="L127" s="199"/>
      <c r="M127" s="200"/>
      <c r="N127" s="201"/>
      <c r="O127" s="201"/>
      <c r="P127" s="202">
        <f>SUM(P128:P142)</f>
        <v>0</v>
      </c>
      <c r="Q127" s="201"/>
      <c r="R127" s="202">
        <f>SUM(R128:R142)</f>
        <v>0</v>
      </c>
      <c r="S127" s="201"/>
      <c r="T127" s="203">
        <f>SUM(T128:T142)</f>
        <v>0</v>
      </c>
      <c r="AR127" s="204" t="s">
        <v>81</v>
      </c>
      <c r="AT127" s="205" t="s">
        <v>74</v>
      </c>
      <c r="AU127" s="205" t="s">
        <v>81</v>
      </c>
      <c r="AY127" s="204" t="s">
        <v>294</v>
      </c>
      <c r="BK127" s="206">
        <f>SUM(BK128:BK142)</f>
        <v>0</v>
      </c>
    </row>
    <row r="128" spans="1:65" s="2" customFormat="1" ht="24" customHeight="1" x14ac:dyDescent="0.2">
      <c r="A128" s="35"/>
      <c r="B128" s="36"/>
      <c r="C128" s="209" t="s">
        <v>81</v>
      </c>
      <c r="D128" s="209" t="s">
        <v>296</v>
      </c>
      <c r="E128" s="210" t="s">
        <v>9291</v>
      </c>
      <c r="F128" s="211" t="s">
        <v>9292</v>
      </c>
      <c r="G128" s="212" t="s">
        <v>326</v>
      </c>
      <c r="H128" s="213">
        <v>1</v>
      </c>
      <c r="I128" s="214"/>
      <c r="J128" s="215">
        <f>ROUND(I128*H128,2)</f>
        <v>0</v>
      </c>
      <c r="K128" s="211" t="s">
        <v>1</v>
      </c>
      <c r="L128" s="40"/>
      <c r="M128" s="216" t="s">
        <v>1</v>
      </c>
      <c r="N128" s="217" t="s">
        <v>40</v>
      </c>
      <c r="O128" s="72"/>
      <c r="P128" s="218">
        <f>O128*H128</f>
        <v>0</v>
      </c>
      <c r="Q128" s="218">
        <v>0</v>
      </c>
      <c r="R128" s="218">
        <f>Q128*H128</f>
        <v>0</v>
      </c>
      <c r="S128" s="218">
        <v>0</v>
      </c>
      <c r="T128" s="219">
        <f>S128*H128</f>
        <v>0</v>
      </c>
      <c r="U128" s="35"/>
      <c r="V128" s="35"/>
      <c r="W128" s="35"/>
      <c r="X128" s="35"/>
      <c r="Y128" s="35"/>
      <c r="Z128" s="35"/>
      <c r="AA128" s="35"/>
      <c r="AB128" s="35"/>
      <c r="AC128" s="35"/>
      <c r="AD128" s="35"/>
      <c r="AE128" s="35"/>
      <c r="AR128" s="220" t="s">
        <v>301</v>
      </c>
      <c r="AT128" s="220" t="s">
        <v>296</v>
      </c>
      <c r="AU128" s="220" t="s">
        <v>83</v>
      </c>
      <c r="AY128" s="18" t="s">
        <v>294</v>
      </c>
      <c r="BE128" s="221">
        <f>IF(N128="základní",J128,0)</f>
        <v>0</v>
      </c>
      <c r="BF128" s="221">
        <f>IF(N128="snížená",J128,0)</f>
        <v>0</v>
      </c>
      <c r="BG128" s="221">
        <f>IF(N128="zákl. přenesená",J128,0)</f>
        <v>0</v>
      </c>
      <c r="BH128" s="221">
        <f>IF(N128="sníž. přenesená",J128,0)</f>
        <v>0</v>
      </c>
      <c r="BI128" s="221">
        <f>IF(N128="nulová",J128,0)</f>
        <v>0</v>
      </c>
      <c r="BJ128" s="18" t="s">
        <v>81</v>
      </c>
      <c r="BK128" s="221">
        <f>ROUND(I128*H128,2)</f>
        <v>0</v>
      </c>
      <c r="BL128" s="18" t="s">
        <v>301</v>
      </c>
      <c r="BM128" s="220" t="s">
        <v>9293</v>
      </c>
    </row>
    <row r="129" spans="1:65" s="2" customFormat="1" ht="19.2" x14ac:dyDescent="0.2">
      <c r="A129" s="35"/>
      <c r="B129" s="36"/>
      <c r="C129" s="37"/>
      <c r="D129" s="222" t="s">
        <v>303</v>
      </c>
      <c r="E129" s="37"/>
      <c r="F129" s="223" t="s">
        <v>9292</v>
      </c>
      <c r="G129" s="37"/>
      <c r="H129" s="37"/>
      <c r="I129" s="124"/>
      <c r="J129" s="37"/>
      <c r="K129" s="37"/>
      <c r="L129" s="40"/>
      <c r="M129" s="224"/>
      <c r="N129" s="225"/>
      <c r="O129" s="72"/>
      <c r="P129" s="72"/>
      <c r="Q129" s="72"/>
      <c r="R129" s="72"/>
      <c r="S129" s="72"/>
      <c r="T129" s="73"/>
      <c r="U129" s="35"/>
      <c r="V129" s="35"/>
      <c r="W129" s="35"/>
      <c r="X129" s="35"/>
      <c r="Y129" s="35"/>
      <c r="Z129" s="35"/>
      <c r="AA129" s="35"/>
      <c r="AB129" s="35"/>
      <c r="AC129" s="35"/>
      <c r="AD129" s="35"/>
      <c r="AE129" s="35"/>
      <c r="AT129" s="18" t="s">
        <v>303</v>
      </c>
      <c r="AU129" s="18" t="s">
        <v>83</v>
      </c>
    </row>
    <row r="130" spans="1:65" s="13" customFormat="1" ht="20.399999999999999" x14ac:dyDescent="0.2">
      <c r="B130" s="227"/>
      <c r="C130" s="228"/>
      <c r="D130" s="222" t="s">
        <v>307</v>
      </c>
      <c r="E130" s="229" t="s">
        <v>1</v>
      </c>
      <c r="F130" s="230" t="s">
        <v>9294</v>
      </c>
      <c r="G130" s="228"/>
      <c r="H130" s="229" t="s">
        <v>1</v>
      </c>
      <c r="I130" s="231"/>
      <c r="J130" s="228"/>
      <c r="K130" s="228"/>
      <c r="L130" s="232"/>
      <c r="M130" s="233"/>
      <c r="N130" s="234"/>
      <c r="O130" s="234"/>
      <c r="P130" s="234"/>
      <c r="Q130" s="234"/>
      <c r="R130" s="234"/>
      <c r="S130" s="234"/>
      <c r="T130" s="235"/>
      <c r="AT130" s="236" t="s">
        <v>307</v>
      </c>
      <c r="AU130" s="236" t="s">
        <v>83</v>
      </c>
      <c r="AV130" s="13" t="s">
        <v>81</v>
      </c>
      <c r="AW130" s="13" t="s">
        <v>32</v>
      </c>
      <c r="AX130" s="13" t="s">
        <v>75</v>
      </c>
      <c r="AY130" s="236" t="s">
        <v>294</v>
      </c>
    </row>
    <row r="131" spans="1:65" s="14" customFormat="1" x14ac:dyDescent="0.2">
      <c r="B131" s="237"/>
      <c r="C131" s="238"/>
      <c r="D131" s="222" t="s">
        <v>307</v>
      </c>
      <c r="E131" s="239" t="s">
        <v>1</v>
      </c>
      <c r="F131" s="240" t="s">
        <v>81</v>
      </c>
      <c r="G131" s="238"/>
      <c r="H131" s="241">
        <v>1</v>
      </c>
      <c r="I131" s="242"/>
      <c r="J131" s="238"/>
      <c r="K131" s="238"/>
      <c r="L131" s="243"/>
      <c r="M131" s="244"/>
      <c r="N131" s="245"/>
      <c r="O131" s="245"/>
      <c r="P131" s="245"/>
      <c r="Q131" s="245"/>
      <c r="R131" s="245"/>
      <c r="S131" s="245"/>
      <c r="T131" s="246"/>
      <c r="AT131" s="247" t="s">
        <v>307</v>
      </c>
      <c r="AU131" s="247" t="s">
        <v>83</v>
      </c>
      <c r="AV131" s="14" t="s">
        <v>83</v>
      </c>
      <c r="AW131" s="14" t="s">
        <v>32</v>
      </c>
      <c r="AX131" s="14" t="s">
        <v>75</v>
      </c>
      <c r="AY131" s="247" t="s">
        <v>294</v>
      </c>
    </row>
    <row r="132" spans="1:65" s="16" customFormat="1" x14ac:dyDescent="0.2">
      <c r="B132" s="269"/>
      <c r="C132" s="270"/>
      <c r="D132" s="222" t="s">
        <v>307</v>
      </c>
      <c r="E132" s="271" t="s">
        <v>1</v>
      </c>
      <c r="F132" s="272" t="s">
        <v>457</v>
      </c>
      <c r="G132" s="270"/>
      <c r="H132" s="273">
        <v>1</v>
      </c>
      <c r="I132" s="274"/>
      <c r="J132" s="270"/>
      <c r="K132" s="270"/>
      <c r="L132" s="275"/>
      <c r="M132" s="276"/>
      <c r="N132" s="277"/>
      <c r="O132" s="277"/>
      <c r="P132" s="277"/>
      <c r="Q132" s="277"/>
      <c r="R132" s="277"/>
      <c r="S132" s="277"/>
      <c r="T132" s="278"/>
      <c r="AT132" s="279" t="s">
        <v>307</v>
      </c>
      <c r="AU132" s="279" t="s">
        <v>83</v>
      </c>
      <c r="AV132" s="16" t="s">
        <v>301</v>
      </c>
      <c r="AW132" s="16" t="s">
        <v>32</v>
      </c>
      <c r="AX132" s="16" t="s">
        <v>81</v>
      </c>
      <c r="AY132" s="279" t="s">
        <v>294</v>
      </c>
    </row>
    <row r="133" spans="1:65" s="2" customFormat="1" ht="24" customHeight="1" x14ac:dyDescent="0.2">
      <c r="A133" s="35"/>
      <c r="B133" s="36"/>
      <c r="C133" s="209" t="s">
        <v>83</v>
      </c>
      <c r="D133" s="209" t="s">
        <v>296</v>
      </c>
      <c r="E133" s="210" t="s">
        <v>9295</v>
      </c>
      <c r="F133" s="211" t="s">
        <v>9296</v>
      </c>
      <c r="G133" s="212" t="s">
        <v>326</v>
      </c>
      <c r="H133" s="213">
        <v>1</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301</v>
      </c>
      <c r="AT133" s="220" t="s">
        <v>296</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9297</v>
      </c>
    </row>
    <row r="134" spans="1:65" s="2" customFormat="1" ht="19.2" x14ac:dyDescent="0.2">
      <c r="A134" s="35"/>
      <c r="B134" s="36"/>
      <c r="C134" s="37"/>
      <c r="D134" s="222" t="s">
        <v>303</v>
      </c>
      <c r="E134" s="37"/>
      <c r="F134" s="223" t="s">
        <v>9296</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13" customFormat="1" ht="20.399999999999999" x14ac:dyDescent="0.2">
      <c r="B135" s="227"/>
      <c r="C135" s="228"/>
      <c r="D135" s="222" t="s">
        <v>307</v>
      </c>
      <c r="E135" s="229" t="s">
        <v>1</v>
      </c>
      <c r="F135" s="230" t="s">
        <v>9298</v>
      </c>
      <c r="G135" s="228"/>
      <c r="H135" s="229" t="s">
        <v>1</v>
      </c>
      <c r="I135" s="231"/>
      <c r="J135" s="228"/>
      <c r="K135" s="228"/>
      <c r="L135" s="232"/>
      <c r="M135" s="233"/>
      <c r="N135" s="234"/>
      <c r="O135" s="234"/>
      <c r="P135" s="234"/>
      <c r="Q135" s="234"/>
      <c r="R135" s="234"/>
      <c r="S135" s="234"/>
      <c r="T135" s="235"/>
      <c r="AT135" s="236" t="s">
        <v>307</v>
      </c>
      <c r="AU135" s="236" t="s">
        <v>83</v>
      </c>
      <c r="AV135" s="13" t="s">
        <v>81</v>
      </c>
      <c r="AW135" s="13" t="s">
        <v>32</v>
      </c>
      <c r="AX135" s="13" t="s">
        <v>75</v>
      </c>
      <c r="AY135" s="236" t="s">
        <v>294</v>
      </c>
    </row>
    <row r="136" spans="1:65" s="14" customFormat="1" x14ac:dyDescent="0.2">
      <c r="B136" s="237"/>
      <c r="C136" s="238"/>
      <c r="D136" s="222" t="s">
        <v>307</v>
      </c>
      <c r="E136" s="239" t="s">
        <v>1</v>
      </c>
      <c r="F136" s="240" t="s">
        <v>81</v>
      </c>
      <c r="G136" s="238"/>
      <c r="H136" s="241">
        <v>1</v>
      </c>
      <c r="I136" s="242"/>
      <c r="J136" s="238"/>
      <c r="K136" s="238"/>
      <c r="L136" s="243"/>
      <c r="M136" s="244"/>
      <c r="N136" s="245"/>
      <c r="O136" s="245"/>
      <c r="P136" s="245"/>
      <c r="Q136" s="245"/>
      <c r="R136" s="245"/>
      <c r="S136" s="245"/>
      <c r="T136" s="246"/>
      <c r="AT136" s="247" t="s">
        <v>307</v>
      </c>
      <c r="AU136" s="247" t="s">
        <v>83</v>
      </c>
      <c r="AV136" s="14" t="s">
        <v>83</v>
      </c>
      <c r="AW136" s="14" t="s">
        <v>32</v>
      </c>
      <c r="AX136" s="14" t="s">
        <v>75</v>
      </c>
      <c r="AY136" s="247" t="s">
        <v>294</v>
      </c>
    </row>
    <row r="137" spans="1:65" s="16" customFormat="1" x14ac:dyDescent="0.2">
      <c r="B137" s="269"/>
      <c r="C137" s="270"/>
      <c r="D137" s="222" t="s">
        <v>307</v>
      </c>
      <c r="E137" s="271" t="s">
        <v>1</v>
      </c>
      <c r="F137" s="272" t="s">
        <v>457</v>
      </c>
      <c r="G137" s="270"/>
      <c r="H137" s="273">
        <v>1</v>
      </c>
      <c r="I137" s="274"/>
      <c r="J137" s="270"/>
      <c r="K137" s="270"/>
      <c r="L137" s="275"/>
      <c r="M137" s="276"/>
      <c r="N137" s="277"/>
      <c r="O137" s="277"/>
      <c r="P137" s="277"/>
      <c r="Q137" s="277"/>
      <c r="R137" s="277"/>
      <c r="S137" s="277"/>
      <c r="T137" s="278"/>
      <c r="AT137" s="279" t="s">
        <v>307</v>
      </c>
      <c r="AU137" s="279" t="s">
        <v>83</v>
      </c>
      <c r="AV137" s="16" t="s">
        <v>301</v>
      </c>
      <c r="AW137" s="16" t="s">
        <v>32</v>
      </c>
      <c r="AX137" s="16" t="s">
        <v>81</v>
      </c>
      <c r="AY137" s="279" t="s">
        <v>294</v>
      </c>
    </row>
    <row r="138" spans="1:65" s="2" customFormat="1" ht="24" customHeight="1" x14ac:dyDescent="0.2">
      <c r="A138" s="35"/>
      <c r="B138" s="36"/>
      <c r="C138" s="209" t="s">
        <v>91</v>
      </c>
      <c r="D138" s="209" t="s">
        <v>296</v>
      </c>
      <c r="E138" s="210" t="s">
        <v>9299</v>
      </c>
      <c r="F138" s="211" t="s">
        <v>9300</v>
      </c>
      <c r="G138" s="212" t="s">
        <v>326</v>
      </c>
      <c r="H138" s="213">
        <v>1</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9301</v>
      </c>
    </row>
    <row r="139" spans="1:65" s="2" customFormat="1" ht="19.2" x14ac:dyDescent="0.2">
      <c r="A139" s="35"/>
      <c r="B139" s="36"/>
      <c r="C139" s="37"/>
      <c r="D139" s="222" t="s">
        <v>303</v>
      </c>
      <c r="E139" s="37"/>
      <c r="F139" s="223" t="s">
        <v>9300</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13" customFormat="1" ht="20.399999999999999" x14ac:dyDescent="0.2">
      <c r="B140" s="227"/>
      <c r="C140" s="228"/>
      <c r="D140" s="222" t="s">
        <v>307</v>
      </c>
      <c r="E140" s="229" t="s">
        <v>1</v>
      </c>
      <c r="F140" s="230" t="s">
        <v>9302</v>
      </c>
      <c r="G140" s="228"/>
      <c r="H140" s="229" t="s">
        <v>1</v>
      </c>
      <c r="I140" s="231"/>
      <c r="J140" s="228"/>
      <c r="K140" s="228"/>
      <c r="L140" s="232"/>
      <c r="M140" s="233"/>
      <c r="N140" s="234"/>
      <c r="O140" s="234"/>
      <c r="P140" s="234"/>
      <c r="Q140" s="234"/>
      <c r="R140" s="234"/>
      <c r="S140" s="234"/>
      <c r="T140" s="235"/>
      <c r="AT140" s="236" t="s">
        <v>307</v>
      </c>
      <c r="AU140" s="236" t="s">
        <v>83</v>
      </c>
      <c r="AV140" s="13" t="s">
        <v>81</v>
      </c>
      <c r="AW140" s="13" t="s">
        <v>32</v>
      </c>
      <c r="AX140" s="13" t="s">
        <v>75</v>
      </c>
      <c r="AY140" s="236" t="s">
        <v>294</v>
      </c>
    </row>
    <row r="141" spans="1:65" s="14" customFormat="1" x14ac:dyDescent="0.2">
      <c r="B141" s="237"/>
      <c r="C141" s="238"/>
      <c r="D141" s="222" t="s">
        <v>307</v>
      </c>
      <c r="E141" s="239" t="s">
        <v>1</v>
      </c>
      <c r="F141" s="240" t="s">
        <v>81</v>
      </c>
      <c r="G141" s="238"/>
      <c r="H141" s="241">
        <v>1</v>
      </c>
      <c r="I141" s="242"/>
      <c r="J141" s="238"/>
      <c r="K141" s="238"/>
      <c r="L141" s="243"/>
      <c r="M141" s="244"/>
      <c r="N141" s="245"/>
      <c r="O141" s="245"/>
      <c r="P141" s="245"/>
      <c r="Q141" s="245"/>
      <c r="R141" s="245"/>
      <c r="S141" s="245"/>
      <c r="T141" s="246"/>
      <c r="AT141" s="247" t="s">
        <v>307</v>
      </c>
      <c r="AU141" s="247" t="s">
        <v>83</v>
      </c>
      <c r="AV141" s="14" t="s">
        <v>83</v>
      </c>
      <c r="AW141" s="14" t="s">
        <v>32</v>
      </c>
      <c r="AX141" s="14" t="s">
        <v>75</v>
      </c>
      <c r="AY141" s="247" t="s">
        <v>294</v>
      </c>
    </row>
    <row r="142" spans="1:65" s="16" customFormat="1" x14ac:dyDescent="0.2">
      <c r="B142" s="269"/>
      <c r="C142" s="270"/>
      <c r="D142" s="222" t="s">
        <v>307</v>
      </c>
      <c r="E142" s="271" t="s">
        <v>1</v>
      </c>
      <c r="F142" s="272" t="s">
        <v>457</v>
      </c>
      <c r="G142" s="270"/>
      <c r="H142" s="273">
        <v>1</v>
      </c>
      <c r="I142" s="274"/>
      <c r="J142" s="270"/>
      <c r="K142" s="270"/>
      <c r="L142" s="275"/>
      <c r="M142" s="276"/>
      <c r="N142" s="277"/>
      <c r="O142" s="277"/>
      <c r="P142" s="277"/>
      <c r="Q142" s="277"/>
      <c r="R142" s="277"/>
      <c r="S142" s="277"/>
      <c r="T142" s="278"/>
      <c r="AT142" s="279" t="s">
        <v>307</v>
      </c>
      <c r="AU142" s="279" t="s">
        <v>83</v>
      </c>
      <c r="AV142" s="16" t="s">
        <v>301</v>
      </c>
      <c r="AW142" s="16" t="s">
        <v>32</v>
      </c>
      <c r="AX142" s="16" t="s">
        <v>81</v>
      </c>
      <c r="AY142" s="279" t="s">
        <v>294</v>
      </c>
    </row>
    <row r="143" spans="1:65" s="12" customFormat="1" ht="22.95" customHeight="1" x14ac:dyDescent="0.25">
      <c r="B143" s="193"/>
      <c r="C143" s="194"/>
      <c r="D143" s="195" t="s">
        <v>74</v>
      </c>
      <c r="E143" s="207" t="s">
        <v>9303</v>
      </c>
      <c r="F143" s="207" t="s">
        <v>9304</v>
      </c>
      <c r="G143" s="194"/>
      <c r="H143" s="194"/>
      <c r="I143" s="197"/>
      <c r="J143" s="208">
        <f>BK143</f>
        <v>0</v>
      </c>
      <c r="K143" s="194"/>
      <c r="L143" s="199"/>
      <c r="M143" s="200"/>
      <c r="N143" s="201"/>
      <c r="O143" s="201"/>
      <c r="P143" s="202">
        <f>SUM(P144:P195)</f>
        <v>0</v>
      </c>
      <c r="Q143" s="201"/>
      <c r="R143" s="202">
        <f>SUM(R144:R195)</f>
        <v>0</v>
      </c>
      <c r="S143" s="201"/>
      <c r="T143" s="203">
        <f>SUM(T144:T195)</f>
        <v>0</v>
      </c>
      <c r="AR143" s="204" t="s">
        <v>81</v>
      </c>
      <c r="AT143" s="205" t="s">
        <v>74</v>
      </c>
      <c r="AU143" s="205" t="s">
        <v>81</v>
      </c>
      <c r="AY143" s="204" t="s">
        <v>294</v>
      </c>
      <c r="BK143" s="206">
        <f>SUM(BK144:BK195)</f>
        <v>0</v>
      </c>
    </row>
    <row r="144" spans="1:65" s="2" customFormat="1" ht="16.5" customHeight="1" x14ac:dyDescent="0.2">
      <c r="A144" s="35"/>
      <c r="B144" s="36"/>
      <c r="C144" s="209" t="s">
        <v>301</v>
      </c>
      <c r="D144" s="209" t="s">
        <v>296</v>
      </c>
      <c r="E144" s="210" t="s">
        <v>9305</v>
      </c>
      <c r="F144" s="211" t="s">
        <v>8882</v>
      </c>
      <c r="G144" s="212" t="s">
        <v>386</v>
      </c>
      <c r="H144" s="213">
        <v>0.2</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9306</v>
      </c>
    </row>
    <row r="145" spans="1:65" s="2" customFormat="1" x14ac:dyDescent="0.2">
      <c r="A145" s="35"/>
      <c r="B145" s="36"/>
      <c r="C145" s="37"/>
      <c r="D145" s="222" t="s">
        <v>303</v>
      </c>
      <c r="E145" s="37"/>
      <c r="F145" s="223" t="s">
        <v>8882</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6.5" customHeight="1" x14ac:dyDescent="0.2">
      <c r="A146" s="35"/>
      <c r="B146" s="36"/>
      <c r="C146" s="259" t="s">
        <v>323</v>
      </c>
      <c r="D146" s="259" t="s">
        <v>409</v>
      </c>
      <c r="E146" s="260" t="s">
        <v>9307</v>
      </c>
      <c r="F146" s="261" t="s">
        <v>8885</v>
      </c>
      <c r="G146" s="262" t="s">
        <v>386</v>
      </c>
      <c r="H146" s="263">
        <v>0.2</v>
      </c>
      <c r="I146" s="264"/>
      <c r="J146" s="265">
        <f>ROUND(I146*H146,2)</f>
        <v>0</v>
      </c>
      <c r="K146" s="261" t="s">
        <v>1</v>
      </c>
      <c r="L146" s="266"/>
      <c r="M146" s="267" t="s">
        <v>1</v>
      </c>
      <c r="N146" s="268"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340</v>
      </c>
      <c r="AT146" s="220" t="s">
        <v>409</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9308</v>
      </c>
    </row>
    <row r="147" spans="1:65" s="2" customFormat="1" x14ac:dyDescent="0.2">
      <c r="A147" s="35"/>
      <c r="B147" s="36"/>
      <c r="C147" s="37"/>
      <c r="D147" s="222" t="s">
        <v>303</v>
      </c>
      <c r="E147" s="37"/>
      <c r="F147" s="223" t="s">
        <v>8885</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16.5" customHeight="1" x14ac:dyDescent="0.2">
      <c r="A148" s="35"/>
      <c r="B148" s="36"/>
      <c r="C148" s="209" t="s">
        <v>328</v>
      </c>
      <c r="D148" s="209" t="s">
        <v>296</v>
      </c>
      <c r="E148" s="210" t="s">
        <v>9309</v>
      </c>
      <c r="F148" s="211" t="s">
        <v>9310</v>
      </c>
      <c r="G148" s="212" t="s">
        <v>386</v>
      </c>
      <c r="H148" s="213">
        <v>1.5</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9311</v>
      </c>
    </row>
    <row r="149" spans="1:65" s="2" customFormat="1" x14ac:dyDescent="0.2">
      <c r="A149" s="35"/>
      <c r="B149" s="36"/>
      <c r="C149" s="37"/>
      <c r="D149" s="222" t="s">
        <v>303</v>
      </c>
      <c r="E149" s="37"/>
      <c r="F149" s="223" t="s">
        <v>9310</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16.5" customHeight="1" x14ac:dyDescent="0.2">
      <c r="A150" s="35"/>
      <c r="B150" s="36"/>
      <c r="C150" s="259" t="s">
        <v>333</v>
      </c>
      <c r="D150" s="259" t="s">
        <v>409</v>
      </c>
      <c r="E150" s="260" t="s">
        <v>9312</v>
      </c>
      <c r="F150" s="261" t="s">
        <v>9313</v>
      </c>
      <c r="G150" s="262" t="s">
        <v>386</v>
      </c>
      <c r="H150" s="263">
        <v>1.5</v>
      </c>
      <c r="I150" s="264"/>
      <c r="J150" s="265">
        <f>ROUND(I150*H150,2)</f>
        <v>0</v>
      </c>
      <c r="K150" s="261" t="s">
        <v>1</v>
      </c>
      <c r="L150" s="266"/>
      <c r="M150" s="267" t="s">
        <v>1</v>
      </c>
      <c r="N150" s="268"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340</v>
      </c>
      <c r="AT150" s="220" t="s">
        <v>409</v>
      </c>
      <c r="AU150" s="220" t="s">
        <v>83</v>
      </c>
      <c r="AY150" s="18" t="s">
        <v>294</v>
      </c>
      <c r="BE150" s="221">
        <f>IF(N150="základní",J150,0)</f>
        <v>0</v>
      </c>
      <c r="BF150" s="221">
        <f>IF(N150="snížená",J150,0)</f>
        <v>0</v>
      </c>
      <c r="BG150" s="221">
        <f>IF(N150="zákl. přenesená",J150,0)</f>
        <v>0</v>
      </c>
      <c r="BH150" s="221">
        <f>IF(N150="sníž. přenesená",J150,0)</f>
        <v>0</v>
      </c>
      <c r="BI150" s="221">
        <f>IF(N150="nulová",J150,0)</f>
        <v>0</v>
      </c>
      <c r="BJ150" s="18" t="s">
        <v>81</v>
      </c>
      <c r="BK150" s="221">
        <f>ROUND(I150*H150,2)</f>
        <v>0</v>
      </c>
      <c r="BL150" s="18" t="s">
        <v>301</v>
      </c>
      <c r="BM150" s="220" t="s">
        <v>9314</v>
      </c>
    </row>
    <row r="151" spans="1:65" s="2" customFormat="1" x14ac:dyDescent="0.2">
      <c r="A151" s="35"/>
      <c r="B151" s="36"/>
      <c r="C151" s="37"/>
      <c r="D151" s="222" t="s">
        <v>303</v>
      </c>
      <c r="E151" s="37"/>
      <c r="F151" s="223" t="s">
        <v>9313</v>
      </c>
      <c r="G151" s="37"/>
      <c r="H151" s="37"/>
      <c r="I151" s="124"/>
      <c r="J151" s="37"/>
      <c r="K151" s="37"/>
      <c r="L151" s="40"/>
      <c r="M151" s="224"/>
      <c r="N151" s="225"/>
      <c r="O151" s="72"/>
      <c r="P151" s="72"/>
      <c r="Q151" s="72"/>
      <c r="R151" s="72"/>
      <c r="S151" s="72"/>
      <c r="T151" s="73"/>
      <c r="U151" s="35"/>
      <c r="V151" s="35"/>
      <c r="W151" s="35"/>
      <c r="X151" s="35"/>
      <c r="Y151" s="35"/>
      <c r="Z151" s="35"/>
      <c r="AA151" s="35"/>
      <c r="AB151" s="35"/>
      <c r="AC151" s="35"/>
      <c r="AD151" s="35"/>
      <c r="AE151" s="35"/>
      <c r="AT151" s="18" t="s">
        <v>303</v>
      </c>
      <c r="AU151" s="18" t="s">
        <v>83</v>
      </c>
    </row>
    <row r="152" spans="1:65" s="2" customFormat="1" ht="16.5" customHeight="1" x14ac:dyDescent="0.2">
      <c r="A152" s="35"/>
      <c r="B152" s="36"/>
      <c r="C152" s="209" t="s">
        <v>340</v>
      </c>
      <c r="D152" s="209" t="s">
        <v>296</v>
      </c>
      <c r="E152" s="210" t="s">
        <v>9315</v>
      </c>
      <c r="F152" s="211" t="s">
        <v>9316</v>
      </c>
      <c r="G152" s="212" t="s">
        <v>326</v>
      </c>
      <c r="H152" s="213">
        <v>4</v>
      </c>
      <c r="I152" s="214"/>
      <c r="J152" s="215">
        <f>ROUND(I152*H152,2)</f>
        <v>0</v>
      </c>
      <c r="K152" s="211" t="s">
        <v>1</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301</v>
      </c>
      <c r="AT152" s="220" t="s">
        <v>296</v>
      </c>
      <c r="AU152" s="220" t="s">
        <v>83</v>
      </c>
      <c r="AY152" s="18" t="s">
        <v>294</v>
      </c>
      <c r="BE152" s="221">
        <f>IF(N152="základní",J152,0)</f>
        <v>0</v>
      </c>
      <c r="BF152" s="221">
        <f>IF(N152="snížená",J152,0)</f>
        <v>0</v>
      </c>
      <c r="BG152" s="221">
        <f>IF(N152="zákl. přenesená",J152,0)</f>
        <v>0</v>
      </c>
      <c r="BH152" s="221">
        <f>IF(N152="sníž. přenesená",J152,0)</f>
        <v>0</v>
      </c>
      <c r="BI152" s="221">
        <f>IF(N152="nulová",J152,0)</f>
        <v>0</v>
      </c>
      <c r="BJ152" s="18" t="s">
        <v>81</v>
      </c>
      <c r="BK152" s="221">
        <f>ROUND(I152*H152,2)</f>
        <v>0</v>
      </c>
      <c r="BL152" s="18" t="s">
        <v>301</v>
      </c>
      <c r="BM152" s="220" t="s">
        <v>9317</v>
      </c>
    </row>
    <row r="153" spans="1:65" s="2" customFormat="1" x14ac:dyDescent="0.2">
      <c r="A153" s="35"/>
      <c r="B153" s="36"/>
      <c r="C153" s="37"/>
      <c r="D153" s="222" t="s">
        <v>303</v>
      </c>
      <c r="E153" s="37"/>
      <c r="F153" s="223" t="s">
        <v>9316</v>
      </c>
      <c r="G153" s="37"/>
      <c r="H153" s="37"/>
      <c r="I153" s="124"/>
      <c r="J153" s="37"/>
      <c r="K153" s="37"/>
      <c r="L153" s="40"/>
      <c r="M153" s="224"/>
      <c r="N153" s="225"/>
      <c r="O153" s="72"/>
      <c r="P153" s="72"/>
      <c r="Q153" s="72"/>
      <c r="R153" s="72"/>
      <c r="S153" s="72"/>
      <c r="T153" s="73"/>
      <c r="U153" s="35"/>
      <c r="V153" s="35"/>
      <c r="W153" s="35"/>
      <c r="X153" s="35"/>
      <c r="Y153" s="35"/>
      <c r="Z153" s="35"/>
      <c r="AA153" s="35"/>
      <c r="AB153" s="35"/>
      <c r="AC153" s="35"/>
      <c r="AD153" s="35"/>
      <c r="AE153" s="35"/>
      <c r="AT153" s="18" t="s">
        <v>303</v>
      </c>
      <c r="AU153" s="18" t="s">
        <v>83</v>
      </c>
    </row>
    <row r="154" spans="1:65" s="2" customFormat="1" ht="16.5" customHeight="1" x14ac:dyDescent="0.2">
      <c r="A154" s="35"/>
      <c r="B154" s="36"/>
      <c r="C154" s="259" t="s">
        <v>346</v>
      </c>
      <c r="D154" s="259" t="s">
        <v>409</v>
      </c>
      <c r="E154" s="260" t="s">
        <v>9318</v>
      </c>
      <c r="F154" s="261" t="s">
        <v>9319</v>
      </c>
      <c r="G154" s="262" t="s">
        <v>326</v>
      </c>
      <c r="H154" s="263">
        <v>4</v>
      </c>
      <c r="I154" s="264"/>
      <c r="J154" s="265">
        <f>ROUND(I154*H154,2)</f>
        <v>0</v>
      </c>
      <c r="K154" s="261" t="s">
        <v>1</v>
      </c>
      <c r="L154" s="266"/>
      <c r="M154" s="267" t="s">
        <v>1</v>
      </c>
      <c r="N154" s="268"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340</v>
      </c>
      <c r="AT154" s="220" t="s">
        <v>409</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2798</v>
      </c>
    </row>
    <row r="155" spans="1:65" s="2" customFormat="1" x14ac:dyDescent="0.2">
      <c r="A155" s="35"/>
      <c r="B155" s="36"/>
      <c r="C155" s="37"/>
      <c r="D155" s="222" t="s">
        <v>303</v>
      </c>
      <c r="E155" s="37"/>
      <c r="F155" s="223" t="s">
        <v>9319</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4" customHeight="1" x14ac:dyDescent="0.2">
      <c r="A156" s="35"/>
      <c r="B156" s="36"/>
      <c r="C156" s="209" t="s">
        <v>353</v>
      </c>
      <c r="D156" s="209" t="s">
        <v>296</v>
      </c>
      <c r="E156" s="210" t="s">
        <v>9320</v>
      </c>
      <c r="F156" s="211" t="s">
        <v>9321</v>
      </c>
      <c r="G156" s="212" t="s">
        <v>326</v>
      </c>
      <c r="H156" s="213">
        <v>2</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301</v>
      </c>
      <c r="AT156" s="220" t="s">
        <v>296</v>
      </c>
      <c r="AU156" s="220" t="s">
        <v>83</v>
      </c>
      <c r="AY156" s="18" t="s">
        <v>294</v>
      </c>
      <c r="BE156" s="221">
        <f>IF(N156="základní",J156,0)</f>
        <v>0</v>
      </c>
      <c r="BF156" s="221">
        <f>IF(N156="snížená",J156,0)</f>
        <v>0</v>
      </c>
      <c r="BG156" s="221">
        <f>IF(N156="zákl. přenesená",J156,0)</f>
        <v>0</v>
      </c>
      <c r="BH156" s="221">
        <f>IF(N156="sníž. přenesená",J156,0)</f>
        <v>0</v>
      </c>
      <c r="BI156" s="221">
        <f>IF(N156="nulová",J156,0)</f>
        <v>0</v>
      </c>
      <c r="BJ156" s="18" t="s">
        <v>81</v>
      </c>
      <c r="BK156" s="221">
        <f>ROUND(I156*H156,2)</f>
        <v>0</v>
      </c>
      <c r="BL156" s="18" t="s">
        <v>301</v>
      </c>
      <c r="BM156" s="220" t="s">
        <v>9322</v>
      </c>
    </row>
    <row r="157" spans="1:65" s="2" customFormat="1" ht="19.2" x14ac:dyDescent="0.2">
      <c r="A157" s="35"/>
      <c r="B157" s="36"/>
      <c r="C157" s="37"/>
      <c r="D157" s="222" t="s">
        <v>303</v>
      </c>
      <c r="E157" s="37"/>
      <c r="F157" s="223" t="s">
        <v>9321</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303</v>
      </c>
      <c r="AU157" s="18" t="s">
        <v>83</v>
      </c>
    </row>
    <row r="158" spans="1:65" s="2" customFormat="1" ht="24" customHeight="1" x14ac:dyDescent="0.2">
      <c r="A158" s="35"/>
      <c r="B158" s="36"/>
      <c r="C158" s="259" t="s">
        <v>365</v>
      </c>
      <c r="D158" s="259" t="s">
        <v>409</v>
      </c>
      <c r="E158" s="260" t="s">
        <v>9323</v>
      </c>
      <c r="F158" s="261" t="s">
        <v>9324</v>
      </c>
      <c r="G158" s="262" t="s">
        <v>326</v>
      </c>
      <c r="H158" s="263">
        <v>2</v>
      </c>
      <c r="I158" s="264"/>
      <c r="J158" s="265">
        <f>ROUND(I158*H158,2)</f>
        <v>0</v>
      </c>
      <c r="K158" s="261" t="s">
        <v>1</v>
      </c>
      <c r="L158" s="266"/>
      <c r="M158" s="267" t="s">
        <v>1</v>
      </c>
      <c r="N158" s="268"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340</v>
      </c>
      <c r="AT158" s="220" t="s">
        <v>409</v>
      </c>
      <c r="AU158" s="220" t="s">
        <v>83</v>
      </c>
      <c r="AY158" s="18" t="s">
        <v>294</v>
      </c>
      <c r="BE158" s="221">
        <f>IF(N158="základní",J158,0)</f>
        <v>0</v>
      </c>
      <c r="BF158" s="221">
        <f>IF(N158="snížená",J158,0)</f>
        <v>0</v>
      </c>
      <c r="BG158" s="221">
        <f>IF(N158="zákl. přenesená",J158,0)</f>
        <v>0</v>
      </c>
      <c r="BH158" s="221">
        <f>IF(N158="sníž. přenesená",J158,0)</f>
        <v>0</v>
      </c>
      <c r="BI158" s="221">
        <f>IF(N158="nulová",J158,0)</f>
        <v>0</v>
      </c>
      <c r="BJ158" s="18" t="s">
        <v>81</v>
      </c>
      <c r="BK158" s="221">
        <f>ROUND(I158*H158,2)</f>
        <v>0</v>
      </c>
      <c r="BL158" s="18" t="s">
        <v>301</v>
      </c>
      <c r="BM158" s="220" t="s">
        <v>9325</v>
      </c>
    </row>
    <row r="159" spans="1:65" s="2" customFormat="1" ht="19.2" x14ac:dyDescent="0.2">
      <c r="A159" s="35"/>
      <c r="B159" s="36"/>
      <c r="C159" s="37"/>
      <c r="D159" s="222" t="s">
        <v>303</v>
      </c>
      <c r="E159" s="37"/>
      <c r="F159" s="223" t="s">
        <v>9324</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303</v>
      </c>
      <c r="AU159" s="18" t="s">
        <v>83</v>
      </c>
    </row>
    <row r="160" spans="1:65" s="2" customFormat="1" ht="24" customHeight="1" x14ac:dyDescent="0.2">
      <c r="A160" s="35"/>
      <c r="B160" s="36"/>
      <c r="C160" s="209" t="s">
        <v>371</v>
      </c>
      <c r="D160" s="209" t="s">
        <v>296</v>
      </c>
      <c r="E160" s="210" t="s">
        <v>9326</v>
      </c>
      <c r="F160" s="211" t="s">
        <v>9327</v>
      </c>
      <c r="G160" s="212" t="s">
        <v>326</v>
      </c>
      <c r="H160" s="213">
        <v>4</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9328</v>
      </c>
    </row>
    <row r="161" spans="1:65" s="2" customFormat="1" ht="19.2" x14ac:dyDescent="0.2">
      <c r="A161" s="35"/>
      <c r="B161" s="36"/>
      <c r="C161" s="37"/>
      <c r="D161" s="222" t="s">
        <v>303</v>
      </c>
      <c r="E161" s="37"/>
      <c r="F161" s="223" t="s">
        <v>9327</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4" customHeight="1" x14ac:dyDescent="0.2">
      <c r="A162" s="35"/>
      <c r="B162" s="36"/>
      <c r="C162" s="259" t="s">
        <v>377</v>
      </c>
      <c r="D162" s="259" t="s">
        <v>409</v>
      </c>
      <c r="E162" s="260" t="s">
        <v>9329</v>
      </c>
      <c r="F162" s="261" t="s">
        <v>9330</v>
      </c>
      <c r="G162" s="262" t="s">
        <v>326</v>
      </c>
      <c r="H162" s="263">
        <v>4</v>
      </c>
      <c r="I162" s="264"/>
      <c r="J162" s="265">
        <f>ROUND(I162*H162,2)</f>
        <v>0</v>
      </c>
      <c r="K162" s="261" t="s">
        <v>1</v>
      </c>
      <c r="L162" s="266"/>
      <c r="M162" s="267" t="s">
        <v>1</v>
      </c>
      <c r="N162" s="268"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340</v>
      </c>
      <c r="AT162" s="220" t="s">
        <v>409</v>
      </c>
      <c r="AU162" s="220" t="s">
        <v>83</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9331</v>
      </c>
    </row>
    <row r="163" spans="1:65" s="2" customFormat="1" ht="19.2" x14ac:dyDescent="0.2">
      <c r="A163" s="35"/>
      <c r="B163" s="36"/>
      <c r="C163" s="37"/>
      <c r="D163" s="222" t="s">
        <v>303</v>
      </c>
      <c r="E163" s="37"/>
      <c r="F163" s="223" t="s">
        <v>9330</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83</v>
      </c>
    </row>
    <row r="164" spans="1:65" s="2" customFormat="1" ht="24" customHeight="1" x14ac:dyDescent="0.2">
      <c r="A164" s="35"/>
      <c r="B164" s="36"/>
      <c r="C164" s="209" t="s">
        <v>383</v>
      </c>
      <c r="D164" s="209" t="s">
        <v>296</v>
      </c>
      <c r="E164" s="210" t="s">
        <v>9332</v>
      </c>
      <c r="F164" s="211" t="s">
        <v>9333</v>
      </c>
      <c r="G164" s="212" t="s">
        <v>326</v>
      </c>
      <c r="H164" s="213">
        <v>2</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301</v>
      </c>
      <c r="AT164" s="220" t="s">
        <v>296</v>
      </c>
      <c r="AU164" s="220" t="s">
        <v>83</v>
      </c>
      <c r="AY164" s="18" t="s">
        <v>294</v>
      </c>
      <c r="BE164" s="221">
        <f>IF(N164="základní",J164,0)</f>
        <v>0</v>
      </c>
      <c r="BF164" s="221">
        <f>IF(N164="snížená",J164,0)</f>
        <v>0</v>
      </c>
      <c r="BG164" s="221">
        <f>IF(N164="zákl. přenesená",J164,0)</f>
        <v>0</v>
      </c>
      <c r="BH164" s="221">
        <f>IF(N164="sníž. přenesená",J164,0)</f>
        <v>0</v>
      </c>
      <c r="BI164" s="221">
        <f>IF(N164="nulová",J164,0)</f>
        <v>0</v>
      </c>
      <c r="BJ164" s="18" t="s">
        <v>81</v>
      </c>
      <c r="BK164" s="221">
        <f>ROUND(I164*H164,2)</f>
        <v>0</v>
      </c>
      <c r="BL164" s="18" t="s">
        <v>301</v>
      </c>
      <c r="BM164" s="220" t="s">
        <v>9334</v>
      </c>
    </row>
    <row r="165" spans="1:65" s="2" customFormat="1" ht="19.2" x14ac:dyDescent="0.2">
      <c r="A165" s="35"/>
      <c r="B165" s="36"/>
      <c r="C165" s="37"/>
      <c r="D165" s="222" t="s">
        <v>303</v>
      </c>
      <c r="E165" s="37"/>
      <c r="F165" s="223" t="s">
        <v>9333</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303</v>
      </c>
      <c r="AU165" s="18" t="s">
        <v>83</v>
      </c>
    </row>
    <row r="166" spans="1:65" s="2" customFormat="1" ht="24" customHeight="1" x14ac:dyDescent="0.2">
      <c r="A166" s="35"/>
      <c r="B166" s="36"/>
      <c r="C166" s="259" t="s">
        <v>8</v>
      </c>
      <c r="D166" s="259" t="s">
        <v>409</v>
      </c>
      <c r="E166" s="260" t="s">
        <v>9335</v>
      </c>
      <c r="F166" s="261" t="s">
        <v>9336</v>
      </c>
      <c r="G166" s="262" t="s">
        <v>326</v>
      </c>
      <c r="H166" s="263">
        <v>2</v>
      </c>
      <c r="I166" s="264"/>
      <c r="J166" s="265">
        <f>ROUND(I166*H166,2)</f>
        <v>0</v>
      </c>
      <c r="K166" s="261" t="s">
        <v>1</v>
      </c>
      <c r="L166" s="266"/>
      <c r="M166" s="267" t="s">
        <v>1</v>
      </c>
      <c r="N166" s="268"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340</v>
      </c>
      <c r="AT166" s="220" t="s">
        <v>409</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9337</v>
      </c>
    </row>
    <row r="167" spans="1:65" s="2" customFormat="1" ht="19.2" x14ac:dyDescent="0.2">
      <c r="A167" s="35"/>
      <c r="B167" s="36"/>
      <c r="C167" s="37"/>
      <c r="D167" s="222" t="s">
        <v>303</v>
      </c>
      <c r="E167" s="37"/>
      <c r="F167" s="223" t="s">
        <v>9336</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16.5" customHeight="1" x14ac:dyDescent="0.2">
      <c r="A168" s="35"/>
      <c r="B168" s="36"/>
      <c r="C168" s="209" t="s">
        <v>396</v>
      </c>
      <c r="D168" s="209" t="s">
        <v>296</v>
      </c>
      <c r="E168" s="210" t="s">
        <v>9338</v>
      </c>
      <c r="F168" s="211" t="s">
        <v>8569</v>
      </c>
      <c r="G168" s="212" t="s">
        <v>326</v>
      </c>
      <c r="H168" s="213">
        <v>1</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83</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9339</v>
      </c>
    </row>
    <row r="169" spans="1:65" s="2" customFormat="1" x14ac:dyDescent="0.2">
      <c r="A169" s="35"/>
      <c r="B169" s="36"/>
      <c r="C169" s="37"/>
      <c r="D169" s="222" t="s">
        <v>303</v>
      </c>
      <c r="E169" s="37"/>
      <c r="F169" s="223" t="s">
        <v>8569</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83</v>
      </c>
    </row>
    <row r="170" spans="1:65" s="2" customFormat="1" ht="16.5" customHeight="1" x14ac:dyDescent="0.2">
      <c r="A170" s="35"/>
      <c r="B170" s="36"/>
      <c r="C170" s="259" t="s">
        <v>402</v>
      </c>
      <c r="D170" s="259" t="s">
        <v>409</v>
      </c>
      <c r="E170" s="260" t="s">
        <v>8620</v>
      </c>
      <c r="F170" s="261" t="s">
        <v>8571</v>
      </c>
      <c r="G170" s="262" t="s">
        <v>326</v>
      </c>
      <c r="H170" s="263">
        <v>1</v>
      </c>
      <c r="I170" s="264"/>
      <c r="J170" s="265">
        <f>ROUND(I170*H170,2)</f>
        <v>0</v>
      </c>
      <c r="K170" s="261" t="s">
        <v>1</v>
      </c>
      <c r="L170" s="266"/>
      <c r="M170" s="267" t="s">
        <v>1</v>
      </c>
      <c r="N170" s="268"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340</v>
      </c>
      <c r="AT170" s="220" t="s">
        <v>409</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9340</v>
      </c>
    </row>
    <row r="171" spans="1:65" s="2" customFormat="1" x14ac:dyDescent="0.2">
      <c r="A171" s="35"/>
      <c r="B171" s="36"/>
      <c r="C171" s="37"/>
      <c r="D171" s="222" t="s">
        <v>303</v>
      </c>
      <c r="E171" s="37"/>
      <c r="F171" s="223" t="s">
        <v>8571</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16.5" customHeight="1" x14ac:dyDescent="0.2">
      <c r="A172" s="35"/>
      <c r="B172" s="36"/>
      <c r="C172" s="209" t="s">
        <v>408</v>
      </c>
      <c r="D172" s="209" t="s">
        <v>296</v>
      </c>
      <c r="E172" s="210" t="s">
        <v>8759</v>
      </c>
      <c r="F172" s="211" t="s">
        <v>8573</v>
      </c>
      <c r="G172" s="212" t="s">
        <v>326</v>
      </c>
      <c r="H172" s="213">
        <v>2</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9341</v>
      </c>
    </row>
    <row r="173" spans="1:65" s="2" customFormat="1" x14ac:dyDescent="0.2">
      <c r="A173" s="35"/>
      <c r="B173" s="36"/>
      <c r="C173" s="37"/>
      <c r="D173" s="222" t="s">
        <v>303</v>
      </c>
      <c r="E173" s="37"/>
      <c r="F173" s="223" t="s">
        <v>8573</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16.2" customHeight="1" x14ac:dyDescent="0.2">
      <c r="A174" s="35"/>
      <c r="B174" s="36"/>
      <c r="C174" s="259" t="s">
        <v>415</v>
      </c>
      <c r="D174" s="259" t="s">
        <v>409</v>
      </c>
      <c r="E174" s="260" t="s">
        <v>8574</v>
      </c>
      <c r="F174" s="261" t="s">
        <v>8575</v>
      </c>
      <c r="G174" s="262" t="s">
        <v>326</v>
      </c>
      <c r="H174" s="263">
        <v>2</v>
      </c>
      <c r="I174" s="264"/>
      <c r="J174" s="265">
        <f>ROUND(I174*H174,2)</f>
        <v>0</v>
      </c>
      <c r="K174" s="261" t="s">
        <v>1</v>
      </c>
      <c r="L174" s="266"/>
      <c r="M174" s="267" t="s">
        <v>1</v>
      </c>
      <c r="N174" s="268"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340</v>
      </c>
      <c r="AT174" s="220" t="s">
        <v>409</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9342</v>
      </c>
    </row>
    <row r="175" spans="1:65" s="2" customFormat="1" x14ac:dyDescent="0.2">
      <c r="A175" s="35"/>
      <c r="B175" s="36"/>
      <c r="C175" s="37"/>
      <c r="D175" s="222" t="s">
        <v>303</v>
      </c>
      <c r="E175" s="37"/>
      <c r="F175" s="223" t="s">
        <v>8575</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24" customHeight="1" x14ac:dyDescent="0.2">
      <c r="A176" s="35"/>
      <c r="B176" s="36"/>
      <c r="C176" s="209" t="s">
        <v>421</v>
      </c>
      <c r="D176" s="209" t="s">
        <v>296</v>
      </c>
      <c r="E176" s="210" t="s">
        <v>9343</v>
      </c>
      <c r="F176" s="211" t="s">
        <v>9344</v>
      </c>
      <c r="G176" s="212" t="s">
        <v>326</v>
      </c>
      <c r="H176" s="213">
        <v>2</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9345</v>
      </c>
    </row>
    <row r="177" spans="1:65" s="2" customFormat="1" ht="19.2" x14ac:dyDescent="0.2">
      <c r="A177" s="35"/>
      <c r="B177" s="36"/>
      <c r="C177" s="37"/>
      <c r="D177" s="222" t="s">
        <v>303</v>
      </c>
      <c r="E177" s="37"/>
      <c r="F177" s="223" t="s">
        <v>9344</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24" customHeight="1" x14ac:dyDescent="0.2">
      <c r="A178" s="35"/>
      <c r="B178" s="36"/>
      <c r="C178" s="259" t="s">
        <v>7</v>
      </c>
      <c r="D178" s="259" t="s">
        <v>409</v>
      </c>
      <c r="E178" s="260" t="s">
        <v>9346</v>
      </c>
      <c r="F178" s="261" t="s">
        <v>9347</v>
      </c>
      <c r="G178" s="262" t="s">
        <v>326</v>
      </c>
      <c r="H178" s="263">
        <v>2</v>
      </c>
      <c r="I178" s="264"/>
      <c r="J178" s="265">
        <f>ROUND(I178*H178,2)</f>
        <v>0</v>
      </c>
      <c r="K178" s="261" t="s">
        <v>1</v>
      </c>
      <c r="L178" s="266"/>
      <c r="M178" s="267" t="s">
        <v>1</v>
      </c>
      <c r="N178" s="268"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340</v>
      </c>
      <c r="AT178" s="220" t="s">
        <v>409</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9348</v>
      </c>
    </row>
    <row r="179" spans="1:65" s="2" customFormat="1" ht="19.2" x14ac:dyDescent="0.2">
      <c r="A179" s="35"/>
      <c r="B179" s="36"/>
      <c r="C179" s="37"/>
      <c r="D179" s="222" t="s">
        <v>303</v>
      </c>
      <c r="E179" s="37"/>
      <c r="F179" s="223" t="s">
        <v>9347</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36" customHeight="1" x14ac:dyDescent="0.2">
      <c r="A180" s="35"/>
      <c r="B180" s="36"/>
      <c r="C180" s="209" t="s">
        <v>434</v>
      </c>
      <c r="D180" s="209" t="s">
        <v>296</v>
      </c>
      <c r="E180" s="210" t="s">
        <v>9349</v>
      </c>
      <c r="F180" s="211" t="s">
        <v>9350</v>
      </c>
      <c r="G180" s="212" t="s">
        <v>326</v>
      </c>
      <c r="H180" s="213">
        <v>2</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9351</v>
      </c>
    </row>
    <row r="181" spans="1:65" s="2" customFormat="1" ht="28.8" x14ac:dyDescent="0.2">
      <c r="A181" s="35"/>
      <c r="B181" s="36"/>
      <c r="C181" s="37"/>
      <c r="D181" s="222" t="s">
        <v>303</v>
      </c>
      <c r="E181" s="37"/>
      <c r="F181" s="223" t="s">
        <v>9350</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36" customHeight="1" x14ac:dyDescent="0.2">
      <c r="A182" s="35"/>
      <c r="B182" s="36"/>
      <c r="C182" s="259" t="s">
        <v>440</v>
      </c>
      <c r="D182" s="259" t="s">
        <v>409</v>
      </c>
      <c r="E182" s="260" t="s">
        <v>9352</v>
      </c>
      <c r="F182" s="261" t="s">
        <v>9353</v>
      </c>
      <c r="G182" s="262" t="s">
        <v>326</v>
      </c>
      <c r="H182" s="263">
        <v>2</v>
      </c>
      <c r="I182" s="264"/>
      <c r="J182" s="265">
        <f>ROUND(I182*H182,2)</f>
        <v>0</v>
      </c>
      <c r="K182" s="261" t="s">
        <v>1</v>
      </c>
      <c r="L182" s="266"/>
      <c r="M182" s="267" t="s">
        <v>1</v>
      </c>
      <c r="N182" s="268"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340</v>
      </c>
      <c r="AT182" s="220" t="s">
        <v>409</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9354</v>
      </c>
    </row>
    <row r="183" spans="1:65" s="2" customFormat="1" ht="28.8" x14ac:dyDescent="0.2">
      <c r="A183" s="35"/>
      <c r="B183" s="36"/>
      <c r="C183" s="37"/>
      <c r="D183" s="222" t="s">
        <v>303</v>
      </c>
      <c r="E183" s="37"/>
      <c r="F183" s="223" t="s">
        <v>9353</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09" t="s">
        <v>447</v>
      </c>
      <c r="D184" s="209" t="s">
        <v>296</v>
      </c>
      <c r="E184" s="210" t="s">
        <v>9355</v>
      </c>
      <c r="F184" s="211" t="s">
        <v>9356</v>
      </c>
      <c r="G184" s="212" t="s">
        <v>326</v>
      </c>
      <c r="H184" s="213">
        <v>1</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9357</v>
      </c>
    </row>
    <row r="185" spans="1:65" s="2" customFormat="1" x14ac:dyDescent="0.2">
      <c r="A185" s="35"/>
      <c r="B185" s="36"/>
      <c r="C185" s="37"/>
      <c r="D185" s="222" t="s">
        <v>303</v>
      </c>
      <c r="E185" s="37"/>
      <c r="F185" s="223" t="s">
        <v>9356</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24" customHeight="1" x14ac:dyDescent="0.2">
      <c r="A186" s="35"/>
      <c r="B186" s="36"/>
      <c r="C186" s="259" t="s">
        <v>458</v>
      </c>
      <c r="D186" s="259" t="s">
        <v>409</v>
      </c>
      <c r="E186" s="260" t="s">
        <v>9358</v>
      </c>
      <c r="F186" s="261" t="s">
        <v>9359</v>
      </c>
      <c r="G186" s="262" t="s">
        <v>326</v>
      </c>
      <c r="H186" s="263">
        <v>1</v>
      </c>
      <c r="I186" s="264"/>
      <c r="J186" s="265">
        <f>ROUND(I186*H186,2)</f>
        <v>0</v>
      </c>
      <c r="K186" s="261" t="s">
        <v>1</v>
      </c>
      <c r="L186" s="266"/>
      <c r="M186" s="267" t="s">
        <v>1</v>
      </c>
      <c r="N186" s="268"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340</v>
      </c>
      <c r="AT186" s="220" t="s">
        <v>409</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9360</v>
      </c>
    </row>
    <row r="187" spans="1:65" s="2" customFormat="1" x14ac:dyDescent="0.2">
      <c r="A187" s="35"/>
      <c r="B187" s="36"/>
      <c r="C187" s="37"/>
      <c r="D187" s="222" t="s">
        <v>303</v>
      </c>
      <c r="E187" s="37"/>
      <c r="F187" s="223" t="s">
        <v>9359</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24" customHeight="1" x14ac:dyDescent="0.2">
      <c r="A188" s="35"/>
      <c r="B188" s="36"/>
      <c r="C188" s="209" t="s">
        <v>463</v>
      </c>
      <c r="D188" s="209" t="s">
        <v>296</v>
      </c>
      <c r="E188" s="210" t="s">
        <v>8770</v>
      </c>
      <c r="F188" s="211" t="s">
        <v>8771</v>
      </c>
      <c r="G188" s="212" t="s">
        <v>1316</v>
      </c>
      <c r="H188" s="213">
        <v>1</v>
      </c>
      <c r="I188" s="214"/>
      <c r="J188" s="215">
        <f>ROUND(I188*H188,2)</f>
        <v>0</v>
      </c>
      <c r="K188" s="211" t="s">
        <v>1</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81</v>
      </c>
      <c r="AT188" s="220" t="s">
        <v>296</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81</v>
      </c>
      <c r="BM188" s="220" t="s">
        <v>9361</v>
      </c>
    </row>
    <row r="189" spans="1:65" s="2" customFormat="1" ht="19.2" x14ac:dyDescent="0.2">
      <c r="A189" s="35"/>
      <c r="B189" s="36"/>
      <c r="C189" s="37"/>
      <c r="D189" s="222" t="s">
        <v>303</v>
      </c>
      <c r="E189" s="37"/>
      <c r="F189" s="223" t="s">
        <v>8773</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24" customHeight="1" x14ac:dyDescent="0.2">
      <c r="A190" s="35"/>
      <c r="B190" s="36"/>
      <c r="C190" s="259" t="s">
        <v>469</v>
      </c>
      <c r="D190" s="259" t="s">
        <v>409</v>
      </c>
      <c r="E190" s="260" t="s">
        <v>8774</v>
      </c>
      <c r="F190" s="261" t="s">
        <v>8775</v>
      </c>
      <c r="G190" s="262" t="s">
        <v>326</v>
      </c>
      <c r="H190" s="263">
        <v>1</v>
      </c>
      <c r="I190" s="264"/>
      <c r="J190" s="265">
        <f>ROUND(I190*H190,2)</f>
        <v>0</v>
      </c>
      <c r="K190" s="261" t="s">
        <v>1</v>
      </c>
      <c r="L190" s="266"/>
      <c r="M190" s="267" t="s">
        <v>1</v>
      </c>
      <c r="N190" s="268"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340</v>
      </c>
      <c r="AT190" s="220" t="s">
        <v>409</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9362</v>
      </c>
    </row>
    <row r="191" spans="1:65" s="2" customFormat="1" ht="19.2" x14ac:dyDescent="0.2">
      <c r="A191" s="35"/>
      <c r="B191" s="36"/>
      <c r="C191" s="37"/>
      <c r="D191" s="222" t="s">
        <v>303</v>
      </c>
      <c r="E191" s="37"/>
      <c r="F191" s="223" t="s">
        <v>8775</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36" customHeight="1" x14ac:dyDescent="0.2">
      <c r="A192" s="35"/>
      <c r="B192" s="36"/>
      <c r="C192" s="209" t="s">
        <v>478</v>
      </c>
      <c r="D192" s="209" t="s">
        <v>296</v>
      </c>
      <c r="E192" s="210" t="s">
        <v>9363</v>
      </c>
      <c r="F192" s="211" t="s">
        <v>9364</v>
      </c>
      <c r="G192" s="212" t="s">
        <v>1316</v>
      </c>
      <c r="H192" s="213">
        <v>75</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301</v>
      </c>
      <c r="AT192" s="220" t="s">
        <v>296</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9365</v>
      </c>
    </row>
    <row r="193" spans="1:65" s="2" customFormat="1" ht="28.8" x14ac:dyDescent="0.2">
      <c r="A193" s="35"/>
      <c r="B193" s="36"/>
      <c r="C193" s="37"/>
      <c r="D193" s="222" t="s">
        <v>303</v>
      </c>
      <c r="E193" s="37"/>
      <c r="F193" s="223" t="s">
        <v>9364</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36" customHeight="1" x14ac:dyDescent="0.2">
      <c r="A194" s="35"/>
      <c r="B194" s="36"/>
      <c r="C194" s="259" t="s">
        <v>484</v>
      </c>
      <c r="D194" s="259" t="s">
        <v>409</v>
      </c>
      <c r="E194" s="260" t="s">
        <v>9366</v>
      </c>
      <c r="F194" s="261" t="s">
        <v>9367</v>
      </c>
      <c r="G194" s="262" t="s">
        <v>1316</v>
      </c>
      <c r="H194" s="263">
        <v>75</v>
      </c>
      <c r="I194" s="264"/>
      <c r="J194" s="265">
        <f>ROUND(I194*H194,2)</f>
        <v>0</v>
      </c>
      <c r="K194" s="261" t="s">
        <v>1</v>
      </c>
      <c r="L194" s="266"/>
      <c r="M194" s="267" t="s">
        <v>1</v>
      </c>
      <c r="N194" s="268"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340</v>
      </c>
      <c r="AT194" s="220" t="s">
        <v>409</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9368</v>
      </c>
    </row>
    <row r="195" spans="1:65" s="2" customFormat="1" ht="28.8" x14ac:dyDescent="0.2">
      <c r="A195" s="35"/>
      <c r="B195" s="36"/>
      <c r="C195" s="37"/>
      <c r="D195" s="222" t="s">
        <v>303</v>
      </c>
      <c r="E195" s="37"/>
      <c r="F195" s="223" t="s">
        <v>9367</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12" customFormat="1" ht="22.95" customHeight="1" x14ac:dyDescent="0.25">
      <c r="B196" s="193"/>
      <c r="C196" s="194"/>
      <c r="D196" s="195" t="s">
        <v>74</v>
      </c>
      <c r="E196" s="207" t="s">
        <v>9369</v>
      </c>
      <c r="F196" s="207" t="s">
        <v>9370</v>
      </c>
      <c r="G196" s="194"/>
      <c r="H196" s="194"/>
      <c r="I196" s="197"/>
      <c r="J196" s="208">
        <f>BK196</f>
        <v>0</v>
      </c>
      <c r="K196" s="194"/>
      <c r="L196" s="199"/>
      <c r="M196" s="200"/>
      <c r="N196" s="201"/>
      <c r="O196" s="201"/>
      <c r="P196" s="202">
        <f>SUM(P197:P212)</f>
        <v>0</v>
      </c>
      <c r="Q196" s="201"/>
      <c r="R196" s="202">
        <f>SUM(R197:R212)</f>
        <v>0</v>
      </c>
      <c r="S196" s="201"/>
      <c r="T196" s="203">
        <f>SUM(T197:T212)</f>
        <v>0</v>
      </c>
      <c r="AR196" s="204" t="s">
        <v>81</v>
      </c>
      <c r="AT196" s="205" t="s">
        <v>74</v>
      </c>
      <c r="AU196" s="205" t="s">
        <v>81</v>
      </c>
      <c r="AY196" s="204" t="s">
        <v>294</v>
      </c>
      <c r="BK196" s="206">
        <f>SUM(BK197:BK212)</f>
        <v>0</v>
      </c>
    </row>
    <row r="197" spans="1:65" s="2" customFormat="1" ht="16.5" customHeight="1" x14ac:dyDescent="0.2">
      <c r="A197" s="35"/>
      <c r="B197" s="36"/>
      <c r="C197" s="209" t="s">
        <v>490</v>
      </c>
      <c r="D197" s="209" t="s">
        <v>296</v>
      </c>
      <c r="E197" s="210" t="s">
        <v>9371</v>
      </c>
      <c r="F197" s="211" t="s">
        <v>9310</v>
      </c>
      <c r="G197" s="212" t="s">
        <v>386</v>
      </c>
      <c r="H197" s="213">
        <v>1</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83</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8400</v>
      </c>
    </row>
    <row r="198" spans="1:65" s="2" customFormat="1" x14ac:dyDescent="0.2">
      <c r="A198" s="35"/>
      <c r="B198" s="36"/>
      <c r="C198" s="37"/>
      <c r="D198" s="222" t="s">
        <v>303</v>
      </c>
      <c r="E198" s="37"/>
      <c r="F198" s="223" t="s">
        <v>9310</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83</v>
      </c>
    </row>
    <row r="199" spans="1:65" s="2" customFormat="1" ht="16.5" customHeight="1" x14ac:dyDescent="0.2">
      <c r="A199" s="35"/>
      <c r="B199" s="36"/>
      <c r="C199" s="259" t="s">
        <v>497</v>
      </c>
      <c r="D199" s="259" t="s">
        <v>409</v>
      </c>
      <c r="E199" s="260" t="s">
        <v>9372</v>
      </c>
      <c r="F199" s="261" t="s">
        <v>9313</v>
      </c>
      <c r="G199" s="262" t="s">
        <v>386</v>
      </c>
      <c r="H199" s="263">
        <v>1</v>
      </c>
      <c r="I199" s="264"/>
      <c r="J199" s="265">
        <f>ROUND(I199*H199,2)</f>
        <v>0</v>
      </c>
      <c r="K199" s="261" t="s">
        <v>1</v>
      </c>
      <c r="L199" s="266"/>
      <c r="M199" s="267" t="s">
        <v>1</v>
      </c>
      <c r="N199" s="268"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340</v>
      </c>
      <c r="AT199" s="220" t="s">
        <v>409</v>
      </c>
      <c r="AU199" s="220" t="s">
        <v>83</v>
      </c>
      <c r="AY199" s="18" t="s">
        <v>294</v>
      </c>
      <c r="BE199" s="221">
        <f>IF(N199="základní",J199,0)</f>
        <v>0</v>
      </c>
      <c r="BF199" s="221">
        <f>IF(N199="snížená",J199,0)</f>
        <v>0</v>
      </c>
      <c r="BG199" s="221">
        <f>IF(N199="zákl. přenesená",J199,0)</f>
        <v>0</v>
      </c>
      <c r="BH199" s="221">
        <f>IF(N199="sníž. přenesená",J199,0)</f>
        <v>0</v>
      </c>
      <c r="BI199" s="221">
        <f>IF(N199="nulová",J199,0)</f>
        <v>0</v>
      </c>
      <c r="BJ199" s="18" t="s">
        <v>81</v>
      </c>
      <c r="BK199" s="221">
        <f>ROUND(I199*H199,2)</f>
        <v>0</v>
      </c>
      <c r="BL199" s="18" t="s">
        <v>301</v>
      </c>
      <c r="BM199" s="220" t="s">
        <v>1323</v>
      </c>
    </row>
    <row r="200" spans="1:65" s="2" customFormat="1" x14ac:dyDescent="0.2">
      <c r="A200" s="35"/>
      <c r="B200" s="36"/>
      <c r="C200" s="37"/>
      <c r="D200" s="222" t="s">
        <v>303</v>
      </c>
      <c r="E200" s="37"/>
      <c r="F200" s="223" t="s">
        <v>9313</v>
      </c>
      <c r="G200" s="37"/>
      <c r="H200" s="37"/>
      <c r="I200" s="124"/>
      <c r="J200" s="37"/>
      <c r="K200" s="37"/>
      <c r="L200" s="40"/>
      <c r="M200" s="224"/>
      <c r="N200" s="225"/>
      <c r="O200" s="72"/>
      <c r="P200" s="72"/>
      <c r="Q200" s="72"/>
      <c r="R200" s="72"/>
      <c r="S200" s="72"/>
      <c r="T200" s="73"/>
      <c r="U200" s="35"/>
      <c r="V200" s="35"/>
      <c r="W200" s="35"/>
      <c r="X200" s="35"/>
      <c r="Y200" s="35"/>
      <c r="Z200" s="35"/>
      <c r="AA200" s="35"/>
      <c r="AB200" s="35"/>
      <c r="AC200" s="35"/>
      <c r="AD200" s="35"/>
      <c r="AE200" s="35"/>
      <c r="AT200" s="18" t="s">
        <v>303</v>
      </c>
      <c r="AU200" s="18" t="s">
        <v>83</v>
      </c>
    </row>
    <row r="201" spans="1:65" s="2" customFormat="1" ht="16.5" customHeight="1" x14ac:dyDescent="0.2">
      <c r="A201" s="35"/>
      <c r="B201" s="36"/>
      <c r="C201" s="209" t="s">
        <v>502</v>
      </c>
      <c r="D201" s="209" t="s">
        <v>296</v>
      </c>
      <c r="E201" s="210" t="s">
        <v>9373</v>
      </c>
      <c r="F201" s="211" t="s">
        <v>9316</v>
      </c>
      <c r="G201" s="212" t="s">
        <v>326</v>
      </c>
      <c r="H201" s="213">
        <v>1</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83</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9374</v>
      </c>
    </row>
    <row r="202" spans="1:65" s="2" customFormat="1" x14ac:dyDescent="0.2">
      <c r="A202" s="35"/>
      <c r="B202" s="36"/>
      <c r="C202" s="37"/>
      <c r="D202" s="222" t="s">
        <v>303</v>
      </c>
      <c r="E202" s="37"/>
      <c r="F202" s="223" t="s">
        <v>9316</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83</v>
      </c>
    </row>
    <row r="203" spans="1:65" s="2" customFormat="1" ht="16.5" customHeight="1" x14ac:dyDescent="0.2">
      <c r="A203" s="35"/>
      <c r="B203" s="36"/>
      <c r="C203" s="259" t="s">
        <v>508</v>
      </c>
      <c r="D203" s="259" t="s">
        <v>409</v>
      </c>
      <c r="E203" s="260" t="s">
        <v>9375</v>
      </c>
      <c r="F203" s="261" t="s">
        <v>8996</v>
      </c>
      <c r="G203" s="262" t="s">
        <v>326</v>
      </c>
      <c r="H203" s="263">
        <v>1</v>
      </c>
      <c r="I203" s="264"/>
      <c r="J203" s="265">
        <f>ROUND(I203*H203,2)</f>
        <v>0</v>
      </c>
      <c r="K203" s="261" t="s">
        <v>1</v>
      </c>
      <c r="L203" s="266"/>
      <c r="M203" s="267" t="s">
        <v>1</v>
      </c>
      <c r="N203" s="268"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340</v>
      </c>
      <c r="AT203" s="220" t="s">
        <v>409</v>
      </c>
      <c r="AU203" s="220" t="s">
        <v>83</v>
      </c>
      <c r="AY203" s="18" t="s">
        <v>294</v>
      </c>
      <c r="BE203" s="221">
        <f>IF(N203="základní",J203,0)</f>
        <v>0</v>
      </c>
      <c r="BF203" s="221">
        <f>IF(N203="snížená",J203,0)</f>
        <v>0</v>
      </c>
      <c r="BG203" s="221">
        <f>IF(N203="zákl. přenesená",J203,0)</f>
        <v>0</v>
      </c>
      <c r="BH203" s="221">
        <f>IF(N203="sníž. přenesená",J203,0)</f>
        <v>0</v>
      </c>
      <c r="BI203" s="221">
        <f>IF(N203="nulová",J203,0)</f>
        <v>0</v>
      </c>
      <c r="BJ203" s="18" t="s">
        <v>81</v>
      </c>
      <c r="BK203" s="221">
        <f>ROUND(I203*H203,2)</f>
        <v>0</v>
      </c>
      <c r="BL203" s="18" t="s">
        <v>301</v>
      </c>
      <c r="BM203" s="220" t="s">
        <v>9376</v>
      </c>
    </row>
    <row r="204" spans="1:65" s="2" customFormat="1" x14ac:dyDescent="0.2">
      <c r="A204" s="35"/>
      <c r="B204" s="36"/>
      <c r="C204" s="37"/>
      <c r="D204" s="222" t="s">
        <v>303</v>
      </c>
      <c r="E204" s="37"/>
      <c r="F204" s="223" t="s">
        <v>8996</v>
      </c>
      <c r="G204" s="37"/>
      <c r="H204" s="37"/>
      <c r="I204" s="124"/>
      <c r="J204" s="37"/>
      <c r="K204" s="37"/>
      <c r="L204" s="40"/>
      <c r="M204" s="224"/>
      <c r="N204" s="225"/>
      <c r="O204" s="72"/>
      <c r="P204" s="72"/>
      <c r="Q204" s="72"/>
      <c r="R204" s="72"/>
      <c r="S204" s="72"/>
      <c r="T204" s="73"/>
      <c r="U204" s="35"/>
      <c r="V204" s="35"/>
      <c r="W204" s="35"/>
      <c r="X204" s="35"/>
      <c r="Y204" s="35"/>
      <c r="Z204" s="35"/>
      <c r="AA204" s="35"/>
      <c r="AB204" s="35"/>
      <c r="AC204" s="35"/>
      <c r="AD204" s="35"/>
      <c r="AE204" s="35"/>
      <c r="AT204" s="18" t="s">
        <v>303</v>
      </c>
      <c r="AU204" s="18" t="s">
        <v>83</v>
      </c>
    </row>
    <row r="205" spans="1:65" s="2" customFormat="1" ht="24" customHeight="1" x14ac:dyDescent="0.2">
      <c r="A205" s="35"/>
      <c r="B205" s="36"/>
      <c r="C205" s="209" t="s">
        <v>515</v>
      </c>
      <c r="D205" s="209" t="s">
        <v>296</v>
      </c>
      <c r="E205" s="210" t="s">
        <v>9377</v>
      </c>
      <c r="F205" s="211" t="s">
        <v>9327</v>
      </c>
      <c r="G205" s="212" t="s">
        <v>326</v>
      </c>
      <c r="H205" s="213">
        <v>2</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9378</v>
      </c>
    </row>
    <row r="206" spans="1:65" s="2" customFormat="1" ht="19.2" x14ac:dyDescent="0.2">
      <c r="A206" s="35"/>
      <c r="B206" s="36"/>
      <c r="C206" s="37"/>
      <c r="D206" s="222" t="s">
        <v>303</v>
      </c>
      <c r="E206" s="37"/>
      <c r="F206" s="223" t="s">
        <v>9327</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4" customHeight="1" x14ac:dyDescent="0.2">
      <c r="A207" s="35"/>
      <c r="B207" s="36"/>
      <c r="C207" s="259" t="s">
        <v>520</v>
      </c>
      <c r="D207" s="259" t="s">
        <v>409</v>
      </c>
      <c r="E207" s="260" t="s">
        <v>9329</v>
      </c>
      <c r="F207" s="261" t="s">
        <v>9330</v>
      </c>
      <c r="G207" s="262" t="s">
        <v>326</v>
      </c>
      <c r="H207" s="263">
        <v>2</v>
      </c>
      <c r="I207" s="264"/>
      <c r="J207" s="265">
        <f>ROUND(I207*H207,2)</f>
        <v>0</v>
      </c>
      <c r="K207" s="261" t="s">
        <v>1</v>
      </c>
      <c r="L207" s="266"/>
      <c r="M207" s="267" t="s">
        <v>1</v>
      </c>
      <c r="N207" s="268"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340</v>
      </c>
      <c r="AT207" s="220" t="s">
        <v>409</v>
      </c>
      <c r="AU207" s="220" t="s">
        <v>83</v>
      </c>
      <c r="AY207" s="18" t="s">
        <v>294</v>
      </c>
      <c r="BE207" s="221">
        <f>IF(N207="základní",J207,0)</f>
        <v>0</v>
      </c>
      <c r="BF207" s="221">
        <f>IF(N207="snížená",J207,0)</f>
        <v>0</v>
      </c>
      <c r="BG207" s="221">
        <f>IF(N207="zákl. přenesená",J207,0)</f>
        <v>0</v>
      </c>
      <c r="BH207" s="221">
        <f>IF(N207="sníž. přenesená",J207,0)</f>
        <v>0</v>
      </c>
      <c r="BI207" s="221">
        <f>IF(N207="nulová",J207,0)</f>
        <v>0</v>
      </c>
      <c r="BJ207" s="18" t="s">
        <v>81</v>
      </c>
      <c r="BK207" s="221">
        <f>ROUND(I207*H207,2)</f>
        <v>0</v>
      </c>
      <c r="BL207" s="18" t="s">
        <v>301</v>
      </c>
      <c r="BM207" s="220" t="s">
        <v>9379</v>
      </c>
    </row>
    <row r="208" spans="1:65" s="2" customFormat="1" ht="19.2" x14ac:dyDescent="0.2">
      <c r="A208" s="35"/>
      <c r="B208" s="36"/>
      <c r="C208" s="37"/>
      <c r="D208" s="222" t="s">
        <v>303</v>
      </c>
      <c r="E208" s="37"/>
      <c r="F208" s="223" t="s">
        <v>9330</v>
      </c>
      <c r="G208" s="37"/>
      <c r="H208" s="37"/>
      <c r="I208" s="124"/>
      <c r="J208" s="37"/>
      <c r="K208" s="37"/>
      <c r="L208" s="40"/>
      <c r="M208" s="224"/>
      <c r="N208" s="225"/>
      <c r="O208" s="72"/>
      <c r="P208" s="72"/>
      <c r="Q208" s="72"/>
      <c r="R208" s="72"/>
      <c r="S208" s="72"/>
      <c r="T208" s="73"/>
      <c r="U208" s="35"/>
      <c r="V208" s="35"/>
      <c r="W208" s="35"/>
      <c r="X208" s="35"/>
      <c r="Y208" s="35"/>
      <c r="Z208" s="35"/>
      <c r="AA208" s="35"/>
      <c r="AB208" s="35"/>
      <c r="AC208" s="35"/>
      <c r="AD208" s="35"/>
      <c r="AE208" s="35"/>
      <c r="AT208" s="18" t="s">
        <v>303</v>
      </c>
      <c r="AU208" s="18" t="s">
        <v>83</v>
      </c>
    </row>
    <row r="209" spans="1:65" s="2" customFormat="1" ht="16.5" customHeight="1" x14ac:dyDescent="0.2">
      <c r="A209" s="35"/>
      <c r="B209" s="36"/>
      <c r="C209" s="209" t="s">
        <v>526</v>
      </c>
      <c r="D209" s="209" t="s">
        <v>296</v>
      </c>
      <c r="E209" s="210" t="s">
        <v>8759</v>
      </c>
      <c r="F209" s="211" t="s">
        <v>8573</v>
      </c>
      <c r="G209" s="212" t="s">
        <v>326</v>
      </c>
      <c r="H209" s="213">
        <v>1</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9380</v>
      </c>
    </row>
    <row r="210" spans="1:65" s="2" customFormat="1" x14ac:dyDescent="0.2">
      <c r="A210" s="35"/>
      <c r="B210" s="36"/>
      <c r="C210" s="37"/>
      <c r="D210" s="222" t="s">
        <v>303</v>
      </c>
      <c r="E210" s="37"/>
      <c r="F210" s="223" t="s">
        <v>8573</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16.5" customHeight="1" x14ac:dyDescent="0.2">
      <c r="A211" s="35"/>
      <c r="B211" s="36"/>
      <c r="C211" s="259" t="s">
        <v>531</v>
      </c>
      <c r="D211" s="259" t="s">
        <v>409</v>
      </c>
      <c r="E211" s="260" t="s">
        <v>8574</v>
      </c>
      <c r="F211" s="261" t="s">
        <v>8575</v>
      </c>
      <c r="G211" s="262" t="s">
        <v>326</v>
      </c>
      <c r="H211" s="263">
        <v>1</v>
      </c>
      <c r="I211" s="264"/>
      <c r="J211" s="265">
        <f>ROUND(I211*H211,2)</f>
        <v>0</v>
      </c>
      <c r="K211" s="261" t="s">
        <v>1</v>
      </c>
      <c r="L211" s="266"/>
      <c r="M211" s="267" t="s">
        <v>1</v>
      </c>
      <c r="N211" s="268"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340</v>
      </c>
      <c r="AT211" s="220" t="s">
        <v>409</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9381</v>
      </c>
    </row>
    <row r="212" spans="1:65" s="2" customFormat="1" x14ac:dyDescent="0.2">
      <c r="A212" s="35"/>
      <c r="B212" s="36"/>
      <c r="C212" s="37"/>
      <c r="D212" s="222" t="s">
        <v>303</v>
      </c>
      <c r="E212" s="37"/>
      <c r="F212" s="223" t="s">
        <v>8575</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12" customFormat="1" ht="22.95" customHeight="1" x14ac:dyDescent="0.25">
      <c r="B213" s="193"/>
      <c r="C213" s="194"/>
      <c r="D213" s="195" t="s">
        <v>74</v>
      </c>
      <c r="E213" s="207" t="s">
        <v>1991</v>
      </c>
      <c r="F213" s="207" t="s">
        <v>1992</v>
      </c>
      <c r="G213" s="194"/>
      <c r="H213" s="194"/>
      <c r="I213" s="197"/>
      <c r="J213" s="208">
        <f>BK213</f>
        <v>0</v>
      </c>
      <c r="K213" s="194"/>
      <c r="L213" s="199"/>
      <c r="M213" s="200"/>
      <c r="N213" s="201"/>
      <c r="O213" s="201"/>
      <c r="P213" s="202">
        <f>SUM(P214:P217)</f>
        <v>0</v>
      </c>
      <c r="Q213" s="201"/>
      <c r="R213" s="202">
        <f>SUM(R214:R217)</f>
        <v>0</v>
      </c>
      <c r="S213" s="201"/>
      <c r="T213" s="203">
        <f>SUM(T214:T217)</f>
        <v>0</v>
      </c>
      <c r="AR213" s="204" t="s">
        <v>301</v>
      </c>
      <c r="AT213" s="205" t="s">
        <v>74</v>
      </c>
      <c r="AU213" s="205" t="s">
        <v>81</v>
      </c>
      <c r="AY213" s="204" t="s">
        <v>294</v>
      </c>
      <c r="BK213" s="206">
        <f>SUM(BK214:BK217)</f>
        <v>0</v>
      </c>
    </row>
    <row r="214" spans="1:65" s="2" customFormat="1" ht="24" customHeight="1" x14ac:dyDescent="0.2">
      <c r="A214" s="35"/>
      <c r="B214" s="36"/>
      <c r="C214" s="209" t="s">
        <v>538</v>
      </c>
      <c r="D214" s="209" t="s">
        <v>296</v>
      </c>
      <c r="E214" s="210" t="s">
        <v>9382</v>
      </c>
      <c r="F214" s="211" t="s">
        <v>8655</v>
      </c>
      <c r="G214" s="212" t="s">
        <v>1794</v>
      </c>
      <c r="H214" s="213">
        <v>1</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9383</v>
      </c>
    </row>
    <row r="215" spans="1:65" s="2" customFormat="1" ht="19.2" x14ac:dyDescent="0.2">
      <c r="A215" s="35"/>
      <c r="B215" s="36"/>
      <c r="C215" s="37"/>
      <c r="D215" s="222" t="s">
        <v>303</v>
      </c>
      <c r="E215" s="37"/>
      <c r="F215" s="223" t="s">
        <v>8655</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14" customFormat="1" x14ac:dyDescent="0.2">
      <c r="B216" s="237"/>
      <c r="C216" s="238"/>
      <c r="D216" s="222" t="s">
        <v>307</v>
      </c>
      <c r="E216" s="239" t="s">
        <v>1</v>
      </c>
      <c r="F216" s="240" t="s">
        <v>81</v>
      </c>
      <c r="G216" s="238"/>
      <c r="H216" s="241">
        <v>1</v>
      </c>
      <c r="I216" s="242"/>
      <c r="J216" s="238"/>
      <c r="K216" s="238"/>
      <c r="L216" s="243"/>
      <c r="M216" s="244"/>
      <c r="N216" s="245"/>
      <c r="O216" s="245"/>
      <c r="P216" s="245"/>
      <c r="Q216" s="245"/>
      <c r="R216" s="245"/>
      <c r="S216" s="245"/>
      <c r="T216" s="246"/>
      <c r="AT216" s="247" t="s">
        <v>307</v>
      </c>
      <c r="AU216" s="247" t="s">
        <v>83</v>
      </c>
      <c r="AV216" s="14" t="s">
        <v>83</v>
      </c>
      <c r="AW216" s="14" t="s">
        <v>32</v>
      </c>
      <c r="AX216" s="14" t="s">
        <v>75</v>
      </c>
      <c r="AY216" s="247" t="s">
        <v>294</v>
      </c>
    </row>
    <row r="217" spans="1:65" s="16" customFormat="1" x14ac:dyDescent="0.2">
      <c r="B217" s="269"/>
      <c r="C217" s="270"/>
      <c r="D217" s="222" t="s">
        <v>307</v>
      </c>
      <c r="E217" s="271" t="s">
        <v>1</v>
      </c>
      <c r="F217" s="272" t="s">
        <v>457</v>
      </c>
      <c r="G217" s="270"/>
      <c r="H217" s="273">
        <v>1</v>
      </c>
      <c r="I217" s="274"/>
      <c r="J217" s="270"/>
      <c r="K217" s="270"/>
      <c r="L217" s="275"/>
      <c r="M217" s="284"/>
      <c r="N217" s="285"/>
      <c r="O217" s="285"/>
      <c r="P217" s="285"/>
      <c r="Q217" s="285"/>
      <c r="R217" s="285"/>
      <c r="S217" s="285"/>
      <c r="T217" s="286"/>
      <c r="AT217" s="279" t="s">
        <v>307</v>
      </c>
      <c r="AU217" s="279" t="s">
        <v>83</v>
      </c>
      <c r="AV217" s="16" t="s">
        <v>301</v>
      </c>
      <c r="AW217" s="16" t="s">
        <v>32</v>
      </c>
      <c r="AX217" s="16" t="s">
        <v>81</v>
      </c>
      <c r="AY217" s="279" t="s">
        <v>294</v>
      </c>
    </row>
    <row r="218" spans="1:65" s="2" customFormat="1" ht="6.9" customHeight="1" x14ac:dyDescent="0.2">
      <c r="A218" s="35"/>
      <c r="B218" s="55"/>
      <c r="C218" s="56"/>
      <c r="D218" s="56"/>
      <c r="E218" s="56"/>
      <c r="F218" s="56"/>
      <c r="G218" s="56"/>
      <c r="H218" s="56"/>
      <c r="I218" s="159"/>
      <c r="J218" s="56"/>
      <c r="K218" s="56"/>
      <c r="L218" s="40"/>
      <c r="M218" s="35"/>
      <c r="O218" s="35"/>
      <c r="P218" s="35"/>
      <c r="Q218" s="35"/>
      <c r="R218" s="35"/>
      <c r="S218" s="35"/>
      <c r="T218" s="35"/>
      <c r="U218" s="35"/>
      <c r="V218" s="35"/>
      <c r="W218" s="35"/>
      <c r="X218" s="35"/>
      <c r="Y218" s="35"/>
      <c r="Z218" s="35"/>
      <c r="AA218" s="35"/>
      <c r="AB218" s="35"/>
      <c r="AC218" s="35"/>
      <c r="AD218" s="35"/>
      <c r="AE218" s="35"/>
    </row>
  </sheetData>
  <sheetProtection algorithmName="SHA-512" hashValue="X7c2cELTfAeTk70HFsmvhlmLfbTDOoGqVqRaRpHbh+0aCxEheVQTx7AT6TZ5uSmJMtGo1RAeLR0KJkcX9Bp0Tg==" saltValue="/OUE7bFqqbmizlhdpdQj1w==" spinCount="100000" sheet="1" objects="1" scenarios="1" formatColumns="0" formatRows="0" autoFilter="0"/>
  <autoFilter ref="C124:K217"/>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6"/>
  <sheetViews>
    <sheetView showGridLines="0" topLeftCell="A124"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235</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9384</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ROUND(J124,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ROUND((SUM(BE124:BE145)),  2)</f>
        <v>0</v>
      </c>
      <c r="G35" s="35"/>
      <c r="H35" s="35"/>
      <c r="I35" s="138">
        <v>0.21</v>
      </c>
      <c r="J35" s="137">
        <f>ROUND(((SUM(BE124:BE145))*I35),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ROUND((SUM(BF124:BF145)),  2)</f>
        <v>0</v>
      </c>
      <c r="G36" s="35"/>
      <c r="H36" s="35"/>
      <c r="I36" s="138">
        <v>0.15</v>
      </c>
      <c r="J36" s="137">
        <f>ROUND(((SUM(BF124:BF145))*I36),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ROUND((SUM(BG124:BG145)),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ROUND((SUM(BH124:BH145)),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ROUND((SUM(BI124:BI145)),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017 - PS 05 Homogenizace uskladňovací nádrže</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J124</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9385</v>
      </c>
      <c r="E99" s="171"/>
      <c r="F99" s="171"/>
      <c r="G99" s="171"/>
      <c r="H99" s="171"/>
      <c r="I99" s="172"/>
      <c r="J99" s="173">
        <f>J125</f>
        <v>0</v>
      </c>
      <c r="K99" s="169"/>
      <c r="L99" s="174"/>
    </row>
    <row r="100" spans="1:47" s="9" customFormat="1" ht="24.9" customHeight="1" x14ac:dyDescent="0.2">
      <c r="B100" s="168"/>
      <c r="C100" s="169"/>
      <c r="D100" s="170" t="s">
        <v>1787</v>
      </c>
      <c r="E100" s="171"/>
      <c r="F100" s="171"/>
      <c r="G100" s="171"/>
      <c r="H100" s="171"/>
      <c r="I100" s="172"/>
      <c r="J100" s="173">
        <f>J126</f>
        <v>0</v>
      </c>
      <c r="K100" s="169"/>
      <c r="L100" s="174"/>
    </row>
    <row r="101" spans="1:47" s="10" customFormat="1" ht="19.95" customHeight="1" x14ac:dyDescent="0.2">
      <c r="B101" s="175"/>
      <c r="C101" s="104"/>
      <c r="D101" s="176" t="s">
        <v>9386</v>
      </c>
      <c r="E101" s="177"/>
      <c r="F101" s="177"/>
      <c r="G101" s="177"/>
      <c r="H101" s="177"/>
      <c r="I101" s="178"/>
      <c r="J101" s="179">
        <f>J127</f>
        <v>0</v>
      </c>
      <c r="K101" s="104"/>
      <c r="L101" s="180"/>
    </row>
    <row r="102" spans="1:47" s="10" customFormat="1" ht="19.95" customHeight="1" x14ac:dyDescent="0.2">
      <c r="B102" s="175"/>
      <c r="C102" s="104"/>
      <c r="D102" s="176" t="s">
        <v>8503</v>
      </c>
      <c r="E102" s="177"/>
      <c r="F102" s="177"/>
      <c r="G102" s="177"/>
      <c r="H102" s="177"/>
      <c r="I102" s="178"/>
      <c r="J102" s="179">
        <f>J141</f>
        <v>0</v>
      </c>
      <c r="K102" s="104"/>
      <c r="L102" s="180"/>
    </row>
    <row r="103" spans="1:47" s="2" customFormat="1" ht="21.75" customHeight="1" x14ac:dyDescent="0.2">
      <c r="A103" s="35"/>
      <c r="B103" s="36"/>
      <c r="C103" s="37"/>
      <c r="D103" s="37"/>
      <c r="E103" s="37"/>
      <c r="F103" s="37"/>
      <c r="G103" s="37"/>
      <c r="H103" s="37"/>
      <c r="I103" s="124"/>
      <c r="J103" s="37"/>
      <c r="K103" s="37"/>
      <c r="L103" s="52"/>
      <c r="S103" s="35"/>
      <c r="T103" s="35"/>
      <c r="U103" s="35"/>
      <c r="V103" s="35"/>
      <c r="W103" s="35"/>
      <c r="X103" s="35"/>
      <c r="Y103" s="35"/>
      <c r="Z103" s="35"/>
      <c r="AA103" s="35"/>
      <c r="AB103" s="35"/>
      <c r="AC103" s="35"/>
      <c r="AD103" s="35"/>
      <c r="AE103" s="35"/>
    </row>
    <row r="104" spans="1:47" s="2" customFormat="1" ht="6.9" customHeight="1" x14ac:dyDescent="0.2">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 customHeight="1" x14ac:dyDescent="0.2">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 customHeight="1" x14ac:dyDescent="0.2">
      <c r="A109" s="35"/>
      <c r="B109" s="36"/>
      <c r="C109" s="24" t="s">
        <v>279</v>
      </c>
      <c r="D109" s="37"/>
      <c r="E109" s="37"/>
      <c r="F109" s="37"/>
      <c r="G109" s="37"/>
      <c r="H109" s="37"/>
      <c r="I109" s="124"/>
      <c r="J109" s="37"/>
      <c r="K109" s="37"/>
      <c r="L109" s="52"/>
      <c r="S109" s="35"/>
      <c r="T109" s="35"/>
      <c r="U109" s="35"/>
      <c r="V109" s="35"/>
      <c r="W109" s="35"/>
      <c r="X109" s="35"/>
      <c r="Y109" s="35"/>
      <c r="Z109" s="35"/>
      <c r="AA109" s="35"/>
      <c r="AB109" s="35"/>
      <c r="AC109" s="35"/>
      <c r="AD109" s="35"/>
      <c r="AE109" s="35"/>
    </row>
    <row r="110" spans="1:47" s="2" customFormat="1" ht="6.9" customHeight="1" x14ac:dyDescent="0.2">
      <c r="A110" s="35"/>
      <c r="B110" s="36"/>
      <c r="C110" s="37"/>
      <c r="D110" s="37"/>
      <c r="E110" s="37"/>
      <c r="F110" s="37"/>
      <c r="G110" s="37"/>
      <c r="H110" s="37"/>
      <c r="I110" s="124"/>
      <c r="J110" s="37"/>
      <c r="K110" s="37"/>
      <c r="L110" s="52"/>
      <c r="S110" s="35"/>
      <c r="T110" s="35"/>
      <c r="U110" s="35"/>
      <c r="V110" s="35"/>
      <c r="W110" s="35"/>
      <c r="X110" s="35"/>
      <c r="Y110" s="35"/>
      <c r="Z110" s="35"/>
      <c r="AA110" s="35"/>
      <c r="AB110" s="35"/>
      <c r="AC110" s="35"/>
      <c r="AD110" s="35"/>
      <c r="AE110" s="35"/>
    </row>
    <row r="111" spans="1:47" s="2" customFormat="1" ht="12" customHeight="1" x14ac:dyDescent="0.2">
      <c r="A111" s="35"/>
      <c r="B111" s="36"/>
      <c r="C111" s="30" t="s">
        <v>16</v>
      </c>
      <c r="D111" s="37"/>
      <c r="E111" s="37"/>
      <c r="F111" s="37"/>
      <c r="G111" s="37"/>
      <c r="H111" s="37"/>
      <c r="I111" s="124"/>
      <c r="J111" s="37"/>
      <c r="K111" s="37"/>
      <c r="L111" s="52"/>
      <c r="S111" s="35"/>
      <c r="T111" s="35"/>
      <c r="U111" s="35"/>
      <c r="V111" s="35"/>
      <c r="W111" s="35"/>
      <c r="X111" s="35"/>
      <c r="Y111" s="35"/>
      <c r="Z111" s="35"/>
      <c r="AA111" s="35"/>
      <c r="AB111" s="35"/>
      <c r="AC111" s="35"/>
      <c r="AD111" s="35"/>
      <c r="AE111" s="35"/>
    </row>
    <row r="112" spans="1:47" s="2" customFormat="1" ht="16.5" customHeight="1" x14ac:dyDescent="0.2">
      <c r="A112" s="35"/>
      <c r="B112" s="36"/>
      <c r="C112" s="37"/>
      <c r="D112" s="37"/>
      <c r="E112" s="342" t="str">
        <f>E7</f>
        <v>ČOV Přerov - kalová koncovka</v>
      </c>
      <c r="F112" s="343"/>
      <c r="G112" s="343"/>
      <c r="H112" s="343"/>
      <c r="I112" s="124"/>
      <c r="J112" s="37"/>
      <c r="K112" s="37"/>
      <c r="L112" s="52"/>
      <c r="S112" s="35"/>
      <c r="T112" s="35"/>
      <c r="U112" s="35"/>
      <c r="V112" s="35"/>
      <c r="W112" s="35"/>
      <c r="X112" s="35"/>
      <c r="Y112" s="35"/>
      <c r="Z112" s="35"/>
      <c r="AA112" s="35"/>
      <c r="AB112" s="35"/>
      <c r="AC112" s="35"/>
      <c r="AD112" s="35"/>
      <c r="AE112" s="35"/>
    </row>
    <row r="113" spans="1:65" s="1" customFormat="1" ht="12" customHeight="1" x14ac:dyDescent="0.2">
      <c r="B113" s="22"/>
      <c r="C113" s="30" t="s">
        <v>246</v>
      </c>
      <c r="D113" s="23"/>
      <c r="E113" s="23"/>
      <c r="F113" s="23"/>
      <c r="G113" s="23"/>
      <c r="H113" s="23"/>
      <c r="I113" s="116"/>
      <c r="J113" s="23"/>
      <c r="K113" s="23"/>
      <c r="L113" s="21"/>
    </row>
    <row r="114" spans="1:65" s="2" customFormat="1" ht="16.5" customHeight="1" x14ac:dyDescent="0.2">
      <c r="A114" s="35"/>
      <c r="B114" s="36"/>
      <c r="C114" s="37"/>
      <c r="D114" s="37"/>
      <c r="E114" s="342" t="s">
        <v>247</v>
      </c>
      <c r="F114" s="345"/>
      <c r="G114" s="345"/>
      <c r="H114" s="345"/>
      <c r="I114" s="124"/>
      <c r="J114" s="37"/>
      <c r="K114" s="37"/>
      <c r="L114" s="52"/>
      <c r="S114" s="35"/>
      <c r="T114" s="35"/>
      <c r="U114" s="35"/>
      <c r="V114" s="35"/>
      <c r="W114" s="35"/>
      <c r="X114" s="35"/>
      <c r="Y114" s="35"/>
      <c r="Z114" s="35"/>
      <c r="AA114" s="35"/>
      <c r="AB114" s="35"/>
      <c r="AC114" s="35"/>
      <c r="AD114" s="35"/>
      <c r="AE114" s="35"/>
    </row>
    <row r="115" spans="1:65" s="2" customFormat="1" ht="12" customHeight="1" x14ac:dyDescent="0.2">
      <c r="A115" s="35"/>
      <c r="B115" s="36"/>
      <c r="C115" s="30" t="s">
        <v>248</v>
      </c>
      <c r="D115" s="37"/>
      <c r="E115" s="37"/>
      <c r="F115" s="37"/>
      <c r="G115" s="37"/>
      <c r="H115" s="37"/>
      <c r="I115" s="124"/>
      <c r="J115" s="37"/>
      <c r="K115" s="37"/>
      <c r="L115" s="52"/>
      <c r="S115" s="35"/>
      <c r="T115" s="35"/>
      <c r="U115" s="35"/>
      <c r="V115" s="35"/>
      <c r="W115" s="35"/>
      <c r="X115" s="35"/>
      <c r="Y115" s="35"/>
      <c r="Z115" s="35"/>
      <c r="AA115" s="35"/>
      <c r="AB115" s="35"/>
      <c r="AC115" s="35"/>
      <c r="AD115" s="35"/>
      <c r="AE115" s="35"/>
    </row>
    <row r="116" spans="1:65" s="2" customFormat="1" ht="16.5" customHeight="1" x14ac:dyDescent="0.2">
      <c r="A116" s="35"/>
      <c r="B116" s="36"/>
      <c r="C116" s="37"/>
      <c r="D116" s="37"/>
      <c r="E116" s="323" t="str">
        <f>E11</f>
        <v>017 - PS 05 Homogenizace uskladňovací nádrže</v>
      </c>
      <c r="F116" s="345"/>
      <c r="G116" s="345"/>
      <c r="H116" s="345"/>
      <c r="I116" s="124"/>
      <c r="J116" s="37"/>
      <c r="K116" s="37"/>
      <c r="L116" s="52"/>
      <c r="S116" s="35"/>
      <c r="T116" s="35"/>
      <c r="U116" s="35"/>
      <c r="V116" s="35"/>
      <c r="W116" s="35"/>
      <c r="X116" s="35"/>
      <c r="Y116" s="35"/>
      <c r="Z116" s="35"/>
      <c r="AA116" s="35"/>
      <c r="AB116" s="35"/>
      <c r="AC116" s="35"/>
      <c r="AD116" s="35"/>
      <c r="AE116" s="35"/>
    </row>
    <row r="117" spans="1:65" s="2" customFormat="1" ht="6.9" customHeight="1" x14ac:dyDescent="0.2">
      <c r="A117" s="35"/>
      <c r="B117" s="36"/>
      <c r="C117" s="37"/>
      <c r="D117" s="37"/>
      <c r="E117" s="37"/>
      <c r="F117" s="37"/>
      <c r="G117" s="37"/>
      <c r="H117" s="37"/>
      <c r="I117" s="124"/>
      <c r="J117" s="37"/>
      <c r="K117" s="37"/>
      <c r="L117" s="52"/>
      <c r="S117" s="35"/>
      <c r="T117" s="35"/>
      <c r="U117" s="35"/>
      <c r="V117" s="35"/>
      <c r="W117" s="35"/>
      <c r="X117" s="35"/>
      <c r="Y117" s="35"/>
      <c r="Z117" s="35"/>
      <c r="AA117" s="35"/>
      <c r="AB117" s="35"/>
      <c r="AC117" s="35"/>
      <c r="AD117" s="35"/>
      <c r="AE117" s="35"/>
    </row>
    <row r="118" spans="1:65" s="2" customFormat="1" ht="12" customHeight="1" x14ac:dyDescent="0.2">
      <c r="A118" s="35"/>
      <c r="B118" s="36"/>
      <c r="C118" s="30" t="s">
        <v>20</v>
      </c>
      <c r="D118" s="37"/>
      <c r="E118" s="37"/>
      <c r="F118" s="28" t="str">
        <f>F14</f>
        <v xml:space="preserve"> </v>
      </c>
      <c r="G118" s="37"/>
      <c r="H118" s="37"/>
      <c r="I118" s="125" t="s">
        <v>22</v>
      </c>
      <c r="J118" s="67" t="str">
        <f>IF(J14="","",J14)</f>
        <v>6. 12. 2018</v>
      </c>
      <c r="K118" s="37"/>
      <c r="L118" s="52"/>
      <c r="S118" s="35"/>
      <c r="T118" s="35"/>
      <c r="U118" s="35"/>
      <c r="V118" s="35"/>
      <c r="W118" s="35"/>
      <c r="X118" s="35"/>
      <c r="Y118" s="35"/>
      <c r="Z118" s="35"/>
      <c r="AA118" s="35"/>
      <c r="AB118" s="35"/>
      <c r="AC118" s="35"/>
      <c r="AD118" s="35"/>
      <c r="AE118" s="35"/>
    </row>
    <row r="119" spans="1:65"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65" s="2" customFormat="1" ht="43.2" customHeight="1" x14ac:dyDescent="0.2">
      <c r="A120" s="35"/>
      <c r="B120" s="36"/>
      <c r="C120" s="30" t="s">
        <v>24</v>
      </c>
      <c r="D120" s="37"/>
      <c r="E120" s="37"/>
      <c r="F120" s="28" t="str">
        <f>E17</f>
        <v>Vodovody a kanalizace Přerov, a.s.</v>
      </c>
      <c r="G120" s="37"/>
      <c r="H120" s="37"/>
      <c r="I120" s="125" t="s">
        <v>30</v>
      </c>
      <c r="J120" s="33" t="str">
        <f>E23</f>
        <v>Sweco Hydroprojekt a.s., divize Morava</v>
      </c>
      <c r="K120" s="37"/>
      <c r="L120" s="52"/>
      <c r="S120" s="35"/>
      <c r="T120" s="35"/>
      <c r="U120" s="35"/>
      <c r="V120" s="35"/>
      <c r="W120" s="35"/>
      <c r="X120" s="35"/>
      <c r="Y120" s="35"/>
      <c r="Z120" s="35"/>
      <c r="AA120" s="35"/>
      <c r="AB120" s="35"/>
      <c r="AC120" s="35"/>
      <c r="AD120" s="35"/>
      <c r="AE120" s="35"/>
    </row>
    <row r="121" spans="1:65" s="2" customFormat="1" ht="15.15" customHeight="1" x14ac:dyDescent="0.2">
      <c r="A121" s="35"/>
      <c r="B121" s="36"/>
      <c r="C121" s="30" t="s">
        <v>28</v>
      </c>
      <c r="D121" s="37"/>
      <c r="E121" s="37"/>
      <c r="F121" s="28" t="str">
        <f>IF(E20="","",E20)</f>
        <v>Vyplň údaj</v>
      </c>
      <c r="G121" s="37"/>
      <c r="H121" s="37"/>
      <c r="I121" s="125" t="s">
        <v>33</v>
      </c>
      <c r="J121" s="33" t="str">
        <f>E26</f>
        <v xml:space="preserve"> </v>
      </c>
      <c r="K121" s="37"/>
      <c r="L121" s="52"/>
      <c r="S121" s="35"/>
      <c r="T121" s="35"/>
      <c r="U121" s="35"/>
      <c r="V121" s="35"/>
      <c r="W121" s="35"/>
      <c r="X121" s="35"/>
      <c r="Y121" s="35"/>
      <c r="Z121" s="35"/>
      <c r="AA121" s="35"/>
      <c r="AB121" s="35"/>
      <c r="AC121" s="35"/>
      <c r="AD121" s="35"/>
      <c r="AE121" s="35"/>
    </row>
    <row r="122" spans="1:65" s="2" customFormat="1" ht="10.35"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65" s="11" customFormat="1" ht="29.25" customHeight="1" x14ac:dyDescent="0.2">
      <c r="A123" s="181"/>
      <c r="B123" s="182"/>
      <c r="C123" s="183" t="s">
        <v>280</v>
      </c>
      <c r="D123" s="184" t="s">
        <v>60</v>
      </c>
      <c r="E123" s="184" t="s">
        <v>56</v>
      </c>
      <c r="F123" s="184" t="s">
        <v>57</v>
      </c>
      <c r="G123" s="184" t="s">
        <v>281</v>
      </c>
      <c r="H123" s="184" t="s">
        <v>282</v>
      </c>
      <c r="I123" s="185" t="s">
        <v>283</v>
      </c>
      <c r="J123" s="184" t="s">
        <v>254</v>
      </c>
      <c r="K123" s="186" t="s">
        <v>284</v>
      </c>
      <c r="L123" s="187"/>
      <c r="M123" s="76" t="s">
        <v>1</v>
      </c>
      <c r="N123" s="77" t="s">
        <v>39</v>
      </c>
      <c r="O123" s="77" t="s">
        <v>285</v>
      </c>
      <c r="P123" s="77" t="s">
        <v>286</v>
      </c>
      <c r="Q123" s="77" t="s">
        <v>287</v>
      </c>
      <c r="R123" s="77" t="s">
        <v>288</v>
      </c>
      <c r="S123" s="77" t="s">
        <v>289</v>
      </c>
      <c r="T123" s="78" t="s">
        <v>290</v>
      </c>
      <c r="U123" s="181"/>
      <c r="V123" s="181"/>
      <c r="W123" s="181"/>
      <c r="X123" s="181"/>
      <c r="Y123" s="181"/>
      <c r="Z123" s="181"/>
      <c r="AA123" s="181"/>
      <c r="AB123" s="181"/>
      <c r="AC123" s="181"/>
      <c r="AD123" s="181"/>
      <c r="AE123" s="181"/>
    </row>
    <row r="124" spans="1:65" s="2" customFormat="1" ht="22.95" customHeight="1" x14ac:dyDescent="0.3">
      <c r="A124" s="35"/>
      <c r="B124" s="36"/>
      <c r="C124" s="83" t="s">
        <v>291</v>
      </c>
      <c r="D124" s="37"/>
      <c r="E124" s="37"/>
      <c r="F124" s="37"/>
      <c r="G124" s="37"/>
      <c r="H124" s="37"/>
      <c r="I124" s="124"/>
      <c r="J124" s="188">
        <f>BK124</f>
        <v>0</v>
      </c>
      <c r="K124" s="37"/>
      <c r="L124" s="40"/>
      <c r="M124" s="79"/>
      <c r="N124" s="189"/>
      <c r="O124" s="80"/>
      <c r="P124" s="190">
        <f>P125+P126</f>
        <v>0</v>
      </c>
      <c r="Q124" s="80"/>
      <c r="R124" s="190">
        <f>R125+R126</f>
        <v>0</v>
      </c>
      <c r="S124" s="80"/>
      <c r="T124" s="191">
        <f>T125+T126</f>
        <v>0</v>
      </c>
      <c r="U124" s="35"/>
      <c r="V124" s="35"/>
      <c r="W124" s="35"/>
      <c r="X124" s="35"/>
      <c r="Y124" s="35"/>
      <c r="Z124" s="35"/>
      <c r="AA124" s="35"/>
      <c r="AB124" s="35"/>
      <c r="AC124" s="35"/>
      <c r="AD124" s="35"/>
      <c r="AE124" s="35"/>
      <c r="AT124" s="18" t="s">
        <v>74</v>
      </c>
      <c r="AU124" s="18" t="s">
        <v>256</v>
      </c>
      <c r="BK124" s="192">
        <f>BK125+BK126</f>
        <v>0</v>
      </c>
    </row>
    <row r="125" spans="1:65" s="12" customFormat="1" ht="25.95" customHeight="1" x14ac:dyDescent="0.25">
      <c r="B125" s="193"/>
      <c r="C125" s="194"/>
      <c r="D125" s="195" t="s">
        <v>74</v>
      </c>
      <c r="E125" s="196" t="s">
        <v>3251</v>
      </c>
      <c r="F125" s="196" t="s">
        <v>8665</v>
      </c>
      <c r="G125" s="194"/>
      <c r="H125" s="194"/>
      <c r="I125" s="197"/>
      <c r="J125" s="198">
        <f>BK125</f>
        <v>0</v>
      </c>
      <c r="K125" s="194"/>
      <c r="L125" s="199"/>
      <c r="M125" s="200"/>
      <c r="N125" s="201"/>
      <c r="O125" s="201"/>
      <c r="P125" s="202">
        <v>0</v>
      </c>
      <c r="Q125" s="201"/>
      <c r="R125" s="202">
        <v>0</v>
      </c>
      <c r="S125" s="201"/>
      <c r="T125" s="203">
        <v>0</v>
      </c>
      <c r="AR125" s="204" t="s">
        <v>81</v>
      </c>
      <c r="AT125" s="205" t="s">
        <v>74</v>
      </c>
      <c r="AU125" s="205" t="s">
        <v>75</v>
      </c>
      <c r="AY125" s="204" t="s">
        <v>294</v>
      </c>
      <c r="BK125" s="206">
        <v>0</v>
      </c>
    </row>
    <row r="126" spans="1:65" s="12" customFormat="1" ht="25.95" customHeight="1" x14ac:dyDescent="0.25">
      <c r="B126" s="193"/>
      <c r="C126" s="194"/>
      <c r="D126" s="195" t="s">
        <v>74</v>
      </c>
      <c r="E126" s="196" t="s">
        <v>409</v>
      </c>
      <c r="F126" s="196" t="s">
        <v>1789</v>
      </c>
      <c r="G126" s="194"/>
      <c r="H126" s="194"/>
      <c r="I126" s="197"/>
      <c r="J126" s="198">
        <f>BK126</f>
        <v>0</v>
      </c>
      <c r="K126" s="194"/>
      <c r="L126" s="199"/>
      <c r="M126" s="200"/>
      <c r="N126" s="201"/>
      <c r="O126" s="201"/>
      <c r="P126" s="202">
        <f>P127+P141</f>
        <v>0</v>
      </c>
      <c r="Q126" s="201"/>
      <c r="R126" s="202">
        <f>R127+R141</f>
        <v>0</v>
      </c>
      <c r="S126" s="201"/>
      <c r="T126" s="203">
        <f>T127+T141</f>
        <v>0</v>
      </c>
      <c r="AR126" s="204" t="s">
        <v>81</v>
      </c>
      <c r="AT126" s="205" t="s">
        <v>74</v>
      </c>
      <c r="AU126" s="205" t="s">
        <v>75</v>
      </c>
      <c r="AY126" s="204" t="s">
        <v>294</v>
      </c>
      <c r="BK126" s="206">
        <f>BK127+BK141</f>
        <v>0</v>
      </c>
    </row>
    <row r="127" spans="1:65" s="12" customFormat="1" ht="22.95" customHeight="1" x14ac:dyDescent="0.25">
      <c r="B127" s="193"/>
      <c r="C127" s="194"/>
      <c r="D127" s="195" t="s">
        <v>74</v>
      </c>
      <c r="E127" s="207" t="s">
        <v>9387</v>
      </c>
      <c r="F127" s="207" t="s">
        <v>9388</v>
      </c>
      <c r="G127" s="194"/>
      <c r="H127" s="194"/>
      <c r="I127" s="197"/>
      <c r="J127" s="208">
        <f>BK127</f>
        <v>0</v>
      </c>
      <c r="K127" s="194"/>
      <c r="L127" s="199"/>
      <c r="M127" s="200"/>
      <c r="N127" s="201"/>
      <c r="O127" s="201"/>
      <c r="P127" s="202">
        <f>SUM(P128:P140)</f>
        <v>0</v>
      </c>
      <c r="Q127" s="201"/>
      <c r="R127" s="202">
        <f>SUM(R128:R140)</f>
        <v>0</v>
      </c>
      <c r="S127" s="201"/>
      <c r="T127" s="203">
        <f>SUM(T128:T140)</f>
        <v>0</v>
      </c>
      <c r="AR127" s="204" t="s">
        <v>81</v>
      </c>
      <c r="AT127" s="205" t="s">
        <v>74</v>
      </c>
      <c r="AU127" s="205" t="s">
        <v>81</v>
      </c>
      <c r="AY127" s="204" t="s">
        <v>294</v>
      </c>
      <c r="BK127" s="206">
        <f>SUM(BK128:BK140)</f>
        <v>0</v>
      </c>
    </row>
    <row r="128" spans="1:65" s="2" customFormat="1" ht="24" customHeight="1" x14ac:dyDescent="0.2">
      <c r="A128" s="35"/>
      <c r="B128" s="36"/>
      <c r="C128" s="209" t="s">
        <v>81</v>
      </c>
      <c r="D128" s="209" t="s">
        <v>296</v>
      </c>
      <c r="E128" s="210" t="s">
        <v>9389</v>
      </c>
      <c r="F128" s="211" t="s">
        <v>9390</v>
      </c>
      <c r="G128" s="212" t="s">
        <v>326</v>
      </c>
      <c r="H128" s="213">
        <v>2</v>
      </c>
      <c r="I128" s="214"/>
      <c r="J128" s="215">
        <f>ROUND(I128*H128,2)</f>
        <v>0</v>
      </c>
      <c r="K128" s="211" t="s">
        <v>1</v>
      </c>
      <c r="L128" s="40"/>
      <c r="M128" s="216" t="s">
        <v>1</v>
      </c>
      <c r="N128" s="217" t="s">
        <v>40</v>
      </c>
      <c r="O128" s="72"/>
      <c r="P128" s="218">
        <f>O128*H128</f>
        <v>0</v>
      </c>
      <c r="Q128" s="218">
        <v>0</v>
      </c>
      <c r="R128" s="218">
        <f>Q128*H128</f>
        <v>0</v>
      </c>
      <c r="S128" s="218">
        <v>0</v>
      </c>
      <c r="T128" s="219">
        <f>S128*H128</f>
        <v>0</v>
      </c>
      <c r="U128" s="35"/>
      <c r="V128" s="35"/>
      <c r="W128" s="35"/>
      <c r="X128" s="35"/>
      <c r="Y128" s="35"/>
      <c r="Z128" s="35"/>
      <c r="AA128" s="35"/>
      <c r="AB128" s="35"/>
      <c r="AC128" s="35"/>
      <c r="AD128" s="35"/>
      <c r="AE128" s="35"/>
      <c r="AR128" s="220" t="s">
        <v>301</v>
      </c>
      <c r="AT128" s="220" t="s">
        <v>296</v>
      </c>
      <c r="AU128" s="220" t="s">
        <v>83</v>
      </c>
      <c r="AY128" s="18" t="s">
        <v>294</v>
      </c>
      <c r="BE128" s="221">
        <f>IF(N128="základní",J128,0)</f>
        <v>0</v>
      </c>
      <c r="BF128" s="221">
        <f>IF(N128="snížená",J128,0)</f>
        <v>0</v>
      </c>
      <c r="BG128" s="221">
        <f>IF(N128="zákl. přenesená",J128,0)</f>
        <v>0</v>
      </c>
      <c r="BH128" s="221">
        <f>IF(N128="sníž. přenesená",J128,0)</f>
        <v>0</v>
      </c>
      <c r="BI128" s="221">
        <f>IF(N128="nulová",J128,0)</f>
        <v>0</v>
      </c>
      <c r="BJ128" s="18" t="s">
        <v>81</v>
      </c>
      <c r="BK128" s="221">
        <f>ROUND(I128*H128,2)</f>
        <v>0</v>
      </c>
      <c r="BL128" s="18" t="s">
        <v>301</v>
      </c>
      <c r="BM128" s="220" t="s">
        <v>9391</v>
      </c>
    </row>
    <row r="129" spans="1:65" s="2" customFormat="1" ht="19.2" x14ac:dyDescent="0.2">
      <c r="A129" s="35"/>
      <c r="B129" s="36"/>
      <c r="C129" s="37"/>
      <c r="D129" s="222" t="s">
        <v>303</v>
      </c>
      <c r="E129" s="37"/>
      <c r="F129" s="223" t="s">
        <v>9390</v>
      </c>
      <c r="G129" s="37"/>
      <c r="H129" s="37"/>
      <c r="I129" s="124"/>
      <c r="J129" s="37"/>
      <c r="K129" s="37"/>
      <c r="L129" s="40"/>
      <c r="M129" s="224"/>
      <c r="N129" s="225"/>
      <c r="O129" s="72"/>
      <c r="P129" s="72"/>
      <c r="Q129" s="72"/>
      <c r="R129" s="72"/>
      <c r="S129" s="72"/>
      <c r="T129" s="73"/>
      <c r="U129" s="35"/>
      <c r="V129" s="35"/>
      <c r="W129" s="35"/>
      <c r="X129" s="35"/>
      <c r="Y129" s="35"/>
      <c r="Z129" s="35"/>
      <c r="AA129" s="35"/>
      <c r="AB129" s="35"/>
      <c r="AC129" s="35"/>
      <c r="AD129" s="35"/>
      <c r="AE129" s="35"/>
      <c r="AT129" s="18" t="s">
        <v>303</v>
      </c>
      <c r="AU129" s="18" t="s">
        <v>83</v>
      </c>
    </row>
    <row r="130" spans="1:65" s="2" customFormat="1" ht="36" customHeight="1" x14ac:dyDescent="0.2">
      <c r="A130" s="35"/>
      <c r="B130" s="36"/>
      <c r="C130" s="209" t="s">
        <v>83</v>
      </c>
      <c r="D130" s="209" t="s">
        <v>296</v>
      </c>
      <c r="E130" s="210" t="s">
        <v>9392</v>
      </c>
      <c r="F130" s="211" t="s">
        <v>9393</v>
      </c>
      <c r="G130" s="212" t="s">
        <v>326</v>
      </c>
      <c r="H130" s="213">
        <v>2</v>
      </c>
      <c r="I130" s="214"/>
      <c r="J130" s="215">
        <f>ROUND(I130*H130,2)</f>
        <v>0</v>
      </c>
      <c r="K130" s="211" t="s">
        <v>1</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301</v>
      </c>
      <c r="AT130" s="220" t="s">
        <v>296</v>
      </c>
      <c r="AU130" s="220" t="s">
        <v>83</v>
      </c>
      <c r="AY130" s="18" t="s">
        <v>294</v>
      </c>
      <c r="BE130" s="221">
        <f>IF(N130="základní",J130,0)</f>
        <v>0</v>
      </c>
      <c r="BF130" s="221">
        <f>IF(N130="snížená",J130,0)</f>
        <v>0</v>
      </c>
      <c r="BG130" s="221">
        <f>IF(N130="zákl. přenesená",J130,0)</f>
        <v>0</v>
      </c>
      <c r="BH130" s="221">
        <f>IF(N130="sníž. přenesená",J130,0)</f>
        <v>0</v>
      </c>
      <c r="BI130" s="221">
        <f>IF(N130="nulová",J130,0)</f>
        <v>0</v>
      </c>
      <c r="BJ130" s="18" t="s">
        <v>81</v>
      </c>
      <c r="BK130" s="221">
        <f>ROUND(I130*H130,2)</f>
        <v>0</v>
      </c>
      <c r="BL130" s="18" t="s">
        <v>301</v>
      </c>
      <c r="BM130" s="220" t="s">
        <v>9394</v>
      </c>
    </row>
    <row r="131" spans="1:65" s="2" customFormat="1" ht="19.2" x14ac:dyDescent="0.2">
      <c r="A131" s="35"/>
      <c r="B131" s="36"/>
      <c r="C131" s="37"/>
      <c r="D131" s="222" t="s">
        <v>303</v>
      </c>
      <c r="E131" s="37"/>
      <c r="F131" s="223" t="s">
        <v>9393</v>
      </c>
      <c r="G131" s="37"/>
      <c r="H131" s="37"/>
      <c r="I131" s="124"/>
      <c r="J131" s="37"/>
      <c r="K131" s="37"/>
      <c r="L131" s="40"/>
      <c r="M131" s="224"/>
      <c r="N131" s="225"/>
      <c r="O131" s="72"/>
      <c r="P131" s="72"/>
      <c r="Q131" s="72"/>
      <c r="R131" s="72"/>
      <c r="S131" s="72"/>
      <c r="T131" s="73"/>
      <c r="U131" s="35"/>
      <c r="V131" s="35"/>
      <c r="W131" s="35"/>
      <c r="X131" s="35"/>
      <c r="Y131" s="35"/>
      <c r="Z131" s="35"/>
      <c r="AA131" s="35"/>
      <c r="AB131" s="35"/>
      <c r="AC131" s="35"/>
      <c r="AD131" s="35"/>
      <c r="AE131" s="35"/>
      <c r="AT131" s="18" t="s">
        <v>303</v>
      </c>
      <c r="AU131" s="18" t="s">
        <v>83</v>
      </c>
    </row>
    <row r="132" spans="1:65" s="2" customFormat="1" ht="24" customHeight="1" x14ac:dyDescent="0.2">
      <c r="A132" s="35"/>
      <c r="B132" s="36"/>
      <c r="C132" s="209" t="s">
        <v>91</v>
      </c>
      <c r="D132" s="209" t="s">
        <v>296</v>
      </c>
      <c r="E132" s="210" t="s">
        <v>9395</v>
      </c>
      <c r="F132" s="211" t="s">
        <v>9396</v>
      </c>
      <c r="G132" s="212" t="s">
        <v>2345</v>
      </c>
      <c r="H132" s="213">
        <v>1</v>
      </c>
      <c r="I132" s="214"/>
      <c r="J132" s="215">
        <f>ROUND(I132*H132,2)</f>
        <v>0</v>
      </c>
      <c r="K132" s="211" t="s">
        <v>1</v>
      </c>
      <c r="L132" s="40"/>
      <c r="M132" s="216" t="s">
        <v>1</v>
      </c>
      <c r="N132" s="217" t="s">
        <v>40</v>
      </c>
      <c r="O132" s="72"/>
      <c r="P132" s="218">
        <f>O132*H132</f>
        <v>0</v>
      </c>
      <c r="Q132" s="218">
        <v>0</v>
      </c>
      <c r="R132" s="218">
        <f>Q132*H132</f>
        <v>0</v>
      </c>
      <c r="S132" s="218">
        <v>0</v>
      </c>
      <c r="T132" s="219">
        <f>S132*H132</f>
        <v>0</v>
      </c>
      <c r="U132" s="35"/>
      <c r="V132" s="35"/>
      <c r="W132" s="35"/>
      <c r="X132" s="35"/>
      <c r="Y132" s="35"/>
      <c r="Z132" s="35"/>
      <c r="AA132" s="35"/>
      <c r="AB132" s="35"/>
      <c r="AC132" s="35"/>
      <c r="AD132" s="35"/>
      <c r="AE132" s="35"/>
      <c r="AR132" s="220" t="s">
        <v>301</v>
      </c>
      <c r="AT132" s="220" t="s">
        <v>296</v>
      </c>
      <c r="AU132" s="220" t="s">
        <v>83</v>
      </c>
      <c r="AY132" s="18" t="s">
        <v>294</v>
      </c>
      <c r="BE132" s="221">
        <f>IF(N132="základní",J132,0)</f>
        <v>0</v>
      </c>
      <c r="BF132" s="221">
        <f>IF(N132="snížená",J132,0)</f>
        <v>0</v>
      </c>
      <c r="BG132" s="221">
        <f>IF(N132="zákl. přenesená",J132,0)</f>
        <v>0</v>
      </c>
      <c r="BH132" s="221">
        <f>IF(N132="sníž. přenesená",J132,0)</f>
        <v>0</v>
      </c>
      <c r="BI132" s="221">
        <f>IF(N132="nulová",J132,0)</f>
        <v>0</v>
      </c>
      <c r="BJ132" s="18" t="s">
        <v>81</v>
      </c>
      <c r="BK132" s="221">
        <f>ROUND(I132*H132,2)</f>
        <v>0</v>
      </c>
      <c r="BL132" s="18" t="s">
        <v>301</v>
      </c>
      <c r="BM132" s="220" t="s">
        <v>9397</v>
      </c>
    </row>
    <row r="133" spans="1:65" s="2" customFormat="1" ht="19.2" x14ac:dyDescent="0.2">
      <c r="A133" s="35"/>
      <c r="B133" s="36"/>
      <c r="C133" s="37"/>
      <c r="D133" s="222" t="s">
        <v>303</v>
      </c>
      <c r="E133" s="37"/>
      <c r="F133" s="223" t="s">
        <v>9396</v>
      </c>
      <c r="G133" s="37"/>
      <c r="H133" s="37"/>
      <c r="I133" s="124"/>
      <c r="J133" s="37"/>
      <c r="K133" s="37"/>
      <c r="L133" s="40"/>
      <c r="M133" s="224"/>
      <c r="N133" s="225"/>
      <c r="O133" s="72"/>
      <c r="P133" s="72"/>
      <c r="Q133" s="72"/>
      <c r="R133" s="72"/>
      <c r="S133" s="72"/>
      <c r="T133" s="73"/>
      <c r="U133" s="35"/>
      <c r="V133" s="35"/>
      <c r="W133" s="35"/>
      <c r="X133" s="35"/>
      <c r="Y133" s="35"/>
      <c r="Z133" s="35"/>
      <c r="AA133" s="35"/>
      <c r="AB133" s="35"/>
      <c r="AC133" s="35"/>
      <c r="AD133" s="35"/>
      <c r="AE133" s="35"/>
      <c r="AT133" s="18" t="s">
        <v>303</v>
      </c>
      <c r="AU133" s="18" t="s">
        <v>83</v>
      </c>
    </row>
    <row r="134" spans="1:65" s="13" customFormat="1" ht="20.399999999999999" x14ac:dyDescent="0.2">
      <c r="B134" s="227"/>
      <c r="C134" s="228"/>
      <c r="D134" s="222" t="s">
        <v>307</v>
      </c>
      <c r="E134" s="229" t="s">
        <v>1</v>
      </c>
      <c r="F134" s="230" t="s">
        <v>9398</v>
      </c>
      <c r="G134" s="228"/>
      <c r="H134" s="229" t="s">
        <v>1</v>
      </c>
      <c r="I134" s="231"/>
      <c r="J134" s="228"/>
      <c r="K134" s="228"/>
      <c r="L134" s="232"/>
      <c r="M134" s="233"/>
      <c r="N134" s="234"/>
      <c r="O134" s="234"/>
      <c r="P134" s="234"/>
      <c r="Q134" s="234"/>
      <c r="R134" s="234"/>
      <c r="S134" s="234"/>
      <c r="T134" s="235"/>
      <c r="AT134" s="236" t="s">
        <v>307</v>
      </c>
      <c r="AU134" s="236" t="s">
        <v>83</v>
      </c>
      <c r="AV134" s="13" t="s">
        <v>81</v>
      </c>
      <c r="AW134" s="13" t="s">
        <v>32</v>
      </c>
      <c r="AX134" s="13" t="s">
        <v>75</v>
      </c>
      <c r="AY134" s="236" t="s">
        <v>294</v>
      </c>
    </row>
    <row r="135" spans="1:65" s="14" customFormat="1" x14ac:dyDescent="0.2">
      <c r="B135" s="237"/>
      <c r="C135" s="238"/>
      <c r="D135" s="222" t="s">
        <v>307</v>
      </c>
      <c r="E135" s="239" t="s">
        <v>1</v>
      </c>
      <c r="F135" s="240" t="s">
        <v>81</v>
      </c>
      <c r="G135" s="238"/>
      <c r="H135" s="241">
        <v>1</v>
      </c>
      <c r="I135" s="242"/>
      <c r="J135" s="238"/>
      <c r="K135" s="238"/>
      <c r="L135" s="243"/>
      <c r="M135" s="244"/>
      <c r="N135" s="245"/>
      <c r="O135" s="245"/>
      <c r="P135" s="245"/>
      <c r="Q135" s="245"/>
      <c r="R135" s="245"/>
      <c r="S135" s="245"/>
      <c r="T135" s="246"/>
      <c r="AT135" s="247" t="s">
        <v>307</v>
      </c>
      <c r="AU135" s="247" t="s">
        <v>83</v>
      </c>
      <c r="AV135" s="14" t="s">
        <v>83</v>
      </c>
      <c r="AW135" s="14" t="s">
        <v>32</v>
      </c>
      <c r="AX135" s="14" t="s">
        <v>75</v>
      </c>
      <c r="AY135" s="247" t="s">
        <v>294</v>
      </c>
    </row>
    <row r="136" spans="1:65" s="16" customFormat="1" x14ac:dyDescent="0.2">
      <c r="B136" s="269"/>
      <c r="C136" s="270"/>
      <c r="D136" s="222" t="s">
        <v>307</v>
      </c>
      <c r="E136" s="271" t="s">
        <v>1</v>
      </c>
      <c r="F136" s="272" t="s">
        <v>457</v>
      </c>
      <c r="G136" s="270"/>
      <c r="H136" s="273">
        <v>1</v>
      </c>
      <c r="I136" s="274"/>
      <c r="J136" s="270"/>
      <c r="K136" s="270"/>
      <c r="L136" s="275"/>
      <c r="M136" s="276"/>
      <c r="N136" s="277"/>
      <c r="O136" s="277"/>
      <c r="P136" s="277"/>
      <c r="Q136" s="277"/>
      <c r="R136" s="277"/>
      <c r="S136" s="277"/>
      <c r="T136" s="278"/>
      <c r="AT136" s="279" t="s">
        <v>307</v>
      </c>
      <c r="AU136" s="279" t="s">
        <v>83</v>
      </c>
      <c r="AV136" s="16" t="s">
        <v>301</v>
      </c>
      <c r="AW136" s="16" t="s">
        <v>32</v>
      </c>
      <c r="AX136" s="16" t="s">
        <v>81</v>
      </c>
      <c r="AY136" s="279" t="s">
        <v>294</v>
      </c>
    </row>
    <row r="137" spans="1:65" s="2" customFormat="1" ht="24" customHeight="1" x14ac:dyDescent="0.2">
      <c r="A137" s="35"/>
      <c r="B137" s="36"/>
      <c r="C137" s="209" t="s">
        <v>301</v>
      </c>
      <c r="D137" s="209" t="s">
        <v>296</v>
      </c>
      <c r="E137" s="210" t="s">
        <v>9399</v>
      </c>
      <c r="F137" s="211" t="s">
        <v>8705</v>
      </c>
      <c r="G137" s="212" t="s">
        <v>2345</v>
      </c>
      <c r="H137" s="213">
        <v>1</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301</v>
      </c>
      <c r="AT137" s="220" t="s">
        <v>296</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9400</v>
      </c>
    </row>
    <row r="138" spans="1:65" s="2" customFormat="1" ht="144" x14ac:dyDescent="0.2">
      <c r="A138" s="35"/>
      <c r="B138" s="36"/>
      <c r="C138" s="37"/>
      <c r="D138" s="222" t="s">
        <v>303</v>
      </c>
      <c r="E138" s="37"/>
      <c r="F138" s="223" t="s">
        <v>8707</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13" customFormat="1" ht="20.399999999999999" x14ac:dyDescent="0.2">
      <c r="B139" s="227"/>
      <c r="C139" s="228"/>
      <c r="D139" s="222" t="s">
        <v>307</v>
      </c>
      <c r="E139" s="229" t="s">
        <v>1</v>
      </c>
      <c r="F139" s="230" t="s">
        <v>8703</v>
      </c>
      <c r="G139" s="228"/>
      <c r="H139" s="229" t="s">
        <v>1</v>
      </c>
      <c r="I139" s="231"/>
      <c r="J139" s="228"/>
      <c r="K139" s="228"/>
      <c r="L139" s="232"/>
      <c r="M139" s="233"/>
      <c r="N139" s="234"/>
      <c r="O139" s="234"/>
      <c r="P139" s="234"/>
      <c r="Q139" s="234"/>
      <c r="R139" s="234"/>
      <c r="S139" s="234"/>
      <c r="T139" s="235"/>
      <c r="AT139" s="236" t="s">
        <v>307</v>
      </c>
      <c r="AU139" s="236" t="s">
        <v>83</v>
      </c>
      <c r="AV139" s="13" t="s">
        <v>81</v>
      </c>
      <c r="AW139" s="13" t="s">
        <v>32</v>
      </c>
      <c r="AX139" s="13" t="s">
        <v>75</v>
      </c>
      <c r="AY139" s="236" t="s">
        <v>294</v>
      </c>
    </row>
    <row r="140" spans="1:65" s="14" customFormat="1" x14ac:dyDescent="0.2">
      <c r="B140" s="237"/>
      <c r="C140" s="238"/>
      <c r="D140" s="222" t="s">
        <v>307</v>
      </c>
      <c r="E140" s="239" t="s">
        <v>1</v>
      </c>
      <c r="F140" s="240" t="s">
        <v>81</v>
      </c>
      <c r="G140" s="238"/>
      <c r="H140" s="241">
        <v>1</v>
      </c>
      <c r="I140" s="242"/>
      <c r="J140" s="238"/>
      <c r="K140" s="238"/>
      <c r="L140" s="243"/>
      <c r="M140" s="244"/>
      <c r="N140" s="245"/>
      <c r="O140" s="245"/>
      <c r="P140" s="245"/>
      <c r="Q140" s="245"/>
      <c r="R140" s="245"/>
      <c r="S140" s="245"/>
      <c r="T140" s="246"/>
      <c r="AT140" s="247" t="s">
        <v>307</v>
      </c>
      <c r="AU140" s="247" t="s">
        <v>83</v>
      </c>
      <c r="AV140" s="14" t="s">
        <v>83</v>
      </c>
      <c r="AW140" s="14" t="s">
        <v>32</v>
      </c>
      <c r="AX140" s="14" t="s">
        <v>81</v>
      </c>
      <c r="AY140" s="247" t="s">
        <v>294</v>
      </c>
    </row>
    <row r="141" spans="1:65" s="12" customFormat="1" ht="22.95" customHeight="1" x14ac:dyDescent="0.25">
      <c r="B141" s="193"/>
      <c r="C141" s="194"/>
      <c r="D141" s="195" t="s">
        <v>74</v>
      </c>
      <c r="E141" s="207" t="s">
        <v>1991</v>
      </c>
      <c r="F141" s="207" t="s">
        <v>1992</v>
      </c>
      <c r="G141" s="194"/>
      <c r="H141" s="194"/>
      <c r="I141" s="197"/>
      <c r="J141" s="208">
        <f>BK141</f>
        <v>0</v>
      </c>
      <c r="K141" s="194"/>
      <c r="L141" s="199"/>
      <c r="M141" s="200"/>
      <c r="N141" s="201"/>
      <c r="O141" s="201"/>
      <c r="P141" s="202">
        <f>SUM(P142:P145)</f>
        <v>0</v>
      </c>
      <c r="Q141" s="201"/>
      <c r="R141" s="202">
        <f>SUM(R142:R145)</f>
        <v>0</v>
      </c>
      <c r="S141" s="201"/>
      <c r="T141" s="203">
        <f>SUM(T142:T145)</f>
        <v>0</v>
      </c>
      <c r="AR141" s="204" t="s">
        <v>301</v>
      </c>
      <c r="AT141" s="205" t="s">
        <v>74</v>
      </c>
      <c r="AU141" s="205" t="s">
        <v>81</v>
      </c>
      <c r="AY141" s="204" t="s">
        <v>294</v>
      </c>
      <c r="BK141" s="206">
        <f>SUM(BK142:BK145)</f>
        <v>0</v>
      </c>
    </row>
    <row r="142" spans="1:65" s="2" customFormat="1" ht="24" customHeight="1" x14ac:dyDescent="0.2">
      <c r="A142" s="35"/>
      <c r="B142" s="36"/>
      <c r="C142" s="209" t="s">
        <v>323</v>
      </c>
      <c r="D142" s="209" t="s">
        <v>296</v>
      </c>
      <c r="E142" s="210" t="s">
        <v>9401</v>
      </c>
      <c r="F142" s="211" t="s">
        <v>8655</v>
      </c>
      <c r="G142" s="212" t="s">
        <v>1794</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9402</v>
      </c>
    </row>
    <row r="143" spans="1:65" s="2" customFormat="1" ht="19.2" x14ac:dyDescent="0.2">
      <c r="A143" s="35"/>
      <c r="B143" s="36"/>
      <c r="C143" s="37"/>
      <c r="D143" s="222" t="s">
        <v>303</v>
      </c>
      <c r="E143" s="37"/>
      <c r="F143" s="223" t="s">
        <v>8655</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14" customFormat="1" x14ac:dyDescent="0.2">
      <c r="B144" s="237"/>
      <c r="C144" s="238"/>
      <c r="D144" s="222" t="s">
        <v>307</v>
      </c>
      <c r="E144" s="239" t="s">
        <v>1</v>
      </c>
      <c r="F144" s="240" t="s">
        <v>81</v>
      </c>
      <c r="G144" s="238"/>
      <c r="H144" s="241">
        <v>1</v>
      </c>
      <c r="I144" s="242"/>
      <c r="J144" s="238"/>
      <c r="K144" s="238"/>
      <c r="L144" s="243"/>
      <c r="M144" s="244"/>
      <c r="N144" s="245"/>
      <c r="O144" s="245"/>
      <c r="P144" s="245"/>
      <c r="Q144" s="245"/>
      <c r="R144" s="245"/>
      <c r="S144" s="245"/>
      <c r="T144" s="246"/>
      <c r="AT144" s="247" t="s">
        <v>307</v>
      </c>
      <c r="AU144" s="247" t="s">
        <v>83</v>
      </c>
      <c r="AV144" s="14" t="s">
        <v>83</v>
      </c>
      <c r="AW144" s="14" t="s">
        <v>32</v>
      </c>
      <c r="AX144" s="14" t="s">
        <v>75</v>
      </c>
      <c r="AY144" s="247" t="s">
        <v>294</v>
      </c>
    </row>
    <row r="145" spans="1:51" s="16" customFormat="1" x14ac:dyDescent="0.2">
      <c r="B145" s="269"/>
      <c r="C145" s="270"/>
      <c r="D145" s="222" t="s">
        <v>307</v>
      </c>
      <c r="E145" s="271" t="s">
        <v>1</v>
      </c>
      <c r="F145" s="272" t="s">
        <v>457</v>
      </c>
      <c r="G145" s="270"/>
      <c r="H145" s="273">
        <v>1</v>
      </c>
      <c r="I145" s="274"/>
      <c r="J145" s="270"/>
      <c r="K145" s="270"/>
      <c r="L145" s="275"/>
      <c r="M145" s="284"/>
      <c r="N145" s="285"/>
      <c r="O145" s="285"/>
      <c r="P145" s="285"/>
      <c r="Q145" s="285"/>
      <c r="R145" s="285"/>
      <c r="S145" s="285"/>
      <c r="T145" s="286"/>
      <c r="AT145" s="279" t="s">
        <v>307</v>
      </c>
      <c r="AU145" s="279" t="s">
        <v>83</v>
      </c>
      <c r="AV145" s="16" t="s">
        <v>301</v>
      </c>
      <c r="AW145" s="16" t="s">
        <v>32</v>
      </c>
      <c r="AX145" s="16" t="s">
        <v>81</v>
      </c>
      <c r="AY145" s="279" t="s">
        <v>294</v>
      </c>
    </row>
    <row r="146" spans="1:51" s="2" customFormat="1" ht="6.9" customHeight="1" x14ac:dyDescent="0.2">
      <c r="A146" s="35"/>
      <c r="B146" s="55"/>
      <c r="C146" s="56"/>
      <c r="D146" s="56"/>
      <c r="E146" s="56"/>
      <c r="F146" s="56"/>
      <c r="G146" s="56"/>
      <c r="H146" s="56"/>
      <c r="I146" s="159"/>
      <c r="J146" s="56"/>
      <c r="K146" s="56"/>
      <c r="L146" s="40"/>
      <c r="M146" s="35"/>
      <c r="O146" s="35"/>
      <c r="P146" s="35"/>
      <c r="Q146" s="35"/>
      <c r="R146" s="35"/>
      <c r="S146" s="35"/>
      <c r="T146" s="35"/>
      <c r="U146" s="35"/>
      <c r="V146" s="35"/>
      <c r="W146" s="35"/>
      <c r="X146" s="35"/>
      <c r="Y146" s="35"/>
      <c r="Z146" s="35"/>
      <c r="AA146" s="35"/>
      <c r="AB146" s="35"/>
      <c r="AC146" s="35"/>
      <c r="AD146" s="35"/>
      <c r="AE146" s="35"/>
    </row>
  </sheetData>
  <sheetProtection algorithmName="SHA-512" hashValue="tdmsQU3bvPxiJB1JUNBVM+B8Ky/1Bv8Qyb0QniKPyTMy3aKW7r6KM1vSfArr9LCgiHL1+vAkNDWnwkOy7iWCpQ==" saltValue="0Joetxr+2O5UCw5kGuDpkw==" spinCount="100000" sheet="1" objects="1" scenarios="1" formatColumns="0" formatRows="0" autoFilter="0"/>
  <autoFilter ref="C123:K145"/>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9"/>
  <sheetViews>
    <sheetView showGridLines="0" topLeftCell="A265" workbookViewId="0">
      <selection activeCell="F327" sqref="F327"/>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238</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9403</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ROUND(J133,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ROUND((SUM(BE133:BE418)),  2)</f>
        <v>0</v>
      </c>
      <c r="G35" s="35"/>
      <c r="H35" s="35"/>
      <c r="I35" s="138">
        <v>0.21</v>
      </c>
      <c r="J35" s="137">
        <f>ROUND(((SUM(BE133:BE418))*I35),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ROUND((SUM(BF133:BF418)),  2)</f>
        <v>0</v>
      </c>
      <c r="G36" s="35"/>
      <c r="H36" s="35"/>
      <c r="I36" s="138">
        <v>0.15</v>
      </c>
      <c r="J36" s="137">
        <f>ROUND(((SUM(BF133:BF418))*I36),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ROUND((SUM(BG133:BG418)),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ROUND((SUM(BH133:BH418)),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ROUND((SUM(BI133:BI418)),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018 - PS 10 Provozní rozvod silnoproudu</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J133</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J134</f>
        <v>0</v>
      </c>
      <c r="K99" s="169"/>
      <c r="L99" s="174"/>
    </row>
    <row r="100" spans="1:47" s="10" customFormat="1" ht="19.95" customHeight="1" x14ac:dyDescent="0.2">
      <c r="B100" s="175"/>
      <c r="C100" s="104"/>
      <c r="D100" s="176" t="s">
        <v>9404</v>
      </c>
      <c r="E100" s="177"/>
      <c r="F100" s="177"/>
      <c r="G100" s="177"/>
      <c r="H100" s="177"/>
      <c r="I100" s="178"/>
      <c r="J100" s="179">
        <f>J135</f>
        <v>0</v>
      </c>
      <c r="K100" s="104"/>
      <c r="L100" s="180"/>
    </row>
    <row r="101" spans="1:47" s="10" customFormat="1" ht="19.95" customHeight="1" x14ac:dyDescent="0.2">
      <c r="B101" s="175"/>
      <c r="C101" s="104"/>
      <c r="D101" s="176" t="s">
        <v>9405</v>
      </c>
      <c r="E101" s="177"/>
      <c r="F101" s="177"/>
      <c r="G101" s="177"/>
      <c r="H101" s="177"/>
      <c r="I101" s="178"/>
      <c r="J101" s="179">
        <f>J153</f>
        <v>0</v>
      </c>
      <c r="K101" s="104"/>
      <c r="L101" s="180"/>
    </row>
    <row r="102" spans="1:47" s="10" customFormat="1" ht="19.95" customHeight="1" x14ac:dyDescent="0.2">
      <c r="B102" s="175"/>
      <c r="C102" s="104"/>
      <c r="D102" s="176" t="s">
        <v>9406</v>
      </c>
      <c r="E102" s="177"/>
      <c r="F102" s="177"/>
      <c r="G102" s="177"/>
      <c r="H102" s="177"/>
      <c r="I102" s="178"/>
      <c r="J102" s="179">
        <f>J178</f>
        <v>0</v>
      </c>
      <c r="K102" s="104"/>
      <c r="L102" s="180"/>
    </row>
    <row r="103" spans="1:47" s="10" customFormat="1" ht="19.95" customHeight="1" x14ac:dyDescent="0.2">
      <c r="B103" s="175"/>
      <c r="C103" s="104"/>
      <c r="D103" s="176" t="s">
        <v>9407</v>
      </c>
      <c r="E103" s="177"/>
      <c r="F103" s="177"/>
      <c r="G103" s="177"/>
      <c r="H103" s="177"/>
      <c r="I103" s="178"/>
      <c r="J103" s="179">
        <f>J190</f>
        <v>0</v>
      </c>
      <c r="K103" s="104"/>
      <c r="L103" s="180"/>
    </row>
    <row r="104" spans="1:47" s="10" customFormat="1" ht="19.95" customHeight="1" x14ac:dyDescent="0.2">
      <c r="B104" s="175"/>
      <c r="C104" s="104"/>
      <c r="D104" s="176" t="s">
        <v>9408</v>
      </c>
      <c r="E104" s="177"/>
      <c r="F104" s="177"/>
      <c r="G104" s="177"/>
      <c r="H104" s="177"/>
      <c r="I104" s="178"/>
      <c r="J104" s="179">
        <f>J204</f>
        <v>0</v>
      </c>
      <c r="K104" s="104"/>
      <c r="L104" s="180"/>
    </row>
    <row r="105" spans="1:47" s="10" customFormat="1" ht="19.95" customHeight="1" x14ac:dyDescent="0.2">
      <c r="B105" s="175"/>
      <c r="C105" s="104"/>
      <c r="D105" s="176" t="s">
        <v>9409</v>
      </c>
      <c r="E105" s="177"/>
      <c r="F105" s="177"/>
      <c r="G105" s="177"/>
      <c r="H105" s="177"/>
      <c r="I105" s="178"/>
      <c r="J105" s="179">
        <f>J208</f>
        <v>0</v>
      </c>
      <c r="K105" s="104"/>
      <c r="L105" s="180"/>
    </row>
    <row r="106" spans="1:47" s="10" customFormat="1" ht="19.95" customHeight="1" x14ac:dyDescent="0.2">
      <c r="B106" s="175"/>
      <c r="C106" s="104"/>
      <c r="D106" s="176" t="s">
        <v>9410</v>
      </c>
      <c r="E106" s="177"/>
      <c r="F106" s="177"/>
      <c r="G106" s="177"/>
      <c r="H106" s="177"/>
      <c r="I106" s="178"/>
      <c r="J106" s="179">
        <f>J228</f>
        <v>0</v>
      </c>
      <c r="K106" s="104"/>
      <c r="L106" s="180"/>
    </row>
    <row r="107" spans="1:47" s="10" customFormat="1" ht="19.95" customHeight="1" x14ac:dyDescent="0.2">
      <c r="B107" s="175"/>
      <c r="C107" s="104"/>
      <c r="D107" s="176" t="s">
        <v>3160</v>
      </c>
      <c r="E107" s="177"/>
      <c r="F107" s="177"/>
      <c r="G107" s="177"/>
      <c r="H107" s="177"/>
      <c r="I107" s="178"/>
      <c r="J107" s="179">
        <f>J285</f>
        <v>0</v>
      </c>
      <c r="K107" s="104"/>
      <c r="L107" s="180"/>
    </row>
    <row r="108" spans="1:47" s="10" customFormat="1" ht="19.95" customHeight="1" x14ac:dyDescent="0.2">
      <c r="B108" s="175"/>
      <c r="C108" s="104"/>
      <c r="D108" s="176" t="s">
        <v>9411</v>
      </c>
      <c r="E108" s="177"/>
      <c r="F108" s="177"/>
      <c r="G108" s="177"/>
      <c r="H108" s="177"/>
      <c r="I108" s="178"/>
      <c r="J108" s="179">
        <f>J346</f>
        <v>0</v>
      </c>
      <c r="K108" s="104"/>
      <c r="L108" s="180"/>
    </row>
    <row r="109" spans="1:47" s="10" customFormat="1" ht="19.95" customHeight="1" x14ac:dyDescent="0.2">
      <c r="B109" s="175"/>
      <c r="C109" s="104"/>
      <c r="D109" s="176" t="s">
        <v>9412</v>
      </c>
      <c r="E109" s="177"/>
      <c r="F109" s="177"/>
      <c r="G109" s="177"/>
      <c r="H109" s="177"/>
      <c r="I109" s="178"/>
      <c r="J109" s="179">
        <f>J358</f>
        <v>0</v>
      </c>
      <c r="K109" s="104"/>
      <c r="L109" s="180"/>
    </row>
    <row r="110" spans="1:47" s="10" customFormat="1" ht="19.95" customHeight="1" x14ac:dyDescent="0.2">
      <c r="B110" s="175"/>
      <c r="C110" s="104"/>
      <c r="D110" s="176" t="s">
        <v>9413</v>
      </c>
      <c r="E110" s="177"/>
      <c r="F110" s="177"/>
      <c r="G110" s="177"/>
      <c r="H110" s="177"/>
      <c r="I110" s="178"/>
      <c r="J110" s="179">
        <f>J381</f>
        <v>0</v>
      </c>
      <c r="K110" s="104"/>
      <c r="L110" s="180"/>
    </row>
    <row r="111" spans="1:47" s="10" customFormat="1" ht="19.95" customHeight="1" x14ac:dyDescent="0.2">
      <c r="B111" s="175"/>
      <c r="C111" s="104"/>
      <c r="D111" s="176" t="s">
        <v>9414</v>
      </c>
      <c r="E111" s="177"/>
      <c r="F111" s="177"/>
      <c r="G111" s="177"/>
      <c r="H111" s="177"/>
      <c r="I111" s="178"/>
      <c r="J111" s="179">
        <f>J408</f>
        <v>0</v>
      </c>
      <c r="K111" s="104"/>
      <c r="L111" s="180"/>
    </row>
    <row r="112" spans="1:47" s="2" customFormat="1" ht="21.75" customHeight="1" x14ac:dyDescent="0.2">
      <c r="A112" s="35"/>
      <c r="B112" s="36"/>
      <c r="C112" s="37"/>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31" s="2" customFormat="1" ht="6.9" customHeight="1" x14ac:dyDescent="0.2">
      <c r="A113" s="35"/>
      <c r="B113" s="55"/>
      <c r="C113" s="56"/>
      <c r="D113" s="56"/>
      <c r="E113" s="56"/>
      <c r="F113" s="56"/>
      <c r="G113" s="56"/>
      <c r="H113" s="56"/>
      <c r="I113" s="159"/>
      <c r="J113" s="56"/>
      <c r="K113" s="56"/>
      <c r="L113" s="52"/>
      <c r="S113" s="35"/>
      <c r="T113" s="35"/>
      <c r="U113" s="35"/>
      <c r="V113" s="35"/>
      <c r="W113" s="35"/>
      <c r="X113" s="35"/>
      <c r="Y113" s="35"/>
      <c r="Z113" s="35"/>
      <c r="AA113" s="35"/>
      <c r="AB113" s="35"/>
      <c r="AC113" s="35"/>
      <c r="AD113" s="35"/>
      <c r="AE113" s="35"/>
    </row>
    <row r="117" spans="1:31" s="2" customFormat="1" ht="6.9" customHeight="1" x14ac:dyDescent="0.2">
      <c r="A117" s="35"/>
      <c r="B117" s="57"/>
      <c r="C117" s="58"/>
      <c r="D117" s="58"/>
      <c r="E117" s="58"/>
      <c r="F117" s="58"/>
      <c r="G117" s="58"/>
      <c r="H117" s="58"/>
      <c r="I117" s="162"/>
      <c r="J117" s="58"/>
      <c r="K117" s="58"/>
      <c r="L117" s="52"/>
      <c r="S117" s="35"/>
      <c r="T117" s="35"/>
      <c r="U117" s="35"/>
      <c r="V117" s="35"/>
      <c r="W117" s="35"/>
      <c r="X117" s="35"/>
      <c r="Y117" s="35"/>
      <c r="Z117" s="35"/>
      <c r="AA117" s="35"/>
      <c r="AB117" s="35"/>
      <c r="AC117" s="35"/>
      <c r="AD117" s="35"/>
      <c r="AE117" s="35"/>
    </row>
    <row r="118" spans="1:31" s="2" customFormat="1" ht="24.9" customHeight="1" x14ac:dyDescent="0.2">
      <c r="A118" s="35"/>
      <c r="B118" s="36"/>
      <c r="C118" s="24" t="s">
        <v>279</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31" s="2" customFormat="1" ht="6.9" customHeight="1" x14ac:dyDescent="0.2">
      <c r="A119" s="35"/>
      <c r="B119" s="36"/>
      <c r="C119" s="37"/>
      <c r="D119" s="37"/>
      <c r="E119" s="37"/>
      <c r="F119" s="37"/>
      <c r="G119" s="37"/>
      <c r="H119" s="37"/>
      <c r="I119" s="124"/>
      <c r="J119" s="37"/>
      <c r="K119" s="37"/>
      <c r="L119" s="52"/>
      <c r="S119" s="35"/>
      <c r="T119" s="35"/>
      <c r="U119" s="35"/>
      <c r="V119" s="35"/>
      <c r="W119" s="35"/>
      <c r="X119" s="35"/>
      <c r="Y119" s="35"/>
      <c r="Z119" s="35"/>
      <c r="AA119" s="35"/>
      <c r="AB119" s="35"/>
      <c r="AC119" s="35"/>
      <c r="AD119" s="35"/>
      <c r="AE119" s="35"/>
    </row>
    <row r="120" spans="1:31" s="2" customFormat="1" ht="12" customHeight="1" x14ac:dyDescent="0.2">
      <c r="A120" s="35"/>
      <c r="B120" s="36"/>
      <c r="C120" s="30" t="s">
        <v>16</v>
      </c>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31" s="2" customFormat="1" ht="16.5" customHeight="1" x14ac:dyDescent="0.2">
      <c r="A121" s="35"/>
      <c r="B121" s="36"/>
      <c r="C121" s="37"/>
      <c r="D121" s="37"/>
      <c r="E121" s="342" t="str">
        <f>E7</f>
        <v>ČOV Přerov - kalová koncovka</v>
      </c>
      <c r="F121" s="343"/>
      <c r="G121" s="343"/>
      <c r="H121" s="343"/>
      <c r="I121" s="124"/>
      <c r="J121" s="37"/>
      <c r="K121" s="37"/>
      <c r="L121" s="52"/>
      <c r="S121" s="35"/>
      <c r="T121" s="35"/>
      <c r="U121" s="35"/>
      <c r="V121" s="35"/>
      <c r="W121" s="35"/>
      <c r="X121" s="35"/>
      <c r="Y121" s="35"/>
      <c r="Z121" s="35"/>
      <c r="AA121" s="35"/>
      <c r="AB121" s="35"/>
      <c r="AC121" s="35"/>
      <c r="AD121" s="35"/>
      <c r="AE121" s="35"/>
    </row>
    <row r="122" spans="1:31" s="1" customFormat="1" ht="12" customHeight="1" x14ac:dyDescent="0.2">
      <c r="B122" s="22"/>
      <c r="C122" s="30" t="s">
        <v>246</v>
      </c>
      <c r="D122" s="23"/>
      <c r="E122" s="23"/>
      <c r="F122" s="23"/>
      <c r="G122" s="23"/>
      <c r="H122" s="23"/>
      <c r="I122" s="116"/>
      <c r="J122" s="23"/>
      <c r="K122" s="23"/>
      <c r="L122" s="21"/>
    </row>
    <row r="123" spans="1:31" s="2" customFormat="1" ht="16.5" customHeight="1" x14ac:dyDescent="0.2">
      <c r="A123" s="35"/>
      <c r="B123" s="36"/>
      <c r="C123" s="37"/>
      <c r="D123" s="37"/>
      <c r="E123" s="342" t="s">
        <v>247</v>
      </c>
      <c r="F123" s="345"/>
      <c r="G123" s="345"/>
      <c r="H123" s="345"/>
      <c r="I123" s="124"/>
      <c r="J123" s="37"/>
      <c r="K123" s="37"/>
      <c r="L123" s="52"/>
      <c r="S123" s="35"/>
      <c r="T123" s="35"/>
      <c r="U123" s="35"/>
      <c r="V123" s="35"/>
      <c r="W123" s="35"/>
      <c r="X123" s="35"/>
      <c r="Y123" s="35"/>
      <c r="Z123" s="35"/>
      <c r="AA123" s="35"/>
      <c r="AB123" s="35"/>
      <c r="AC123" s="35"/>
      <c r="AD123" s="35"/>
      <c r="AE123" s="35"/>
    </row>
    <row r="124" spans="1:31" s="2" customFormat="1" ht="12" customHeight="1" x14ac:dyDescent="0.2">
      <c r="A124" s="35"/>
      <c r="B124" s="36"/>
      <c r="C124" s="30" t="s">
        <v>248</v>
      </c>
      <c r="D124" s="37"/>
      <c r="E124" s="37"/>
      <c r="F124" s="37"/>
      <c r="G124" s="37"/>
      <c r="H124" s="37"/>
      <c r="I124" s="124"/>
      <c r="J124" s="37"/>
      <c r="K124" s="37"/>
      <c r="L124" s="52"/>
      <c r="S124" s="35"/>
      <c r="T124" s="35"/>
      <c r="U124" s="35"/>
      <c r="V124" s="35"/>
      <c r="W124" s="35"/>
      <c r="X124" s="35"/>
      <c r="Y124" s="35"/>
      <c r="Z124" s="35"/>
      <c r="AA124" s="35"/>
      <c r="AB124" s="35"/>
      <c r="AC124" s="35"/>
      <c r="AD124" s="35"/>
      <c r="AE124" s="35"/>
    </row>
    <row r="125" spans="1:31" s="2" customFormat="1" ht="16.5" customHeight="1" x14ac:dyDescent="0.2">
      <c r="A125" s="35"/>
      <c r="B125" s="36"/>
      <c r="C125" s="37"/>
      <c r="D125" s="37"/>
      <c r="E125" s="323" t="str">
        <f>E11</f>
        <v>018 - PS 10 Provozní rozvod silnoproudu</v>
      </c>
      <c r="F125" s="345"/>
      <c r="G125" s="345"/>
      <c r="H125" s="345"/>
      <c r="I125" s="124"/>
      <c r="J125" s="37"/>
      <c r="K125" s="37"/>
      <c r="L125" s="52"/>
      <c r="S125" s="35"/>
      <c r="T125" s="35"/>
      <c r="U125" s="35"/>
      <c r="V125" s="35"/>
      <c r="W125" s="35"/>
      <c r="X125" s="35"/>
      <c r="Y125" s="35"/>
      <c r="Z125" s="35"/>
      <c r="AA125" s="35"/>
      <c r="AB125" s="35"/>
      <c r="AC125" s="35"/>
      <c r="AD125" s="35"/>
      <c r="AE125" s="35"/>
    </row>
    <row r="126" spans="1:31" s="2" customFormat="1" ht="6.9" customHeight="1" x14ac:dyDescent="0.2">
      <c r="A126" s="35"/>
      <c r="B126" s="36"/>
      <c r="C126" s="37"/>
      <c r="D126" s="37"/>
      <c r="E126" s="37"/>
      <c r="F126" s="37"/>
      <c r="G126" s="37"/>
      <c r="H126" s="37"/>
      <c r="I126" s="124"/>
      <c r="J126" s="37"/>
      <c r="K126" s="37"/>
      <c r="L126" s="52"/>
      <c r="S126" s="35"/>
      <c r="T126" s="35"/>
      <c r="U126" s="35"/>
      <c r="V126" s="35"/>
      <c r="W126" s="35"/>
      <c r="X126" s="35"/>
      <c r="Y126" s="35"/>
      <c r="Z126" s="35"/>
      <c r="AA126" s="35"/>
      <c r="AB126" s="35"/>
      <c r="AC126" s="35"/>
      <c r="AD126" s="35"/>
      <c r="AE126" s="35"/>
    </row>
    <row r="127" spans="1:31" s="2" customFormat="1" ht="12" customHeight="1" x14ac:dyDescent="0.2">
      <c r="A127" s="35"/>
      <c r="B127" s="36"/>
      <c r="C127" s="30" t="s">
        <v>20</v>
      </c>
      <c r="D127" s="37"/>
      <c r="E127" s="37"/>
      <c r="F127" s="28" t="str">
        <f>F14</f>
        <v xml:space="preserve"> </v>
      </c>
      <c r="G127" s="37"/>
      <c r="H127" s="37"/>
      <c r="I127" s="125" t="s">
        <v>22</v>
      </c>
      <c r="J127" s="67" t="str">
        <f>IF(J14="","",J14)</f>
        <v>6. 12. 2018</v>
      </c>
      <c r="K127" s="37"/>
      <c r="L127" s="52"/>
      <c r="S127" s="35"/>
      <c r="T127" s="35"/>
      <c r="U127" s="35"/>
      <c r="V127" s="35"/>
      <c r="W127" s="35"/>
      <c r="X127" s="35"/>
      <c r="Y127" s="35"/>
      <c r="Z127" s="35"/>
      <c r="AA127" s="35"/>
      <c r="AB127" s="35"/>
      <c r="AC127" s="35"/>
      <c r="AD127" s="35"/>
      <c r="AE127" s="35"/>
    </row>
    <row r="128" spans="1:31" s="2" customFormat="1" ht="6.9"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65" s="2" customFormat="1" ht="43.2" customHeight="1" x14ac:dyDescent="0.2">
      <c r="A129" s="35"/>
      <c r="B129" s="36"/>
      <c r="C129" s="30" t="s">
        <v>24</v>
      </c>
      <c r="D129" s="37"/>
      <c r="E129" s="37"/>
      <c r="F129" s="28" t="str">
        <f>E17</f>
        <v>Vodovody a kanalizace Přerov, a.s.</v>
      </c>
      <c r="G129" s="37"/>
      <c r="H129" s="37"/>
      <c r="I129" s="125" t="s">
        <v>30</v>
      </c>
      <c r="J129" s="33" t="str">
        <f>E23</f>
        <v>Sweco Hydroprojekt a.s., divize Morava</v>
      </c>
      <c r="K129" s="37"/>
      <c r="L129" s="52"/>
      <c r="S129" s="35"/>
      <c r="T129" s="35"/>
      <c r="U129" s="35"/>
      <c r="V129" s="35"/>
      <c r="W129" s="35"/>
      <c r="X129" s="35"/>
      <c r="Y129" s="35"/>
      <c r="Z129" s="35"/>
      <c r="AA129" s="35"/>
      <c r="AB129" s="35"/>
      <c r="AC129" s="35"/>
      <c r="AD129" s="35"/>
      <c r="AE129" s="35"/>
    </row>
    <row r="130" spans="1:65" s="2" customFormat="1" ht="15.15" customHeight="1" x14ac:dyDescent="0.2">
      <c r="A130" s="35"/>
      <c r="B130" s="36"/>
      <c r="C130" s="30" t="s">
        <v>28</v>
      </c>
      <c r="D130" s="37"/>
      <c r="E130" s="37"/>
      <c r="F130" s="28" t="str">
        <f>IF(E20="","",E20)</f>
        <v>Vyplň údaj</v>
      </c>
      <c r="G130" s="37"/>
      <c r="H130" s="37"/>
      <c r="I130" s="125" t="s">
        <v>33</v>
      </c>
      <c r="J130" s="33" t="str">
        <f>E26</f>
        <v xml:space="preserve"> </v>
      </c>
      <c r="K130" s="37"/>
      <c r="L130" s="52"/>
      <c r="S130" s="35"/>
      <c r="T130" s="35"/>
      <c r="U130" s="35"/>
      <c r="V130" s="35"/>
      <c r="W130" s="35"/>
      <c r="X130" s="35"/>
      <c r="Y130" s="35"/>
      <c r="Z130" s="35"/>
      <c r="AA130" s="35"/>
      <c r="AB130" s="35"/>
      <c r="AC130" s="35"/>
      <c r="AD130" s="35"/>
      <c r="AE130" s="35"/>
    </row>
    <row r="131" spans="1:65" s="2" customFormat="1" ht="10.35" customHeight="1" x14ac:dyDescent="0.2">
      <c r="A131" s="35"/>
      <c r="B131" s="36"/>
      <c r="C131" s="37"/>
      <c r="D131" s="37"/>
      <c r="E131" s="37"/>
      <c r="F131" s="37"/>
      <c r="G131" s="37"/>
      <c r="H131" s="37"/>
      <c r="I131" s="124"/>
      <c r="J131" s="37"/>
      <c r="K131" s="37"/>
      <c r="L131" s="52"/>
      <c r="S131" s="35"/>
      <c r="T131" s="35"/>
      <c r="U131" s="35"/>
      <c r="V131" s="35"/>
      <c r="W131" s="35"/>
      <c r="X131" s="35"/>
      <c r="Y131" s="35"/>
      <c r="Z131" s="35"/>
      <c r="AA131" s="35"/>
      <c r="AB131" s="35"/>
      <c r="AC131" s="35"/>
      <c r="AD131" s="35"/>
      <c r="AE131" s="35"/>
    </row>
    <row r="132" spans="1:65" s="11" customFormat="1" ht="29.25" customHeight="1" x14ac:dyDescent="0.2">
      <c r="A132" s="181"/>
      <c r="B132" s="182"/>
      <c r="C132" s="183" t="s">
        <v>280</v>
      </c>
      <c r="D132" s="184" t="s">
        <v>60</v>
      </c>
      <c r="E132" s="184" t="s">
        <v>56</v>
      </c>
      <c r="F132" s="184" t="s">
        <v>57</v>
      </c>
      <c r="G132" s="184" t="s">
        <v>281</v>
      </c>
      <c r="H132" s="184" t="s">
        <v>282</v>
      </c>
      <c r="I132" s="185" t="s">
        <v>283</v>
      </c>
      <c r="J132" s="184" t="s">
        <v>254</v>
      </c>
      <c r="K132" s="186" t="s">
        <v>284</v>
      </c>
      <c r="L132" s="187"/>
      <c r="M132" s="76" t="s">
        <v>1</v>
      </c>
      <c r="N132" s="77" t="s">
        <v>39</v>
      </c>
      <c r="O132" s="77" t="s">
        <v>285</v>
      </c>
      <c r="P132" s="77" t="s">
        <v>286</v>
      </c>
      <c r="Q132" s="77" t="s">
        <v>287</v>
      </c>
      <c r="R132" s="77" t="s">
        <v>288</v>
      </c>
      <c r="S132" s="77" t="s">
        <v>289</v>
      </c>
      <c r="T132" s="78" t="s">
        <v>290</v>
      </c>
      <c r="U132" s="181"/>
      <c r="V132" s="181"/>
      <c r="W132" s="181"/>
      <c r="X132" s="181"/>
      <c r="Y132" s="181"/>
      <c r="Z132" s="181"/>
      <c r="AA132" s="181"/>
      <c r="AB132" s="181"/>
      <c r="AC132" s="181"/>
      <c r="AD132" s="181"/>
      <c r="AE132" s="181"/>
    </row>
    <row r="133" spans="1:65" s="2" customFormat="1" ht="22.95" customHeight="1" x14ac:dyDescent="0.3">
      <c r="A133" s="35"/>
      <c r="B133" s="36"/>
      <c r="C133" s="83" t="s">
        <v>291</v>
      </c>
      <c r="D133" s="37"/>
      <c r="E133" s="37"/>
      <c r="F133" s="37"/>
      <c r="G133" s="37"/>
      <c r="H133" s="37"/>
      <c r="I133" s="124"/>
      <c r="J133" s="188">
        <f>BK133</f>
        <v>0</v>
      </c>
      <c r="K133" s="37"/>
      <c r="L133" s="40"/>
      <c r="M133" s="79"/>
      <c r="N133" s="189"/>
      <c r="O133" s="80"/>
      <c r="P133" s="190">
        <f>P134</f>
        <v>0</v>
      </c>
      <c r="Q133" s="80"/>
      <c r="R133" s="190">
        <f>R134</f>
        <v>0</v>
      </c>
      <c r="S133" s="80"/>
      <c r="T133" s="191">
        <f>T134</f>
        <v>0</v>
      </c>
      <c r="U133" s="35"/>
      <c r="V133" s="35"/>
      <c r="W133" s="35"/>
      <c r="X133" s="35"/>
      <c r="Y133" s="35"/>
      <c r="Z133" s="35"/>
      <c r="AA133" s="35"/>
      <c r="AB133" s="35"/>
      <c r="AC133" s="35"/>
      <c r="AD133" s="35"/>
      <c r="AE133" s="35"/>
      <c r="AT133" s="18" t="s">
        <v>74</v>
      </c>
      <c r="AU133" s="18" t="s">
        <v>256</v>
      </c>
      <c r="BK133" s="192">
        <f>BK134</f>
        <v>0</v>
      </c>
    </row>
    <row r="134" spans="1:65" s="12" customFormat="1" ht="25.95" customHeight="1" x14ac:dyDescent="0.25">
      <c r="B134" s="193"/>
      <c r="C134" s="194"/>
      <c r="D134" s="195" t="s">
        <v>74</v>
      </c>
      <c r="E134" s="196" t="s">
        <v>409</v>
      </c>
      <c r="F134" s="196" t="s">
        <v>1789</v>
      </c>
      <c r="G134" s="194"/>
      <c r="H134" s="194"/>
      <c r="I134" s="197"/>
      <c r="J134" s="198">
        <f>BK134</f>
        <v>0</v>
      </c>
      <c r="K134" s="194"/>
      <c r="L134" s="199"/>
      <c r="M134" s="200"/>
      <c r="N134" s="201"/>
      <c r="O134" s="201"/>
      <c r="P134" s="202">
        <f>P135+P153+P178+P190+P204+P208+P228+P285+P346+P358+P381+P408</f>
        <v>0</v>
      </c>
      <c r="Q134" s="201"/>
      <c r="R134" s="202">
        <f>R135+R153+R178+R190+R204+R208+R228+R285+R346+R358+R381+R408</f>
        <v>0</v>
      </c>
      <c r="S134" s="201"/>
      <c r="T134" s="203">
        <f>T135+T153+T178+T190+T204+T208+T228+T285+T346+T358+T381+T408</f>
        <v>0</v>
      </c>
      <c r="AR134" s="204" t="s">
        <v>91</v>
      </c>
      <c r="AT134" s="205" t="s">
        <v>74</v>
      </c>
      <c r="AU134" s="205" t="s">
        <v>75</v>
      </c>
      <c r="AY134" s="204" t="s">
        <v>294</v>
      </c>
      <c r="BK134" s="206">
        <f>BK135+BK153+BK178+BK190+BK204+BK208+BK228+BK285+BK346+BK358+BK381+BK408</f>
        <v>0</v>
      </c>
    </row>
    <row r="135" spans="1:65" s="12" customFormat="1" ht="22.95" customHeight="1" x14ac:dyDescent="0.25">
      <c r="B135" s="193"/>
      <c r="C135" s="194"/>
      <c r="D135" s="195" t="s">
        <v>74</v>
      </c>
      <c r="E135" s="207" t="s">
        <v>1724</v>
      </c>
      <c r="F135" s="207" t="s">
        <v>9415</v>
      </c>
      <c r="G135" s="194"/>
      <c r="H135" s="194"/>
      <c r="I135" s="197"/>
      <c r="J135" s="208">
        <f>BK135</f>
        <v>0</v>
      </c>
      <c r="K135" s="194"/>
      <c r="L135" s="199"/>
      <c r="M135" s="200"/>
      <c r="N135" s="201"/>
      <c r="O135" s="201"/>
      <c r="P135" s="202">
        <f>SUM(P136:P152)</f>
        <v>0</v>
      </c>
      <c r="Q135" s="201"/>
      <c r="R135" s="202">
        <f>SUM(R136:R152)</f>
        <v>0</v>
      </c>
      <c r="S135" s="201"/>
      <c r="T135" s="203">
        <f>SUM(T136:T152)</f>
        <v>0</v>
      </c>
      <c r="AR135" s="204" t="s">
        <v>81</v>
      </c>
      <c r="AT135" s="205" t="s">
        <v>74</v>
      </c>
      <c r="AU135" s="205" t="s">
        <v>81</v>
      </c>
      <c r="AY135" s="204" t="s">
        <v>294</v>
      </c>
      <c r="BK135" s="206">
        <f>SUM(BK136:BK152)</f>
        <v>0</v>
      </c>
    </row>
    <row r="136" spans="1:65" s="2" customFormat="1" ht="24" customHeight="1" x14ac:dyDescent="0.2">
      <c r="A136" s="35"/>
      <c r="B136" s="36"/>
      <c r="C136" s="209" t="s">
        <v>81</v>
      </c>
      <c r="D136" s="209" t="s">
        <v>296</v>
      </c>
      <c r="E136" s="210" t="s">
        <v>9416</v>
      </c>
      <c r="F136" s="211" t="s">
        <v>9417</v>
      </c>
      <c r="G136" s="212" t="s">
        <v>326</v>
      </c>
      <c r="H136" s="213">
        <v>10</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301</v>
      </c>
      <c r="AT136" s="220" t="s">
        <v>296</v>
      </c>
      <c r="AU136" s="220" t="s">
        <v>83</v>
      </c>
      <c r="AY136" s="18" t="s">
        <v>294</v>
      </c>
      <c r="BE136" s="221">
        <f>IF(N136="základní",J136,0)</f>
        <v>0</v>
      </c>
      <c r="BF136" s="221">
        <f>IF(N136="snížená",J136,0)</f>
        <v>0</v>
      </c>
      <c r="BG136" s="221">
        <f>IF(N136="zákl. přenesená",J136,0)</f>
        <v>0</v>
      </c>
      <c r="BH136" s="221">
        <f>IF(N136="sníž. přenesená",J136,0)</f>
        <v>0</v>
      </c>
      <c r="BI136" s="221">
        <f>IF(N136="nulová",J136,0)</f>
        <v>0</v>
      </c>
      <c r="BJ136" s="18" t="s">
        <v>81</v>
      </c>
      <c r="BK136" s="221">
        <f>ROUND(I136*H136,2)</f>
        <v>0</v>
      </c>
      <c r="BL136" s="18" t="s">
        <v>301</v>
      </c>
      <c r="BM136" s="220" t="s">
        <v>83</v>
      </c>
    </row>
    <row r="137" spans="1:65" s="2" customFormat="1" ht="19.2" x14ac:dyDescent="0.2">
      <c r="A137" s="35"/>
      <c r="B137" s="36"/>
      <c r="C137" s="37"/>
      <c r="D137" s="222" t="s">
        <v>303</v>
      </c>
      <c r="E137" s="37"/>
      <c r="F137" s="223" t="s">
        <v>9417</v>
      </c>
      <c r="G137" s="37"/>
      <c r="H137" s="37"/>
      <c r="I137" s="124"/>
      <c r="J137" s="37"/>
      <c r="K137" s="37"/>
      <c r="L137" s="40"/>
      <c r="M137" s="224"/>
      <c r="N137" s="225"/>
      <c r="O137" s="72"/>
      <c r="P137" s="72"/>
      <c r="Q137" s="72"/>
      <c r="R137" s="72"/>
      <c r="S137" s="72"/>
      <c r="T137" s="73"/>
      <c r="U137" s="35"/>
      <c r="V137" s="35"/>
      <c r="W137" s="35"/>
      <c r="X137" s="35"/>
      <c r="Y137" s="35"/>
      <c r="Z137" s="35"/>
      <c r="AA137" s="35"/>
      <c r="AB137" s="35"/>
      <c r="AC137" s="35"/>
      <c r="AD137" s="35"/>
      <c r="AE137" s="35"/>
      <c r="AT137" s="18" t="s">
        <v>303</v>
      </c>
      <c r="AU137" s="18" t="s">
        <v>83</v>
      </c>
    </row>
    <row r="138" spans="1:65" s="2" customFormat="1" ht="24" customHeight="1" x14ac:dyDescent="0.2">
      <c r="A138" s="35"/>
      <c r="B138" s="36"/>
      <c r="C138" s="209" t="s">
        <v>83</v>
      </c>
      <c r="D138" s="209" t="s">
        <v>296</v>
      </c>
      <c r="E138" s="210" t="s">
        <v>9418</v>
      </c>
      <c r="F138" s="211" t="s">
        <v>9419</v>
      </c>
      <c r="G138" s="212" t="s">
        <v>326</v>
      </c>
      <c r="H138" s="213">
        <v>8</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301</v>
      </c>
      <c r="AT138" s="220" t="s">
        <v>296</v>
      </c>
      <c r="AU138" s="220" t="s">
        <v>83</v>
      </c>
      <c r="AY138" s="18" t="s">
        <v>294</v>
      </c>
      <c r="BE138" s="221">
        <f>IF(N138="základní",J138,0)</f>
        <v>0</v>
      </c>
      <c r="BF138" s="221">
        <f>IF(N138="snížená",J138,0)</f>
        <v>0</v>
      </c>
      <c r="BG138" s="221">
        <f>IF(N138="zákl. přenesená",J138,0)</f>
        <v>0</v>
      </c>
      <c r="BH138" s="221">
        <f>IF(N138="sníž. přenesená",J138,0)</f>
        <v>0</v>
      </c>
      <c r="BI138" s="221">
        <f>IF(N138="nulová",J138,0)</f>
        <v>0</v>
      </c>
      <c r="BJ138" s="18" t="s">
        <v>81</v>
      </c>
      <c r="BK138" s="221">
        <f>ROUND(I138*H138,2)</f>
        <v>0</v>
      </c>
      <c r="BL138" s="18" t="s">
        <v>301</v>
      </c>
      <c r="BM138" s="220" t="s">
        <v>301</v>
      </c>
    </row>
    <row r="139" spans="1:65" s="2" customFormat="1" ht="19.2" x14ac:dyDescent="0.2">
      <c r="A139" s="35"/>
      <c r="B139" s="36"/>
      <c r="C139" s="37"/>
      <c r="D139" s="222" t="s">
        <v>303</v>
      </c>
      <c r="E139" s="37"/>
      <c r="F139" s="223" t="s">
        <v>9419</v>
      </c>
      <c r="G139" s="37"/>
      <c r="H139" s="37"/>
      <c r="I139" s="124"/>
      <c r="J139" s="37"/>
      <c r="K139" s="37"/>
      <c r="L139" s="40"/>
      <c r="M139" s="224"/>
      <c r="N139" s="225"/>
      <c r="O139" s="72"/>
      <c r="P139" s="72"/>
      <c r="Q139" s="72"/>
      <c r="R139" s="72"/>
      <c r="S139" s="72"/>
      <c r="T139" s="73"/>
      <c r="U139" s="35"/>
      <c r="V139" s="35"/>
      <c r="W139" s="35"/>
      <c r="X139" s="35"/>
      <c r="Y139" s="35"/>
      <c r="Z139" s="35"/>
      <c r="AA139" s="35"/>
      <c r="AB139" s="35"/>
      <c r="AC139" s="35"/>
      <c r="AD139" s="35"/>
      <c r="AE139" s="35"/>
      <c r="AT139" s="18" t="s">
        <v>303</v>
      </c>
      <c r="AU139" s="18" t="s">
        <v>83</v>
      </c>
    </row>
    <row r="140" spans="1:65" s="2" customFormat="1" ht="24" customHeight="1" x14ac:dyDescent="0.2">
      <c r="A140" s="35"/>
      <c r="B140" s="36"/>
      <c r="C140" s="209" t="s">
        <v>91</v>
      </c>
      <c r="D140" s="209" t="s">
        <v>296</v>
      </c>
      <c r="E140" s="210" t="s">
        <v>9420</v>
      </c>
      <c r="F140" s="211" t="s">
        <v>9421</v>
      </c>
      <c r="G140" s="212" t="s">
        <v>2345</v>
      </c>
      <c r="H140" s="213">
        <v>1</v>
      </c>
      <c r="I140" s="214"/>
      <c r="J140" s="215">
        <f>ROUND(I140*H140,2)</f>
        <v>0</v>
      </c>
      <c r="K140" s="211" t="s">
        <v>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301</v>
      </c>
      <c r="AT140" s="220" t="s">
        <v>296</v>
      </c>
      <c r="AU140" s="220" t="s">
        <v>83</v>
      </c>
      <c r="AY140" s="18" t="s">
        <v>294</v>
      </c>
      <c r="BE140" s="221">
        <f>IF(N140="základní",J140,0)</f>
        <v>0</v>
      </c>
      <c r="BF140" s="221">
        <f>IF(N140="snížená",J140,0)</f>
        <v>0</v>
      </c>
      <c r="BG140" s="221">
        <f>IF(N140="zákl. přenesená",J140,0)</f>
        <v>0</v>
      </c>
      <c r="BH140" s="221">
        <f>IF(N140="sníž. přenesená",J140,0)</f>
        <v>0</v>
      </c>
      <c r="BI140" s="221">
        <f>IF(N140="nulová",J140,0)</f>
        <v>0</v>
      </c>
      <c r="BJ140" s="18" t="s">
        <v>81</v>
      </c>
      <c r="BK140" s="221">
        <f>ROUND(I140*H140,2)</f>
        <v>0</v>
      </c>
      <c r="BL140" s="18" t="s">
        <v>301</v>
      </c>
      <c r="BM140" s="220" t="s">
        <v>328</v>
      </c>
    </row>
    <row r="141" spans="1:65" s="2" customFormat="1" x14ac:dyDescent="0.2">
      <c r="A141" s="35"/>
      <c r="B141" s="36"/>
      <c r="C141" s="37"/>
      <c r="D141" s="222" t="s">
        <v>303</v>
      </c>
      <c r="E141" s="37"/>
      <c r="F141" s="223" t="s">
        <v>9421</v>
      </c>
      <c r="G141" s="37"/>
      <c r="H141" s="37"/>
      <c r="I141" s="124"/>
      <c r="J141" s="37"/>
      <c r="K141" s="37"/>
      <c r="L141" s="40"/>
      <c r="M141" s="224"/>
      <c r="N141" s="225"/>
      <c r="O141" s="72"/>
      <c r="P141" s="72"/>
      <c r="Q141" s="72"/>
      <c r="R141" s="72"/>
      <c r="S141" s="72"/>
      <c r="T141" s="73"/>
      <c r="U141" s="35"/>
      <c r="V141" s="35"/>
      <c r="W141" s="35"/>
      <c r="X141" s="35"/>
      <c r="Y141" s="35"/>
      <c r="Z141" s="35"/>
      <c r="AA141" s="35"/>
      <c r="AB141" s="35"/>
      <c r="AC141" s="35"/>
      <c r="AD141" s="35"/>
      <c r="AE141" s="35"/>
      <c r="AT141" s="18" t="s">
        <v>303</v>
      </c>
      <c r="AU141" s="18" t="s">
        <v>83</v>
      </c>
    </row>
    <row r="142" spans="1:65" s="2" customFormat="1" ht="16.5" customHeight="1" x14ac:dyDescent="0.2">
      <c r="A142" s="35"/>
      <c r="B142" s="36"/>
      <c r="C142" s="209" t="s">
        <v>301</v>
      </c>
      <c r="D142" s="209" t="s">
        <v>296</v>
      </c>
      <c r="E142" s="210" t="s">
        <v>9422</v>
      </c>
      <c r="F142" s="211" t="s">
        <v>9423</v>
      </c>
      <c r="G142" s="212" t="s">
        <v>2345</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301</v>
      </c>
      <c r="AT142" s="220" t="s">
        <v>296</v>
      </c>
      <c r="AU142" s="220" t="s">
        <v>83</v>
      </c>
      <c r="AY142" s="18" t="s">
        <v>294</v>
      </c>
      <c r="BE142" s="221">
        <f>IF(N142="základní",J142,0)</f>
        <v>0</v>
      </c>
      <c r="BF142" s="221">
        <f>IF(N142="snížená",J142,0)</f>
        <v>0</v>
      </c>
      <c r="BG142" s="221">
        <f>IF(N142="zákl. přenesená",J142,0)</f>
        <v>0</v>
      </c>
      <c r="BH142" s="221">
        <f>IF(N142="sníž. přenesená",J142,0)</f>
        <v>0</v>
      </c>
      <c r="BI142" s="221">
        <f>IF(N142="nulová",J142,0)</f>
        <v>0</v>
      </c>
      <c r="BJ142" s="18" t="s">
        <v>81</v>
      </c>
      <c r="BK142" s="221">
        <f>ROUND(I142*H142,2)</f>
        <v>0</v>
      </c>
      <c r="BL142" s="18" t="s">
        <v>301</v>
      </c>
      <c r="BM142" s="220" t="s">
        <v>340</v>
      </c>
    </row>
    <row r="143" spans="1:65" s="2" customFormat="1" x14ac:dyDescent="0.2">
      <c r="A143" s="35"/>
      <c r="B143" s="36"/>
      <c r="C143" s="37"/>
      <c r="D143" s="222" t="s">
        <v>303</v>
      </c>
      <c r="E143" s="37"/>
      <c r="F143" s="223" t="s">
        <v>9423</v>
      </c>
      <c r="G143" s="37"/>
      <c r="H143" s="37"/>
      <c r="I143" s="124"/>
      <c r="J143" s="37"/>
      <c r="K143" s="37"/>
      <c r="L143" s="40"/>
      <c r="M143" s="224"/>
      <c r="N143" s="225"/>
      <c r="O143" s="72"/>
      <c r="P143" s="72"/>
      <c r="Q143" s="72"/>
      <c r="R143" s="72"/>
      <c r="S143" s="72"/>
      <c r="T143" s="73"/>
      <c r="U143" s="35"/>
      <c r="V143" s="35"/>
      <c r="W143" s="35"/>
      <c r="X143" s="35"/>
      <c r="Y143" s="35"/>
      <c r="Z143" s="35"/>
      <c r="AA143" s="35"/>
      <c r="AB143" s="35"/>
      <c r="AC143" s="35"/>
      <c r="AD143" s="35"/>
      <c r="AE143" s="35"/>
      <c r="AT143" s="18" t="s">
        <v>303</v>
      </c>
      <c r="AU143" s="18" t="s">
        <v>83</v>
      </c>
    </row>
    <row r="144" spans="1:65" s="2" customFormat="1" ht="24" customHeight="1" x14ac:dyDescent="0.2">
      <c r="A144" s="35"/>
      <c r="B144" s="36"/>
      <c r="C144" s="209" t="s">
        <v>323</v>
      </c>
      <c r="D144" s="209" t="s">
        <v>296</v>
      </c>
      <c r="E144" s="210" t="s">
        <v>9424</v>
      </c>
      <c r="F144" s="211" t="s">
        <v>9425</v>
      </c>
      <c r="G144" s="212" t="s">
        <v>2345</v>
      </c>
      <c r="H144" s="213">
        <v>1</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301</v>
      </c>
      <c r="AT144" s="220" t="s">
        <v>296</v>
      </c>
      <c r="AU144" s="220" t="s">
        <v>83</v>
      </c>
      <c r="AY144" s="18" t="s">
        <v>294</v>
      </c>
      <c r="BE144" s="221">
        <f>IF(N144="základní",J144,0)</f>
        <v>0</v>
      </c>
      <c r="BF144" s="221">
        <f>IF(N144="snížená",J144,0)</f>
        <v>0</v>
      </c>
      <c r="BG144" s="221">
        <f>IF(N144="zákl. přenesená",J144,0)</f>
        <v>0</v>
      </c>
      <c r="BH144" s="221">
        <f>IF(N144="sníž. přenesená",J144,0)</f>
        <v>0</v>
      </c>
      <c r="BI144" s="221">
        <f>IF(N144="nulová",J144,0)</f>
        <v>0</v>
      </c>
      <c r="BJ144" s="18" t="s">
        <v>81</v>
      </c>
      <c r="BK144" s="221">
        <f>ROUND(I144*H144,2)</f>
        <v>0</v>
      </c>
      <c r="BL144" s="18" t="s">
        <v>301</v>
      </c>
      <c r="BM144" s="220" t="s">
        <v>353</v>
      </c>
    </row>
    <row r="145" spans="1:65" s="2" customFormat="1" ht="19.2" x14ac:dyDescent="0.2">
      <c r="A145" s="35"/>
      <c r="B145" s="36"/>
      <c r="C145" s="37"/>
      <c r="D145" s="222" t="s">
        <v>303</v>
      </c>
      <c r="E145" s="37"/>
      <c r="F145" s="223" t="s">
        <v>9425</v>
      </c>
      <c r="G145" s="37"/>
      <c r="H145" s="37"/>
      <c r="I145" s="124"/>
      <c r="J145" s="37"/>
      <c r="K145" s="37"/>
      <c r="L145" s="40"/>
      <c r="M145" s="224"/>
      <c r="N145" s="225"/>
      <c r="O145" s="72"/>
      <c r="P145" s="72"/>
      <c r="Q145" s="72"/>
      <c r="R145" s="72"/>
      <c r="S145" s="72"/>
      <c r="T145" s="73"/>
      <c r="U145" s="35"/>
      <c r="V145" s="35"/>
      <c r="W145" s="35"/>
      <c r="X145" s="35"/>
      <c r="Y145" s="35"/>
      <c r="Z145" s="35"/>
      <c r="AA145" s="35"/>
      <c r="AB145" s="35"/>
      <c r="AC145" s="35"/>
      <c r="AD145" s="35"/>
      <c r="AE145" s="35"/>
      <c r="AT145" s="18" t="s">
        <v>303</v>
      </c>
      <c r="AU145" s="18" t="s">
        <v>83</v>
      </c>
    </row>
    <row r="146" spans="1:65" s="2" customFormat="1" ht="16.5" customHeight="1" x14ac:dyDescent="0.2">
      <c r="A146" s="35"/>
      <c r="B146" s="36"/>
      <c r="C146" s="209" t="s">
        <v>328</v>
      </c>
      <c r="D146" s="209" t="s">
        <v>296</v>
      </c>
      <c r="E146" s="210" t="s">
        <v>9426</v>
      </c>
      <c r="F146" s="211" t="s">
        <v>9427</v>
      </c>
      <c r="G146" s="212" t="s">
        <v>386</v>
      </c>
      <c r="H146" s="213">
        <v>350</v>
      </c>
      <c r="I146" s="214"/>
      <c r="J146" s="215">
        <f>ROUND(I146*H146,2)</f>
        <v>0</v>
      </c>
      <c r="K146" s="211" t="s">
        <v>1</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301</v>
      </c>
      <c r="AT146" s="220" t="s">
        <v>296</v>
      </c>
      <c r="AU146" s="220" t="s">
        <v>83</v>
      </c>
      <c r="AY146" s="18" t="s">
        <v>294</v>
      </c>
      <c r="BE146" s="221">
        <f>IF(N146="základní",J146,0)</f>
        <v>0</v>
      </c>
      <c r="BF146" s="221">
        <f>IF(N146="snížená",J146,0)</f>
        <v>0</v>
      </c>
      <c r="BG146" s="221">
        <f>IF(N146="zákl. přenesená",J146,0)</f>
        <v>0</v>
      </c>
      <c r="BH146" s="221">
        <f>IF(N146="sníž. přenesená",J146,0)</f>
        <v>0</v>
      </c>
      <c r="BI146" s="221">
        <f>IF(N146="nulová",J146,0)</f>
        <v>0</v>
      </c>
      <c r="BJ146" s="18" t="s">
        <v>81</v>
      </c>
      <c r="BK146" s="221">
        <f>ROUND(I146*H146,2)</f>
        <v>0</v>
      </c>
      <c r="BL146" s="18" t="s">
        <v>301</v>
      </c>
      <c r="BM146" s="220" t="s">
        <v>371</v>
      </c>
    </row>
    <row r="147" spans="1:65" s="2" customFormat="1" x14ac:dyDescent="0.2">
      <c r="A147" s="35"/>
      <c r="B147" s="36"/>
      <c r="C147" s="37"/>
      <c r="D147" s="222" t="s">
        <v>303</v>
      </c>
      <c r="E147" s="37"/>
      <c r="F147" s="223" t="s">
        <v>9427</v>
      </c>
      <c r="G147" s="37"/>
      <c r="H147" s="37"/>
      <c r="I147" s="124"/>
      <c r="J147" s="37"/>
      <c r="K147" s="37"/>
      <c r="L147" s="40"/>
      <c r="M147" s="224"/>
      <c r="N147" s="225"/>
      <c r="O147" s="72"/>
      <c r="P147" s="72"/>
      <c r="Q147" s="72"/>
      <c r="R147" s="72"/>
      <c r="S147" s="72"/>
      <c r="T147" s="73"/>
      <c r="U147" s="35"/>
      <c r="V147" s="35"/>
      <c r="W147" s="35"/>
      <c r="X147" s="35"/>
      <c r="Y147" s="35"/>
      <c r="Z147" s="35"/>
      <c r="AA147" s="35"/>
      <c r="AB147" s="35"/>
      <c r="AC147" s="35"/>
      <c r="AD147" s="35"/>
      <c r="AE147" s="35"/>
      <c r="AT147" s="18" t="s">
        <v>303</v>
      </c>
      <c r="AU147" s="18" t="s">
        <v>83</v>
      </c>
    </row>
    <row r="148" spans="1:65" s="2" customFormat="1" ht="16.5" customHeight="1" x14ac:dyDescent="0.2">
      <c r="A148" s="35"/>
      <c r="B148" s="36"/>
      <c r="C148" s="209" t="s">
        <v>333</v>
      </c>
      <c r="D148" s="209" t="s">
        <v>296</v>
      </c>
      <c r="E148" s="210" t="s">
        <v>9428</v>
      </c>
      <c r="F148" s="211" t="s">
        <v>9429</v>
      </c>
      <c r="G148" s="212" t="s">
        <v>386</v>
      </c>
      <c r="H148" s="213">
        <v>4200</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301</v>
      </c>
      <c r="AT148" s="220" t="s">
        <v>296</v>
      </c>
      <c r="AU148" s="220" t="s">
        <v>83</v>
      </c>
      <c r="AY148" s="18" t="s">
        <v>294</v>
      </c>
      <c r="BE148" s="221">
        <f>IF(N148="základní",J148,0)</f>
        <v>0</v>
      </c>
      <c r="BF148" s="221">
        <f>IF(N148="snížená",J148,0)</f>
        <v>0</v>
      </c>
      <c r="BG148" s="221">
        <f>IF(N148="zákl. přenesená",J148,0)</f>
        <v>0</v>
      </c>
      <c r="BH148" s="221">
        <f>IF(N148="sníž. přenesená",J148,0)</f>
        <v>0</v>
      </c>
      <c r="BI148" s="221">
        <f>IF(N148="nulová",J148,0)</f>
        <v>0</v>
      </c>
      <c r="BJ148" s="18" t="s">
        <v>81</v>
      </c>
      <c r="BK148" s="221">
        <f>ROUND(I148*H148,2)</f>
        <v>0</v>
      </c>
      <c r="BL148" s="18" t="s">
        <v>301</v>
      </c>
      <c r="BM148" s="220" t="s">
        <v>383</v>
      </c>
    </row>
    <row r="149" spans="1:65" s="2" customFormat="1" x14ac:dyDescent="0.2">
      <c r="A149" s="35"/>
      <c r="B149" s="36"/>
      <c r="C149" s="37"/>
      <c r="D149" s="222" t="s">
        <v>303</v>
      </c>
      <c r="E149" s="37"/>
      <c r="F149" s="223" t="s">
        <v>9429</v>
      </c>
      <c r="G149" s="37"/>
      <c r="H149" s="37"/>
      <c r="I149" s="124"/>
      <c r="J149" s="37"/>
      <c r="K149" s="37"/>
      <c r="L149" s="40"/>
      <c r="M149" s="224"/>
      <c r="N149" s="225"/>
      <c r="O149" s="72"/>
      <c r="P149" s="72"/>
      <c r="Q149" s="72"/>
      <c r="R149" s="72"/>
      <c r="S149" s="72"/>
      <c r="T149" s="73"/>
      <c r="U149" s="35"/>
      <c r="V149" s="35"/>
      <c r="W149" s="35"/>
      <c r="X149" s="35"/>
      <c r="Y149" s="35"/>
      <c r="Z149" s="35"/>
      <c r="AA149" s="35"/>
      <c r="AB149" s="35"/>
      <c r="AC149" s="35"/>
      <c r="AD149" s="35"/>
      <c r="AE149" s="35"/>
      <c r="AT149" s="18" t="s">
        <v>303</v>
      </c>
      <c r="AU149" s="18" t="s">
        <v>83</v>
      </c>
    </row>
    <row r="150" spans="1:65" s="2" customFormat="1" ht="28.8" x14ac:dyDescent="0.2">
      <c r="A150" s="35"/>
      <c r="B150" s="36"/>
      <c r="C150" s="37"/>
      <c r="D150" s="222" t="s">
        <v>305</v>
      </c>
      <c r="E150" s="37"/>
      <c r="F150" s="226" t="s">
        <v>9430</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305</v>
      </c>
      <c r="AU150" s="18" t="s">
        <v>83</v>
      </c>
    </row>
    <row r="151" spans="1:65" s="2" customFormat="1" ht="24" customHeight="1" x14ac:dyDescent="0.2">
      <c r="A151" s="35"/>
      <c r="B151" s="36"/>
      <c r="C151" s="209" t="s">
        <v>340</v>
      </c>
      <c r="D151" s="209" t="s">
        <v>296</v>
      </c>
      <c r="E151" s="210" t="s">
        <v>3173</v>
      </c>
      <c r="F151" s="211" t="s">
        <v>3174</v>
      </c>
      <c r="G151" s="212" t="s">
        <v>1794</v>
      </c>
      <c r="H151" s="213">
        <v>1</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301</v>
      </c>
      <c r="AT151" s="220" t="s">
        <v>296</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396</v>
      </c>
    </row>
    <row r="152" spans="1:65" s="2" customFormat="1" ht="19.2" x14ac:dyDescent="0.2">
      <c r="A152" s="35"/>
      <c r="B152" s="36"/>
      <c r="C152" s="37"/>
      <c r="D152" s="222" t="s">
        <v>303</v>
      </c>
      <c r="E152" s="37"/>
      <c r="F152" s="223" t="s">
        <v>3174</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12" customFormat="1" ht="22.95" customHeight="1" x14ac:dyDescent="0.25">
      <c r="B153" s="193"/>
      <c r="C153" s="194"/>
      <c r="D153" s="195" t="s">
        <v>74</v>
      </c>
      <c r="E153" s="207" t="s">
        <v>3175</v>
      </c>
      <c r="F153" s="207" t="s">
        <v>4842</v>
      </c>
      <c r="G153" s="194"/>
      <c r="H153" s="194"/>
      <c r="I153" s="197"/>
      <c r="J153" s="208">
        <f>BK153</f>
        <v>0</v>
      </c>
      <c r="K153" s="194"/>
      <c r="L153" s="199"/>
      <c r="M153" s="200"/>
      <c r="N153" s="201"/>
      <c r="O153" s="201"/>
      <c r="P153" s="202">
        <f>SUM(P154:P177)</f>
        <v>0</v>
      </c>
      <c r="Q153" s="201"/>
      <c r="R153" s="202">
        <f>SUM(R154:R177)</f>
        <v>0</v>
      </c>
      <c r="S153" s="201"/>
      <c r="T153" s="203">
        <f>SUM(T154:T177)</f>
        <v>0</v>
      </c>
      <c r="AR153" s="204" t="s">
        <v>81</v>
      </c>
      <c r="AT153" s="205" t="s">
        <v>74</v>
      </c>
      <c r="AU153" s="205" t="s">
        <v>81</v>
      </c>
      <c r="AY153" s="204" t="s">
        <v>294</v>
      </c>
      <c r="BK153" s="206">
        <f>SUM(BK154:BK177)</f>
        <v>0</v>
      </c>
    </row>
    <row r="154" spans="1:65" s="2" customFormat="1" ht="36" customHeight="1" x14ac:dyDescent="0.2">
      <c r="A154" s="35"/>
      <c r="B154" s="36"/>
      <c r="C154" s="209" t="s">
        <v>346</v>
      </c>
      <c r="D154" s="209" t="s">
        <v>296</v>
      </c>
      <c r="E154" s="210" t="s">
        <v>9431</v>
      </c>
      <c r="F154" s="211" t="s">
        <v>9432</v>
      </c>
      <c r="G154" s="212" t="s">
        <v>326</v>
      </c>
      <c r="H154" s="213">
        <v>1</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301</v>
      </c>
      <c r="AT154" s="220" t="s">
        <v>296</v>
      </c>
      <c r="AU154" s="220" t="s">
        <v>83</v>
      </c>
      <c r="AY154" s="18" t="s">
        <v>294</v>
      </c>
      <c r="BE154" s="221">
        <f>IF(N154="základní",J154,0)</f>
        <v>0</v>
      </c>
      <c r="BF154" s="221">
        <f>IF(N154="snížená",J154,0)</f>
        <v>0</v>
      </c>
      <c r="BG154" s="221">
        <f>IF(N154="zákl. přenesená",J154,0)</f>
        <v>0</v>
      </c>
      <c r="BH154" s="221">
        <f>IF(N154="sníž. přenesená",J154,0)</f>
        <v>0</v>
      </c>
      <c r="BI154" s="221">
        <f>IF(N154="nulová",J154,0)</f>
        <v>0</v>
      </c>
      <c r="BJ154" s="18" t="s">
        <v>81</v>
      </c>
      <c r="BK154" s="221">
        <f>ROUND(I154*H154,2)</f>
        <v>0</v>
      </c>
      <c r="BL154" s="18" t="s">
        <v>301</v>
      </c>
      <c r="BM154" s="220" t="s">
        <v>408</v>
      </c>
    </row>
    <row r="155" spans="1:65" s="2" customFormat="1" ht="19.2" x14ac:dyDescent="0.2">
      <c r="A155" s="35"/>
      <c r="B155" s="36"/>
      <c r="C155" s="37"/>
      <c r="D155" s="222" t="s">
        <v>303</v>
      </c>
      <c r="E155" s="37"/>
      <c r="F155" s="223" t="s">
        <v>9432</v>
      </c>
      <c r="G155" s="37"/>
      <c r="H155" s="37"/>
      <c r="I155" s="124"/>
      <c r="J155" s="37"/>
      <c r="K155" s="37"/>
      <c r="L155" s="40"/>
      <c r="M155" s="224"/>
      <c r="N155" s="225"/>
      <c r="O155" s="72"/>
      <c r="P155" s="72"/>
      <c r="Q155" s="72"/>
      <c r="R155" s="72"/>
      <c r="S155" s="72"/>
      <c r="T155" s="73"/>
      <c r="U155" s="35"/>
      <c r="V155" s="35"/>
      <c r="W155" s="35"/>
      <c r="X155" s="35"/>
      <c r="Y155" s="35"/>
      <c r="Z155" s="35"/>
      <c r="AA155" s="35"/>
      <c r="AB155" s="35"/>
      <c r="AC155" s="35"/>
      <c r="AD155" s="35"/>
      <c r="AE155" s="35"/>
      <c r="AT155" s="18" t="s">
        <v>303</v>
      </c>
      <c r="AU155" s="18" t="s">
        <v>83</v>
      </c>
    </row>
    <row r="156" spans="1:65" s="2" customFormat="1" ht="28.8" x14ac:dyDescent="0.2">
      <c r="A156" s="35"/>
      <c r="B156" s="36"/>
      <c r="C156" s="37"/>
      <c r="D156" s="222" t="s">
        <v>305</v>
      </c>
      <c r="E156" s="37"/>
      <c r="F156" s="226" t="s">
        <v>9430</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305</v>
      </c>
      <c r="AU156" s="18" t="s">
        <v>83</v>
      </c>
    </row>
    <row r="157" spans="1:65" s="2" customFormat="1" ht="111" customHeight="1" x14ac:dyDescent="0.2">
      <c r="A157" s="35"/>
      <c r="B157" s="36"/>
      <c r="C157" s="259" t="s">
        <v>353</v>
      </c>
      <c r="D157" s="259" t="s">
        <v>409</v>
      </c>
      <c r="E157" s="260" t="s">
        <v>9433</v>
      </c>
      <c r="F157" s="261" t="s">
        <v>9907</v>
      </c>
      <c r="G157" s="262" t="s">
        <v>326</v>
      </c>
      <c r="H157" s="263">
        <v>1</v>
      </c>
      <c r="I157" s="264"/>
      <c r="J157" s="265">
        <f>ROUND(I157*H157,2)</f>
        <v>0</v>
      </c>
      <c r="K157" s="261" t="s">
        <v>1</v>
      </c>
      <c r="L157" s="266"/>
      <c r="M157" s="267" t="s">
        <v>1</v>
      </c>
      <c r="N157" s="268"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340</v>
      </c>
      <c r="AT157" s="220" t="s">
        <v>409</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421</v>
      </c>
    </row>
    <row r="158" spans="1:65" s="2" customFormat="1" ht="96" x14ac:dyDescent="0.2">
      <c r="A158" s="35"/>
      <c r="B158" s="36"/>
      <c r="C158" s="37"/>
      <c r="D158" s="222" t="s">
        <v>303</v>
      </c>
      <c r="E158" s="37"/>
      <c r="F158" s="223" t="s">
        <v>9908</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19.2" x14ac:dyDescent="0.2">
      <c r="A159" s="35"/>
      <c r="B159" s="36"/>
      <c r="C159" s="37"/>
      <c r="D159" s="222" t="s">
        <v>305</v>
      </c>
      <c r="E159" s="37"/>
      <c r="F159" s="226" t="s">
        <v>9434</v>
      </c>
      <c r="G159" s="37"/>
      <c r="H159" s="37"/>
      <c r="I159" s="124"/>
      <c r="J159" s="37"/>
      <c r="K159" s="37"/>
      <c r="L159" s="40"/>
      <c r="M159" s="224"/>
      <c r="N159" s="225"/>
      <c r="O159" s="72"/>
      <c r="P159" s="72"/>
      <c r="Q159" s="72"/>
      <c r="R159" s="72"/>
      <c r="S159" s="72"/>
      <c r="T159" s="73"/>
      <c r="U159" s="35"/>
      <c r="V159" s="35"/>
      <c r="W159" s="35"/>
      <c r="X159" s="35"/>
      <c r="Y159" s="35"/>
      <c r="Z159" s="35"/>
      <c r="AA159" s="35"/>
      <c r="AB159" s="35"/>
      <c r="AC159" s="35"/>
      <c r="AD159" s="35"/>
      <c r="AE159" s="35"/>
      <c r="AT159" s="18" t="s">
        <v>305</v>
      </c>
      <c r="AU159" s="18" t="s">
        <v>83</v>
      </c>
    </row>
    <row r="160" spans="1:65" s="2" customFormat="1" ht="24" customHeight="1" x14ac:dyDescent="0.2">
      <c r="A160" s="35"/>
      <c r="B160" s="36"/>
      <c r="C160" s="209" t="s">
        <v>365</v>
      </c>
      <c r="D160" s="209" t="s">
        <v>296</v>
      </c>
      <c r="E160" s="210" t="s">
        <v>9435</v>
      </c>
      <c r="F160" s="211" t="s">
        <v>9436</v>
      </c>
      <c r="G160" s="212" t="s">
        <v>326</v>
      </c>
      <c r="H160" s="213">
        <v>1</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83</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434</v>
      </c>
    </row>
    <row r="161" spans="1:65" s="2" customFormat="1" ht="19.2" x14ac:dyDescent="0.2">
      <c r="A161" s="35"/>
      <c r="B161" s="36"/>
      <c r="C161" s="37"/>
      <c r="D161" s="222" t="s">
        <v>303</v>
      </c>
      <c r="E161" s="37"/>
      <c r="F161" s="223" t="s">
        <v>9436</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83</v>
      </c>
    </row>
    <row r="162" spans="1:65" s="2" customFormat="1" ht="28.8" x14ac:dyDescent="0.2">
      <c r="A162" s="35"/>
      <c r="B162" s="36"/>
      <c r="C162" s="37"/>
      <c r="D162" s="222" t="s">
        <v>305</v>
      </c>
      <c r="E162" s="37"/>
      <c r="F162" s="226" t="s">
        <v>9430</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305</v>
      </c>
      <c r="AU162" s="18" t="s">
        <v>83</v>
      </c>
    </row>
    <row r="163" spans="1:65" s="2" customFormat="1" ht="111.6" customHeight="1" x14ac:dyDescent="0.2">
      <c r="A163" s="35"/>
      <c r="B163" s="36"/>
      <c r="C163" s="259" t="s">
        <v>371</v>
      </c>
      <c r="D163" s="259" t="s">
        <v>409</v>
      </c>
      <c r="E163" s="260" t="s">
        <v>9437</v>
      </c>
      <c r="F163" s="261" t="s">
        <v>9910</v>
      </c>
      <c r="G163" s="262" t="s">
        <v>326</v>
      </c>
      <c r="H163" s="263">
        <v>1</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447</v>
      </c>
    </row>
    <row r="164" spans="1:65" s="2" customFormat="1" ht="86.4" x14ac:dyDescent="0.2">
      <c r="A164" s="35"/>
      <c r="B164" s="36"/>
      <c r="C164" s="37"/>
      <c r="D164" s="222" t="s">
        <v>303</v>
      </c>
      <c r="E164" s="37"/>
      <c r="F164" s="223" t="s">
        <v>9909</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2" customFormat="1" ht="48" x14ac:dyDescent="0.2">
      <c r="A165" s="35"/>
      <c r="B165" s="36"/>
      <c r="C165" s="37"/>
      <c r="D165" s="222" t="s">
        <v>305</v>
      </c>
      <c r="E165" s="37"/>
      <c r="F165" s="226" t="s">
        <v>9906</v>
      </c>
      <c r="G165" s="37"/>
      <c r="H165" s="37"/>
      <c r="I165" s="124"/>
      <c r="J165" s="37"/>
      <c r="K165" s="37"/>
      <c r="L165" s="40"/>
      <c r="M165" s="224"/>
      <c r="N165" s="225"/>
      <c r="O165" s="72"/>
      <c r="P165" s="72"/>
      <c r="Q165" s="72"/>
      <c r="R165" s="72"/>
      <c r="S165" s="72"/>
      <c r="T165" s="73"/>
      <c r="U165" s="35"/>
      <c r="V165" s="35"/>
      <c r="W165" s="35"/>
      <c r="X165" s="35"/>
      <c r="Y165" s="35"/>
      <c r="Z165" s="35"/>
      <c r="AA165" s="35"/>
      <c r="AB165" s="35"/>
      <c r="AC165" s="35"/>
      <c r="AD165" s="35"/>
      <c r="AE165" s="35"/>
      <c r="AT165" s="18" t="s">
        <v>305</v>
      </c>
      <c r="AU165" s="18" t="s">
        <v>83</v>
      </c>
    </row>
    <row r="166" spans="1:65" s="2" customFormat="1" ht="24" customHeight="1" x14ac:dyDescent="0.2">
      <c r="A166" s="35"/>
      <c r="B166" s="36"/>
      <c r="C166" s="209" t="s">
        <v>377</v>
      </c>
      <c r="D166" s="209" t="s">
        <v>296</v>
      </c>
      <c r="E166" s="210" t="s">
        <v>9438</v>
      </c>
      <c r="F166" s="211" t="s">
        <v>9439</v>
      </c>
      <c r="G166" s="212" t="s">
        <v>326</v>
      </c>
      <c r="H166" s="213">
        <v>1</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463</v>
      </c>
    </row>
    <row r="167" spans="1:65" s="2" customFormat="1" ht="19.2" x14ac:dyDescent="0.2">
      <c r="A167" s="35"/>
      <c r="B167" s="36"/>
      <c r="C167" s="37"/>
      <c r="D167" s="222" t="s">
        <v>303</v>
      </c>
      <c r="E167" s="37"/>
      <c r="F167" s="223" t="s">
        <v>9439</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9430</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2" customFormat="1" ht="99.6" customHeight="1" x14ac:dyDescent="0.2">
      <c r="A169" s="35"/>
      <c r="B169" s="36"/>
      <c r="C169" s="259" t="s">
        <v>383</v>
      </c>
      <c r="D169" s="259" t="s">
        <v>409</v>
      </c>
      <c r="E169" s="260" t="s">
        <v>9440</v>
      </c>
      <c r="F169" s="261" t="s">
        <v>9912</v>
      </c>
      <c r="G169" s="262" t="s">
        <v>326</v>
      </c>
      <c r="H169" s="263">
        <v>1</v>
      </c>
      <c r="I169" s="264"/>
      <c r="J169" s="265">
        <f>ROUND(I169*H169,2)</f>
        <v>0</v>
      </c>
      <c r="K169" s="261" t="s">
        <v>1</v>
      </c>
      <c r="L169" s="266"/>
      <c r="M169" s="267" t="s">
        <v>1</v>
      </c>
      <c r="N169" s="268"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340</v>
      </c>
      <c r="AT169" s="220" t="s">
        <v>409</v>
      </c>
      <c r="AU169" s="220" t="s">
        <v>83</v>
      </c>
      <c r="AY169" s="18" t="s">
        <v>294</v>
      </c>
      <c r="BE169" s="221">
        <f>IF(N169="základní",J169,0)</f>
        <v>0</v>
      </c>
      <c r="BF169" s="221">
        <f>IF(N169="snížená",J169,0)</f>
        <v>0</v>
      </c>
      <c r="BG169" s="221">
        <f>IF(N169="zákl. přenesená",J169,0)</f>
        <v>0</v>
      </c>
      <c r="BH169" s="221">
        <f>IF(N169="sníž. přenesená",J169,0)</f>
        <v>0</v>
      </c>
      <c r="BI169" s="221">
        <f>IF(N169="nulová",J169,0)</f>
        <v>0</v>
      </c>
      <c r="BJ169" s="18" t="s">
        <v>81</v>
      </c>
      <c r="BK169" s="221">
        <f>ROUND(I169*H169,2)</f>
        <v>0</v>
      </c>
      <c r="BL169" s="18" t="s">
        <v>301</v>
      </c>
      <c r="BM169" s="220" t="s">
        <v>478</v>
      </c>
    </row>
    <row r="170" spans="1:65" s="2" customFormat="1" ht="86.4" x14ac:dyDescent="0.2">
      <c r="A170" s="35"/>
      <c r="B170" s="36"/>
      <c r="C170" s="37"/>
      <c r="D170" s="222" t="s">
        <v>303</v>
      </c>
      <c r="E170" s="37"/>
      <c r="F170" s="223" t="s">
        <v>9911</v>
      </c>
      <c r="G170" s="37"/>
      <c r="H170" s="37"/>
      <c r="I170" s="124"/>
      <c r="J170" s="37"/>
      <c r="K170" s="37"/>
      <c r="L170" s="40"/>
      <c r="M170" s="224"/>
      <c r="N170" s="225"/>
      <c r="O170" s="72"/>
      <c r="P170" s="72"/>
      <c r="Q170" s="72"/>
      <c r="R170" s="72"/>
      <c r="S170" s="72"/>
      <c r="T170" s="73"/>
      <c r="U170" s="35"/>
      <c r="V170" s="35"/>
      <c r="W170" s="35"/>
      <c r="X170" s="35"/>
      <c r="Y170" s="35"/>
      <c r="Z170" s="35"/>
      <c r="AA170" s="35"/>
      <c r="AB170" s="35"/>
      <c r="AC170" s="35"/>
      <c r="AD170" s="35"/>
      <c r="AE170" s="35"/>
      <c r="AT170" s="18" t="s">
        <v>303</v>
      </c>
      <c r="AU170" s="18" t="s">
        <v>83</v>
      </c>
    </row>
    <row r="171" spans="1:65" s="2" customFormat="1" ht="19.2" x14ac:dyDescent="0.2">
      <c r="A171" s="35"/>
      <c r="B171" s="36"/>
      <c r="C171" s="37"/>
      <c r="D171" s="222" t="s">
        <v>305</v>
      </c>
      <c r="E171" s="37"/>
      <c r="F171" s="226" t="s">
        <v>9441</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305</v>
      </c>
      <c r="AU171" s="18" t="s">
        <v>83</v>
      </c>
    </row>
    <row r="172" spans="1:65" s="2" customFormat="1" ht="24" customHeight="1" x14ac:dyDescent="0.2">
      <c r="A172" s="35"/>
      <c r="B172" s="36"/>
      <c r="C172" s="209" t="s">
        <v>8</v>
      </c>
      <c r="D172" s="209" t="s">
        <v>296</v>
      </c>
      <c r="E172" s="210" t="s">
        <v>9442</v>
      </c>
      <c r="F172" s="211" t="s">
        <v>9443</v>
      </c>
      <c r="G172" s="212" t="s">
        <v>326</v>
      </c>
      <c r="H172" s="213">
        <v>1</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490</v>
      </c>
    </row>
    <row r="173" spans="1:65" s="2" customFormat="1" ht="19.2" x14ac:dyDescent="0.2">
      <c r="A173" s="35"/>
      <c r="B173" s="36"/>
      <c r="C173" s="37"/>
      <c r="D173" s="222" t="s">
        <v>303</v>
      </c>
      <c r="E173" s="37"/>
      <c r="F173" s="223" t="s">
        <v>9443</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28.8" x14ac:dyDescent="0.2">
      <c r="A174" s="35"/>
      <c r="B174" s="36"/>
      <c r="C174" s="37"/>
      <c r="D174" s="222" t="s">
        <v>305</v>
      </c>
      <c r="E174" s="37"/>
      <c r="F174" s="226" t="s">
        <v>9430</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305</v>
      </c>
      <c r="AU174" s="18" t="s">
        <v>83</v>
      </c>
    </row>
    <row r="175" spans="1:65" s="2" customFormat="1" ht="99" customHeight="1" x14ac:dyDescent="0.2">
      <c r="A175" s="35"/>
      <c r="B175" s="36"/>
      <c r="C175" s="259" t="s">
        <v>396</v>
      </c>
      <c r="D175" s="259" t="s">
        <v>409</v>
      </c>
      <c r="E175" s="260" t="s">
        <v>9444</v>
      </c>
      <c r="F175" s="261" t="s">
        <v>9914</v>
      </c>
      <c r="G175" s="262" t="s">
        <v>326</v>
      </c>
      <c r="H175" s="263">
        <v>1</v>
      </c>
      <c r="I175" s="264"/>
      <c r="J175" s="265">
        <f>ROUND(I175*H175,2)</f>
        <v>0</v>
      </c>
      <c r="K175" s="261" t="s">
        <v>1</v>
      </c>
      <c r="L175" s="266"/>
      <c r="M175" s="267" t="s">
        <v>1</v>
      </c>
      <c r="N175" s="268"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340</v>
      </c>
      <c r="AT175" s="220" t="s">
        <v>409</v>
      </c>
      <c r="AU175" s="220" t="s">
        <v>83</v>
      </c>
      <c r="AY175" s="18" t="s">
        <v>294</v>
      </c>
      <c r="BE175" s="221">
        <f>IF(N175="základní",J175,0)</f>
        <v>0</v>
      </c>
      <c r="BF175" s="221">
        <f>IF(N175="snížená",J175,0)</f>
        <v>0</v>
      </c>
      <c r="BG175" s="221">
        <f>IF(N175="zákl. přenesená",J175,0)</f>
        <v>0</v>
      </c>
      <c r="BH175" s="221">
        <f>IF(N175="sníž. přenesená",J175,0)</f>
        <v>0</v>
      </c>
      <c r="BI175" s="221">
        <f>IF(N175="nulová",J175,0)</f>
        <v>0</v>
      </c>
      <c r="BJ175" s="18" t="s">
        <v>81</v>
      </c>
      <c r="BK175" s="221">
        <f>ROUND(I175*H175,2)</f>
        <v>0</v>
      </c>
      <c r="BL175" s="18" t="s">
        <v>301</v>
      </c>
      <c r="BM175" s="220" t="s">
        <v>502</v>
      </c>
    </row>
    <row r="176" spans="1:65" s="2" customFormat="1" ht="76.8" x14ac:dyDescent="0.2">
      <c r="A176" s="35"/>
      <c r="B176" s="36"/>
      <c r="C176" s="37"/>
      <c r="D176" s="222" t="s">
        <v>303</v>
      </c>
      <c r="E176" s="37"/>
      <c r="F176" s="223" t="s">
        <v>9913</v>
      </c>
      <c r="G176" s="37"/>
      <c r="H176" s="37"/>
      <c r="I176" s="124"/>
      <c r="J176" s="37"/>
      <c r="K176" s="37"/>
      <c r="L176" s="40"/>
      <c r="M176" s="224"/>
      <c r="N176" s="225"/>
      <c r="O176" s="72"/>
      <c r="P176" s="72"/>
      <c r="Q176" s="72"/>
      <c r="R176" s="72"/>
      <c r="S176" s="72"/>
      <c r="T176" s="73"/>
      <c r="U176" s="35"/>
      <c r="V176" s="35"/>
      <c r="W176" s="35"/>
      <c r="X176" s="35"/>
      <c r="Y176" s="35"/>
      <c r="Z176" s="35"/>
      <c r="AA176" s="35"/>
      <c r="AB176" s="35"/>
      <c r="AC176" s="35"/>
      <c r="AD176" s="35"/>
      <c r="AE176" s="35"/>
      <c r="AT176" s="18" t="s">
        <v>303</v>
      </c>
      <c r="AU176" s="18" t="s">
        <v>83</v>
      </c>
    </row>
    <row r="177" spans="1:65" s="2" customFormat="1" ht="19.2" x14ac:dyDescent="0.2">
      <c r="A177" s="35"/>
      <c r="B177" s="36"/>
      <c r="C177" s="37"/>
      <c r="D177" s="222" t="s">
        <v>305</v>
      </c>
      <c r="E177" s="37"/>
      <c r="F177" s="226" t="s">
        <v>9445</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305</v>
      </c>
      <c r="AU177" s="18" t="s">
        <v>83</v>
      </c>
    </row>
    <row r="178" spans="1:65" s="12" customFormat="1" ht="22.95" customHeight="1" x14ac:dyDescent="0.25">
      <c r="B178" s="193"/>
      <c r="C178" s="194"/>
      <c r="D178" s="195" t="s">
        <v>74</v>
      </c>
      <c r="E178" s="207" t="s">
        <v>3194</v>
      </c>
      <c r="F178" s="207" t="s">
        <v>9446</v>
      </c>
      <c r="G178" s="194"/>
      <c r="H178" s="194"/>
      <c r="I178" s="197"/>
      <c r="J178" s="208">
        <f>BK178</f>
        <v>0</v>
      </c>
      <c r="K178" s="194"/>
      <c r="L178" s="199"/>
      <c r="M178" s="200"/>
      <c r="N178" s="201"/>
      <c r="O178" s="201"/>
      <c r="P178" s="202">
        <f>SUM(P179:P189)</f>
        <v>0</v>
      </c>
      <c r="Q178" s="201"/>
      <c r="R178" s="202">
        <f>SUM(R179:R189)</f>
        <v>0</v>
      </c>
      <c r="S178" s="201"/>
      <c r="T178" s="203">
        <f>SUM(T179:T189)</f>
        <v>0</v>
      </c>
      <c r="AR178" s="204" t="s">
        <v>81</v>
      </c>
      <c r="AT178" s="205" t="s">
        <v>74</v>
      </c>
      <c r="AU178" s="205" t="s">
        <v>81</v>
      </c>
      <c r="AY178" s="204" t="s">
        <v>294</v>
      </c>
      <c r="BK178" s="206">
        <f>SUM(BK179:BK189)</f>
        <v>0</v>
      </c>
    </row>
    <row r="179" spans="1:65" s="2" customFormat="1" ht="16.5" customHeight="1" x14ac:dyDescent="0.2">
      <c r="A179" s="35"/>
      <c r="B179" s="36"/>
      <c r="C179" s="209" t="s">
        <v>402</v>
      </c>
      <c r="D179" s="209" t="s">
        <v>296</v>
      </c>
      <c r="E179" s="210" t="s">
        <v>9447</v>
      </c>
      <c r="F179" s="211" t="s">
        <v>9448</v>
      </c>
      <c r="G179" s="212" t="s">
        <v>336</v>
      </c>
      <c r="H179" s="213">
        <v>8</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301</v>
      </c>
      <c r="AT179" s="220" t="s">
        <v>296</v>
      </c>
      <c r="AU179" s="220" t="s">
        <v>83</v>
      </c>
      <c r="AY179" s="18" t="s">
        <v>294</v>
      </c>
      <c r="BE179" s="221">
        <f>IF(N179="základní",J179,0)</f>
        <v>0</v>
      </c>
      <c r="BF179" s="221">
        <f>IF(N179="snížená",J179,0)</f>
        <v>0</v>
      </c>
      <c r="BG179" s="221">
        <f>IF(N179="zákl. přenesená",J179,0)</f>
        <v>0</v>
      </c>
      <c r="BH179" s="221">
        <f>IF(N179="sníž. přenesená",J179,0)</f>
        <v>0</v>
      </c>
      <c r="BI179" s="221">
        <f>IF(N179="nulová",J179,0)</f>
        <v>0</v>
      </c>
      <c r="BJ179" s="18" t="s">
        <v>81</v>
      </c>
      <c r="BK179" s="221">
        <f>ROUND(I179*H179,2)</f>
        <v>0</v>
      </c>
      <c r="BL179" s="18" t="s">
        <v>301</v>
      </c>
      <c r="BM179" s="220" t="s">
        <v>515</v>
      </c>
    </row>
    <row r="180" spans="1:65" s="2" customFormat="1" x14ac:dyDescent="0.2">
      <c r="A180" s="35"/>
      <c r="B180" s="36"/>
      <c r="C180" s="37"/>
      <c r="D180" s="222" t="s">
        <v>303</v>
      </c>
      <c r="E180" s="37"/>
      <c r="F180" s="223" t="s">
        <v>9448</v>
      </c>
      <c r="G180" s="37"/>
      <c r="H180" s="37"/>
      <c r="I180" s="124"/>
      <c r="J180" s="37"/>
      <c r="K180" s="37"/>
      <c r="L180" s="40"/>
      <c r="M180" s="224"/>
      <c r="N180" s="225"/>
      <c r="O180" s="72"/>
      <c r="P180" s="72"/>
      <c r="Q180" s="72"/>
      <c r="R180" s="72"/>
      <c r="S180" s="72"/>
      <c r="T180" s="73"/>
      <c r="U180" s="35"/>
      <c r="V180" s="35"/>
      <c r="W180" s="35"/>
      <c r="X180" s="35"/>
      <c r="Y180" s="35"/>
      <c r="Z180" s="35"/>
      <c r="AA180" s="35"/>
      <c r="AB180" s="35"/>
      <c r="AC180" s="35"/>
      <c r="AD180" s="35"/>
      <c r="AE180" s="35"/>
      <c r="AT180" s="18" t="s">
        <v>303</v>
      </c>
      <c r="AU180" s="18" t="s">
        <v>83</v>
      </c>
    </row>
    <row r="181" spans="1:65" s="2" customFormat="1" ht="28.8" x14ac:dyDescent="0.2">
      <c r="A181" s="35"/>
      <c r="B181" s="36"/>
      <c r="C181" s="37"/>
      <c r="D181" s="222" t="s">
        <v>305</v>
      </c>
      <c r="E181" s="37"/>
      <c r="F181" s="226" t="s">
        <v>9430</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305</v>
      </c>
      <c r="AU181" s="18" t="s">
        <v>83</v>
      </c>
    </row>
    <row r="182" spans="1:65" s="2" customFormat="1" ht="16.5" customHeight="1" x14ac:dyDescent="0.2">
      <c r="A182" s="35"/>
      <c r="B182" s="36"/>
      <c r="C182" s="259" t="s">
        <v>408</v>
      </c>
      <c r="D182" s="259" t="s">
        <v>409</v>
      </c>
      <c r="E182" s="260" t="s">
        <v>9449</v>
      </c>
      <c r="F182" s="261" t="s">
        <v>9450</v>
      </c>
      <c r="G182" s="262" t="s">
        <v>2955</v>
      </c>
      <c r="H182" s="263">
        <v>3</v>
      </c>
      <c r="I182" s="264"/>
      <c r="J182" s="265">
        <f>ROUND(I182*H182,2)</f>
        <v>0</v>
      </c>
      <c r="K182" s="261" t="s">
        <v>1</v>
      </c>
      <c r="L182" s="266"/>
      <c r="M182" s="267" t="s">
        <v>1</v>
      </c>
      <c r="N182" s="268"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340</v>
      </c>
      <c r="AT182" s="220" t="s">
        <v>409</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526</v>
      </c>
    </row>
    <row r="183" spans="1:65" s="2" customFormat="1" x14ac:dyDescent="0.2">
      <c r="A183" s="35"/>
      <c r="B183" s="36"/>
      <c r="C183" s="37"/>
      <c r="D183" s="222" t="s">
        <v>303</v>
      </c>
      <c r="E183" s="37"/>
      <c r="F183" s="223" t="s">
        <v>9450</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59" t="s">
        <v>415</v>
      </c>
      <c r="D184" s="259" t="s">
        <v>409</v>
      </c>
      <c r="E184" s="260" t="s">
        <v>9451</v>
      </c>
      <c r="F184" s="261" t="s">
        <v>9452</v>
      </c>
      <c r="G184" s="262" t="s">
        <v>326</v>
      </c>
      <c r="H184" s="263">
        <v>3</v>
      </c>
      <c r="I184" s="264"/>
      <c r="J184" s="265">
        <f>ROUND(I184*H184,2)</f>
        <v>0</v>
      </c>
      <c r="K184" s="261" t="s">
        <v>1</v>
      </c>
      <c r="L184" s="266"/>
      <c r="M184" s="267" t="s">
        <v>1</v>
      </c>
      <c r="N184" s="268"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340</v>
      </c>
      <c r="AT184" s="220" t="s">
        <v>409</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538</v>
      </c>
    </row>
    <row r="185" spans="1:65" s="2" customFormat="1" x14ac:dyDescent="0.2">
      <c r="A185" s="35"/>
      <c r="B185" s="36"/>
      <c r="C185" s="37"/>
      <c r="D185" s="222" t="s">
        <v>303</v>
      </c>
      <c r="E185" s="37"/>
      <c r="F185" s="223" t="s">
        <v>9452</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16.5" customHeight="1" x14ac:dyDescent="0.2">
      <c r="A186" s="35"/>
      <c r="B186" s="36"/>
      <c r="C186" s="259" t="s">
        <v>421</v>
      </c>
      <c r="D186" s="259" t="s">
        <v>409</v>
      </c>
      <c r="E186" s="260" t="s">
        <v>9453</v>
      </c>
      <c r="F186" s="261" t="s">
        <v>9454</v>
      </c>
      <c r="G186" s="262" t="s">
        <v>326</v>
      </c>
      <c r="H186" s="263">
        <v>3</v>
      </c>
      <c r="I186" s="264"/>
      <c r="J186" s="265">
        <f>ROUND(I186*H186,2)</f>
        <v>0</v>
      </c>
      <c r="K186" s="261" t="s">
        <v>1</v>
      </c>
      <c r="L186" s="266"/>
      <c r="M186" s="267" t="s">
        <v>1</v>
      </c>
      <c r="N186" s="268"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340</v>
      </c>
      <c r="AT186" s="220" t="s">
        <v>409</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549</v>
      </c>
    </row>
    <row r="187" spans="1:65" s="2" customFormat="1" x14ac:dyDescent="0.2">
      <c r="A187" s="35"/>
      <c r="B187" s="36"/>
      <c r="C187" s="37"/>
      <c r="D187" s="222" t="s">
        <v>303</v>
      </c>
      <c r="E187" s="37"/>
      <c r="F187" s="223" t="s">
        <v>9454</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16.5" customHeight="1" x14ac:dyDescent="0.2">
      <c r="A188" s="35"/>
      <c r="B188" s="36"/>
      <c r="C188" s="259" t="s">
        <v>7</v>
      </c>
      <c r="D188" s="259" t="s">
        <v>409</v>
      </c>
      <c r="E188" s="260" t="s">
        <v>9455</v>
      </c>
      <c r="F188" s="261" t="s">
        <v>9456</v>
      </c>
      <c r="G188" s="262" t="s">
        <v>326</v>
      </c>
      <c r="H188" s="263">
        <v>3</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340</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564</v>
      </c>
    </row>
    <row r="189" spans="1:65" s="2" customFormat="1" x14ac:dyDescent="0.2">
      <c r="A189" s="35"/>
      <c r="B189" s="36"/>
      <c r="C189" s="37"/>
      <c r="D189" s="222" t="s">
        <v>303</v>
      </c>
      <c r="E189" s="37"/>
      <c r="F189" s="223" t="s">
        <v>9456</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12" customFormat="1" ht="22.95" customHeight="1" x14ac:dyDescent="0.25">
      <c r="B190" s="193"/>
      <c r="C190" s="194"/>
      <c r="D190" s="195" t="s">
        <v>74</v>
      </c>
      <c r="E190" s="207" t="s">
        <v>3219</v>
      </c>
      <c r="F190" s="207" t="s">
        <v>9457</v>
      </c>
      <c r="G190" s="194"/>
      <c r="H190" s="194"/>
      <c r="I190" s="197"/>
      <c r="J190" s="208">
        <f>BK190</f>
        <v>0</v>
      </c>
      <c r="K190" s="194"/>
      <c r="L190" s="199"/>
      <c r="M190" s="200"/>
      <c r="N190" s="201"/>
      <c r="O190" s="201"/>
      <c r="P190" s="202">
        <f>SUM(P191:P203)</f>
        <v>0</v>
      </c>
      <c r="Q190" s="201"/>
      <c r="R190" s="202">
        <f>SUM(R191:R203)</f>
        <v>0</v>
      </c>
      <c r="S190" s="201"/>
      <c r="T190" s="203">
        <f>SUM(T191:T203)</f>
        <v>0</v>
      </c>
      <c r="AR190" s="204" t="s">
        <v>81</v>
      </c>
      <c r="AT190" s="205" t="s">
        <v>74</v>
      </c>
      <c r="AU190" s="205" t="s">
        <v>81</v>
      </c>
      <c r="AY190" s="204" t="s">
        <v>294</v>
      </c>
      <c r="BK190" s="206">
        <f>SUM(BK191:BK203)</f>
        <v>0</v>
      </c>
    </row>
    <row r="191" spans="1:65" s="2" customFormat="1" ht="16.5" customHeight="1" x14ac:dyDescent="0.2">
      <c r="A191" s="35"/>
      <c r="B191" s="36"/>
      <c r="C191" s="209" t="s">
        <v>434</v>
      </c>
      <c r="D191" s="209" t="s">
        <v>296</v>
      </c>
      <c r="E191" s="210" t="s">
        <v>9458</v>
      </c>
      <c r="F191" s="211" t="s">
        <v>9459</v>
      </c>
      <c r="G191" s="212" t="s">
        <v>336</v>
      </c>
      <c r="H191" s="213">
        <v>4</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83</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577</v>
      </c>
    </row>
    <row r="192" spans="1:65" s="2" customFormat="1" x14ac:dyDescent="0.2">
      <c r="A192" s="35"/>
      <c r="B192" s="36"/>
      <c r="C192" s="37"/>
      <c r="D192" s="222" t="s">
        <v>303</v>
      </c>
      <c r="E192" s="37"/>
      <c r="F192" s="223" t="s">
        <v>9459</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83</v>
      </c>
    </row>
    <row r="193" spans="1:65" s="2" customFormat="1" ht="28.8" x14ac:dyDescent="0.2">
      <c r="A193" s="35"/>
      <c r="B193" s="36"/>
      <c r="C193" s="37"/>
      <c r="D193" s="222" t="s">
        <v>305</v>
      </c>
      <c r="E193" s="37"/>
      <c r="F193" s="226" t="s">
        <v>9430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305</v>
      </c>
      <c r="AU193" s="18" t="s">
        <v>83</v>
      </c>
    </row>
    <row r="194" spans="1:65" s="2" customFormat="1" ht="16.5" customHeight="1" x14ac:dyDescent="0.2">
      <c r="A194" s="35"/>
      <c r="B194" s="36"/>
      <c r="C194" s="259" t="s">
        <v>440</v>
      </c>
      <c r="D194" s="259" t="s">
        <v>409</v>
      </c>
      <c r="E194" s="260" t="s">
        <v>9460</v>
      </c>
      <c r="F194" s="261" t="s">
        <v>9461</v>
      </c>
      <c r="G194" s="262" t="s">
        <v>326</v>
      </c>
      <c r="H194" s="263">
        <v>1</v>
      </c>
      <c r="I194" s="264"/>
      <c r="J194" s="265">
        <f>ROUND(I194*H194,2)</f>
        <v>0</v>
      </c>
      <c r="K194" s="261" t="s">
        <v>1</v>
      </c>
      <c r="L194" s="266"/>
      <c r="M194" s="267" t="s">
        <v>1</v>
      </c>
      <c r="N194" s="268"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340</v>
      </c>
      <c r="AT194" s="220" t="s">
        <v>409</v>
      </c>
      <c r="AU194" s="220" t="s">
        <v>83</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507</v>
      </c>
    </row>
    <row r="195" spans="1:65" s="2" customFormat="1" x14ac:dyDescent="0.2">
      <c r="A195" s="35"/>
      <c r="B195" s="36"/>
      <c r="C195" s="37"/>
      <c r="D195" s="222" t="s">
        <v>303</v>
      </c>
      <c r="E195" s="37"/>
      <c r="F195" s="223" t="s">
        <v>9461</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83</v>
      </c>
    </row>
    <row r="196" spans="1:65" s="2" customFormat="1" ht="16.5" customHeight="1" x14ac:dyDescent="0.2">
      <c r="A196" s="35"/>
      <c r="B196" s="36"/>
      <c r="C196" s="259" t="s">
        <v>447</v>
      </c>
      <c r="D196" s="259" t="s">
        <v>409</v>
      </c>
      <c r="E196" s="260" t="s">
        <v>9462</v>
      </c>
      <c r="F196" s="261" t="s">
        <v>9463</v>
      </c>
      <c r="G196" s="262" t="s">
        <v>326</v>
      </c>
      <c r="H196" s="263">
        <v>5</v>
      </c>
      <c r="I196" s="264"/>
      <c r="J196" s="265">
        <f>ROUND(I196*H196,2)</f>
        <v>0</v>
      </c>
      <c r="K196" s="261" t="s">
        <v>1</v>
      </c>
      <c r="L196" s="266"/>
      <c r="M196" s="267" t="s">
        <v>1</v>
      </c>
      <c r="N196" s="268"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340</v>
      </c>
      <c r="AT196" s="220" t="s">
        <v>409</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612</v>
      </c>
    </row>
    <row r="197" spans="1:65" s="2" customFormat="1" x14ac:dyDescent="0.2">
      <c r="A197" s="35"/>
      <c r="B197" s="36"/>
      <c r="C197" s="37"/>
      <c r="D197" s="222" t="s">
        <v>303</v>
      </c>
      <c r="E197" s="37"/>
      <c r="F197" s="223" t="s">
        <v>9463</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16.5" customHeight="1" x14ac:dyDescent="0.2">
      <c r="A198" s="35"/>
      <c r="B198" s="36"/>
      <c r="C198" s="259" t="s">
        <v>458</v>
      </c>
      <c r="D198" s="259" t="s">
        <v>409</v>
      </c>
      <c r="E198" s="260" t="s">
        <v>9464</v>
      </c>
      <c r="F198" s="261" t="s">
        <v>9465</v>
      </c>
      <c r="G198" s="262" t="s">
        <v>326</v>
      </c>
      <c r="H198" s="263">
        <v>1</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630</v>
      </c>
    </row>
    <row r="199" spans="1:65" s="2" customFormat="1" x14ac:dyDescent="0.2">
      <c r="A199" s="35"/>
      <c r="B199" s="36"/>
      <c r="C199" s="37"/>
      <c r="D199" s="222" t="s">
        <v>303</v>
      </c>
      <c r="E199" s="37"/>
      <c r="F199" s="223" t="s">
        <v>9465</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6.5" customHeight="1" x14ac:dyDescent="0.2">
      <c r="A200" s="35"/>
      <c r="B200" s="36"/>
      <c r="C200" s="259" t="s">
        <v>463</v>
      </c>
      <c r="D200" s="259" t="s">
        <v>409</v>
      </c>
      <c r="E200" s="260" t="s">
        <v>9466</v>
      </c>
      <c r="F200" s="261" t="s">
        <v>9467</v>
      </c>
      <c r="G200" s="262" t="s">
        <v>326</v>
      </c>
      <c r="H200" s="263">
        <v>1</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653</v>
      </c>
    </row>
    <row r="201" spans="1:65" s="2" customFormat="1" x14ac:dyDescent="0.2">
      <c r="A201" s="35"/>
      <c r="B201" s="36"/>
      <c r="C201" s="37"/>
      <c r="D201" s="222" t="s">
        <v>303</v>
      </c>
      <c r="E201" s="37"/>
      <c r="F201" s="223" t="s">
        <v>9467</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59" t="s">
        <v>469</v>
      </c>
      <c r="D202" s="259" t="s">
        <v>409</v>
      </c>
      <c r="E202" s="260" t="s">
        <v>9468</v>
      </c>
      <c r="F202" s="261" t="s">
        <v>9469</v>
      </c>
      <c r="G202" s="262" t="s">
        <v>386</v>
      </c>
      <c r="H202" s="263">
        <v>2</v>
      </c>
      <c r="I202" s="264"/>
      <c r="J202" s="265">
        <f>ROUND(I202*H202,2)</f>
        <v>0</v>
      </c>
      <c r="K202" s="261" t="s">
        <v>1</v>
      </c>
      <c r="L202" s="266"/>
      <c r="M202" s="267" t="s">
        <v>1</v>
      </c>
      <c r="N202" s="268"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340</v>
      </c>
      <c r="AT202" s="220" t="s">
        <v>409</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670</v>
      </c>
    </row>
    <row r="203" spans="1:65" s="2" customFormat="1" x14ac:dyDescent="0.2">
      <c r="A203" s="35"/>
      <c r="B203" s="36"/>
      <c r="C203" s="37"/>
      <c r="D203" s="222" t="s">
        <v>303</v>
      </c>
      <c r="E203" s="37"/>
      <c r="F203" s="223" t="s">
        <v>9469</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12" customFormat="1" ht="22.95" customHeight="1" x14ac:dyDescent="0.25">
      <c r="B204" s="193"/>
      <c r="C204" s="194"/>
      <c r="D204" s="195" t="s">
        <v>74</v>
      </c>
      <c r="E204" s="207" t="s">
        <v>3251</v>
      </c>
      <c r="F204" s="207" t="s">
        <v>9470</v>
      </c>
      <c r="G204" s="194"/>
      <c r="H204" s="194"/>
      <c r="I204" s="197"/>
      <c r="J204" s="208">
        <f>BK204</f>
        <v>0</v>
      </c>
      <c r="K204" s="194"/>
      <c r="L204" s="199"/>
      <c r="M204" s="200"/>
      <c r="N204" s="201"/>
      <c r="O204" s="201"/>
      <c r="P204" s="202">
        <f>SUM(P205:P207)</f>
        <v>0</v>
      </c>
      <c r="Q204" s="201"/>
      <c r="R204" s="202">
        <f>SUM(R205:R207)</f>
        <v>0</v>
      </c>
      <c r="S204" s="201"/>
      <c r="T204" s="203">
        <f>SUM(T205:T207)</f>
        <v>0</v>
      </c>
      <c r="AR204" s="204" t="s">
        <v>81</v>
      </c>
      <c r="AT204" s="205" t="s">
        <v>74</v>
      </c>
      <c r="AU204" s="205" t="s">
        <v>81</v>
      </c>
      <c r="AY204" s="204" t="s">
        <v>294</v>
      </c>
      <c r="BK204" s="206">
        <f>SUM(BK205:BK207)</f>
        <v>0</v>
      </c>
    </row>
    <row r="205" spans="1:65" s="2" customFormat="1" ht="16.5" customHeight="1" x14ac:dyDescent="0.2">
      <c r="A205" s="35"/>
      <c r="B205" s="36"/>
      <c r="C205" s="209" t="s">
        <v>478</v>
      </c>
      <c r="D205" s="209" t="s">
        <v>296</v>
      </c>
      <c r="E205" s="210" t="s">
        <v>9471</v>
      </c>
      <c r="F205" s="211" t="s">
        <v>9472</v>
      </c>
      <c r="G205" s="212" t="s">
        <v>336</v>
      </c>
      <c r="H205" s="213">
        <v>6</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83</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681</v>
      </c>
    </row>
    <row r="206" spans="1:65" s="2" customFormat="1" x14ac:dyDescent="0.2">
      <c r="A206" s="35"/>
      <c r="B206" s="36"/>
      <c r="C206" s="37"/>
      <c r="D206" s="222" t="s">
        <v>303</v>
      </c>
      <c r="E206" s="37"/>
      <c r="F206" s="223" t="s">
        <v>9472</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83</v>
      </c>
    </row>
    <row r="207" spans="1:65" s="2" customFormat="1" ht="28.8" x14ac:dyDescent="0.2">
      <c r="A207" s="35"/>
      <c r="B207" s="36"/>
      <c r="C207" s="37"/>
      <c r="D207" s="222" t="s">
        <v>305</v>
      </c>
      <c r="E207" s="37"/>
      <c r="F207" s="226" t="s">
        <v>9430</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83</v>
      </c>
    </row>
    <row r="208" spans="1:65" s="12" customFormat="1" ht="22.95" customHeight="1" x14ac:dyDescent="0.25">
      <c r="B208" s="193"/>
      <c r="C208" s="194"/>
      <c r="D208" s="195" t="s">
        <v>74</v>
      </c>
      <c r="E208" s="207" t="s">
        <v>3278</v>
      </c>
      <c r="F208" s="207" t="s">
        <v>9473</v>
      </c>
      <c r="G208" s="194"/>
      <c r="H208" s="194"/>
      <c r="I208" s="197"/>
      <c r="J208" s="208">
        <f>BK208</f>
        <v>0</v>
      </c>
      <c r="K208" s="194"/>
      <c r="L208" s="199"/>
      <c r="M208" s="200"/>
      <c r="N208" s="201"/>
      <c r="O208" s="201"/>
      <c r="P208" s="202">
        <f>SUM(P209:P227)</f>
        <v>0</v>
      </c>
      <c r="Q208" s="201"/>
      <c r="R208" s="202">
        <f>SUM(R209:R227)</f>
        <v>0</v>
      </c>
      <c r="S208" s="201"/>
      <c r="T208" s="203">
        <f>SUM(T209:T227)</f>
        <v>0</v>
      </c>
      <c r="AR208" s="204" t="s">
        <v>81</v>
      </c>
      <c r="AT208" s="205" t="s">
        <v>74</v>
      </c>
      <c r="AU208" s="205" t="s">
        <v>81</v>
      </c>
      <c r="AY208" s="204" t="s">
        <v>294</v>
      </c>
      <c r="BK208" s="206">
        <f>SUM(BK209:BK227)</f>
        <v>0</v>
      </c>
    </row>
    <row r="209" spans="1:65" s="2" customFormat="1" ht="16.5" customHeight="1" x14ac:dyDescent="0.2">
      <c r="A209" s="35"/>
      <c r="B209" s="36"/>
      <c r="C209" s="209" t="s">
        <v>484</v>
      </c>
      <c r="D209" s="209" t="s">
        <v>296</v>
      </c>
      <c r="E209" s="210" t="s">
        <v>9474</v>
      </c>
      <c r="F209" s="211" t="s">
        <v>9475</v>
      </c>
      <c r="G209" s="212" t="s">
        <v>326</v>
      </c>
      <c r="H209" s="213">
        <v>8</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301</v>
      </c>
      <c r="AT209" s="220" t="s">
        <v>296</v>
      </c>
      <c r="AU209" s="220" t="s">
        <v>83</v>
      </c>
      <c r="AY209" s="18" t="s">
        <v>294</v>
      </c>
      <c r="BE209" s="221">
        <f>IF(N209="základní",J209,0)</f>
        <v>0</v>
      </c>
      <c r="BF209" s="221">
        <f>IF(N209="snížená",J209,0)</f>
        <v>0</v>
      </c>
      <c r="BG209" s="221">
        <f>IF(N209="zákl. přenesená",J209,0)</f>
        <v>0</v>
      </c>
      <c r="BH209" s="221">
        <f>IF(N209="sníž. přenesená",J209,0)</f>
        <v>0</v>
      </c>
      <c r="BI209" s="221">
        <f>IF(N209="nulová",J209,0)</f>
        <v>0</v>
      </c>
      <c r="BJ209" s="18" t="s">
        <v>81</v>
      </c>
      <c r="BK209" s="221">
        <f>ROUND(I209*H209,2)</f>
        <v>0</v>
      </c>
      <c r="BL209" s="18" t="s">
        <v>301</v>
      </c>
      <c r="BM209" s="220" t="s">
        <v>693</v>
      </c>
    </row>
    <row r="210" spans="1:65" s="2" customFormat="1" x14ac:dyDescent="0.2">
      <c r="A210" s="35"/>
      <c r="B210" s="36"/>
      <c r="C210" s="37"/>
      <c r="D210" s="222" t="s">
        <v>303</v>
      </c>
      <c r="E210" s="37"/>
      <c r="F210" s="223" t="s">
        <v>9475</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303</v>
      </c>
      <c r="AU210" s="18" t="s">
        <v>83</v>
      </c>
    </row>
    <row r="211" spans="1:65" s="2" customFormat="1" ht="28.8" x14ac:dyDescent="0.2">
      <c r="A211" s="35"/>
      <c r="B211" s="36"/>
      <c r="C211" s="37"/>
      <c r="D211" s="222" t="s">
        <v>305</v>
      </c>
      <c r="E211" s="37"/>
      <c r="F211" s="226" t="s">
        <v>9430</v>
      </c>
      <c r="G211" s="37"/>
      <c r="H211" s="37"/>
      <c r="I211" s="124"/>
      <c r="J211" s="37"/>
      <c r="K211" s="37"/>
      <c r="L211" s="40"/>
      <c r="M211" s="224"/>
      <c r="N211" s="225"/>
      <c r="O211" s="72"/>
      <c r="P211" s="72"/>
      <c r="Q211" s="72"/>
      <c r="R211" s="72"/>
      <c r="S211" s="72"/>
      <c r="T211" s="73"/>
      <c r="U211" s="35"/>
      <c r="V211" s="35"/>
      <c r="W211" s="35"/>
      <c r="X211" s="35"/>
      <c r="Y211" s="35"/>
      <c r="Z211" s="35"/>
      <c r="AA211" s="35"/>
      <c r="AB211" s="35"/>
      <c r="AC211" s="35"/>
      <c r="AD211" s="35"/>
      <c r="AE211" s="35"/>
      <c r="AT211" s="18" t="s">
        <v>305</v>
      </c>
      <c r="AU211" s="18" t="s">
        <v>83</v>
      </c>
    </row>
    <row r="212" spans="1:65" s="2" customFormat="1" ht="16.5" customHeight="1" x14ac:dyDescent="0.2">
      <c r="A212" s="35"/>
      <c r="B212" s="36"/>
      <c r="C212" s="259" t="s">
        <v>490</v>
      </c>
      <c r="D212" s="259" t="s">
        <v>409</v>
      </c>
      <c r="E212" s="260" t="s">
        <v>9476</v>
      </c>
      <c r="F212" s="261" t="s">
        <v>9477</v>
      </c>
      <c r="G212" s="262" t="s">
        <v>326</v>
      </c>
      <c r="H212" s="263">
        <v>2</v>
      </c>
      <c r="I212" s="264"/>
      <c r="J212" s="265">
        <f>ROUND(I212*H212,2)</f>
        <v>0</v>
      </c>
      <c r="K212" s="261" t="s">
        <v>1</v>
      </c>
      <c r="L212" s="266"/>
      <c r="M212" s="267" t="s">
        <v>1</v>
      </c>
      <c r="N212" s="268"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340</v>
      </c>
      <c r="AT212" s="220" t="s">
        <v>409</v>
      </c>
      <c r="AU212" s="220" t="s">
        <v>83</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760</v>
      </c>
    </row>
    <row r="213" spans="1:65" s="2" customFormat="1" x14ac:dyDescent="0.2">
      <c r="A213" s="35"/>
      <c r="B213" s="36"/>
      <c r="C213" s="37"/>
      <c r="D213" s="222" t="s">
        <v>303</v>
      </c>
      <c r="E213" s="37"/>
      <c r="F213" s="223" t="s">
        <v>9477</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83</v>
      </c>
    </row>
    <row r="214" spans="1:65" s="2" customFormat="1" ht="24" customHeight="1" x14ac:dyDescent="0.2">
      <c r="A214" s="35"/>
      <c r="B214" s="36"/>
      <c r="C214" s="259" t="s">
        <v>497</v>
      </c>
      <c r="D214" s="259" t="s">
        <v>409</v>
      </c>
      <c r="E214" s="260" t="s">
        <v>9478</v>
      </c>
      <c r="F214" s="261" t="s">
        <v>9479</v>
      </c>
      <c r="G214" s="262" t="s">
        <v>326</v>
      </c>
      <c r="H214" s="263">
        <v>1</v>
      </c>
      <c r="I214" s="264"/>
      <c r="J214" s="265">
        <f>ROUND(I214*H214,2)</f>
        <v>0</v>
      </c>
      <c r="K214" s="261" t="s">
        <v>1</v>
      </c>
      <c r="L214" s="266"/>
      <c r="M214" s="267" t="s">
        <v>1</v>
      </c>
      <c r="N214" s="268"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340</v>
      </c>
      <c r="AT214" s="220" t="s">
        <v>409</v>
      </c>
      <c r="AU214" s="220" t="s">
        <v>83</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776</v>
      </c>
    </row>
    <row r="215" spans="1:65" s="2" customFormat="1" ht="19.2" x14ac:dyDescent="0.2">
      <c r="A215" s="35"/>
      <c r="B215" s="36"/>
      <c r="C215" s="37"/>
      <c r="D215" s="222" t="s">
        <v>303</v>
      </c>
      <c r="E215" s="37"/>
      <c r="F215" s="223" t="s">
        <v>9479</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83</v>
      </c>
    </row>
    <row r="216" spans="1:65" s="2" customFormat="1" ht="24" customHeight="1" x14ac:dyDescent="0.2">
      <c r="A216" s="35"/>
      <c r="B216" s="36"/>
      <c r="C216" s="259" t="s">
        <v>502</v>
      </c>
      <c r="D216" s="259" t="s">
        <v>409</v>
      </c>
      <c r="E216" s="260" t="s">
        <v>9478</v>
      </c>
      <c r="F216" s="261" t="s">
        <v>9479</v>
      </c>
      <c r="G216" s="262" t="s">
        <v>326</v>
      </c>
      <c r="H216" s="263">
        <v>1</v>
      </c>
      <c r="I216" s="264"/>
      <c r="J216" s="265">
        <f>ROUND(I216*H216,2)</f>
        <v>0</v>
      </c>
      <c r="K216" s="261" t="s">
        <v>1</v>
      </c>
      <c r="L216" s="266"/>
      <c r="M216" s="267" t="s">
        <v>1</v>
      </c>
      <c r="N216" s="268"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794</v>
      </c>
    </row>
    <row r="217" spans="1:65" s="2" customFormat="1" ht="19.2" x14ac:dyDescent="0.2">
      <c r="A217" s="35"/>
      <c r="B217" s="36"/>
      <c r="C217" s="37"/>
      <c r="D217" s="222" t="s">
        <v>303</v>
      </c>
      <c r="E217" s="37"/>
      <c r="F217" s="223" t="s">
        <v>9479</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4" customHeight="1" x14ac:dyDescent="0.2">
      <c r="A218" s="35"/>
      <c r="B218" s="36"/>
      <c r="C218" s="259" t="s">
        <v>508</v>
      </c>
      <c r="D218" s="259" t="s">
        <v>409</v>
      </c>
      <c r="E218" s="260" t="s">
        <v>9478</v>
      </c>
      <c r="F218" s="261" t="s">
        <v>9479</v>
      </c>
      <c r="G218" s="262" t="s">
        <v>326</v>
      </c>
      <c r="H218" s="263">
        <v>1</v>
      </c>
      <c r="I218" s="264"/>
      <c r="J218" s="265">
        <f>ROUND(I218*H218,2)</f>
        <v>0</v>
      </c>
      <c r="K218" s="261" t="s">
        <v>1</v>
      </c>
      <c r="L218" s="266"/>
      <c r="M218" s="267" t="s">
        <v>1</v>
      </c>
      <c r="N218" s="268"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340</v>
      </c>
      <c r="AT218" s="220" t="s">
        <v>409</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808</v>
      </c>
    </row>
    <row r="219" spans="1:65" s="2" customFormat="1" ht="19.2" x14ac:dyDescent="0.2">
      <c r="A219" s="35"/>
      <c r="B219" s="36"/>
      <c r="C219" s="37"/>
      <c r="D219" s="222" t="s">
        <v>303</v>
      </c>
      <c r="E219" s="37"/>
      <c r="F219" s="223" t="s">
        <v>9479</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24" customHeight="1" x14ac:dyDescent="0.2">
      <c r="A220" s="35"/>
      <c r="B220" s="36"/>
      <c r="C220" s="259" t="s">
        <v>515</v>
      </c>
      <c r="D220" s="259" t="s">
        <v>409</v>
      </c>
      <c r="E220" s="260" t="s">
        <v>9478</v>
      </c>
      <c r="F220" s="261" t="s">
        <v>9479</v>
      </c>
      <c r="G220" s="262" t="s">
        <v>326</v>
      </c>
      <c r="H220" s="263">
        <v>1</v>
      </c>
      <c r="I220" s="264"/>
      <c r="J220" s="265">
        <f>ROUND(I220*H220,2)</f>
        <v>0</v>
      </c>
      <c r="K220" s="261" t="s">
        <v>1</v>
      </c>
      <c r="L220" s="266"/>
      <c r="M220" s="267" t="s">
        <v>1</v>
      </c>
      <c r="N220" s="268"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340</v>
      </c>
      <c r="AT220" s="220" t="s">
        <v>409</v>
      </c>
      <c r="AU220" s="220" t="s">
        <v>83</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823</v>
      </c>
    </row>
    <row r="221" spans="1:65" s="2" customFormat="1" ht="19.2" x14ac:dyDescent="0.2">
      <c r="A221" s="35"/>
      <c r="B221" s="36"/>
      <c r="C221" s="37"/>
      <c r="D221" s="222" t="s">
        <v>303</v>
      </c>
      <c r="E221" s="37"/>
      <c r="F221" s="223" t="s">
        <v>9479</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83</v>
      </c>
    </row>
    <row r="222" spans="1:65" s="2" customFormat="1" ht="24" customHeight="1" x14ac:dyDescent="0.2">
      <c r="A222" s="35"/>
      <c r="B222" s="36"/>
      <c r="C222" s="259" t="s">
        <v>520</v>
      </c>
      <c r="D222" s="259" t="s">
        <v>409</v>
      </c>
      <c r="E222" s="260" t="s">
        <v>9478</v>
      </c>
      <c r="F222" s="261" t="s">
        <v>9479</v>
      </c>
      <c r="G222" s="262" t="s">
        <v>326</v>
      </c>
      <c r="H222" s="263">
        <v>1</v>
      </c>
      <c r="I222" s="264"/>
      <c r="J222" s="265">
        <f>ROUND(I222*H222,2)</f>
        <v>0</v>
      </c>
      <c r="K222" s="261" t="s">
        <v>1</v>
      </c>
      <c r="L222" s="266"/>
      <c r="M222" s="267" t="s">
        <v>1</v>
      </c>
      <c r="N222" s="268"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340</v>
      </c>
      <c r="AT222" s="220" t="s">
        <v>409</v>
      </c>
      <c r="AU222" s="220" t="s">
        <v>83</v>
      </c>
      <c r="AY222" s="18" t="s">
        <v>294</v>
      </c>
      <c r="BE222" s="221">
        <f>IF(N222="základní",J222,0)</f>
        <v>0</v>
      </c>
      <c r="BF222" s="221">
        <f>IF(N222="snížená",J222,0)</f>
        <v>0</v>
      </c>
      <c r="BG222" s="221">
        <f>IF(N222="zákl. přenesená",J222,0)</f>
        <v>0</v>
      </c>
      <c r="BH222" s="221">
        <f>IF(N222="sníž. přenesená",J222,0)</f>
        <v>0</v>
      </c>
      <c r="BI222" s="221">
        <f>IF(N222="nulová",J222,0)</f>
        <v>0</v>
      </c>
      <c r="BJ222" s="18" t="s">
        <v>81</v>
      </c>
      <c r="BK222" s="221">
        <f>ROUND(I222*H222,2)</f>
        <v>0</v>
      </c>
      <c r="BL222" s="18" t="s">
        <v>301</v>
      </c>
      <c r="BM222" s="220" t="s">
        <v>835</v>
      </c>
    </row>
    <row r="223" spans="1:65" s="2" customFormat="1" ht="19.2" x14ac:dyDescent="0.2">
      <c r="A223" s="35"/>
      <c r="B223" s="36"/>
      <c r="C223" s="37"/>
      <c r="D223" s="222" t="s">
        <v>303</v>
      </c>
      <c r="E223" s="37"/>
      <c r="F223" s="223" t="s">
        <v>9479</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303</v>
      </c>
      <c r="AU223" s="18" t="s">
        <v>83</v>
      </c>
    </row>
    <row r="224" spans="1:65" s="2" customFormat="1" ht="24" customHeight="1" x14ac:dyDescent="0.2">
      <c r="A224" s="35"/>
      <c r="B224" s="36"/>
      <c r="C224" s="259" t="s">
        <v>526</v>
      </c>
      <c r="D224" s="259" t="s">
        <v>409</v>
      </c>
      <c r="E224" s="260" t="s">
        <v>9478</v>
      </c>
      <c r="F224" s="261" t="s">
        <v>9479</v>
      </c>
      <c r="G224" s="262" t="s">
        <v>326</v>
      </c>
      <c r="H224" s="263">
        <v>1</v>
      </c>
      <c r="I224" s="264"/>
      <c r="J224" s="265">
        <f>ROUND(I224*H224,2)</f>
        <v>0</v>
      </c>
      <c r="K224" s="261" t="s">
        <v>1</v>
      </c>
      <c r="L224" s="266"/>
      <c r="M224" s="267" t="s">
        <v>1</v>
      </c>
      <c r="N224" s="268"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340</v>
      </c>
      <c r="AT224" s="220" t="s">
        <v>409</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845</v>
      </c>
    </row>
    <row r="225" spans="1:65" s="2" customFormat="1" ht="19.2" x14ac:dyDescent="0.2">
      <c r="A225" s="35"/>
      <c r="B225" s="36"/>
      <c r="C225" s="37"/>
      <c r="D225" s="222" t="s">
        <v>303</v>
      </c>
      <c r="E225" s="37"/>
      <c r="F225" s="223" t="s">
        <v>9479</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16.5" customHeight="1" x14ac:dyDescent="0.2">
      <c r="A226" s="35"/>
      <c r="B226" s="36"/>
      <c r="C226" s="259" t="s">
        <v>531</v>
      </c>
      <c r="D226" s="259" t="s">
        <v>409</v>
      </c>
      <c r="E226" s="260" t="s">
        <v>9480</v>
      </c>
      <c r="F226" s="261" t="s">
        <v>9481</v>
      </c>
      <c r="G226" s="262" t="s">
        <v>326</v>
      </c>
      <c r="H226" s="263">
        <v>1</v>
      </c>
      <c r="I226" s="264"/>
      <c r="J226" s="265">
        <f>ROUND(I226*H226,2)</f>
        <v>0</v>
      </c>
      <c r="K226" s="261" t="s">
        <v>1</v>
      </c>
      <c r="L226" s="266"/>
      <c r="M226" s="267" t="s">
        <v>1</v>
      </c>
      <c r="N226" s="268"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340</v>
      </c>
      <c r="AT226" s="220" t="s">
        <v>409</v>
      </c>
      <c r="AU226" s="220" t="s">
        <v>83</v>
      </c>
      <c r="AY226" s="18" t="s">
        <v>294</v>
      </c>
      <c r="BE226" s="221">
        <f>IF(N226="základní",J226,0)</f>
        <v>0</v>
      </c>
      <c r="BF226" s="221">
        <f>IF(N226="snížená",J226,0)</f>
        <v>0</v>
      </c>
      <c r="BG226" s="221">
        <f>IF(N226="zákl. přenesená",J226,0)</f>
        <v>0</v>
      </c>
      <c r="BH226" s="221">
        <f>IF(N226="sníž. přenesená",J226,0)</f>
        <v>0</v>
      </c>
      <c r="BI226" s="221">
        <f>IF(N226="nulová",J226,0)</f>
        <v>0</v>
      </c>
      <c r="BJ226" s="18" t="s">
        <v>81</v>
      </c>
      <c r="BK226" s="221">
        <f>ROUND(I226*H226,2)</f>
        <v>0</v>
      </c>
      <c r="BL226" s="18" t="s">
        <v>301</v>
      </c>
      <c r="BM226" s="220" t="s">
        <v>858</v>
      </c>
    </row>
    <row r="227" spans="1:65" s="2" customFormat="1" x14ac:dyDescent="0.2">
      <c r="A227" s="35"/>
      <c r="B227" s="36"/>
      <c r="C227" s="37"/>
      <c r="D227" s="222" t="s">
        <v>303</v>
      </c>
      <c r="E227" s="37"/>
      <c r="F227" s="223" t="s">
        <v>9481</v>
      </c>
      <c r="G227" s="37"/>
      <c r="H227" s="37"/>
      <c r="I227" s="124"/>
      <c r="J227" s="37"/>
      <c r="K227" s="37"/>
      <c r="L227" s="40"/>
      <c r="M227" s="224"/>
      <c r="N227" s="225"/>
      <c r="O227" s="72"/>
      <c r="P227" s="72"/>
      <c r="Q227" s="72"/>
      <c r="R227" s="72"/>
      <c r="S227" s="72"/>
      <c r="T227" s="73"/>
      <c r="U227" s="35"/>
      <c r="V227" s="35"/>
      <c r="W227" s="35"/>
      <c r="X227" s="35"/>
      <c r="Y227" s="35"/>
      <c r="Z227" s="35"/>
      <c r="AA227" s="35"/>
      <c r="AB227" s="35"/>
      <c r="AC227" s="35"/>
      <c r="AD227" s="35"/>
      <c r="AE227" s="35"/>
      <c r="AT227" s="18" t="s">
        <v>303</v>
      </c>
      <c r="AU227" s="18" t="s">
        <v>83</v>
      </c>
    </row>
    <row r="228" spans="1:65" s="12" customFormat="1" ht="22.95" customHeight="1" x14ac:dyDescent="0.25">
      <c r="B228" s="193"/>
      <c r="C228" s="194"/>
      <c r="D228" s="195" t="s">
        <v>74</v>
      </c>
      <c r="E228" s="207" t="s">
        <v>3310</v>
      </c>
      <c r="F228" s="207" t="s">
        <v>9482</v>
      </c>
      <c r="G228" s="194"/>
      <c r="H228" s="194"/>
      <c r="I228" s="197"/>
      <c r="J228" s="208">
        <f>BK228</f>
        <v>0</v>
      </c>
      <c r="K228" s="194"/>
      <c r="L228" s="199"/>
      <c r="M228" s="200"/>
      <c r="N228" s="201"/>
      <c r="O228" s="201"/>
      <c r="P228" s="202">
        <f>SUM(P229:P284)</f>
        <v>0</v>
      </c>
      <c r="Q228" s="201"/>
      <c r="R228" s="202">
        <f>SUM(R229:R284)</f>
        <v>0</v>
      </c>
      <c r="S228" s="201"/>
      <c r="T228" s="203">
        <f>SUM(T229:T284)</f>
        <v>0</v>
      </c>
      <c r="AR228" s="204" t="s">
        <v>81</v>
      </c>
      <c r="AT228" s="205" t="s">
        <v>74</v>
      </c>
      <c r="AU228" s="205" t="s">
        <v>81</v>
      </c>
      <c r="AY228" s="204" t="s">
        <v>294</v>
      </c>
      <c r="BK228" s="206">
        <f>SUM(BK229:BK284)</f>
        <v>0</v>
      </c>
    </row>
    <row r="229" spans="1:65" s="2" customFormat="1" ht="24" customHeight="1" x14ac:dyDescent="0.2">
      <c r="A229" s="35"/>
      <c r="B229" s="36"/>
      <c r="C229" s="209" t="s">
        <v>538</v>
      </c>
      <c r="D229" s="209" t="s">
        <v>296</v>
      </c>
      <c r="E229" s="210" t="s">
        <v>9483</v>
      </c>
      <c r="F229" s="211" t="s">
        <v>9484</v>
      </c>
      <c r="G229" s="212" t="s">
        <v>386</v>
      </c>
      <c r="H229" s="213">
        <v>260</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301</v>
      </c>
      <c r="AT229" s="220" t="s">
        <v>296</v>
      </c>
      <c r="AU229" s="220" t="s">
        <v>83</v>
      </c>
      <c r="AY229" s="18" t="s">
        <v>294</v>
      </c>
      <c r="BE229" s="221">
        <f>IF(N229="základní",J229,0)</f>
        <v>0</v>
      </c>
      <c r="BF229" s="221">
        <f>IF(N229="snížená",J229,0)</f>
        <v>0</v>
      </c>
      <c r="BG229" s="221">
        <f>IF(N229="zákl. přenesená",J229,0)</f>
        <v>0</v>
      </c>
      <c r="BH229" s="221">
        <f>IF(N229="sníž. přenesená",J229,0)</f>
        <v>0</v>
      </c>
      <c r="BI229" s="221">
        <f>IF(N229="nulová",J229,0)</f>
        <v>0</v>
      </c>
      <c r="BJ229" s="18" t="s">
        <v>81</v>
      </c>
      <c r="BK229" s="221">
        <f>ROUND(I229*H229,2)</f>
        <v>0</v>
      </c>
      <c r="BL229" s="18" t="s">
        <v>301</v>
      </c>
      <c r="BM229" s="220" t="s">
        <v>871</v>
      </c>
    </row>
    <row r="230" spans="1:65" s="2" customFormat="1" x14ac:dyDescent="0.2">
      <c r="A230" s="35"/>
      <c r="B230" s="36"/>
      <c r="C230" s="37"/>
      <c r="D230" s="222" t="s">
        <v>303</v>
      </c>
      <c r="E230" s="37"/>
      <c r="F230" s="223" t="s">
        <v>9484</v>
      </c>
      <c r="G230" s="37"/>
      <c r="H230" s="37"/>
      <c r="I230" s="124"/>
      <c r="J230" s="37"/>
      <c r="K230" s="37"/>
      <c r="L230" s="40"/>
      <c r="M230" s="224"/>
      <c r="N230" s="225"/>
      <c r="O230" s="72"/>
      <c r="P230" s="72"/>
      <c r="Q230" s="72"/>
      <c r="R230" s="72"/>
      <c r="S230" s="72"/>
      <c r="T230" s="73"/>
      <c r="U230" s="35"/>
      <c r="V230" s="35"/>
      <c r="W230" s="35"/>
      <c r="X230" s="35"/>
      <c r="Y230" s="35"/>
      <c r="Z230" s="35"/>
      <c r="AA230" s="35"/>
      <c r="AB230" s="35"/>
      <c r="AC230" s="35"/>
      <c r="AD230" s="35"/>
      <c r="AE230" s="35"/>
      <c r="AT230" s="18" t="s">
        <v>303</v>
      </c>
      <c r="AU230" s="18" t="s">
        <v>83</v>
      </c>
    </row>
    <row r="231" spans="1:65" s="2" customFormat="1" ht="28.8" x14ac:dyDescent="0.2">
      <c r="A231" s="35"/>
      <c r="B231" s="36"/>
      <c r="C231" s="37"/>
      <c r="D231" s="222" t="s">
        <v>305</v>
      </c>
      <c r="E231" s="37"/>
      <c r="F231" s="226" t="s">
        <v>9430</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305</v>
      </c>
      <c r="AU231" s="18" t="s">
        <v>83</v>
      </c>
    </row>
    <row r="232" spans="1:65" s="2" customFormat="1" ht="16.5" customHeight="1" x14ac:dyDescent="0.2">
      <c r="A232" s="35"/>
      <c r="B232" s="36"/>
      <c r="C232" s="259" t="s">
        <v>544</v>
      </c>
      <c r="D232" s="259" t="s">
        <v>409</v>
      </c>
      <c r="E232" s="260" t="s">
        <v>9485</v>
      </c>
      <c r="F232" s="261" t="s">
        <v>9486</v>
      </c>
      <c r="G232" s="262" t="s">
        <v>386</v>
      </c>
      <c r="H232" s="263">
        <v>140</v>
      </c>
      <c r="I232" s="264"/>
      <c r="J232" s="265">
        <f>ROUND(I232*H232,2)</f>
        <v>0</v>
      </c>
      <c r="K232" s="261" t="s">
        <v>1</v>
      </c>
      <c r="L232" s="266"/>
      <c r="M232" s="267" t="s">
        <v>1</v>
      </c>
      <c r="N232" s="268"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340</v>
      </c>
      <c r="AT232" s="220" t="s">
        <v>409</v>
      </c>
      <c r="AU232" s="220" t="s">
        <v>83</v>
      </c>
      <c r="AY232" s="18" t="s">
        <v>294</v>
      </c>
      <c r="BE232" s="221">
        <f>IF(N232="základní",J232,0)</f>
        <v>0</v>
      </c>
      <c r="BF232" s="221">
        <f>IF(N232="snížená",J232,0)</f>
        <v>0</v>
      </c>
      <c r="BG232" s="221">
        <f>IF(N232="zákl. přenesená",J232,0)</f>
        <v>0</v>
      </c>
      <c r="BH232" s="221">
        <f>IF(N232="sníž. přenesená",J232,0)</f>
        <v>0</v>
      </c>
      <c r="BI232" s="221">
        <f>IF(N232="nulová",J232,0)</f>
        <v>0</v>
      </c>
      <c r="BJ232" s="18" t="s">
        <v>81</v>
      </c>
      <c r="BK232" s="221">
        <f>ROUND(I232*H232,2)</f>
        <v>0</v>
      </c>
      <c r="BL232" s="18" t="s">
        <v>301</v>
      </c>
      <c r="BM232" s="220" t="s">
        <v>881</v>
      </c>
    </row>
    <row r="233" spans="1:65" s="2" customFormat="1" x14ac:dyDescent="0.2">
      <c r="A233" s="35"/>
      <c r="B233" s="36"/>
      <c r="C233" s="37"/>
      <c r="D233" s="222" t="s">
        <v>303</v>
      </c>
      <c r="E233" s="37"/>
      <c r="F233" s="223" t="s">
        <v>9486</v>
      </c>
      <c r="G233" s="37"/>
      <c r="H233" s="37"/>
      <c r="I233" s="124"/>
      <c r="J233" s="37"/>
      <c r="K233" s="37"/>
      <c r="L233" s="40"/>
      <c r="M233" s="224"/>
      <c r="N233" s="225"/>
      <c r="O233" s="72"/>
      <c r="P233" s="72"/>
      <c r="Q233" s="72"/>
      <c r="R233" s="72"/>
      <c r="S233" s="72"/>
      <c r="T233" s="73"/>
      <c r="U233" s="35"/>
      <c r="V233" s="35"/>
      <c r="W233" s="35"/>
      <c r="X233" s="35"/>
      <c r="Y233" s="35"/>
      <c r="Z233" s="35"/>
      <c r="AA233" s="35"/>
      <c r="AB233" s="35"/>
      <c r="AC233" s="35"/>
      <c r="AD233" s="35"/>
      <c r="AE233" s="35"/>
      <c r="AT233" s="18" t="s">
        <v>303</v>
      </c>
      <c r="AU233" s="18" t="s">
        <v>83</v>
      </c>
    </row>
    <row r="234" spans="1:65" s="2" customFormat="1" ht="16.5" customHeight="1" x14ac:dyDescent="0.2">
      <c r="A234" s="35"/>
      <c r="B234" s="36"/>
      <c r="C234" s="259" t="s">
        <v>549</v>
      </c>
      <c r="D234" s="259" t="s">
        <v>409</v>
      </c>
      <c r="E234" s="260" t="s">
        <v>9487</v>
      </c>
      <c r="F234" s="261" t="s">
        <v>9488</v>
      </c>
      <c r="G234" s="262" t="s">
        <v>386</v>
      </c>
      <c r="H234" s="263">
        <v>100</v>
      </c>
      <c r="I234" s="264"/>
      <c r="J234" s="265">
        <f>ROUND(I234*H234,2)</f>
        <v>0</v>
      </c>
      <c r="K234" s="261" t="s">
        <v>1</v>
      </c>
      <c r="L234" s="266"/>
      <c r="M234" s="267" t="s">
        <v>1</v>
      </c>
      <c r="N234" s="268"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340</v>
      </c>
      <c r="AT234" s="220" t="s">
        <v>409</v>
      </c>
      <c r="AU234" s="220" t="s">
        <v>83</v>
      </c>
      <c r="AY234" s="18" t="s">
        <v>294</v>
      </c>
      <c r="BE234" s="221">
        <f>IF(N234="základní",J234,0)</f>
        <v>0</v>
      </c>
      <c r="BF234" s="221">
        <f>IF(N234="snížená",J234,0)</f>
        <v>0</v>
      </c>
      <c r="BG234" s="221">
        <f>IF(N234="zákl. přenesená",J234,0)</f>
        <v>0</v>
      </c>
      <c r="BH234" s="221">
        <f>IF(N234="sníž. přenesená",J234,0)</f>
        <v>0</v>
      </c>
      <c r="BI234" s="221">
        <f>IF(N234="nulová",J234,0)</f>
        <v>0</v>
      </c>
      <c r="BJ234" s="18" t="s">
        <v>81</v>
      </c>
      <c r="BK234" s="221">
        <f>ROUND(I234*H234,2)</f>
        <v>0</v>
      </c>
      <c r="BL234" s="18" t="s">
        <v>301</v>
      </c>
      <c r="BM234" s="220" t="s">
        <v>892</v>
      </c>
    </row>
    <row r="235" spans="1:65" s="2" customFormat="1" x14ac:dyDescent="0.2">
      <c r="A235" s="35"/>
      <c r="B235" s="36"/>
      <c r="C235" s="37"/>
      <c r="D235" s="222" t="s">
        <v>303</v>
      </c>
      <c r="E235" s="37"/>
      <c r="F235" s="223" t="s">
        <v>9488</v>
      </c>
      <c r="G235" s="37"/>
      <c r="H235" s="37"/>
      <c r="I235" s="124"/>
      <c r="J235" s="37"/>
      <c r="K235" s="37"/>
      <c r="L235" s="40"/>
      <c r="M235" s="224"/>
      <c r="N235" s="225"/>
      <c r="O235" s="72"/>
      <c r="P235" s="72"/>
      <c r="Q235" s="72"/>
      <c r="R235" s="72"/>
      <c r="S235" s="72"/>
      <c r="T235" s="73"/>
      <c r="U235" s="35"/>
      <c r="V235" s="35"/>
      <c r="W235" s="35"/>
      <c r="X235" s="35"/>
      <c r="Y235" s="35"/>
      <c r="Z235" s="35"/>
      <c r="AA235" s="35"/>
      <c r="AB235" s="35"/>
      <c r="AC235" s="35"/>
      <c r="AD235" s="35"/>
      <c r="AE235" s="35"/>
      <c r="AT235" s="18" t="s">
        <v>303</v>
      </c>
      <c r="AU235" s="18" t="s">
        <v>83</v>
      </c>
    </row>
    <row r="236" spans="1:65" s="2" customFormat="1" ht="16.5" customHeight="1" x14ac:dyDescent="0.2">
      <c r="A236" s="35"/>
      <c r="B236" s="36"/>
      <c r="C236" s="259" t="s">
        <v>556</v>
      </c>
      <c r="D236" s="259" t="s">
        <v>409</v>
      </c>
      <c r="E236" s="260" t="s">
        <v>9489</v>
      </c>
      <c r="F236" s="261" t="s">
        <v>9490</v>
      </c>
      <c r="G236" s="262" t="s">
        <v>386</v>
      </c>
      <c r="H236" s="263">
        <v>20</v>
      </c>
      <c r="I236" s="264"/>
      <c r="J236" s="265">
        <f>ROUND(I236*H236,2)</f>
        <v>0</v>
      </c>
      <c r="K236" s="261" t="s">
        <v>1</v>
      </c>
      <c r="L236" s="266"/>
      <c r="M236" s="267" t="s">
        <v>1</v>
      </c>
      <c r="N236" s="268"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340</v>
      </c>
      <c r="AT236" s="220" t="s">
        <v>409</v>
      </c>
      <c r="AU236" s="220" t="s">
        <v>83</v>
      </c>
      <c r="AY236" s="18" t="s">
        <v>294</v>
      </c>
      <c r="BE236" s="221">
        <f>IF(N236="základní",J236,0)</f>
        <v>0</v>
      </c>
      <c r="BF236" s="221">
        <f>IF(N236="snížená",J236,0)</f>
        <v>0</v>
      </c>
      <c r="BG236" s="221">
        <f>IF(N236="zákl. přenesená",J236,0)</f>
        <v>0</v>
      </c>
      <c r="BH236" s="221">
        <f>IF(N236="sníž. přenesená",J236,0)</f>
        <v>0</v>
      </c>
      <c r="BI236" s="221">
        <f>IF(N236="nulová",J236,0)</f>
        <v>0</v>
      </c>
      <c r="BJ236" s="18" t="s">
        <v>81</v>
      </c>
      <c r="BK236" s="221">
        <f>ROUND(I236*H236,2)</f>
        <v>0</v>
      </c>
      <c r="BL236" s="18" t="s">
        <v>301</v>
      </c>
      <c r="BM236" s="220" t="s">
        <v>908</v>
      </c>
    </row>
    <row r="237" spans="1:65" s="2" customFormat="1" x14ac:dyDescent="0.2">
      <c r="A237" s="35"/>
      <c r="B237" s="36"/>
      <c r="C237" s="37"/>
      <c r="D237" s="222" t="s">
        <v>303</v>
      </c>
      <c r="E237" s="37"/>
      <c r="F237" s="223" t="s">
        <v>9490</v>
      </c>
      <c r="G237" s="37"/>
      <c r="H237" s="37"/>
      <c r="I237" s="124"/>
      <c r="J237" s="37"/>
      <c r="K237" s="37"/>
      <c r="L237" s="40"/>
      <c r="M237" s="224"/>
      <c r="N237" s="225"/>
      <c r="O237" s="72"/>
      <c r="P237" s="72"/>
      <c r="Q237" s="72"/>
      <c r="R237" s="72"/>
      <c r="S237" s="72"/>
      <c r="T237" s="73"/>
      <c r="U237" s="35"/>
      <c r="V237" s="35"/>
      <c r="W237" s="35"/>
      <c r="X237" s="35"/>
      <c r="Y237" s="35"/>
      <c r="Z237" s="35"/>
      <c r="AA237" s="35"/>
      <c r="AB237" s="35"/>
      <c r="AC237" s="35"/>
      <c r="AD237" s="35"/>
      <c r="AE237" s="35"/>
      <c r="AT237" s="18" t="s">
        <v>303</v>
      </c>
      <c r="AU237" s="18" t="s">
        <v>83</v>
      </c>
    </row>
    <row r="238" spans="1:65" s="2" customFormat="1" ht="16.5" customHeight="1" x14ac:dyDescent="0.2">
      <c r="A238" s="35"/>
      <c r="B238" s="36"/>
      <c r="C238" s="259" t="s">
        <v>564</v>
      </c>
      <c r="D238" s="259" t="s">
        <v>409</v>
      </c>
      <c r="E238" s="260" t="s">
        <v>9491</v>
      </c>
      <c r="F238" s="261" t="s">
        <v>9492</v>
      </c>
      <c r="G238" s="262" t="s">
        <v>326</v>
      </c>
      <c r="H238" s="263">
        <v>32</v>
      </c>
      <c r="I238" s="264"/>
      <c r="J238" s="265">
        <f>ROUND(I238*H238,2)</f>
        <v>0</v>
      </c>
      <c r="K238" s="261" t="s">
        <v>1</v>
      </c>
      <c r="L238" s="266"/>
      <c r="M238" s="267" t="s">
        <v>1</v>
      </c>
      <c r="N238" s="268"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340</v>
      </c>
      <c r="AT238" s="220" t="s">
        <v>409</v>
      </c>
      <c r="AU238" s="220" t="s">
        <v>83</v>
      </c>
      <c r="AY238" s="18" t="s">
        <v>294</v>
      </c>
      <c r="BE238" s="221">
        <f>IF(N238="základní",J238,0)</f>
        <v>0</v>
      </c>
      <c r="BF238" s="221">
        <f>IF(N238="snížená",J238,0)</f>
        <v>0</v>
      </c>
      <c r="BG238" s="221">
        <f>IF(N238="zákl. přenesená",J238,0)</f>
        <v>0</v>
      </c>
      <c r="BH238" s="221">
        <f>IF(N238="sníž. přenesená",J238,0)</f>
        <v>0</v>
      </c>
      <c r="BI238" s="221">
        <f>IF(N238="nulová",J238,0)</f>
        <v>0</v>
      </c>
      <c r="BJ238" s="18" t="s">
        <v>81</v>
      </c>
      <c r="BK238" s="221">
        <f>ROUND(I238*H238,2)</f>
        <v>0</v>
      </c>
      <c r="BL238" s="18" t="s">
        <v>301</v>
      </c>
      <c r="BM238" s="220" t="s">
        <v>918</v>
      </c>
    </row>
    <row r="239" spans="1:65" s="2" customFormat="1" x14ac:dyDescent="0.2">
      <c r="A239" s="35"/>
      <c r="B239" s="36"/>
      <c r="C239" s="37"/>
      <c r="D239" s="222" t="s">
        <v>303</v>
      </c>
      <c r="E239" s="37"/>
      <c r="F239" s="223" t="s">
        <v>9492</v>
      </c>
      <c r="G239" s="37"/>
      <c r="H239" s="37"/>
      <c r="I239" s="124"/>
      <c r="J239" s="37"/>
      <c r="K239" s="37"/>
      <c r="L239" s="40"/>
      <c r="M239" s="224"/>
      <c r="N239" s="225"/>
      <c r="O239" s="72"/>
      <c r="P239" s="72"/>
      <c r="Q239" s="72"/>
      <c r="R239" s="72"/>
      <c r="S239" s="72"/>
      <c r="T239" s="73"/>
      <c r="U239" s="35"/>
      <c r="V239" s="35"/>
      <c r="W239" s="35"/>
      <c r="X239" s="35"/>
      <c r="Y239" s="35"/>
      <c r="Z239" s="35"/>
      <c r="AA239" s="35"/>
      <c r="AB239" s="35"/>
      <c r="AC239" s="35"/>
      <c r="AD239" s="35"/>
      <c r="AE239" s="35"/>
      <c r="AT239" s="18" t="s">
        <v>303</v>
      </c>
      <c r="AU239" s="18" t="s">
        <v>83</v>
      </c>
    </row>
    <row r="240" spans="1:65" s="2" customFormat="1" ht="16.5" customHeight="1" x14ac:dyDescent="0.2">
      <c r="A240" s="35"/>
      <c r="B240" s="36"/>
      <c r="C240" s="209" t="s">
        <v>570</v>
      </c>
      <c r="D240" s="209" t="s">
        <v>296</v>
      </c>
      <c r="E240" s="210" t="s">
        <v>9493</v>
      </c>
      <c r="F240" s="211" t="s">
        <v>9494</v>
      </c>
      <c r="G240" s="212" t="s">
        <v>386</v>
      </c>
      <c r="H240" s="213">
        <v>5380</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301</v>
      </c>
      <c r="AT240" s="220" t="s">
        <v>296</v>
      </c>
      <c r="AU240" s="220" t="s">
        <v>83</v>
      </c>
      <c r="AY240" s="18" t="s">
        <v>294</v>
      </c>
      <c r="BE240" s="221">
        <f>IF(N240="základní",J240,0)</f>
        <v>0</v>
      </c>
      <c r="BF240" s="221">
        <f>IF(N240="snížená",J240,0)</f>
        <v>0</v>
      </c>
      <c r="BG240" s="221">
        <f>IF(N240="zákl. přenesená",J240,0)</f>
        <v>0</v>
      </c>
      <c r="BH240" s="221">
        <f>IF(N240="sníž. přenesená",J240,0)</f>
        <v>0</v>
      </c>
      <c r="BI240" s="221">
        <f>IF(N240="nulová",J240,0)</f>
        <v>0</v>
      </c>
      <c r="BJ240" s="18" t="s">
        <v>81</v>
      </c>
      <c r="BK240" s="221">
        <f>ROUND(I240*H240,2)</f>
        <v>0</v>
      </c>
      <c r="BL240" s="18" t="s">
        <v>301</v>
      </c>
      <c r="BM240" s="220" t="s">
        <v>936</v>
      </c>
    </row>
    <row r="241" spans="1:65" s="2" customFormat="1" x14ac:dyDescent="0.2">
      <c r="A241" s="35"/>
      <c r="B241" s="36"/>
      <c r="C241" s="37"/>
      <c r="D241" s="222" t="s">
        <v>303</v>
      </c>
      <c r="E241" s="37"/>
      <c r="F241" s="223" t="s">
        <v>9494</v>
      </c>
      <c r="G241" s="37"/>
      <c r="H241" s="37"/>
      <c r="I241" s="124"/>
      <c r="J241" s="37"/>
      <c r="K241" s="37"/>
      <c r="L241" s="40"/>
      <c r="M241" s="224"/>
      <c r="N241" s="225"/>
      <c r="O241" s="72"/>
      <c r="P241" s="72"/>
      <c r="Q241" s="72"/>
      <c r="R241" s="72"/>
      <c r="S241" s="72"/>
      <c r="T241" s="73"/>
      <c r="U241" s="35"/>
      <c r="V241" s="35"/>
      <c r="W241" s="35"/>
      <c r="X241" s="35"/>
      <c r="Y241" s="35"/>
      <c r="Z241" s="35"/>
      <c r="AA241" s="35"/>
      <c r="AB241" s="35"/>
      <c r="AC241" s="35"/>
      <c r="AD241" s="35"/>
      <c r="AE241" s="35"/>
      <c r="AT241" s="18" t="s">
        <v>303</v>
      </c>
      <c r="AU241" s="18" t="s">
        <v>83</v>
      </c>
    </row>
    <row r="242" spans="1:65" s="2" customFormat="1" ht="28.8" x14ac:dyDescent="0.2">
      <c r="A242" s="35"/>
      <c r="B242" s="36"/>
      <c r="C242" s="37"/>
      <c r="D242" s="222" t="s">
        <v>305</v>
      </c>
      <c r="E242" s="37"/>
      <c r="F242" s="226" t="s">
        <v>9430</v>
      </c>
      <c r="G242" s="37"/>
      <c r="H242" s="37"/>
      <c r="I242" s="124"/>
      <c r="J242" s="37"/>
      <c r="K242" s="37"/>
      <c r="L242" s="40"/>
      <c r="M242" s="224"/>
      <c r="N242" s="225"/>
      <c r="O242" s="72"/>
      <c r="P242" s="72"/>
      <c r="Q242" s="72"/>
      <c r="R242" s="72"/>
      <c r="S242" s="72"/>
      <c r="T242" s="73"/>
      <c r="U242" s="35"/>
      <c r="V242" s="35"/>
      <c r="W242" s="35"/>
      <c r="X242" s="35"/>
      <c r="Y242" s="35"/>
      <c r="Z242" s="35"/>
      <c r="AA242" s="35"/>
      <c r="AB242" s="35"/>
      <c r="AC242" s="35"/>
      <c r="AD242" s="35"/>
      <c r="AE242" s="35"/>
      <c r="AT242" s="18" t="s">
        <v>305</v>
      </c>
      <c r="AU242" s="18" t="s">
        <v>83</v>
      </c>
    </row>
    <row r="243" spans="1:65" s="2" customFormat="1" ht="16.5" customHeight="1" x14ac:dyDescent="0.2">
      <c r="A243" s="35"/>
      <c r="B243" s="36"/>
      <c r="C243" s="259" t="s">
        <v>577</v>
      </c>
      <c r="D243" s="259" t="s">
        <v>409</v>
      </c>
      <c r="E243" s="260" t="s">
        <v>9495</v>
      </c>
      <c r="F243" s="261" t="s">
        <v>9496</v>
      </c>
      <c r="G243" s="262" t="s">
        <v>386</v>
      </c>
      <c r="H243" s="263">
        <v>70</v>
      </c>
      <c r="I243" s="264"/>
      <c r="J243" s="265">
        <f>ROUND(I243*H243,2)</f>
        <v>0</v>
      </c>
      <c r="K243" s="261" t="s">
        <v>1</v>
      </c>
      <c r="L243" s="266"/>
      <c r="M243" s="267" t="s">
        <v>1</v>
      </c>
      <c r="N243" s="268"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340</v>
      </c>
      <c r="AT243" s="220" t="s">
        <v>409</v>
      </c>
      <c r="AU243" s="220" t="s">
        <v>83</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955</v>
      </c>
    </row>
    <row r="244" spans="1:65" s="2" customFormat="1" x14ac:dyDescent="0.2">
      <c r="A244" s="35"/>
      <c r="B244" s="36"/>
      <c r="C244" s="37"/>
      <c r="D244" s="222" t="s">
        <v>303</v>
      </c>
      <c r="E244" s="37"/>
      <c r="F244" s="223" t="s">
        <v>9496</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83</v>
      </c>
    </row>
    <row r="245" spans="1:65" s="2" customFormat="1" ht="16.5" customHeight="1" x14ac:dyDescent="0.2">
      <c r="A245" s="35"/>
      <c r="B245" s="36"/>
      <c r="C245" s="259" t="s">
        <v>584</v>
      </c>
      <c r="D245" s="259" t="s">
        <v>409</v>
      </c>
      <c r="E245" s="260" t="s">
        <v>9497</v>
      </c>
      <c r="F245" s="261" t="s">
        <v>9498</v>
      </c>
      <c r="G245" s="262" t="s">
        <v>386</v>
      </c>
      <c r="H245" s="263">
        <v>70</v>
      </c>
      <c r="I245" s="264"/>
      <c r="J245" s="265">
        <f>ROUND(I245*H245,2)</f>
        <v>0</v>
      </c>
      <c r="K245" s="261" t="s">
        <v>1</v>
      </c>
      <c r="L245" s="266"/>
      <c r="M245" s="267" t="s">
        <v>1</v>
      </c>
      <c r="N245" s="268"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340</v>
      </c>
      <c r="AT245" s="220" t="s">
        <v>409</v>
      </c>
      <c r="AU245" s="220" t="s">
        <v>83</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967</v>
      </c>
    </row>
    <row r="246" spans="1:65" s="2" customFormat="1" x14ac:dyDescent="0.2">
      <c r="A246" s="35"/>
      <c r="B246" s="36"/>
      <c r="C246" s="37"/>
      <c r="D246" s="222" t="s">
        <v>303</v>
      </c>
      <c r="E246" s="37"/>
      <c r="F246" s="223" t="s">
        <v>9498</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83</v>
      </c>
    </row>
    <row r="247" spans="1:65" s="2" customFormat="1" ht="16.5" customHeight="1" x14ac:dyDescent="0.2">
      <c r="A247" s="35"/>
      <c r="B247" s="36"/>
      <c r="C247" s="259" t="s">
        <v>507</v>
      </c>
      <c r="D247" s="259" t="s">
        <v>409</v>
      </c>
      <c r="E247" s="260" t="s">
        <v>9499</v>
      </c>
      <c r="F247" s="261" t="s">
        <v>3268</v>
      </c>
      <c r="G247" s="262" t="s">
        <v>386</v>
      </c>
      <c r="H247" s="263">
        <v>420</v>
      </c>
      <c r="I247" s="264"/>
      <c r="J247" s="265">
        <f>ROUND(I247*H247,2)</f>
        <v>0</v>
      </c>
      <c r="K247" s="261" t="s">
        <v>1</v>
      </c>
      <c r="L247" s="266"/>
      <c r="M247" s="267" t="s">
        <v>1</v>
      </c>
      <c r="N247" s="268" t="s">
        <v>40</v>
      </c>
      <c r="O247" s="72"/>
      <c r="P247" s="218">
        <f>O247*H247</f>
        <v>0</v>
      </c>
      <c r="Q247" s="218">
        <v>0</v>
      </c>
      <c r="R247" s="218">
        <f>Q247*H247</f>
        <v>0</v>
      </c>
      <c r="S247" s="218">
        <v>0</v>
      </c>
      <c r="T247" s="219">
        <f>S247*H247</f>
        <v>0</v>
      </c>
      <c r="U247" s="35"/>
      <c r="V247" s="35"/>
      <c r="W247" s="35"/>
      <c r="X247" s="35"/>
      <c r="Y247" s="35"/>
      <c r="Z247" s="35"/>
      <c r="AA247" s="35"/>
      <c r="AB247" s="35"/>
      <c r="AC247" s="35"/>
      <c r="AD247" s="35"/>
      <c r="AE247" s="35"/>
      <c r="AR247" s="220" t="s">
        <v>340</v>
      </c>
      <c r="AT247" s="220" t="s">
        <v>409</v>
      </c>
      <c r="AU247" s="220" t="s">
        <v>83</v>
      </c>
      <c r="AY247" s="18" t="s">
        <v>294</v>
      </c>
      <c r="BE247" s="221">
        <f>IF(N247="základní",J247,0)</f>
        <v>0</v>
      </c>
      <c r="BF247" s="221">
        <f>IF(N247="snížená",J247,0)</f>
        <v>0</v>
      </c>
      <c r="BG247" s="221">
        <f>IF(N247="zákl. přenesená",J247,0)</f>
        <v>0</v>
      </c>
      <c r="BH247" s="221">
        <f>IF(N247="sníž. přenesená",J247,0)</f>
        <v>0</v>
      </c>
      <c r="BI247" s="221">
        <f>IF(N247="nulová",J247,0)</f>
        <v>0</v>
      </c>
      <c r="BJ247" s="18" t="s">
        <v>81</v>
      </c>
      <c r="BK247" s="221">
        <f>ROUND(I247*H247,2)</f>
        <v>0</v>
      </c>
      <c r="BL247" s="18" t="s">
        <v>301</v>
      </c>
      <c r="BM247" s="220" t="s">
        <v>980</v>
      </c>
    </row>
    <row r="248" spans="1:65" s="2" customFormat="1" x14ac:dyDescent="0.2">
      <c r="A248" s="35"/>
      <c r="B248" s="36"/>
      <c r="C248" s="37"/>
      <c r="D248" s="222" t="s">
        <v>303</v>
      </c>
      <c r="E248" s="37"/>
      <c r="F248" s="223" t="s">
        <v>3268</v>
      </c>
      <c r="G248" s="37"/>
      <c r="H248" s="37"/>
      <c r="I248" s="124"/>
      <c r="J248" s="37"/>
      <c r="K248" s="37"/>
      <c r="L248" s="40"/>
      <c r="M248" s="224"/>
      <c r="N248" s="225"/>
      <c r="O248" s="72"/>
      <c r="P248" s="72"/>
      <c r="Q248" s="72"/>
      <c r="R248" s="72"/>
      <c r="S248" s="72"/>
      <c r="T248" s="73"/>
      <c r="U248" s="35"/>
      <c r="V248" s="35"/>
      <c r="W248" s="35"/>
      <c r="X248" s="35"/>
      <c r="Y248" s="35"/>
      <c r="Z248" s="35"/>
      <c r="AA248" s="35"/>
      <c r="AB248" s="35"/>
      <c r="AC248" s="35"/>
      <c r="AD248" s="35"/>
      <c r="AE248" s="35"/>
      <c r="AT248" s="18" t="s">
        <v>303</v>
      </c>
      <c r="AU248" s="18" t="s">
        <v>83</v>
      </c>
    </row>
    <row r="249" spans="1:65" s="2" customFormat="1" ht="16.5" customHeight="1" x14ac:dyDescent="0.2">
      <c r="A249" s="35"/>
      <c r="B249" s="36"/>
      <c r="C249" s="259" t="s">
        <v>597</v>
      </c>
      <c r="D249" s="259" t="s">
        <v>409</v>
      </c>
      <c r="E249" s="260" t="s">
        <v>9500</v>
      </c>
      <c r="F249" s="261" t="s">
        <v>9501</v>
      </c>
      <c r="G249" s="262" t="s">
        <v>386</v>
      </c>
      <c r="H249" s="263">
        <v>800</v>
      </c>
      <c r="I249" s="264"/>
      <c r="J249" s="265">
        <f>ROUND(I249*H249,2)</f>
        <v>0</v>
      </c>
      <c r="K249" s="261" t="s">
        <v>1</v>
      </c>
      <c r="L249" s="266"/>
      <c r="M249" s="267" t="s">
        <v>1</v>
      </c>
      <c r="N249" s="268"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340</v>
      </c>
      <c r="AT249" s="220" t="s">
        <v>409</v>
      </c>
      <c r="AU249" s="220" t="s">
        <v>83</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301</v>
      </c>
      <c r="BM249" s="220" t="s">
        <v>991</v>
      </c>
    </row>
    <row r="250" spans="1:65" s="2" customFormat="1" x14ac:dyDescent="0.2">
      <c r="A250" s="35"/>
      <c r="B250" s="36"/>
      <c r="C250" s="37"/>
      <c r="D250" s="222" t="s">
        <v>303</v>
      </c>
      <c r="E250" s="37"/>
      <c r="F250" s="223" t="s">
        <v>9501</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83</v>
      </c>
    </row>
    <row r="251" spans="1:65" s="2" customFormat="1" ht="16.5" customHeight="1" x14ac:dyDescent="0.2">
      <c r="A251" s="35"/>
      <c r="B251" s="36"/>
      <c r="C251" s="259" t="s">
        <v>612</v>
      </c>
      <c r="D251" s="259" t="s">
        <v>409</v>
      </c>
      <c r="E251" s="260" t="s">
        <v>3263</v>
      </c>
      <c r="F251" s="261" t="s">
        <v>3264</v>
      </c>
      <c r="G251" s="262" t="s">
        <v>386</v>
      </c>
      <c r="H251" s="263">
        <v>80</v>
      </c>
      <c r="I251" s="264"/>
      <c r="J251" s="265">
        <f>ROUND(I251*H251,2)</f>
        <v>0</v>
      </c>
      <c r="K251" s="261" t="s">
        <v>1</v>
      </c>
      <c r="L251" s="266"/>
      <c r="M251" s="267" t="s">
        <v>1</v>
      </c>
      <c r="N251" s="268"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340</v>
      </c>
      <c r="AT251" s="220" t="s">
        <v>409</v>
      </c>
      <c r="AU251" s="220" t="s">
        <v>83</v>
      </c>
      <c r="AY251" s="18" t="s">
        <v>294</v>
      </c>
      <c r="BE251" s="221">
        <f>IF(N251="základní",J251,0)</f>
        <v>0</v>
      </c>
      <c r="BF251" s="221">
        <f>IF(N251="snížená",J251,0)</f>
        <v>0</v>
      </c>
      <c r="BG251" s="221">
        <f>IF(N251="zákl. přenesená",J251,0)</f>
        <v>0</v>
      </c>
      <c r="BH251" s="221">
        <f>IF(N251="sníž. přenesená",J251,0)</f>
        <v>0</v>
      </c>
      <c r="BI251" s="221">
        <f>IF(N251="nulová",J251,0)</f>
        <v>0</v>
      </c>
      <c r="BJ251" s="18" t="s">
        <v>81</v>
      </c>
      <c r="BK251" s="221">
        <f>ROUND(I251*H251,2)</f>
        <v>0</v>
      </c>
      <c r="BL251" s="18" t="s">
        <v>301</v>
      </c>
      <c r="BM251" s="220" t="s">
        <v>1007</v>
      </c>
    </row>
    <row r="252" spans="1:65" s="2" customFormat="1" x14ac:dyDescent="0.2">
      <c r="A252" s="35"/>
      <c r="B252" s="36"/>
      <c r="C252" s="37"/>
      <c r="D252" s="222" t="s">
        <v>303</v>
      </c>
      <c r="E252" s="37"/>
      <c r="F252" s="223" t="s">
        <v>3264</v>
      </c>
      <c r="G252" s="37"/>
      <c r="H252" s="37"/>
      <c r="I252" s="124"/>
      <c r="J252" s="37"/>
      <c r="K252" s="37"/>
      <c r="L252" s="40"/>
      <c r="M252" s="224"/>
      <c r="N252" s="225"/>
      <c r="O252" s="72"/>
      <c r="P252" s="72"/>
      <c r="Q252" s="72"/>
      <c r="R252" s="72"/>
      <c r="S252" s="72"/>
      <c r="T252" s="73"/>
      <c r="U252" s="35"/>
      <c r="V252" s="35"/>
      <c r="W252" s="35"/>
      <c r="X252" s="35"/>
      <c r="Y252" s="35"/>
      <c r="Z252" s="35"/>
      <c r="AA252" s="35"/>
      <c r="AB252" s="35"/>
      <c r="AC252" s="35"/>
      <c r="AD252" s="35"/>
      <c r="AE252" s="35"/>
      <c r="AT252" s="18" t="s">
        <v>303</v>
      </c>
      <c r="AU252" s="18" t="s">
        <v>83</v>
      </c>
    </row>
    <row r="253" spans="1:65" s="2" customFormat="1" ht="16.5" customHeight="1" x14ac:dyDescent="0.2">
      <c r="A253" s="35"/>
      <c r="B253" s="36"/>
      <c r="C253" s="259" t="s">
        <v>401</v>
      </c>
      <c r="D253" s="259" t="s">
        <v>409</v>
      </c>
      <c r="E253" s="260" t="s">
        <v>9502</v>
      </c>
      <c r="F253" s="261" t="s">
        <v>9503</v>
      </c>
      <c r="G253" s="262" t="s">
        <v>386</v>
      </c>
      <c r="H253" s="263">
        <v>950</v>
      </c>
      <c r="I253" s="264"/>
      <c r="J253" s="265">
        <f>ROUND(I253*H253,2)</f>
        <v>0</v>
      </c>
      <c r="K253" s="261" t="s">
        <v>1</v>
      </c>
      <c r="L253" s="266"/>
      <c r="M253" s="267" t="s">
        <v>1</v>
      </c>
      <c r="N253" s="268"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340</v>
      </c>
      <c r="AT253" s="220" t="s">
        <v>409</v>
      </c>
      <c r="AU253" s="220" t="s">
        <v>83</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1021</v>
      </c>
    </row>
    <row r="254" spans="1:65" s="2" customFormat="1" x14ac:dyDescent="0.2">
      <c r="A254" s="35"/>
      <c r="B254" s="36"/>
      <c r="C254" s="37"/>
      <c r="D254" s="222" t="s">
        <v>303</v>
      </c>
      <c r="E254" s="37"/>
      <c r="F254" s="223" t="s">
        <v>9503</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83</v>
      </c>
    </row>
    <row r="255" spans="1:65" s="2" customFormat="1" ht="16.5" customHeight="1" x14ac:dyDescent="0.2">
      <c r="A255" s="35"/>
      <c r="B255" s="36"/>
      <c r="C255" s="259" t="s">
        <v>630</v>
      </c>
      <c r="D255" s="259" t="s">
        <v>409</v>
      </c>
      <c r="E255" s="260" t="s">
        <v>9504</v>
      </c>
      <c r="F255" s="261" t="s">
        <v>9505</v>
      </c>
      <c r="G255" s="262" t="s">
        <v>386</v>
      </c>
      <c r="H255" s="263">
        <v>620</v>
      </c>
      <c r="I255" s="264"/>
      <c r="J255" s="265">
        <f>ROUND(I255*H255,2)</f>
        <v>0</v>
      </c>
      <c r="K255" s="261" t="s">
        <v>1</v>
      </c>
      <c r="L255" s="266"/>
      <c r="M255" s="267" t="s">
        <v>1</v>
      </c>
      <c r="N255" s="268"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340</v>
      </c>
      <c r="AT255" s="220" t="s">
        <v>409</v>
      </c>
      <c r="AU255" s="220" t="s">
        <v>83</v>
      </c>
      <c r="AY255" s="18" t="s">
        <v>294</v>
      </c>
      <c r="BE255" s="221">
        <f>IF(N255="základní",J255,0)</f>
        <v>0</v>
      </c>
      <c r="BF255" s="221">
        <f>IF(N255="snížená",J255,0)</f>
        <v>0</v>
      </c>
      <c r="BG255" s="221">
        <f>IF(N255="zákl. přenesená",J255,0)</f>
        <v>0</v>
      </c>
      <c r="BH255" s="221">
        <f>IF(N255="sníž. přenesená",J255,0)</f>
        <v>0</v>
      </c>
      <c r="BI255" s="221">
        <f>IF(N255="nulová",J255,0)</f>
        <v>0</v>
      </c>
      <c r="BJ255" s="18" t="s">
        <v>81</v>
      </c>
      <c r="BK255" s="221">
        <f>ROUND(I255*H255,2)</f>
        <v>0</v>
      </c>
      <c r="BL255" s="18" t="s">
        <v>301</v>
      </c>
      <c r="BM255" s="220" t="s">
        <v>1035</v>
      </c>
    </row>
    <row r="256" spans="1:65" s="2" customFormat="1" x14ac:dyDescent="0.2">
      <c r="A256" s="35"/>
      <c r="B256" s="36"/>
      <c r="C256" s="37"/>
      <c r="D256" s="222" t="s">
        <v>303</v>
      </c>
      <c r="E256" s="37"/>
      <c r="F256" s="223" t="s">
        <v>9505</v>
      </c>
      <c r="G256" s="37"/>
      <c r="H256" s="37"/>
      <c r="I256" s="124"/>
      <c r="J256" s="37"/>
      <c r="K256" s="37"/>
      <c r="L256" s="40"/>
      <c r="M256" s="224"/>
      <c r="N256" s="225"/>
      <c r="O256" s="72"/>
      <c r="P256" s="72"/>
      <c r="Q256" s="72"/>
      <c r="R256" s="72"/>
      <c r="S256" s="72"/>
      <c r="T256" s="73"/>
      <c r="U256" s="35"/>
      <c r="V256" s="35"/>
      <c r="W256" s="35"/>
      <c r="X256" s="35"/>
      <c r="Y256" s="35"/>
      <c r="Z256" s="35"/>
      <c r="AA256" s="35"/>
      <c r="AB256" s="35"/>
      <c r="AC256" s="35"/>
      <c r="AD256" s="35"/>
      <c r="AE256" s="35"/>
      <c r="AT256" s="18" t="s">
        <v>303</v>
      </c>
      <c r="AU256" s="18" t="s">
        <v>83</v>
      </c>
    </row>
    <row r="257" spans="1:65" s="2" customFormat="1" ht="16.5" customHeight="1" x14ac:dyDescent="0.2">
      <c r="A257" s="35"/>
      <c r="B257" s="36"/>
      <c r="C257" s="259" t="s">
        <v>645</v>
      </c>
      <c r="D257" s="259" t="s">
        <v>409</v>
      </c>
      <c r="E257" s="260" t="s">
        <v>9506</v>
      </c>
      <c r="F257" s="261" t="s">
        <v>9507</v>
      </c>
      <c r="G257" s="262" t="s">
        <v>386</v>
      </c>
      <c r="H257" s="263">
        <v>1310</v>
      </c>
      <c r="I257" s="264"/>
      <c r="J257" s="265">
        <f>ROUND(I257*H257,2)</f>
        <v>0</v>
      </c>
      <c r="K257" s="261" t="s">
        <v>1</v>
      </c>
      <c r="L257" s="266"/>
      <c r="M257" s="267" t="s">
        <v>1</v>
      </c>
      <c r="N257" s="268"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340</v>
      </c>
      <c r="AT257" s="220" t="s">
        <v>409</v>
      </c>
      <c r="AU257" s="220" t="s">
        <v>83</v>
      </c>
      <c r="AY257" s="18" t="s">
        <v>294</v>
      </c>
      <c r="BE257" s="221">
        <f>IF(N257="základní",J257,0)</f>
        <v>0</v>
      </c>
      <c r="BF257" s="221">
        <f>IF(N257="snížená",J257,0)</f>
        <v>0</v>
      </c>
      <c r="BG257" s="221">
        <f>IF(N257="zákl. přenesená",J257,0)</f>
        <v>0</v>
      </c>
      <c r="BH257" s="221">
        <f>IF(N257="sníž. přenesená",J257,0)</f>
        <v>0</v>
      </c>
      <c r="BI257" s="221">
        <f>IF(N257="nulová",J257,0)</f>
        <v>0</v>
      </c>
      <c r="BJ257" s="18" t="s">
        <v>81</v>
      </c>
      <c r="BK257" s="221">
        <f>ROUND(I257*H257,2)</f>
        <v>0</v>
      </c>
      <c r="BL257" s="18" t="s">
        <v>301</v>
      </c>
      <c r="BM257" s="220" t="s">
        <v>1046</v>
      </c>
    </row>
    <row r="258" spans="1:65" s="2" customFormat="1" x14ac:dyDescent="0.2">
      <c r="A258" s="35"/>
      <c r="B258" s="36"/>
      <c r="C258" s="37"/>
      <c r="D258" s="222" t="s">
        <v>303</v>
      </c>
      <c r="E258" s="37"/>
      <c r="F258" s="223" t="s">
        <v>9507</v>
      </c>
      <c r="G258" s="37"/>
      <c r="H258" s="37"/>
      <c r="I258" s="124"/>
      <c r="J258" s="37"/>
      <c r="K258" s="37"/>
      <c r="L258" s="40"/>
      <c r="M258" s="224"/>
      <c r="N258" s="225"/>
      <c r="O258" s="72"/>
      <c r="P258" s="72"/>
      <c r="Q258" s="72"/>
      <c r="R258" s="72"/>
      <c r="S258" s="72"/>
      <c r="T258" s="73"/>
      <c r="U258" s="35"/>
      <c r="V258" s="35"/>
      <c r="W258" s="35"/>
      <c r="X258" s="35"/>
      <c r="Y258" s="35"/>
      <c r="Z258" s="35"/>
      <c r="AA258" s="35"/>
      <c r="AB258" s="35"/>
      <c r="AC258" s="35"/>
      <c r="AD258" s="35"/>
      <c r="AE258" s="35"/>
      <c r="AT258" s="18" t="s">
        <v>303</v>
      </c>
      <c r="AU258" s="18" t="s">
        <v>83</v>
      </c>
    </row>
    <row r="259" spans="1:65" s="2" customFormat="1" ht="16.5" customHeight="1" x14ac:dyDescent="0.2">
      <c r="A259" s="35"/>
      <c r="B259" s="36"/>
      <c r="C259" s="259" t="s">
        <v>653</v>
      </c>
      <c r="D259" s="259" t="s">
        <v>409</v>
      </c>
      <c r="E259" s="260" t="s">
        <v>9508</v>
      </c>
      <c r="F259" s="261" t="s">
        <v>9509</v>
      </c>
      <c r="G259" s="262" t="s">
        <v>386</v>
      </c>
      <c r="H259" s="263">
        <v>980</v>
      </c>
      <c r="I259" s="264"/>
      <c r="J259" s="265">
        <f>ROUND(I259*H259,2)</f>
        <v>0</v>
      </c>
      <c r="K259" s="261" t="s">
        <v>1</v>
      </c>
      <c r="L259" s="266"/>
      <c r="M259" s="267" t="s">
        <v>1</v>
      </c>
      <c r="N259" s="268"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340</v>
      </c>
      <c r="AT259" s="220" t="s">
        <v>409</v>
      </c>
      <c r="AU259" s="220" t="s">
        <v>83</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1057</v>
      </c>
    </row>
    <row r="260" spans="1:65" s="2" customFormat="1" x14ac:dyDescent="0.2">
      <c r="A260" s="35"/>
      <c r="B260" s="36"/>
      <c r="C260" s="37"/>
      <c r="D260" s="222" t="s">
        <v>303</v>
      </c>
      <c r="E260" s="37"/>
      <c r="F260" s="223" t="s">
        <v>9509</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83</v>
      </c>
    </row>
    <row r="261" spans="1:65" s="2" customFormat="1" ht="16.5" customHeight="1" x14ac:dyDescent="0.2">
      <c r="A261" s="35"/>
      <c r="B261" s="36"/>
      <c r="C261" s="259" t="s">
        <v>661</v>
      </c>
      <c r="D261" s="259" t="s">
        <v>409</v>
      </c>
      <c r="E261" s="260" t="s">
        <v>9510</v>
      </c>
      <c r="F261" s="261" t="s">
        <v>9511</v>
      </c>
      <c r="G261" s="262" t="s">
        <v>386</v>
      </c>
      <c r="H261" s="263">
        <v>80</v>
      </c>
      <c r="I261" s="264"/>
      <c r="J261" s="265">
        <f>ROUND(I261*H261,2)</f>
        <v>0</v>
      </c>
      <c r="K261" s="261" t="s">
        <v>1</v>
      </c>
      <c r="L261" s="266"/>
      <c r="M261" s="267" t="s">
        <v>1</v>
      </c>
      <c r="N261" s="268"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340</v>
      </c>
      <c r="AT261" s="220" t="s">
        <v>409</v>
      </c>
      <c r="AU261" s="220" t="s">
        <v>83</v>
      </c>
      <c r="AY261" s="18" t="s">
        <v>294</v>
      </c>
      <c r="BE261" s="221">
        <f>IF(N261="základní",J261,0)</f>
        <v>0</v>
      </c>
      <c r="BF261" s="221">
        <f>IF(N261="snížená",J261,0)</f>
        <v>0</v>
      </c>
      <c r="BG261" s="221">
        <f>IF(N261="zákl. přenesená",J261,0)</f>
        <v>0</v>
      </c>
      <c r="BH261" s="221">
        <f>IF(N261="sníž. přenesená",J261,0)</f>
        <v>0</v>
      </c>
      <c r="BI261" s="221">
        <f>IF(N261="nulová",J261,0)</f>
        <v>0</v>
      </c>
      <c r="BJ261" s="18" t="s">
        <v>81</v>
      </c>
      <c r="BK261" s="221">
        <f>ROUND(I261*H261,2)</f>
        <v>0</v>
      </c>
      <c r="BL261" s="18" t="s">
        <v>301</v>
      </c>
      <c r="BM261" s="220" t="s">
        <v>1067</v>
      </c>
    </row>
    <row r="262" spans="1:65" s="2" customFormat="1" x14ac:dyDescent="0.2">
      <c r="A262" s="35"/>
      <c r="B262" s="36"/>
      <c r="C262" s="37"/>
      <c r="D262" s="222" t="s">
        <v>303</v>
      </c>
      <c r="E262" s="37"/>
      <c r="F262" s="223" t="s">
        <v>9511</v>
      </c>
      <c r="G262" s="37"/>
      <c r="H262" s="37"/>
      <c r="I262" s="124"/>
      <c r="J262" s="37"/>
      <c r="K262" s="37"/>
      <c r="L262" s="40"/>
      <c r="M262" s="224"/>
      <c r="N262" s="225"/>
      <c r="O262" s="72"/>
      <c r="P262" s="72"/>
      <c r="Q262" s="72"/>
      <c r="R262" s="72"/>
      <c r="S262" s="72"/>
      <c r="T262" s="73"/>
      <c r="U262" s="35"/>
      <c r="V262" s="35"/>
      <c r="W262" s="35"/>
      <c r="X262" s="35"/>
      <c r="Y262" s="35"/>
      <c r="Z262" s="35"/>
      <c r="AA262" s="35"/>
      <c r="AB262" s="35"/>
      <c r="AC262" s="35"/>
      <c r="AD262" s="35"/>
      <c r="AE262" s="35"/>
      <c r="AT262" s="18" t="s">
        <v>303</v>
      </c>
      <c r="AU262" s="18" t="s">
        <v>83</v>
      </c>
    </row>
    <row r="263" spans="1:65" s="2" customFormat="1" ht="16.5" customHeight="1" x14ac:dyDescent="0.2">
      <c r="A263" s="35"/>
      <c r="B263" s="36"/>
      <c r="C263" s="259" t="s">
        <v>670</v>
      </c>
      <c r="D263" s="259" t="s">
        <v>409</v>
      </c>
      <c r="E263" s="260" t="s">
        <v>9512</v>
      </c>
      <c r="F263" s="261" t="s">
        <v>3276</v>
      </c>
      <c r="G263" s="262" t="s">
        <v>3277</v>
      </c>
      <c r="H263" s="263">
        <v>1</v>
      </c>
      <c r="I263" s="264"/>
      <c r="J263" s="265">
        <f>ROUND(I263*H263,2)</f>
        <v>0</v>
      </c>
      <c r="K263" s="261" t="s">
        <v>1</v>
      </c>
      <c r="L263" s="266"/>
      <c r="M263" s="267" t="s">
        <v>1</v>
      </c>
      <c r="N263" s="268"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340</v>
      </c>
      <c r="AT263" s="220" t="s">
        <v>409</v>
      </c>
      <c r="AU263" s="220" t="s">
        <v>83</v>
      </c>
      <c r="AY263" s="18" t="s">
        <v>294</v>
      </c>
      <c r="BE263" s="221">
        <f>IF(N263="základní",J263,0)</f>
        <v>0</v>
      </c>
      <c r="BF263" s="221">
        <f>IF(N263="snížená",J263,0)</f>
        <v>0</v>
      </c>
      <c r="BG263" s="221">
        <f>IF(N263="zákl. přenesená",J263,0)</f>
        <v>0</v>
      </c>
      <c r="BH263" s="221">
        <f>IF(N263="sníž. přenesená",J263,0)</f>
        <v>0</v>
      </c>
      <c r="BI263" s="221">
        <f>IF(N263="nulová",J263,0)</f>
        <v>0</v>
      </c>
      <c r="BJ263" s="18" t="s">
        <v>81</v>
      </c>
      <c r="BK263" s="221">
        <f>ROUND(I263*H263,2)</f>
        <v>0</v>
      </c>
      <c r="BL263" s="18" t="s">
        <v>301</v>
      </c>
      <c r="BM263" s="220" t="s">
        <v>1084</v>
      </c>
    </row>
    <row r="264" spans="1:65" s="2" customFormat="1" x14ac:dyDescent="0.2">
      <c r="A264" s="35"/>
      <c r="B264" s="36"/>
      <c r="C264" s="37"/>
      <c r="D264" s="222" t="s">
        <v>303</v>
      </c>
      <c r="E264" s="37"/>
      <c r="F264" s="223" t="s">
        <v>3276</v>
      </c>
      <c r="G264" s="37"/>
      <c r="H264" s="37"/>
      <c r="I264" s="124"/>
      <c r="J264" s="37"/>
      <c r="K264" s="37"/>
      <c r="L264" s="40"/>
      <c r="M264" s="224"/>
      <c r="N264" s="225"/>
      <c r="O264" s="72"/>
      <c r="P264" s="72"/>
      <c r="Q264" s="72"/>
      <c r="R264" s="72"/>
      <c r="S264" s="72"/>
      <c r="T264" s="73"/>
      <c r="U264" s="35"/>
      <c r="V264" s="35"/>
      <c r="W264" s="35"/>
      <c r="X264" s="35"/>
      <c r="Y264" s="35"/>
      <c r="Z264" s="35"/>
      <c r="AA264" s="35"/>
      <c r="AB264" s="35"/>
      <c r="AC264" s="35"/>
      <c r="AD264" s="35"/>
      <c r="AE264" s="35"/>
      <c r="AT264" s="18" t="s">
        <v>303</v>
      </c>
      <c r="AU264" s="18" t="s">
        <v>83</v>
      </c>
    </row>
    <row r="265" spans="1:65" s="2" customFormat="1" ht="16.5" customHeight="1" x14ac:dyDescent="0.2">
      <c r="A265" s="35"/>
      <c r="B265" s="36"/>
      <c r="C265" s="209" t="s">
        <v>676</v>
      </c>
      <c r="D265" s="209" t="s">
        <v>296</v>
      </c>
      <c r="E265" s="210" t="s">
        <v>9513</v>
      </c>
      <c r="F265" s="211" t="s">
        <v>9514</v>
      </c>
      <c r="G265" s="212" t="s">
        <v>386</v>
      </c>
      <c r="H265" s="213">
        <v>2260</v>
      </c>
      <c r="I265" s="214"/>
      <c r="J265" s="215">
        <f>ROUND(I265*H265,2)</f>
        <v>0</v>
      </c>
      <c r="K265" s="211" t="s">
        <v>1</v>
      </c>
      <c r="L265" s="40"/>
      <c r="M265" s="216" t="s">
        <v>1</v>
      </c>
      <c r="N265" s="217" t="s">
        <v>40</v>
      </c>
      <c r="O265" s="72"/>
      <c r="P265" s="218">
        <f>O265*H265</f>
        <v>0</v>
      </c>
      <c r="Q265" s="218">
        <v>0</v>
      </c>
      <c r="R265" s="218">
        <f>Q265*H265</f>
        <v>0</v>
      </c>
      <c r="S265" s="218">
        <v>0</v>
      </c>
      <c r="T265" s="219">
        <f>S265*H265</f>
        <v>0</v>
      </c>
      <c r="U265" s="35"/>
      <c r="V265" s="35"/>
      <c r="W265" s="35"/>
      <c r="X265" s="35"/>
      <c r="Y265" s="35"/>
      <c r="Z265" s="35"/>
      <c r="AA265" s="35"/>
      <c r="AB265" s="35"/>
      <c r="AC265" s="35"/>
      <c r="AD265" s="35"/>
      <c r="AE265" s="35"/>
      <c r="AR265" s="220" t="s">
        <v>301</v>
      </c>
      <c r="AT265" s="220" t="s">
        <v>296</v>
      </c>
      <c r="AU265" s="220" t="s">
        <v>83</v>
      </c>
      <c r="AY265" s="18" t="s">
        <v>294</v>
      </c>
      <c r="BE265" s="221">
        <f>IF(N265="základní",J265,0)</f>
        <v>0</v>
      </c>
      <c r="BF265" s="221">
        <f>IF(N265="snížená",J265,0)</f>
        <v>0</v>
      </c>
      <c r="BG265" s="221">
        <f>IF(N265="zákl. přenesená",J265,0)</f>
        <v>0</v>
      </c>
      <c r="BH265" s="221">
        <f>IF(N265="sníž. přenesená",J265,0)</f>
        <v>0</v>
      </c>
      <c r="BI265" s="221">
        <f>IF(N265="nulová",J265,0)</f>
        <v>0</v>
      </c>
      <c r="BJ265" s="18" t="s">
        <v>81</v>
      </c>
      <c r="BK265" s="221">
        <f>ROUND(I265*H265,2)</f>
        <v>0</v>
      </c>
      <c r="BL265" s="18" t="s">
        <v>301</v>
      </c>
      <c r="BM265" s="220" t="s">
        <v>1100</v>
      </c>
    </row>
    <row r="266" spans="1:65" s="2" customFormat="1" x14ac:dyDescent="0.2">
      <c r="A266" s="35"/>
      <c r="B266" s="36"/>
      <c r="C266" s="37"/>
      <c r="D266" s="222" t="s">
        <v>303</v>
      </c>
      <c r="E266" s="37"/>
      <c r="F266" s="223" t="s">
        <v>9514</v>
      </c>
      <c r="G266" s="37"/>
      <c r="H266" s="37"/>
      <c r="I266" s="124"/>
      <c r="J266" s="37"/>
      <c r="K266" s="37"/>
      <c r="L266" s="40"/>
      <c r="M266" s="224"/>
      <c r="N266" s="225"/>
      <c r="O266" s="72"/>
      <c r="P266" s="72"/>
      <c r="Q266" s="72"/>
      <c r="R266" s="72"/>
      <c r="S266" s="72"/>
      <c r="T266" s="73"/>
      <c r="U266" s="35"/>
      <c r="V266" s="35"/>
      <c r="W266" s="35"/>
      <c r="X266" s="35"/>
      <c r="Y266" s="35"/>
      <c r="Z266" s="35"/>
      <c r="AA266" s="35"/>
      <c r="AB266" s="35"/>
      <c r="AC266" s="35"/>
      <c r="AD266" s="35"/>
      <c r="AE266" s="35"/>
      <c r="AT266" s="18" t="s">
        <v>303</v>
      </c>
      <c r="AU266" s="18" t="s">
        <v>83</v>
      </c>
    </row>
    <row r="267" spans="1:65" s="2" customFormat="1" ht="28.8" x14ac:dyDescent="0.2">
      <c r="A267" s="35"/>
      <c r="B267" s="36"/>
      <c r="C267" s="37"/>
      <c r="D267" s="222" t="s">
        <v>305</v>
      </c>
      <c r="E267" s="37"/>
      <c r="F267" s="226" t="s">
        <v>9430</v>
      </c>
      <c r="G267" s="37"/>
      <c r="H267" s="37"/>
      <c r="I267" s="124"/>
      <c r="J267" s="37"/>
      <c r="K267" s="37"/>
      <c r="L267" s="40"/>
      <c r="M267" s="224"/>
      <c r="N267" s="225"/>
      <c r="O267" s="72"/>
      <c r="P267" s="72"/>
      <c r="Q267" s="72"/>
      <c r="R267" s="72"/>
      <c r="S267" s="72"/>
      <c r="T267" s="73"/>
      <c r="U267" s="35"/>
      <c r="V267" s="35"/>
      <c r="W267" s="35"/>
      <c r="X267" s="35"/>
      <c r="Y267" s="35"/>
      <c r="Z267" s="35"/>
      <c r="AA267" s="35"/>
      <c r="AB267" s="35"/>
      <c r="AC267" s="35"/>
      <c r="AD267" s="35"/>
      <c r="AE267" s="35"/>
      <c r="AT267" s="18" t="s">
        <v>305</v>
      </c>
      <c r="AU267" s="18" t="s">
        <v>83</v>
      </c>
    </row>
    <row r="268" spans="1:65" s="2" customFormat="1" ht="16.5" customHeight="1" x14ac:dyDescent="0.2">
      <c r="A268" s="35"/>
      <c r="B268" s="36"/>
      <c r="C268" s="259" t="s">
        <v>681</v>
      </c>
      <c r="D268" s="259" t="s">
        <v>409</v>
      </c>
      <c r="E268" s="260" t="s">
        <v>4934</v>
      </c>
      <c r="F268" s="261" t="s">
        <v>4935</v>
      </c>
      <c r="G268" s="262" t="s">
        <v>386</v>
      </c>
      <c r="H268" s="263">
        <v>750</v>
      </c>
      <c r="I268" s="264"/>
      <c r="J268" s="265">
        <f>ROUND(I268*H268,2)</f>
        <v>0</v>
      </c>
      <c r="K268" s="261" t="s">
        <v>1</v>
      </c>
      <c r="L268" s="266"/>
      <c r="M268" s="267" t="s">
        <v>1</v>
      </c>
      <c r="N268" s="268"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340</v>
      </c>
      <c r="AT268" s="220" t="s">
        <v>409</v>
      </c>
      <c r="AU268" s="220" t="s">
        <v>83</v>
      </c>
      <c r="AY268" s="18" t="s">
        <v>294</v>
      </c>
      <c r="BE268" s="221">
        <f>IF(N268="základní",J268,0)</f>
        <v>0</v>
      </c>
      <c r="BF268" s="221">
        <f>IF(N268="snížená",J268,0)</f>
        <v>0</v>
      </c>
      <c r="BG268" s="221">
        <f>IF(N268="zákl. přenesená",J268,0)</f>
        <v>0</v>
      </c>
      <c r="BH268" s="221">
        <f>IF(N268="sníž. přenesená",J268,0)</f>
        <v>0</v>
      </c>
      <c r="BI268" s="221">
        <f>IF(N268="nulová",J268,0)</f>
        <v>0</v>
      </c>
      <c r="BJ268" s="18" t="s">
        <v>81</v>
      </c>
      <c r="BK268" s="221">
        <f>ROUND(I268*H268,2)</f>
        <v>0</v>
      </c>
      <c r="BL268" s="18" t="s">
        <v>301</v>
      </c>
      <c r="BM268" s="220" t="s">
        <v>1110</v>
      </c>
    </row>
    <row r="269" spans="1:65" s="2" customFormat="1" x14ac:dyDescent="0.2">
      <c r="A269" s="35"/>
      <c r="B269" s="36"/>
      <c r="C269" s="37"/>
      <c r="D269" s="222" t="s">
        <v>303</v>
      </c>
      <c r="E269" s="37"/>
      <c r="F269" s="223" t="s">
        <v>4935</v>
      </c>
      <c r="G269" s="37"/>
      <c r="H269" s="37"/>
      <c r="I269" s="124"/>
      <c r="J269" s="37"/>
      <c r="K269" s="37"/>
      <c r="L269" s="40"/>
      <c r="M269" s="224"/>
      <c r="N269" s="225"/>
      <c r="O269" s="72"/>
      <c r="P269" s="72"/>
      <c r="Q269" s="72"/>
      <c r="R269" s="72"/>
      <c r="S269" s="72"/>
      <c r="T269" s="73"/>
      <c r="U269" s="35"/>
      <c r="V269" s="35"/>
      <c r="W269" s="35"/>
      <c r="X269" s="35"/>
      <c r="Y269" s="35"/>
      <c r="Z269" s="35"/>
      <c r="AA269" s="35"/>
      <c r="AB269" s="35"/>
      <c r="AC269" s="35"/>
      <c r="AD269" s="35"/>
      <c r="AE269" s="35"/>
      <c r="AT269" s="18" t="s">
        <v>303</v>
      </c>
      <c r="AU269" s="18" t="s">
        <v>83</v>
      </c>
    </row>
    <row r="270" spans="1:65" s="2" customFormat="1" ht="16.5" customHeight="1" x14ac:dyDescent="0.2">
      <c r="A270" s="35"/>
      <c r="B270" s="36"/>
      <c r="C270" s="259" t="s">
        <v>687</v>
      </c>
      <c r="D270" s="259" t="s">
        <v>409</v>
      </c>
      <c r="E270" s="260" t="s">
        <v>4936</v>
      </c>
      <c r="F270" s="261" t="s">
        <v>4937</v>
      </c>
      <c r="G270" s="262" t="s">
        <v>386</v>
      </c>
      <c r="H270" s="263">
        <v>1040</v>
      </c>
      <c r="I270" s="264"/>
      <c r="J270" s="265">
        <f>ROUND(I270*H270,2)</f>
        <v>0</v>
      </c>
      <c r="K270" s="261" t="s">
        <v>1</v>
      </c>
      <c r="L270" s="266"/>
      <c r="M270" s="267" t="s">
        <v>1</v>
      </c>
      <c r="N270" s="268"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340</v>
      </c>
      <c r="AT270" s="220" t="s">
        <v>409</v>
      </c>
      <c r="AU270" s="220" t="s">
        <v>83</v>
      </c>
      <c r="AY270" s="18" t="s">
        <v>294</v>
      </c>
      <c r="BE270" s="221">
        <f>IF(N270="základní",J270,0)</f>
        <v>0</v>
      </c>
      <c r="BF270" s="221">
        <f>IF(N270="snížená",J270,0)</f>
        <v>0</v>
      </c>
      <c r="BG270" s="221">
        <f>IF(N270="zákl. přenesená",J270,0)</f>
        <v>0</v>
      </c>
      <c r="BH270" s="221">
        <f>IF(N270="sníž. přenesená",J270,0)</f>
        <v>0</v>
      </c>
      <c r="BI270" s="221">
        <f>IF(N270="nulová",J270,0)</f>
        <v>0</v>
      </c>
      <c r="BJ270" s="18" t="s">
        <v>81</v>
      </c>
      <c r="BK270" s="221">
        <f>ROUND(I270*H270,2)</f>
        <v>0</v>
      </c>
      <c r="BL270" s="18" t="s">
        <v>301</v>
      </c>
      <c r="BM270" s="220" t="s">
        <v>1123</v>
      </c>
    </row>
    <row r="271" spans="1:65" s="2" customFormat="1" x14ac:dyDescent="0.2">
      <c r="A271" s="35"/>
      <c r="B271" s="36"/>
      <c r="C271" s="37"/>
      <c r="D271" s="222" t="s">
        <v>303</v>
      </c>
      <c r="E271" s="37"/>
      <c r="F271" s="223" t="s">
        <v>4937</v>
      </c>
      <c r="G271" s="37"/>
      <c r="H271" s="37"/>
      <c r="I271" s="124"/>
      <c r="J271" s="37"/>
      <c r="K271" s="37"/>
      <c r="L271" s="40"/>
      <c r="M271" s="224"/>
      <c r="N271" s="225"/>
      <c r="O271" s="72"/>
      <c r="P271" s="72"/>
      <c r="Q271" s="72"/>
      <c r="R271" s="72"/>
      <c r="S271" s="72"/>
      <c r="T271" s="73"/>
      <c r="U271" s="35"/>
      <c r="V271" s="35"/>
      <c r="W271" s="35"/>
      <c r="X271" s="35"/>
      <c r="Y271" s="35"/>
      <c r="Z271" s="35"/>
      <c r="AA271" s="35"/>
      <c r="AB271" s="35"/>
      <c r="AC271" s="35"/>
      <c r="AD271" s="35"/>
      <c r="AE271" s="35"/>
      <c r="AT271" s="18" t="s">
        <v>303</v>
      </c>
      <c r="AU271" s="18" t="s">
        <v>83</v>
      </c>
    </row>
    <row r="272" spans="1:65" s="2" customFormat="1" ht="16.5" customHeight="1" x14ac:dyDescent="0.2">
      <c r="A272" s="35"/>
      <c r="B272" s="36"/>
      <c r="C272" s="259" t="s">
        <v>693</v>
      </c>
      <c r="D272" s="259" t="s">
        <v>409</v>
      </c>
      <c r="E272" s="260" t="s">
        <v>4938</v>
      </c>
      <c r="F272" s="261" t="s">
        <v>4939</v>
      </c>
      <c r="G272" s="262" t="s">
        <v>386</v>
      </c>
      <c r="H272" s="263">
        <v>10</v>
      </c>
      <c r="I272" s="264"/>
      <c r="J272" s="265">
        <f>ROUND(I272*H272,2)</f>
        <v>0</v>
      </c>
      <c r="K272" s="261" t="s">
        <v>1</v>
      </c>
      <c r="L272" s="266"/>
      <c r="M272" s="267" t="s">
        <v>1</v>
      </c>
      <c r="N272" s="268"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340</v>
      </c>
      <c r="AT272" s="220" t="s">
        <v>409</v>
      </c>
      <c r="AU272" s="220" t="s">
        <v>83</v>
      </c>
      <c r="AY272" s="18" t="s">
        <v>294</v>
      </c>
      <c r="BE272" s="221">
        <f>IF(N272="základní",J272,0)</f>
        <v>0</v>
      </c>
      <c r="BF272" s="221">
        <f>IF(N272="snížená",J272,0)</f>
        <v>0</v>
      </c>
      <c r="BG272" s="221">
        <f>IF(N272="zákl. přenesená",J272,0)</f>
        <v>0</v>
      </c>
      <c r="BH272" s="221">
        <f>IF(N272="sníž. přenesená",J272,0)</f>
        <v>0</v>
      </c>
      <c r="BI272" s="221">
        <f>IF(N272="nulová",J272,0)</f>
        <v>0</v>
      </c>
      <c r="BJ272" s="18" t="s">
        <v>81</v>
      </c>
      <c r="BK272" s="221">
        <f>ROUND(I272*H272,2)</f>
        <v>0</v>
      </c>
      <c r="BL272" s="18" t="s">
        <v>301</v>
      </c>
      <c r="BM272" s="220" t="s">
        <v>1134</v>
      </c>
    </row>
    <row r="273" spans="1:65" s="2" customFormat="1" x14ac:dyDescent="0.2">
      <c r="A273" s="35"/>
      <c r="B273" s="36"/>
      <c r="C273" s="37"/>
      <c r="D273" s="222" t="s">
        <v>303</v>
      </c>
      <c r="E273" s="37"/>
      <c r="F273" s="223" t="s">
        <v>4939</v>
      </c>
      <c r="G273" s="37"/>
      <c r="H273" s="37"/>
      <c r="I273" s="124"/>
      <c r="J273" s="37"/>
      <c r="K273" s="37"/>
      <c r="L273" s="40"/>
      <c r="M273" s="224"/>
      <c r="N273" s="225"/>
      <c r="O273" s="72"/>
      <c r="P273" s="72"/>
      <c r="Q273" s="72"/>
      <c r="R273" s="72"/>
      <c r="S273" s="72"/>
      <c r="T273" s="73"/>
      <c r="U273" s="35"/>
      <c r="V273" s="35"/>
      <c r="W273" s="35"/>
      <c r="X273" s="35"/>
      <c r="Y273" s="35"/>
      <c r="Z273" s="35"/>
      <c r="AA273" s="35"/>
      <c r="AB273" s="35"/>
      <c r="AC273" s="35"/>
      <c r="AD273" s="35"/>
      <c r="AE273" s="35"/>
      <c r="AT273" s="18" t="s">
        <v>303</v>
      </c>
      <c r="AU273" s="18" t="s">
        <v>83</v>
      </c>
    </row>
    <row r="274" spans="1:65" s="2" customFormat="1" ht="57" customHeight="1" x14ac:dyDescent="0.2">
      <c r="A274" s="35"/>
      <c r="B274" s="36"/>
      <c r="C274" s="259" t="s">
        <v>725</v>
      </c>
      <c r="D274" s="259" t="s">
        <v>409</v>
      </c>
      <c r="E274" s="260" t="s">
        <v>9515</v>
      </c>
      <c r="F274" s="261" t="s">
        <v>9915</v>
      </c>
      <c r="G274" s="262" t="s">
        <v>386</v>
      </c>
      <c r="H274" s="263">
        <v>460</v>
      </c>
      <c r="I274" s="264"/>
      <c r="J274" s="265">
        <f>ROUND(I274*H274,2)</f>
        <v>0</v>
      </c>
      <c r="K274" s="261" t="s">
        <v>1</v>
      </c>
      <c r="L274" s="266"/>
      <c r="M274" s="267" t="s">
        <v>1</v>
      </c>
      <c r="N274" s="268"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340</v>
      </c>
      <c r="AT274" s="220" t="s">
        <v>409</v>
      </c>
      <c r="AU274" s="220" t="s">
        <v>83</v>
      </c>
      <c r="AY274" s="18" t="s">
        <v>294</v>
      </c>
      <c r="BE274" s="221">
        <f>IF(N274="základní",J274,0)</f>
        <v>0</v>
      </c>
      <c r="BF274" s="221">
        <f>IF(N274="snížená",J274,0)</f>
        <v>0</v>
      </c>
      <c r="BG274" s="221">
        <f>IF(N274="zákl. přenesená",J274,0)</f>
        <v>0</v>
      </c>
      <c r="BH274" s="221">
        <f>IF(N274="sníž. přenesená",J274,0)</f>
        <v>0</v>
      </c>
      <c r="BI274" s="221">
        <f>IF(N274="nulová",J274,0)</f>
        <v>0</v>
      </c>
      <c r="BJ274" s="18" t="s">
        <v>81</v>
      </c>
      <c r="BK274" s="221">
        <f>ROUND(I274*H274,2)</f>
        <v>0</v>
      </c>
      <c r="BL274" s="18" t="s">
        <v>301</v>
      </c>
      <c r="BM274" s="220" t="s">
        <v>1147</v>
      </c>
    </row>
    <row r="275" spans="1:65" s="2" customFormat="1" ht="38.4" x14ac:dyDescent="0.2">
      <c r="A275" s="35"/>
      <c r="B275" s="36"/>
      <c r="C275" s="37"/>
      <c r="D275" s="222" t="s">
        <v>303</v>
      </c>
      <c r="E275" s="37"/>
      <c r="F275" s="223" t="s">
        <v>9915</v>
      </c>
      <c r="G275" s="37"/>
      <c r="H275" s="37"/>
      <c r="I275" s="124"/>
      <c r="J275" s="37"/>
      <c r="K275" s="37"/>
      <c r="L275" s="40"/>
      <c r="M275" s="224"/>
      <c r="N275" s="225"/>
      <c r="O275" s="72"/>
      <c r="P275" s="72"/>
      <c r="Q275" s="72"/>
      <c r="R275" s="72"/>
      <c r="S275" s="72"/>
      <c r="T275" s="73"/>
      <c r="U275" s="35"/>
      <c r="V275" s="35"/>
      <c r="W275" s="35"/>
      <c r="X275" s="35"/>
      <c r="Y275" s="35"/>
      <c r="Z275" s="35"/>
      <c r="AA275" s="35"/>
      <c r="AB275" s="35"/>
      <c r="AC275" s="35"/>
      <c r="AD275" s="35"/>
      <c r="AE275" s="35"/>
      <c r="AT275" s="18" t="s">
        <v>303</v>
      </c>
      <c r="AU275" s="18" t="s">
        <v>83</v>
      </c>
    </row>
    <row r="276" spans="1:65" s="2" customFormat="1" ht="16.5" customHeight="1" x14ac:dyDescent="0.2">
      <c r="A276" s="35"/>
      <c r="B276" s="36"/>
      <c r="C276" s="209" t="s">
        <v>760</v>
      </c>
      <c r="D276" s="209" t="s">
        <v>296</v>
      </c>
      <c r="E276" s="210" t="s">
        <v>9516</v>
      </c>
      <c r="F276" s="211" t="s">
        <v>9517</v>
      </c>
      <c r="G276" s="212" t="s">
        <v>386</v>
      </c>
      <c r="H276" s="213">
        <v>250</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301</v>
      </c>
      <c r="AT276" s="220" t="s">
        <v>296</v>
      </c>
      <c r="AU276" s="220" t="s">
        <v>83</v>
      </c>
      <c r="AY276" s="18" t="s">
        <v>294</v>
      </c>
      <c r="BE276" s="221">
        <f>IF(N276="základní",J276,0)</f>
        <v>0</v>
      </c>
      <c r="BF276" s="221">
        <f>IF(N276="snížená",J276,0)</f>
        <v>0</v>
      </c>
      <c r="BG276" s="221">
        <f>IF(N276="zákl. přenesená",J276,0)</f>
        <v>0</v>
      </c>
      <c r="BH276" s="221">
        <f>IF(N276="sníž. přenesená",J276,0)</f>
        <v>0</v>
      </c>
      <c r="BI276" s="221">
        <f>IF(N276="nulová",J276,0)</f>
        <v>0</v>
      </c>
      <c r="BJ276" s="18" t="s">
        <v>81</v>
      </c>
      <c r="BK276" s="221">
        <f>ROUND(I276*H276,2)</f>
        <v>0</v>
      </c>
      <c r="BL276" s="18" t="s">
        <v>301</v>
      </c>
      <c r="BM276" s="220" t="s">
        <v>1159</v>
      </c>
    </row>
    <row r="277" spans="1:65" s="2" customFormat="1" x14ac:dyDescent="0.2">
      <c r="A277" s="35"/>
      <c r="B277" s="36"/>
      <c r="C277" s="37"/>
      <c r="D277" s="222" t="s">
        <v>303</v>
      </c>
      <c r="E277" s="37"/>
      <c r="F277" s="223" t="s">
        <v>9517</v>
      </c>
      <c r="G277" s="37"/>
      <c r="H277" s="37"/>
      <c r="I277" s="124"/>
      <c r="J277" s="37"/>
      <c r="K277" s="37"/>
      <c r="L277" s="40"/>
      <c r="M277" s="224"/>
      <c r="N277" s="225"/>
      <c r="O277" s="72"/>
      <c r="P277" s="72"/>
      <c r="Q277" s="72"/>
      <c r="R277" s="72"/>
      <c r="S277" s="72"/>
      <c r="T277" s="73"/>
      <c r="U277" s="35"/>
      <c r="V277" s="35"/>
      <c r="W277" s="35"/>
      <c r="X277" s="35"/>
      <c r="Y277" s="35"/>
      <c r="Z277" s="35"/>
      <c r="AA277" s="35"/>
      <c r="AB277" s="35"/>
      <c r="AC277" s="35"/>
      <c r="AD277" s="35"/>
      <c r="AE277" s="35"/>
      <c r="AT277" s="18" t="s">
        <v>303</v>
      </c>
      <c r="AU277" s="18" t="s">
        <v>83</v>
      </c>
    </row>
    <row r="278" spans="1:65" s="2" customFormat="1" ht="28.8" x14ac:dyDescent="0.2">
      <c r="A278" s="35"/>
      <c r="B278" s="36"/>
      <c r="C278" s="37"/>
      <c r="D278" s="222" t="s">
        <v>305</v>
      </c>
      <c r="E278" s="37"/>
      <c r="F278" s="226" t="s">
        <v>9430</v>
      </c>
      <c r="G278" s="37"/>
      <c r="H278" s="37"/>
      <c r="I278" s="124"/>
      <c r="J278" s="37"/>
      <c r="K278" s="37"/>
      <c r="L278" s="40"/>
      <c r="M278" s="224"/>
      <c r="N278" s="225"/>
      <c r="O278" s="72"/>
      <c r="P278" s="72"/>
      <c r="Q278" s="72"/>
      <c r="R278" s="72"/>
      <c r="S278" s="72"/>
      <c r="T278" s="73"/>
      <c r="U278" s="35"/>
      <c r="V278" s="35"/>
      <c r="W278" s="35"/>
      <c r="X278" s="35"/>
      <c r="Y278" s="35"/>
      <c r="Z278" s="35"/>
      <c r="AA278" s="35"/>
      <c r="AB278" s="35"/>
      <c r="AC278" s="35"/>
      <c r="AD278" s="35"/>
      <c r="AE278" s="35"/>
      <c r="AT278" s="18" t="s">
        <v>305</v>
      </c>
      <c r="AU278" s="18" t="s">
        <v>83</v>
      </c>
    </row>
    <row r="279" spans="1:65" s="2" customFormat="1" ht="16.5" customHeight="1" x14ac:dyDescent="0.2">
      <c r="A279" s="35"/>
      <c r="B279" s="36"/>
      <c r="C279" s="259" t="s">
        <v>765</v>
      </c>
      <c r="D279" s="259" t="s">
        <v>409</v>
      </c>
      <c r="E279" s="260" t="s">
        <v>9518</v>
      </c>
      <c r="F279" s="261" t="s">
        <v>9519</v>
      </c>
      <c r="G279" s="262" t="s">
        <v>386</v>
      </c>
      <c r="H279" s="263">
        <v>250</v>
      </c>
      <c r="I279" s="264"/>
      <c r="J279" s="265">
        <f>ROUND(I279*H279,2)</f>
        <v>0</v>
      </c>
      <c r="K279" s="261" t="s">
        <v>1</v>
      </c>
      <c r="L279" s="266"/>
      <c r="M279" s="267" t="s">
        <v>1</v>
      </c>
      <c r="N279" s="268"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340</v>
      </c>
      <c r="AT279" s="220" t="s">
        <v>409</v>
      </c>
      <c r="AU279" s="220" t="s">
        <v>83</v>
      </c>
      <c r="AY279" s="18" t="s">
        <v>294</v>
      </c>
      <c r="BE279" s="221">
        <f>IF(N279="základní",J279,0)</f>
        <v>0</v>
      </c>
      <c r="BF279" s="221">
        <f>IF(N279="snížená",J279,0)</f>
        <v>0</v>
      </c>
      <c r="BG279" s="221">
        <f>IF(N279="zákl. přenesená",J279,0)</f>
        <v>0</v>
      </c>
      <c r="BH279" s="221">
        <f>IF(N279="sníž. přenesená",J279,0)</f>
        <v>0</v>
      </c>
      <c r="BI279" s="221">
        <f>IF(N279="nulová",J279,0)</f>
        <v>0</v>
      </c>
      <c r="BJ279" s="18" t="s">
        <v>81</v>
      </c>
      <c r="BK279" s="221">
        <f>ROUND(I279*H279,2)</f>
        <v>0</v>
      </c>
      <c r="BL279" s="18" t="s">
        <v>301</v>
      </c>
      <c r="BM279" s="220" t="s">
        <v>1171</v>
      </c>
    </row>
    <row r="280" spans="1:65" s="2" customFormat="1" x14ac:dyDescent="0.2">
      <c r="A280" s="35"/>
      <c r="B280" s="36"/>
      <c r="C280" s="37"/>
      <c r="D280" s="222" t="s">
        <v>303</v>
      </c>
      <c r="E280" s="37"/>
      <c r="F280" s="223" t="s">
        <v>9519</v>
      </c>
      <c r="G280" s="37"/>
      <c r="H280" s="37"/>
      <c r="I280" s="124"/>
      <c r="J280" s="37"/>
      <c r="K280" s="37"/>
      <c r="L280" s="40"/>
      <c r="M280" s="224"/>
      <c r="N280" s="225"/>
      <c r="O280" s="72"/>
      <c r="P280" s="72"/>
      <c r="Q280" s="72"/>
      <c r="R280" s="72"/>
      <c r="S280" s="72"/>
      <c r="T280" s="73"/>
      <c r="U280" s="35"/>
      <c r="V280" s="35"/>
      <c r="W280" s="35"/>
      <c r="X280" s="35"/>
      <c r="Y280" s="35"/>
      <c r="Z280" s="35"/>
      <c r="AA280" s="35"/>
      <c r="AB280" s="35"/>
      <c r="AC280" s="35"/>
      <c r="AD280" s="35"/>
      <c r="AE280" s="35"/>
      <c r="AT280" s="18" t="s">
        <v>303</v>
      </c>
      <c r="AU280" s="18" t="s">
        <v>83</v>
      </c>
    </row>
    <row r="281" spans="1:65" s="2" customFormat="1" ht="16.5" customHeight="1" x14ac:dyDescent="0.2">
      <c r="A281" s="35"/>
      <c r="B281" s="36"/>
      <c r="C281" s="259" t="s">
        <v>776</v>
      </c>
      <c r="D281" s="259" t="s">
        <v>409</v>
      </c>
      <c r="E281" s="260" t="s">
        <v>9520</v>
      </c>
      <c r="F281" s="261" t="s">
        <v>9521</v>
      </c>
      <c r="G281" s="262" t="s">
        <v>386</v>
      </c>
      <c r="H281" s="263">
        <v>250</v>
      </c>
      <c r="I281" s="264"/>
      <c r="J281" s="265">
        <f>ROUND(I281*H281,2)</f>
        <v>0</v>
      </c>
      <c r="K281" s="261" t="s">
        <v>1</v>
      </c>
      <c r="L281" s="266"/>
      <c r="M281" s="267" t="s">
        <v>1</v>
      </c>
      <c r="N281" s="268"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340</v>
      </c>
      <c r="AT281" s="220" t="s">
        <v>409</v>
      </c>
      <c r="AU281" s="220" t="s">
        <v>83</v>
      </c>
      <c r="AY281" s="18" t="s">
        <v>294</v>
      </c>
      <c r="BE281" s="221">
        <f>IF(N281="základní",J281,0)</f>
        <v>0</v>
      </c>
      <c r="BF281" s="221">
        <f>IF(N281="snížená",J281,0)</f>
        <v>0</v>
      </c>
      <c r="BG281" s="221">
        <f>IF(N281="zákl. přenesená",J281,0)</f>
        <v>0</v>
      </c>
      <c r="BH281" s="221">
        <f>IF(N281="sníž. přenesená",J281,0)</f>
        <v>0</v>
      </c>
      <c r="BI281" s="221">
        <f>IF(N281="nulová",J281,0)</f>
        <v>0</v>
      </c>
      <c r="BJ281" s="18" t="s">
        <v>81</v>
      </c>
      <c r="BK281" s="221">
        <f>ROUND(I281*H281,2)</f>
        <v>0</v>
      </c>
      <c r="BL281" s="18" t="s">
        <v>301</v>
      </c>
      <c r="BM281" s="220" t="s">
        <v>1183</v>
      </c>
    </row>
    <row r="282" spans="1:65" s="2" customFormat="1" x14ac:dyDescent="0.2">
      <c r="A282" s="35"/>
      <c r="B282" s="36"/>
      <c r="C282" s="37"/>
      <c r="D282" s="222" t="s">
        <v>303</v>
      </c>
      <c r="E282" s="37"/>
      <c r="F282" s="223" t="s">
        <v>9521</v>
      </c>
      <c r="G282" s="37"/>
      <c r="H282" s="37"/>
      <c r="I282" s="124"/>
      <c r="J282" s="37"/>
      <c r="K282" s="37"/>
      <c r="L282" s="40"/>
      <c r="M282" s="224"/>
      <c r="N282" s="225"/>
      <c r="O282" s="72"/>
      <c r="P282" s="72"/>
      <c r="Q282" s="72"/>
      <c r="R282" s="72"/>
      <c r="S282" s="72"/>
      <c r="T282" s="73"/>
      <c r="U282" s="35"/>
      <c r="V282" s="35"/>
      <c r="W282" s="35"/>
      <c r="X282" s="35"/>
      <c r="Y282" s="35"/>
      <c r="Z282" s="35"/>
      <c r="AA282" s="35"/>
      <c r="AB282" s="35"/>
      <c r="AC282" s="35"/>
      <c r="AD282" s="35"/>
      <c r="AE282" s="35"/>
      <c r="AT282" s="18" t="s">
        <v>303</v>
      </c>
      <c r="AU282" s="18" t="s">
        <v>83</v>
      </c>
    </row>
    <row r="283" spans="1:65" s="2" customFormat="1" ht="36" customHeight="1" x14ac:dyDescent="0.2">
      <c r="A283" s="35"/>
      <c r="B283" s="36"/>
      <c r="C283" s="259" t="s">
        <v>788</v>
      </c>
      <c r="D283" s="259" t="s">
        <v>409</v>
      </c>
      <c r="E283" s="260" t="s">
        <v>9522</v>
      </c>
      <c r="F283" s="261" t="s">
        <v>9523</v>
      </c>
      <c r="G283" s="262" t="s">
        <v>2345</v>
      </c>
      <c r="H283" s="263">
        <v>4</v>
      </c>
      <c r="I283" s="264"/>
      <c r="J283" s="265">
        <f>ROUND(I283*H283,2)</f>
        <v>0</v>
      </c>
      <c r="K283" s="261" t="s">
        <v>1</v>
      </c>
      <c r="L283" s="266"/>
      <c r="M283" s="267" t="s">
        <v>1</v>
      </c>
      <c r="N283" s="268"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340</v>
      </c>
      <c r="AT283" s="220" t="s">
        <v>409</v>
      </c>
      <c r="AU283" s="220" t="s">
        <v>83</v>
      </c>
      <c r="AY283" s="18" t="s">
        <v>294</v>
      </c>
      <c r="BE283" s="221">
        <f>IF(N283="základní",J283,0)</f>
        <v>0</v>
      </c>
      <c r="BF283" s="221">
        <f>IF(N283="snížená",J283,0)</f>
        <v>0</v>
      </c>
      <c r="BG283" s="221">
        <f>IF(N283="zákl. přenesená",J283,0)</f>
        <v>0</v>
      </c>
      <c r="BH283" s="221">
        <f>IF(N283="sníž. přenesená",J283,0)</f>
        <v>0</v>
      </c>
      <c r="BI283" s="221">
        <f>IF(N283="nulová",J283,0)</f>
        <v>0</v>
      </c>
      <c r="BJ283" s="18" t="s">
        <v>81</v>
      </c>
      <c r="BK283" s="221">
        <f>ROUND(I283*H283,2)</f>
        <v>0</v>
      </c>
      <c r="BL283" s="18" t="s">
        <v>301</v>
      </c>
      <c r="BM283" s="220" t="s">
        <v>1192</v>
      </c>
    </row>
    <row r="284" spans="1:65" s="2" customFormat="1" ht="28.8" x14ac:dyDescent="0.2">
      <c r="A284" s="35"/>
      <c r="B284" s="36"/>
      <c r="C284" s="37"/>
      <c r="D284" s="222" t="s">
        <v>303</v>
      </c>
      <c r="E284" s="37"/>
      <c r="F284" s="223" t="s">
        <v>9523</v>
      </c>
      <c r="G284" s="37"/>
      <c r="H284" s="37"/>
      <c r="I284" s="124"/>
      <c r="J284" s="37"/>
      <c r="K284" s="37"/>
      <c r="L284" s="40"/>
      <c r="M284" s="224"/>
      <c r="N284" s="225"/>
      <c r="O284" s="72"/>
      <c r="P284" s="72"/>
      <c r="Q284" s="72"/>
      <c r="R284" s="72"/>
      <c r="S284" s="72"/>
      <c r="T284" s="73"/>
      <c r="U284" s="35"/>
      <c r="V284" s="35"/>
      <c r="W284" s="35"/>
      <c r="X284" s="35"/>
      <c r="Y284" s="35"/>
      <c r="Z284" s="35"/>
      <c r="AA284" s="35"/>
      <c r="AB284" s="35"/>
      <c r="AC284" s="35"/>
      <c r="AD284" s="35"/>
      <c r="AE284" s="35"/>
      <c r="AT284" s="18" t="s">
        <v>303</v>
      </c>
      <c r="AU284" s="18" t="s">
        <v>83</v>
      </c>
    </row>
    <row r="285" spans="1:65" s="12" customFormat="1" ht="22.95" customHeight="1" x14ac:dyDescent="0.25">
      <c r="B285" s="193"/>
      <c r="C285" s="194"/>
      <c r="D285" s="195" t="s">
        <v>74</v>
      </c>
      <c r="E285" s="207" t="s">
        <v>3326</v>
      </c>
      <c r="F285" s="207" t="s">
        <v>3327</v>
      </c>
      <c r="G285" s="194"/>
      <c r="H285" s="194"/>
      <c r="I285" s="197"/>
      <c r="J285" s="208">
        <f>BK285</f>
        <v>0</v>
      </c>
      <c r="K285" s="194"/>
      <c r="L285" s="199"/>
      <c r="M285" s="200"/>
      <c r="N285" s="201"/>
      <c r="O285" s="201"/>
      <c r="P285" s="202">
        <f>SUM(P286:P345)</f>
        <v>0</v>
      </c>
      <c r="Q285" s="201"/>
      <c r="R285" s="202">
        <f>SUM(R286:R345)</f>
        <v>0</v>
      </c>
      <c r="S285" s="201"/>
      <c r="T285" s="203">
        <f>SUM(T286:T345)</f>
        <v>0</v>
      </c>
      <c r="AR285" s="204" t="s">
        <v>81</v>
      </c>
      <c r="AT285" s="205" t="s">
        <v>74</v>
      </c>
      <c r="AU285" s="205" t="s">
        <v>81</v>
      </c>
      <c r="AY285" s="204" t="s">
        <v>294</v>
      </c>
      <c r="BK285" s="206">
        <f>SUM(BK286:BK345)</f>
        <v>0</v>
      </c>
    </row>
    <row r="286" spans="1:65" s="2" customFormat="1" ht="16.5" customHeight="1" x14ac:dyDescent="0.2">
      <c r="A286" s="35"/>
      <c r="B286" s="36"/>
      <c r="C286" s="209" t="s">
        <v>794</v>
      </c>
      <c r="D286" s="209" t="s">
        <v>296</v>
      </c>
      <c r="E286" s="210" t="s">
        <v>9524</v>
      </c>
      <c r="F286" s="211" t="s">
        <v>4943</v>
      </c>
      <c r="G286" s="212" t="s">
        <v>1316</v>
      </c>
      <c r="H286" s="213">
        <v>100</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301</v>
      </c>
      <c r="AT286" s="220" t="s">
        <v>296</v>
      </c>
      <c r="AU286" s="220" t="s">
        <v>83</v>
      </c>
      <c r="AY286" s="18" t="s">
        <v>294</v>
      </c>
      <c r="BE286" s="221">
        <f>IF(N286="základní",J286,0)</f>
        <v>0</v>
      </c>
      <c r="BF286" s="221">
        <f>IF(N286="snížená",J286,0)</f>
        <v>0</v>
      </c>
      <c r="BG286" s="221">
        <f>IF(N286="zákl. přenesená",J286,0)</f>
        <v>0</v>
      </c>
      <c r="BH286" s="221">
        <f>IF(N286="sníž. přenesená",J286,0)</f>
        <v>0</v>
      </c>
      <c r="BI286" s="221">
        <f>IF(N286="nulová",J286,0)</f>
        <v>0</v>
      </c>
      <c r="BJ286" s="18" t="s">
        <v>81</v>
      </c>
      <c r="BK286" s="221">
        <f>ROUND(I286*H286,2)</f>
        <v>0</v>
      </c>
      <c r="BL286" s="18" t="s">
        <v>301</v>
      </c>
      <c r="BM286" s="220" t="s">
        <v>1202</v>
      </c>
    </row>
    <row r="287" spans="1:65" s="2" customFormat="1" x14ac:dyDescent="0.2">
      <c r="A287" s="35"/>
      <c r="B287" s="36"/>
      <c r="C287" s="37"/>
      <c r="D287" s="222" t="s">
        <v>303</v>
      </c>
      <c r="E287" s="37"/>
      <c r="F287" s="223" t="s">
        <v>4943</v>
      </c>
      <c r="G287" s="37"/>
      <c r="H287" s="37"/>
      <c r="I287" s="124"/>
      <c r="J287" s="37"/>
      <c r="K287" s="37"/>
      <c r="L287" s="40"/>
      <c r="M287" s="224"/>
      <c r="N287" s="225"/>
      <c r="O287" s="72"/>
      <c r="P287" s="72"/>
      <c r="Q287" s="72"/>
      <c r="R287" s="72"/>
      <c r="S287" s="72"/>
      <c r="T287" s="73"/>
      <c r="U287" s="35"/>
      <c r="V287" s="35"/>
      <c r="W287" s="35"/>
      <c r="X287" s="35"/>
      <c r="Y287" s="35"/>
      <c r="Z287" s="35"/>
      <c r="AA287" s="35"/>
      <c r="AB287" s="35"/>
      <c r="AC287" s="35"/>
      <c r="AD287" s="35"/>
      <c r="AE287" s="35"/>
      <c r="AT287" s="18" t="s">
        <v>303</v>
      </c>
      <c r="AU287" s="18" t="s">
        <v>83</v>
      </c>
    </row>
    <row r="288" spans="1:65" s="2" customFormat="1" ht="28.8" x14ac:dyDescent="0.2">
      <c r="A288" s="35"/>
      <c r="B288" s="36"/>
      <c r="C288" s="37"/>
      <c r="D288" s="222" t="s">
        <v>305</v>
      </c>
      <c r="E288" s="37"/>
      <c r="F288" s="226" t="s">
        <v>9430</v>
      </c>
      <c r="G288" s="37"/>
      <c r="H288" s="37"/>
      <c r="I288" s="124"/>
      <c r="J288" s="37"/>
      <c r="K288" s="37"/>
      <c r="L288" s="40"/>
      <c r="M288" s="224"/>
      <c r="N288" s="225"/>
      <c r="O288" s="72"/>
      <c r="P288" s="72"/>
      <c r="Q288" s="72"/>
      <c r="R288" s="72"/>
      <c r="S288" s="72"/>
      <c r="T288" s="73"/>
      <c r="U288" s="35"/>
      <c r="V288" s="35"/>
      <c r="W288" s="35"/>
      <c r="X288" s="35"/>
      <c r="Y288" s="35"/>
      <c r="Z288" s="35"/>
      <c r="AA288" s="35"/>
      <c r="AB288" s="35"/>
      <c r="AC288" s="35"/>
      <c r="AD288" s="35"/>
      <c r="AE288" s="35"/>
      <c r="AT288" s="18" t="s">
        <v>305</v>
      </c>
      <c r="AU288" s="18" t="s">
        <v>83</v>
      </c>
    </row>
    <row r="289" spans="1:65" s="2" customFormat="1" ht="24" customHeight="1" x14ac:dyDescent="0.2">
      <c r="A289" s="35"/>
      <c r="B289" s="36"/>
      <c r="C289" s="259" t="s">
        <v>803</v>
      </c>
      <c r="D289" s="259" t="s">
        <v>409</v>
      </c>
      <c r="E289" s="260" t="s">
        <v>9525</v>
      </c>
      <c r="F289" s="261" t="s">
        <v>3331</v>
      </c>
      <c r="G289" s="262" t="s">
        <v>1316</v>
      </c>
      <c r="H289" s="263">
        <v>100</v>
      </c>
      <c r="I289" s="264"/>
      <c r="J289" s="265">
        <f>ROUND(I289*H289,2)</f>
        <v>0</v>
      </c>
      <c r="K289" s="261" t="s">
        <v>1</v>
      </c>
      <c r="L289" s="266"/>
      <c r="M289" s="267" t="s">
        <v>1</v>
      </c>
      <c r="N289" s="268"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340</v>
      </c>
      <c r="AT289" s="220" t="s">
        <v>409</v>
      </c>
      <c r="AU289" s="220" t="s">
        <v>83</v>
      </c>
      <c r="AY289" s="18" t="s">
        <v>294</v>
      </c>
      <c r="BE289" s="221">
        <f>IF(N289="základní",J289,0)</f>
        <v>0</v>
      </c>
      <c r="BF289" s="221">
        <f>IF(N289="snížená",J289,0)</f>
        <v>0</v>
      </c>
      <c r="BG289" s="221">
        <f>IF(N289="zákl. přenesená",J289,0)</f>
        <v>0</v>
      </c>
      <c r="BH289" s="221">
        <f>IF(N289="sníž. přenesená",J289,0)</f>
        <v>0</v>
      </c>
      <c r="BI289" s="221">
        <f>IF(N289="nulová",J289,0)</f>
        <v>0</v>
      </c>
      <c r="BJ289" s="18" t="s">
        <v>81</v>
      </c>
      <c r="BK289" s="221">
        <f>ROUND(I289*H289,2)</f>
        <v>0</v>
      </c>
      <c r="BL289" s="18" t="s">
        <v>301</v>
      </c>
      <c r="BM289" s="220" t="s">
        <v>1215</v>
      </c>
    </row>
    <row r="290" spans="1:65" s="2" customFormat="1" ht="19.2" x14ac:dyDescent="0.2">
      <c r="A290" s="35"/>
      <c r="B290" s="36"/>
      <c r="C290" s="37"/>
      <c r="D290" s="222" t="s">
        <v>303</v>
      </c>
      <c r="E290" s="37"/>
      <c r="F290" s="223" t="s">
        <v>3331</v>
      </c>
      <c r="G290" s="37"/>
      <c r="H290" s="37"/>
      <c r="I290" s="124"/>
      <c r="J290" s="37"/>
      <c r="K290" s="37"/>
      <c r="L290" s="40"/>
      <c r="M290" s="224"/>
      <c r="N290" s="225"/>
      <c r="O290" s="72"/>
      <c r="P290" s="72"/>
      <c r="Q290" s="72"/>
      <c r="R290" s="72"/>
      <c r="S290" s="72"/>
      <c r="T290" s="73"/>
      <c r="U290" s="35"/>
      <c r="V290" s="35"/>
      <c r="W290" s="35"/>
      <c r="X290" s="35"/>
      <c r="Y290" s="35"/>
      <c r="Z290" s="35"/>
      <c r="AA290" s="35"/>
      <c r="AB290" s="35"/>
      <c r="AC290" s="35"/>
      <c r="AD290" s="35"/>
      <c r="AE290" s="35"/>
      <c r="AT290" s="18" t="s">
        <v>303</v>
      </c>
      <c r="AU290" s="18" t="s">
        <v>83</v>
      </c>
    </row>
    <row r="291" spans="1:65" s="2" customFormat="1" ht="16.5" customHeight="1" x14ac:dyDescent="0.2">
      <c r="A291" s="35"/>
      <c r="B291" s="36"/>
      <c r="C291" s="209" t="s">
        <v>808</v>
      </c>
      <c r="D291" s="209" t="s">
        <v>296</v>
      </c>
      <c r="E291" s="210" t="s">
        <v>9526</v>
      </c>
      <c r="F291" s="211" t="s">
        <v>3333</v>
      </c>
      <c r="G291" s="212" t="s">
        <v>386</v>
      </c>
      <c r="H291" s="213">
        <v>540</v>
      </c>
      <c r="I291" s="214"/>
      <c r="J291" s="215">
        <f>ROUND(I291*H291,2)</f>
        <v>0</v>
      </c>
      <c r="K291" s="211" t="s">
        <v>1</v>
      </c>
      <c r="L291" s="40"/>
      <c r="M291" s="216" t="s">
        <v>1</v>
      </c>
      <c r="N291" s="217"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301</v>
      </c>
      <c r="AT291" s="220" t="s">
        <v>296</v>
      </c>
      <c r="AU291" s="220" t="s">
        <v>83</v>
      </c>
      <c r="AY291" s="18" t="s">
        <v>294</v>
      </c>
      <c r="BE291" s="221">
        <f>IF(N291="základní",J291,0)</f>
        <v>0</v>
      </c>
      <c r="BF291" s="221">
        <f>IF(N291="snížená",J291,0)</f>
        <v>0</v>
      </c>
      <c r="BG291" s="221">
        <f>IF(N291="zákl. přenesená",J291,0)</f>
        <v>0</v>
      </c>
      <c r="BH291" s="221">
        <f>IF(N291="sníž. přenesená",J291,0)</f>
        <v>0</v>
      </c>
      <c r="BI291" s="221">
        <f>IF(N291="nulová",J291,0)</f>
        <v>0</v>
      </c>
      <c r="BJ291" s="18" t="s">
        <v>81</v>
      </c>
      <c r="BK291" s="221">
        <f>ROUND(I291*H291,2)</f>
        <v>0</v>
      </c>
      <c r="BL291" s="18" t="s">
        <v>301</v>
      </c>
      <c r="BM291" s="220" t="s">
        <v>1227</v>
      </c>
    </row>
    <row r="292" spans="1:65" s="2" customFormat="1" x14ac:dyDescent="0.2">
      <c r="A292" s="35"/>
      <c r="B292" s="36"/>
      <c r="C292" s="37"/>
      <c r="D292" s="222" t="s">
        <v>303</v>
      </c>
      <c r="E292" s="37"/>
      <c r="F292" s="223" t="s">
        <v>3333</v>
      </c>
      <c r="G292" s="37"/>
      <c r="H292" s="37"/>
      <c r="I292" s="124"/>
      <c r="J292" s="37"/>
      <c r="K292" s="37"/>
      <c r="L292" s="40"/>
      <c r="M292" s="224"/>
      <c r="N292" s="225"/>
      <c r="O292" s="72"/>
      <c r="P292" s="72"/>
      <c r="Q292" s="72"/>
      <c r="R292" s="72"/>
      <c r="S292" s="72"/>
      <c r="T292" s="73"/>
      <c r="U292" s="35"/>
      <c r="V292" s="35"/>
      <c r="W292" s="35"/>
      <c r="X292" s="35"/>
      <c r="Y292" s="35"/>
      <c r="Z292" s="35"/>
      <c r="AA292" s="35"/>
      <c r="AB292" s="35"/>
      <c r="AC292" s="35"/>
      <c r="AD292" s="35"/>
      <c r="AE292" s="35"/>
      <c r="AT292" s="18" t="s">
        <v>303</v>
      </c>
      <c r="AU292" s="18" t="s">
        <v>83</v>
      </c>
    </row>
    <row r="293" spans="1:65" s="2" customFormat="1" ht="28.8" x14ac:dyDescent="0.2">
      <c r="A293" s="35"/>
      <c r="B293" s="36"/>
      <c r="C293" s="37"/>
      <c r="D293" s="222" t="s">
        <v>305</v>
      </c>
      <c r="E293" s="37"/>
      <c r="F293" s="226" t="s">
        <v>9430</v>
      </c>
      <c r="G293" s="37"/>
      <c r="H293" s="37"/>
      <c r="I293" s="124"/>
      <c r="J293" s="37"/>
      <c r="K293" s="37"/>
      <c r="L293" s="40"/>
      <c r="M293" s="224"/>
      <c r="N293" s="225"/>
      <c r="O293" s="72"/>
      <c r="P293" s="72"/>
      <c r="Q293" s="72"/>
      <c r="R293" s="72"/>
      <c r="S293" s="72"/>
      <c r="T293" s="73"/>
      <c r="U293" s="35"/>
      <c r="V293" s="35"/>
      <c r="W293" s="35"/>
      <c r="X293" s="35"/>
      <c r="Y293" s="35"/>
      <c r="Z293" s="35"/>
      <c r="AA293" s="35"/>
      <c r="AB293" s="35"/>
      <c r="AC293" s="35"/>
      <c r="AD293" s="35"/>
      <c r="AE293" s="35"/>
      <c r="AT293" s="18" t="s">
        <v>305</v>
      </c>
      <c r="AU293" s="18" t="s">
        <v>83</v>
      </c>
    </row>
    <row r="294" spans="1:65" s="2" customFormat="1" ht="36" customHeight="1" x14ac:dyDescent="0.2">
      <c r="A294" s="35"/>
      <c r="B294" s="36"/>
      <c r="C294" s="259" t="s">
        <v>813</v>
      </c>
      <c r="D294" s="259" t="s">
        <v>409</v>
      </c>
      <c r="E294" s="260" t="s">
        <v>9527</v>
      </c>
      <c r="F294" s="261" t="s">
        <v>9528</v>
      </c>
      <c r="G294" s="262" t="s">
        <v>386</v>
      </c>
      <c r="H294" s="263">
        <v>20</v>
      </c>
      <c r="I294" s="264"/>
      <c r="J294" s="265">
        <f>ROUND(I294*H294,2)</f>
        <v>0</v>
      </c>
      <c r="K294" s="261" t="s">
        <v>1</v>
      </c>
      <c r="L294" s="266"/>
      <c r="M294" s="267" t="s">
        <v>1</v>
      </c>
      <c r="N294" s="268"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340</v>
      </c>
      <c r="AT294" s="220" t="s">
        <v>409</v>
      </c>
      <c r="AU294" s="220" t="s">
        <v>83</v>
      </c>
      <c r="AY294" s="18" t="s">
        <v>294</v>
      </c>
      <c r="BE294" s="221">
        <f>IF(N294="základní",J294,0)</f>
        <v>0</v>
      </c>
      <c r="BF294" s="221">
        <f>IF(N294="snížená",J294,0)</f>
        <v>0</v>
      </c>
      <c r="BG294" s="221">
        <f>IF(N294="zákl. přenesená",J294,0)</f>
        <v>0</v>
      </c>
      <c r="BH294" s="221">
        <f>IF(N294="sníž. přenesená",J294,0)</f>
        <v>0</v>
      </c>
      <c r="BI294" s="221">
        <f>IF(N294="nulová",J294,0)</f>
        <v>0</v>
      </c>
      <c r="BJ294" s="18" t="s">
        <v>81</v>
      </c>
      <c r="BK294" s="221">
        <f>ROUND(I294*H294,2)</f>
        <v>0</v>
      </c>
      <c r="BL294" s="18" t="s">
        <v>301</v>
      </c>
      <c r="BM294" s="220" t="s">
        <v>1237</v>
      </c>
    </row>
    <row r="295" spans="1:65" s="2" customFormat="1" ht="28.8" x14ac:dyDescent="0.2">
      <c r="A295" s="35"/>
      <c r="B295" s="36"/>
      <c r="C295" s="37"/>
      <c r="D295" s="222" t="s">
        <v>303</v>
      </c>
      <c r="E295" s="37"/>
      <c r="F295" s="223" t="s">
        <v>9528</v>
      </c>
      <c r="G295" s="37"/>
      <c r="H295" s="37"/>
      <c r="I295" s="124"/>
      <c r="J295" s="37"/>
      <c r="K295" s="37"/>
      <c r="L295" s="40"/>
      <c r="M295" s="224"/>
      <c r="N295" s="225"/>
      <c r="O295" s="72"/>
      <c r="P295" s="72"/>
      <c r="Q295" s="72"/>
      <c r="R295" s="72"/>
      <c r="S295" s="72"/>
      <c r="T295" s="73"/>
      <c r="U295" s="35"/>
      <c r="V295" s="35"/>
      <c r="W295" s="35"/>
      <c r="X295" s="35"/>
      <c r="Y295" s="35"/>
      <c r="Z295" s="35"/>
      <c r="AA295" s="35"/>
      <c r="AB295" s="35"/>
      <c r="AC295" s="35"/>
      <c r="AD295" s="35"/>
      <c r="AE295" s="35"/>
      <c r="AT295" s="18" t="s">
        <v>303</v>
      </c>
      <c r="AU295" s="18" t="s">
        <v>83</v>
      </c>
    </row>
    <row r="296" spans="1:65" s="2" customFormat="1" ht="36" customHeight="1" x14ac:dyDescent="0.2">
      <c r="A296" s="35"/>
      <c r="B296" s="36"/>
      <c r="C296" s="259" t="s">
        <v>823</v>
      </c>
      <c r="D296" s="259" t="s">
        <v>409</v>
      </c>
      <c r="E296" s="260" t="s">
        <v>9529</v>
      </c>
      <c r="F296" s="261" t="s">
        <v>9530</v>
      </c>
      <c r="G296" s="262" t="s">
        <v>386</v>
      </c>
      <c r="H296" s="263">
        <v>30</v>
      </c>
      <c r="I296" s="264"/>
      <c r="J296" s="265">
        <f>ROUND(I296*H296,2)</f>
        <v>0</v>
      </c>
      <c r="K296" s="261" t="s">
        <v>1</v>
      </c>
      <c r="L296" s="266"/>
      <c r="M296" s="267" t="s">
        <v>1</v>
      </c>
      <c r="N296" s="268"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340</v>
      </c>
      <c r="AT296" s="220" t="s">
        <v>409</v>
      </c>
      <c r="AU296" s="220" t="s">
        <v>83</v>
      </c>
      <c r="AY296" s="18" t="s">
        <v>294</v>
      </c>
      <c r="BE296" s="221">
        <f>IF(N296="základní",J296,0)</f>
        <v>0</v>
      </c>
      <c r="BF296" s="221">
        <f>IF(N296="snížená",J296,0)</f>
        <v>0</v>
      </c>
      <c r="BG296" s="221">
        <f>IF(N296="zákl. přenesená",J296,0)</f>
        <v>0</v>
      </c>
      <c r="BH296" s="221">
        <f>IF(N296="sníž. přenesená",J296,0)</f>
        <v>0</v>
      </c>
      <c r="BI296" s="221">
        <f>IF(N296="nulová",J296,0)</f>
        <v>0</v>
      </c>
      <c r="BJ296" s="18" t="s">
        <v>81</v>
      </c>
      <c r="BK296" s="221">
        <f>ROUND(I296*H296,2)</f>
        <v>0</v>
      </c>
      <c r="BL296" s="18" t="s">
        <v>301</v>
      </c>
      <c r="BM296" s="220" t="s">
        <v>1247</v>
      </c>
    </row>
    <row r="297" spans="1:65" s="2" customFormat="1" ht="28.8" x14ac:dyDescent="0.2">
      <c r="A297" s="35"/>
      <c r="B297" s="36"/>
      <c r="C297" s="37"/>
      <c r="D297" s="222" t="s">
        <v>303</v>
      </c>
      <c r="E297" s="37"/>
      <c r="F297" s="223" t="s">
        <v>9530</v>
      </c>
      <c r="G297" s="37"/>
      <c r="H297" s="37"/>
      <c r="I297" s="124"/>
      <c r="J297" s="37"/>
      <c r="K297" s="37"/>
      <c r="L297" s="40"/>
      <c r="M297" s="224"/>
      <c r="N297" s="225"/>
      <c r="O297" s="72"/>
      <c r="P297" s="72"/>
      <c r="Q297" s="72"/>
      <c r="R297" s="72"/>
      <c r="S297" s="72"/>
      <c r="T297" s="73"/>
      <c r="U297" s="35"/>
      <c r="V297" s="35"/>
      <c r="W297" s="35"/>
      <c r="X297" s="35"/>
      <c r="Y297" s="35"/>
      <c r="Z297" s="35"/>
      <c r="AA297" s="35"/>
      <c r="AB297" s="35"/>
      <c r="AC297" s="35"/>
      <c r="AD297" s="35"/>
      <c r="AE297" s="35"/>
      <c r="AT297" s="18" t="s">
        <v>303</v>
      </c>
      <c r="AU297" s="18" t="s">
        <v>83</v>
      </c>
    </row>
    <row r="298" spans="1:65" s="2" customFormat="1" ht="36" customHeight="1" x14ac:dyDescent="0.2">
      <c r="A298" s="35"/>
      <c r="B298" s="36"/>
      <c r="C298" s="259" t="s">
        <v>828</v>
      </c>
      <c r="D298" s="259" t="s">
        <v>409</v>
      </c>
      <c r="E298" s="260" t="s">
        <v>9531</v>
      </c>
      <c r="F298" s="261" t="s">
        <v>9532</v>
      </c>
      <c r="G298" s="262" t="s">
        <v>386</v>
      </c>
      <c r="H298" s="263">
        <v>120</v>
      </c>
      <c r="I298" s="264"/>
      <c r="J298" s="265">
        <f>ROUND(I298*H298,2)</f>
        <v>0</v>
      </c>
      <c r="K298" s="261" t="s">
        <v>1</v>
      </c>
      <c r="L298" s="266"/>
      <c r="M298" s="267" t="s">
        <v>1</v>
      </c>
      <c r="N298" s="268"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340</v>
      </c>
      <c r="AT298" s="220" t="s">
        <v>409</v>
      </c>
      <c r="AU298" s="220" t="s">
        <v>83</v>
      </c>
      <c r="AY298" s="18" t="s">
        <v>294</v>
      </c>
      <c r="BE298" s="221">
        <f>IF(N298="základní",J298,0)</f>
        <v>0</v>
      </c>
      <c r="BF298" s="221">
        <f>IF(N298="snížená",J298,0)</f>
        <v>0</v>
      </c>
      <c r="BG298" s="221">
        <f>IF(N298="zákl. přenesená",J298,0)</f>
        <v>0</v>
      </c>
      <c r="BH298" s="221">
        <f>IF(N298="sníž. přenesená",J298,0)</f>
        <v>0</v>
      </c>
      <c r="BI298" s="221">
        <f>IF(N298="nulová",J298,0)</f>
        <v>0</v>
      </c>
      <c r="BJ298" s="18" t="s">
        <v>81</v>
      </c>
      <c r="BK298" s="221">
        <f>ROUND(I298*H298,2)</f>
        <v>0</v>
      </c>
      <c r="BL298" s="18" t="s">
        <v>301</v>
      </c>
      <c r="BM298" s="220" t="s">
        <v>1257</v>
      </c>
    </row>
    <row r="299" spans="1:65" s="2" customFormat="1" ht="28.8" x14ac:dyDescent="0.2">
      <c r="A299" s="35"/>
      <c r="B299" s="36"/>
      <c r="C299" s="37"/>
      <c r="D299" s="222" t="s">
        <v>303</v>
      </c>
      <c r="E299" s="37"/>
      <c r="F299" s="223" t="s">
        <v>9532</v>
      </c>
      <c r="G299" s="37"/>
      <c r="H299" s="37"/>
      <c r="I299" s="124"/>
      <c r="J299" s="37"/>
      <c r="K299" s="37"/>
      <c r="L299" s="40"/>
      <c r="M299" s="224"/>
      <c r="N299" s="225"/>
      <c r="O299" s="72"/>
      <c r="P299" s="72"/>
      <c r="Q299" s="72"/>
      <c r="R299" s="72"/>
      <c r="S299" s="72"/>
      <c r="T299" s="73"/>
      <c r="U299" s="35"/>
      <c r="V299" s="35"/>
      <c r="W299" s="35"/>
      <c r="X299" s="35"/>
      <c r="Y299" s="35"/>
      <c r="Z299" s="35"/>
      <c r="AA299" s="35"/>
      <c r="AB299" s="35"/>
      <c r="AC299" s="35"/>
      <c r="AD299" s="35"/>
      <c r="AE299" s="35"/>
      <c r="AT299" s="18" t="s">
        <v>303</v>
      </c>
      <c r="AU299" s="18" t="s">
        <v>83</v>
      </c>
    </row>
    <row r="300" spans="1:65" s="2" customFormat="1" ht="36" customHeight="1" x14ac:dyDescent="0.2">
      <c r="A300" s="35"/>
      <c r="B300" s="36"/>
      <c r="C300" s="259" t="s">
        <v>835</v>
      </c>
      <c r="D300" s="259" t="s">
        <v>409</v>
      </c>
      <c r="E300" s="260" t="s">
        <v>9533</v>
      </c>
      <c r="F300" s="261" t="s">
        <v>9534</v>
      </c>
      <c r="G300" s="262" t="s">
        <v>386</v>
      </c>
      <c r="H300" s="263">
        <v>60</v>
      </c>
      <c r="I300" s="264"/>
      <c r="J300" s="265">
        <f>ROUND(I300*H300,2)</f>
        <v>0</v>
      </c>
      <c r="K300" s="261" t="s">
        <v>1</v>
      </c>
      <c r="L300" s="266"/>
      <c r="M300" s="267" t="s">
        <v>1</v>
      </c>
      <c r="N300" s="268" t="s">
        <v>40</v>
      </c>
      <c r="O300" s="72"/>
      <c r="P300" s="218">
        <f>O300*H300</f>
        <v>0</v>
      </c>
      <c r="Q300" s="218">
        <v>0</v>
      </c>
      <c r="R300" s="218">
        <f>Q300*H300</f>
        <v>0</v>
      </c>
      <c r="S300" s="218">
        <v>0</v>
      </c>
      <c r="T300" s="219">
        <f>S300*H300</f>
        <v>0</v>
      </c>
      <c r="U300" s="35"/>
      <c r="V300" s="35"/>
      <c r="W300" s="35"/>
      <c r="X300" s="35"/>
      <c r="Y300" s="35"/>
      <c r="Z300" s="35"/>
      <c r="AA300" s="35"/>
      <c r="AB300" s="35"/>
      <c r="AC300" s="35"/>
      <c r="AD300" s="35"/>
      <c r="AE300" s="35"/>
      <c r="AR300" s="220" t="s">
        <v>340</v>
      </c>
      <c r="AT300" s="220" t="s">
        <v>409</v>
      </c>
      <c r="AU300" s="220" t="s">
        <v>83</v>
      </c>
      <c r="AY300" s="18" t="s">
        <v>294</v>
      </c>
      <c r="BE300" s="221">
        <f>IF(N300="základní",J300,0)</f>
        <v>0</v>
      </c>
      <c r="BF300" s="221">
        <f>IF(N300="snížená",J300,0)</f>
        <v>0</v>
      </c>
      <c r="BG300" s="221">
        <f>IF(N300="zákl. přenesená",J300,0)</f>
        <v>0</v>
      </c>
      <c r="BH300" s="221">
        <f>IF(N300="sníž. přenesená",J300,0)</f>
        <v>0</v>
      </c>
      <c r="BI300" s="221">
        <f>IF(N300="nulová",J300,0)</f>
        <v>0</v>
      </c>
      <c r="BJ300" s="18" t="s">
        <v>81</v>
      </c>
      <c r="BK300" s="221">
        <f>ROUND(I300*H300,2)</f>
        <v>0</v>
      </c>
      <c r="BL300" s="18" t="s">
        <v>301</v>
      </c>
      <c r="BM300" s="220" t="s">
        <v>1271</v>
      </c>
    </row>
    <row r="301" spans="1:65" s="2" customFormat="1" ht="28.8" x14ac:dyDescent="0.2">
      <c r="A301" s="35"/>
      <c r="B301" s="36"/>
      <c r="C301" s="37"/>
      <c r="D301" s="222" t="s">
        <v>303</v>
      </c>
      <c r="E301" s="37"/>
      <c r="F301" s="223" t="s">
        <v>9534</v>
      </c>
      <c r="G301" s="37"/>
      <c r="H301" s="37"/>
      <c r="I301" s="124"/>
      <c r="J301" s="37"/>
      <c r="K301" s="37"/>
      <c r="L301" s="40"/>
      <c r="M301" s="224"/>
      <c r="N301" s="225"/>
      <c r="O301" s="72"/>
      <c r="P301" s="72"/>
      <c r="Q301" s="72"/>
      <c r="R301" s="72"/>
      <c r="S301" s="72"/>
      <c r="T301" s="73"/>
      <c r="U301" s="35"/>
      <c r="V301" s="35"/>
      <c r="W301" s="35"/>
      <c r="X301" s="35"/>
      <c r="Y301" s="35"/>
      <c r="Z301" s="35"/>
      <c r="AA301" s="35"/>
      <c r="AB301" s="35"/>
      <c r="AC301" s="35"/>
      <c r="AD301" s="35"/>
      <c r="AE301" s="35"/>
      <c r="AT301" s="18" t="s">
        <v>303</v>
      </c>
      <c r="AU301" s="18" t="s">
        <v>83</v>
      </c>
    </row>
    <row r="302" spans="1:65" s="2" customFormat="1" ht="41.4" customHeight="1" x14ac:dyDescent="0.2">
      <c r="A302" s="35"/>
      <c r="B302" s="36"/>
      <c r="C302" s="259" t="s">
        <v>840</v>
      </c>
      <c r="D302" s="259" t="s">
        <v>409</v>
      </c>
      <c r="E302" s="260" t="s">
        <v>9535</v>
      </c>
      <c r="F302" s="261" t="s">
        <v>9536</v>
      </c>
      <c r="G302" s="262" t="s">
        <v>386</v>
      </c>
      <c r="H302" s="263">
        <v>100</v>
      </c>
      <c r="I302" s="264"/>
      <c r="J302" s="265">
        <f>ROUND(I302*H302,2)</f>
        <v>0</v>
      </c>
      <c r="K302" s="261" t="s">
        <v>1</v>
      </c>
      <c r="L302" s="266"/>
      <c r="M302" s="267" t="s">
        <v>1</v>
      </c>
      <c r="N302" s="268"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340</v>
      </c>
      <c r="AT302" s="220" t="s">
        <v>409</v>
      </c>
      <c r="AU302" s="220" t="s">
        <v>83</v>
      </c>
      <c r="AY302" s="18" t="s">
        <v>294</v>
      </c>
      <c r="BE302" s="221">
        <f>IF(N302="základní",J302,0)</f>
        <v>0</v>
      </c>
      <c r="BF302" s="221">
        <f>IF(N302="snížená",J302,0)</f>
        <v>0</v>
      </c>
      <c r="BG302" s="221">
        <f>IF(N302="zákl. přenesená",J302,0)</f>
        <v>0</v>
      </c>
      <c r="BH302" s="221">
        <f>IF(N302="sníž. přenesená",J302,0)</f>
        <v>0</v>
      </c>
      <c r="BI302" s="221">
        <f>IF(N302="nulová",J302,0)</f>
        <v>0</v>
      </c>
      <c r="BJ302" s="18" t="s">
        <v>81</v>
      </c>
      <c r="BK302" s="221">
        <f>ROUND(I302*H302,2)</f>
        <v>0</v>
      </c>
      <c r="BL302" s="18" t="s">
        <v>301</v>
      </c>
      <c r="BM302" s="220" t="s">
        <v>1283</v>
      </c>
    </row>
    <row r="303" spans="1:65" s="2" customFormat="1" ht="19.2" x14ac:dyDescent="0.2">
      <c r="A303" s="35"/>
      <c r="B303" s="36"/>
      <c r="C303" s="37"/>
      <c r="D303" s="222" t="s">
        <v>303</v>
      </c>
      <c r="E303" s="37"/>
      <c r="F303" s="223" t="s">
        <v>9536</v>
      </c>
      <c r="G303" s="37"/>
      <c r="H303" s="37"/>
      <c r="I303" s="124"/>
      <c r="J303" s="37"/>
      <c r="K303" s="37"/>
      <c r="L303" s="40"/>
      <c r="M303" s="224"/>
      <c r="N303" s="225"/>
      <c r="O303" s="72"/>
      <c r="P303" s="72"/>
      <c r="Q303" s="72"/>
      <c r="R303" s="72"/>
      <c r="S303" s="72"/>
      <c r="T303" s="73"/>
      <c r="U303" s="35"/>
      <c r="V303" s="35"/>
      <c r="W303" s="35"/>
      <c r="X303" s="35"/>
      <c r="Y303" s="35"/>
      <c r="Z303" s="35"/>
      <c r="AA303" s="35"/>
      <c r="AB303" s="35"/>
      <c r="AC303" s="35"/>
      <c r="AD303" s="35"/>
      <c r="AE303" s="35"/>
      <c r="AT303" s="18" t="s">
        <v>303</v>
      </c>
      <c r="AU303" s="18" t="s">
        <v>83</v>
      </c>
    </row>
    <row r="304" spans="1:65" s="2" customFormat="1" ht="16.5" customHeight="1" x14ac:dyDescent="0.2">
      <c r="A304" s="35"/>
      <c r="B304" s="36"/>
      <c r="C304" s="259" t="s">
        <v>845</v>
      </c>
      <c r="D304" s="259" t="s">
        <v>409</v>
      </c>
      <c r="E304" s="260" t="s">
        <v>9537</v>
      </c>
      <c r="F304" s="261" t="s">
        <v>9538</v>
      </c>
      <c r="G304" s="262" t="s">
        <v>386</v>
      </c>
      <c r="H304" s="263">
        <v>15</v>
      </c>
      <c r="I304" s="264"/>
      <c r="J304" s="265">
        <f>ROUND(I304*H304,2)</f>
        <v>0</v>
      </c>
      <c r="K304" s="261" t="s">
        <v>1</v>
      </c>
      <c r="L304" s="266"/>
      <c r="M304" s="267" t="s">
        <v>1</v>
      </c>
      <c r="N304" s="268"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340</v>
      </c>
      <c r="AT304" s="220" t="s">
        <v>409</v>
      </c>
      <c r="AU304" s="220" t="s">
        <v>83</v>
      </c>
      <c r="AY304" s="18" t="s">
        <v>294</v>
      </c>
      <c r="BE304" s="221">
        <f>IF(N304="základní",J304,0)</f>
        <v>0</v>
      </c>
      <c r="BF304" s="221">
        <f>IF(N304="snížená",J304,0)</f>
        <v>0</v>
      </c>
      <c r="BG304" s="221">
        <f>IF(N304="zákl. přenesená",J304,0)</f>
        <v>0</v>
      </c>
      <c r="BH304" s="221">
        <f>IF(N304="sníž. přenesená",J304,0)</f>
        <v>0</v>
      </c>
      <c r="BI304" s="221">
        <f>IF(N304="nulová",J304,0)</f>
        <v>0</v>
      </c>
      <c r="BJ304" s="18" t="s">
        <v>81</v>
      </c>
      <c r="BK304" s="221">
        <f>ROUND(I304*H304,2)</f>
        <v>0</v>
      </c>
      <c r="BL304" s="18" t="s">
        <v>301</v>
      </c>
      <c r="BM304" s="220" t="s">
        <v>1291</v>
      </c>
    </row>
    <row r="305" spans="1:65" s="2" customFormat="1" x14ac:dyDescent="0.2">
      <c r="A305" s="35"/>
      <c r="B305" s="36"/>
      <c r="C305" s="37"/>
      <c r="D305" s="222" t="s">
        <v>303</v>
      </c>
      <c r="E305" s="37"/>
      <c r="F305" s="223" t="s">
        <v>9538</v>
      </c>
      <c r="G305" s="37"/>
      <c r="H305" s="37"/>
      <c r="I305" s="124"/>
      <c r="J305" s="37"/>
      <c r="K305" s="37"/>
      <c r="L305" s="40"/>
      <c r="M305" s="224"/>
      <c r="N305" s="225"/>
      <c r="O305" s="72"/>
      <c r="P305" s="72"/>
      <c r="Q305" s="72"/>
      <c r="R305" s="72"/>
      <c r="S305" s="72"/>
      <c r="T305" s="73"/>
      <c r="U305" s="35"/>
      <c r="V305" s="35"/>
      <c r="W305" s="35"/>
      <c r="X305" s="35"/>
      <c r="Y305" s="35"/>
      <c r="Z305" s="35"/>
      <c r="AA305" s="35"/>
      <c r="AB305" s="35"/>
      <c r="AC305" s="35"/>
      <c r="AD305" s="35"/>
      <c r="AE305" s="35"/>
      <c r="AT305" s="18" t="s">
        <v>303</v>
      </c>
      <c r="AU305" s="18" t="s">
        <v>83</v>
      </c>
    </row>
    <row r="306" spans="1:65" s="2" customFormat="1" ht="16.5" customHeight="1" x14ac:dyDescent="0.2">
      <c r="A306" s="35"/>
      <c r="B306" s="36"/>
      <c r="C306" s="259" t="s">
        <v>851</v>
      </c>
      <c r="D306" s="259" t="s">
        <v>409</v>
      </c>
      <c r="E306" s="260" t="s">
        <v>9539</v>
      </c>
      <c r="F306" s="261" t="s">
        <v>9540</v>
      </c>
      <c r="G306" s="262" t="s">
        <v>386</v>
      </c>
      <c r="H306" s="263">
        <v>40</v>
      </c>
      <c r="I306" s="264"/>
      <c r="J306" s="265">
        <f>ROUND(I306*H306,2)</f>
        <v>0</v>
      </c>
      <c r="K306" s="261" t="s">
        <v>1</v>
      </c>
      <c r="L306" s="266"/>
      <c r="M306" s="267" t="s">
        <v>1</v>
      </c>
      <c r="N306" s="268"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340</v>
      </c>
      <c r="AT306" s="220" t="s">
        <v>409</v>
      </c>
      <c r="AU306" s="220" t="s">
        <v>83</v>
      </c>
      <c r="AY306" s="18" t="s">
        <v>294</v>
      </c>
      <c r="BE306" s="221">
        <f>IF(N306="základní",J306,0)</f>
        <v>0</v>
      </c>
      <c r="BF306" s="221">
        <f>IF(N306="snížená",J306,0)</f>
        <v>0</v>
      </c>
      <c r="BG306" s="221">
        <f>IF(N306="zákl. přenesená",J306,0)</f>
        <v>0</v>
      </c>
      <c r="BH306" s="221">
        <f>IF(N306="sníž. přenesená",J306,0)</f>
        <v>0</v>
      </c>
      <c r="BI306" s="221">
        <f>IF(N306="nulová",J306,0)</f>
        <v>0</v>
      </c>
      <c r="BJ306" s="18" t="s">
        <v>81</v>
      </c>
      <c r="BK306" s="221">
        <f>ROUND(I306*H306,2)</f>
        <v>0</v>
      </c>
      <c r="BL306" s="18" t="s">
        <v>301</v>
      </c>
      <c r="BM306" s="220" t="s">
        <v>1299</v>
      </c>
    </row>
    <row r="307" spans="1:65" s="2" customFormat="1" x14ac:dyDescent="0.2">
      <c r="A307" s="35"/>
      <c r="B307" s="36"/>
      <c r="C307" s="37"/>
      <c r="D307" s="222" t="s">
        <v>303</v>
      </c>
      <c r="E307" s="37"/>
      <c r="F307" s="223" t="s">
        <v>9540</v>
      </c>
      <c r="G307" s="37"/>
      <c r="H307" s="37"/>
      <c r="I307" s="124"/>
      <c r="J307" s="37"/>
      <c r="K307" s="37"/>
      <c r="L307" s="40"/>
      <c r="M307" s="224"/>
      <c r="N307" s="225"/>
      <c r="O307" s="72"/>
      <c r="P307" s="72"/>
      <c r="Q307" s="72"/>
      <c r="R307" s="72"/>
      <c r="S307" s="72"/>
      <c r="T307" s="73"/>
      <c r="U307" s="35"/>
      <c r="V307" s="35"/>
      <c r="W307" s="35"/>
      <c r="X307" s="35"/>
      <c r="Y307" s="35"/>
      <c r="Z307" s="35"/>
      <c r="AA307" s="35"/>
      <c r="AB307" s="35"/>
      <c r="AC307" s="35"/>
      <c r="AD307" s="35"/>
      <c r="AE307" s="35"/>
      <c r="AT307" s="18" t="s">
        <v>303</v>
      </c>
      <c r="AU307" s="18" t="s">
        <v>83</v>
      </c>
    </row>
    <row r="308" spans="1:65" s="2" customFormat="1" ht="16.5" customHeight="1" x14ac:dyDescent="0.2">
      <c r="A308" s="35"/>
      <c r="B308" s="36"/>
      <c r="C308" s="259" t="s">
        <v>858</v>
      </c>
      <c r="D308" s="259" t="s">
        <v>409</v>
      </c>
      <c r="E308" s="260" t="s">
        <v>9541</v>
      </c>
      <c r="F308" s="261" t="s">
        <v>9542</v>
      </c>
      <c r="G308" s="262" t="s">
        <v>386</v>
      </c>
      <c r="H308" s="263">
        <v>30</v>
      </c>
      <c r="I308" s="264"/>
      <c r="J308" s="265">
        <f>ROUND(I308*H308,2)</f>
        <v>0</v>
      </c>
      <c r="K308" s="261" t="s">
        <v>1</v>
      </c>
      <c r="L308" s="266"/>
      <c r="M308" s="267" t="s">
        <v>1</v>
      </c>
      <c r="N308" s="268"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340</v>
      </c>
      <c r="AT308" s="220" t="s">
        <v>409</v>
      </c>
      <c r="AU308" s="220" t="s">
        <v>83</v>
      </c>
      <c r="AY308" s="18" t="s">
        <v>294</v>
      </c>
      <c r="BE308" s="221">
        <f>IF(N308="základní",J308,0)</f>
        <v>0</v>
      </c>
      <c r="BF308" s="221">
        <f>IF(N308="snížená",J308,0)</f>
        <v>0</v>
      </c>
      <c r="BG308" s="221">
        <f>IF(N308="zákl. přenesená",J308,0)</f>
        <v>0</v>
      </c>
      <c r="BH308" s="221">
        <f>IF(N308="sníž. přenesená",J308,0)</f>
        <v>0</v>
      </c>
      <c r="BI308" s="221">
        <f>IF(N308="nulová",J308,0)</f>
        <v>0</v>
      </c>
      <c r="BJ308" s="18" t="s">
        <v>81</v>
      </c>
      <c r="BK308" s="221">
        <f>ROUND(I308*H308,2)</f>
        <v>0</v>
      </c>
      <c r="BL308" s="18" t="s">
        <v>301</v>
      </c>
      <c r="BM308" s="220" t="s">
        <v>1309</v>
      </c>
    </row>
    <row r="309" spans="1:65" s="2" customFormat="1" x14ac:dyDescent="0.2">
      <c r="A309" s="35"/>
      <c r="B309" s="36"/>
      <c r="C309" s="37"/>
      <c r="D309" s="222" t="s">
        <v>303</v>
      </c>
      <c r="E309" s="37"/>
      <c r="F309" s="223" t="s">
        <v>9542</v>
      </c>
      <c r="G309" s="37"/>
      <c r="H309" s="37"/>
      <c r="I309" s="124"/>
      <c r="J309" s="37"/>
      <c r="K309" s="37"/>
      <c r="L309" s="40"/>
      <c r="M309" s="224"/>
      <c r="N309" s="225"/>
      <c r="O309" s="72"/>
      <c r="P309" s="72"/>
      <c r="Q309" s="72"/>
      <c r="R309" s="72"/>
      <c r="S309" s="72"/>
      <c r="T309" s="73"/>
      <c r="U309" s="35"/>
      <c r="V309" s="35"/>
      <c r="W309" s="35"/>
      <c r="X309" s="35"/>
      <c r="Y309" s="35"/>
      <c r="Z309" s="35"/>
      <c r="AA309" s="35"/>
      <c r="AB309" s="35"/>
      <c r="AC309" s="35"/>
      <c r="AD309" s="35"/>
      <c r="AE309" s="35"/>
      <c r="AT309" s="18" t="s">
        <v>303</v>
      </c>
      <c r="AU309" s="18" t="s">
        <v>83</v>
      </c>
    </row>
    <row r="310" spans="1:65" s="2" customFormat="1" ht="16.5" customHeight="1" x14ac:dyDescent="0.2">
      <c r="A310" s="35"/>
      <c r="B310" s="36"/>
      <c r="C310" s="259" t="s">
        <v>865</v>
      </c>
      <c r="D310" s="259" t="s">
        <v>409</v>
      </c>
      <c r="E310" s="260" t="s">
        <v>9543</v>
      </c>
      <c r="F310" s="261" t="s">
        <v>9544</v>
      </c>
      <c r="G310" s="262" t="s">
        <v>386</v>
      </c>
      <c r="H310" s="263">
        <v>125</v>
      </c>
      <c r="I310" s="264"/>
      <c r="J310" s="265">
        <f>ROUND(I310*H310,2)</f>
        <v>0</v>
      </c>
      <c r="K310" s="261" t="s">
        <v>1</v>
      </c>
      <c r="L310" s="266"/>
      <c r="M310" s="267" t="s">
        <v>1</v>
      </c>
      <c r="N310" s="268"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340</v>
      </c>
      <c r="AT310" s="220" t="s">
        <v>409</v>
      </c>
      <c r="AU310" s="220" t="s">
        <v>83</v>
      </c>
      <c r="AY310" s="18" t="s">
        <v>294</v>
      </c>
      <c r="BE310" s="221">
        <f>IF(N310="základní",J310,0)</f>
        <v>0</v>
      </c>
      <c r="BF310" s="221">
        <f>IF(N310="snížená",J310,0)</f>
        <v>0</v>
      </c>
      <c r="BG310" s="221">
        <f>IF(N310="zákl. přenesená",J310,0)</f>
        <v>0</v>
      </c>
      <c r="BH310" s="221">
        <f>IF(N310="sníž. přenesená",J310,0)</f>
        <v>0</v>
      </c>
      <c r="BI310" s="221">
        <f>IF(N310="nulová",J310,0)</f>
        <v>0</v>
      </c>
      <c r="BJ310" s="18" t="s">
        <v>81</v>
      </c>
      <c r="BK310" s="221">
        <f>ROUND(I310*H310,2)</f>
        <v>0</v>
      </c>
      <c r="BL310" s="18" t="s">
        <v>301</v>
      </c>
      <c r="BM310" s="220" t="s">
        <v>1319</v>
      </c>
    </row>
    <row r="311" spans="1:65" s="2" customFormat="1" x14ac:dyDescent="0.2">
      <c r="A311" s="35"/>
      <c r="B311" s="36"/>
      <c r="C311" s="37"/>
      <c r="D311" s="222" t="s">
        <v>303</v>
      </c>
      <c r="E311" s="37"/>
      <c r="F311" s="223" t="s">
        <v>9544</v>
      </c>
      <c r="G311" s="37"/>
      <c r="H311" s="37"/>
      <c r="I311" s="124"/>
      <c r="J311" s="37"/>
      <c r="K311" s="37"/>
      <c r="L311" s="40"/>
      <c r="M311" s="224"/>
      <c r="N311" s="225"/>
      <c r="O311" s="72"/>
      <c r="P311" s="72"/>
      <c r="Q311" s="72"/>
      <c r="R311" s="72"/>
      <c r="S311" s="72"/>
      <c r="T311" s="73"/>
      <c r="U311" s="35"/>
      <c r="V311" s="35"/>
      <c r="W311" s="35"/>
      <c r="X311" s="35"/>
      <c r="Y311" s="35"/>
      <c r="Z311" s="35"/>
      <c r="AA311" s="35"/>
      <c r="AB311" s="35"/>
      <c r="AC311" s="35"/>
      <c r="AD311" s="35"/>
      <c r="AE311" s="35"/>
      <c r="AT311" s="18" t="s">
        <v>303</v>
      </c>
      <c r="AU311" s="18" t="s">
        <v>83</v>
      </c>
    </row>
    <row r="312" spans="1:65" s="2" customFormat="1" ht="16.5" customHeight="1" x14ac:dyDescent="0.2">
      <c r="A312" s="35"/>
      <c r="B312" s="36"/>
      <c r="C312" s="209" t="s">
        <v>871</v>
      </c>
      <c r="D312" s="209" t="s">
        <v>296</v>
      </c>
      <c r="E312" s="210" t="s">
        <v>9545</v>
      </c>
      <c r="F312" s="211" t="s">
        <v>3341</v>
      </c>
      <c r="G312" s="212" t="s">
        <v>386</v>
      </c>
      <c r="H312" s="213">
        <v>900</v>
      </c>
      <c r="I312" s="214"/>
      <c r="J312" s="215">
        <f>ROUND(I312*H312,2)</f>
        <v>0</v>
      </c>
      <c r="K312" s="211" t="s">
        <v>1</v>
      </c>
      <c r="L312" s="40"/>
      <c r="M312" s="216" t="s">
        <v>1</v>
      </c>
      <c r="N312" s="217" t="s">
        <v>40</v>
      </c>
      <c r="O312" s="72"/>
      <c r="P312" s="218">
        <f>O312*H312</f>
        <v>0</v>
      </c>
      <c r="Q312" s="218">
        <v>0</v>
      </c>
      <c r="R312" s="218">
        <f>Q312*H312</f>
        <v>0</v>
      </c>
      <c r="S312" s="218">
        <v>0</v>
      </c>
      <c r="T312" s="219">
        <f>S312*H312</f>
        <v>0</v>
      </c>
      <c r="U312" s="35"/>
      <c r="V312" s="35"/>
      <c r="W312" s="35"/>
      <c r="X312" s="35"/>
      <c r="Y312" s="35"/>
      <c r="Z312" s="35"/>
      <c r="AA312" s="35"/>
      <c r="AB312" s="35"/>
      <c r="AC312" s="35"/>
      <c r="AD312" s="35"/>
      <c r="AE312" s="35"/>
      <c r="AR312" s="220" t="s">
        <v>301</v>
      </c>
      <c r="AT312" s="220" t="s">
        <v>296</v>
      </c>
      <c r="AU312" s="220" t="s">
        <v>83</v>
      </c>
      <c r="AY312" s="18" t="s">
        <v>294</v>
      </c>
      <c r="BE312" s="221">
        <f>IF(N312="základní",J312,0)</f>
        <v>0</v>
      </c>
      <c r="BF312" s="221">
        <f>IF(N312="snížená",J312,0)</f>
        <v>0</v>
      </c>
      <c r="BG312" s="221">
        <f>IF(N312="zákl. přenesená",J312,0)</f>
        <v>0</v>
      </c>
      <c r="BH312" s="221">
        <f>IF(N312="sníž. přenesená",J312,0)</f>
        <v>0</v>
      </c>
      <c r="BI312" s="221">
        <f>IF(N312="nulová",J312,0)</f>
        <v>0</v>
      </c>
      <c r="BJ312" s="18" t="s">
        <v>81</v>
      </c>
      <c r="BK312" s="221">
        <f>ROUND(I312*H312,2)</f>
        <v>0</v>
      </c>
      <c r="BL312" s="18" t="s">
        <v>301</v>
      </c>
      <c r="BM312" s="220" t="s">
        <v>1328</v>
      </c>
    </row>
    <row r="313" spans="1:65" s="2" customFormat="1" x14ac:dyDescent="0.2">
      <c r="A313" s="35"/>
      <c r="B313" s="36"/>
      <c r="C313" s="37"/>
      <c r="D313" s="222" t="s">
        <v>303</v>
      </c>
      <c r="E313" s="37"/>
      <c r="F313" s="223" t="s">
        <v>3341</v>
      </c>
      <c r="G313" s="37"/>
      <c r="H313" s="37"/>
      <c r="I313" s="124"/>
      <c r="J313" s="37"/>
      <c r="K313" s="37"/>
      <c r="L313" s="40"/>
      <c r="M313" s="224"/>
      <c r="N313" s="225"/>
      <c r="O313" s="72"/>
      <c r="P313" s="72"/>
      <c r="Q313" s="72"/>
      <c r="R313" s="72"/>
      <c r="S313" s="72"/>
      <c r="T313" s="73"/>
      <c r="U313" s="35"/>
      <c r="V313" s="35"/>
      <c r="W313" s="35"/>
      <c r="X313" s="35"/>
      <c r="Y313" s="35"/>
      <c r="Z313" s="35"/>
      <c r="AA313" s="35"/>
      <c r="AB313" s="35"/>
      <c r="AC313" s="35"/>
      <c r="AD313" s="35"/>
      <c r="AE313" s="35"/>
      <c r="AT313" s="18" t="s">
        <v>303</v>
      </c>
      <c r="AU313" s="18" t="s">
        <v>83</v>
      </c>
    </row>
    <row r="314" spans="1:65" s="2" customFormat="1" ht="28.8" x14ac:dyDescent="0.2">
      <c r="A314" s="35"/>
      <c r="B314" s="36"/>
      <c r="C314" s="37"/>
      <c r="D314" s="222" t="s">
        <v>305</v>
      </c>
      <c r="E314" s="37"/>
      <c r="F314" s="226" t="s">
        <v>9430</v>
      </c>
      <c r="G314" s="37"/>
      <c r="H314" s="37"/>
      <c r="I314" s="124"/>
      <c r="J314" s="37"/>
      <c r="K314" s="37"/>
      <c r="L314" s="40"/>
      <c r="M314" s="224"/>
      <c r="N314" s="225"/>
      <c r="O314" s="72"/>
      <c r="P314" s="72"/>
      <c r="Q314" s="72"/>
      <c r="R314" s="72"/>
      <c r="S314" s="72"/>
      <c r="T314" s="73"/>
      <c r="U314" s="35"/>
      <c r="V314" s="35"/>
      <c r="W314" s="35"/>
      <c r="X314" s="35"/>
      <c r="Y314" s="35"/>
      <c r="Z314" s="35"/>
      <c r="AA314" s="35"/>
      <c r="AB314" s="35"/>
      <c r="AC314" s="35"/>
      <c r="AD314" s="35"/>
      <c r="AE314" s="35"/>
      <c r="AT314" s="18" t="s">
        <v>305</v>
      </c>
      <c r="AU314" s="18" t="s">
        <v>83</v>
      </c>
    </row>
    <row r="315" spans="1:65" s="2" customFormat="1" ht="16.5" customHeight="1" x14ac:dyDescent="0.2">
      <c r="A315" s="35"/>
      <c r="B315" s="36"/>
      <c r="C315" s="259" t="s">
        <v>875</v>
      </c>
      <c r="D315" s="259" t="s">
        <v>409</v>
      </c>
      <c r="E315" s="260" t="s">
        <v>3342</v>
      </c>
      <c r="F315" s="261" t="s">
        <v>3343</v>
      </c>
      <c r="G315" s="262" t="s">
        <v>386</v>
      </c>
      <c r="H315" s="263">
        <v>50</v>
      </c>
      <c r="I315" s="264"/>
      <c r="J315" s="265">
        <f>ROUND(I315*H315,2)</f>
        <v>0</v>
      </c>
      <c r="K315" s="261" t="s">
        <v>1</v>
      </c>
      <c r="L315" s="266"/>
      <c r="M315" s="267" t="s">
        <v>1</v>
      </c>
      <c r="N315" s="268"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340</v>
      </c>
      <c r="AT315" s="220" t="s">
        <v>409</v>
      </c>
      <c r="AU315" s="220" t="s">
        <v>83</v>
      </c>
      <c r="AY315" s="18" t="s">
        <v>294</v>
      </c>
      <c r="BE315" s="221">
        <f>IF(N315="základní",J315,0)</f>
        <v>0</v>
      </c>
      <c r="BF315" s="221">
        <f>IF(N315="snížená",J315,0)</f>
        <v>0</v>
      </c>
      <c r="BG315" s="221">
        <f>IF(N315="zákl. přenesená",J315,0)</f>
        <v>0</v>
      </c>
      <c r="BH315" s="221">
        <f>IF(N315="sníž. přenesená",J315,0)</f>
        <v>0</v>
      </c>
      <c r="BI315" s="221">
        <f>IF(N315="nulová",J315,0)</f>
        <v>0</v>
      </c>
      <c r="BJ315" s="18" t="s">
        <v>81</v>
      </c>
      <c r="BK315" s="221">
        <f>ROUND(I315*H315,2)</f>
        <v>0</v>
      </c>
      <c r="BL315" s="18" t="s">
        <v>301</v>
      </c>
      <c r="BM315" s="220" t="s">
        <v>1339</v>
      </c>
    </row>
    <row r="316" spans="1:65" s="2" customFormat="1" x14ac:dyDescent="0.2">
      <c r="A316" s="35"/>
      <c r="B316" s="36"/>
      <c r="C316" s="37"/>
      <c r="D316" s="222" t="s">
        <v>303</v>
      </c>
      <c r="E316" s="37"/>
      <c r="F316" s="223" t="s">
        <v>3343</v>
      </c>
      <c r="G316" s="37"/>
      <c r="H316" s="37"/>
      <c r="I316" s="124"/>
      <c r="J316" s="37"/>
      <c r="K316" s="37"/>
      <c r="L316" s="40"/>
      <c r="M316" s="224"/>
      <c r="N316" s="225"/>
      <c r="O316" s="72"/>
      <c r="P316" s="72"/>
      <c r="Q316" s="72"/>
      <c r="R316" s="72"/>
      <c r="S316" s="72"/>
      <c r="T316" s="73"/>
      <c r="U316" s="35"/>
      <c r="V316" s="35"/>
      <c r="W316" s="35"/>
      <c r="X316" s="35"/>
      <c r="Y316" s="35"/>
      <c r="Z316" s="35"/>
      <c r="AA316" s="35"/>
      <c r="AB316" s="35"/>
      <c r="AC316" s="35"/>
      <c r="AD316" s="35"/>
      <c r="AE316" s="35"/>
      <c r="AT316" s="18" t="s">
        <v>303</v>
      </c>
      <c r="AU316" s="18" t="s">
        <v>83</v>
      </c>
    </row>
    <row r="317" spans="1:65" s="2" customFormat="1" ht="16.5" customHeight="1" x14ac:dyDescent="0.2">
      <c r="A317" s="35"/>
      <c r="B317" s="36"/>
      <c r="C317" s="259" t="s">
        <v>881</v>
      </c>
      <c r="D317" s="259" t="s">
        <v>409</v>
      </c>
      <c r="E317" s="260" t="s">
        <v>3344</v>
      </c>
      <c r="F317" s="261" t="s">
        <v>3345</v>
      </c>
      <c r="G317" s="262" t="s">
        <v>386</v>
      </c>
      <c r="H317" s="263">
        <v>50</v>
      </c>
      <c r="I317" s="264"/>
      <c r="J317" s="265">
        <f>ROUND(I317*H317,2)</f>
        <v>0</v>
      </c>
      <c r="K317" s="261" t="s">
        <v>1</v>
      </c>
      <c r="L317" s="266"/>
      <c r="M317" s="267" t="s">
        <v>1</v>
      </c>
      <c r="N317" s="268" t="s">
        <v>40</v>
      </c>
      <c r="O317" s="72"/>
      <c r="P317" s="218">
        <f>O317*H317</f>
        <v>0</v>
      </c>
      <c r="Q317" s="218">
        <v>0</v>
      </c>
      <c r="R317" s="218">
        <f>Q317*H317</f>
        <v>0</v>
      </c>
      <c r="S317" s="218">
        <v>0</v>
      </c>
      <c r="T317" s="219">
        <f>S317*H317</f>
        <v>0</v>
      </c>
      <c r="U317" s="35"/>
      <c r="V317" s="35"/>
      <c r="W317" s="35"/>
      <c r="X317" s="35"/>
      <c r="Y317" s="35"/>
      <c r="Z317" s="35"/>
      <c r="AA317" s="35"/>
      <c r="AB317" s="35"/>
      <c r="AC317" s="35"/>
      <c r="AD317" s="35"/>
      <c r="AE317" s="35"/>
      <c r="AR317" s="220" t="s">
        <v>340</v>
      </c>
      <c r="AT317" s="220" t="s">
        <v>409</v>
      </c>
      <c r="AU317" s="220" t="s">
        <v>83</v>
      </c>
      <c r="AY317" s="18" t="s">
        <v>294</v>
      </c>
      <c r="BE317" s="221">
        <f>IF(N317="základní",J317,0)</f>
        <v>0</v>
      </c>
      <c r="BF317" s="221">
        <f>IF(N317="snížená",J317,0)</f>
        <v>0</v>
      </c>
      <c r="BG317" s="221">
        <f>IF(N317="zákl. přenesená",J317,0)</f>
        <v>0</v>
      </c>
      <c r="BH317" s="221">
        <f>IF(N317="sníž. přenesená",J317,0)</f>
        <v>0</v>
      </c>
      <c r="BI317" s="221">
        <f>IF(N317="nulová",J317,0)</f>
        <v>0</v>
      </c>
      <c r="BJ317" s="18" t="s">
        <v>81</v>
      </c>
      <c r="BK317" s="221">
        <f>ROUND(I317*H317,2)</f>
        <v>0</v>
      </c>
      <c r="BL317" s="18" t="s">
        <v>301</v>
      </c>
      <c r="BM317" s="220" t="s">
        <v>1349</v>
      </c>
    </row>
    <row r="318" spans="1:65" s="2" customFormat="1" x14ac:dyDescent="0.2">
      <c r="A318" s="35"/>
      <c r="B318" s="36"/>
      <c r="C318" s="37"/>
      <c r="D318" s="222" t="s">
        <v>303</v>
      </c>
      <c r="E318" s="37"/>
      <c r="F318" s="223" t="s">
        <v>3345</v>
      </c>
      <c r="G318" s="37"/>
      <c r="H318" s="37"/>
      <c r="I318" s="124"/>
      <c r="J318" s="37"/>
      <c r="K318" s="37"/>
      <c r="L318" s="40"/>
      <c r="M318" s="224"/>
      <c r="N318" s="225"/>
      <c r="O318" s="72"/>
      <c r="P318" s="72"/>
      <c r="Q318" s="72"/>
      <c r="R318" s="72"/>
      <c r="S318" s="72"/>
      <c r="T318" s="73"/>
      <c r="U318" s="35"/>
      <c r="V318" s="35"/>
      <c r="W318" s="35"/>
      <c r="X318" s="35"/>
      <c r="Y318" s="35"/>
      <c r="Z318" s="35"/>
      <c r="AA318" s="35"/>
      <c r="AB318" s="35"/>
      <c r="AC318" s="35"/>
      <c r="AD318" s="35"/>
      <c r="AE318" s="35"/>
      <c r="AT318" s="18" t="s">
        <v>303</v>
      </c>
      <c r="AU318" s="18" t="s">
        <v>83</v>
      </c>
    </row>
    <row r="319" spans="1:65" s="2" customFormat="1" ht="24" customHeight="1" x14ac:dyDescent="0.2">
      <c r="A319" s="35"/>
      <c r="B319" s="36"/>
      <c r="C319" s="259" t="s">
        <v>887</v>
      </c>
      <c r="D319" s="259" t="s">
        <v>409</v>
      </c>
      <c r="E319" s="260" t="s">
        <v>3348</v>
      </c>
      <c r="F319" s="261" t="s">
        <v>3349</v>
      </c>
      <c r="G319" s="262" t="s">
        <v>386</v>
      </c>
      <c r="H319" s="263">
        <v>400</v>
      </c>
      <c r="I319" s="264"/>
      <c r="J319" s="265">
        <f>ROUND(I319*H319,2)</f>
        <v>0</v>
      </c>
      <c r="K319" s="261" t="s">
        <v>1</v>
      </c>
      <c r="L319" s="266"/>
      <c r="M319" s="267" t="s">
        <v>1</v>
      </c>
      <c r="N319" s="268" t="s">
        <v>40</v>
      </c>
      <c r="O319" s="72"/>
      <c r="P319" s="218">
        <f>O319*H319</f>
        <v>0</v>
      </c>
      <c r="Q319" s="218">
        <v>0</v>
      </c>
      <c r="R319" s="218">
        <f>Q319*H319</f>
        <v>0</v>
      </c>
      <c r="S319" s="218">
        <v>0</v>
      </c>
      <c r="T319" s="219">
        <f>S319*H319</f>
        <v>0</v>
      </c>
      <c r="U319" s="35"/>
      <c r="V319" s="35"/>
      <c r="W319" s="35"/>
      <c r="X319" s="35"/>
      <c r="Y319" s="35"/>
      <c r="Z319" s="35"/>
      <c r="AA319" s="35"/>
      <c r="AB319" s="35"/>
      <c r="AC319" s="35"/>
      <c r="AD319" s="35"/>
      <c r="AE319" s="35"/>
      <c r="AR319" s="220" t="s">
        <v>340</v>
      </c>
      <c r="AT319" s="220" t="s">
        <v>409</v>
      </c>
      <c r="AU319" s="220" t="s">
        <v>83</v>
      </c>
      <c r="AY319" s="18" t="s">
        <v>294</v>
      </c>
      <c r="BE319" s="221">
        <f>IF(N319="základní",J319,0)</f>
        <v>0</v>
      </c>
      <c r="BF319" s="221">
        <f>IF(N319="snížená",J319,0)</f>
        <v>0</v>
      </c>
      <c r="BG319" s="221">
        <f>IF(N319="zákl. přenesená",J319,0)</f>
        <v>0</v>
      </c>
      <c r="BH319" s="221">
        <f>IF(N319="sníž. přenesená",J319,0)</f>
        <v>0</v>
      </c>
      <c r="BI319" s="221">
        <f>IF(N319="nulová",J319,0)</f>
        <v>0</v>
      </c>
      <c r="BJ319" s="18" t="s">
        <v>81</v>
      </c>
      <c r="BK319" s="221">
        <f>ROUND(I319*H319,2)</f>
        <v>0</v>
      </c>
      <c r="BL319" s="18" t="s">
        <v>301</v>
      </c>
      <c r="BM319" s="220" t="s">
        <v>1358</v>
      </c>
    </row>
    <row r="320" spans="1:65" s="2" customFormat="1" x14ac:dyDescent="0.2">
      <c r="A320" s="35"/>
      <c r="B320" s="36"/>
      <c r="C320" s="37"/>
      <c r="D320" s="222" t="s">
        <v>303</v>
      </c>
      <c r="E320" s="37"/>
      <c r="F320" s="223" t="s">
        <v>3349</v>
      </c>
      <c r="G320" s="37"/>
      <c r="H320" s="37"/>
      <c r="I320" s="124"/>
      <c r="J320" s="37"/>
      <c r="K320" s="37"/>
      <c r="L320" s="40"/>
      <c r="M320" s="224"/>
      <c r="N320" s="225"/>
      <c r="O320" s="72"/>
      <c r="P320" s="72"/>
      <c r="Q320" s="72"/>
      <c r="R320" s="72"/>
      <c r="S320" s="72"/>
      <c r="T320" s="73"/>
      <c r="U320" s="35"/>
      <c r="V320" s="35"/>
      <c r="W320" s="35"/>
      <c r="X320" s="35"/>
      <c r="Y320" s="35"/>
      <c r="Z320" s="35"/>
      <c r="AA320" s="35"/>
      <c r="AB320" s="35"/>
      <c r="AC320" s="35"/>
      <c r="AD320" s="35"/>
      <c r="AE320" s="35"/>
      <c r="AT320" s="18" t="s">
        <v>303</v>
      </c>
      <c r="AU320" s="18" t="s">
        <v>83</v>
      </c>
    </row>
    <row r="321" spans="1:65" s="2" customFormat="1" ht="24" customHeight="1" x14ac:dyDescent="0.2">
      <c r="A321" s="35"/>
      <c r="B321" s="36"/>
      <c r="C321" s="259" t="s">
        <v>892</v>
      </c>
      <c r="D321" s="259" t="s">
        <v>409</v>
      </c>
      <c r="E321" s="260" t="s">
        <v>3350</v>
      </c>
      <c r="F321" s="261" t="s">
        <v>3351</v>
      </c>
      <c r="G321" s="262" t="s">
        <v>386</v>
      </c>
      <c r="H321" s="263">
        <v>200</v>
      </c>
      <c r="I321" s="264"/>
      <c r="J321" s="265">
        <f>ROUND(I321*H321,2)</f>
        <v>0</v>
      </c>
      <c r="K321" s="261" t="s">
        <v>1</v>
      </c>
      <c r="L321" s="266"/>
      <c r="M321" s="267" t="s">
        <v>1</v>
      </c>
      <c r="N321" s="268"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340</v>
      </c>
      <c r="AT321" s="220" t="s">
        <v>409</v>
      </c>
      <c r="AU321" s="220" t="s">
        <v>83</v>
      </c>
      <c r="AY321" s="18" t="s">
        <v>294</v>
      </c>
      <c r="BE321" s="221">
        <f>IF(N321="základní",J321,0)</f>
        <v>0</v>
      </c>
      <c r="BF321" s="221">
        <f>IF(N321="snížená",J321,0)</f>
        <v>0</v>
      </c>
      <c r="BG321" s="221">
        <f>IF(N321="zákl. přenesená",J321,0)</f>
        <v>0</v>
      </c>
      <c r="BH321" s="221">
        <f>IF(N321="sníž. přenesená",J321,0)</f>
        <v>0</v>
      </c>
      <c r="BI321" s="221">
        <f>IF(N321="nulová",J321,0)</f>
        <v>0</v>
      </c>
      <c r="BJ321" s="18" t="s">
        <v>81</v>
      </c>
      <c r="BK321" s="221">
        <f>ROUND(I321*H321,2)</f>
        <v>0</v>
      </c>
      <c r="BL321" s="18" t="s">
        <v>301</v>
      </c>
      <c r="BM321" s="220" t="s">
        <v>1375</v>
      </c>
    </row>
    <row r="322" spans="1:65" s="2" customFormat="1" x14ac:dyDescent="0.2">
      <c r="A322" s="35"/>
      <c r="B322" s="36"/>
      <c r="C322" s="37"/>
      <c r="D322" s="222" t="s">
        <v>303</v>
      </c>
      <c r="E322" s="37"/>
      <c r="F322" s="223" t="s">
        <v>3351</v>
      </c>
      <c r="G322" s="37"/>
      <c r="H322" s="37"/>
      <c r="I322" s="124"/>
      <c r="J322" s="37"/>
      <c r="K322" s="37"/>
      <c r="L322" s="40"/>
      <c r="M322" s="224"/>
      <c r="N322" s="225"/>
      <c r="O322" s="72"/>
      <c r="P322" s="72"/>
      <c r="Q322" s="72"/>
      <c r="R322" s="72"/>
      <c r="S322" s="72"/>
      <c r="T322" s="73"/>
      <c r="U322" s="35"/>
      <c r="V322" s="35"/>
      <c r="W322" s="35"/>
      <c r="X322" s="35"/>
      <c r="Y322" s="35"/>
      <c r="Z322" s="35"/>
      <c r="AA322" s="35"/>
      <c r="AB322" s="35"/>
      <c r="AC322" s="35"/>
      <c r="AD322" s="35"/>
      <c r="AE322" s="35"/>
      <c r="AT322" s="18" t="s">
        <v>303</v>
      </c>
      <c r="AU322" s="18" t="s">
        <v>83</v>
      </c>
    </row>
    <row r="323" spans="1:65" s="2" customFormat="1" ht="16.5" customHeight="1" x14ac:dyDescent="0.2">
      <c r="A323" s="35"/>
      <c r="B323" s="36"/>
      <c r="C323" s="259" t="s">
        <v>903</v>
      </c>
      <c r="D323" s="259" t="s">
        <v>409</v>
      </c>
      <c r="E323" s="260" t="s">
        <v>3352</v>
      </c>
      <c r="F323" s="261" t="s">
        <v>3353</v>
      </c>
      <c r="G323" s="262" t="s">
        <v>386</v>
      </c>
      <c r="H323" s="263">
        <v>200</v>
      </c>
      <c r="I323" s="264"/>
      <c r="J323" s="265">
        <f>ROUND(I323*H323,2)</f>
        <v>0</v>
      </c>
      <c r="K323" s="261" t="s">
        <v>1</v>
      </c>
      <c r="L323" s="266"/>
      <c r="M323" s="267" t="s">
        <v>1</v>
      </c>
      <c r="N323" s="268" t="s">
        <v>40</v>
      </c>
      <c r="O323" s="72"/>
      <c r="P323" s="218">
        <f>O323*H323</f>
        <v>0</v>
      </c>
      <c r="Q323" s="218">
        <v>0</v>
      </c>
      <c r="R323" s="218">
        <f>Q323*H323</f>
        <v>0</v>
      </c>
      <c r="S323" s="218">
        <v>0</v>
      </c>
      <c r="T323" s="219">
        <f>S323*H323</f>
        <v>0</v>
      </c>
      <c r="U323" s="35"/>
      <c r="V323" s="35"/>
      <c r="W323" s="35"/>
      <c r="X323" s="35"/>
      <c r="Y323" s="35"/>
      <c r="Z323" s="35"/>
      <c r="AA323" s="35"/>
      <c r="AB323" s="35"/>
      <c r="AC323" s="35"/>
      <c r="AD323" s="35"/>
      <c r="AE323" s="35"/>
      <c r="AR323" s="220" t="s">
        <v>340</v>
      </c>
      <c r="AT323" s="220" t="s">
        <v>409</v>
      </c>
      <c r="AU323" s="220" t="s">
        <v>83</v>
      </c>
      <c r="AY323" s="18" t="s">
        <v>294</v>
      </c>
      <c r="BE323" s="221">
        <f>IF(N323="základní",J323,0)</f>
        <v>0</v>
      </c>
      <c r="BF323" s="221">
        <f>IF(N323="snížená",J323,0)</f>
        <v>0</v>
      </c>
      <c r="BG323" s="221">
        <f>IF(N323="zákl. přenesená",J323,0)</f>
        <v>0</v>
      </c>
      <c r="BH323" s="221">
        <f>IF(N323="sníž. přenesená",J323,0)</f>
        <v>0</v>
      </c>
      <c r="BI323" s="221">
        <f>IF(N323="nulová",J323,0)</f>
        <v>0</v>
      </c>
      <c r="BJ323" s="18" t="s">
        <v>81</v>
      </c>
      <c r="BK323" s="221">
        <f>ROUND(I323*H323,2)</f>
        <v>0</v>
      </c>
      <c r="BL323" s="18" t="s">
        <v>301</v>
      </c>
      <c r="BM323" s="220" t="s">
        <v>1390</v>
      </c>
    </row>
    <row r="324" spans="1:65" s="2" customFormat="1" x14ac:dyDescent="0.2">
      <c r="A324" s="35"/>
      <c r="B324" s="36"/>
      <c r="C324" s="37"/>
      <c r="D324" s="222" t="s">
        <v>303</v>
      </c>
      <c r="E324" s="37"/>
      <c r="F324" s="223" t="s">
        <v>3353</v>
      </c>
      <c r="G324" s="37"/>
      <c r="H324" s="37"/>
      <c r="I324" s="124"/>
      <c r="J324" s="37"/>
      <c r="K324" s="37"/>
      <c r="L324" s="40"/>
      <c r="M324" s="224"/>
      <c r="N324" s="225"/>
      <c r="O324" s="72"/>
      <c r="P324" s="72"/>
      <c r="Q324" s="72"/>
      <c r="R324" s="72"/>
      <c r="S324" s="72"/>
      <c r="T324" s="73"/>
      <c r="U324" s="35"/>
      <c r="V324" s="35"/>
      <c r="W324" s="35"/>
      <c r="X324" s="35"/>
      <c r="Y324" s="35"/>
      <c r="Z324" s="35"/>
      <c r="AA324" s="35"/>
      <c r="AB324" s="35"/>
      <c r="AC324" s="35"/>
      <c r="AD324" s="35"/>
      <c r="AE324" s="35"/>
      <c r="AT324" s="18" t="s">
        <v>303</v>
      </c>
      <c r="AU324" s="18" t="s">
        <v>83</v>
      </c>
    </row>
    <row r="325" spans="1:65" s="2" customFormat="1" ht="16.5" customHeight="1" x14ac:dyDescent="0.2">
      <c r="A325" s="35"/>
      <c r="B325" s="36"/>
      <c r="C325" s="259" t="s">
        <v>908</v>
      </c>
      <c r="D325" s="259" t="s">
        <v>409</v>
      </c>
      <c r="E325" s="260" t="s">
        <v>9546</v>
      </c>
      <c r="F325" s="261" t="s">
        <v>9547</v>
      </c>
      <c r="G325" s="262" t="s">
        <v>386</v>
      </c>
      <c r="H325" s="263">
        <v>50</v>
      </c>
      <c r="I325" s="264"/>
      <c r="J325" s="265">
        <f>ROUND(I325*H325,2)</f>
        <v>0</v>
      </c>
      <c r="K325" s="261" t="s">
        <v>1</v>
      </c>
      <c r="L325" s="266"/>
      <c r="M325" s="267" t="s">
        <v>1</v>
      </c>
      <c r="N325" s="268" t="s">
        <v>40</v>
      </c>
      <c r="O325" s="72"/>
      <c r="P325" s="218">
        <f>O325*H325</f>
        <v>0</v>
      </c>
      <c r="Q325" s="218">
        <v>0</v>
      </c>
      <c r="R325" s="218">
        <f>Q325*H325</f>
        <v>0</v>
      </c>
      <c r="S325" s="218">
        <v>0</v>
      </c>
      <c r="T325" s="219">
        <f>S325*H325</f>
        <v>0</v>
      </c>
      <c r="U325" s="35"/>
      <c r="V325" s="35"/>
      <c r="W325" s="35"/>
      <c r="X325" s="35"/>
      <c r="Y325" s="35"/>
      <c r="Z325" s="35"/>
      <c r="AA325" s="35"/>
      <c r="AB325" s="35"/>
      <c r="AC325" s="35"/>
      <c r="AD325" s="35"/>
      <c r="AE325" s="35"/>
      <c r="AR325" s="220" t="s">
        <v>340</v>
      </c>
      <c r="AT325" s="220" t="s">
        <v>409</v>
      </c>
      <c r="AU325" s="220" t="s">
        <v>83</v>
      </c>
      <c r="AY325" s="18" t="s">
        <v>294</v>
      </c>
      <c r="BE325" s="221">
        <f>IF(N325="základní",J325,0)</f>
        <v>0</v>
      </c>
      <c r="BF325" s="221">
        <f>IF(N325="snížená",J325,0)</f>
        <v>0</v>
      </c>
      <c r="BG325" s="221">
        <f>IF(N325="zákl. přenesená",J325,0)</f>
        <v>0</v>
      </c>
      <c r="BH325" s="221">
        <f>IF(N325="sníž. přenesená",J325,0)</f>
        <v>0</v>
      </c>
      <c r="BI325" s="221">
        <f>IF(N325="nulová",J325,0)</f>
        <v>0</v>
      </c>
      <c r="BJ325" s="18" t="s">
        <v>81</v>
      </c>
      <c r="BK325" s="221">
        <f>ROUND(I325*H325,2)</f>
        <v>0</v>
      </c>
      <c r="BL325" s="18" t="s">
        <v>301</v>
      </c>
      <c r="BM325" s="220" t="s">
        <v>1400</v>
      </c>
    </row>
    <row r="326" spans="1:65" s="2" customFormat="1" x14ac:dyDescent="0.2">
      <c r="A326" s="35"/>
      <c r="B326" s="36"/>
      <c r="C326" s="37"/>
      <c r="D326" s="222" t="s">
        <v>303</v>
      </c>
      <c r="E326" s="37"/>
      <c r="F326" s="223" t="s">
        <v>9547</v>
      </c>
      <c r="G326" s="37"/>
      <c r="H326" s="37"/>
      <c r="I326" s="124"/>
      <c r="J326" s="37"/>
      <c r="K326" s="37"/>
      <c r="L326" s="40"/>
      <c r="M326" s="224"/>
      <c r="N326" s="225"/>
      <c r="O326" s="72"/>
      <c r="P326" s="72"/>
      <c r="Q326" s="72"/>
      <c r="R326" s="72"/>
      <c r="S326" s="72"/>
      <c r="T326" s="73"/>
      <c r="U326" s="35"/>
      <c r="V326" s="35"/>
      <c r="W326" s="35"/>
      <c r="X326" s="35"/>
      <c r="Y326" s="35"/>
      <c r="Z326" s="35"/>
      <c r="AA326" s="35"/>
      <c r="AB326" s="35"/>
      <c r="AC326" s="35"/>
      <c r="AD326" s="35"/>
      <c r="AE326" s="35"/>
      <c r="AT326" s="18" t="s">
        <v>303</v>
      </c>
      <c r="AU326" s="18" t="s">
        <v>83</v>
      </c>
    </row>
    <row r="327" spans="1:65" s="2" customFormat="1" ht="16.5" customHeight="1" x14ac:dyDescent="0.2">
      <c r="A327" s="35"/>
      <c r="B327" s="36"/>
      <c r="C327" s="259" t="s">
        <v>913</v>
      </c>
      <c r="D327" s="259" t="s">
        <v>409</v>
      </c>
      <c r="E327" s="260" t="s">
        <v>9548</v>
      </c>
      <c r="F327" s="261" t="s">
        <v>9549</v>
      </c>
      <c r="G327" s="262" t="s">
        <v>386</v>
      </c>
      <c r="H327" s="263">
        <v>50</v>
      </c>
      <c r="I327" s="264"/>
      <c r="J327" s="265">
        <f>ROUND(I327*H327,2)</f>
        <v>0</v>
      </c>
      <c r="K327" s="261" t="s">
        <v>1</v>
      </c>
      <c r="L327" s="266"/>
      <c r="M327" s="267" t="s">
        <v>1</v>
      </c>
      <c r="N327" s="268" t="s">
        <v>40</v>
      </c>
      <c r="O327" s="72"/>
      <c r="P327" s="218">
        <f>O327*H327</f>
        <v>0</v>
      </c>
      <c r="Q327" s="218">
        <v>0</v>
      </c>
      <c r="R327" s="218">
        <f>Q327*H327</f>
        <v>0</v>
      </c>
      <c r="S327" s="218">
        <v>0</v>
      </c>
      <c r="T327" s="219">
        <f>S327*H327</f>
        <v>0</v>
      </c>
      <c r="U327" s="35"/>
      <c r="V327" s="35"/>
      <c r="W327" s="35"/>
      <c r="X327" s="35"/>
      <c r="Y327" s="35"/>
      <c r="Z327" s="35"/>
      <c r="AA327" s="35"/>
      <c r="AB327" s="35"/>
      <c r="AC327" s="35"/>
      <c r="AD327" s="35"/>
      <c r="AE327" s="35"/>
      <c r="AR327" s="220" t="s">
        <v>340</v>
      </c>
      <c r="AT327" s="220" t="s">
        <v>409</v>
      </c>
      <c r="AU327" s="220" t="s">
        <v>83</v>
      </c>
      <c r="AY327" s="18" t="s">
        <v>294</v>
      </c>
      <c r="BE327" s="221">
        <f>IF(N327="základní",J327,0)</f>
        <v>0</v>
      </c>
      <c r="BF327" s="221">
        <f>IF(N327="snížená",J327,0)</f>
        <v>0</v>
      </c>
      <c r="BG327" s="221">
        <f>IF(N327="zákl. přenesená",J327,0)</f>
        <v>0</v>
      </c>
      <c r="BH327" s="221">
        <f>IF(N327="sníž. přenesená",J327,0)</f>
        <v>0</v>
      </c>
      <c r="BI327" s="221">
        <f>IF(N327="nulová",J327,0)</f>
        <v>0</v>
      </c>
      <c r="BJ327" s="18" t="s">
        <v>81</v>
      </c>
      <c r="BK327" s="221">
        <f>ROUND(I327*H327,2)</f>
        <v>0</v>
      </c>
      <c r="BL327" s="18" t="s">
        <v>301</v>
      </c>
      <c r="BM327" s="220" t="s">
        <v>1414</v>
      </c>
    </row>
    <row r="328" spans="1:65" s="2" customFormat="1" x14ac:dyDescent="0.2">
      <c r="A328" s="35"/>
      <c r="B328" s="36"/>
      <c r="C328" s="37"/>
      <c r="D328" s="222" t="s">
        <v>303</v>
      </c>
      <c r="E328" s="37"/>
      <c r="F328" s="223" t="s">
        <v>9549</v>
      </c>
      <c r="G328" s="37"/>
      <c r="H328" s="37"/>
      <c r="I328" s="124"/>
      <c r="J328" s="37"/>
      <c r="K328" s="37"/>
      <c r="L328" s="40"/>
      <c r="M328" s="224"/>
      <c r="N328" s="225"/>
      <c r="O328" s="72"/>
      <c r="P328" s="72"/>
      <c r="Q328" s="72"/>
      <c r="R328" s="72"/>
      <c r="S328" s="72"/>
      <c r="T328" s="73"/>
      <c r="U328" s="35"/>
      <c r="V328" s="35"/>
      <c r="W328" s="35"/>
      <c r="X328" s="35"/>
      <c r="Y328" s="35"/>
      <c r="Z328" s="35"/>
      <c r="AA328" s="35"/>
      <c r="AB328" s="35"/>
      <c r="AC328" s="35"/>
      <c r="AD328" s="35"/>
      <c r="AE328" s="35"/>
      <c r="AT328" s="18" t="s">
        <v>303</v>
      </c>
      <c r="AU328" s="18" t="s">
        <v>83</v>
      </c>
    </row>
    <row r="329" spans="1:65" s="2" customFormat="1" ht="16.5" customHeight="1" x14ac:dyDescent="0.2">
      <c r="A329" s="35"/>
      <c r="B329" s="36"/>
      <c r="C329" s="259" t="s">
        <v>918</v>
      </c>
      <c r="D329" s="259" t="s">
        <v>409</v>
      </c>
      <c r="E329" s="260" t="s">
        <v>9550</v>
      </c>
      <c r="F329" s="261" t="s">
        <v>9551</v>
      </c>
      <c r="G329" s="262" t="s">
        <v>386</v>
      </c>
      <c r="H329" s="263">
        <v>50</v>
      </c>
      <c r="I329" s="264"/>
      <c r="J329" s="265">
        <f>ROUND(I329*H329,2)</f>
        <v>0</v>
      </c>
      <c r="K329" s="261" t="s">
        <v>1</v>
      </c>
      <c r="L329" s="266"/>
      <c r="M329" s="267" t="s">
        <v>1</v>
      </c>
      <c r="N329" s="268"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340</v>
      </c>
      <c r="AT329" s="220" t="s">
        <v>409</v>
      </c>
      <c r="AU329" s="220" t="s">
        <v>83</v>
      </c>
      <c r="AY329" s="18" t="s">
        <v>294</v>
      </c>
      <c r="BE329" s="221">
        <f>IF(N329="základní",J329,0)</f>
        <v>0</v>
      </c>
      <c r="BF329" s="221">
        <f>IF(N329="snížená",J329,0)</f>
        <v>0</v>
      </c>
      <c r="BG329" s="221">
        <f>IF(N329="zákl. přenesená",J329,0)</f>
        <v>0</v>
      </c>
      <c r="BH329" s="221">
        <f>IF(N329="sníž. přenesená",J329,0)</f>
        <v>0</v>
      </c>
      <c r="BI329" s="221">
        <f>IF(N329="nulová",J329,0)</f>
        <v>0</v>
      </c>
      <c r="BJ329" s="18" t="s">
        <v>81</v>
      </c>
      <c r="BK329" s="221">
        <f>ROUND(I329*H329,2)</f>
        <v>0</v>
      </c>
      <c r="BL329" s="18" t="s">
        <v>301</v>
      </c>
      <c r="BM329" s="220" t="s">
        <v>1426</v>
      </c>
    </row>
    <row r="330" spans="1:65" s="2" customFormat="1" x14ac:dyDescent="0.2">
      <c r="A330" s="35"/>
      <c r="B330" s="36"/>
      <c r="C330" s="37"/>
      <c r="D330" s="222" t="s">
        <v>303</v>
      </c>
      <c r="E330" s="37"/>
      <c r="F330" s="223" t="s">
        <v>9551</v>
      </c>
      <c r="G330" s="37"/>
      <c r="H330" s="37"/>
      <c r="I330" s="124"/>
      <c r="J330" s="37"/>
      <c r="K330" s="37"/>
      <c r="L330" s="40"/>
      <c r="M330" s="224"/>
      <c r="N330" s="225"/>
      <c r="O330" s="72"/>
      <c r="P330" s="72"/>
      <c r="Q330" s="72"/>
      <c r="R330" s="72"/>
      <c r="S330" s="72"/>
      <c r="T330" s="73"/>
      <c r="U330" s="35"/>
      <c r="V330" s="35"/>
      <c r="W330" s="35"/>
      <c r="X330" s="35"/>
      <c r="Y330" s="35"/>
      <c r="Z330" s="35"/>
      <c r="AA330" s="35"/>
      <c r="AB330" s="35"/>
      <c r="AC330" s="35"/>
      <c r="AD330" s="35"/>
      <c r="AE330" s="35"/>
      <c r="AT330" s="18" t="s">
        <v>303</v>
      </c>
      <c r="AU330" s="18" t="s">
        <v>83</v>
      </c>
    </row>
    <row r="331" spans="1:65" s="2" customFormat="1" ht="16.5" customHeight="1" x14ac:dyDescent="0.2">
      <c r="A331" s="35"/>
      <c r="B331" s="36"/>
      <c r="C331" s="259" t="s">
        <v>925</v>
      </c>
      <c r="D331" s="259" t="s">
        <v>409</v>
      </c>
      <c r="E331" s="260" t="s">
        <v>9552</v>
      </c>
      <c r="F331" s="261" t="s">
        <v>9553</v>
      </c>
      <c r="G331" s="262" t="s">
        <v>326</v>
      </c>
      <c r="H331" s="263">
        <v>80</v>
      </c>
      <c r="I331" s="264"/>
      <c r="J331" s="265">
        <f>ROUND(I331*H331,2)</f>
        <v>0</v>
      </c>
      <c r="K331" s="261" t="s">
        <v>1</v>
      </c>
      <c r="L331" s="266"/>
      <c r="M331" s="267" t="s">
        <v>1</v>
      </c>
      <c r="N331" s="268" t="s">
        <v>40</v>
      </c>
      <c r="O331" s="72"/>
      <c r="P331" s="218">
        <f>O331*H331</f>
        <v>0</v>
      </c>
      <c r="Q331" s="218">
        <v>0</v>
      </c>
      <c r="R331" s="218">
        <f>Q331*H331</f>
        <v>0</v>
      </c>
      <c r="S331" s="218">
        <v>0</v>
      </c>
      <c r="T331" s="219">
        <f>S331*H331</f>
        <v>0</v>
      </c>
      <c r="U331" s="35"/>
      <c r="V331" s="35"/>
      <c r="W331" s="35"/>
      <c r="X331" s="35"/>
      <c r="Y331" s="35"/>
      <c r="Z331" s="35"/>
      <c r="AA331" s="35"/>
      <c r="AB331" s="35"/>
      <c r="AC331" s="35"/>
      <c r="AD331" s="35"/>
      <c r="AE331" s="35"/>
      <c r="AR331" s="220" t="s">
        <v>340</v>
      </c>
      <c r="AT331" s="220" t="s">
        <v>409</v>
      </c>
      <c r="AU331" s="220" t="s">
        <v>83</v>
      </c>
      <c r="AY331" s="18" t="s">
        <v>294</v>
      </c>
      <c r="BE331" s="221">
        <f>IF(N331="základní",J331,0)</f>
        <v>0</v>
      </c>
      <c r="BF331" s="221">
        <f>IF(N331="snížená",J331,0)</f>
        <v>0</v>
      </c>
      <c r="BG331" s="221">
        <f>IF(N331="zákl. přenesená",J331,0)</f>
        <v>0</v>
      </c>
      <c r="BH331" s="221">
        <f>IF(N331="sníž. přenesená",J331,0)</f>
        <v>0</v>
      </c>
      <c r="BI331" s="221">
        <f>IF(N331="nulová",J331,0)</f>
        <v>0</v>
      </c>
      <c r="BJ331" s="18" t="s">
        <v>81</v>
      </c>
      <c r="BK331" s="221">
        <f>ROUND(I331*H331,2)</f>
        <v>0</v>
      </c>
      <c r="BL331" s="18" t="s">
        <v>301</v>
      </c>
      <c r="BM331" s="220" t="s">
        <v>1439</v>
      </c>
    </row>
    <row r="332" spans="1:65" s="2" customFormat="1" x14ac:dyDescent="0.2">
      <c r="A332" s="35"/>
      <c r="B332" s="36"/>
      <c r="C332" s="37"/>
      <c r="D332" s="222" t="s">
        <v>303</v>
      </c>
      <c r="E332" s="37"/>
      <c r="F332" s="223" t="s">
        <v>9553</v>
      </c>
      <c r="G332" s="37"/>
      <c r="H332" s="37"/>
      <c r="I332" s="124"/>
      <c r="J332" s="37"/>
      <c r="K332" s="37"/>
      <c r="L332" s="40"/>
      <c r="M332" s="224"/>
      <c r="N332" s="225"/>
      <c r="O332" s="72"/>
      <c r="P332" s="72"/>
      <c r="Q332" s="72"/>
      <c r="R332" s="72"/>
      <c r="S332" s="72"/>
      <c r="T332" s="73"/>
      <c r="U332" s="35"/>
      <c r="V332" s="35"/>
      <c r="W332" s="35"/>
      <c r="X332" s="35"/>
      <c r="Y332" s="35"/>
      <c r="Z332" s="35"/>
      <c r="AA332" s="35"/>
      <c r="AB332" s="35"/>
      <c r="AC332" s="35"/>
      <c r="AD332" s="35"/>
      <c r="AE332" s="35"/>
      <c r="AT332" s="18" t="s">
        <v>303</v>
      </c>
      <c r="AU332" s="18" t="s">
        <v>83</v>
      </c>
    </row>
    <row r="333" spans="1:65" s="2" customFormat="1" ht="16.5" customHeight="1" x14ac:dyDescent="0.2">
      <c r="A333" s="35"/>
      <c r="B333" s="36"/>
      <c r="C333" s="259" t="s">
        <v>936</v>
      </c>
      <c r="D333" s="259" t="s">
        <v>409</v>
      </c>
      <c r="E333" s="260" t="s">
        <v>9554</v>
      </c>
      <c r="F333" s="261" t="s">
        <v>9555</v>
      </c>
      <c r="G333" s="262" t="s">
        <v>326</v>
      </c>
      <c r="H333" s="263">
        <v>12</v>
      </c>
      <c r="I333" s="264"/>
      <c r="J333" s="265">
        <f>ROUND(I333*H333,2)</f>
        <v>0</v>
      </c>
      <c r="K333" s="261" t="s">
        <v>1</v>
      </c>
      <c r="L333" s="266"/>
      <c r="M333" s="267" t="s">
        <v>1</v>
      </c>
      <c r="N333" s="268"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340</v>
      </c>
      <c r="AT333" s="220" t="s">
        <v>409</v>
      </c>
      <c r="AU333" s="220" t="s">
        <v>83</v>
      </c>
      <c r="AY333" s="18" t="s">
        <v>294</v>
      </c>
      <c r="BE333" s="221">
        <f>IF(N333="základní",J333,0)</f>
        <v>0</v>
      </c>
      <c r="BF333" s="221">
        <f>IF(N333="snížená",J333,0)</f>
        <v>0</v>
      </c>
      <c r="BG333" s="221">
        <f>IF(N333="zákl. přenesená",J333,0)</f>
        <v>0</v>
      </c>
      <c r="BH333" s="221">
        <f>IF(N333="sníž. přenesená",J333,0)</f>
        <v>0</v>
      </c>
      <c r="BI333" s="221">
        <f>IF(N333="nulová",J333,0)</f>
        <v>0</v>
      </c>
      <c r="BJ333" s="18" t="s">
        <v>81</v>
      </c>
      <c r="BK333" s="221">
        <f>ROUND(I333*H333,2)</f>
        <v>0</v>
      </c>
      <c r="BL333" s="18" t="s">
        <v>301</v>
      </c>
      <c r="BM333" s="220" t="s">
        <v>1466</v>
      </c>
    </row>
    <row r="334" spans="1:65" s="2" customFormat="1" x14ac:dyDescent="0.2">
      <c r="A334" s="35"/>
      <c r="B334" s="36"/>
      <c r="C334" s="37"/>
      <c r="D334" s="222" t="s">
        <v>303</v>
      </c>
      <c r="E334" s="37"/>
      <c r="F334" s="223" t="s">
        <v>9555</v>
      </c>
      <c r="G334" s="37"/>
      <c r="H334" s="37"/>
      <c r="I334" s="124"/>
      <c r="J334" s="37"/>
      <c r="K334" s="37"/>
      <c r="L334" s="40"/>
      <c r="M334" s="224"/>
      <c r="N334" s="225"/>
      <c r="O334" s="72"/>
      <c r="P334" s="72"/>
      <c r="Q334" s="72"/>
      <c r="R334" s="72"/>
      <c r="S334" s="72"/>
      <c r="T334" s="73"/>
      <c r="U334" s="35"/>
      <c r="V334" s="35"/>
      <c r="W334" s="35"/>
      <c r="X334" s="35"/>
      <c r="Y334" s="35"/>
      <c r="Z334" s="35"/>
      <c r="AA334" s="35"/>
      <c r="AB334" s="35"/>
      <c r="AC334" s="35"/>
      <c r="AD334" s="35"/>
      <c r="AE334" s="35"/>
      <c r="AT334" s="18" t="s">
        <v>303</v>
      </c>
      <c r="AU334" s="18" t="s">
        <v>83</v>
      </c>
    </row>
    <row r="335" spans="1:65" s="2" customFormat="1" ht="24" customHeight="1" x14ac:dyDescent="0.2">
      <c r="A335" s="35"/>
      <c r="B335" s="36"/>
      <c r="C335" s="259" t="s">
        <v>949</v>
      </c>
      <c r="D335" s="259" t="s">
        <v>409</v>
      </c>
      <c r="E335" s="260" t="s">
        <v>9556</v>
      </c>
      <c r="F335" s="261" t="s">
        <v>9557</v>
      </c>
      <c r="G335" s="262" t="s">
        <v>326</v>
      </c>
      <c r="H335" s="263">
        <v>1</v>
      </c>
      <c r="I335" s="264"/>
      <c r="J335" s="265">
        <f>ROUND(I335*H335,2)</f>
        <v>0</v>
      </c>
      <c r="K335" s="261" t="s">
        <v>1</v>
      </c>
      <c r="L335" s="266"/>
      <c r="M335" s="267" t="s">
        <v>1</v>
      </c>
      <c r="N335" s="268" t="s">
        <v>40</v>
      </c>
      <c r="O335" s="72"/>
      <c r="P335" s="218">
        <f>O335*H335</f>
        <v>0</v>
      </c>
      <c r="Q335" s="218">
        <v>0</v>
      </c>
      <c r="R335" s="218">
        <f>Q335*H335</f>
        <v>0</v>
      </c>
      <c r="S335" s="218">
        <v>0</v>
      </c>
      <c r="T335" s="219">
        <f>S335*H335</f>
        <v>0</v>
      </c>
      <c r="U335" s="35"/>
      <c r="V335" s="35"/>
      <c r="W335" s="35"/>
      <c r="X335" s="35"/>
      <c r="Y335" s="35"/>
      <c r="Z335" s="35"/>
      <c r="AA335" s="35"/>
      <c r="AB335" s="35"/>
      <c r="AC335" s="35"/>
      <c r="AD335" s="35"/>
      <c r="AE335" s="35"/>
      <c r="AR335" s="220" t="s">
        <v>340</v>
      </c>
      <c r="AT335" s="220" t="s">
        <v>409</v>
      </c>
      <c r="AU335" s="220" t="s">
        <v>83</v>
      </c>
      <c r="AY335" s="18" t="s">
        <v>294</v>
      </c>
      <c r="BE335" s="221">
        <f>IF(N335="základní",J335,0)</f>
        <v>0</v>
      </c>
      <c r="BF335" s="221">
        <f>IF(N335="snížená",J335,0)</f>
        <v>0</v>
      </c>
      <c r="BG335" s="221">
        <f>IF(N335="zákl. přenesená",J335,0)</f>
        <v>0</v>
      </c>
      <c r="BH335" s="221">
        <f>IF(N335="sníž. přenesená",J335,0)</f>
        <v>0</v>
      </c>
      <c r="BI335" s="221">
        <f>IF(N335="nulová",J335,0)</f>
        <v>0</v>
      </c>
      <c r="BJ335" s="18" t="s">
        <v>81</v>
      </c>
      <c r="BK335" s="221">
        <f>ROUND(I335*H335,2)</f>
        <v>0</v>
      </c>
      <c r="BL335" s="18" t="s">
        <v>301</v>
      </c>
      <c r="BM335" s="220" t="s">
        <v>1482</v>
      </c>
    </row>
    <row r="336" spans="1:65" s="2" customFormat="1" ht="19.2" x14ac:dyDescent="0.2">
      <c r="A336" s="35"/>
      <c r="B336" s="36"/>
      <c r="C336" s="37"/>
      <c r="D336" s="222" t="s">
        <v>303</v>
      </c>
      <c r="E336" s="37"/>
      <c r="F336" s="223" t="s">
        <v>9557</v>
      </c>
      <c r="G336" s="37"/>
      <c r="H336" s="37"/>
      <c r="I336" s="124"/>
      <c r="J336" s="37"/>
      <c r="K336" s="37"/>
      <c r="L336" s="40"/>
      <c r="M336" s="224"/>
      <c r="N336" s="225"/>
      <c r="O336" s="72"/>
      <c r="P336" s="72"/>
      <c r="Q336" s="72"/>
      <c r="R336" s="72"/>
      <c r="S336" s="72"/>
      <c r="T336" s="73"/>
      <c r="U336" s="35"/>
      <c r="V336" s="35"/>
      <c r="W336" s="35"/>
      <c r="X336" s="35"/>
      <c r="Y336" s="35"/>
      <c r="Z336" s="35"/>
      <c r="AA336" s="35"/>
      <c r="AB336" s="35"/>
      <c r="AC336" s="35"/>
      <c r="AD336" s="35"/>
      <c r="AE336" s="35"/>
      <c r="AT336" s="18" t="s">
        <v>303</v>
      </c>
      <c r="AU336" s="18" t="s">
        <v>83</v>
      </c>
    </row>
    <row r="337" spans="1:65" s="2" customFormat="1" ht="16.5" customHeight="1" x14ac:dyDescent="0.2">
      <c r="A337" s="35"/>
      <c r="B337" s="36"/>
      <c r="C337" s="209" t="s">
        <v>955</v>
      </c>
      <c r="D337" s="209" t="s">
        <v>296</v>
      </c>
      <c r="E337" s="210" t="s">
        <v>9558</v>
      </c>
      <c r="F337" s="211" t="s">
        <v>3355</v>
      </c>
      <c r="G337" s="212" t="s">
        <v>1794</v>
      </c>
      <c r="H337" s="213">
        <v>1</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301</v>
      </c>
      <c r="AT337" s="220" t="s">
        <v>296</v>
      </c>
      <c r="AU337" s="220" t="s">
        <v>83</v>
      </c>
      <c r="AY337" s="18" t="s">
        <v>294</v>
      </c>
      <c r="BE337" s="221">
        <f>IF(N337="základní",J337,0)</f>
        <v>0</v>
      </c>
      <c r="BF337" s="221">
        <f>IF(N337="snížená",J337,0)</f>
        <v>0</v>
      </c>
      <c r="BG337" s="221">
        <f>IF(N337="zákl. přenesená",J337,0)</f>
        <v>0</v>
      </c>
      <c r="BH337" s="221">
        <f>IF(N337="sníž. přenesená",J337,0)</f>
        <v>0</v>
      </c>
      <c r="BI337" s="221">
        <f>IF(N337="nulová",J337,0)</f>
        <v>0</v>
      </c>
      <c r="BJ337" s="18" t="s">
        <v>81</v>
      </c>
      <c r="BK337" s="221">
        <f>ROUND(I337*H337,2)</f>
        <v>0</v>
      </c>
      <c r="BL337" s="18" t="s">
        <v>301</v>
      </c>
      <c r="BM337" s="220" t="s">
        <v>1496</v>
      </c>
    </row>
    <row r="338" spans="1:65" s="2" customFormat="1" x14ac:dyDescent="0.2">
      <c r="A338" s="35"/>
      <c r="B338" s="36"/>
      <c r="C338" s="37"/>
      <c r="D338" s="222" t="s">
        <v>303</v>
      </c>
      <c r="E338" s="37"/>
      <c r="F338" s="223" t="s">
        <v>3355</v>
      </c>
      <c r="G338" s="37"/>
      <c r="H338" s="37"/>
      <c r="I338" s="124"/>
      <c r="J338" s="37"/>
      <c r="K338" s="37"/>
      <c r="L338" s="40"/>
      <c r="M338" s="224"/>
      <c r="N338" s="225"/>
      <c r="O338" s="72"/>
      <c r="P338" s="72"/>
      <c r="Q338" s="72"/>
      <c r="R338" s="72"/>
      <c r="S338" s="72"/>
      <c r="T338" s="73"/>
      <c r="U338" s="35"/>
      <c r="V338" s="35"/>
      <c r="W338" s="35"/>
      <c r="X338" s="35"/>
      <c r="Y338" s="35"/>
      <c r="Z338" s="35"/>
      <c r="AA338" s="35"/>
      <c r="AB338" s="35"/>
      <c r="AC338" s="35"/>
      <c r="AD338" s="35"/>
      <c r="AE338" s="35"/>
      <c r="AT338" s="18" t="s">
        <v>303</v>
      </c>
      <c r="AU338" s="18" t="s">
        <v>83</v>
      </c>
    </row>
    <row r="339" spans="1:65" s="2" customFormat="1" ht="28.8" x14ac:dyDescent="0.2">
      <c r="A339" s="35"/>
      <c r="B339" s="36"/>
      <c r="C339" s="37"/>
      <c r="D339" s="222" t="s">
        <v>305</v>
      </c>
      <c r="E339" s="37"/>
      <c r="F339" s="226" t="s">
        <v>9430</v>
      </c>
      <c r="G339" s="37"/>
      <c r="H339" s="37"/>
      <c r="I339" s="124"/>
      <c r="J339" s="37"/>
      <c r="K339" s="37"/>
      <c r="L339" s="40"/>
      <c r="M339" s="224"/>
      <c r="N339" s="225"/>
      <c r="O339" s="72"/>
      <c r="P339" s="72"/>
      <c r="Q339" s="72"/>
      <c r="R339" s="72"/>
      <c r="S339" s="72"/>
      <c r="T339" s="73"/>
      <c r="U339" s="35"/>
      <c r="V339" s="35"/>
      <c r="W339" s="35"/>
      <c r="X339" s="35"/>
      <c r="Y339" s="35"/>
      <c r="Z339" s="35"/>
      <c r="AA339" s="35"/>
      <c r="AB339" s="35"/>
      <c r="AC339" s="35"/>
      <c r="AD339" s="35"/>
      <c r="AE339" s="35"/>
      <c r="AT339" s="18" t="s">
        <v>305</v>
      </c>
      <c r="AU339" s="18" t="s">
        <v>83</v>
      </c>
    </row>
    <row r="340" spans="1:65" s="2" customFormat="1" ht="36" customHeight="1" x14ac:dyDescent="0.2">
      <c r="A340" s="35"/>
      <c r="B340" s="36"/>
      <c r="C340" s="259" t="s">
        <v>961</v>
      </c>
      <c r="D340" s="259" t="s">
        <v>409</v>
      </c>
      <c r="E340" s="260" t="s">
        <v>9559</v>
      </c>
      <c r="F340" s="261" t="s">
        <v>9560</v>
      </c>
      <c r="G340" s="262" t="s">
        <v>326</v>
      </c>
      <c r="H340" s="263">
        <v>20</v>
      </c>
      <c r="I340" s="264"/>
      <c r="J340" s="265">
        <f>ROUND(I340*H340,2)</f>
        <v>0</v>
      </c>
      <c r="K340" s="261" t="s">
        <v>1</v>
      </c>
      <c r="L340" s="266"/>
      <c r="M340" s="267" t="s">
        <v>1</v>
      </c>
      <c r="N340" s="268"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340</v>
      </c>
      <c r="AT340" s="220" t="s">
        <v>409</v>
      </c>
      <c r="AU340" s="220" t="s">
        <v>83</v>
      </c>
      <c r="AY340" s="18" t="s">
        <v>294</v>
      </c>
      <c r="BE340" s="221">
        <f>IF(N340="základní",J340,0)</f>
        <v>0</v>
      </c>
      <c r="BF340" s="221">
        <f>IF(N340="snížená",J340,0)</f>
        <v>0</v>
      </c>
      <c r="BG340" s="221">
        <f>IF(N340="zákl. přenesená",J340,0)</f>
        <v>0</v>
      </c>
      <c r="BH340" s="221">
        <f>IF(N340="sníž. přenesená",J340,0)</f>
        <v>0</v>
      </c>
      <c r="BI340" s="221">
        <f>IF(N340="nulová",J340,0)</f>
        <v>0</v>
      </c>
      <c r="BJ340" s="18" t="s">
        <v>81</v>
      </c>
      <c r="BK340" s="221">
        <f>ROUND(I340*H340,2)</f>
        <v>0</v>
      </c>
      <c r="BL340" s="18" t="s">
        <v>301</v>
      </c>
      <c r="BM340" s="220" t="s">
        <v>3358</v>
      </c>
    </row>
    <row r="341" spans="1:65" s="2" customFormat="1" ht="19.2" x14ac:dyDescent="0.2">
      <c r="A341" s="35"/>
      <c r="B341" s="36"/>
      <c r="C341" s="37"/>
      <c r="D341" s="222" t="s">
        <v>303</v>
      </c>
      <c r="E341" s="37"/>
      <c r="F341" s="223" t="s">
        <v>9560</v>
      </c>
      <c r="G341" s="37"/>
      <c r="H341" s="37"/>
      <c r="I341" s="124"/>
      <c r="J341" s="37"/>
      <c r="K341" s="37"/>
      <c r="L341" s="40"/>
      <c r="M341" s="224"/>
      <c r="N341" s="225"/>
      <c r="O341" s="72"/>
      <c r="P341" s="72"/>
      <c r="Q341" s="72"/>
      <c r="R341" s="72"/>
      <c r="S341" s="72"/>
      <c r="T341" s="73"/>
      <c r="U341" s="35"/>
      <c r="V341" s="35"/>
      <c r="W341" s="35"/>
      <c r="X341" s="35"/>
      <c r="Y341" s="35"/>
      <c r="Z341" s="35"/>
      <c r="AA341" s="35"/>
      <c r="AB341" s="35"/>
      <c r="AC341" s="35"/>
      <c r="AD341" s="35"/>
      <c r="AE341" s="35"/>
      <c r="AT341" s="18" t="s">
        <v>303</v>
      </c>
      <c r="AU341" s="18" t="s">
        <v>83</v>
      </c>
    </row>
    <row r="342" spans="1:65" s="2" customFormat="1" ht="24" customHeight="1" x14ac:dyDescent="0.2">
      <c r="A342" s="35"/>
      <c r="B342" s="36"/>
      <c r="C342" s="259" t="s">
        <v>967</v>
      </c>
      <c r="D342" s="259" t="s">
        <v>409</v>
      </c>
      <c r="E342" s="260" t="s">
        <v>3356</v>
      </c>
      <c r="F342" s="261" t="s">
        <v>3357</v>
      </c>
      <c r="G342" s="262" t="s">
        <v>3277</v>
      </c>
      <c r="H342" s="263">
        <v>1</v>
      </c>
      <c r="I342" s="264"/>
      <c r="J342" s="265">
        <f>ROUND(I342*H342,2)</f>
        <v>0</v>
      </c>
      <c r="K342" s="261" t="s">
        <v>1</v>
      </c>
      <c r="L342" s="266"/>
      <c r="M342" s="267" t="s">
        <v>1</v>
      </c>
      <c r="N342" s="268"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340</v>
      </c>
      <c r="AT342" s="220" t="s">
        <v>409</v>
      </c>
      <c r="AU342" s="220" t="s">
        <v>83</v>
      </c>
      <c r="AY342" s="18" t="s">
        <v>294</v>
      </c>
      <c r="BE342" s="221">
        <f>IF(N342="základní",J342,0)</f>
        <v>0</v>
      </c>
      <c r="BF342" s="221">
        <f>IF(N342="snížená",J342,0)</f>
        <v>0</v>
      </c>
      <c r="BG342" s="221">
        <f>IF(N342="zákl. přenesená",J342,0)</f>
        <v>0</v>
      </c>
      <c r="BH342" s="221">
        <f>IF(N342="sníž. přenesená",J342,0)</f>
        <v>0</v>
      </c>
      <c r="BI342" s="221">
        <f>IF(N342="nulová",J342,0)</f>
        <v>0</v>
      </c>
      <c r="BJ342" s="18" t="s">
        <v>81</v>
      </c>
      <c r="BK342" s="221">
        <f>ROUND(I342*H342,2)</f>
        <v>0</v>
      </c>
      <c r="BL342" s="18" t="s">
        <v>301</v>
      </c>
      <c r="BM342" s="220" t="s">
        <v>3361</v>
      </c>
    </row>
    <row r="343" spans="1:65" s="2" customFormat="1" ht="19.2" x14ac:dyDescent="0.2">
      <c r="A343" s="35"/>
      <c r="B343" s="36"/>
      <c r="C343" s="37"/>
      <c r="D343" s="222" t="s">
        <v>303</v>
      </c>
      <c r="E343" s="37"/>
      <c r="F343" s="223" t="s">
        <v>3357</v>
      </c>
      <c r="G343" s="37"/>
      <c r="H343" s="37"/>
      <c r="I343" s="124"/>
      <c r="J343" s="37"/>
      <c r="K343" s="37"/>
      <c r="L343" s="40"/>
      <c r="M343" s="224"/>
      <c r="N343" s="225"/>
      <c r="O343" s="72"/>
      <c r="P343" s="72"/>
      <c r="Q343" s="72"/>
      <c r="R343" s="72"/>
      <c r="S343" s="72"/>
      <c r="T343" s="73"/>
      <c r="U343" s="35"/>
      <c r="V343" s="35"/>
      <c r="W343" s="35"/>
      <c r="X343" s="35"/>
      <c r="Y343" s="35"/>
      <c r="Z343" s="35"/>
      <c r="AA343" s="35"/>
      <c r="AB343" s="35"/>
      <c r="AC343" s="35"/>
      <c r="AD343" s="35"/>
      <c r="AE343" s="35"/>
      <c r="AT343" s="18" t="s">
        <v>303</v>
      </c>
      <c r="AU343" s="18" t="s">
        <v>83</v>
      </c>
    </row>
    <row r="344" spans="1:65" s="2" customFormat="1" ht="16.5" customHeight="1" x14ac:dyDescent="0.2">
      <c r="A344" s="35"/>
      <c r="B344" s="36"/>
      <c r="C344" s="259" t="s">
        <v>972</v>
      </c>
      <c r="D344" s="259" t="s">
        <v>409</v>
      </c>
      <c r="E344" s="260" t="s">
        <v>9561</v>
      </c>
      <c r="F344" s="261" t="s">
        <v>3360</v>
      </c>
      <c r="G344" s="262" t="s">
        <v>3277</v>
      </c>
      <c r="H344" s="263">
        <v>1</v>
      </c>
      <c r="I344" s="264"/>
      <c r="J344" s="265">
        <f>ROUND(I344*H344,2)</f>
        <v>0</v>
      </c>
      <c r="K344" s="261" t="s">
        <v>1</v>
      </c>
      <c r="L344" s="266"/>
      <c r="M344" s="267" t="s">
        <v>1</v>
      </c>
      <c r="N344" s="268"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340</v>
      </c>
      <c r="AT344" s="220" t="s">
        <v>409</v>
      </c>
      <c r="AU344" s="220" t="s">
        <v>83</v>
      </c>
      <c r="AY344" s="18" t="s">
        <v>294</v>
      </c>
      <c r="BE344" s="221">
        <f>IF(N344="základní",J344,0)</f>
        <v>0</v>
      </c>
      <c r="BF344" s="221">
        <f>IF(N344="snížená",J344,0)</f>
        <v>0</v>
      </c>
      <c r="BG344" s="221">
        <f>IF(N344="zákl. přenesená",J344,0)</f>
        <v>0</v>
      </c>
      <c r="BH344" s="221">
        <f>IF(N344="sníž. přenesená",J344,0)</f>
        <v>0</v>
      </c>
      <c r="BI344" s="221">
        <f>IF(N344="nulová",J344,0)</f>
        <v>0</v>
      </c>
      <c r="BJ344" s="18" t="s">
        <v>81</v>
      </c>
      <c r="BK344" s="221">
        <f>ROUND(I344*H344,2)</f>
        <v>0</v>
      </c>
      <c r="BL344" s="18" t="s">
        <v>301</v>
      </c>
      <c r="BM344" s="220" t="s">
        <v>3364</v>
      </c>
    </row>
    <row r="345" spans="1:65" s="2" customFormat="1" x14ac:dyDescent="0.2">
      <c r="A345" s="35"/>
      <c r="B345" s="36"/>
      <c r="C345" s="37"/>
      <c r="D345" s="222" t="s">
        <v>303</v>
      </c>
      <c r="E345" s="37"/>
      <c r="F345" s="223" t="s">
        <v>3360</v>
      </c>
      <c r="G345" s="37"/>
      <c r="H345" s="37"/>
      <c r="I345" s="124"/>
      <c r="J345" s="37"/>
      <c r="K345" s="37"/>
      <c r="L345" s="40"/>
      <c r="M345" s="224"/>
      <c r="N345" s="225"/>
      <c r="O345" s="72"/>
      <c r="P345" s="72"/>
      <c r="Q345" s="72"/>
      <c r="R345" s="72"/>
      <c r="S345" s="72"/>
      <c r="T345" s="73"/>
      <c r="U345" s="35"/>
      <c r="V345" s="35"/>
      <c r="W345" s="35"/>
      <c r="X345" s="35"/>
      <c r="Y345" s="35"/>
      <c r="Z345" s="35"/>
      <c r="AA345" s="35"/>
      <c r="AB345" s="35"/>
      <c r="AC345" s="35"/>
      <c r="AD345" s="35"/>
      <c r="AE345" s="35"/>
      <c r="AT345" s="18" t="s">
        <v>303</v>
      </c>
      <c r="AU345" s="18" t="s">
        <v>83</v>
      </c>
    </row>
    <row r="346" spans="1:65" s="12" customFormat="1" ht="22.95" customHeight="1" x14ac:dyDescent="0.25">
      <c r="B346" s="193"/>
      <c r="C346" s="194"/>
      <c r="D346" s="195" t="s">
        <v>74</v>
      </c>
      <c r="E346" s="207" t="s">
        <v>3386</v>
      </c>
      <c r="F346" s="207" t="s">
        <v>3311</v>
      </c>
      <c r="G346" s="194"/>
      <c r="H346" s="194"/>
      <c r="I346" s="197"/>
      <c r="J346" s="208">
        <f>BK346</f>
        <v>0</v>
      </c>
      <c r="K346" s="194"/>
      <c r="L346" s="199"/>
      <c r="M346" s="200"/>
      <c r="N346" s="201"/>
      <c r="O346" s="201"/>
      <c r="P346" s="202">
        <f>SUM(P347:P357)</f>
        <v>0</v>
      </c>
      <c r="Q346" s="201"/>
      <c r="R346" s="202">
        <f>SUM(R347:R357)</f>
        <v>0</v>
      </c>
      <c r="S346" s="201"/>
      <c r="T346" s="203">
        <f>SUM(T347:T357)</f>
        <v>0</v>
      </c>
      <c r="AR346" s="204" t="s">
        <v>81</v>
      </c>
      <c r="AT346" s="205" t="s">
        <v>74</v>
      </c>
      <c r="AU346" s="205" t="s">
        <v>81</v>
      </c>
      <c r="AY346" s="204" t="s">
        <v>294</v>
      </c>
      <c r="BK346" s="206">
        <f>SUM(BK347:BK357)</f>
        <v>0</v>
      </c>
    </row>
    <row r="347" spans="1:65" s="2" customFormat="1" ht="16.5" customHeight="1" x14ac:dyDescent="0.2">
      <c r="A347" s="35"/>
      <c r="B347" s="36"/>
      <c r="C347" s="209" t="s">
        <v>980</v>
      </c>
      <c r="D347" s="209" t="s">
        <v>296</v>
      </c>
      <c r="E347" s="210" t="s">
        <v>9562</v>
      </c>
      <c r="F347" s="211" t="s">
        <v>9563</v>
      </c>
      <c r="G347" s="212" t="s">
        <v>386</v>
      </c>
      <c r="H347" s="213">
        <v>700</v>
      </c>
      <c r="I347" s="214"/>
      <c r="J347" s="215">
        <f>ROUND(I347*H347,2)</f>
        <v>0</v>
      </c>
      <c r="K347" s="211" t="s">
        <v>1</v>
      </c>
      <c r="L347" s="40"/>
      <c r="M347" s="216" t="s">
        <v>1</v>
      </c>
      <c r="N347" s="217" t="s">
        <v>40</v>
      </c>
      <c r="O347" s="72"/>
      <c r="P347" s="218">
        <f>O347*H347</f>
        <v>0</v>
      </c>
      <c r="Q347" s="218">
        <v>0</v>
      </c>
      <c r="R347" s="218">
        <f>Q347*H347</f>
        <v>0</v>
      </c>
      <c r="S347" s="218">
        <v>0</v>
      </c>
      <c r="T347" s="219">
        <f>S347*H347</f>
        <v>0</v>
      </c>
      <c r="U347" s="35"/>
      <c r="V347" s="35"/>
      <c r="W347" s="35"/>
      <c r="X347" s="35"/>
      <c r="Y347" s="35"/>
      <c r="Z347" s="35"/>
      <c r="AA347" s="35"/>
      <c r="AB347" s="35"/>
      <c r="AC347" s="35"/>
      <c r="AD347" s="35"/>
      <c r="AE347" s="35"/>
      <c r="AR347" s="220" t="s">
        <v>301</v>
      </c>
      <c r="AT347" s="220" t="s">
        <v>296</v>
      </c>
      <c r="AU347" s="220" t="s">
        <v>83</v>
      </c>
      <c r="AY347" s="18" t="s">
        <v>294</v>
      </c>
      <c r="BE347" s="221">
        <f>IF(N347="základní",J347,0)</f>
        <v>0</v>
      </c>
      <c r="BF347" s="221">
        <f>IF(N347="snížená",J347,0)</f>
        <v>0</v>
      </c>
      <c r="BG347" s="221">
        <f>IF(N347="zákl. přenesená",J347,0)</f>
        <v>0</v>
      </c>
      <c r="BH347" s="221">
        <f>IF(N347="sníž. přenesená",J347,0)</f>
        <v>0</v>
      </c>
      <c r="BI347" s="221">
        <f>IF(N347="nulová",J347,0)</f>
        <v>0</v>
      </c>
      <c r="BJ347" s="18" t="s">
        <v>81</v>
      </c>
      <c r="BK347" s="221">
        <f>ROUND(I347*H347,2)</f>
        <v>0</v>
      </c>
      <c r="BL347" s="18" t="s">
        <v>301</v>
      </c>
      <c r="BM347" s="220" t="s">
        <v>3367</v>
      </c>
    </row>
    <row r="348" spans="1:65" s="2" customFormat="1" x14ac:dyDescent="0.2">
      <c r="A348" s="35"/>
      <c r="B348" s="36"/>
      <c r="C348" s="37"/>
      <c r="D348" s="222" t="s">
        <v>303</v>
      </c>
      <c r="E348" s="37"/>
      <c r="F348" s="223" t="s">
        <v>9563</v>
      </c>
      <c r="G348" s="37"/>
      <c r="H348" s="37"/>
      <c r="I348" s="124"/>
      <c r="J348" s="37"/>
      <c r="K348" s="37"/>
      <c r="L348" s="40"/>
      <c r="M348" s="224"/>
      <c r="N348" s="225"/>
      <c r="O348" s="72"/>
      <c r="P348" s="72"/>
      <c r="Q348" s="72"/>
      <c r="R348" s="72"/>
      <c r="S348" s="72"/>
      <c r="T348" s="73"/>
      <c r="U348" s="35"/>
      <c r="V348" s="35"/>
      <c r="W348" s="35"/>
      <c r="X348" s="35"/>
      <c r="Y348" s="35"/>
      <c r="Z348" s="35"/>
      <c r="AA348" s="35"/>
      <c r="AB348" s="35"/>
      <c r="AC348" s="35"/>
      <c r="AD348" s="35"/>
      <c r="AE348" s="35"/>
      <c r="AT348" s="18" t="s">
        <v>303</v>
      </c>
      <c r="AU348" s="18" t="s">
        <v>83</v>
      </c>
    </row>
    <row r="349" spans="1:65" s="2" customFormat="1" ht="28.8" x14ac:dyDescent="0.2">
      <c r="A349" s="35"/>
      <c r="B349" s="36"/>
      <c r="C349" s="37"/>
      <c r="D349" s="222" t="s">
        <v>305</v>
      </c>
      <c r="E349" s="37"/>
      <c r="F349" s="226" t="s">
        <v>9430</v>
      </c>
      <c r="G349" s="37"/>
      <c r="H349" s="37"/>
      <c r="I349" s="124"/>
      <c r="J349" s="37"/>
      <c r="K349" s="37"/>
      <c r="L349" s="40"/>
      <c r="M349" s="224"/>
      <c r="N349" s="225"/>
      <c r="O349" s="72"/>
      <c r="P349" s="72"/>
      <c r="Q349" s="72"/>
      <c r="R349" s="72"/>
      <c r="S349" s="72"/>
      <c r="T349" s="73"/>
      <c r="U349" s="35"/>
      <c r="V349" s="35"/>
      <c r="W349" s="35"/>
      <c r="X349" s="35"/>
      <c r="Y349" s="35"/>
      <c r="Z349" s="35"/>
      <c r="AA349" s="35"/>
      <c r="AB349" s="35"/>
      <c r="AC349" s="35"/>
      <c r="AD349" s="35"/>
      <c r="AE349" s="35"/>
      <c r="AT349" s="18" t="s">
        <v>305</v>
      </c>
      <c r="AU349" s="18" t="s">
        <v>83</v>
      </c>
    </row>
    <row r="350" spans="1:65" s="2" customFormat="1" ht="16.5" customHeight="1" x14ac:dyDescent="0.2">
      <c r="A350" s="35"/>
      <c r="B350" s="36"/>
      <c r="C350" s="259" t="s">
        <v>986</v>
      </c>
      <c r="D350" s="259" t="s">
        <v>409</v>
      </c>
      <c r="E350" s="260" t="s">
        <v>9564</v>
      </c>
      <c r="F350" s="261" t="s">
        <v>9565</v>
      </c>
      <c r="G350" s="262" t="s">
        <v>386</v>
      </c>
      <c r="H350" s="263">
        <v>100</v>
      </c>
      <c r="I350" s="264"/>
      <c r="J350" s="265">
        <f>ROUND(I350*H350,2)</f>
        <v>0</v>
      </c>
      <c r="K350" s="261" t="s">
        <v>1</v>
      </c>
      <c r="L350" s="266"/>
      <c r="M350" s="267" t="s">
        <v>1</v>
      </c>
      <c r="N350" s="268"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340</v>
      </c>
      <c r="AT350" s="220" t="s">
        <v>409</v>
      </c>
      <c r="AU350" s="220" t="s">
        <v>83</v>
      </c>
      <c r="AY350" s="18" t="s">
        <v>294</v>
      </c>
      <c r="BE350" s="221">
        <f>IF(N350="základní",J350,0)</f>
        <v>0</v>
      </c>
      <c r="BF350" s="221">
        <f>IF(N350="snížená",J350,0)</f>
        <v>0</v>
      </c>
      <c r="BG350" s="221">
        <f>IF(N350="zákl. přenesená",J350,0)</f>
        <v>0</v>
      </c>
      <c r="BH350" s="221">
        <f>IF(N350="sníž. přenesená",J350,0)</f>
        <v>0</v>
      </c>
      <c r="BI350" s="221">
        <f>IF(N350="nulová",J350,0)</f>
        <v>0</v>
      </c>
      <c r="BJ350" s="18" t="s">
        <v>81</v>
      </c>
      <c r="BK350" s="221">
        <f>ROUND(I350*H350,2)</f>
        <v>0</v>
      </c>
      <c r="BL350" s="18" t="s">
        <v>301</v>
      </c>
      <c r="BM350" s="220" t="s">
        <v>3370</v>
      </c>
    </row>
    <row r="351" spans="1:65" s="2" customFormat="1" x14ac:dyDescent="0.2">
      <c r="A351" s="35"/>
      <c r="B351" s="36"/>
      <c r="C351" s="37"/>
      <c r="D351" s="222" t="s">
        <v>303</v>
      </c>
      <c r="E351" s="37"/>
      <c r="F351" s="223" t="s">
        <v>9565</v>
      </c>
      <c r="G351" s="37"/>
      <c r="H351" s="37"/>
      <c r="I351" s="124"/>
      <c r="J351" s="37"/>
      <c r="K351" s="37"/>
      <c r="L351" s="40"/>
      <c r="M351" s="224"/>
      <c r="N351" s="225"/>
      <c r="O351" s="72"/>
      <c r="P351" s="72"/>
      <c r="Q351" s="72"/>
      <c r="R351" s="72"/>
      <c r="S351" s="72"/>
      <c r="T351" s="73"/>
      <c r="U351" s="35"/>
      <c r="V351" s="35"/>
      <c r="W351" s="35"/>
      <c r="X351" s="35"/>
      <c r="Y351" s="35"/>
      <c r="Z351" s="35"/>
      <c r="AA351" s="35"/>
      <c r="AB351" s="35"/>
      <c r="AC351" s="35"/>
      <c r="AD351" s="35"/>
      <c r="AE351" s="35"/>
      <c r="AT351" s="18" t="s">
        <v>303</v>
      </c>
      <c r="AU351" s="18" t="s">
        <v>83</v>
      </c>
    </row>
    <row r="352" spans="1:65" s="2" customFormat="1" ht="16.5" customHeight="1" x14ac:dyDescent="0.2">
      <c r="A352" s="35"/>
      <c r="B352" s="36"/>
      <c r="C352" s="259" t="s">
        <v>991</v>
      </c>
      <c r="D352" s="259" t="s">
        <v>409</v>
      </c>
      <c r="E352" s="260" t="s">
        <v>3322</v>
      </c>
      <c r="F352" s="261" t="s">
        <v>3323</v>
      </c>
      <c r="G352" s="262" t="s">
        <v>386</v>
      </c>
      <c r="H352" s="263">
        <v>200</v>
      </c>
      <c r="I352" s="264"/>
      <c r="J352" s="265">
        <f>ROUND(I352*H352,2)</f>
        <v>0</v>
      </c>
      <c r="K352" s="261" t="s">
        <v>1</v>
      </c>
      <c r="L352" s="266"/>
      <c r="M352" s="267" t="s">
        <v>1</v>
      </c>
      <c r="N352" s="268"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340</v>
      </c>
      <c r="AT352" s="220" t="s">
        <v>409</v>
      </c>
      <c r="AU352" s="220" t="s">
        <v>83</v>
      </c>
      <c r="AY352" s="18" t="s">
        <v>294</v>
      </c>
      <c r="BE352" s="221">
        <f>IF(N352="základní",J352,0)</f>
        <v>0</v>
      </c>
      <c r="BF352" s="221">
        <f>IF(N352="snížená",J352,0)</f>
        <v>0</v>
      </c>
      <c r="BG352" s="221">
        <f>IF(N352="zákl. přenesená",J352,0)</f>
        <v>0</v>
      </c>
      <c r="BH352" s="221">
        <f>IF(N352="sníž. přenesená",J352,0)</f>
        <v>0</v>
      </c>
      <c r="BI352" s="221">
        <f>IF(N352="nulová",J352,0)</f>
        <v>0</v>
      </c>
      <c r="BJ352" s="18" t="s">
        <v>81</v>
      </c>
      <c r="BK352" s="221">
        <f>ROUND(I352*H352,2)</f>
        <v>0</v>
      </c>
      <c r="BL352" s="18" t="s">
        <v>301</v>
      </c>
      <c r="BM352" s="220" t="s">
        <v>3374</v>
      </c>
    </row>
    <row r="353" spans="1:65" s="2" customFormat="1" x14ac:dyDescent="0.2">
      <c r="A353" s="35"/>
      <c r="B353" s="36"/>
      <c r="C353" s="37"/>
      <c r="D353" s="222" t="s">
        <v>303</v>
      </c>
      <c r="E353" s="37"/>
      <c r="F353" s="223" t="s">
        <v>3323</v>
      </c>
      <c r="G353" s="37"/>
      <c r="H353" s="37"/>
      <c r="I353" s="124"/>
      <c r="J353" s="37"/>
      <c r="K353" s="37"/>
      <c r="L353" s="40"/>
      <c r="M353" s="224"/>
      <c r="N353" s="225"/>
      <c r="O353" s="72"/>
      <c r="P353" s="72"/>
      <c r="Q353" s="72"/>
      <c r="R353" s="72"/>
      <c r="S353" s="72"/>
      <c r="T353" s="73"/>
      <c r="U353" s="35"/>
      <c r="V353" s="35"/>
      <c r="W353" s="35"/>
      <c r="X353" s="35"/>
      <c r="Y353" s="35"/>
      <c r="Z353" s="35"/>
      <c r="AA353" s="35"/>
      <c r="AB353" s="35"/>
      <c r="AC353" s="35"/>
      <c r="AD353" s="35"/>
      <c r="AE353" s="35"/>
      <c r="AT353" s="18" t="s">
        <v>303</v>
      </c>
      <c r="AU353" s="18" t="s">
        <v>83</v>
      </c>
    </row>
    <row r="354" spans="1:65" s="2" customFormat="1" ht="16.5" customHeight="1" x14ac:dyDescent="0.2">
      <c r="A354" s="35"/>
      <c r="B354" s="36"/>
      <c r="C354" s="259" t="s">
        <v>998</v>
      </c>
      <c r="D354" s="259" t="s">
        <v>409</v>
      </c>
      <c r="E354" s="260" t="s">
        <v>9566</v>
      </c>
      <c r="F354" s="261" t="s">
        <v>3321</v>
      </c>
      <c r="G354" s="262" t="s">
        <v>386</v>
      </c>
      <c r="H354" s="263">
        <v>400</v>
      </c>
      <c r="I354" s="264"/>
      <c r="J354" s="265">
        <f>ROUND(I354*H354,2)</f>
        <v>0</v>
      </c>
      <c r="K354" s="261" t="s">
        <v>1</v>
      </c>
      <c r="L354" s="266"/>
      <c r="M354" s="267" t="s">
        <v>1</v>
      </c>
      <c r="N354" s="268"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340</v>
      </c>
      <c r="AT354" s="220" t="s">
        <v>409</v>
      </c>
      <c r="AU354" s="220" t="s">
        <v>83</v>
      </c>
      <c r="AY354" s="18" t="s">
        <v>294</v>
      </c>
      <c r="BE354" s="221">
        <f>IF(N354="základní",J354,0)</f>
        <v>0</v>
      </c>
      <c r="BF354" s="221">
        <f>IF(N354="snížená",J354,0)</f>
        <v>0</v>
      </c>
      <c r="BG354" s="221">
        <f>IF(N354="zákl. přenesená",J354,0)</f>
        <v>0</v>
      </c>
      <c r="BH354" s="221">
        <f>IF(N354="sníž. přenesená",J354,0)</f>
        <v>0</v>
      </c>
      <c r="BI354" s="221">
        <f>IF(N354="nulová",J354,0)</f>
        <v>0</v>
      </c>
      <c r="BJ354" s="18" t="s">
        <v>81</v>
      </c>
      <c r="BK354" s="221">
        <f>ROUND(I354*H354,2)</f>
        <v>0</v>
      </c>
      <c r="BL354" s="18" t="s">
        <v>301</v>
      </c>
      <c r="BM354" s="220" t="s">
        <v>3377</v>
      </c>
    </row>
    <row r="355" spans="1:65" s="2" customFormat="1" x14ac:dyDescent="0.2">
      <c r="A355" s="35"/>
      <c r="B355" s="36"/>
      <c r="C355" s="37"/>
      <c r="D355" s="222" t="s">
        <v>303</v>
      </c>
      <c r="E355" s="37"/>
      <c r="F355" s="223" t="s">
        <v>3321</v>
      </c>
      <c r="G355" s="37"/>
      <c r="H355" s="37"/>
      <c r="I355" s="124"/>
      <c r="J355" s="37"/>
      <c r="K355" s="37"/>
      <c r="L355" s="40"/>
      <c r="M355" s="224"/>
      <c r="N355" s="225"/>
      <c r="O355" s="72"/>
      <c r="P355" s="72"/>
      <c r="Q355" s="72"/>
      <c r="R355" s="72"/>
      <c r="S355" s="72"/>
      <c r="T355" s="73"/>
      <c r="U355" s="35"/>
      <c r="V355" s="35"/>
      <c r="W355" s="35"/>
      <c r="X355" s="35"/>
      <c r="Y355" s="35"/>
      <c r="Z355" s="35"/>
      <c r="AA355" s="35"/>
      <c r="AB355" s="35"/>
      <c r="AC355" s="35"/>
      <c r="AD355" s="35"/>
      <c r="AE355" s="35"/>
      <c r="AT355" s="18" t="s">
        <v>303</v>
      </c>
      <c r="AU355" s="18" t="s">
        <v>83</v>
      </c>
    </row>
    <row r="356" spans="1:65" s="2" customFormat="1" ht="24" customHeight="1" x14ac:dyDescent="0.2">
      <c r="A356" s="35"/>
      <c r="B356" s="36"/>
      <c r="C356" s="259" t="s">
        <v>1007</v>
      </c>
      <c r="D356" s="259" t="s">
        <v>409</v>
      </c>
      <c r="E356" s="260" t="s">
        <v>3324</v>
      </c>
      <c r="F356" s="261" t="s">
        <v>3325</v>
      </c>
      <c r="G356" s="262" t="s">
        <v>3277</v>
      </c>
      <c r="H356" s="263">
        <v>1</v>
      </c>
      <c r="I356" s="264"/>
      <c r="J356" s="265">
        <f>ROUND(I356*H356,2)</f>
        <v>0</v>
      </c>
      <c r="K356" s="261" t="s">
        <v>1</v>
      </c>
      <c r="L356" s="266"/>
      <c r="M356" s="267" t="s">
        <v>1</v>
      </c>
      <c r="N356" s="268"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340</v>
      </c>
      <c r="AT356" s="220" t="s">
        <v>409</v>
      </c>
      <c r="AU356" s="220" t="s">
        <v>83</v>
      </c>
      <c r="AY356" s="18" t="s">
        <v>294</v>
      </c>
      <c r="BE356" s="221">
        <f>IF(N356="základní",J356,0)</f>
        <v>0</v>
      </c>
      <c r="BF356" s="221">
        <f>IF(N356="snížená",J356,0)</f>
        <v>0</v>
      </c>
      <c r="BG356" s="221">
        <f>IF(N356="zákl. přenesená",J356,0)</f>
        <v>0</v>
      </c>
      <c r="BH356" s="221">
        <f>IF(N356="sníž. přenesená",J356,0)</f>
        <v>0</v>
      </c>
      <c r="BI356" s="221">
        <f>IF(N356="nulová",J356,0)</f>
        <v>0</v>
      </c>
      <c r="BJ356" s="18" t="s">
        <v>81</v>
      </c>
      <c r="BK356" s="221">
        <f>ROUND(I356*H356,2)</f>
        <v>0</v>
      </c>
      <c r="BL356" s="18" t="s">
        <v>301</v>
      </c>
      <c r="BM356" s="220" t="s">
        <v>3380</v>
      </c>
    </row>
    <row r="357" spans="1:65" s="2" customFormat="1" ht="19.2" x14ac:dyDescent="0.2">
      <c r="A357" s="35"/>
      <c r="B357" s="36"/>
      <c r="C357" s="37"/>
      <c r="D357" s="222" t="s">
        <v>303</v>
      </c>
      <c r="E357" s="37"/>
      <c r="F357" s="223" t="s">
        <v>3325</v>
      </c>
      <c r="G357" s="37"/>
      <c r="H357" s="37"/>
      <c r="I357" s="124"/>
      <c r="J357" s="37"/>
      <c r="K357" s="37"/>
      <c r="L357" s="40"/>
      <c r="M357" s="224"/>
      <c r="N357" s="225"/>
      <c r="O357" s="72"/>
      <c r="P357" s="72"/>
      <c r="Q357" s="72"/>
      <c r="R357" s="72"/>
      <c r="S357" s="72"/>
      <c r="T357" s="73"/>
      <c r="U357" s="35"/>
      <c r="V357" s="35"/>
      <c r="W357" s="35"/>
      <c r="X357" s="35"/>
      <c r="Y357" s="35"/>
      <c r="Z357" s="35"/>
      <c r="AA357" s="35"/>
      <c r="AB357" s="35"/>
      <c r="AC357" s="35"/>
      <c r="AD357" s="35"/>
      <c r="AE357" s="35"/>
      <c r="AT357" s="18" t="s">
        <v>303</v>
      </c>
      <c r="AU357" s="18" t="s">
        <v>83</v>
      </c>
    </row>
    <row r="358" spans="1:65" s="12" customFormat="1" ht="22.95" customHeight="1" x14ac:dyDescent="0.25">
      <c r="B358" s="193"/>
      <c r="C358" s="194"/>
      <c r="D358" s="195" t="s">
        <v>74</v>
      </c>
      <c r="E358" s="207" t="s">
        <v>3391</v>
      </c>
      <c r="F358" s="207" t="s">
        <v>3387</v>
      </c>
      <c r="G358" s="194"/>
      <c r="H358" s="194"/>
      <c r="I358" s="197"/>
      <c r="J358" s="208">
        <f>BK358</f>
        <v>0</v>
      </c>
      <c r="K358" s="194"/>
      <c r="L358" s="199"/>
      <c r="M358" s="200"/>
      <c r="N358" s="201"/>
      <c r="O358" s="201"/>
      <c r="P358" s="202">
        <f>SUM(P359:P380)</f>
        <v>0</v>
      </c>
      <c r="Q358" s="201"/>
      <c r="R358" s="202">
        <f>SUM(R359:R380)</f>
        <v>0</v>
      </c>
      <c r="S358" s="201"/>
      <c r="T358" s="203">
        <f>SUM(T359:T380)</f>
        <v>0</v>
      </c>
      <c r="AR358" s="204" t="s">
        <v>81</v>
      </c>
      <c r="AT358" s="205" t="s">
        <v>74</v>
      </c>
      <c r="AU358" s="205" t="s">
        <v>81</v>
      </c>
      <c r="AY358" s="204" t="s">
        <v>294</v>
      </c>
      <c r="BK358" s="206">
        <f>SUM(BK359:BK380)</f>
        <v>0</v>
      </c>
    </row>
    <row r="359" spans="1:65" s="2" customFormat="1" ht="24" customHeight="1" x14ac:dyDescent="0.2">
      <c r="A359" s="35"/>
      <c r="B359" s="36"/>
      <c r="C359" s="209" t="s">
        <v>1014</v>
      </c>
      <c r="D359" s="209" t="s">
        <v>296</v>
      </c>
      <c r="E359" s="210" t="s">
        <v>9567</v>
      </c>
      <c r="F359" s="211" t="s">
        <v>9568</v>
      </c>
      <c r="G359" s="212" t="s">
        <v>336</v>
      </c>
      <c r="H359" s="213">
        <v>24</v>
      </c>
      <c r="I359" s="214"/>
      <c r="J359" s="215">
        <f>ROUND(I359*H359,2)</f>
        <v>0</v>
      </c>
      <c r="K359" s="211" t="s">
        <v>1</v>
      </c>
      <c r="L359" s="40"/>
      <c r="M359" s="216" t="s">
        <v>1</v>
      </c>
      <c r="N359" s="217"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301</v>
      </c>
      <c r="AT359" s="220" t="s">
        <v>296</v>
      </c>
      <c r="AU359" s="220" t="s">
        <v>83</v>
      </c>
      <c r="AY359" s="18" t="s">
        <v>294</v>
      </c>
      <c r="BE359" s="221">
        <f>IF(N359="základní",J359,0)</f>
        <v>0</v>
      </c>
      <c r="BF359" s="221">
        <f>IF(N359="snížená",J359,0)</f>
        <v>0</v>
      </c>
      <c r="BG359" s="221">
        <f>IF(N359="zákl. přenesená",J359,0)</f>
        <v>0</v>
      </c>
      <c r="BH359" s="221">
        <f>IF(N359="sníž. přenesená",J359,0)</f>
        <v>0</v>
      </c>
      <c r="BI359" s="221">
        <f>IF(N359="nulová",J359,0)</f>
        <v>0</v>
      </c>
      <c r="BJ359" s="18" t="s">
        <v>81</v>
      </c>
      <c r="BK359" s="221">
        <f>ROUND(I359*H359,2)</f>
        <v>0</v>
      </c>
      <c r="BL359" s="18" t="s">
        <v>301</v>
      </c>
      <c r="BM359" s="220" t="s">
        <v>3382</v>
      </c>
    </row>
    <row r="360" spans="1:65" s="2" customFormat="1" ht="19.2" x14ac:dyDescent="0.2">
      <c r="A360" s="35"/>
      <c r="B360" s="36"/>
      <c r="C360" s="37"/>
      <c r="D360" s="222" t="s">
        <v>303</v>
      </c>
      <c r="E360" s="37"/>
      <c r="F360" s="223" t="s">
        <v>9568</v>
      </c>
      <c r="G360" s="37"/>
      <c r="H360" s="37"/>
      <c r="I360" s="124"/>
      <c r="J360" s="37"/>
      <c r="K360" s="37"/>
      <c r="L360" s="40"/>
      <c r="M360" s="224"/>
      <c r="N360" s="225"/>
      <c r="O360" s="72"/>
      <c r="P360" s="72"/>
      <c r="Q360" s="72"/>
      <c r="R360" s="72"/>
      <c r="S360" s="72"/>
      <c r="T360" s="73"/>
      <c r="U360" s="35"/>
      <c r="V360" s="35"/>
      <c r="W360" s="35"/>
      <c r="X360" s="35"/>
      <c r="Y360" s="35"/>
      <c r="Z360" s="35"/>
      <c r="AA360" s="35"/>
      <c r="AB360" s="35"/>
      <c r="AC360" s="35"/>
      <c r="AD360" s="35"/>
      <c r="AE360" s="35"/>
      <c r="AT360" s="18" t="s">
        <v>303</v>
      </c>
      <c r="AU360" s="18" t="s">
        <v>83</v>
      </c>
    </row>
    <row r="361" spans="1:65" s="2" customFormat="1" ht="24" customHeight="1" x14ac:dyDescent="0.2">
      <c r="A361" s="35"/>
      <c r="B361" s="36"/>
      <c r="C361" s="209" t="s">
        <v>1021</v>
      </c>
      <c r="D361" s="209" t="s">
        <v>296</v>
      </c>
      <c r="E361" s="210" t="s">
        <v>9569</v>
      </c>
      <c r="F361" s="211" t="s">
        <v>4965</v>
      </c>
      <c r="G361" s="212" t="s">
        <v>336</v>
      </c>
      <c r="H361" s="213">
        <v>8</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301</v>
      </c>
      <c r="AT361" s="220" t="s">
        <v>296</v>
      </c>
      <c r="AU361" s="220" t="s">
        <v>83</v>
      </c>
      <c r="AY361" s="18" t="s">
        <v>294</v>
      </c>
      <c r="BE361" s="221">
        <f>IF(N361="základní",J361,0)</f>
        <v>0</v>
      </c>
      <c r="BF361" s="221">
        <f>IF(N361="snížená",J361,0)</f>
        <v>0</v>
      </c>
      <c r="BG361" s="221">
        <f>IF(N361="zákl. přenesená",J361,0)</f>
        <v>0</v>
      </c>
      <c r="BH361" s="221">
        <f>IF(N361="sníž. přenesená",J361,0)</f>
        <v>0</v>
      </c>
      <c r="BI361" s="221">
        <f>IF(N361="nulová",J361,0)</f>
        <v>0</v>
      </c>
      <c r="BJ361" s="18" t="s">
        <v>81</v>
      </c>
      <c r="BK361" s="221">
        <f>ROUND(I361*H361,2)</f>
        <v>0</v>
      </c>
      <c r="BL361" s="18" t="s">
        <v>301</v>
      </c>
      <c r="BM361" s="220" t="s">
        <v>3385</v>
      </c>
    </row>
    <row r="362" spans="1:65" s="2" customFormat="1" ht="19.2" x14ac:dyDescent="0.2">
      <c r="A362" s="35"/>
      <c r="B362" s="36"/>
      <c r="C362" s="37"/>
      <c r="D362" s="222" t="s">
        <v>303</v>
      </c>
      <c r="E362" s="37"/>
      <c r="F362" s="223" t="s">
        <v>4965</v>
      </c>
      <c r="G362" s="37"/>
      <c r="H362" s="37"/>
      <c r="I362" s="124"/>
      <c r="J362" s="37"/>
      <c r="K362" s="37"/>
      <c r="L362" s="40"/>
      <c r="M362" s="224"/>
      <c r="N362" s="225"/>
      <c r="O362" s="72"/>
      <c r="P362" s="72"/>
      <c r="Q362" s="72"/>
      <c r="R362" s="72"/>
      <c r="S362" s="72"/>
      <c r="T362" s="73"/>
      <c r="U362" s="35"/>
      <c r="V362" s="35"/>
      <c r="W362" s="35"/>
      <c r="X362" s="35"/>
      <c r="Y362" s="35"/>
      <c r="Z362" s="35"/>
      <c r="AA362" s="35"/>
      <c r="AB362" s="35"/>
      <c r="AC362" s="35"/>
      <c r="AD362" s="35"/>
      <c r="AE362" s="35"/>
      <c r="AT362" s="18" t="s">
        <v>303</v>
      </c>
      <c r="AU362" s="18" t="s">
        <v>83</v>
      </c>
    </row>
    <row r="363" spans="1:65" s="2" customFormat="1" ht="16.5" customHeight="1" x14ac:dyDescent="0.2">
      <c r="A363" s="35"/>
      <c r="B363" s="36"/>
      <c r="C363" s="209" t="s">
        <v>1026</v>
      </c>
      <c r="D363" s="209" t="s">
        <v>296</v>
      </c>
      <c r="E363" s="210" t="s">
        <v>9570</v>
      </c>
      <c r="F363" s="211" t="s">
        <v>9571</v>
      </c>
      <c r="G363" s="212" t="s">
        <v>326</v>
      </c>
      <c r="H363" s="213">
        <v>25</v>
      </c>
      <c r="I363" s="214"/>
      <c r="J363" s="215">
        <f>ROUND(I363*H363,2)</f>
        <v>0</v>
      </c>
      <c r="K363" s="211" t="s">
        <v>1</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301</v>
      </c>
      <c r="AT363" s="220" t="s">
        <v>296</v>
      </c>
      <c r="AU363" s="220" t="s">
        <v>83</v>
      </c>
      <c r="AY363" s="18" t="s">
        <v>294</v>
      </c>
      <c r="BE363" s="221">
        <f>IF(N363="základní",J363,0)</f>
        <v>0</v>
      </c>
      <c r="BF363" s="221">
        <f>IF(N363="snížená",J363,0)</f>
        <v>0</v>
      </c>
      <c r="BG363" s="221">
        <f>IF(N363="zákl. přenesená",J363,0)</f>
        <v>0</v>
      </c>
      <c r="BH363" s="221">
        <f>IF(N363="sníž. přenesená",J363,0)</f>
        <v>0</v>
      </c>
      <c r="BI363" s="221">
        <f>IF(N363="nulová",J363,0)</f>
        <v>0</v>
      </c>
      <c r="BJ363" s="18" t="s">
        <v>81</v>
      </c>
      <c r="BK363" s="221">
        <f>ROUND(I363*H363,2)</f>
        <v>0</v>
      </c>
      <c r="BL363" s="18" t="s">
        <v>301</v>
      </c>
      <c r="BM363" s="220" t="s">
        <v>3390</v>
      </c>
    </row>
    <row r="364" spans="1:65" s="2" customFormat="1" x14ac:dyDescent="0.2">
      <c r="A364" s="35"/>
      <c r="B364" s="36"/>
      <c r="C364" s="37"/>
      <c r="D364" s="222" t="s">
        <v>303</v>
      </c>
      <c r="E364" s="37"/>
      <c r="F364" s="223" t="s">
        <v>9571</v>
      </c>
      <c r="G364" s="37"/>
      <c r="H364" s="37"/>
      <c r="I364" s="124"/>
      <c r="J364" s="37"/>
      <c r="K364" s="37"/>
      <c r="L364" s="40"/>
      <c r="M364" s="224"/>
      <c r="N364" s="225"/>
      <c r="O364" s="72"/>
      <c r="P364" s="72"/>
      <c r="Q364" s="72"/>
      <c r="R364" s="72"/>
      <c r="S364" s="72"/>
      <c r="T364" s="73"/>
      <c r="U364" s="35"/>
      <c r="V364" s="35"/>
      <c r="W364" s="35"/>
      <c r="X364" s="35"/>
      <c r="Y364" s="35"/>
      <c r="Z364" s="35"/>
      <c r="AA364" s="35"/>
      <c r="AB364" s="35"/>
      <c r="AC364" s="35"/>
      <c r="AD364" s="35"/>
      <c r="AE364" s="35"/>
      <c r="AT364" s="18" t="s">
        <v>303</v>
      </c>
      <c r="AU364" s="18" t="s">
        <v>83</v>
      </c>
    </row>
    <row r="365" spans="1:65" s="2" customFormat="1" ht="28.8" x14ac:dyDescent="0.2">
      <c r="A365" s="35"/>
      <c r="B365" s="36"/>
      <c r="C365" s="37"/>
      <c r="D365" s="222" t="s">
        <v>305</v>
      </c>
      <c r="E365" s="37"/>
      <c r="F365" s="226" t="s">
        <v>9430</v>
      </c>
      <c r="G365" s="37"/>
      <c r="H365" s="37"/>
      <c r="I365" s="124"/>
      <c r="J365" s="37"/>
      <c r="K365" s="37"/>
      <c r="L365" s="40"/>
      <c r="M365" s="224"/>
      <c r="N365" s="225"/>
      <c r="O365" s="72"/>
      <c r="P365" s="72"/>
      <c r="Q365" s="72"/>
      <c r="R365" s="72"/>
      <c r="S365" s="72"/>
      <c r="T365" s="73"/>
      <c r="U365" s="35"/>
      <c r="V365" s="35"/>
      <c r="W365" s="35"/>
      <c r="X365" s="35"/>
      <c r="Y365" s="35"/>
      <c r="Z365" s="35"/>
      <c r="AA365" s="35"/>
      <c r="AB365" s="35"/>
      <c r="AC365" s="35"/>
      <c r="AD365" s="35"/>
      <c r="AE365" s="35"/>
      <c r="AT365" s="18" t="s">
        <v>305</v>
      </c>
      <c r="AU365" s="18" t="s">
        <v>83</v>
      </c>
    </row>
    <row r="366" spans="1:65" s="2" customFormat="1" ht="24" customHeight="1" x14ac:dyDescent="0.2">
      <c r="A366" s="35"/>
      <c r="B366" s="36"/>
      <c r="C366" s="209" t="s">
        <v>1035</v>
      </c>
      <c r="D366" s="209" t="s">
        <v>296</v>
      </c>
      <c r="E366" s="210" t="s">
        <v>9572</v>
      </c>
      <c r="F366" s="211" t="s">
        <v>9573</v>
      </c>
      <c r="G366" s="212" t="s">
        <v>326</v>
      </c>
      <c r="H366" s="213">
        <v>20</v>
      </c>
      <c r="I366" s="214"/>
      <c r="J366" s="215">
        <f>ROUND(I366*H366,2)</f>
        <v>0</v>
      </c>
      <c r="K366" s="211" t="s">
        <v>1</v>
      </c>
      <c r="L366" s="40"/>
      <c r="M366" s="216" t="s">
        <v>1</v>
      </c>
      <c r="N366" s="217" t="s">
        <v>40</v>
      </c>
      <c r="O366" s="72"/>
      <c r="P366" s="218">
        <f>O366*H366</f>
        <v>0</v>
      </c>
      <c r="Q366" s="218">
        <v>0</v>
      </c>
      <c r="R366" s="218">
        <f>Q366*H366</f>
        <v>0</v>
      </c>
      <c r="S366" s="218">
        <v>0</v>
      </c>
      <c r="T366" s="219">
        <f>S366*H366</f>
        <v>0</v>
      </c>
      <c r="U366" s="35"/>
      <c r="V366" s="35"/>
      <c r="W366" s="35"/>
      <c r="X366" s="35"/>
      <c r="Y366" s="35"/>
      <c r="Z366" s="35"/>
      <c r="AA366" s="35"/>
      <c r="AB366" s="35"/>
      <c r="AC366" s="35"/>
      <c r="AD366" s="35"/>
      <c r="AE366" s="35"/>
      <c r="AR366" s="220" t="s">
        <v>301</v>
      </c>
      <c r="AT366" s="220" t="s">
        <v>296</v>
      </c>
      <c r="AU366" s="220" t="s">
        <v>83</v>
      </c>
      <c r="AY366" s="18" t="s">
        <v>294</v>
      </c>
      <c r="BE366" s="221">
        <f>IF(N366="základní",J366,0)</f>
        <v>0</v>
      </c>
      <c r="BF366" s="221">
        <f>IF(N366="snížená",J366,0)</f>
        <v>0</v>
      </c>
      <c r="BG366" s="221">
        <f>IF(N366="zákl. přenesená",J366,0)</f>
        <v>0</v>
      </c>
      <c r="BH366" s="221">
        <f>IF(N366="sníž. přenesená",J366,0)</f>
        <v>0</v>
      </c>
      <c r="BI366" s="221">
        <f>IF(N366="nulová",J366,0)</f>
        <v>0</v>
      </c>
      <c r="BJ366" s="18" t="s">
        <v>81</v>
      </c>
      <c r="BK366" s="221">
        <f>ROUND(I366*H366,2)</f>
        <v>0</v>
      </c>
      <c r="BL366" s="18" t="s">
        <v>301</v>
      </c>
      <c r="BM366" s="220" t="s">
        <v>2725</v>
      </c>
    </row>
    <row r="367" spans="1:65" s="2" customFormat="1" ht="19.2" x14ac:dyDescent="0.2">
      <c r="A367" s="35"/>
      <c r="B367" s="36"/>
      <c r="C367" s="37"/>
      <c r="D367" s="222" t="s">
        <v>303</v>
      </c>
      <c r="E367" s="37"/>
      <c r="F367" s="223" t="s">
        <v>9573</v>
      </c>
      <c r="G367" s="37"/>
      <c r="H367" s="37"/>
      <c r="I367" s="124"/>
      <c r="J367" s="37"/>
      <c r="K367" s="37"/>
      <c r="L367" s="40"/>
      <c r="M367" s="224"/>
      <c r="N367" s="225"/>
      <c r="O367" s="72"/>
      <c r="P367" s="72"/>
      <c r="Q367" s="72"/>
      <c r="R367" s="72"/>
      <c r="S367" s="72"/>
      <c r="T367" s="73"/>
      <c r="U367" s="35"/>
      <c r="V367" s="35"/>
      <c r="W367" s="35"/>
      <c r="X367" s="35"/>
      <c r="Y367" s="35"/>
      <c r="Z367" s="35"/>
      <c r="AA367" s="35"/>
      <c r="AB367" s="35"/>
      <c r="AC367" s="35"/>
      <c r="AD367" s="35"/>
      <c r="AE367" s="35"/>
      <c r="AT367" s="18" t="s">
        <v>303</v>
      </c>
      <c r="AU367" s="18" t="s">
        <v>83</v>
      </c>
    </row>
    <row r="368" spans="1:65" s="2" customFormat="1" ht="28.8" x14ac:dyDescent="0.2">
      <c r="A368" s="35"/>
      <c r="B368" s="36"/>
      <c r="C368" s="37"/>
      <c r="D368" s="222" t="s">
        <v>305</v>
      </c>
      <c r="E368" s="37"/>
      <c r="F368" s="226" t="s">
        <v>9430</v>
      </c>
      <c r="G368" s="37"/>
      <c r="H368" s="37"/>
      <c r="I368" s="124"/>
      <c r="J368" s="37"/>
      <c r="K368" s="37"/>
      <c r="L368" s="40"/>
      <c r="M368" s="224"/>
      <c r="N368" s="225"/>
      <c r="O368" s="72"/>
      <c r="P368" s="72"/>
      <c r="Q368" s="72"/>
      <c r="R368" s="72"/>
      <c r="S368" s="72"/>
      <c r="T368" s="73"/>
      <c r="U368" s="35"/>
      <c r="V368" s="35"/>
      <c r="W368" s="35"/>
      <c r="X368" s="35"/>
      <c r="Y368" s="35"/>
      <c r="Z368" s="35"/>
      <c r="AA368" s="35"/>
      <c r="AB368" s="35"/>
      <c r="AC368" s="35"/>
      <c r="AD368" s="35"/>
      <c r="AE368" s="35"/>
      <c r="AT368" s="18" t="s">
        <v>305</v>
      </c>
      <c r="AU368" s="18" t="s">
        <v>83</v>
      </c>
    </row>
    <row r="369" spans="1:65" s="2" customFormat="1" ht="24" customHeight="1" x14ac:dyDescent="0.2">
      <c r="A369" s="35"/>
      <c r="B369" s="36"/>
      <c r="C369" s="209" t="s">
        <v>1040</v>
      </c>
      <c r="D369" s="209" t="s">
        <v>296</v>
      </c>
      <c r="E369" s="210" t="s">
        <v>9574</v>
      </c>
      <c r="F369" s="211" t="s">
        <v>9575</v>
      </c>
      <c r="G369" s="212" t="s">
        <v>326</v>
      </c>
      <c r="H369" s="213">
        <v>20</v>
      </c>
      <c r="I369" s="214"/>
      <c r="J369" s="215">
        <f>ROUND(I369*H369,2)</f>
        <v>0</v>
      </c>
      <c r="K369" s="211" t="s">
        <v>1</v>
      </c>
      <c r="L369" s="40"/>
      <c r="M369" s="216" t="s">
        <v>1</v>
      </c>
      <c r="N369" s="217"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301</v>
      </c>
      <c r="AT369" s="220" t="s">
        <v>296</v>
      </c>
      <c r="AU369" s="220" t="s">
        <v>83</v>
      </c>
      <c r="AY369" s="18" t="s">
        <v>294</v>
      </c>
      <c r="BE369" s="221">
        <f>IF(N369="základní",J369,0)</f>
        <v>0</v>
      </c>
      <c r="BF369" s="221">
        <f>IF(N369="snížená",J369,0)</f>
        <v>0</v>
      </c>
      <c r="BG369" s="221">
        <f>IF(N369="zákl. přenesená",J369,0)</f>
        <v>0</v>
      </c>
      <c r="BH369" s="221">
        <f>IF(N369="sníž. přenesená",J369,0)</f>
        <v>0</v>
      </c>
      <c r="BI369" s="221">
        <f>IF(N369="nulová",J369,0)</f>
        <v>0</v>
      </c>
      <c r="BJ369" s="18" t="s">
        <v>81</v>
      </c>
      <c r="BK369" s="221">
        <f>ROUND(I369*H369,2)</f>
        <v>0</v>
      </c>
      <c r="BL369" s="18" t="s">
        <v>301</v>
      </c>
      <c r="BM369" s="220" t="s">
        <v>3397</v>
      </c>
    </row>
    <row r="370" spans="1:65" s="2" customFormat="1" ht="19.2" x14ac:dyDescent="0.2">
      <c r="A370" s="35"/>
      <c r="B370" s="36"/>
      <c r="C370" s="37"/>
      <c r="D370" s="222" t="s">
        <v>303</v>
      </c>
      <c r="E370" s="37"/>
      <c r="F370" s="223" t="s">
        <v>9575</v>
      </c>
      <c r="G370" s="37"/>
      <c r="H370" s="37"/>
      <c r="I370" s="124"/>
      <c r="J370" s="37"/>
      <c r="K370" s="37"/>
      <c r="L370" s="40"/>
      <c r="M370" s="224"/>
      <c r="N370" s="225"/>
      <c r="O370" s="72"/>
      <c r="P370" s="72"/>
      <c r="Q370" s="72"/>
      <c r="R370" s="72"/>
      <c r="S370" s="72"/>
      <c r="T370" s="73"/>
      <c r="U370" s="35"/>
      <c r="V370" s="35"/>
      <c r="W370" s="35"/>
      <c r="X370" s="35"/>
      <c r="Y370" s="35"/>
      <c r="Z370" s="35"/>
      <c r="AA370" s="35"/>
      <c r="AB370" s="35"/>
      <c r="AC370" s="35"/>
      <c r="AD370" s="35"/>
      <c r="AE370" s="35"/>
      <c r="AT370" s="18" t="s">
        <v>303</v>
      </c>
      <c r="AU370" s="18" t="s">
        <v>83</v>
      </c>
    </row>
    <row r="371" spans="1:65" s="2" customFormat="1" ht="28.8" x14ac:dyDescent="0.2">
      <c r="A371" s="35"/>
      <c r="B371" s="36"/>
      <c r="C371" s="37"/>
      <c r="D371" s="222" t="s">
        <v>305</v>
      </c>
      <c r="E371" s="37"/>
      <c r="F371" s="226" t="s">
        <v>9430</v>
      </c>
      <c r="G371" s="37"/>
      <c r="H371" s="37"/>
      <c r="I371" s="124"/>
      <c r="J371" s="37"/>
      <c r="K371" s="37"/>
      <c r="L371" s="40"/>
      <c r="M371" s="224"/>
      <c r="N371" s="225"/>
      <c r="O371" s="72"/>
      <c r="P371" s="72"/>
      <c r="Q371" s="72"/>
      <c r="R371" s="72"/>
      <c r="S371" s="72"/>
      <c r="T371" s="73"/>
      <c r="U371" s="35"/>
      <c r="V371" s="35"/>
      <c r="W371" s="35"/>
      <c r="X371" s="35"/>
      <c r="Y371" s="35"/>
      <c r="Z371" s="35"/>
      <c r="AA371" s="35"/>
      <c r="AB371" s="35"/>
      <c r="AC371" s="35"/>
      <c r="AD371" s="35"/>
      <c r="AE371" s="35"/>
      <c r="AT371" s="18" t="s">
        <v>305</v>
      </c>
      <c r="AU371" s="18" t="s">
        <v>83</v>
      </c>
    </row>
    <row r="372" spans="1:65" s="2" customFormat="1" ht="24" customHeight="1" x14ac:dyDescent="0.2">
      <c r="A372" s="35"/>
      <c r="B372" s="36"/>
      <c r="C372" s="209" t="s">
        <v>1046</v>
      </c>
      <c r="D372" s="209" t="s">
        <v>296</v>
      </c>
      <c r="E372" s="210" t="s">
        <v>9576</v>
      </c>
      <c r="F372" s="211" t="s">
        <v>9577</v>
      </c>
      <c r="G372" s="212" t="s">
        <v>326</v>
      </c>
      <c r="H372" s="213">
        <v>10</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301</v>
      </c>
      <c r="AT372" s="220" t="s">
        <v>296</v>
      </c>
      <c r="AU372" s="220" t="s">
        <v>83</v>
      </c>
      <c r="AY372" s="18" t="s">
        <v>294</v>
      </c>
      <c r="BE372" s="221">
        <f>IF(N372="základní",J372,0)</f>
        <v>0</v>
      </c>
      <c r="BF372" s="221">
        <f>IF(N372="snížená",J372,0)</f>
        <v>0</v>
      </c>
      <c r="BG372" s="221">
        <f>IF(N372="zákl. přenesená",J372,0)</f>
        <v>0</v>
      </c>
      <c r="BH372" s="221">
        <f>IF(N372="sníž. přenesená",J372,0)</f>
        <v>0</v>
      </c>
      <c r="BI372" s="221">
        <f>IF(N372="nulová",J372,0)</f>
        <v>0</v>
      </c>
      <c r="BJ372" s="18" t="s">
        <v>81</v>
      </c>
      <c r="BK372" s="221">
        <f>ROUND(I372*H372,2)</f>
        <v>0</v>
      </c>
      <c r="BL372" s="18" t="s">
        <v>301</v>
      </c>
      <c r="BM372" s="220" t="s">
        <v>2628</v>
      </c>
    </row>
    <row r="373" spans="1:65" s="2" customFormat="1" ht="19.2" x14ac:dyDescent="0.2">
      <c r="A373" s="35"/>
      <c r="B373" s="36"/>
      <c r="C373" s="37"/>
      <c r="D373" s="222" t="s">
        <v>303</v>
      </c>
      <c r="E373" s="37"/>
      <c r="F373" s="223" t="s">
        <v>9577</v>
      </c>
      <c r="G373" s="37"/>
      <c r="H373" s="37"/>
      <c r="I373" s="124"/>
      <c r="J373" s="37"/>
      <c r="K373" s="37"/>
      <c r="L373" s="40"/>
      <c r="M373" s="224"/>
      <c r="N373" s="225"/>
      <c r="O373" s="72"/>
      <c r="P373" s="72"/>
      <c r="Q373" s="72"/>
      <c r="R373" s="72"/>
      <c r="S373" s="72"/>
      <c r="T373" s="73"/>
      <c r="U373" s="35"/>
      <c r="V373" s="35"/>
      <c r="W373" s="35"/>
      <c r="X373" s="35"/>
      <c r="Y373" s="35"/>
      <c r="Z373" s="35"/>
      <c r="AA373" s="35"/>
      <c r="AB373" s="35"/>
      <c r="AC373" s="35"/>
      <c r="AD373" s="35"/>
      <c r="AE373" s="35"/>
      <c r="AT373" s="18" t="s">
        <v>303</v>
      </c>
      <c r="AU373" s="18" t="s">
        <v>83</v>
      </c>
    </row>
    <row r="374" spans="1:65" s="2" customFormat="1" ht="28.8" x14ac:dyDescent="0.2">
      <c r="A374" s="35"/>
      <c r="B374" s="36"/>
      <c r="C374" s="37"/>
      <c r="D374" s="222" t="s">
        <v>305</v>
      </c>
      <c r="E374" s="37"/>
      <c r="F374" s="226" t="s">
        <v>9430</v>
      </c>
      <c r="G374" s="37"/>
      <c r="H374" s="37"/>
      <c r="I374" s="124"/>
      <c r="J374" s="37"/>
      <c r="K374" s="37"/>
      <c r="L374" s="40"/>
      <c r="M374" s="224"/>
      <c r="N374" s="225"/>
      <c r="O374" s="72"/>
      <c r="P374" s="72"/>
      <c r="Q374" s="72"/>
      <c r="R374" s="72"/>
      <c r="S374" s="72"/>
      <c r="T374" s="73"/>
      <c r="U374" s="35"/>
      <c r="V374" s="35"/>
      <c r="W374" s="35"/>
      <c r="X374" s="35"/>
      <c r="Y374" s="35"/>
      <c r="Z374" s="35"/>
      <c r="AA374" s="35"/>
      <c r="AB374" s="35"/>
      <c r="AC374" s="35"/>
      <c r="AD374" s="35"/>
      <c r="AE374" s="35"/>
      <c r="AT374" s="18" t="s">
        <v>305</v>
      </c>
      <c r="AU374" s="18" t="s">
        <v>83</v>
      </c>
    </row>
    <row r="375" spans="1:65" s="2" customFormat="1" ht="24" customHeight="1" x14ac:dyDescent="0.2">
      <c r="A375" s="35"/>
      <c r="B375" s="36"/>
      <c r="C375" s="209" t="s">
        <v>1051</v>
      </c>
      <c r="D375" s="209" t="s">
        <v>296</v>
      </c>
      <c r="E375" s="210" t="s">
        <v>9578</v>
      </c>
      <c r="F375" s="211" t="s">
        <v>9579</v>
      </c>
      <c r="G375" s="212" t="s">
        <v>326</v>
      </c>
      <c r="H375" s="213">
        <v>10</v>
      </c>
      <c r="I375" s="214"/>
      <c r="J375" s="215">
        <f>ROUND(I375*H375,2)</f>
        <v>0</v>
      </c>
      <c r="K375" s="211" t="s">
        <v>1</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301</v>
      </c>
      <c r="AT375" s="220" t="s">
        <v>296</v>
      </c>
      <c r="AU375" s="220" t="s">
        <v>83</v>
      </c>
      <c r="AY375" s="18" t="s">
        <v>294</v>
      </c>
      <c r="BE375" s="221">
        <f>IF(N375="základní",J375,0)</f>
        <v>0</v>
      </c>
      <c r="BF375" s="221">
        <f>IF(N375="snížená",J375,0)</f>
        <v>0</v>
      </c>
      <c r="BG375" s="221">
        <f>IF(N375="zákl. přenesená",J375,0)</f>
        <v>0</v>
      </c>
      <c r="BH375" s="221">
        <f>IF(N375="sníž. přenesená",J375,0)</f>
        <v>0</v>
      </c>
      <c r="BI375" s="221">
        <f>IF(N375="nulová",J375,0)</f>
        <v>0</v>
      </c>
      <c r="BJ375" s="18" t="s">
        <v>81</v>
      </c>
      <c r="BK375" s="221">
        <f>ROUND(I375*H375,2)</f>
        <v>0</v>
      </c>
      <c r="BL375" s="18" t="s">
        <v>301</v>
      </c>
      <c r="BM375" s="220" t="s">
        <v>3402</v>
      </c>
    </row>
    <row r="376" spans="1:65" s="2" customFormat="1" ht="19.2" x14ac:dyDescent="0.2">
      <c r="A376" s="35"/>
      <c r="B376" s="36"/>
      <c r="C376" s="37"/>
      <c r="D376" s="222" t="s">
        <v>303</v>
      </c>
      <c r="E376" s="37"/>
      <c r="F376" s="223" t="s">
        <v>9579</v>
      </c>
      <c r="G376" s="37"/>
      <c r="H376" s="37"/>
      <c r="I376" s="124"/>
      <c r="J376" s="37"/>
      <c r="K376" s="37"/>
      <c r="L376" s="40"/>
      <c r="M376" s="224"/>
      <c r="N376" s="225"/>
      <c r="O376" s="72"/>
      <c r="P376" s="72"/>
      <c r="Q376" s="72"/>
      <c r="R376" s="72"/>
      <c r="S376" s="72"/>
      <c r="T376" s="73"/>
      <c r="U376" s="35"/>
      <c r="V376" s="35"/>
      <c r="W376" s="35"/>
      <c r="X376" s="35"/>
      <c r="Y376" s="35"/>
      <c r="Z376" s="35"/>
      <c r="AA376" s="35"/>
      <c r="AB376" s="35"/>
      <c r="AC376" s="35"/>
      <c r="AD376" s="35"/>
      <c r="AE376" s="35"/>
      <c r="AT376" s="18" t="s">
        <v>303</v>
      </c>
      <c r="AU376" s="18" t="s">
        <v>83</v>
      </c>
    </row>
    <row r="377" spans="1:65" s="2" customFormat="1" ht="28.8" x14ac:dyDescent="0.2">
      <c r="A377" s="35"/>
      <c r="B377" s="36"/>
      <c r="C377" s="37"/>
      <c r="D377" s="222" t="s">
        <v>305</v>
      </c>
      <c r="E377" s="37"/>
      <c r="F377" s="226" t="s">
        <v>9430</v>
      </c>
      <c r="G377" s="37"/>
      <c r="H377" s="37"/>
      <c r="I377" s="124"/>
      <c r="J377" s="37"/>
      <c r="K377" s="37"/>
      <c r="L377" s="40"/>
      <c r="M377" s="224"/>
      <c r="N377" s="225"/>
      <c r="O377" s="72"/>
      <c r="P377" s="72"/>
      <c r="Q377" s="72"/>
      <c r="R377" s="72"/>
      <c r="S377" s="72"/>
      <c r="T377" s="73"/>
      <c r="U377" s="35"/>
      <c r="V377" s="35"/>
      <c r="W377" s="35"/>
      <c r="X377" s="35"/>
      <c r="Y377" s="35"/>
      <c r="Z377" s="35"/>
      <c r="AA377" s="35"/>
      <c r="AB377" s="35"/>
      <c r="AC377" s="35"/>
      <c r="AD377" s="35"/>
      <c r="AE377" s="35"/>
      <c r="AT377" s="18" t="s">
        <v>305</v>
      </c>
      <c r="AU377" s="18" t="s">
        <v>83</v>
      </c>
    </row>
    <row r="378" spans="1:65" s="2" customFormat="1" ht="24" customHeight="1" x14ac:dyDescent="0.2">
      <c r="A378" s="35"/>
      <c r="B378" s="36"/>
      <c r="C378" s="209" t="s">
        <v>1057</v>
      </c>
      <c r="D378" s="209" t="s">
        <v>296</v>
      </c>
      <c r="E378" s="210" t="s">
        <v>9580</v>
      </c>
      <c r="F378" s="211" t="s">
        <v>9581</v>
      </c>
      <c r="G378" s="212" t="s">
        <v>326</v>
      </c>
      <c r="H378" s="213">
        <v>10</v>
      </c>
      <c r="I378" s="214"/>
      <c r="J378" s="215">
        <f>ROUND(I378*H378,2)</f>
        <v>0</v>
      </c>
      <c r="K378" s="211" t="s">
        <v>1</v>
      </c>
      <c r="L378" s="40"/>
      <c r="M378" s="216" t="s">
        <v>1</v>
      </c>
      <c r="N378" s="217" t="s">
        <v>40</v>
      </c>
      <c r="O378" s="72"/>
      <c r="P378" s="218">
        <f>O378*H378</f>
        <v>0</v>
      </c>
      <c r="Q378" s="218">
        <v>0</v>
      </c>
      <c r="R378" s="218">
        <f>Q378*H378</f>
        <v>0</v>
      </c>
      <c r="S378" s="218">
        <v>0</v>
      </c>
      <c r="T378" s="219">
        <f>S378*H378</f>
        <v>0</v>
      </c>
      <c r="U378" s="35"/>
      <c r="V378" s="35"/>
      <c r="W378" s="35"/>
      <c r="X378" s="35"/>
      <c r="Y378" s="35"/>
      <c r="Z378" s="35"/>
      <c r="AA378" s="35"/>
      <c r="AB378" s="35"/>
      <c r="AC378" s="35"/>
      <c r="AD378" s="35"/>
      <c r="AE378" s="35"/>
      <c r="AR378" s="220" t="s">
        <v>301</v>
      </c>
      <c r="AT378" s="220" t="s">
        <v>296</v>
      </c>
      <c r="AU378" s="220" t="s">
        <v>83</v>
      </c>
      <c r="AY378" s="18" t="s">
        <v>294</v>
      </c>
      <c r="BE378" s="221">
        <f>IF(N378="základní",J378,0)</f>
        <v>0</v>
      </c>
      <c r="BF378" s="221">
        <f>IF(N378="snížená",J378,0)</f>
        <v>0</v>
      </c>
      <c r="BG378" s="221">
        <f>IF(N378="zákl. přenesená",J378,0)</f>
        <v>0</v>
      </c>
      <c r="BH378" s="221">
        <f>IF(N378="sníž. přenesená",J378,0)</f>
        <v>0</v>
      </c>
      <c r="BI378" s="221">
        <f>IF(N378="nulová",J378,0)</f>
        <v>0</v>
      </c>
      <c r="BJ378" s="18" t="s">
        <v>81</v>
      </c>
      <c r="BK378" s="221">
        <f>ROUND(I378*H378,2)</f>
        <v>0</v>
      </c>
      <c r="BL378" s="18" t="s">
        <v>301</v>
      </c>
      <c r="BM378" s="220" t="s">
        <v>3405</v>
      </c>
    </row>
    <row r="379" spans="1:65" s="2" customFormat="1" x14ac:dyDescent="0.2">
      <c r="A379" s="35"/>
      <c r="B379" s="36"/>
      <c r="C379" s="37"/>
      <c r="D379" s="222" t="s">
        <v>303</v>
      </c>
      <c r="E379" s="37"/>
      <c r="F379" s="223" t="s">
        <v>9581</v>
      </c>
      <c r="G379" s="37"/>
      <c r="H379" s="37"/>
      <c r="I379" s="124"/>
      <c r="J379" s="37"/>
      <c r="K379" s="37"/>
      <c r="L379" s="40"/>
      <c r="M379" s="224"/>
      <c r="N379" s="225"/>
      <c r="O379" s="72"/>
      <c r="P379" s="72"/>
      <c r="Q379" s="72"/>
      <c r="R379" s="72"/>
      <c r="S379" s="72"/>
      <c r="T379" s="73"/>
      <c r="U379" s="35"/>
      <c r="V379" s="35"/>
      <c r="W379" s="35"/>
      <c r="X379" s="35"/>
      <c r="Y379" s="35"/>
      <c r="Z379" s="35"/>
      <c r="AA379" s="35"/>
      <c r="AB379" s="35"/>
      <c r="AC379" s="35"/>
      <c r="AD379" s="35"/>
      <c r="AE379" s="35"/>
      <c r="AT379" s="18" t="s">
        <v>303</v>
      </c>
      <c r="AU379" s="18" t="s">
        <v>83</v>
      </c>
    </row>
    <row r="380" spans="1:65" s="2" customFormat="1" ht="28.8" x14ac:dyDescent="0.2">
      <c r="A380" s="35"/>
      <c r="B380" s="36"/>
      <c r="C380" s="37"/>
      <c r="D380" s="222" t="s">
        <v>305</v>
      </c>
      <c r="E380" s="37"/>
      <c r="F380" s="226" t="s">
        <v>9430</v>
      </c>
      <c r="G380" s="37"/>
      <c r="H380" s="37"/>
      <c r="I380" s="124"/>
      <c r="J380" s="37"/>
      <c r="K380" s="37"/>
      <c r="L380" s="40"/>
      <c r="M380" s="224"/>
      <c r="N380" s="225"/>
      <c r="O380" s="72"/>
      <c r="P380" s="72"/>
      <c r="Q380" s="72"/>
      <c r="R380" s="72"/>
      <c r="S380" s="72"/>
      <c r="T380" s="73"/>
      <c r="U380" s="35"/>
      <c r="V380" s="35"/>
      <c r="W380" s="35"/>
      <c r="X380" s="35"/>
      <c r="Y380" s="35"/>
      <c r="Z380" s="35"/>
      <c r="AA380" s="35"/>
      <c r="AB380" s="35"/>
      <c r="AC380" s="35"/>
      <c r="AD380" s="35"/>
      <c r="AE380" s="35"/>
      <c r="AT380" s="18" t="s">
        <v>305</v>
      </c>
      <c r="AU380" s="18" t="s">
        <v>83</v>
      </c>
    </row>
    <row r="381" spans="1:65" s="12" customFormat="1" ht="22.95" customHeight="1" x14ac:dyDescent="0.25">
      <c r="B381" s="193"/>
      <c r="C381" s="194"/>
      <c r="D381" s="195" t="s">
        <v>74</v>
      </c>
      <c r="E381" s="207" t="s">
        <v>8935</v>
      </c>
      <c r="F381" s="207" t="s">
        <v>9582</v>
      </c>
      <c r="G381" s="194"/>
      <c r="H381" s="194"/>
      <c r="I381" s="197"/>
      <c r="J381" s="208">
        <f>BK381</f>
        <v>0</v>
      </c>
      <c r="K381" s="194"/>
      <c r="L381" s="199"/>
      <c r="M381" s="200"/>
      <c r="N381" s="201"/>
      <c r="O381" s="201"/>
      <c r="P381" s="202">
        <f>SUM(P382:P407)</f>
        <v>0</v>
      </c>
      <c r="Q381" s="201"/>
      <c r="R381" s="202">
        <f>SUM(R382:R407)</f>
        <v>0</v>
      </c>
      <c r="S381" s="201"/>
      <c r="T381" s="203">
        <f>SUM(T382:T407)</f>
        <v>0</v>
      </c>
      <c r="AR381" s="204" t="s">
        <v>81</v>
      </c>
      <c r="AT381" s="205" t="s">
        <v>74</v>
      </c>
      <c r="AU381" s="205" t="s">
        <v>81</v>
      </c>
      <c r="AY381" s="204" t="s">
        <v>294</v>
      </c>
      <c r="BK381" s="206">
        <f>SUM(BK382:BK407)</f>
        <v>0</v>
      </c>
    </row>
    <row r="382" spans="1:65" s="2" customFormat="1" ht="16.5" customHeight="1" x14ac:dyDescent="0.2">
      <c r="A382" s="35"/>
      <c r="B382" s="36"/>
      <c r="C382" s="209" t="s">
        <v>1063</v>
      </c>
      <c r="D382" s="209" t="s">
        <v>296</v>
      </c>
      <c r="E382" s="210" t="s">
        <v>7933</v>
      </c>
      <c r="F382" s="211" t="s">
        <v>7934</v>
      </c>
      <c r="G382" s="212" t="s">
        <v>7932</v>
      </c>
      <c r="H382" s="213">
        <v>0.1</v>
      </c>
      <c r="I382" s="214"/>
      <c r="J382" s="215">
        <f>ROUND(I382*H382,2)</f>
        <v>0</v>
      </c>
      <c r="K382" s="211" t="s">
        <v>1</v>
      </c>
      <c r="L382" s="40"/>
      <c r="M382" s="216" t="s">
        <v>1</v>
      </c>
      <c r="N382" s="217"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301</v>
      </c>
      <c r="AT382" s="220" t="s">
        <v>296</v>
      </c>
      <c r="AU382" s="220" t="s">
        <v>83</v>
      </c>
      <c r="AY382" s="18" t="s">
        <v>294</v>
      </c>
      <c r="BE382" s="221">
        <f>IF(N382="základní",J382,0)</f>
        <v>0</v>
      </c>
      <c r="BF382" s="221">
        <f>IF(N382="snížená",J382,0)</f>
        <v>0</v>
      </c>
      <c r="BG382" s="221">
        <f>IF(N382="zákl. přenesená",J382,0)</f>
        <v>0</v>
      </c>
      <c r="BH382" s="221">
        <f>IF(N382="sníž. přenesená",J382,0)</f>
        <v>0</v>
      </c>
      <c r="BI382" s="221">
        <f>IF(N382="nulová",J382,0)</f>
        <v>0</v>
      </c>
      <c r="BJ382" s="18" t="s">
        <v>81</v>
      </c>
      <c r="BK382" s="221">
        <f>ROUND(I382*H382,2)</f>
        <v>0</v>
      </c>
      <c r="BL382" s="18" t="s">
        <v>301</v>
      </c>
      <c r="BM382" s="220" t="s">
        <v>3408</v>
      </c>
    </row>
    <row r="383" spans="1:65" s="2" customFormat="1" x14ac:dyDescent="0.2">
      <c r="A383" s="35"/>
      <c r="B383" s="36"/>
      <c r="C383" s="37"/>
      <c r="D383" s="222" t="s">
        <v>303</v>
      </c>
      <c r="E383" s="37"/>
      <c r="F383" s="223" t="s">
        <v>7934</v>
      </c>
      <c r="G383" s="37"/>
      <c r="H383" s="37"/>
      <c r="I383" s="124"/>
      <c r="J383" s="37"/>
      <c r="K383" s="37"/>
      <c r="L383" s="40"/>
      <c r="M383" s="224"/>
      <c r="N383" s="225"/>
      <c r="O383" s="72"/>
      <c r="P383" s="72"/>
      <c r="Q383" s="72"/>
      <c r="R383" s="72"/>
      <c r="S383" s="72"/>
      <c r="T383" s="73"/>
      <c r="U383" s="35"/>
      <c r="V383" s="35"/>
      <c r="W383" s="35"/>
      <c r="X383" s="35"/>
      <c r="Y383" s="35"/>
      <c r="Z383" s="35"/>
      <c r="AA383" s="35"/>
      <c r="AB383" s="35"/>
      <c r="AC383" s="35"/>
      <c r="AD383" s="35"/>
      <c r="AE383" s="35"/>
      <c r="AT383" s="18" t="s">
        <v>303</v>
      </c>
      <c r="AU383" s="18" t="s">
        <v>83</v>
      </c>
    </row>
    <row r="384" spans="1:65" s="2" customFormat="1" ht="24" customHeight="1" x14ac:dyDescent="0.2">
      <c r="A384" s="35"/>
      <c r="B384" s="36"/>
      <c r="C384" s="209" t="s">
        <v>1067</v>
      </c>
      <c r="D384" s="209" t="s">
        <v>296</v>
      </c>
      <c r="E384" s="210" t="s">
        <v>7937</v>
      </c>
      <c r="F384" s="211" t="s">
        <v>7938</v>
      </c>
      <c r="G384" s="212" t="s">
        <v>386</v>
      </c>
      <c r="H384" s="213">
        <v>40</v>
      </c>
      <c r="I384" s="214"/>
      <c r="J384" s="215">
        <f>ROUND(I384*H384,2)</f>
        <v>0</v>
      </c>
      <c r="K384" s="211" t="s">
        <v>1</v>
      </c>
      <c r="L384" s="40"/>
      <c r="M384" s="216" t="s">
        <v>1</v>
      </c>
      <c r="N384" s="217" t="s">
        <v>40</v>
      </c>
      <c r="O384" s="72"/>
      <c r="P384" s="218">
        <f>O384*H384</f>
        <v>0</v>
      </c>
      <c r="Q384" s="218">
        <v>0</v>
      </c>
      <c r="R384" s="218">
        <f>Q384*H384</f>
        <v>0</v>
      </c>
      <c r="S384" s="218">
        <v>0</v>
      </c>
      <c r="T384" s="219">
        <f>S384*H384</f>
        <v>0</v>
      </c>
      <c r="U384" s="35"/>
      <c r="V384" s="35"/>
      <c r="W384" s="35"/>
      <c r="X384" s="35"/>
      <c r="Y384" s="35"/>
      <c r="Z384" s="35"/>
      <c r="AA384" s="35"/>
      <c r="AB384" s="35"/>
      <c r="AC384" s="35"/>
      <c r="AD384" s="35"/>
      <c r="AE384" s="35"/>
      <c r="AR384" s="220" t="s">
        <v>301</v>
      </c>
      <c r="AT384" s="220" t="s">
        <v>296</v>
      </c>
      <c r="AU384" s="220" t="s">
        <v>83</v>
      </c>
      <c r="AY384" s="18" t="s">
        <v>294</v>
      </c>
      <c r="BE384" s="221">
        <f>IF(N384="základní",J384,0)</f>
        <v>0</v>
      </c>
      <c r="BF384" s="221">
        <f>IF(N384="snížená",J384,0)</f>
        <v>0</v>
      </c>
      <c r="BG384" s="221">
        <f>IF(N384="zákl. přenesená",J384,0)</f>
        <v>0</v>
      </c>
      <c r="BH384" s="221">
        <f>IF(N384="sníž. přenesená",J384,0)</f>
        <v>0</v>
      </c>
      <c r="BI384" s="221">
        <f>IF(N384="nulová",J384,0)</f>
        <v>0</v>
      </c>
      <c r="BJ384" s="18" t="s">
        <v>81</v>
      </c>
      <c r="BK384" s="221">
        <f>ROUND(I384*H384,2)</f>
        <v>0</v>
      </c>
      <c r="BL384" s="18" t="s">
        <v>301</v>
      </c>
      <c r="BM384" s="220" t="s">
        <v>5251</v>
      </c>
    </row>
    <row r="385" spans="1:65" s="2" customFormat="1" ht="19.2" x14ac:dyDescent="0.2">
      <c r="A385" s="35"/>
      <c r="B385" s="36"/>
      <c r="C385" s="37"/>
      <c r="D385" s="222" t="s">
        <v>303</v>
      </c>
      <c r="E385" s="37"/>
      <c r="F385" s="223" t="s">
        <v>7938</v>
      </c>
      <c r="G385" s="37"/>
      <c r="H385" s="37"/>
      <c r="I385" s="124"/>
      <c r="J385" s="37"/>
      <c r="K385" s="37"/>
      <c r="L385" s="40"/>
      <c r="M385" s="224"/>
      <c r="N385" s="225"/>
      <c r="O385" s="72"/>
      <c r="P385" s="72"/>
      <c r="Q385" s="72"/>
      <c r="R385" s="72"/>
      <c r="S385" s="72"/>
      <c r="T385" s="73"/>
      <c r="U385" s="35"/>
      <c r="V385" s="35"/>
      <c r="W385" s="35"/>
      <c r="X385" s="35"/>
      <c r="Y385" s="35"/>
      <c r="Z385" s="35"/>
      <c r="AA385" s="35"/>
      <c r="AB385" s="35"/>
      <c r="AC385" s="35"/>
      <c r="AD385" s="35"/>
      <c r="AE385" s="35"/>
      <c r="AT385" s="18" t="s">
        <v>303</v>
      </c>
      <c r="AU385" s="18" t="s">
        <v>83</v>
      </c>
    </row>
    <row r="386" spans="1:65" s="2" customFormat="1" ht="28.8" x14ac:dyDescent="0.2">
      <c r="A386" s="35"/>
      <c r="B386" s="36"/>
      <c r="C386" s="37"/>
      <c r="D386" s="222" t="s">
        <v>305</v>
      </c>
      <c r="E386" s="37"/>
      <c r="F386" s="226" t="s">
        <v>9430</v>
      </c>
      <c r="G386" s="37"/>
      <c r="H386" s="37"/>
      <c r="I386" s="124"/>
      <c r="J386" s="37"/>
      <c r="K386" s="37"/>
      <c r="L386" s="40"/>
      <c r="M386" s="224"/>
      <c r="N386" s="225"/>
      <c r="O386" s="72"/>
      <c r="P386" s="72"/>
      <c r="Q386" s="72"/>
      <c r="R386" s="72"/>
      <c r="S386" s="72"/>
      <c r="T386" s="73"/>
      <c r="U386" s="35"/>
      <c r="V386" s="35"/>
      <c r="W386" s="35"/>
      <c r="X386" s="35"/>
      <c r="Y386" s="35"/>
      <c r="Z386" s="35"/>
      <c r="AA386" s="35"/>
      <c r="AB386" s="35"/>
      <c r="AC386" s="35"/>
      <c r="AD386" s="35"/>
      <c r="AE386" s="35"/>
      <c r="AT386" s="18" t="s">
        <v>305</v>
      </c>
      <c r="AU386" s="18" t="s">
        <v>83</v>
      </c>
    </row>
    <row r="387" spans="1:65" s="2" customFormat="1" ht="24" customHeight="1" x14ac:dyDescent="0.2">
      <c r="A387" s="35"/>
      <c r="B387" s="36"/>
      <c r="C387" s="209" t="s">
        <v>1075</v>
      </c>
      <c r="D387" s="209" t="s">
        <v>296</v>
      </c>
      <c r="E387" s="210" t="s">
        <v>9583</v>
      </c>
      <c r="F387" s="211" t="s">
        <v>9584</v>
      </c>
      <c r="G387" s="212" t="s">
        <v>386</v>
      </c>
      <c r="H387" s="213">
        <v>10</v>
      </c>
      <c r="I387" s="214"/>
      <c r="J387" s="215">
        <f>ROUND(I387*H387,2)</f>
        <v>0</v>
      </c>
      <c r="K387" s="211" t="s">
        <v>1</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301</v>
      </c>
      <c r="AT387" s="220" t="s">
        <v>296</v>
      </c>
      <c r="AU387" s="220" t="s">
        <v>83</v>
      </c>
      <c r="AY387" s="18" t="s">
        <v>294</v>
      </c>
      <c r="BE387" s="221">
        <f>IF(N387="základní",J387,0)</f>
        <v>0</v>
      </c>
      <c r="BF387" s="221">
        <f>IF(N387="snížená",J387,0)</f>
        <v>0</v>
      </c>
      <c r="BG387" s="221">
        <f>IF(N387="zákl. přenesená",J387,0)</f>
        <v>0</v>
      </c>
      <c r="BH387" s="221">
        <f>IF(N387="sníž. přenesená",J387,0)</f>
        <v>0</v>
      </c>
      <c r="BI387" s="221">
        <f>IF(N387="nulová",J387,0)</f>
        <v>0</v>
      </c>
      <c r="BJ387" s="18" t="s">
        <v>81</v>
      </c>
      <c r="BK387" s="221">
        <f>ROUND(I387*H387,2)</f>
        <v>0</v>
      </c>
      <c r="BL387" s="18" t="s">
        <v>301</v>
      </c>
      <c r="BM387" s="220" t="s">
        <v>5252</v>
      </c>
    </row>
    <row r="388" spans="1:65" s="2" customFormat="1" ht="19.2" x14ac:dyDescent="0.2">
      <c r="A388" s="35"/>
      <c r="B388" s="36"/>
      <c r="C388" s="37"/>
      <c r="D388" s="222" t="s">
        <v>303</v>
      </c>
      <c r="E388" s="37"/>
      <c r="F388" s="223" t="s">
        <v>9584</v>
      </c>
      <c r="G388" s="37"/>
      <c r="H388" s="37"/>
      <c r="I388" s="124"/>
      <c r="J388" s="37"/>
      <c r="K388" s="37"/>
      <c r="L388" s="40"/>
      <c r="M388" s="224"/>
      <c r="N388" s="225"/>
      <c r="O388" s="72"/>
      <c r="P388" s="72"/>
      <c r="Q388" s="72"/>
      <c r="R388" s="72"/>
      <c r="S388" s="72"/>
      <c r="T388" s="73"/>
      <c r="U388" s="35"/>
      <c r="V388" s="35"/>
      <c r="W388" s="35"/>
      <c r="X388" s="35"/>
      <c r="Y388" s="35"/>
      <c r="Z388" s="35"/>
      <c r="AA388" s="35"/>
      <c r="AB388" s="35"/>
      <c r="AC388" s="35"/>
      <c r="AD388" s="35"/>
      <c r="AE388" s="35"/>
      <c r="AT388" s="18" t="s">
        <v>303</v>
      </c>
      <c r="AU388" s="18" t="s">
        <v>83</v>
      </c>
    </row>
    <row r="389" spans="1:65" s="2" customFormat="1" ht="28.8" x14ac:dyDescent="0.2">
      <c r="A389" s="35"/>
      <c r="B389" s="36"/>
      <c r="C389" s="37"/>
      <c r="D389" s="222" t="s">
        <v>305</v>
      </c>
      <c r="E389" s="37"/>
      <c r="F389" s="226" t="s">
        <v>9430</v>
      </c>
      <c r="G389" s="37"/>
      <c r="H389" s="37"/>
      <c r="I389" s="124"/>
      <c r="J389" s="37"/>
      <c r="K389" s="37"/>
      <c r="L389" s="40"/>
      <c r="M389" s="224"/>
      <c r="N389" s="225"/>
      <c r="O389" s="72"/>
      <c r="P389" s="72"/>
      <c r="Q389" s="72"/>
      <c r="R389" s="72"/>
      <c r="S389" s="72"/>
      <c r="T389" s="73"/>
      <c r="U389" s="35"/>
      <c r="V389" s="35"/>
      <c r="W389" s="35"/>
      <c r="X389" s="35"/>
      <c r="Y389" s="35"/>
      <c r="Z389" s="35"/>
      <c r="AA389" s="35"/>
      <c r="AB389" s="35"/>
      <c r="AC389" s="35"/>
      <c r="AD389" s="35"/>
      <c r="AE389" s="35"/>
      <c r="AT389" s="18" t="s">
        <v>305</v>
      </c>
      <c r="AU389" s="18" t="s">
        <v>83</v>
      </c>
    </row>
    <row r="390" spans="1:65" s="2" customFormat="1" ht="16.5" customHeight="1" x14ac:dyDescent="0.2">
      <c r="A390" s="35"/>
      <c r="B390" s="36"/>
      <c r="C390" s="209" t="s">
        <v>1084</v>
      </c>
      <c r="D390" s="209" t="s">
        <v>296</v>
      </c>
      <c r="E390" s="210" t="s">
        <v>7947</v>
      </c>
      <c r="F390" s="211" t="s">
        <v>7948</v>
      </c>
      <c r="G390" s="212" t="s">
        <v>386</v>
      </c>
      <c r="H390" s="213">
        <v>50</v>
      </c>
      <c r="I390" s="214"/>
      <c r="J390" s="215">
        <f>ROUND(I390*H390,2)</f>
        <v>0</v>
      </c>
      <c r="K390" s="211" t="s">
        <v>1</v>
      </c>
      <c r="L390" s="40"/>
      <c r="M390" s="216" t="s">
        <v>1</v>
      </c>
      <c r="N390" s="217" t="s">
        <v>40</v>
      </c>
      <c r="O390" s="72"/>
      <c r="P390" s="218">
        <f>O390*H390</f>
        <v>0</v>
      </c>
      <c r="Q390" s="218">
        <v>0</v>
      </c>
      <c r="R390" s="218">
        <f>Q390*H390</f>
        <v>0</v>
      </c>
      <c r="S390" s="218">
        <v>0</v>
      </c>
      <c r="T390" s="219">
        <f>S390*H390</f>
        <v>0</v>
      </c>
      <c r="U390" s="35"/>
      <c r="V390" s="35"/>
      <c r="W390" s="35"/>
      <c r="X390" s="35"/>
      <c r="Y390" s="35"/>
      <c r="Z390" s="35"/>
      <c r="AA390" s="35"/>
      <c r="AB390" s="35"/>
      <c r="AC390" s="35"/>
      <c r="AD390" s="35"/>
      <c r="AE390" s="35"/>
      <c r="AR390" s="220" t="s">
        <v>301</v>
      </c>
      <c r="AT390" s="220" t="s">
        <v>296</v>
      </c>
      <c r="AU390" s="220" t="s">
        <v>83</v>
      </c>
      <c r="AY390" s="18" t="s">
        <v>294</v>
      </c>
      <c r="BE390" s="221">
        <f>IF(N390="základní",J390,0)</f>
        <v>0</v>
      </c>
      <c r="BF390" s="221">
        <f>IF(N390="snížená",J390,0)</f>
        <v>0</v>
      </c>
      <c r="BG390" s="221">
        <f>IF(N390="zákl. přenesená",J390,0)</f>
        <v>0</v>
      </c>
      <c r="BH390" s="221">
        <f>IF(N390="sníž. přenesená",J390,0)</f>
        <v>0</v>
      </c>
      <c r="BI390" s="221">
        <f>IF(N390="nulová",J390,0)</f>
        <v>0</v>
      </c>
      <c r="BJ390" s="18" t="s">
        <v>81</v>
      </c>
      <c r="BK390" s="221">
        <f>ROUND(I390*H390,2)</f>
        <v>0</v>
      </c>
      <c r="BL390" s="18" t="s">
        <v>301</v>
      </c>
      <c r="BM390" s="220" t="s">
        <v>5253</v>
      </c>
    </row>
    <row r="391" spans="1:65" s="2" customFormat="1" x14ac:dyDescent="0.2">
      <c r="A391" s="35"/>
      <c r="B391" s="36"/>
      <c r="C391" s="37"/>
      <c r="D391" s="222" t="s">
        <v>303</v>
      </c>
      <c r="E391" s="37"/>
      <c r="F391" s="223" t="s">
        <v>7948</v>
      </c>
      <c r="G391" s="37"/>
      <c r="H391" s="37"/>
      <c r="I391" s="124"/>
      <c r="J391" s="37"/>
      <c r="K391" s="37"/>
      <c r="L391" s="40"/>
      <c r="M391" s="224"/>
      <c r="N391" s="225"/>
      <c r="O391" s="72"/>
      <c r="P391" s="72"/>
      <c r="Q391" s="72"/>
      <c r="R391" s="72"/>
      <c r="S391" s="72"/>
      <c r="T391" s="73"/>
      <c r="U391" s="35"/>
      <c r="V391" s="35"/>
      <c r="W391" s="35"/>
      <c r="X391" s="35"/>
      <c r="Y391" s="35"/>
      <c r="Z391" s="35"/>
      <c r="AA391" s="35"/>
      <c r="AB391" s="35"/>
      <c r="AC391" s="35"/>
      <c r="AD391" s="35"/>
      <c r="AE391" s="35"/>
      <c r="AT391" s="18" t="s">
        <v>303</v>
      </c>
      <c r="AU391" s="18" t="s">
        <v>83</v>
      </c>
    </row>
    <row r="392" spans="1:65" s="2" customFormat="1" ht="24" customHeight="1" x14ac:dyDescent="0.2">
      <c r="A392" s="35"/>
      <c r="B392" s="36"/>
      <c r="C392" s="209" t="s">
        <v>1094</v>
      </c>
      <c r="D392" s="209" t="s">
        <v>296</v>
      </c>
      <c r="E392" s="210" t="s">
        <v>7949</v>
      </c>
      <c r="F392" s="211" t="s">
        <v>7950</v>
      </c>
      <c r="G392" s="212" t="s">
        <v>386</v>
      </c>
      <c r="H392" s="213">
        <v>1</v>
      </c>
      <c r="I392" s="214"/>
      <c r="J392" s="215">
        <f>ROUND(I392*H392,2)</f>
        <v>0</v>
      </c>
      <c r="K392" s="211" t="s">
        <v>1</v>
      </c>
      <c r="L392" s="40"/>
      <c r="M392" s="216" t="s">
        <v>1</v>
      </c>
      <c r="N392" s="217" t="s">
        <v>40</v>
      </c>
      <c r="O392" s="72"/>
      <c r="P392" s="218">
        <f>O392*H392</f>
        <v>0</v>
      </c>
      <c r="Q392" s="218">
        <v>0</v>
      </c>
      <c r="R392" s="218">
        <f>Q392*H392</f>
        <v>0</v>
      </c>
      <c r="S392" s="218">
        <v>0</v>
      </c>
      <c r="T392" s="219">
        <f>S392*H392</f>
        <v>0</v>
      </c>
      <c r="U392" s="35"/>
      <c r="V392" s="35"/>
      <c r="W392" s="35"/>
      <c r="X392" s="35"/>
      <c r="Y392" s="35"/>
      <c r="Z392" s="35"/>
      <c r="AA392" s="35"/>
      <c r="AB392" s="35"/>
      <c r="AC392" s="35"/>
      <c r="AD392" s="35"/>
      <c r="AE392" s="35"/>
      <c r="AR392" s="220" t="s">
        <v>301</v>
      </c>
      <c r="AT392" s="220" t="s">
        <v>296</v>
      </c>
      <c r="AU392" s="220" t="s">
        <v>83</v>
      </c>
      <c r="AY392" s="18" t="s">
        <v>294</v>
      </c>
      <c r="BE392" s="221">
        <f>IF(N392="základní",J392,0)</f>
        <v>0</v>
      </c>
      <c r="BF392" s="221">
        <f>IF(N392="snížená",J392,0)</f>
        <v>0</v>
      </c>
      <c r="BG392" s="221">
        <f>IF(N392="zákl. přenesená",J392,0)</f>
        <v>0</v>
      </c>
      <c r="BH392" s="221">
        <f>IF(N392="sníž. přenesená",J392,0)</f>
        <v>0</v>
      </c>
      <c r="BI392" s="221">
        <f>IF(N392="nulová",J392,0)</f>
        <v>0</v>
      </c>
      <c r="BJ392" s="18" t="s">
        <v>81</v>
      </c>
      <c r="BK392" s="221">
        <f>ROUND(I392*H392,2)</f>
        <v>0</v>
      </c>
      <c r="BL392" s="18" t="s">
        <v>301</v>
      </c>
      <c r="BM392" s="220" t="s">
        <v>5256</v>
      </c>
    </row>
    <row r="393" spans="1:65" s="2" customFormat="1" ht="19.2" x14ac:dyDescent="0.2">
      <c r="A393" s="35"/>
      <c r="B393" s="36"/>
      <c r="C393" s="37"/>
      <c r="D393" s="222" t="s">
        <v>303</v>
      </c>
      <c r="E393" s="37"/>
      <c r="F393" s="223" t="s">
        <v>7950</v>
      </c>
      <c r="G393" s="37"/>
      <c r="H393" s="37"/>
      <c r="I393" s="124"/>
      <c r="J393" s="37"/>
      <c r="K393" s="37"/>
      <c r="L393" s="40"/>
      <c r="M393" s="224"/>
      <c r="N393" s="225"/>
      <c r="O393" s="72"/>
      <c r="P393" s="72"/>
      <c r="Q393" s="72"/>
      <c r="R393" s="72"/>
      <c r="S393" s="72"/>
      <c r="T393" s="73"/>
      <c r="U393" s="35"/>
      <c r="V393" s="35"/>
      <c r="W393" s="35"/>
      <c r="X393" s="35"/>
      <c r="Y393" s="35"/>
      <c r="Z393" s="35"/>
      <c r="AA393" s="35"/>
      <c r="AB393" s="35"/>
      <c r="AC393" s="35"/>
      <c r="AD393" s="35"/>
      <c r="AE393" s="35"/>
      <c r="AT393" s="18" t="s">
        <v>303</v>
      </c>
      <c r="AU393" s="18" t="s">
        <v>83</v>
      </c>
    </row>
    <row r="394" spans="1:65" s="2" customFormat="1" ht="16.5" customHeight="1" x14ac:dyDescent="0.2">
      <c r="A394" s="35"/>
      <c r="B394" s="36"/>
      <c r="C394" s="209" t="s">
        <v>1100</v>
      </c>
      <c r="D394" s="209" t="s">
        <v>296</v>
      </c>
      <c r="E394" s="210" t="s">
        <v>5008</v>
      </c>
      <c r="F394" s="211" t="s">
        <v>5009</v>
      </c>
      <c r="G394" s="212" t="s">
        <v>386</v>
      </c>
      <c r="H394" s="213">
        <v>40</v>
      </c>
      <c r="I394" s="214"/>
      <c r="J394" s="215">
        <f>ROUND(I394*H394,2)</f>
        <v>0</v>
      </c>
      <c r="K394" s="211" t="s">
        <v>1</v>
      </c>
      <c r="L394" s="40"/>
      <c r="M394" s="216" t="s">
        <v>1</v>
      </c>
      <c r="N394" s="217" t="s">
        <v>40</v>
      </c>
      <c r="O394" s="72"/>
      <c r="P394" s="218">
        <f>O394*H394</f>
        <v>0</v>
      </c>
      <c r="Q394" s="218">
        <v>0</v>
      </c>
      <c r="R394" s="218">
        <f>Q394*H394</f>
        <v>0</v>
      </c>
      <c r="S394" s="218">
        <v>0</v>
      </c>
      <c r="T394" s="219">
        <f>S394*H394</f>
        <v>0</v>
      </c>
      <c r="U394" s="35"/>
      <c r="V394" s="35"/>
      <c r="W394" s="35"/>
      <c r="X394" s="35"/>
      <c r="Y394" s="35"/>
      <c r="Z394" s="35"/>
      <c r="AA394" s="35"/>
      <c r="AB394" s="35"/>
      <c r="AC394" s="35"/>
      <c r="AD394" s="35"/>
      <c r="AE394" s="35"/>
      <c r="AR394" s="220" t="s">
        <v>301</v>
      </c>
      <c r="AT394" s="220" t="s">
        <v>296</v>
      </c>
      <c r="AU394" s="220" t="s">
        <v>83</v>
      </c>
      <c r="AY394" s="18" t="s">
        <v>294</v>
      </c>
      <c r="BE394" s="221">
        <f>IF(N394="základní",J394,0)</f>
        <v>0</v>
      </c>
      <c r="BF394" s="221">
        <f>IF(N394="snížená",J394,0)</f>
        <v>0</v>
      </c>
      <c r="BG394" s="221">
        <f>IF(N394="zákl. přenesená",J394,0)</f>
        <v>0</v>
      </c>
      <c r="BH394" s="221">
        <f>IF(N394="sníž. přenesená",J394,0)</f>
        <v>0</v>
      </c>
      <c r="BI394" s="221">
        <f>IF(N394="nulová",J394,0)</f>
        <v>0</v>
      </c>
      <c r="BJ394" s="18" t="s">
        <v>81</v>
      </c>
      <c r="BK394" s="221">
        <f>ROUND(I394*H394,2)</f>
        <v>0</v>
      </c>
      <c r="BL394" s="18" t="s">
        <v>301</v>
      </c>
      <c r="BM394" s="220" t="s">
        <v>5257</v>
      </c>
    </row>
    <row r="395" spans="1:65" s="2" customFormat="1" x14ac:dyDescent="0.2">
      <c r="A395" s="35"/>
      <c r="B395" s="36"/>
      <c r="C395" s="37"/>
      <c r="D395" s="222" t="s">
        <v>303</v>
      </c>
      <c r="E395" s="37"/>
      <c r="F395" s="223" t="s">
        <v>5009</v>
      </c>
      <c r="G395" s="37"/>
      <c r="H395" s="37"/>
      <c r="I395" s="124"/>
      <c r="J395" s="37"/>
      <c r="K395" s="37"/>
      <c r="L395" s="40"/>
      <c r="M395" s="224"/>
      <c r="N395" s="225"/>
      <c r="O395" s="72"/>
      <c r="P395" s="72"/>
      <c r="Q395" s="72"/>
      <c r="R395" s="72"/>
      <c r="S395" s="72"/>
      <c r="T395" s="73"/>
      <c r="U395" s="35"/>
      <c r="V395" s="35"/>
      <c r="W395" s="35"/>
      <c r="X395" s="35"/>
      <c r="Y395" s="35"/>
      <c r="Z395" s="35"/>
      <c r="AA395" s="35"/>
      <c r="AB395" s="35"/>
      <c r="AC395" s="35"/>
      <c r="AD395" s="35"/>
      <c r="AE395" s="35"/>
      <c r="AT395" s="18" t="s">
        <v>303</v>
      </c>
      <c r="AU395" s="18" t="s">
        <v>83</v>
      </c>
    </row>
    <row r="396" spans="1:65" s="2" customFormat="1" ht="16.5" customHeight="1" x14ac:dyDescent="0.2">
      <c r="A396" s="35"/>
      <c r="B396" s="36"/>
      <c r="C396" s="209" t="s">
        <v>1106</v>
      </c>
      <c r="D396" s="209" t="s">
        <v>296</v>
      </c>
      <c r="E396" s="210" t="s">
        <v>7951</v>
      </c>
      <c r="F396" s="211" t="s">
        <v>7952</v>
      </c>
      <c r="G396" s="212" t="s">
        <v>386</v>
      </c>
      <c r="H396" s="213">
        <v>10</v>
      </c>
      <c r="I396" s="214"/>
      <c r="J396" s="215">
        <f>ROUND(I396*H396,2)</f>
        <v>0</v>
      </c>
      <c r="K396" s="211" t="s">
        <v>1</v>
      </c>
      <c r="L396" s="40"/>
      <c r="M396" s="216" t="s">
        <v>1</v>
      </c>
      <c r="N396" s="217" t="s">
        <v>40</v>
      </c>
      <c r="O396" s="72"/>
      <c r="P396" s="218">
        <f>O396*H396</f>
        <v>0</v>
      </c>
      <c r="Q396" s="218">
        <v>0</v>
      </c>
      <c r="R396" s="218">
        <f>Q396*H396</f>
        <v>0</v>
      </c>
      <c r="S396" s="218">
        <v>0</v>
      </c>
      <c r="T396" s="219">
        <f>S396*H396</f>
        <v>0</v>
      </c>
      <c r="U396" s="35"/>
      <c r="V396" s="35"/>
      <c r="W396" s="35"/>
      <c r="X396" s="35"/>
      <c r="Y396" s="35"/>
      <c r="Z396" s="35"/>
      <c r="AA396" s="35"/>
      <c r="AB396" s="35"/>
      <c r="AC396" s="35"/>
      <c r="AD396" s="35"/>
      <c r="AE396" s="35"/>
      <c r="AR396" s="220" t="s">
        <v>301</v>
      </c>
      <c r="AT396" s="220" t="s">
        <v>296</v>
      </c>
      <c r="AU396" s="220" t="s">
        <v>83</v>
      </c>
      <c r="AY396" s="18" t="s">
        <v>294</v>
      </c>
      <c r="BE396" s="221">
        <f>IF(N396="základní",J396,0)</f>
        <v>0</v>
      </c>
      <c r="BF396" s="221">
        <f>IF(N396="snížená",J396,0)</f>
        <v>0</v>
      </c>
      <c r="BG396" s="221">
        <f>IF(N396="zákl. přenesená",J396,0)</f>
        <v>0</v>
      </c>
      <c r="BH396" s="221">
        <f>IF(N396="sníž. přenesená",J396,0)</f>
        <v>0</v>
      </c>
      <c r="BI396" s="221">
        <f>IF(N396="nulová",J396,0)</f>
        <v>0</v>
      </c>
      <c r="BJ396" s="18" t="s">
        <v>81</v>
      </c>
      <c r="BK396" s="221">
        <f>ROUND(I396*H396,2)</f>
        <v>0</v>
      </c>
      <c r="BL396" s="18" t="s">
        <v>301</v>
      </c>
      <c r="BM396" s="220" t="s">
        <v>5264</v>
      </c>
    </row>
    <row r="397" spans="1:65" s="2" customFormat="1" x14ac:dyDescent="0.2">
      <c r="A397" s="35"/>
      <c r="B397" s="36"/>
      <c r="C397" s="37"/>
      <c r="D397" s="222" t="s">
        <v>303</v>
      </c>
      <c r="E397" s="37"/>
      <c r="F397" s="223" t="s">
        <v>7952</v>
      </c>
      <c r="G397" s="37"/>
      <c r="H397" s="37"/>
      <c r="I397" s="124"/>
      <c r="J397" s="37"/>
      <c r="K397" s="37"/>
      <c r="L397" s="40"/>
      <c r="M397" s="224"/>
      <c r="N397" s="225"/>
      <c r="O397" s="72"/>
      <c r="P397" s="72"/>
      <c r="Q397" s="72"/>
      <c r="R397" s="72"/>
      <c r="S397" s="72"/>
      <c r="T397" s="73"/>
      <c r="U397" s="35"/>
      <c r="V397" s="35"/>
      <c r="W397" s="35"/>
      <c r="X397" s="35"/>
      <c r="Y397" s="35"/>
      <c r="Z397" s="35"/>
      <c r="AA397" s="35"/>
      <c r="AB397" s="35"/>
      <c r="AC397" s="35"/>
      <c r="AD397" s="35"/>
      <c r="AE397" s="35"/>
      <c r="AT397" s="18" t="s">
        <v>303</v>
      </c>
      <c r="AU397" s="18" t="s">
        <v>83</v>
      </c>
    </row>
    <row r="398" spans="1:65" s="2" customFormat="1" ht="16.5" customHeight="1" x14ac:dyDescent="0.2">
      <c r="A398" s="35"/>
      <c r="B398" s="36"/>
      <c r="C398" s="209" t="s">
        <v>1110</v>
      </c>
      <c r="D398" s="209" t="s">
        <v>296</v>
      </c>
      <c r="E398" s="210" t="s">
        <v>7953</v>
      </c>
      <c r="F398" s="211" t="s">
        <v>7954</v>
      </c>
      <c r="G398" s="212" t="s">
        <v>386</v>
      </c>
      <c r="H398" s="213">
        <v>50</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301</v>
      </c>
      <c r="AT398" s="220" t="s">
        <v>296</v>
      </c>
      <c r="AU398" s="220" t="s">
        <v>83</v>
      </c>
      <c r="AY398" s="18" t="s">
        <v>294</v>
      </c>
      <c r="BE398" s="221">
        <f>IF(N398="základní",J398,0)</f>
        <v>0</v>
      </c>
      <c r="BF398" s="221">
        <f>IF(N398="snížená",J398,0)</f>
        <v>0</v>
      </c>
      <c r="BG398" s="221">
        <f>IF(N398="zákl. přenesená",J398,0)</f>
        <v>0</v>
      </c>
      <c r="BH398" s="221">
        <f>IF(N398="sníž. přenesená",J398,0)</f>
        <v>0</v>
      </c>
      <c r="BI398" s="221">
        <f>IF(N398="nulová",J398,0)</f>
        <v>0</v>
      </c>
      <c r="BJ398" s="18" t="s">
        <v>81</v>
      </c>
      <c r="BK398" s="221">
        <f>ROUND(I398*H398,2)</f>
        <v>0</v>
      </c>
      <c r="BL398" s="18" t="s">
        <v>301</v>
      </c>
      <c r="BM398" s="220" t="s">
        <v>5268</v>
      </c>
    </row>
    <row r="399" spans="1:65" s="2" customFormat="1" x14ac:dyDescent="0.2">
      <c r="A399" s="35"/>
      <c r="B399" s="36"/>
      <c r="C399" s="37"/>
      <c r="D399" s="222" t="s">
        <v>303</v>
      </c>
      <c r="E399" s="37"/>
      <c r="F399" s="223" t="s">
        <v>7954</v>
      </c>
      <c r="G399" s="37"/>
      <c r="H399" s="37"/>
      <c r="I399" s="124"/>
      <c r="J399" s="37"/>
      <c r="K399" s="37"/>
      <c r="L399" s="40"/>
      <c r="M399" s="224"/>
      <c r="N399" s="225"/>
      <c r="O399" s="72"/>
      <c r="P399" s="72"/>
      <c r="Q399" s="72"/>
      <c r="R399" s="72"/>
      <c r="S399" s="72"/>
      <c r="T399" s="73"/>
      <c r="U399" s="35"/>
      <c r="V399" s="35"/>
      <c r="W399" s="35"/>
      <c r="X399" s="35"/>
      <c r="Y399" s="35"/>
      <c r="Z399" s="35"/>
      <c r="AA399" s="35"/>
      <c r="AB399" s="35"/>
      <c r="AC399" s="35"/>
      <c r="AD399" s="35"/>
      <c r="AE399" s="35"/>
      <c r="AT399" s="18" t="s">
        <v>303</v>
      </c>
      <c r="AU399" s="18" t="s">
        <v>83</v>
      </c>
    </row>
    <row r="400" spans="1:65" s="2" customFormat="1" ht="16.5" customHeight="1" x14ac:dyDescent="0.2">
      <c r="A400" s="35"/>
      <c r="B400" s="36"/>
      <c r="C400" s="209" t="s">
        <v>1118</v>
      </c>
      <c r="D400" s="209" t="s">
        <v>296</v>
      </c>
      <c r="E400" s="210" t="s">
        <v>9585</v>
      </c>
      <c r="F400" s="211" t="s">
        <v>9586</v>
      </c>
      <c r="G400" s="212" t="s">
        <v>349</v>
      </c>
      <c r="H400" s="213">
        <v>3</v>
      </c>
      <c r="I400" s="214"/>
      <c r="J400" s="215">
        <f>ROUND(I400*H400,2)</f>
        <v>0</v>
      </c>
      <c r="K400" s="211" t="s">
        <v>1</v>
      </c>
      <c r="L400" s="40"/>
      <c r="M400" s="216" t="s">
        <v>1</v>
      </c>
      <c r="N400" s="217" t="s">
        <v>40</v>
      </c>
      <c r="O400" s="72"/>
      <c r="P400" s="218">
        <f>O400*H400</f>
        <v>0</v>
      </c>
      <c r="Q400" s="218">
        <v>0</v>
      </c>
      <c r="R400" s="218">
        <f>Q400*H400</f>
        <v>0</v>
      </c>
      <c r="S400" s="218">
        <v>0</v>
      </c>
      <c r="T400" s="219">
        <f>S400*H400</f>
        <v>0</v>
      </c>
      <c r="U400" s="35"/>
      <c r="V400" s="35"/>
      <c r="W400" s="35"/>
      <c r="X400" s="35"/>
      <c r="Y400" s="35"/>
      <c r="Z400" s="35"/>
      <c r="AA400" s="35"/>
      <c r="AB400" s="35"/>
      <c r="AC400" s="35"/>
      <c r="AD400" s="35"/>
      <c r="AE400" s="35"/>
      <c r="AR400" s="220" t="s">
        <v>301</v>
      </c>
      <c r="AT400" s="220" t="s">
        <v>296</v>
      </c>
      <c r="AU400" s="220" t="s">
        <v>83</v>
      </c>
      <c r="AY400" s="18" t="s">
        <v>294</v>
      </c>
      <c r="BE400" s="221">
        <f>IF(N400="základní",J400,0)</f>
        <v>0</v>
      </c>
      <c r="BF400" s="221">
        <f>IF(N400="snížená",J400,0)</f>
        <v>0</v>
      </c>
      <c r="BG400" s="221">
        <f>IF(N400="zákl. přenesená",J400,0)</f>
        <v>0</v>
      </c>
      <c r="BH400" s="221">
        <f>IF(N400="sníž. přenesená",J400,0)</f>
        <v>0</v>
      </c>
      <c r="BI400" s="221">
        <f>IF(N400="nulová",J400,0)</f>
        <v>0</v>
      </c>
      <c r="BJ400" s="18" t="s">
        <v>81</v>
      </c>
      <c r="BK400" s="221">
        <f>ROUND(I400*H400,2)</f>
        <v>0</v>
      </c>
      <c r="BL400" s="18" t="s">
        <v>301</v>
      </c>
      <c r="BM400" s="220" t="s">
        <v>5272</v>
      </c>
    </row>
    <row r="401" spans="1:65" s="2" customFormat="1" x14ac:dyDescent="0.2">
      <c r="A401" s="35"/>
      <c r="B401" s="36"/>
      <c r="C401" s="37"/>
      <c r="D401" s="222" t="s">
        <v>303</v>
      </c>
      <c r="E401" s="37"/>
      <c r="F401" s="223" t="s">
        <v>9586</v>
      </c>
      <c r="G401" s="37"/>
      <c r="H401" s="37"/>
      <c r="I401" s="124"/>
      <c r="J401" s="37"/>
      <c r="K401" s="37"/>
      <c r="L401" s="40"/>
      <c r="M401" s="224"/>
      <c r="N401" s="225"/>
      <c r="O401" s="72"/>
      <c r="P401" s="72"/>
      <c r="Q401" s="72"/>
      <c r="R401" s="72"/>
      <c r="S401" s="72"/>
      <c r="T401" s="73"/>
      <c r="U401" s="35"/>
      <c r="V401" s="35"/>
      <c r="W401" s="35"/>
      <c r="X401" s="35"/>
      <c r="Y401" s="35"/>
      <c r="Z401" s="35"/>
      <c r="AA401" s="35"/>
      <c r="AB401" s="35"/>
      <c r="AC401" s="35"/>
      <c r="AD401" s="35"/>
      <c r="AE401" s="35"/>
      <c r="AT401" s="18" t="s">
        <v>303</v>
      </c>
      <c r="AU401" s="18" t="s">
        <v>83</v>
      </c>
    </row>
    <row r="402" spans="1:65" s="2" customFormat="1" ht="16.5" customHeight="1" x14ac:dyDescent="0.2">
      <c r="A402" s="35"/>
      <c r="B402" s="36"/>
      <c r="C402" s="209" t="s">
        <v>1123</v>
      </c>
      <c r="D402" s="209" t="s">
        <v>296</v>
      </c>
      <c r="E402" s="210" t="s">
        <v>9587</v>
      </c>
      <c r="F402" s="211" t="s">
        <v>9588</v>
      </c>
      <c r="G402" s="212" t="s">
        <v>299</v>
      </c>
      <c r="H402" s="213">
        <v>25</v>
      </c>
      <c r="I402" s="214"/>
      <c r="J402" s="215">
        <f>ROUND(I402*H402,2)</f>
        <v>0</v>
      </c>
      <c r="K402" s="211" t="s">
        <v>1</v>
      </c>
      <c r="L402" s="40"/>
      <c r="M402" s="216" t="s">
        <v>1</v>
      </c>
      <c r="N402" s="217"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301</v>
      </c>
      <c r="AT402" s="220" t="s">
        <v>296</v>
      </c>
      <c r="AU402" s="220" t="s">
        <v>83</v>
      </c>
      <c r="AY402" s="18" t="s">
        <v>294</v>
      </c>
      <c r="BE402" s="221">
        <f>IF(N402="základní",J402,0)</f>
        <v>0</v>
      </c>
      <c r="BF402" s="221">
        <f>IF(N402="snížená",J402,0)</f>
        <v>0</v>
      </c>
      <c r="BG402" s="221">
        <f>IF(N402="zákl. přenesená",J402,0)</f>
        <v>0</v>
      </c>
      <c r="BH402" s="221">
        <f>IF(N402="sníž. přenesená",J402,0)</f>
        <v>0</v>
      </c>
      <c r="BI402" s="221">
        <f>IF(N402="nulová",J402,0)</f>
        <v>0</v>
      </c>
      <c r="BJ402" s="18" t="s">
        <v>81</v>
      </c>
      <c r="BK402" s="221">
        <f>ROUND(I402*H402,2)</f>
        <v>0</v>
      </c>
      <c r="BL402" s="18" t="s">
        <v>301</v>
      </c>
      <c r="BM402" s="220" t="s">
        <v>5278</v>
      </c>
    </row>
    <row r="403" spans="1:65" s="2" customFormat="1" x14ac:dyDescent="0.2">
      <c r="A403" s="35"/>
      <c r="B403" s="36"/>
      <c r="C403" s="37"/>
      <c r="D403" s="222" t="s">
        <v>303</v>
      </c>
      <c r="E403" s="37"/>
      <c r="F403" s="223" t="s">
        <v>9588</v>
      </c>
      <c r="G403" s="37"/>
      <c r="H403" s="37"/>
      <c r="I403" s="124"/>
      <c r="J403" s="37"/>
      <c r="K403" s="37"/>
      <c r="L403" s="40"/>
      <c r="M403" s="224"/>
      <c r="N403" s="225"/>
      <c r="O403" s="72"/>
      <c r="P403" s="72"/>
      <c r="Q403" s="72"/>
      <c r="R403" s="72"/>
      <c r="S403" s="72"/>
      <c r="T403" s="73"/>
      <c r="U403" s="35"/>
      <c r="V403" s="35"/>
      <c r="W403" s="35"/>
      <c r="X403" s="35"/>
      <c r="Y403" s="35"/>
      <c r="Z403" s="35"/>
      <c r="AA403" s="35"/>
      <c r="AB403" s="35"/>
      <c r="AC403" s="35"/>
      <c r="AD403" s="35"/>
      <c r="AE403" s="35"/>
      <c r="AT403" s="18" t="s">
        <v>303</v>
      </c>
      <c r="AU403" s="18" t="s">
        <v>83</v>
      </c>
    </row>
    <row r="404" spans="1:65" s="2" customFormat="1" ht="24" customHeight="1" x14ac:dyDescent="0.2">
      <c r="A404" s="35"/>
      <c r="B404" s="36"/>
      <c r="C404" s="209" t="s">
        <v>1129</v>
      </c>
      <c r="D404" s="209" t="s">
        <v>296</v>
      </c>
      <c r="E404" s="210" t="s">
        <v>9589</v>
      </c>
      <c r="F404" s="211" t="s">
        <v>9590</v>
      </c>
      <c r="G404" s="212" t="s">
        <v>299</v>
      </c>
      <c r="H404" s="213">
        <v>1.5</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301</v>
      </c>
      <c r="AT404" s="220" t="s">
        <v>296</v>
      </c>
      <c r="AU404" s="220" t="s">
        <v>83</v>
      </c>
      <c r="AY404" s="18" t="s">
        <v>294</v>
      </c>
      <c r="BE404" s="221">
        <f>IF(N404="základní",J404,0)</f>
        <v>0</v>
      </c>
      <c r="BF404" s="221">
        <f>IF(N404="snížená",J404,0)</f>
        <v>0</v>
      </c>
      <c r="BG404" s="221">
        <f>IF(N404="zákl. přenesená",J404,0)</f>
        <v>0</v>
      </c>
      <c r="BH404" s="221">
        <f>IF(N404="sníž. přenesená",J404,0)</f>
        <v>0</v>
      </c>
      <c r="BI404" s="221">
        <f>IF(N404="nulová",J404,0)</f>
        <v>0</v>
      </c>
      <c r="BJ404" s="18" t="s">
        <v>81</v>
      </c>
      <c r="BK404" s="221">
        <f>ROUND(I404*H404,2)</f>
        <v>0</v>
      </c>
      <c r="BL404" s="18" t="s">
        <v>301</v>
      </c>
      <c r="BM404" s="220" t="s">
        <v>5280</v>
      </c>
    </row>
    <row r="405" spans="1:65" s="2" customFormat="1" ht="19.2" x14ac:dyDescent="0.2">
      <c r="A405" s="35"/>
      <c r="B405" s="36"/>
      <c r="C405" s="37"/>
      <c r="D405" s="222" t="s">
        <v>303</v>
      </c>
      <c r="E405" s="37"/>
      <c r="F405" s="223" t="s">
        <v>9590</v>
      </c>
      <c r="G405" s="37"/>
      <c r="H405" s="37"/>
      <c r="I405" s="124"/>
      <c r="J405" s="37"/>
      <c r="K405" s="37"/>
      <c r="L405" s="40"/>
      <c r="M405" s="224"/>
      <c r="N405" s="225"/>
      <c r="O405" s="72"/>
      <c r="P405" s="72"/>
      <c r="Q405" s="72"/>
      <c r="R405" s="72"/>
      <c r="S405" s="72"/>
      <c r="T405" s="73"/>
      <c r="U405" s="35"/>
      <c r="V405" s="35"/>
      <c r="W405" s="35"/>
      <c r="X405" s="35"/>
      <c r="Y405" s="35"/>
      <c r="Z405" s="35"/>
      <c r="AA405" s="35"/>
      <c r="AB405" s="35"/>
      <c r="AC405" s="35"/>
      <c r="AD405" s="35"/>
      <c r="AE405" s="35"/>
      <c r="AT405" s="18" t="s">
        <v>303</v>
      </c>
      <c r="AU405" s="18" t="s">
        <v>83</v>
      </c>
    </row>
    <row r="406" spans="1:65" s="2" customFormat="1" ht="16.5" customHeight="1" x14ac:dyDescent="0.2">
      <c r="A406" s="35"/>
      <c r="B406" s="36"/>
      <c r="C406" s="209" t="s">
        <v>1134</v>
      </c>
      <c r="D406" s="209" t="s">
        <v>296</v>
      </c>
      <c r="E406" s="210" t="s">
        <v>9591</v>
      </c>
      <c r="F406" s="211" t="s">
        <v>9592</v>
      </c>
      <c r="G406" s="212" t="s">
        <v>386</v>
      </c>
      <c r="H406" s="213">
        <v>50</v>
      </c>
      <c r="I406" s="214"/>
      <c r="J406" s="215">
        <f>ROUND(I406*H406,2)</f>
        <v>0</v>
      </c>
      <c r="K406" s="211" t="s">
        <v>1</v>
      </c>
      <c r="L406" s="40"/>
      <c r="M406" s="216" t="s">
        <v>1</v>
      </c>
      <c r="N406" s="217" t="s">
        <v>40</v>
      </c>
      <c r="O406" s="72"/>
      <c r="P406" s="218">
        <f>O406*H406</f>
        <v>0</v>
      </c>
      <c r="Q406" s="218">
        <v>0</v>
      </c>
      <c r="R406" s="218">
        <f>Q406*H406</f>
        <v>0</v>
      </c>
      <c r="S406" s="218">
        <v>0</v>
      </c>
      <c r="T406" s="219">
        <f>S406*H406</f>
        <v>0</v>
      </c>
      <c r="U406" s="35"/>
      <c r="V406" s="35"/>
      <c r="W406" s="35"/>
      <c r="X406" s="35"/>
      <c r="Y406" s="35"/>
      <c r="Z406" s="35"/>
      <c r="AA406" s="35"/>
      <c r="AB406" s="35"/>
      <c r="AC406" s="35"/>
      <c r="AD406" s="35"/>
      <c r="AE406" s="35"/>
      <c r="AR406" s="220" t="s">
        <v>301</v>
      </c>
      <c r="AT406" s="220" t="s">
        <v>296</v>
      </c>
      <c r="AU406" s="220" t="s">
        <v>83</v>
      </c>
      <c r="AY406" s="18" t="s">
        <v>294</v>
      </c>
      <c r="BE406" s="221">
        <f>IF(N406="základní",J406,0)</f>
        <v>0</v>
      </c>
      <c r="BF406" s="221">
        <f>IF(N406="snížená",J406,0)</f>
        <v>0</v>
      </c>
      <c r="BG406" s="221">
        <f>IF(N406="zákl. přenesená",J406,0)</f>
        <v>0</v>
      </c>
      <c r="BH406" s="221">
        <f>IF(N406="sníž. přenesená",J406,0)</f>
        <v>0</v>
      </c>
      <c r="BI406" s="221">
        <f>IF(N406="nulová",J406,0)</f>
        <v>0</v>
      </c>
      <c r="BJ406" s="18" t="s">
        <v>81</v>
      </c>
      <c r="BK406" s="221">
        <f>ROUND(I406*H406,2)</f>
        <v>0</v>
      </c>
      <c r="BL406" s="18" t="s">
        <v>301</v>
      </c>
      <c r="BM406" s="220" t="s">
        <v>5284</v>
      </c>
    </row>
    <row r="407" spans="1:65" s="2" customFormat="1" x14ac:dyDescent="0.2">
      <c r="A407" s="35"/>
      <c r="B407" s="36"/>
      <c r="C407" s="37"/>
      <c r="D407" s="222" t="s">
        <v>303</v>
      </c>
      <c r="E407" s="37"/>
      <c r="F407" s="223" t="s">
        <v>9592</v>
      </c>
      <c r="G407" s="37"/>
      <c r="H407" s="37"/>
      <c r="I407" s="124"/>
      <c r="J407" s="37"/>
      <c r="K407" s="37"/>
      <c r="L407" s="40"/>
      <c r="M407" s="224"/>
      <c r="N407" s="225"/>
      <c r="O407" s="72"/>
      <c r="P407" s="72"/>
      <c r="Q407" s="72"/>
      <c r="R407" s="72"/>
      <c r="S407" s="72"/>
      <c r="T407" s="73"/>
      <c r="U407" s="35"/>
      <c r="V407" s="35"/>
      <c r="W407" s="35"/>
      <c r="X407" s="35"/>
      <c r="Y407" s="35"/>
      <c r="Z407" s="35"/>
      <c r="AA407" s="35"/>
      <c r="AB407" s="35"/>
      <c r="AC407" s="35"/>
      <c r="AD407" s="35"/>
      <c r="AE407" s="35"/>
      <c r="AT407" s="18" t="s">
        <v>303</v>
      </c>
      <c r="AU407" s="18" t="s">
        <v>83</v>
      </c>
    </row>
    <row r="408" spans="1:65" s="12" customFormat="1" ht="22.95" customHeight="1" x14ac:dyDescent="0.25">
      <c r="B408" s="193"/>
      <c r="C408" s="194"/>
      <c r="D408" s="195" t="s">
        <v>74</v>
      </c>
      <c r="E408" s="207" t="s">
        <v>8972</v>
      </c>
      <c r="F408" s="207" t="s">
        <v>3392</v>
      </c>
      <c r="G408" s="194"/>
      <c r="H408" s="194"/>
      <c r="I408" s="197"/>
      <c r="J408" s="208">
        <f>BK408</f>
        <v>0</v>
      </c>
      <c r="K408" s="194"/>
      <c r="L408" s="199"/>
      <c r="M408" s="200"/>
      <c r="N408" s="201"/>
      <c r="O408" s="201"/>
      <c r="P408" s="202">
        <f>SUM(P409:P418)</f>
        <v>0</v>
      </c>
      <c r="Q408" s="201"/>
      <c r="R408" s="202">
        <f>SUM(R409:R418)</f>
        <v>0</v>
      </c>
      <c r="S408" s="201"/>
      <c r="T408" s="203">
        <f>SUM(T409:T418)</f>
        <v>0</v>
      </c>
      <c r="AR408" s="204" t="s">
        <v>81</v>
      </c>
      <c r="AT408" s="205" t="s">
        <v>74</v>
      </c>
      <c r="AU408" s="205" t="s">
        <v>81</v>
      </c>
      <c r="AY408" s="204" t="s">
        <v>294</v>
      </c>
      <c r="BK408" s="206">
        <f>SUM(BK409:BK418)</f>
        <v>0</v>
      </c>
    </row>
    <row r="409" spans="1:65" s="2" customFormat="1" ht="24" customHeight="1" x14ac:dyDescent="0.2">
      <c r="A409" s="35"/>
      <c r="B409" s="36"/>
      <c r="C409" s="209" t="s">
        <v>1139</v>
      </c>
      <c r="D409" s="209" t="s">
        <v>296</v>
      </c>
      <c r="E409" s="210" t="s">
        <v>9593</v>
      </c>
      <c r="F409" s="211" t="s">
        <v>3394</v>
      </c>
      <c r="G409" s="212" t="s">
        <v>2345</v>
      </c>
      <c r="H409" s="213">
        <v>1</v>
      </c>
      <c r="I409" s="214"/>
      <c r="J409" s="215">
        <f>ROUND(I409*H409,2)</f>
        <v>0</v>
      </c>
      <c r="K409" s="211" t="s">
        <v>1</v>
      </c>
      <c r="L409" s="40"/>
      <c r="M409" s="216" t="s">
        <v>1</v>
      </c>
      <c r="N409" s="217" t="s">
        <v>40</v>
      </c>
      <c r="O409" s="72"/>
      <c r="P409" s="218">
        <f>O409*H409</f>
        <v>0</v>
      </c>
      <c r="Q409" s="218">
        <v>0</v>
      </c>
      <c r="R409" s="218">
        <f>Q409*H409</f>
        <v>0</v>
      </c>
      <c r="S409" s="218">
        <v>0</v>
      </c>
      <c r="T409" s="219">
        <f>S409*H409</f>
        <v>0</v>
      </c>
      <c r="U409" s="35"/>
      <c r="V409" s="35"/>
      <c r="W409" s="35"/>
      <c r="X409" s="35"/>
      <c r="Y409" s="35"/>
      <c r="Z409" s="35"/>
      <c r="AA409" s="35"/>
      <c r="AB409" s="35"/>
      <c r="AC409" s="35"/>
      <c r="AD409" s="35"/>
      <c r="AE409" s="35"/>
      <c r="AR409" s="220" t="s">
        <v>301</v>
      </c>
      <c r="AT409" s="220" t="s">
        <v>296</v>
      </c>
      <c r="AU409" s="220" t="s">
        <v>83</v>
      </c>
      <c r="AY409" s="18" t="s">
        <v>294</v>
      </c>
      <c r="BE409" s="221">
        <f>IF(N409="základní",J409,0)</f>
        <v>0</v>
      </c>
      <c r="BF409" s="221">
        <f>IF(N409="snížená",J409,0)</f>
        <v>0</v>
      </c>
      <c r="BG409" s="221">
        <f>IF(N409="zákl. přenesená",J409,0)</f>
        <v>0</v>
      </c>
      <c r="BH409" s="221">
        <f>IF(N409="sníž. přenesená",J409,0)</f>
        <v>0</v>
      </c>
      <c r="BI409" s="221">
        <f>IF(N409="nulová",J409,0)</f>
        <v>0</v>
      </c>
      <c r="BJ409" s="18" t="s">
        <v>81</v>
      </c>
      <c r="BK409" s="221">
        <f>ROUND(I409*H409,2)</f>
        <v>0</v>
      </c>
      <c r="BL409" s="18" t="s">
        <v>301</v>
      </c>
      <c r="BM409" s="220" t="s">
        <v>5285</v>
      </c>
    </row>
    <row r="410" spans="1:65" s="2" customFormat="1" ht="19.2" x14ac:dyDescent="0.2">
      <c r="A410" s="35"/>
      <c r="B410" s="36"/>
      <c r="C410" s="37"/>
      <c r="D410" s="222" t="s">
        <v>303</v>
      </c>
      <c r="E410" s="37"/>
      <c r="F410" s="223" t="s">
        <v>3394</v>
      </c>
      <c r="G410" s="37"/>
      <c r="H410" s="37"/>
      <c r="I410" s="124"/>
      <c r="J410" s="37"/>
      <c r="K410" s="37"/>
      <c r="L410" s="40"/>
      <c r="M410" s="224"/>
      <c r="N410" s="225"/>
      <c r="O410" s="72"/>
      <c r="P410" s="72"/>
      <c r="Q410" s="72"/>
      <c r="R410" s="72"/>
      <c r="S410" s="72"/>
      <c r="T410" s="73"/>
      <c r="U410" s="35"/>
      <c r="V410" s="35"/>
      <c r="W410" s="35"/>
      <c r="X410" s="35"/>
      <c r="Y410" s="35"/>
      <c r="Z410" s="35"/>
      <c r="AA410" s="35"/>
      <c r="AB410" s="35"/>
      <c r="AC410" s="35"/>
      <c r="AD410" s="35"/>
      <c r="AE410" s="35"/>
      <c r="AT410" s="18" t="s">
        <v>303</v>
      </c>
      <c r="AU410" s="18" t="s">
        <v>83</v>
      </c>
    </row>
    <row r="411" spans="1:65" s="2" customFormat="1" ht="16.5" customHeight="1" x14ac:dyDescent="0.2">
      <c r="A411" s="35"/>
      <c r="B411" s="36"/>
      <c r="C411" s="209" t="s">
        <v>1147</v>
      </c>
      <c r="D411" s="209" t="s">
        <v>296</v>
      </c>
      <c r="E411" s="210" t="s">
        <v>9594</v>
      </c>
      <c r="F411" s="211" t="s">
        <v>3396</v>
      </c>
      <c r="G411" s="212" t="s">
        <v>1808</v>
      </c>
      <c r="H411" s="213">
        <v>1</v>
      </c>
      <c r="I411" s="214"/>
      <c r="J411" s="215">
        <f>ROUND(I411*H411,2)</f>
        <v>0</v>
      </c>
      <c r="K411" s="211" t="s">
        <v>1</v>
      </c>
      <c r="L411" s="40"/>
      <c r="M411" s="216" t="s">
        <v>1</v>
      </c>
      <c r="N411" s="217" t="s">
        <v>40</v>
      </c>
      <c r="O411" s="72"/>
      <c r="P411" s="218">
        <f>O411*H411</f>
        <v>0</v>
      </c>
      <c r="Q411" s="218">
        <v>0</v>
      </c>
      <c r="R411" s="218">
        <f>Q411*H411</f>
        <v>0</v>
      </c>
      <c r="S411" s="218">
        <v>0</v>
      </c>
      <c r="T411" s="219">
        <f>S411*H411</f>
        <v>0</v>
      </c>
      <c r="U411" s="35"/>
      <c r="V411" s="35"/>
      <c r="W411" s="35"/>
      <c r="X411" s="35"/>
      <c r="Y411" s="35"/>
      <c r="Z411" s="35"/>
      <c r="AA411" s="35"/>
      <c r="AB411" s="35"/>
      <c r="AC411" s="35"/>
      <c r="AD411" s="35"/>
      <c r="AE411" s="35"/>
      <c r="AR411" s="220" t="s">
        <v>301</v>
      </c>
      <c r="AT411" s="220" t="s">
        <v>296</v>
      </c>
      <c r="AU411" s="220" t="s">
        <v>83</v>
      </c>
      <c r="AY411" s="18" t="s">
        <v>294</v>
      </c>
      <c r="BE411" s="221">
        <f>IF(N411="základní",J411,0)</f>
        <v>0</v>
      </c>
      <c r="BF411" s="221">
        <f>IF(N411="snížená",J411,0)</f>
        <v>0</v>
      </c>
      <c r="BG411" s="221">
        <f>IF(N411="zákl. přenesená",J411,0)</f>
        <v>0</v>
      </c>
      <c r="BH411" s="221">
        <f>IF(N411="sníž. přenesená",J411,0)</f>
        <v>0</v>
      </c>
      <c r="BI411" s="221">
        <f>IF(N411="nulová",J411,0)</f>
        <v>0</v>
      </c>
      <c r="BJ411" s="18" t="s">
        <v>81</v>
      </c>
      <c r="BK411" s="221">
        <f>ROUND(I411*H411,2)</f>
        <v>0</v>
      </c>
      <c r="BL411" s="18" t="s">
        <v>301</v>
      </c>
      <c r="BM411" s="220" t="s">
        <v>5291</v>
      </c>
    </row>
    <row r="412" spans="1:65" s="2" customFormat="1" x14ac:dyDescent="0.2">
      <c r="A412" s="35"/>
      <c r="B412" s="36"/>
      <c r="C412" s="37"/>
      <c r="D412" s="222" t="s">
        <v>303</v>
      </c>
      <c r="E412" s="37"/>
      <c r="F412" s="223" t="s">
        <v>3396</v>
      </c>
      <c r="G412" s="37"/>
      <c r="H412" s="37"/>
      <c r="I412" s="124"/>
      <c r="J412" s="37"/>
      <c r="K412" s="37"/>
      <c r="L412" s="40"/>
      <c r="M412" s="224"/>
      <c r="N412" s="225"/>
      <c r="O412" s="72"/>
      <c r="P412" s="72"/>
      <c r="Q412" s="72"/>
      <c r="R412" s="72"/>
      <c r="S412" s="72"/>
      <c r="T412" s="73"/>
      <c r="U412" s="35"/>
      <c r="V412" s="35"/>
      <c r="W412" s="35"/>
      <c r="X412" s="35"/>
      <c r="Y412" s="35"/>
      <c r="Z412" s="35"/>
      <c r="AA412" s="35"/>
      <c r="AB412" s="35"/>
      <c r="AC412" s="35"/>
      <c r="AD412" s="35"/>
      <c r="AE412" s="35"/>
      <c r="AT412" s="18" t="s">
        <v>303</v>
      </c>
      <c r="AU412" s="18" t="s">
        <v>83</v>
      </c>
    </row>
    <row r="413" spans="1:65" s="2" customFormat="1" ht="24" customHeight="1" x14ac:dyDescent="0.2">
      <c r="A413" s="35"/>
      <c r="B413" s="36"/>
      <c r="C413" s="209" t="s">
        <v>1154</v>
      </c>
      <c r="D413" s="209" t="s">
        <v>296</v>
      </c>
      <c r="E413" s="210" t="s">
        <v>9595</v>
      </c>
      <c r="F413" s="211" t="s">
        <v>3401</v>
      </c>
      <c r="G413" s="212" t="s">
        <v>2345</v>
      </c>
      <c r="H413" s="213">
        <v>1</v>
      </c>
      <c r="I413" s="214"/>
      <c r="J413" s="215">
        <f>ROUND(I413*H413,2)</f>
        <v>0</v>
      </c>
      <c r="K413" s="211" t="s">
        <v>1</v>
      </c>
      <c r="L413" s="40"/>
      <c r="M413" s="216" t="s">
        <v>1</v>
      </c>
      <c r="N413" s="217" t="s">
        <v>40</v>
      </c>
      <c r="O413" s="72"/>
      <c r="P413" s="218">
        <f>O413*H413</f>
        <v>0</v>
      </c>
      <c r="Q413" s="218">
        <v>0</v>
      </c>
      <c r="R413" s="218">
        <f>Q413*H413</f>
        <v>0</v>
      </c>
      <c r="S413" s="218">
        <v>0</v>
      </c>
      <c r="T413" s="219">
        <f>S413*H413</f>
        <v>0</v>
      </c>
      <c r="U413" s="35"/>
      <c r="V413" s="35"/>
      <c r="W413" s="35"/>
      <c r="X413" s="35"/>
      <c r="Y413" s="35"/>
      <c r="Z413" s="35"/>
      <c r="AA413" s="35"/>
      <c r="AB413" s="35"/>
      <c r="AC413" s="35"/>
      <c r="AD413" s="35"/>
      <c r="AE413" s="35"/>
      <c r="AR413" s="220" t="s">
        <v>301</v>
      </c>
      <c r="AT413" s="220" t="s">
        <v>296</v>
      </c>
      <c r="AU413" s="220" t="s">
        <v>83</v>
      </c>
      <c r="AY413" s="18" t="s">
        <v>294</v>
      </c>
      <c r="BE413" s="221">
        <f>IF(N413="základní",J413,0)</f>
        <v>0</v>
      </c>
      <c r="BF413" s="221">
        <f>IF(N413="snížená",J413,0)</f>
        <v>0</v>
      </c>
      <c r="BG413" s="221">
        <f>IF(N413="zákl. přenesená",J413,0)</f>
        <v>0</v>
      </c>
      <c r="BH413" s="221">
        <f>IF(N413="sníž. přenesená",J413,0)</f>
        <v>0</v>
      </c>
      <c r="BI413" s="221">
        <f>IF(N413="nulová",J413,0)</f>
        <v>0</v>
      </c>
      <c r="BJ413" s="18" t="s">
        <v>81</v>
      </c>
      <c r="BK413" s="221">
        <f>ROUND(I413*H413,2)</f>
        <v>0</v>
      </c>
      <c r="BL413" s="18" t="s">
        <v>301</v>
      </c>
      <c r="BM413" s="220" t="s">
        <v>5293</v>
      </c>
    </row>
    <row r="414" spans="1:65" s="2" customFormat="1" ht="19.2" x14ac:dyDescent="0.2">
      <c r="A414" s="35"/>
      <c r="B414" s="36"/>
      <c r="C414" s="37"/>
      <c r="D414" s="222" t="s">
        <v>303</v>
      </c>
      <c r="E414" s="37"/>
      <c r="F414" s="223" t="s">
        <v>3401</v>
      </c>
      <c r="G414" s="37"/>
      <c r="H414" s="37"/>
      <c r="I414" s="124"/>
      <c r="J414" s="37"/>
      <c r="K414" s="37"/>
      <c r="L414" s="40"/>
      <c r="M414" s="224"/>
      <c r="N414" s="225"/>
      <c r="O414" s="72"/>
      <c r="P414" s="72"/>
      <c r="Q414" s="72"/>
      <c r="R414" s="72"/>
      <c r="S414" s="72"/>
      <c r="T414" s="73"/>
      <c r="U414" s="35"/>
      <c r="V414" s="35"/>
      <c r="W414" s="35"/>
      <c r="X414" s="35"/>
      <c r="Y414" s="35"/>
      <c r="Z414" s="35"/>
      <c r="AA414" s="35"/>
      <c r="AB414" s="35"/>
      <c r="AC414" s="35"/>
      <c r="AD414" s="35"/>
      <c r="AE414" s="35"/>
      <c r="AT414" s="18" t="s">
        <v>303</v>
      </c>
      <c r="AU414" s="18" t="s">
        <v>83</v>
      </c>
    </row>
    <row r="415" spans="1:65" s="2" customFormat="1" ht="16.5" customHeight="1" x14ac:dyDescent="0.2">
      <c r="A415" s="35"/>
      <c r="B415" s="36"/>
      <c r="C415" s="209" t="s">
        <v>1159</v>
      </c>
      <c r="D415" s="209" t="s">
        <v>296</v>
      </c>
      <c r="E415" s="210" t="s">
        <v>9596</v>
      </c>
      <c r="F415" s="211" t="s">
        <v>3404</v>
      </c>
      <c r="G415" s="212" t="s">
        <v>2345</v>
      </c>
      <c r="H415" s="213">
        <v>1</v>
      </c>
      <c r="I415" s="214"/>
      <c r="J415" s="215">
        <f>ROUND(I415*H415,2)</f>
        <v>0</v>
      </c>
      <c r="K415" s="211" t="s">
        <v>1</v>
      </c>
      <c r="L415" s="40"/>
      <c r="M415" s="216" t="s">
        <v>1</v>
      </c>
      <c r="N415" s="217" t="s">
        <v>40</v>
      </c>
      <c r="O415" s="72"/>
      <c r="P415" s="218">
        <f>O415*H415</f>
        <v>0</v>
      </c>
      <c r="Q415" s="218">
        <v>0</v>
      </c>
      <c r="R415" s="218">
        <f>Q415*H415</f>
        <v>0</v>
      </c>
      <c r="S415" s="218">
        <v>0</v>
      </c>
      <c r="T415" s="219">
        <f>S415*H415</f>
        <v>0</v>
      </c>
      <c r="U415" s="35"/>
      <c r="V415" s="35"/>
      <c r="W415" s="35"/>
      <c r="X415" s="35"/>
      <c r="Y415" s="35"/>
      <c r="Z415" s="35"/>
      <c r="AA415" s="35"/>
      <c r="AB415" s="35"/>
      <c r="AC415" s="35"/>
      <c r="AD415" s="35"/>
      <c r="AE415" s="35"/>
      <c r="AR415" s="220" t="s">
        <v>301</v>
      </c>
      <c r="AT415" s="220" t="s">
        <v>296</v>
      </c>
      <c r="AU415" s="220" t="s">
        <v>83</v>
      </c>
      <c r="AY415" s="18" t="s">
        <v>294</v>
      </c>
      <c r="BE415" s="221">
        <f>IF(N415="základní",J415,0)</f>
        <v>0</v>
      </c>
      <c r="BF415" s="221">
        <f>IF(N415="snížená",J415,0)</f>
        <v>0</v>
      </c>
      <c r="BG415" s="221">
        <f>IF(N415="zákl. přenesená",J415,0)</f>
        <v>0</v>
      </c>
      <c r="BH415" s="221">
        <f>IF(N415="sníž. přenesená",J415,0)</f>
        <v>0</v>
      </c>
      <c r="BI415" s="221">
        <f>IF(N415="nulová",J415,0)</f>
        <v>0</v>
      </c>
      <c r="BJ415" s="18" t="s">
        <v>81</v>
      </c>
      <c r="BK415" s="221">
        <f>ROUND(I415*H415,2)</f>
        <v>0</v>
      </c>
      <c r="BL415" s="18" t="s">
        <v>301</v>
      </c>
      <c r="BM415" s="220" t="s">
        <v>5298</v>
      </c>
    </row>
    <row r="416" spans="1:65" s="2" customFormat="1" x14ac:dyDescent="0.2">
      <c r="A416" s="35"/>
      <c r="B416" s="36"/>
      <c r="C416" s="37"/>
      <c r="D416" s="222" t="s">
        <v>303</v>
      </c>
      <c r="E416" s="37"/>
      <c r="F416" s="223" t="s">
        <v>3404</v>
      </c>
      <c r="G416" s="37"/>
      <c r="H416" s="37"/>
      <c r="I416" s="124"/>
      <c r="J416" s="37"/>
      <c r="K416" s="37"/>
      <c r="L416" s="40"/>
      <c r="M416" s="224"/>
      <c r="N416" s="225"/>
      <c r="O416" s="72"/>
      <c r="P416" s="72"/>
      <c r="Q416" s="72"/>
      <c r="R416" s="72"/>
      <c r="S416" s="72"/>
      <c r="T416" s="73"/>
      <c r="U416" s="35"/>
      <c r="V416" s="35"/>
      <c r="W416" s="35"/>
      <c r="X416" s="35"/>
      <c r="Y416" s="35"/>
      <c r="Z416" s="35"/>
      <c r="AA416" s="35"/>
      <c r="AB416" s="35"/>
      <c r="AC416" s="35"/>
      <c r="AD416" s="35"/>
      <c r="AE416" s="35"/>
      <c r="AT416" s="18" t="s">
        <v>303</v>
      </c>
      <c r="AU416" s="18" t="s">
        <v>83</v>
      </c>
    </row>
    <row r="417" spans="1:65" s="2" customFormat="1" ht="16.5" customHeight="1" x14ac:dyDescent="0.2">
      <c r="A417" s="35"/>
      <c r="B417" s="36"/>
      <c r="C417" s="209" t="s">
        <v>1164</v>
      </c>
      <c r="D417" s="209" t="s">
        <v>296</v>
      </c>
      <c r="E417" s="210" t="s">
        <v>9597</v>
      </c>
      <c r="F417" s="211" t="s">
        <v>9598</v>
      </c>
      <c r="G417" s="212" t="s">
        <v>2345</v>
      </c>
      <c r="H417" s="213">
        <v>1</v>
      </c>
      <c r="I417" s="214"/>
      <c r="J417" s="215">
        <f>ROUND(I417*H417,2)</f>
        <v>0</v>
      </c>
      <c r="K417" s="211" t="s">
        <v>1</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301</v>
      </c>
      <c r="AT417" s="220" t="s">
        <v>296</v>
      </c>
      <c r="AU417" s="220" t="s">
        <v>83</v>
      </c>
      <c r="AY417" s="18" t="s">
        <v>294</v>
      </c>
      <c r="BE417" s="221">
        <f>IF(N417="základní",J417,0)</f>
        <v>0</v>
      </c>
      <c r="BF417" s="221">
        <f>IF(N417="snížená",J417,0)</f>
        <v>0</v>
      </c>
      <c r="BG417" s="221">
        <f>IF(N417="zákl. přenesená",J417,0)</f>
        <v>0</v>
      </c>
      <c r="BH417" s="221">
        <f>IF(N417="sníž. přenesená",J417,0)</f>
        <v>0</v>
      </c>
      <c r="BI417" s="221">
        <f>IF(N417="nulová",J417,0)</f>
        <v>0</v>
      </c>
      <c r="BJ417" s="18" t="s">
        <v>81</v>
      </c>
      <c r="BK417" s="221">
        <f>ROUND(I417*H417,2)</f>
        <v>0</v>
      </c>
      <c r="BL417" s="18" t="s">
        <v>301</v>
      </c>
      <c r="BM417" s="220" t="s">
        <v>5306</v>
      </c>
    </row>
    <row r="418" spans="1:65" s="2" customFormat="1" x14ac:dyDescent="0.2">
      <c r="A418" s="35"/>
      <c r="B418" s="36"/>
      <c r="C418" s="37"/>
      <c r="D418" s="222" t="s">
        <v>303</v>
      </c>
      <c r="E418" s="37"/>
      <c r="F418" s="223" t="s">
        <v>9598</v>
      </c>
      <c r="G418" s="37"/>
      <c r="H418" s="37"/>
      <c r="I418" s="124"/>
      <c r="J418" s="37"/>
      <c r="K418" s="37"/>
      <c r="L418" s="40"/>
      <c r="M418" s="287"/>
      <c r="N418" s="288"/>
      <c r="O418" s="289"/>
      <c r="P418" s="289"/>
      <c r="Q418" s="289"/>
      <c r="R418" s="289"/>
      <c r="S418" s="289"/>
      <c r="T418" s="290"/>
      <c r="U418" s="35"/>
      <c r="V418" s="35"/>
      <c r="W418" s="35"/>
      <c r="X418" s="35"/>
      <c r="Y418" s="35"/>
      <c r="Z418" s="35"/>
      <c r="AA418" s="35"/>
      <c r="AB418" s="35"/>
      <c r="AC418" s="35"/>
      <c r="AD418" s="35"/>
      <c r="AE418" s="35"/>
      <c r="AT418" s="18" t="s">
        <v>303</v>
      </c>
      <c r="AU418" s="18" t="s">
        <v>83</v>
      </c>
    </row>
    <row r="419" spans="1:65" s="2" customFormat="1" ht="6.9" customHeight="1" x14ac:dyDescent="0.2">
      <c r="A419" s="35"/>
      <c r="B419" s="55"/>
      <c r="C419" s="56"/>
      <c r="D419" s="56"/>
      <c r="E419" s="56"/>
      <c r="F419" s="56"/>
      <c r="G419" s="56"/>
      <c r="H419" s="56"/>
      <c r="I419" s="159"/>
      <c r="J419" s="56"/>
      <c r="K419" s="56"/>
      <c r="L419" s="40"/>
      <c r="M419" s="35"/>
      <c r="O419" s="35"/>
      <c r="P419" s="35"/>
      <c r="Q419" s="35"/>
      <c r="R419" s="35"/>
      <c r="S419" s="35"/>
      <c r="T419" s="35"/>
      <c r="U419" s="35"/>
      <c r="V419" s="35"/>
      <c r="W419" s="35"/>
      <c r="X419" s="35"/>
      <c r="Y419" s="35"/>
      <c r="Z419" s="35"/>
      <c r="AA419" s="35"/>
      <c r="AB419" s="35"/>
      <c r="AC419" s="35"/>
      <c r="AD419" s="35"/>
      <c r="AE419" s="35"/>
    </row>
  </sheetData>
  <sheetProtection algorithmName="SHA-512" hashValue="966DBLhGJFjE9LcXwTO60lZTcLXoBMIgYtf+raNfK6XedCrZWDGhNDzlXtLnGdSx+ubsHMnpFrasUlwckrTOSw==" saltValue="OI4AeZ655ytY9lCtdb7QTg==" spinCount="100000" sheet="1" objects="1" scenarios="1" formatColumns="0" formatRows="0" autoFilter="0"/>
  <autoFilter ref="C132:K418"/>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225" workbookViewId="0">
      <selection activeCell="F216" sqref="F216"/>
    </sheetView>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241</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9599</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tr">
        <f>IF('Rekapitulace stavby'!AN10="","",'Rekapitulace stavby'!AN10)</f>
        <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tr">
        <f>IF('Rekapitulace stavby'!E11="","",'Rekapitulace stavby'!E11)</f>
        <v>Vodovody a kanalizace Přerov, a.s.</v>
      </c>
      <c r="F17" s="35"/>
      <c r="G17" s="35"/>
      <c r="H17" s="35"/>
      <c r="I17" s="125" t="s">
        <v>27</v>
      </c>
      <c r="J17" s="110" t="str">
        <f>IF('Rekapitulace stavby'!AN11="","",'Rekapitulace stavby'!AN11)</f>
        <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tr">
        <f>IF('Rekapitulace stavby'!AN16="","",'Rekapitulace stavby'!AN16)</f>
        <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tr">
        <f>IF('Rekapitulace stavby'!E17="","",'Rekapitulace stavby'!E17)</f>
        <v>Sweco Hydroprojekt a.s., divize Morava</v>
      </c>
      <c r="F23" s="35"/>
      <c r="G23" s="35"/>
      <c r="H23" s="35"/>
      <c r="I23" s="125" t="s">
        <v>27</v>
      </c>
      <c r="J23" s="110" t="str">
        <f>IF('Rekapitulace stavby'!AN17="","",'Rekapitulace stavby'!AN17)</f>
        <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ROUND(J127,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ROUND((SUM(BE127:BE229)),  2)</f>
        <v>0</v>
      </c>
      <c r="G35" s="35"/>
      <c r="H35" s="35"/>
      <c r="I35" s="138">
        <v>0.21</v>
      </c>
      <c r="J35" s="137">
        <f>ROUND(((SUM(BE127:BE229))*I35),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ROUND((SUM(BF127:BF229)),  2)</f>
        <v>0</v>
      </c>
      <c r="G36" s="35"/>
      <c r="H36" s="35"/>
      <c r="I36" s="138">
        <v>0.15</v>
      </c>
      <c r="J36" s="137">
        <f>ROUND(((SUM(BF127:BF229))*I36),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ROUND((SUM(BG127:BG229)),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ROUND((SUM(BH127:BH229)),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ROUND((SUM(BI127:BI229)),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019 - PS 11 Měření a regulace + PS 12 ASŘTP</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J127</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1787</v>
      </c>
      <c r="E99" s="171"/>
      <c r="F99" s="171"/>
      <c r="G99" s="171"/>
      <c r="H99" s="171"/>
      <c r="I99" s="172"/>
      <c r="J99" s="173">
        <f>J128</f>
        <v>0</v>
      </c>
      <c r="K99" s="169"/>
      <c r="L99" s="174"/>
    </row>
    <row r="100" spans="1:47" s="10" customFormat="1" ht="19.95" customHeight="1" x14ac:dyDescent="0.2">
      <c r="B100" s="175"/>
      <c r="C100" s="104"/>
      <c r="D100" s="176" t="s">
        <v>9600</v>
      </c>
      <c r="E100" s="177"/>
      <c r="F100" s="177"/>
      <c r="G100" s="177"/>
      <c r="H100" s="177"/>
      <c r="I100" s="178"/>
      <c r="J100" s="179">
        <f>J129</f>
        <v>0</v>
      </c>
      <c r="K100" s="104"/>
      <c r="L100" s="180"/>
    </row>
    <row r="101" spans="1:47" s="10" customFormat="1" ht="19.95" customHeight="1" x14ac:dyDescent="0.2">
      <c r="B101" s="175"/>
      <c r="C101" s="104"/>
      <c r="D101" s="176" t="s">
        <v>9601</v>
      </c>
      <c r="E101" s="177"/>
      <c r="F101" s="177"/>
      <c r="G101" s="177"/>
      <c r="H101" s="177"/>
      <c r="I101" s="178"/>
      <c r="J101" s="179">
        <f>J165</f>
        <v>0</v>
      </c>
      <c r="K101" s="104"/>
      <c r="L101" s="180"/>
    </row>
    <row r="102" spans="1:47" s="10" customFormat="1" ht="19.95" customHeight="1" x14ac:dyDescent="0.2">
      <c r="B102" s="175"/>
      <c r="C102" s="104"/>
      <c r="D102" s="176" t="s">
        <v>9602</v>
      </c>
      <c r="E102" s="177"/>
      <c r="F102" s="177"/>
      <c r="G102" s="177"/>
      <c r="H102" s="177"/>
      <c r="I102" s="178"/>
      <c r="J102" s="179">
        <f>J169</f>
        <v>0</v>
      </c>
      <c r="K102" s="104"/>
      <c r="L102" s="180"/>
    </row>
    <row r="103" spans="1:47" s="10" customFormat="1" ht="19.95" customHeight="1" x14ac:dyDescent="0.2">
      <c r="B103" s="175"/>
      <c r="C103" s="104"/>
      <c r="D103" s="176" t="s">
        <v>9602</v>
      </c>
      <c r="E103" s="177"/>
      <c r="F103" s="177"/>
      <c r="G103" s="177"/>
      <c r="H103" s="177"/>
      <c r="I103" s="178"/>
      <c r="J103" s="179">
        <f>J195</f>
        <v>0</v>
      </c>
      <c r="K103" s="104"/>
      <c r="L103" s="180"/>
    </row>
    <row r="104" spans="1:47" s="10" customFormat="1" ht="19.95" customHeight="1" x14ac:dyDescent="0.2">
      <c r="B104" s="175"/>
      <c r="C104" s="104"/>
      <c r="D104" s="176" t="s">
        <v>9603</v>
      </c>
      <c r="E104" s="177"/>
      <c r="F104" s="177"/>
      <c r="G104" s="177"/>
      <c r="H104" s="177"/>
      <c r="I104" s="178"/>
      <c r="J104" s="179">
        <f>J210</f>
        <v>0</v>
      </c>
      <c r="K104" s="104"/>
      <c r="L104" s="180"/>
    </row>
    <row r="105" spans="1:47" s="10" customFormat="1" ht="19.95" customHeight="1" x14ac:dyDescent="0.2">
      <c r="B105" s="175"/>
      <c r="C105" s="104"/>
      <c r="D105" s="176" t="s">
        <v>9604</v>
      </c>
      <c r="E105" s="177"/>
      <c r="F105" s="177"/>
      <c r="G105" s="177"/>
      <c r="H105" s="177"/>
      <c r="I105" s="178"/>
      <c r="J105" s="179">
        <f>J215</f>
        <v>0</v>
      </c>
      <c r="K105" s="104"/>
      <c r="L105" s="180"/>
    </row>
    <row r="106" spans="1:47" s="2" customFormat="1" ht="21.75" customHeight="1" x14ac:dyDescent="0.2">
      <c r="A106" s="35"/>
      <c r="B106" s="36"/>
      <c r="C106" s="37"/>
      <c r="D106" s="37"/>
      <c r="E106" s="37"/>
      <c r="F106" s="37"/>
      <c r="G106" s="37"/>
      <c r="H106" s="37"/>
      <c r="I106" s="124"/>
      <c r="J106" s="37"/>
      <c r="K106" s="37"/>
      <c r="L106" s="52"/>
      <c r="S106" s="35"/>
      <c r="T106" s="35"/>
      <c r="U106" s="35"/>
      <c r="V106" s="35"/>
      <c r="W106" s="35"/>
      <c r="X106" s="35"/>
      <c r="Y106" s="35"/>
      <c r="Z106" s="35"/>
      <c r="AA106" s="35"/>
      <c r="AB106" s="35"/>
      <c r="AC106" s="35"/>
      <c r="AD106" s="35"/>
      <c r="AE106" s="35"/>
    </row>
    <row r="107" spans="1:47" s="2" customFormat="1" ht="6.9" customHeight="1" x14ac:dyDescent="0.2">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 customHeight="1" x14ac:dyDescent="0.2">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 customHeight="1" x14ac:dyDescent="0.2">
      <c r="A112" s="35"/>
      <c r="B112" s="36"/>
      <c r="C112" s="24" t="s">
        <v>279</v>
      </c>
      <c r="D112" s="37"/>
      <c r="E112" s="37"/>
      <c r="F112" s="37"/>
      <c r="G112" s="37"/>
      <c r="H112" s="37"/>
      <c r="I112" s="124"/>
      <c r="J112" s="37"/>
      <c r="K112" s="37"/>
      <c r="L112" s="52"/>
      <c r="S112" s="35"/>
      <c r="T112" s="35"/>
      <c r="U112" s="35"/>
      <c r="V112" s="35"/>
      <c r="W112" s="35"/>
      <c r="X112" s="35"/>
      <c r="Y112" s="35"/>
      <c r="Z112" s="35"/>
      <c r="AA112" s="35"/>
      <c r="AB112" s="35"/>
      <c r="AC112" s="35"/>
      <c r="AD112" s="35"/>
      <c r="AE112" s="35"/>
    </row>
    <row r="113" spans="1:63" s="2" customFormat="1" ht="6.9" customHeight="1" x14ac:dyDescent="0.2">
      <c r="A113" s="35"/>
      <c r="B113" s="36"/>
      <c r="C113" s="37"/>
      <c r="D113" s="37"/>
      <c r="E113" s="37"/>
      <c r="F113" s="37"/>
      <c r="G113" s="37"/>
      <c r="H113" s="37"/>
      <c r="I113" s="124"/>
      <c r="J113" s="37"/>
      <c r="K113" s="37"/>
      <c r="L113" s="52"/>
      <c r="S113" s="35"/>
      <c r="T113" s="35"/>
      <c r="U113" s="35"/>
      <c r="V113" s="35"/>
      <c r="W113" s="35"/>
      <c r="X113" s="35"/>
      <c r="Y113" s="35"/>
      <c r="Z113" s="35"/>
      <c r="AA113" s="35"/>
      <c r="AB113" s="35"/>
      <c r="AC113" s="35"/>
      <c r="AD113" s="35"/>
      <c r="AE113" s="35"/>
    </row>
    <row r="114" spans="1:63" s="2" customFormat="1" ht="12" customHeight="1" x14ac:dyDescent="0.2">
      <c r="A114" s="35"/>
      <c r="B114" s="36"/>
      <c r="C114" s="30" t="s">
        <v>16</v>
      </c>
      <c r="D114" s="37"/>
      <c r="E114" s="37"/>
      <c r="F114" s="37"/>
      <c r="G114" s="37"/>
      <c r="H114" s="37"/>
      <c r="I114" s="124"/>
      <c r="J114" s="37"/>
      <c r="K114" s="37"/>
      <c r="L114" s="52"/>
      <c r="S114" s="35"/>
      <c r="T114" s="35"/>
      <c r="U114" s="35"/>
      <c r="V114" s="35"/>
      <c r="W114" s="35"/>
      <c r="X114" s="35"/>
      <c r="Y114" s="35"/>
      <c r="Z114" s="35"/>
      <c r="AA114" s="35"/>
      <c r="AB114" s="35"/>
      <c r="AC114" s="35"/>
      <c r="AD114" s="35"/>
      <c r="AE114" s="35"/>
    </row>
    <row r="115" spans="1:63" s="2" customFormat="1" ht="16.5" customHeight="1" x14ac:dyDescent="0.2">
      <c r="A115" s="35"/>
      <c r="B115" s="36"/>
      <c r="C115" s="37"/>
      <c r="D115" s="37"/>
      <c r="E115" s="342" t="str">
        <f>E7</f>
        <v>ČOV Přerov - kalová koncovka</v>
      </c>
      <c r="F115" s="343"/>
      <c r="G115" s="343"/>
      <c r="H115" s="343"/>
      <c r="I115" s="124"/>
      <c r="J115" s="37"/>
      <c r="K115" s="37"/>
      <c r="L115" s="52"/>
      <c r="S115" s="35"/>
      <c r="T115" s="35"/>
      <c r="U115" s="35"/>
      <c r="V115" s="35"/>
      <c r="W115" s="35"/>
      <c r="X115" s="35"/>
      <c r="Y115" s="35"/>
      <c r="Z115" s="35"/>
      <c r="AA115" s="35"/>
      <c r="AB115" s="35"/>
      <c r="AC115" s="35"/>
      <c r="AD115" s="35"/>
      <c r="AE115" s="35"/>
    </row>
    <row r="116" spans="1:63" s="1" customFormat="1" ht="12" customHeight="1" x14ac:dyDescent="0.2">
      <c r="B116" s="22"/>
      <c r="C116" s="30" t="s">
        <v>246</v>
      </c>
      <c r="D116" s="23"/>
      <c r="E116" s="23"/>
      <c r="F116" s="23"/>
      <c r="G116" s="23"/>
      <c r="H116" s="23"/>
      <c r="I116" s="116"/>
      <c r="J116" s="23"/>
      <c r="K116" s="23"/>
      <c r="L116" s="21"/>
    </row>
    <row r="117" spans="1:63" s="2" customFormat="1" ht="16.5" customHeight="1" x14ac:dyDescent="0.2">
      <c r="A117" s="35"/>
      <c r="B117" s="36"/>
      <c r="C117" s="37"/>
      <c r="D117" s="37"/>
      <c r="E117" s="342" t="s">
        <v>247</v>
      </c>
      <c r="F117" s="345"/>
      <c r="G117" s="345"/>
      <c r="H117" s="345"/>
      <c r="I117" s="124"/>
      <c r="J117" s="37"/>
      <c r="K117" s="37"/>
      <c r="L117" s="52"/>
      <c r="S117" s="35"/>
      <c r="T117" s="35"/>
      <c r="U117" s="35"/>
      <c r="V117" s="35"/>
      <c r="W117" s="35"/>
      <c r="X117" s="35"/>
      <c r="Y117" s="35"/>
      <c r="Z117" s="35"/>
      <c r="AA117" s="35"/>
      <c r="AB117" s="35"/>
      <c r="AC117" s="35"/>
      <c r="AD117" s="35"/>
      <c r="AE117" s="35"/>
    </row>
    <row r="118" spans="1:63" s="2" customFormat="1" ht="12" customHeight="1" x14ac:dyDescent="0.2">
      <c r="A118" s="35"/>
      <c r="B118" s="36"/>
      <c r="C118" s="30" t="s">
        <v>248</v>
      </c>
      <c r="D118" s="37"/>
      <c r="E118" s="37"/>
      <c r="F118" s="37"/>
      <c r="G118" s="37"/>
      <c r="H118" s="37"/>
      <c r="I118" s="124"/>
      <c r="J118" s="37"/>
      <c r="K118" s="37"/>
      <c r="L118" s="52"/>
      <c r="S118" s="35"/>
      <c r="T118" s="35"/>
      <c r="U118" s="35"/>
      <c r="V118" s="35"/>
      <c r="W118" s="35"/>
      <c r="X118" s="35"/>
      <c r="Y118" s="35"/>
      <c r="Z118" s="35"/>
      <c r="AA118" s="35"/>
      <c r="AB118" s="35"/>
      <c r="AC118" s="35"/>
      <c r="AD118" s="35"/>
      <c r="AE118" s="35"/>
    </row>
    <row r="119" spans="1:63" s="2" customFormat="1" ht="16.5" customHeight="1" x14ac:dyDescent="0.2">
      <c r="A119" s="35"/>
      <c r="B119" s="36"/>
      <c r="C119" s="37"/>
      <c r="D119" s="37"/>
      <c r="E119" s="323" t="str">
        <f>E11</f>
        <v>019 - PS 11 Měření a regulace + PS 12 ASŘTP</v>
      </c>
      <c r="F119" s="345"/>
      <c r="G119" s="345"/>
      <c r="H119" s="345"/>
      <c r="I119" s="124"/>
      <c r="J119" s="37"/>
      <c r="K119" s="37"/>
      <c r="L119" s="52"/>
      <c r="S119" s="35"/>
      <c r="T119" s="35"/>
      <c r="U119" s="35"/>
      <c r="V119" s="35"/>
      <c r="W119" s="35"/>
      <c r="X119" s="35"/>
      <c r="Y119" s="35"/>
      <c r="Z119" s="35"/>
      <c r="AA119" s="35"/>
      <c r="AB119" s="35"/>
      <c r="AC119" s="35"/>
      <c r="AD119" s="35"/>
      <c r="AE119" s="35"/>
    </row>
    <row r="120" spans="1:63" s="2" customFormat="1" ht="6.9" customHeight="1" x14ac:dyDescent="0.2">
      <c r="A120" s="35"/>
      <c r="B120" s="36"/>
      <c r="C120" s="37"/>
      <c r="D120" s="37"/>
      <c r="E120" s="37"/>
      <c r="F120" s="37"/>
      <c r="G120" s="37"/>
      <c r="H120" s="37"/>
      <c r="I120" s="124"/>
      <c r="J120" s="37"/>
      <c r="K120" s="37"/>
      <c r="L120" s="52"/>
      <c r="S120" s="35"/>
      <c r="T120" s="35"/>
      <c r="U120" s="35"/>
      <c r="V120" s="35"/>
      <c r="W120" s="35"/>
      <c r="X120" s="35"/>
      <c r="Y120" s="35"/>
      <c r="Z120" s="35"/>
      <c r="AA120" s="35"/>
      <c r="AB120" s="35"/>
      <c r="AC120" s="35"/>
      <c r="AD120" s="35"/>
      <c r="AE120" s="35"/>
    </row>
    <row r="121" spans="1:63" s="2" customFormat="1" ht="12" customHeight="1" x14ac:dyDescent="0.2">
      <c r="A121" s="35"/>
      <c r="B121" s="36"/>
      <c r="C121" s="30" t="s">
        <v>20</v>
      </c>
      <c r="D121" s="37"/>
      <c r="E121" s="37"/>
      <c r="F121" s="28" t="str">
        <f>F14</f>
        <v xml:space="preserve"> </v>
      </c>
      <c r="G121" s="37"/>
      <c r="H121" s="37"/>
      <c r="I121" s="125" t="s">
        <v>22</v>
      </c>
      <c r="J121" s="67" t="str">
        <f>IF(J14="","",J14)</f>
        <v>6. 12. 2018</v>
      </c>
      <c r="K121" s="37"/>
      <c r="L121" s="52"/>
      <c r="S121" s="35"/>
      <c r="T121" s="35"/>
      <c r="U121" s="35"/>
      <c r="V121" s="35"/>
      <c r="W121" s="35"/>
      <c r="X121" s="35"/>
      <c r="Y121" s="35"/>
      <c r="Z121" s="35"/>
      <c r="AA121" s="35"/>
      <c r="AB121" s="35"/>
      <c r="AC121" s="35"/>
      <c r="AD121" s="35"/>
      <c r="AE121" s="35"/>
    </row>
    <row r="122" spans="1:63" s="2" customFormat="1" ht="6.9" customHeight="1" x14ac:dyDescent="0.2">
      <c r="A122" s="35"/>
      <c r="B122" s="36"/>
      <c r="C122" s="37"/>
      <c r="D122" s="37"/>
      <c r="E122" s="37"/>
      <c r="F122" s="37"/>
      <c r="G122" s="37"/>
      <c r="H122" s="37"/>
      <c r="I122" s="124"/>
      <c r="J122" s="37"/>
      <c r="K122" s="37"/>
      <c r="L122" s="52"/>
      <c r="S122" s="35"/>
      <c r="T122" s="35"/>
      <c r="U122" s="35"/>
      <c r="V122" s="35"/>
      <c r="W122" s="35"/>
      <c r="X122" s="35"/>
      <c r="Y122" s="35"/>
      <c r="Z122" s="35"/>
      <c r="AA122" s="35"/>
      <c r="AB122" s="35"/>
      <c r="AC122" s="35"/>
      <c r="AD122" s="35"/>
      <c r="AE122" s="35"/>
    </row>
    <row r="123" spans="1:63" s="2" customFormat="1" ht="43.2" customHeight="1" x14ac:dyDescent="0.2">
      <c r="A123" s="35"/>
      <c r="B123" s="36"/>
      <c r="C123" s="30" t="s">
        <v>24</v>
      </c>
      <c r="D123" s="37"/>
      <c r="E123" s="37"/>
      <c r="F123" s="28" t="str">
        <f>E17</f>
        <v>Vodovody a kanalizace Přerov, a.s.</v>
      </c>
      <c r="G123" s="37"/>
      <c r="H123" s="37"/>
      <c r="I123" s="125" t="s">
        <v>30</v>
      </c>
      <c r="J123" s="33" t="str">
        <f>E23</f>
        <v>Sweco Hydroprojekt a.s., divize Morava</v>
      </c>
      <c r="K123" s="37"/>
      <c r="L123" s="52"/>
      <c r="S123" s="35"/>
      <c r="T123" s="35"/>
      <c r="U123" s="35"/>
      <c r="V123" s="35"/>
      <c r="W123" s="35"/>
      <c r="X123" s="35"/>
      <c r="Y123" s="35"/>
      <c r="Z123" s="35"/>
      <c r="AA123" s="35"/>
      <c r="AB123" s="35"/>
      <c r="AC123" s="35"/>
      <c r="AD123" s="35"/>
      <c r="AE123" s="35"/>
    </row>
    <row r="124" spans="1:63" s="2" customFormat="1" ht="15.15" customHeight="1" x14ac:dyDescent="0.2">
      <c r="A124" s="35"/>
      <c r="B124" s="36"/>
      <c r="C124" s="30" t="s">
        <v>28</v>
      </c>
      <c r="D124" s="37"/>
      <c r="E124" s="37"/>
      <c r="F124" s="28" t="str">
        <f>IF(E20="","",E20)</f>
        <v>Vyplň údaj</v>
      </c>
      <c r="G124" s="37"/>
      <c r="H124" s="37"/>
      <c r="I124" s="125" t="s">
        <v>33</v>
      </c>
      <c r="J124" s="33" t="str">
        <f>E26</f>
        <v xml:space="preserve"> </v>
      </c>
      <c r="K124" s="37"/>
      <c r="L124" s="52"/>
      <c r="S124" s="35"/>
      <c r="T124" s="35"/>
      <c r="U124" s="35"/>
      <c r="V124" s="35"/>
      <c r="W124" s="35"/>
      <c r="X124" s="35"/>
      <c r="Y124" s="35"/>
      <c r="Z124" s="35"/>
      <c r="AA124" s="35"/>
      <c r="AB124" s="35"/>
      <c r="AC124" s="35"/>
      <c r="AD124" s="35"/>
      <c r="AE124" s="35"/>
    </row>
    <row r="125" spans="1:63" s="2" customFormat="1" ht="10.35" customHeight="1" x14ac:dyDescent="0.2">
      <c r="A125" s="35"/>
      <c r="B125" s="36"/>
      <c r="C125" s="37"/>
      <c r="D125" s="37"/>
      <c r="E125" s="37"/>
      <c r="F125" s="37"/>
      <c r="G125" s="37"/>
      <c r="H125" s="37"/>
      <c r="I125" s="124"/>
      <c r="J125" s="37"/>
      <c r="K125" s="37"/>
      <c r="L125" s="52"/>
      <c r="S125" s="35"/>
      <c r="T125" s="35"/>
      <c r="U125" s="35"/>
      <c r="V125" s="35"/>
      <c r="W125" s="35"/>
      <c r="X125" s="35"/>
      <c r="Y125" s="35"/>
      <c r="Z125" s="35"/>
      <c r="AA125" s="35"/>
      <c r="AB125" s="35"/>
      <c r="AC125" s="35"/>
      <c r="AD125" s="35"/>
      <c r="AE125" s="35"/>
    </row>
    <row r="126" spans="1:63" s="11" customFormat="1" ht="29.25" customHeight="1" x14ac:dyDescent="0.2">
      <c r="A126" s="181"/>
      <c r="B126" s="182"/>
      <c r="C126" s="183" t="s">
        <v>280</v>
      </c>
      <c r="D126" s="184" t="s">
        <v>60</v>
      </c>
      <c r="E126" s="184" t="s">
        <v>56</v>
      </c>
      <c r="F126" s="184" t="s">
        <v>57</v>
      </c>
      <c r="G126" s="184" t="s">
        <v>281</v>
      </c>
      <c r="H126" s="184" t="s">
        <v>282</v>
      </c>
      <c r="I126" s="185" t="s">
        <v>283</v>
      </c>
      <c r="J126" s="184" t="s">
        <v>254</v>
      </c>
      <c r="K126" s="186" t="s">
        <v>284</v>
      </c>
      <c r="L126" s="187"/>
      <c r="M126" s="76" t="s">
        <v>1</v>
      </c>
      <c r="N126" s="77" t="s">
        <v>39</v>
      </c>
      <c r="O126" s="77" t="s">
        <v>285</v>
      </c>
      <c r="P126" s="77" t="s">
        <v>286</v>
      </c>
      <c r="Q126" s="77" t="s">
        <v>287</v>
      </c>
      <c r="R126" s="77" t="s">
        <v>288</v>
      </c>
      <c r="S126" s="77" t="s">
        <v>289</v>
      </c>
      <c r="T126" s="78" t="s">
        <v>290</v>
      </c>
      <c r="U126" s="181"/>
      <c r="V126" s="181"/>
      <c r="W126" s="181"/>
      <c r="X126" s="181"/>
      <c r="Y126" s="181"/>
      <c r="Z126" s="181"/>
      <c r="AA126" s="181"/>
      <c r="AB126" s="181"/>
      <c r="AC126" s="181"/>
      <c r="AD126" s="181"/>
      <c r="AE126" s="181"/>
    </row>
    <row r="127" spans="1:63" s="2" customFormat="1" ht="22.95" customHeight="1" x14ac:dyDescent="0.3">
      <c r="A127" s="35"/>
      <c r="B127" s="36"/>
      <c r="C127" s="83" t="s">
        <v>291</v>
      </c>
      <c r="D127" s="37"/>
      <c r="E127" s="37"/>
      <c r="F127" s="37"/>
      <c r="G127" s="37"/>
      <c r="H127" s="37"/>
      <c r="I127" s="124"/>
      <c r="J127" s="188">
        <f>BK127</f>
        <v>0</v>
      </c>
      <c r="K127" s="37"/>
      <c r="L127" s="40"/>
      <c r="M127" s="79"/>
      <c r="N127" s="189"/>
      <c r="O127" s="80"/>
      <c r="P127" s="190">
        <f>P128</f>
        <v>0</v>
      </c>
      <c r="Q127" s="80"/>
      <c r="R127" s="190">
        <f>R128</f>
        <v>0</v>
      </c>
      <c r="S127" s="80"/>
      <c r="T127" s="191">
        <f>T128</f>
        <v>0</v>
      </c>
      <c r="U127" s="35"/>
      <c r="V127" s="35"/>
      <c r="W127" s="35"/>
      <c r="X127" s="35"/>
      <c r="Y127" s="35"/>
      <c r="Z127" s="35"/>
      <c r="AA127" s="35"/>
      <c r="AB127" s="35"/>
      <c r="AC127" s="35"/>
      <c r="AD127" s="35"/>
      <c r="AE127" s="35"/>
      <c r="AT127" s="18" t="s">
        <v>74</v>
      </c>
      <c r="AU127" s="18" t="s">
        <v>256</v>
      </c>
      <c r="BK127" s="192">
        <f>BK128</f>
        <v>0</v>
      </c>
    </row>
    <row r="128" spans="1:63" s="12" customFormat="1" ht="25.95" customHeight="1" x14ac:dyDescent="0.25">
      <c r="B128" s="193"/>
      <c r="C128" s="194"/>
      <c r="D128" s="195" t="s">
        <v>74</v>
      </c>
      <c r="E128" s="196" t="s">
        <v>409</v>
      </c>
      <c r="F128" s="196" t="s">
        <v>1789</v>
      </c>
      <c r="G128" s="194"/>
      <c r="H128" s="194"/>
      <c r="I128" s="197"/>
      <c r="J128" s="198">
        <f>BK128</f>
        <v>0</v>
      </c>
      <c r="K128" s="194"/>
      <c r="L128" s="199"/>
      <c r="M128" s="200"/>
      <c r="N128" s="201"/>
      <c r="O128" s="201"/>
      <c r="P128" s="202">
        <f>P129+P165+P169+P195+P210+P215</f>
        <v>0</v>
      </c>
      <c r="Q128" s="201"/>
      <c r="R128" s="202">
        <f>R129+R165+R169+R195+R210+R215</f>
        <v>0</v>
      </c>
      <c r="S128" s="201"/>
      <c r="T128" s="203">
        <f>T129+T165+T169+T195+T210+T215</f>
        <v>0</v>
      </c>
      <c r="AR128" s="204" t="s">
        <v>91</v>
      </c>
      <c r="AT128" s="205" t="s">
        <v>74</v>
      </c>
      <c r="AU128" s="205" t="s">
        <v>75</v>
      </c>
      <c r="AY128" s="204" t="s">
        <v>294</v>
      </c>
      <c r="BK128" s="206">
        <f>BK129+BK165+BK169+BK195+BK210+BK215</f>
        <v>0</v>
      </c>
    </row>
    <row r="129" spans="1:65" s="12" customFormat="1" ht="22.95" customHeight="1" x14ac:dyDescent="0.25">
      <c r="B129" s="193"/>
      <c r="C129" s="194"/>
      <c r="D129" s="195" t="s">
        <v>74</v>
      </c>
      <c r="E129" s="207" t="s">
        <v>1724</v>
      </c>
      <c r="F129" s="207" t="s">
        <v>9605</v>
      </c>
      <c r="G129" s="194"/>
      <c r="H129" s="194"/>
      <c r="I129" s="197"/>
      <c r="J129" s="208">
        <f>BK129</f>
        <v>0</v>
      </c>
      <c r="K129" s="194"/>
      <c r="L129" s="199"/>
      <c r="M129" s="200"/>
      <c r="N129" s="201"/>
      <c r="O129" s="201"/>
      <c r="P129" s="202">
        <f>SUM(P130:P164)</f>
        <v>0</v>
      </c>
      <c r="Q129" s="201"/>
      <c r="R129" s="202">
        <f>SUM(R130:R164)</f>
        <v>0</v>
      </c>
      <c r="S129" s="201"/>
      <c r="T129" s="203">
        <f>SUM(T130:T164)</f>
        <v>0</v>
      </c>
      <c r="AR129" s="204" t="s">
        <v>81</v>
      </c>
      <c r="AT129" s="205" t="s">
        <v>74</v>
      </c>
      <c r="AU129" s="205" t="s">
        <v>81</v>
      </c>
      <c r="AY129" s="204" t="s">
        <v>294</v>
      </c>
      <c r="BK129" s="206">
        <f>SUM(BK130:BK164)</f>
        <v>0</v>
      </c>
    </row>
    <row r="130" spans="1:65" s="2" customFormat="1" ht="16.5" customHeight="1" x14ac:dyDescent="0.2">
      <c r="A130" s="35"/>
      <c r="B130" s="36"/>
      <c r="C130" s="209" t="s">
        <v>81</v>
      </c>
      <c r="D130" s="209" t="s">
        <v>296</v>
      </c>
      <c r="E130" s="210" t="s">
        <v>9606</v>
      </c>
      <c r="F130" s="211" t="s">
        <v>9607</v>
      </c>
      <c r="G130" s="212" t="s">
        <v>326</v>
      </c>
      <c r="H130" s="213">
        <v>15</v>
      </c>
      <c r="I130" s="214"/>
      <c r="J130" s="215">
        <f>ROUND(I130*H130,2)</f>
        <v>0</v>
      </c>
      <c r="K130" s="211" t="s">
        <v>1</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301</v>
      </c>
      <c r="AT130" s="220" t="s">
        <v>296</v>
      </c>
      <c r="AU130" s="220" t="s">
        <v>83</v>
      </c>
      <c r="AY130" s="18" t="s">
        <v>294</v>
      </c>
      <c r="BE130" s="221">
        <f>IF(N130="základní",J130,0)</f>
        <v>0</v>
      </c>
      <c r="BF130" s="221">
        <f>IF(N130="snížená",J130,0)</f>
        <v>0</v>
      </c>
      <c r="BG130" s="221">
        <f>IF(N130="zákl. přenesená",J130,0)</f>
        <v>0</v>
      </c>
      <c r="BH130" s="221">
        <f>IF(N130="sníž. přenesená",J130,0)</f>
        <v>0</v>
      </c>
      <c r="BI130" s="221">
        <f>IF(N130="nulová",J130,0)</f>
        <v>0</v>
      </c>
      <c r="BJ130" s="18" t="s">
        <v>81</v>
      </c>
      <c r="BK130" s="221">
        <f>ROUND(I130*H130,2)</f>
        <v>0</v>
      </c>
      <c r="BL130" s="18" t="s">
        <v>301</v>
      </c>
      <c r="BM130" s="220" t="s">
        <v>83</v>
      </c>
    </row>
    <row r="131" spans="1:65" s="2" customFormat="1" x14ac:dyDescent="0.2">
      <c r="A131" s="35"/>
      <c r="B131" s="36"/>
      <c r="C131" s="37"/>
      <c r="D131" s="222" t="s">
        <v>303</v>
      </c>
      <c r="E131" s="37"/>
      <c r="F131" s="223" t="s">
        <v>9607</v>
      </c>
      <c r="G131" s="37"/>
      <c r="H131" s="37"/>
      <c r="I131" s="124"/>
      <c r="J131" s="37"/>
      <c r="K131" s="37"/>
      <c r="L131" s="40"/>
      <c r="M131" s="224"/>
      <c r="N131" s="225"/>
      <c r="O131" s="72"/>
      <c r="P131" s="72"/>
      <c r="Q131" s="72"/>
      <c r="R131" s="72"/>
      <c r="S131" s="72"/>
      <c r="T131" s="73"/>
      <c r="U131" s="35"/>
      <c r="V131" s="35"/>
      <c r="W131" s="35"/>
      <c r="X131" s="35"/>
      <c r="Y131" s="35"/>
      <c r="Z131" s="35"/>
      <c r="AA131" s="35"/>
      <c r="AB131" s="35"/>
      <c r="AC131" s="35"/>
      <c r="AD131" s="35"/>
      <c r="AE131" s="35"/>
      <c r="AT131" s="18" t="s">
        <v>303</v>
      </c>
      <c r="AU131" s="18" t="s">
        <v>83</v>
      </c>
    </row>
    <row r="132" spans="1:65" s="2" customFormat="1" ht="28.8" x14ac:dyDescent="0.2">
      <c r="A132" s="35"/>
      <c r="B132" s="36"/>
      <c r="C132" s="37"/>
      <c r="D132" s="222" t="s">
        <v>305</v>
      </c>
      <c r="E132" s="37"/>
      <c r="F132" s="226" t="s">
        <v>9430</v>
      </c>
      <c r="G132" s="37"/>
      <c r="H132" s="37"/>
      <c r="I132" s="124"/>
      <c r="J132" s="37"/>
      <c r="K132" s="37"/>
      <c r="L132" s="40"/>
      <c r="M132" s="224"/>
      <c r="N132" s="225"/>
      <c r="O132" s="72"/>
      <c r="P132" s="72"/>
      <c r="Q132" s="72"/>
      <c r="R132" s="72"/>
      <c r="S132" s="72"/>
      <c r="T132" s="73"/>
      <c r="U132" s="35"/>
      <c r="V132" s="35"/>
      <c r="W132" s="35"/>
      <c r="X132" s="35"/>
      <c r="Y132" s="35"/>
      <c r="Z132" s="35"/>
      <c r="AA132" s="35"/>
      <c r="AB132" s="35"/>
      <c r="AC132" s="35"/>
      <c r="AD132" s="35"/>
      <c r="AE132" s="35"/>
      <c r="AT132" s="18" t="s">
        <v>305</v>
      </c>
      <c r="AU132" s="18" t="s">
        <v>83</v>
      </c>
    </row>
    <row r="133" spans="1:65" s="2" customFormat="1" ht="56.4" customHeight="1" x14ac:dyDescent="0.2">
      <c r="A133" s="35"/>
      <c r="B133" s="36"/>
      <c r="C133" s="259" t="s">
        <v>83</v>
      </c>
      <c r="D133" s="259" t="s">
        <v>409</v>
      </c>
      <c r="E133" s="260" t="s">
        <v>9608</v>
      </c>
      <c r="F133" s="261" t="s">
        <v>9916</v>
      </c>
      <c r="G133" s="262" t="s">
        <v>2955</v>
      </c>
      <c r="H133" s="263">
        <v>1</v>
      </c>
      <c r="I133" s="264"/>
      <c r="J133" s="265">
        <f>ROUND(I133*H133,2)</f>
        <v>0</v>
      </c>
      <c r="K133" s="261" t="s">
        <v>1</v>
      </c>
      <c r="L133" s="266"/>
      <c r="M133" s="267" t="s">
        <v>1</v>
      </c>
      <c r="N133" s="268"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340</v>
      </c>
      <c r="AT133" s="220" t="s">
        <v>409</v>
      </c>
      <c r="AU133" s="220" t="s">
        <v>83</v>
      </c>
      <c r="AY133" s="18" t="s">
        <v>294</v>
      </c>
      <c r="BE133" s="221">
        <f>IF(N133="základní",J133,0)</f>
        <v>0</v>
      </c>
      <c r="BF133" s="221">
        <f>IF(N133="snížená",J133,0)</f>
        <v>0</v>
      </c>
      <c r="BG133" s="221">
        <f>IF(N133="zákl. přenesená",J133,0)</f>
        <v>0</v>
      </c>
      <c r="BH133" s="221">
        <f>IF(N133="sníž. přenesená",J133,0)</f>
        <v>0</v>
      </c>
      <c r="BI133" s="221">
        <f>IF(N133="nulová",J133,0)</f>
        <v>0</v>
      </c>
      <c r="BJ133" s="18" t="s">
        <v>81</v>
      </c>
      <c r="BK133" s="221">
        <f>ROUND(I133*H133,2)</f>
        <v>0</v>
      </c>
      <c r="BL133" s="18" t="s">
        <v>301</v>
      </c>
      <c r="BM133" s="220" t="s">
        <v>301</v>
      </c>
    </row>
    <row r="134" spans="1:65" s="2" customFormat="1" ht="28.8" x14ac:dyDescent="0.2">
      <c r="A134" s="35"/>
      <c r="B134" s="36"/>
      <c r="C134" s="37"/>
      <c r="D134" s="222" t="s">
        <v>303</v>
      </c>
      <c r="E134" s="37"/>
      <c r="F134" s="223" t="s">
        <v>9917</v>
      </c>
      <c r="G134" s="37"/>
      <c r="H134" s="37"/>
      <c r="I134" s="124"/>
      <c r="J134" s="37"/>
      <c r="K134" s="37"/>
      <c r="L134" s="40"/>
      <c r="M134" s="224"/>
      <c r="N134" s="225"/>
      <c r="O134" s="72"/>
      <c r="P134" s="72"/>
      <c r="Q134" s="72"/>
      <c r="R134" s="72"/>
      <c r="S134" s="72"/>
      <c r="T134" s="73"/>
      <c r="U134" s="35"/>
      <c r="V134" s="35"/>
      <c r="W134" s="35"/>
      <c r="X134" s="35"/>
      <c r="Y134" s="35"/>
      <c r="Z134" s="35"/>
      <c r="AA134" s="35"/>
      <c r="AB134" s="35"/>
      <c r="AC134" s="35"/>
      <c r="AD134" s="35"/>
      <c r="AE134" s="35"/>
      <c r="AT134" s="18" t="s">
        <v>303</v>
      </c>
      <c r="AU134" s="18" t="s">
        <v>83</v>
      </c>
    </row>
    <row r="135" spans="1:65" s="2" customFormat="1" ht="52.8" customHeight="1" x14ac:dyDescent="0.2">
      <c r="A135" s="35"/>
      <c r="B135" s="36"/>
      <c r="C135" s="259" t="s">
        <v>91</v>
      </c>
      <c r="D135" s="259" t="s">
        <v>409</v>
      </c>
      <c r="E135" s="260" t="s">
        <v>9609</v>
      </c>
      <c r="F135" s="261" t="s">
        <v>9918</v>
      </c>
      <c r="G135" s="262" t="s">
        <v>2955</v>
      </c>
      <c r="H135" s="263">
        <v>1</v>
      </c>
      <c r="I135" s="264"/>
      <c r="J135" s="265">
        <f>ROUND(I135*H135,2)</f>
        <v>0</v>
      </c>
      <c r="K135" s="261" t="s">
        <v>1</v>
      </c>
      <c r="L135" s="266"/>
      <c r="M135" s="267" t="s">
        <v>1</v>
      </c>
      <c r="N135" s="268"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340</v>
      </c>
      <c r="AT135" s="220" t="s">
        <v>409</v>
      </c>
      <c r="AU135" s="220" t="s">
        <v>83</v>
      </c>
      <c r="AY135" s="18" t="s">
        <v>294</v>
      </c>
      <c r="BE135" s="221">
        <f>IF(N135="základní",J135,0)</f>
        <v>0</v>
      </c>
      <c r="BF135" s="221">
        <f>IF(N135="snížená",J135,0)</f>
        <v>0</v>
      </c>
      <c r="BG135" s="221">
        <f>IF(N135="zákl. přenesená",J135,0)</f>
        <v>0</v>
      </c>
      <c r="BH135" s="221">
        <f>IF(N135="sníž. přenesená",J135,0)</f>
        <v>0</v>
      </c>
      <c r="BI135" s="221">
        <f>IF(N135="nulová",J135,0)</f>
        <v>0</v>
      </c>
      <c r="BJ135" s="18" t="s">
        <v>81</v>
      </c>
      <c r="BK135" s="221">
        <f>ROUND(I135*H135,2)</f>
        <v>0</v>
      </c>
      <c r="BL135" s="18" t="s">
        <v>301</v>
      </c>
      <c r="BM135" s="220" t="s">
        <v>328</v>
      </c>
    </row>
    <row r="136" spans="1:65" s="2" customFormat="1" ht="28.8" x14ac:dyDescent="0.2">
      <c r="A136" s="35"/>
      <c r="B136" s="36"/>
      <c r="C136" s="37"/>
      <c r="D136" s="222" t="s">
        <v>303</v>
      </c>
      <c r="E136" s="37"/>
      <c r="F136" s="223" t="s">
        <v>9919</v>
      </c>
      <c r="G136" s="37"/>
      <c r="H136" s="37"/>
      <c r="I136" s="124"/>
      <c r="J136" s="37"/>
      <c r="K136" s="37"/>
      <c r="L136" s="40"/>
      <c r="M136" s="224"/>
      <c r="N136" s="225"/>
      <c r="O136" s="72"/>
      <c r="P136" s="72"/>
      <c r="Q136" s="72"/>
      <c r="R136" s="72"/>
      <c r="S136" s="72"/>
      <c r="T136" s="73"/>
      <c r="U136" s="35"/>
      <c r="V136" s="35"/>
      <c r="W136" s="35"/>
      <c r="X136" s="35"/>
      <c r="Y136" s="35"/>
      <c r="Z136" s="35"/>
      <c r="AA136" s="35"/>
      <c r="AB136" s="35"/>
      <c r="AC136" s="35"/>
      <c r="AD136" s="35"/>
      <c r="AE136" s="35"/>
      <c r="AT136" s="18" t="s">
        <v>303</v>
      </c>
      <c r="AU136" s="18" t="s">
        <v>83</v>
      </c>
    </row>
    <row r="137" spans="1:65" s="2" customFormat="1" ht="80.400000000000006" customHeight="1" x14ac:dyDescent="0.2">
      <c r="A137" s="35"/>
      <c r="B137" s="36"/>
      <c r="C137" s="259" t="s">
        <v>301</v>
      </c>
      <c r="D137" s="259" t="s">
        <v>409</v>
      </c>
      <c r="E137" s="260" t="s">
        <v>9610</v>
      </c>
      <c r="F137" s="261" t="s">
        <v>9920</v>
      </c>
      <c r="G137" s="262" t="s">
        <v>326</v>
      </c>
      <c r="H137" s="263">
        <v>1</v>
      </c>
      <c r="I137" s="264"/>
      <c r="J137" s="265">
        <f>ROUND(I137*H137,2)</f>
        <v>0</v>
      </c>
      <c r="K137" s="261" t="s">
        <v>1</v>
      </c>
      <c r="L137" s="266"/>
      <c r="M137" s="267" t="s">
        <v>1</v>
      </c>
      <c r="N137" s="268"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340</v>
      </c>
      <c r="AT137" s="220" t="s">
        <v>409</v>
      </c>
      <c r="AU137" s="220" t="s">
        <v>83</v>
      </c>
      <c r="AY137" s="18" t="s">
        <v>294</v>
      </c>
      <c r="BE137" s="221">
        <f>IF(N137="základní",J137,0)</f>
        <v>0</v>
      </c>
      <c r="BF137" s="221">
        <f>IF(N137="snížená",J137,0)</f>
        <v>0</v>
      </c>
      <c r="BG137" s="221">
        <f>IF(N137="zákl. přenesená",J137,0)</f>
        <v>0</v>
      </c>
      <c r="BH137" s="221">
        <f>IF(N137="sníž. přenesená",J137,0)</f>
        <v>0</v>
      </c>
      <c r="BI137" s="221">
        <f>IF(N137="nulová",J137,0)</f>
        <v>0</v>
      </c>
      <c r="BJ137" s="18" t="s">
        <v>81</v>
      </c>
      <c r="BK137" s="221">
        <f>ROUND(I137*H137,2)</f>
        <v>0</v>
      </c>
      <c r="BL137" s="18" t="s">
        <v>301</v>
      </c>
      <c r="BM137" s="220" t="s">
        <v>340</v>
      </c>
    </row>
    <row r="138" spans="1:65" s="2" customFormat="1" ht="57.6" x14ac:dyDescent="0.2">
      <c r="A138" s="35"/>
      <c r="B138" s="36"/>
      <c r="C138" s="37"/>
      <c r="D138" s="222" t="s">
        <v>303</v>
      </c>
      <c r="E138" s="37"/>
      <c r="F138" s="223" t="s">
        <v>9920</v>
      </c>
      <c r="G138" s="37"/>
      <c r="H138" s="37"/>
      <c r="I138" s="124"/>
      <c r="J138" s="37"/>
      <c r="K138" s="37"/>
      <c r="L138" s="40"/>
      <c r="M138" s="224"/>
      <c r="N138" s="225"/>
      <c r="O138" s="72"/>
      <c r="P138" s="72"/>
      <c r="Q138" s="72"/>
      <c r="R138" s="72"/>
      <c r="S138" s="72"/>
      <c r="T138" s="73"/>
      <c r="U138" s="35"/>
      <c r="V138" s="35"/>
      <c r="W138" s="35"/>
      <c r="X138" s="35"/>
      <c r="Y138" s="35"/>
      <c r="Z138" s="35"/>
      <c r="AA138" s="35"/>
      <c r="AB138" s="35"/>
      <c r="AC138" s="35"/>
      <c r="AD138" s="35"/>
      <c r="AE138" s="35"/>
      <c r="AT138" s="18" t="s">
        <v>303</v>
      </c>
      <c r="AU138" s="18" t="s">
        <v>83</v>
      </c>
    </row>
    <row r="139" spans="1:65" s="2" customFormat="1" ht="72" customHeight="1" x14ac:dyDescent="0.2">
      <c r="A139" s="35"/>
      <c r="B139" s="36"/>
      <c r="C139" s="259" t="s">
        <v>323</v>
      </c>
      <c r="D139" s="259" t="s">
        <v>409</v>
      </c>
      <c r="E139" s="260" t="s">
        <v>9610</v>
      </c>
      <c r="F139" s="261" t="s">
        <v>9921</v>
      </c>
      <c r="G139" s="262" t="s">
        <v>326</v>
      </c>
      <c r="H139" s="263">
        <v>1</v>
      </c>
      <c r="I139" s="264"/>
      <c r="J139" s="265">
        <f>ROUND(I139*H139,2)</f>
        <v>0</v>
      </c>
      <c r="K139" s="261" t="s">
        <v>1</v>
      </c>
      <c r="L139" s="266"/>
      <c r="M139" s="267" t="s">
        <v>1</v>
      </c>
      <c r="N139" s="268"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340</v>
      </c>
      <c r="AT139" s="220" t="s">
        <v>409</v>
      </c>
      <c r="AU139" s="220" t="s">
        <v>83</v>
      </c>
      <c r="AY139" s="18" t="s">
        <v>294</v>
      </c>
      <c r="BE139" s="221">
        <f>IF(N139="základní",J139,0)</f>
        <v>0</v>
      </c>
      <c r="BF139" s="221">
        <f>IF(N139="snížená",J139,0)</f>
        <v>0</v>
      </c>
      <c r="BG139" s="221">
        <f>IF(N139="zákl. přenesená",J139,0)</f>
        <v>0</v>
      </c>
      <c r="BH139" s="221">
        <f>IF(N139="sníž. přenesená",J139,0)</f>
        <v>0</v>
      </c>
      <c r="BI139" s="221">
        <f>IF(N139="nulová",J139,0)</f>
        <v>0</v>
      </c>
      <c r="BJ139" s="18" t="s">
        <v>81</v>
      </c>
      <c r="BK139" s="221">
        <f>ROUND(I139*H139,2)</f>
        <v>0</v>
      </c>
      <c r="BL139" s="18" t="s">
        <v>301</v>
      </c>
      <c r="BM139" s="220" t="s">
        <v>353</v>
      </c>
    </row>
    <row r="140" spans="1:65" s="2" customFormat="1" ht="57.6" x14ac:dyDescent="0.2">
      <c r="A140" s="35"/>
      <c r="B140" s="36"/>
      <c r="C140" s="37"/>
      <c r="D140" s="222" t="s">
        <v>303</v>
      </c>
      <c r="E140" s="37"/>
      <c r="F140" s="223" t="s">
        <v>9922</v>
      </c>
      <c r="G140" s="37"/>
      <c r="H140" s="37"/>
      <c r="I140" s="124"/>
      <c r="J140" s="37"/>
      <c r="K140" s="37"/>
      <c r="L140" s="40"/>
      <c r="M140" s="224"/>
      <c r="N140" s="225"/>
      <c r="O140" s="72"/>
      <c r="P140" s="72"/>
      <c r="Q140" s="72"/>
      <c r="R140" s="72"/>
      <c r="S140" s="72"/>
      <c r="T140" s="73"/>
      <c r="U140" s="35"/>
      <c r="V140" s="35"/>
      <c r="W140" s="35"/>
      <c r="X140" s="35"/>
      <c r="Y140" s="35"/>
      <c r="Z140" s="35"/>
      <c r="AA140" s="35"/>
      <c r="AB140" s="35"/>
      <c r="AC140" s="35"/>
      <c r="AD140" s="35"/>
      <c r="AE140" s="35"/>
      <c r="AT140" s="18" t="s">
        <v>303</v>
      </c>
      <c r="AU140" s="18" t="s">
        <v>83</v>
      </c>
    </row>
    <row r="141" spans="1:65" s="2" customFormat="1" ht="24" customHeight="1" x14ac:dyDescent="0.2">
      <c r="A141" s="35"/>
      <c r="B141" s="36"/>
      <c r="C141" s="259" t="s">
        <v>328</v>
      </c>
      <c r="D141" s="259" t="s">
        <v>409</v>
      </c>
      <c r="E141" s="260" t="s">
        <v>9611</v>
      </c>
      <c r="F141" s="261" t="s">
        <v>9923</v>
      </c>
      <c r="G141" s="262" t="s">
        <v>326</v>
      </c>
      <c r="H141" s="263">
        <v>1</v>
      </c>
      <c r="I141" s="264"/>
      <c r="J141" s="265">
        <f>ROUND(I141*H141,2)</f>
        <v>0</v>
      </c>
      <c r="K141" s="261" t="s">
        <v>1</v>
      </c>
      <c r="L141" s="266"/>
      <c r="M141" s="267" t="s">
        <v>1</v>
      </c>
      <c r="N141" s="268"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340</v>
      </c>
      <c r="AT141" s="220" t="s">
        <v>409</v>
      </c>
      <c r="AU141" s="220" t="s">
        <v>83</v>
      </c>
      <c r="AY141" s="18" t="s">
        <v>294</v>
      </c>
      <c r="BE141" s="221">
        <f>IF(N141="základní",J141,0)</f>
        <v>0</v>
      </c>
      <c r="BF141" s="221">
        <f>IF(N141="snížená",J141,0)</f>
        <v>0</v>
      </c>
      <c r="BG141" s="221">
        <f>IF(N141="zákl. přenesená",J141,0)</f>
        <v>0</v>
      </c>
      <c r="BH141" s="221">
        <f>IF(N141="sníž. přenesená",J141,0)</f>
        <v>0</v>
      </c>
      <c r="BI141" s="221">
        <f>IF(N141="nulová",J141,0)</f>
        <v>0</v>
      </c>
      <c r="BJ141" s="18" t="s">
        <v>81</v>
      </c>
      <c r="BK141" s="221">
        <f>ROUND(I141*H141,2)</f>
        <v>0</v>
      </c>
      <c r="BL141" s="18" t="s">
        <v>301</v>
      </c>
      <c r="BM141" s="220" t="s">
        <v>371</v>
      </c>
    </row>
    <row r="142" spans="1:65" s="2" customFormat="1" ht="19.2" x14ac:dyDescent="0.2">
      <c r="A142" s="35"/>
      <c r="B142" s="36"/>
      <c r="C142" s="37"/>
      <c r="D142" s="222" t="s">
        <v>303</v>
      </c>
      <c r="E142" s="37"/>
      <c r="F142" s="223" t="s">
        <v>9923</v>
      </c>
      <c r="G142" s="37"/>
      <c r="H142" s="37"/>
      <c r="I142" s="124"/>
      <c r="J142" s="37"/>
      <c r="K142" s="37"/>
      <c r="L142" s="40"/>
      <c r="M142" s="224"/>
      <c r="N142" s="225"/>
      <c r="O142" s="72"/>
      <c r="P142" s="72"/>
      <c r="Q142" s="72"/>
      <c r="R142" s="72"/>
      <c r="S142" s="72"/>
      <c r="T142" s="73"/>
      <c r="U142" s="35"/>
      <c r="V142" s="35"/>
      <c r="W142" s="35"/>
      <c r="X142" s="35"/>
      <c r="Y142" s="35"/>
      <c r="Z142" s="35"/>
      <c r="AA142" s="35"/>
      <c r="AB142" s="35"/>
      <c r="AC142" s="35"/>
      <c r="AD142" s="35"/>
      <c r="AE142" s="35"/>
      <c r="AT142" s="18" t="s">
        <v>303</v>
      </c>
      <c r="AU142" s="18" t="s">
        <v>83</v>
      </c>
    </row>
    <row r="143" spans="1:65" s="2" customFormat="1" ht="24" customHeight="1" x14ac:dyDescent="0.2">
      <c r="A143" s="35"/>
      <c r="B143" s="36"/>
      <c r="C143" s="259" t="s">
        <v>333</v>
      </c>
      <c r="D143" s="259" t="s">
        <v>409</v>
      </c>
      <c r="E143" s="260" t="s">
        <v>9611</v>
      </c>
      <c r="F143" s="261" t="s">
        <v>9923</v>
      </c>
      <c r="G143" s="262" t="s">
        <v>326</v>
      </c>
      <c r="H143" s="263">
        <v>1</v>
      </c>
      <c r="I143" s="264"/>
      <c r="J143" s="265">
        <f>ROUND(I143*H143,2)</f>
        <v>0</v>
      </c>
      <c r="K143" s="261" t="s">
        <v>1</v>
      </c>
      <c r="L143" s="266"/>
      <c r="M143" s="267" t="s">
        <v>1</v>
      </c>
      <c r="N143" s="268" t="s">
        <v>40</v>
      </c>
      <c r="O143" s="72"/>
      <c r="P143" s="218">
        <f>O143*H143</f>
        <v>0</v>
      </c>
      <c r="Q143" s="218">
        <v>0</v>
      </c>
      <c r="R143" s="218">
        <f>Q143*H143</f>
        <v>0</v>
      </c>
      <c r="S143" s="218">
        <v>0</v>
      </c>
      <c r="T143" s="219">
        <f>S143*H143</f>
        <v>0</v>
      </c>
      <c r="U143" s="35"/>
      <c r="V143" s="35"/>
      <c r="W143" s="35"/>
      <c r="X143" s="35"/>
      <c r="Y143" s="35"/>
      <c r="Z143" s="35"/>
      <c r="AA143" s="35"/>
      <c r="AB143" s="35"/>
      <c r="AC143" s="35"/>
      <c r="AD143" s="35"/>
      <c r="AE143" s="35"/>
      <c r="AR143" s="220" t="s">
        <v>340</v>
      </c>
      <c r="AT143" s="220" t="s">
        <v>409</v>
      </c>
      <c r="AU143" s="220" t="s">
        <v>83</v>
      </c>
      <c r="AY143" s="18" t="s">
        <v>294</v>
      </c>
      <c r="BE143" s="221">
        <f>IF(N143="základní",J143,0)</f>
        <v>0</v>
      </c>
      <c r="BF143" s="221">
        <f>IF(N143="snížená",J143,0)</f>
        <v>0</v>
      </c>
      <c r="BG143" s="221">
        <f>IF(N143="zákl. přenesená",J143,0)</f>
        <v>0</v>
      </c>
      <c r="BH143" s="221">
        <f>IF(N143="sníž. přenesená",J143,0)</f>
        <v>0</v>
      </c>
      <c r="BI143" s="221">
        <f>IF(N143="nulová",J143,0)</f>
        <v>0</v>
      </c>
      <c r="BJ143" s="18" t="s">
        <v>81</v>
      </c>
      <c r="BK143" s="221">
        <f>ROUND(I143*H143,2)</f>
        <v>0</v>
      </c>
      <c r="BL143" s="18" t="s">
        <v>301</v>
      </c>
      <c r="BM143" s="220" t="s">
        <v>383</v>
      </c>
    </row>
    <row r="144" spans="1:65" s="2" customFormat="1" ht="19.2" x14ac:dyDescent="0.2">
      <c r="A144" s="35"/>
      <c r="B144" s="36"/>
      <c r="C144" s="37"/>
      <c r="D144" s="222" t="s">
        <v>303</v>
      </c>
      <c r="E144" s="37"/>
      <c r="F144" s="223" t="s">
        <v>9923</v>
      </c>
      <c r="G144" s="37"/>
      <c r="H144" s="37"/>
      <c r="I144" s="124"/>
      <c r="J144" s="37"/>
      <c r="K144" s="37"/>
      <c r="L144" s="40"/>
      <c r="M144" s="224"/>
      <c r="N144" s="225"/>
      <c r="O144" s="72"/>
      <c r="P144" s="72"/>
      <c r="Q144" s="72"/>
      <c r="R144" s="72"/>
      <c r="S144" s="72"/>
      <c r="T144" s="73"/>
      <c r="U144" s="35"/>
      <c r="V144" s="35"/>
      <c r="W144" s="35"/>
      <c r="X144" s="35"/>
      <c r="Y144" s="35"/>
      <c r="Z144" s="35"/>
      <c r="AA144" s="35"/>
      <c r="AB144" s="35"/>
      <c r="AC144" s="35"/>
      <c r="AD144" s="35"/>
      <c r="AE144" s="35"/>
      <c r="AT144" s="18" t="s">
        <v>303</v>
      </c>
      <c r="AU144" s="18" t="s">
        <v>83</v>
      </c>
    </row>
    <row r="145" spans="1:65" s="2" customFormat="1" ht="48.6" customHeight="1" x14ac:dyDescent="0.2">
      <c r="A145" s="35"/>
      <c r="B145" s="36"/>
      <c r="C145" s="259" t="s">
        <v>340</v>
      </c>
      <c r="D145" s="259" t="s">
        <v>409</v>
      </c>
      <c r="E145" s="260" t="s">
        <v>9612</v>
      </c>
      <c r="F145" s="261" t="s">
        <v>9924</v>
      </c>
      <c r="G145" s="262" t="s">
        <v>326</v>
      </c>
      <c r="H145" s="263">
        <v>1</v>
      </c>
      <c r="I145" s="264"/>
      <c r="J145" s="265">
        <f>ROUND(I145*H145,2)</f>
        <v>0</v>
      </c>
      <c r="K145" s="261" t="s">
        <v>1</v>
      </c>
      <c r="L145" s="266"/>
      <c r="M145" s="267" t="s">
        <v>1</v>
      </c>
      <c r="N145" s="268"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340</v>
      </c>
      <c r="AT145" s="220" t="s">
        <v>409</v>
      </c>
      <c r="AU145" s="220" t="s">
        <v>83</v>
      </c>
      <c r="AY145" s="18" t="s">
        <v>294</v>
      </c>
      <c r="BE145" s="221">
        <f>IF(N145="základní",J145,0)</f>
        <v>0</v>
      </c>
      <c r="BF145" s="221">
        <f>IF(N145="snížená",J145,0)</f>
        <v>0</v>
      </c>
      <c r="BG145" s="221">
        <f>IF(N145="zákl. přenesená",J145,0)</f>
        <v>0</v>
      </c>
      <c r="BH145" s="221">
        <f>IF(N145="sníž. přenesená",J145,0)</f>
        <v>0</v>
      </c>
      <c r="BI145" s="221">
        <f>IF(N145="nulová",J145,0)</f>
        <v>0</v>
      </c>
      <c r="BJ145" s="18" t="s">
        <v>81</v>
      </c>
      <c r="BK145" s="221">
        <f>ROUND(I145*H145,2)</f>
        <v>0</v>
      </c>
      <c r="BL145" s="18" t="s">
        <v>301</v>
      </c>
      <c r="BM145" s="220" t="s">
        <v>396</v>
      </c>
    </row>
    <row r="146" spans="1:65" s="2" customFormat="1" ht="28.8" x14ac:dyDescent="0.2">
      <c r="A146" s="35"/>
      <c r="B146" s="36"/>
      <c r="C146" s="37"/>
      <c r="D146" s="222" t="s">
        <v>303</v>
      </c>
      <c r="E146" s="37"/>
      <c r="F146" s="223" t="s">
        <v>9925</v>
      </c>
      <c r="G146" s="37"/>
      <c r="H146" s="37"/>
      <c r="I146" s="124"/>
      <c r="J146" s="37"/>
      <c r="K146" s="37"/>
      <c r="L146" s="40"/>
      <c r="M146" s="224"/>
      <c r="N146" s="225"/>
      <c r="O146" s="72"/>
      <c r="P146" s="72"/>
      <c r="Q146" s="72"/>
      <c r="R146" s="72"/>
      <c r="S146" s="72"/>
      <c r="T146" s="73"/>
      <c r="U146" s="35"/>
      <c r="V146" s="35"/>
      <c r="W146" s="35"/>
      <c r="X146" s="35"/>
      <c r="Y146" s="35"/>
      <c r="Z146" s="35"/>
      <c r="AA146" s="35"/>
      <c r="AB146" s="35"/>
      <c r="AC146" s="35"/>
      <c r="AD146" s="35"/>
      <c r="AE146" s="35"/>
      <c r="AT146" s="18" t="s">
        <v>303</v>
      </c>
      <c r="AU146" s="18" t="s">
        <v>83</v>
      </c>
    </row>
    <row r="147" spans="1:65" s="2" customFormat="1" ht="48" customHeight="1" x14ac:dyDescent="0.2">
      <c r="A147" s="35"/>
      <c r="B147" s="36"/>
      <c r="C147" s="259" t="s">
        <v>346</v>
      </c>
      <c r="D147" s="259" t="s">
        <v>409</v>
      </c>
      <c r="E147" s="260" t="s">
        <v>9613</v>
      </c>
      <c r="F147" s="261" t="s">
        <v>9926</v>
      </c>
      <c r="G147" s="262" t="s">
        <v>326</v>
      </c>
      <c r="H147" s="263">
        <v>1</v>
      </c>
      <c r="I147" s="264"/>
      <c r="J147" s="265">
        <f>ROUND(I147*H147,2)</f>
        <v>0</v>
      </c>
      <c r="K147" s="261" t="s">
        <v>1</v>
      </c>
      <c r="L147" s="266"/>
      <c r="M147" s="267" t="s">
        <v>1</v>
      </c>
      <c r="N147" s="268"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340</v>
      </c>
      <c r="AT147" s="220" t="s">
        <v>409</v>
      </c>
      <c r="AU147" s="220" t="s">
        <v>83</v>
      </c>
      <c r="AY147" s="18" t="s">
        <v>294</v>
      </c>
      <c r="BE147" s="221">
        <f>IF(N147="základní",J147,0)</f>
        <v>0</v>
      </c>
      <c r="BF147" s="221">
        <f>IF(N147="snížená",J147,0)</f>
        <v>0</v>
      </c>
      <c r="BG147" s="221">
        <f>IF(N147="zákl. přenesená",J147,0)</f>
        <v>0</v>
      </c>
      <c r="BH147" s="221">
        <f>IF(N147="sníž. přenesená",J147,0)</f>
        <v>0</v>
      </c>
      <c r="BI147" s="221">
        <f>IF(N147="nulová",J147,0)</f>
        <v>0</v>
      </c>
      <c r="BJ147" s="18" t="s">
        <v>81</v>
      </c>
      <c r="BK147" s="221">
        <f>ROUND(I147*H147,2)</f>
        <v>0</v>
      </c>
      <c r="BL147" s="18" t="s">
        <v>301</v>
      </c>
      <c r="BM147" s="220" t="s">
        <v>408</v>
      </c>
    </row>
    <row r="148" spans="1:65" s="2" customFormat="1" ht="28.8" x14ac:dyDescent="0.2">
      <c r="A148" s="35"/>
      <c r="B148" s="36"/>
      <c r="C148" s="37"/>
      <c r="D148" s="222" t="s">
        <v>303</v>
      </c>
      <c r="E148" s="37"/>
      <c r="F148" s="223" t="s">
        <v>9926</v>
      </c>
      <c r="G148" s="37"/>
      <c r="H148" s="37"/>
      <c r="I148" s="124"/>
      <c r="J148" s="37"/>
      <c r="K148" s="37"/>
      <c r="L148" s="40"/>
      <c r="M148" s="224"/>
      <c r="N148" s="225"/>
      <c r="O148" s="72"/>
      <c r="P148" s="72"/>
      <c r="Q148" s="72"/>
      <c r="R148" s="72"/>
      <c r="S148" s="72"/>
      <c r="T148" s="73"/>
      <c r="U148" s="35"/>
      <c r="V148" s="35"/>
      <c r="W148" s="35"/>
      <c r="X148" s="35"/>
      <c r="Y148" s="35"/>
      <c r="Z148" s="35"/>
      <c r="AA148" s="35"/>
      <c r="AB148" s="35"/>
      <c r="AC148" s="35"/>
      <c r="AD148" s="35"/>
      <c r="AE148" s="35"/>
      <c r="AT148" s="18" t="s">
        <v>303</v>
      </c>
      <c r="AU148" s="18" t="s">
        <v>83</v>
      </c>
    </row>
    <row r="149" spans="1:65" s="2" customFormat="1" ht="48.6" customHeight="1" x14ac:dyDescent="0.2">
      <c r="A149" s="35"/>
      <c r="B149" s="36"/>
      <c r="C149" s="259" t="s">
        <v>353</v>
      </c>
      <c r="D149" s="259" t="s">
        <v>409</v>
      </c>
      <c r="E149" s="260" t="s">
        <v>9614</v>
      </c>
      <c r="F149" s="261" t="s">
        <v>9927</v>
      </c>
      <c r="G149" s="262" t="s">
        <v>326</v>
      </c>
      <c r="H149" s="263">
        <v>1</v>
      </c>
      <c r="I149" s="264"/>
      <c r="J149" s="265">
        <f>ROUND(I149*H149,2)</f>
        <v>0</v>
      </c>
      <c r="K149" s="261" t="s">
        <v>1</v>
      </c>
      <c r="L149" s="266"/>
      <c r="M149" s="267" t="s">
        <v>1</v>
      </c>
      <c r="N149" s="268"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340</v>
      </c>
      <c r="AT149" s="220" t="s">
        <v>409</v>
      </c>
      <c r="AU149" s="220" t="s">
        <v>83</v>
      </c>
      <c r="AY149" s="18" t="s">
        <v>294</v>
      </c>
      <c r="BE149" s="221">
        <f>IF(N149="základní",J149,0)</f>
        <v>0</v>
      </c>
      <c r="BF149" s="221">
        <f>IF(N149="snížená",J149,0)</f>
        <v>0</v>
      </c>
      <c r="BG149" s="221">
        <f>IF(N149="zákl. přenesená",J149,0)</f>
        <v>0</v>
      </c>
      <c r="BH149" s="221">
        <f>IF(N149="sníž. přenesená",J149,0)</f>
        <v>0</v>
      </c>
      <c r="BI149" s="221">
        <f>IF(N149="nulová",J149,0)</f>
        <v>0</v>
      </c>
      <c r="BJ149" s="18" t="s">
        <v>81</v>
      </c>
      <c r="BK149" s="221">
        <f>ROUND(I149*H149,2)</f>
        <v>0</v>
      </c>
      <c r="BL149" s="18" t="s">
        <v>301</v>
      </c>
      <c r="BM149" s="220" t="s">
        <v>421</v>
      </c>
    </row>
    <row r="150" spans="1:65" s="2" customFormat="1" ht="28.8" x14ac:dyDescent="0.2">
      <c r="A150" s="35"/>
      <c r="B150" s="36"/>
      <c r="C150" s="37"/>
      <c r="D150" s="222" t="s">
        <v>303</v>
      </c>
      <c r="E150" s="37"/>
      <c r="F150" s="223" t="s">
        <v>9927</v>
      </c>
      <c r="G150" s="37"/>
      <c r="H150" s="37"/>
      <c r="I150" s="124"/>
      <c r="J150" s="37"/>
      <c r="K150" s="37"/>
      <c r="L150" s="40"/>
      <c r="M150" s="224"/>
      <c r="N150" s="225"/>
      <c r="O150" s="72"/>
      <c r="P150" s="72"/>
      <c r="Q150" s="72"/>
      <c r="R150" s="72"/>
      <c r="S150" s="72"/>
      <c r="T150" s="73"/>
      <c r="U150" s="35"/>
      <c r="V150" s="35"/>
      <c r="W150" s="35"/>
      <c r="X150" s="35"/>
      <c r="Y150" s="35"/>
      <c r="Z150" s="35"/>
      <c r="AA150" s="35"/>
      <c r="AB150" s="35"/>
      <c r="AC150" s="35"/>
      <c r="AD150" s="35"/>
      <c r="AE150" s="35"/>
      <c r="AT150" s="18" t="s">
        <v>303</v>
      </c>
      <c r="AU150" s="18" t="s">
        <v>83</v>
      </c>
    </row>
    <row r="151" spans="1:65" s="2" customFormat="1" ht="47.4" customHeight="1" x14ac:dyDescent="0.2">
      <c r="A151" s="35"/>
      <c r="B151" s="36"/>
      <c r="C151" s="259" t="s">
        <v>365</v>
      </c>
      <c r="D151" s="259" t="s">
        <v>409</v>
      </c>
      <c r="E151" s="260" t="s">
        <v>9614</v>
      </c>
      <c r="F151" s="261" t="s">
        <v>9927</v>
      </c>
      <c r="G151" s="262" t="s">
        <v>326</v>
      </c>
      <c r="H151" s="263">
        <v>1</v>
      </c>
      <c r="I151" s="264"/>
      <c r="J151" s="265">
        <f>ROUND(I151*H151,2)</f>
        <v>0</v>
      </c>
      <c r="K151" s="261" t="s">
        <v>1</v>
      </c>
      <c r="L151" s="266"/>
      <c r="M151" s="267" t="s">
        <v>1</v>
      </c>
      <c r="N151" s="268"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340</v>
      </c>
      <c r="AT151" s="220" t="s">
        <v>409</v>
      </c>
      <c r="AU151" s="220" t="s">
        <v>83</v>
      </c>
      <c r="AY151" s="18" t="s">
        <v>294</v>
      </c>
      <c r="BE151" s="221">
        <f>IF(N151="základní",J151,0)</f>
        <v>0</v>
      </c>
      <c r="BF151" s="221">
        <f>IF(N151="snížená",J151,0)</f>
        <v>0</v>
      </c>
      <c r="BG151" s="221">
        <f>IF(N151="zákl. přenesená",J151,0)</f>
        <v>0</v>
      </c>
      <c r="BH151" s="221">
        <f>IF(N151="sníž. přenesená",J151,0)</f>
        <v>0</v>
      </c>
      <c r="BI151" s="221">
        <f>IF(N151="nulová",J151,0)</f>
        <v>0</v>
      </c>
      <c r="BJ151" s="18" t="s">
        <v>81</v>
      </c>
      <c r="BK151" s="221">
        <f>ROUND(I151*H151,2)</f>
        <v>0</v>
      </c>
      <c r="BL151" s="18" t="s">
        <v>301</v>
      </c>
      <c r="BM151" s="220" t="s">
        <v>434</v>
      </c>
    </row>
    <row r="152" spans="1:65" s="2" customFormat="1" ht="28.8" x14ac:dyDescent="0.2">
      <c r="A152" s="35"/>
      <c r="B152" s="36"/>
      <c r="C152" s="37"/>
      <c r="D152" s="222" t="s">
        <v>303</v>
      </c>
      <c r="E152" s="37"/>
      <c r="F152" s="223" t="s">
        <v>9927</v>
      </c>
      <c r="G152" s="37"/>
      <c r="H152" s="37"/>
      <c r="I152" s="124"/>
      <c r="J152" s="37"/>
      <c r="K152" s="37"/>
      <c r="L152" s="40"/>
      <c r="M152" s="224"/>
      <c r="N152" s="225"/>
      <c r="O152" s="72"/>
      <c r="P152" s="72"/>
      <c r="Q152" s="72"/>
      <c r="R152" s="72"/>
      <c r="S152" s="72"/>
      <c r="T152" s="73"/>
      <c r="U152" s="35"/>
      <c r="V152" s="35"/>
      <c r="W152" s="35"/>
      <c r="X152" s="35"/>
      <c r="Y152" s="35"/>
      <c r="Z152" s="35"/>
      <c r="AA152" s="35"/>
      <c r="AB152" s="35"/>
      <c r="AC152" s="35"/>
      <c r="AD152" s="35"/>
      <c r="AE152" s="35"/>
      <c r="AT152" s="18" t="s">
        <v>303</v>
      </c>
      <c r="AU152" s="18" t="s">
        <v>83</v>
      </c>
    </row>
    <row r="153" spans="1:65" s="2" customFormat="1" ht="54.6" customHeight="1" x14ac:dyDescent="0.2">
      <c r="A153" s="35"/>
      <c r="B153" s="36"/>
      <c r="C153" s="259" t="s">
        <v>371</v>
      </c>
      <c r="D153" s="259" t="s">
        <v>409</v>
      </c>
      <c r="E153" s="260" t="s">
        <v>9615</v>
      </c>
      <c r="F153" s="261" t="s">
        <v>9928</v>
      </c>
      <c r="G153" s="262" t="s">
        <v>326</v>
      </c>
      <c r="H153" s="263">
        <v>1</v>
      </c>
      <c r="I153" s="264"/>
      <c r="J153" s="265">
        <f>ROUND(I153*H153,2)</f>
        <v>0</v>
      </c>
      <c r="K153" s="261" t="s">
        <v>1</v>
      </c>
      <c r="L153" s="266"/>
      <c r="M153" s="267" t="s">
        <v>1</v>
      </c>
      <c r="N153" s="268"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340</v>
      </c>
      <c r="AT153" s="220" t="s">
        <v>409</v>
      </c>
      <c r="AU153" s="220" t="s">
        <v>83</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447</v>
      </c>
    </row>
    <row r="154" spans="1:65" s="2" customFormat="1" ht="28.8" x14ac:dyDescent="0.2">
      <c r="A154" s="35"/>
      <c r="B154" s="36"/>
      <c r="C154" s="37"/>
      <c r="D154" s="222" t="s">
        <v>303</v>
      </c>
      <c r="E154" s="37"/>
      <c r="F154" s="223" t="s">
        <v>9928</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83</v>
      </c>
    </row>
    <row r="155" spans="1:65" s="2" customFormat="1" ht="57.6" customHeight="1" x14ac:dyDescent="0.2">
      <c r="A155" s="35"/>
      <c r="B155" s="36"/>
      <c r="C155" s="259" t="s">
        <v>377</v>
      </c>
      <c r="D155" s="259" t="s">
        <v>409</v>
      </c>
      <c r="E155" s="260" t="s">
        <v>9616</v>
      </c>
      <c r="F155" s="261" t="s">
        <v>9929</v>
      </c>
      <c r="G155" s="262" t="s">
        <v>326</v>
      </c>
      <c r="H155" s="263">
        <v>1</v>
      </c>
      <c r="I155" s="264"/>
      <c r="J155" s="265">
        <f>ROUND(I155*H155,2)</f>
        <v>0</v>
      </c>
      <c r="K155" s="261" t="s">
        <v>1</v>
      </c>
      <c r="L155" s="266"/>
      <c r="M155" s="267" t="s">
        <v>1</v>
      </c>
      <c r="N155" s="268"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340</v>
      </c>
      <c r="AT155" s="220" t="s">
        <v>409</v>
      </c>
      <c r="AU155" s="220" t="s">
        <v>83</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463</v>
      </c>
    </row>
    <row r="156" spans="1:65" s="2" customFormat="1" ht="28.8" x14ac:dyDescent="0.2">
      <c r="A156" s="35"/>
      <c r="B156" s="36"/>
      <c r="C156" s="37"/>
      <c r="D156" s="222" t="s">
        <v>303</v>
      </c>
      <c r="E156" s="37"/>
      <c r="F156" s="223" t="s">
        <v>9617</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83</v>
      </c>
    </row>
    <row r="157" spans="1:65" s="2" customFormat="1" ht="51" customHeight="1" x14ac:dyDescent="0.2">
      <c r="A157" s="35"/>
      <c r="B157" s="36"/>
      <c r="C157" s="259" t="s">
        <v>383</v>
      </c>
      <c r="D157" s="259" t="s">
        <v>409</v>
      </c>
      <c r="E157" s="260" t="s">
        <v>9618</v>
      </c>
      <c r="F157" s="261" t="s">
        <v>9930</v>
      </c>
      <c r="G157" s="262" t="s">
        <v>326</v>
      </c>
      <c r="H157" s="263">
        <v>1</v>
      </c>
      <c r="I157" s="264"/>
      <c r="J157" s="265">
        <f>ROUND(I157*H157,2)</f>
        <v>0</v>
      </c>
      <c r="K157" s="261" t="s">
        <v>1</v>
      </c>
      <c r="L157" s="266"/>
      <c r="M157" s="267" t="s">
        <v>1</v>
      </c>
      <c r="N157" s="268"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340</v>
      </c>
      <c r="AT157" s="220" t="s">
        <v>409</v>
      </c>
      <c r="AU157" s="220" t="s">
        <v>83</v>
      </c>
      <c r="AY157" s="18" t="s">
        <v>294</v>
      </c>
      <c r="BE157" s="221">
        <f>IF(N157="základní",J157,0)</f>
        <v>0</v>
      </c>
      <c r="BF157" s="221">
        <f>IF(N157="snížená",J157,0)</f>
        <v>0</v>
      </c>
      <c r="BG157" s="221">
        <f>IF(N157="zákl. přenesená",J157,0)</f>
        <v>0</v>
      </c>
      <c r="BH157" s="221">
        <f>IF(N157="sníž. přenesená",J157,0)</f>
        <v>0</v>
      </c>
      <c r="BI157" s="221">
        <f>IF(N157="nulová",J157,0)</f>
        <v>0</v>
      </c>
      <c r="BJ157" s="18" t="s">
        <v>81</v>
      </c>
      <c r="BK157" s="221">
        <f>ROUND(I157*H157,2)</f>
        <v>0</v>
      </c>
      <c r="BL157" s="18" t="s">
        <v>301</v>
      </c>
      <c r="BM157" s="220" t="s">
        <v>478</v>
      </c>
    </row>
    <row r="158" spans="1:65" s="2" customFormat="1" ht="28.8" x14ac:dyDescent="0.2">
      <c r="A158" s="35"/>
      <c r="B158" s="36"/>
      <c r="C158" s="37"/>
      <c r="D158" s="222" t="s">
        <v>303</v>
      </c>
      <c r="E158" s="37"/>
      <c r="F158" s="223" t="s">
        <v>9930</v>
      </c>
      <c r="G158" s="37"/>
      <c r="H158" s="37"/>
      <c r="I158" s="124"/>
      <c r="J158" s="37"/>
      <c r="K158" s="37"/>
      <c r="L158" s="40"/>
      <c r="M158" s="224"/>
      <c r="N158" s="225"/>
      <c r="O158" s="72"/>
      <c r="P158" s="72"/>
      <c r="Q158" s="72"/>
      <c r="R158" s="72"/>
      <c r="S158" s="72"/>
      <c r="T158" s="73"/>
      <c r="U158" s="35"/>
      <c r="V158" s="35"/>
      <c r="W158" s="35"/>
      <c r="X158" s="35"/>
      <c r="Y158" s="35"/>
      <c r="Z158" s="35"/>
      <c r="AA158" s="35"/>
      <c r="AB158" s="35"/>
      <c r="AC158" s="35"/>
      <c r="AD158" s="35"/>
      <c r="AE158" s="35"/>
      <c r="AT158" s="18" t="s">
        <v>303</v>
      </c>
      <c r="AU158" s="18" t="s">
        <v>83</v>
      </c>
    </row>
    <row r="159" spans="1:65" s="2" customFormat="1" ht="55.2" customHeight="1" x14ac:dyDescent="0.2">
      <c r="A159" s="35"/>
      <c r="B159" s="36"/>
      <c r="C159" s="259" t="s">
        <v>8</v>
      </c>
      <c r="D159" s="259" t="s">
        <v>409</v>
      </c>
      <c r="E159" s="260" t="s">
        <v>9618</v>
      </c>
      <c r="F159" s="261" t="s">
        <v>9930</v>
      </c>
      <c r="G159" s="262" t="s">
        <v>326</v>
      </c>
      <c r="H159" s="263">
        <v>1</v>
      </c>
      <c r="I159" s="264"/>
      <c r="J159" s="265">
        <f>ROUND(I159*H159,2)</f>
        <v>0</v>
      </c>
      <c r="K159" s="261" t="s">
        <v>1</v>
      </c>
      <c r="L159" s="266"/>
      <c r="M159" s="267" t="s">
        <v>1</v>
      </c>
      <c r="N159" s="268"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340</v>
      </c>
      <c r="AT159" s="220" t="s">
        <v>409</v>
      </c>
      <c r="AU159" s="220" t="s">
        <v>83</v>
      </c>
      <c r="AY159" s="18" t="s">
        <v>294</v>
      </c>
      <c r="BE159" s="221">
        <f>IF(N159="základní",J159,0)</f>
        <v>0</v>
      </c>
      <c r="BF159" s="221">
        <f>IF(N159="snížená",J159,0)</f>
        <v>0</v>
      </c>
      <c r="BG159" s="221">
        <f>IF(N159="zákl. přenesená",J159,0)</f>
        <v>0</v>
      </c>
      <c r="BH159" s="221">
        <f>IF(N159="sníž. přenesená",J159,0)</f>
        <v>0</v>
      </c>
      <c r="BI159" s="221">
        <f>IF(N159="nulová",J159,0)</f>
        <v>0</v>
      </c>
      <c r="BJ159" s="18" t="s">
        <v>81</v>
      </c>
      <c r="BK159" s="221">
        <f>ROUND(I159*H159,2)</f>
        <v>0</v>
      </c>
      <c r="BL159" s="18" t="s">
        <v>301</v>
      </c>
      <c r="BM159" s="220" t="s">
        <v>490</v>
      </c>
    </row>
    <row r="160" spans="1:65" s="2" customFormat="1" ht="28.8" x14ac:dyDescent="0.2">
      <c r="A160" s="35"/>
      <c r="B160" s="36"/>
      <c r="C160" s="37"/>
      <c r="D160" s="222" t="s">
        <v>303</v>
      </c>
      <c r="E160" s="37"/>
      <c r="F160" s="223" t="s">
        <v>9930</v>
      </c>
      <c r="G160" s="37"/>
      <c r="H160" s="37"/>
      <c r="I160" s="124"/>
      <c r="J160" s="37"/>
      <c r="K160" s="37"/>
      <c r="L160" s="40"/>
      <c r="M160" s="224"/>
      <c r="N160" s="225"/>
      <c r="O160" s="72"/>
      <c r="P160" s="72"/>
      <c r="Q160" s="72"/>
      <c r="R160" s="72"/>
      <c r="S160" s="72"/>
      <c r="T160" s="73"/>
      <c r="U160" s="35"/>
      <c r="V160" s="35"/>
      <c r="W160" s="35"/>
      <c r="X160" s="35"/>
      <c r="Y160" s="35"/>
      <c r="Z160" s="35"/>
      <c r="AA160" s="35"/>
      <c r="AB160" s="35"/>
      <c r="AC160" s="35"/>
      <c r="AD160" s="35"/>
      <c r="AE160" s="35"/>
      <c r="AT160" s="18" t="s">
        <v>303</v>
      </c>
      <c r="AU160" s="18" t="s">
        <v>83</v>
      </c>
    </row>
    <row r="161" spans="1:65" s="2" customFormat="1" ht="24" customHeight="1" x14ac:dyDescent="0.2">
      <c r="A161" s="35"/>
      <c r="B161" s="36"/>
      <c r="C161" s="259" t="s">
        <v>396</v>
      </c>
      <c r="D161" s="259" t="s">
        <v>409</v>
      </c>
      <c r="E161" s="260" t="s">
        <v>9619</v>
      </c>
      <c r="F161" s="261" t="s">
        <v>9931</v>
      </c>
      <c r="G161" s="262" t="s">
        <v>326</v>
      </c>
      <c r="H161" s="263">
        <v>1</v>
      </c>
      <c r="I161" s="264"/>
      <c r="J161" s="265">
        <f>ROUND(I161*H161,2)</f>
        <v>0</v>
      </c>
      <c r="K161" s="261" t="s">
        <v>1</v>
      </c>
      <c r="L161" s="266"/>
      <c r="M161" s="267" t="s">
        <v>1</v>
      </c>
      <c r="N161" s="268"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340</v>
      </c>
      <c r="AT161" s="220" t="s">
        <v>409</v>
      </c>
      <c r="AU161" s="220" t="s">
        <v>83</v>
      </c>
      <c r="AY161" s="18" t="s">
        <v>294</v>
      </c>
      <c r="BE161" s="221">
        <f>IF(N161="základní",J161,0)</f>
        <v>0</v>
      </c>
      <c r="BF161" s="221">
        <f>IF(N161="snížená",J161,0)</f>
        <v>0</v>
      </c>
      <c r="BG161" s="221">
        <f>IF(N161="zákl. přenesená",J161,0)</f>
        <v>0</v>
      </c>
      <c r="BH161" s="221">
        <f>IF(N161="sníž. přenesená",J161,0)</f>
        <v>0</v>
      </c>
      <c r="BI161" s="221">
        <f>IF(N161="nulová",J161,0)</f>
        <v>0</v>
      </c>
      <c r="BJ161" s="18" t="s">
        <v>81</v>
      </c>
      <c r="BK161" s="221">
        <f>ROUND(I161*H161,2)</f>
        <v>0</v>
      </c>
      <c r="BL161" s="18" t="s">
        <v>301</v>
      </c>
      <c r="BM161" s="220" t="s">
        <v>502</v>
      </c>
    </row>
    <row r="162" spans="1:65" s="2" customFormat="1" x14ac:dyDescent="0.2">
      <c r="A162" s="35"/>
      <c r="B162" s="36"/>
      <c r="C162" s="37"/>
      <c r="D162" s="222" t="s">
        <v>303</v>
      </c>
      <c r="E162" s="37"/>
      <c r="F162" s="223" t="s">
        <v>9620</v>
      </c>
      <c r="G162" s="37"/>
      <c r="H162" s="37"/>
      <c r="I162" s="124"/>
      <c r="J162" s="37"/>
      <c r="K162" s="37"/>
      <c r="L162" s="40"/>
      <c r="M162" s="224"/>
      <c r="N162" s="225"/>
      <c r="O162" s="72"/>
      <c r="P162" s="72"/>
      <c r="Q162" s="72"/>
      <c r="R162" s="72"/>
      <c r="S162" s="72"/>
      <c r="T162" s="73"/>
      <c r="U162" s="35"/>
      <c r="V162" s="35"/>
      <c r="W162" s="35"/>
      <c r="X162" s="35"/>
      <c r="Y162" s="35"/>
      <c r="Z162" s="35"/>
      <c r="AA162" s="35"/>
      <c r="AB162" s="35"/>
      <c r="AC162" s="35"/>
      <c r="AD162" s="35"/>
      <c r="AE162" s="35"/>
      <c r="AT162" s="18" t="s">
        <v>303</v>
      </c>
      <c r="AU162" s="18" t="s">
        <v>83</v>
      </c>
    </row>
    <row r="163" spans="1:65" s="2" customFormat="1" ht="16.5" customHeight="1" x14ac:dyDescent="0.2">
      <c r="A163" s="35"/>
      <c r="B163" s="36"/>
      <c r="C163" s="259" t="s">
        <v>402</v>
      </c>
      <c r="D163" s="259" t="s">
        <v>409</v>
      </c>
      <c r="E163" s="260" t="s">
        <v>9621</v>
      </c>
      <c r="F163" s="261" t="s">
        <v>4895</v>
      </c>
      <c r="G163" s="262" t="s">
        <v>326</v>
      </c>
      <c r="H163" s="263">
        <v>2</v>
      </c>
      <c r="I163" s="264"/>
      <c r="J163" s="265">
        <f>ROUND(I163*H163,2)</f>
        <v>0</v>
      </c>
      <c r="K163" s="261" t="s">
        <v>1</v>
      </c>
      <c r="L163" s="266"/>
      <c r="M163" s="267" t="s">
        <v>1</v>
      </c>
      <c r="N163" s="268"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340</v>
      </c>
      <c r="AT163" s="220" t="s">
        <v>409</v>
      </c>
      <c r="AU163" s="220" t="s">
        <v>83</v>
      </c>
      <c r="AY163" s="18" t="s">
        <v>294</v>
      </c>
      <c r="BE163" s="221">
        <f>IF(N163="základní",J163,0)</f>
        <v>0</v>
      </c>
      <c r="BF163" s="221">
        <f>IF(N163="snížená",J163,0)</f>
        <v>0</v>
      </c>
      <c r="BG163" s="221">
        <f>IF(N163="zákl. přenesená",J163,0)</f>
        <v>0</v>
      </c>
      <c r="BH163" s="221">
        <f>IF(N163="sníž. přenesená",J163,0)</f>
        <v>0</v>
      </c>
      <c r="BI163" s="221">
        <f>IF(N163="nulová",J163,0)</f>
        <v>0</v>
      </c>
      <c r="BJ163" s="18" t="s">
        <v>81</v>
      </c>
      <c r="BK163" s="221">
        <f>ROUND(I163*H163,2)</f>
        <v>0</v>
      </c>
      <c r="BL163" s="18" t="s">
        <v>301</v>
      </c>
      <c r="BM163" s="220" t="s">
        <v>515</v>
      </c>
    </row>
    <row r="164" spans="1:65" s="2" customFormat="1" x14ac:dyDescent="0.2">
      <c r="A164" s="35"/>
      <c r="B164" s="36"/>
      <c r="C164" s="37"/>
      <c r="D164" s="222" t="s">
        <v>303</v>
      </c>
      <c r="E164" s="37"/>
      <c r="F164" s="223" t="s">
        <v>4895</v>
      </c>
      <c r="G164" s="37"/>
      <c r="H164" s="37"/>
      <c r="I164" s="124"/>
      <c r="J164" s="37"/>
      <c r="K164" s="37"/>
      <c r="L164" s="40"/>
      <c r="M164" s="224"/>
      <c r="N164" s="225"/>
      <c r="O164" s="72"/>
      <c r="P164" s="72"/>
      <c r="Q164" s="72"/>
      <c r="R164" s="72"/>
      <c r="S164" s="72"/>
      <c r="T164" s="73"/>
      <c r="U164" s="35"/>
      <c r="V164" s="35"/>
      <c r="W164" s="35"/>
      <c r="X164" s="35"/>
      <c r="Y164" s="35"/>
      <c r="Z164" s="35"/>
      <c r="AA164" s="35"/>
      <c r="AB164" s="35"/>
      <c r="AC164" s="35"/>
      <c r="AD164" s="35"/>
      <c r="AE164" s="35"/>
      <c r="AT164" s="18" t="s">
        <v>303</v>
      </c>
      <c r="AU164" s="18" t="s">
        <v>83</v>
      </c>
    </row>
    <row r="165" spans="1:65" s="12" customFormat="1" ht="22.95" customHeight="1" x14ac:dyDescent="0.25">
      <c r="B165" s="193"/>
      <c r="C165" s="194"/>
      <c r="D165" s="195" t="s">
        <v>74</v>
      </c>
      <c r="E165" s="207" t="s">
        <v>3175</v>
      </c>
      <c r="F165" s="207" t="s">
        <v>9622</v>
      </c>
      <c r="G165" s="194"/>
      <c r="H165" s="194"/>
      <c r="I165" s="197"/>
      <c r="J165" s="208">
        <f>BK165</f>
        <v>0</v>
      </c>
      <c r="K165" s="194"/>
      <c r="L165" s="199"/>
      <c r="M165" s="200"/>
      <c r="N165" s="201"/>
      <c r="O165" s="201"/>
      <c r="P165" s="202">
        <f>SUM(P166:P168)</f>
        <v>0</v>
      </c>
      <c r="Q165" s="201"/>
      <c r="R165" s="202">
        <f>SUM(R166:R168)</f>
        <v>0</v>
      </c>
      <c r="S165" s="201"/>
      <c r="T165" s="203">
        <f>SUM(T166:T168)</f>
        <v>0</v>
      </c>
      <c r="AR165" s="204" t="s">
        <v>81</v>
      </c>
      <c r="AT165" s="205" t="s">
        <v>74</v>
      </c>
      <c r="AU165" s="205" t="s">
        <v>81</v>
      </c>
      <c r="AY165" s="204" t="s">
        <v>294</v>
      </c>
      <c r="BK165" s="206">
        <f>SUM(BK166:BK168)</f>
        <v>0</v>
      </c>
    </row>
    <row r="166" spans="1:65" s="2" customFormat="1" ht="36" customHeight="1" x14ac:dyDescent="0.2">
      <c r="A166" s="35"/>
      <c r="B166" s="36"/>
      <c r="C166" s="209" t="s">
        <v>408</v>
      </c>
      <c r="D166" s="209" t="s">
        <v>296</v>
      </c>
      <c r="E166" s="210" t="s">
        <v>9623</v>
      </c>
      <c r="F166" s="211" t="s">
        <v>9624</v>
      </c>
      <c r="G166" s="212" t="s">
        <v>326</v>
      </c>
      <c r="H166" s="213">
        <v>2</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83</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526</v>
      </c>
    </row>
    <row r="167" spans="1:65" s="2" customFormat="1" ht="28.8" x14ac:dyDescent="0.2">
      <c r="A167" s="35"/>
      <c r="B167" s="36"/>
      <c r="C167" s="37"/>
      <c r="D167" s="222" t="s">
        <v>303</v>
      </c>
      <c r="E167" s="37"/>
      <c r="F167" s="223" t="s">
        <v>9624</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83</v>
      </c>
    </row>
    <row r="168" spans="1:65" s="2" customFormat="1" ht="28.8" x14ac:dyDescent="0.2">
      <c r="A168" s="35"/>
      <c r="B168" s="36"/>
      <c r="C168" s="37"/>
      <c r="D168" s="222" t="s">
        <v>305</v>
      </c>
      <c r="E168" s="37"/>
      <c r="F168" s="226" t="s">
        <v>9430</v>
      </c>
      <c r="G168" s="37"/>
      <c r="H168" s="37"/>
      <c r="I168" s="124"/>
      <c r="J168" s="37"/>
      <c r="K168" s="37"/>
      <c r="L168" s="40"/>
      <c r="M168" s="224"/>
      <c r="N168" s="225"/>
      <c r="O168" s="72"/>
      <c r="P168" s="72"/>
      <c r="Q168" s="72"/>
      <c r="R168" s="72"/>
      <c r="S168" s="72"/>
      <c r="T168" s="73"/>
      <c r="U168" s="35"/>
      <c r="V168" s="35"/>
      <c r="W168" s="35"/>
      <c r="X168" s="35"/>
      <c r="Y168" s="35"/>
      <c r="Z168" s="35"/>
      <c r="AA168" s="35"/>
      <c r="AB168" s="35"/>
      <c r="AC168" s="35"/>
      <c r="AD168" s="35"/>
      <c r="AE168" s="35"/>
      <c r="AT168" s="18" t="s">
        <v>305</v>
      </c>
      <c r="AU168" s="18" t="s">
        <v>83</v>
      </c>
    </row>
    <row r="169" spans="1:65" s="12" customFormat="1" ht="22.95" customHeight="1" x14ac:dyDescent="0.25">
      <c r="B169" s="193"/>
      <c r="C169" s="194"/>
      <c r="D169" s="195" t="s">
        <v>74</v>
      </c>
      <c r="E169" s="207" t="s">
        <v>3194</v>
      </c>
      <c r="F169" s="207" t="s">
        <v>9932</v>
      </c>
      <c r="G169" s="194"/>
      <c r="H169" s="194"/>
      <c r="I169" s="197"/>
      <c r="J169" s="208">
        <f>BK169</f>
        <v>0</v>
      </c>
      <c r="K169" s="194"/>
      <c r="L169" s="199"/>
      <c r="M169" s="200"/>
      <c r="N169" s="201"/>
      <c r="O169" s="201"/>
      <c r="P169" s="202">
        <f>SUM(P170:P194)</f>
        <v>0</v>
      </c>
      <c r="Q169" s="201"/>
      <c r="R169" s="202">
        <f>SUM(R170:R194)</f>
        <v>0</v>
      </c>
      <c r="S169" s="201"/>
      <c r="T169" s="203">
        <f>SUM(T170:T194)</f>
        <v>0</v>
      </c>
      <c r="AR169" s="204" t="s">
        <v>81</v>
      </c>
      <c r="AT169" s="205" t="s">
        <v>74</v>
      </c>
      <c r="AU169" s="205" t="s">
        <v>81</v>
      </c>
      <c r="AY169" s="204" t="s">
        <v>294</v>
      </c>
      <c r="BK169" s="206">
        <f>SUM(BK170:BK194)</f>
        <v>0</v>
      </c>
    </row>
    <row r="170" spans="1:65" s="2" customFormat="1" ht="16.5" customHeight="1" x14ac:dyDescent="0.2">
      <c r="A170" s="35"/>
      <c r="B170" s="36"/>
      <c r="C170" s="259" t="s">
        <v>415</v>
      </c>
      <c r="D170" s="259" t="s">
        <v>409</v>
      </c>
      <c r="E170" s="260" t="s">
        <v>9625</v>
      </c>
      <c r="F170" s="261" t="s">
        <v>9626</v>
      </c>
      <c r="G170" s="262" t="s">
        <v>326</v>
      </c>
      <c r="H170" s="263">
        <v>1</v>
      </c>
      <c r="I170" s="264"/>
      <c r="J170" s="265">
        <f>ROUND(I170*H170,2)</f>
        <v>0</v>
      </c>
      <c r="K170" s="261" t="s">
        <v>1</v>
      </c>
      <c r="L170" s="266"/>
      <c r="M170" s="267" t="s">
        <v>1</v>
      </c>
      <c r="N170" s="268"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340</v>
      </c>
      <c r="AT170" s="220" t="s">
        <v>409</v>
      </c>
      <c r="AU170" s="220" t="s">
        <v>83</v>
      </c>
      <c r="AY170" s="18" t="s">
        <v>294</v>
      </c>
      <c r="BE170" s="221">
        <f>IF(N170="základní",J170,0)</f>
        <v>0</v>
      </c>
      <c r="BF170" s="221">
        <f>IF(N170="snížená",J170,0)</f>
        <v>0</v>
      </c>
      <c r="BG170" s="221">
        <f>IF(N170="zákl. přenesená",J170,0)</f>
        <v>0</v>
      </c>
      <c r="BH170" s="221">
        <f>IF(N170="sníž. přenesená",J170,0)</f>
        <v>0</v>
      </c>
      <c r="BI170" s="221">
        <f>IF(N170="nulová",J170,0)</f>
        <v>0</v>
      </c>
      <c r="BJ170" s="18" t="s">
        <v>81</v>
      </c>
      <c r="BK170" s="221">
        <f>ROUND(I170*H170,2)</f>
        <v>0</v>
      </c>
      <c r="BL170" s="18" t="s">
        <v>301</v>
      </c>
      <c r="BM170" s="220" t="s">
        <v>538</v>
      </c>
    </row>
    <row r="171" spans="1:65" s="2" customFormat="1" x14ac:dyDescent="0.2">
      <c r="A171" s="35"/>
      <c r="B171" s="36"/>
      <c r="C171" s="37"/>
      <c r="D171" s="222" t="s">
        <v>303</v>
      </c>
      <c r="E171" s="37"/>
      <c r="F171" s="223" t="s">
        <v>9626</v>
      </c>
      <c r="G171" s="37"/>
      <c r="H171" s="37"/>
      <c r="I171" s="124"/>
      <c r="J171" s="37"/>
      <c r="K171" s="37"/>
      <c r="L171" s="40"/>
      <c r="M171" s="224"/>
      <c r="N171" s="225"/>
      <c r="O171" s="72"/>
      <c r="P171" s="72"/>
      <c r="Q171" s="72"/>
      <c r="R171" s="72"/>
      <c r="S171" s="72"/>
      <c r="T171" s="73"/>
      <c r="U171" s="35"/>
      <c r="V171" s="35"/>
      <c r="W171" s="35"/>
      <c r="X171" s="35"/>
      <c r="Y171" s="35"/>
      <c r="Z171" s="35"/>
      <c r="AA171" s="35"/>
      <c r="AB171" s="35"/>
      <c r="AC171" s="35"/>
      <c r="AD171" s="35"/>
      <c r="AE171" s="35"/>
      <c r="AT171" s="18" t="s">
        <v>303</v>
      </c>
      <c r="AU171" s="18" t="s">
        <v>83</v>
      </c>
    </row>
    <row r="172" spans="1:65" s="2" customFormat="1" ht="16.5" customHeight="1" x14ac:dyDescent="0.2">
      <c r="A172" s="35"/>
      <c r="B172" s="36"/>
      <c r="C172" s="259" t="s">
        <v>421</v>
      </c>
      <c r="D172" s="259" t="s">
        <v>409</v>
      </c>
      <c r="E172" s="260" t="s">
        <v>9627</v>
      </c>
      <c r="F172" s="261" t="s">
        <v>9628</v>
      </c>
      <c r="G172" s="262" t="s">
        <v>326</v>
      </c>
      <c r="H172" s="263">
        <v>1</v>
      </c>
      <c r="I172" s="264"/>
      <c r="J172" s="265">
        <f>ROUND(I172*H172,2)</f>
        <v>0</v>
      </c>
      <c r="K172" s="261" t="s">
        <v>1</v>
      </c>
      <c r="L172" s="266"/>
      <c r="M172" s="267" t="s">
        <v>1</v>
      </c>
      <c r="N172" s="268"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340</v>
      </c>
      <c r="AT172" s="220" t="s">
        <v>409</v>
      </c>
      <c r="AU172" s="220" t="s">
        <v>83</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549</v>
      </c>
    </row>
    <row r="173" spans="1:65" s="2" customFormat="1" x14ac:dyDescent="0.2">
      <c r="A173" s="35"/>
      <c r="B173" s="36"/>
      <c r="C173" s="37"/>
      <c r="D173" s="222" t="s">
        <v>303</v>
      </c>
      <c r="E173" s="37"/>
      <c r="F173" s="223" t="s">
        <v>9628</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83</v>
      </c>
    </row>
    <row r="174" spans="1:65" s="2" customFormat="1" ht="16.5" customHeight="1" x14ac:dyDescent="0.2">
      <c r="A174" s="35"/>
      <c r="B174" s="36"/>
      <c r="C174" s="259" t="s">
        <v>7</v>
      </c>
      <c r="D174" s="259" t="s">
        <v>409</v>
      </c>
      <c r="E174" s="260" t="s">
        <v>9629</v>
      </c>
      <c r="F174" s="261" t="s">
        <v>9630</v>
      </c>
      <c r="G174" s="262" t="s">
        <v>326</v>
      </c>
      <c r="H174" s="263">
        <v>1</v>
      </c>
      <c r="I174" s="264"/>
      <c r="J174" s="265">
        <f>ROUND(I174*H174,2)</f>
        <v>0</v>
      </c>
      <c r="K174" s="261" t="s">
        <v>1</v>
      </c>
      <c r="L174" s="266"/>
      <c r="M174" s="267" t="s">
        <v>1</v>
      </c>
      <c r="N174" s="268"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340</v>
      </c>
      <c r="AT174" s="220" t="s">
        <v>409</v>
      </c>
      <c r="AU174" s="220" t="s">
        <v>83</v>
      </c>
      <c r="AY174" s="18" t="s">
        <v>294</v>
      </c>
      <c r="BE174" s="221">
        <f>IF(N174="základní",J174,0)</f>
        <v>0</v>
      </c>
      <c r="BF174" s="221">
        <f>IF(N174="snížená",J174,0)</f>
        <v>0</v>
      </c>
      <c r="BG174" s="221">
        <f>IF(N174="zákl. přenesená",J174,0)</f>
        <v>0</v>
      </c>
      <c r="BH174" s="221">
        <f>IF(N174="sníž. přenesená",J174,0)</f>
        <v>0</v>
      </c>
      <c r="BI174" s="221">
        <f>IF(N174="nulová",J174,0)</f>
        <v>0</v>
      </c>
      <c r="BJ174" s="18" t="s">
        <v>81</v>
      </c>
      <c r="BK174" s="221">
        <f>ROUND(I174*H174,2)</f>
        <v>0</v>
      </c>
      <c r="BL174" s="18" t="s">
        <v>301</v>
      </c>
      <c r="BM174" s="220" t="s">
        <v>564</v>
      </c>
    </row>
    <row r="175" spans="1:65" s="2" customFormat="1" x14ac:dyDescent="0.2">
      <c r="A175" s="35"/>
      <c r="B175" s="36"/>
      <c r="C175" s="37"/>
      <c r="D175" s="222" t="s">
        <v>303</v>
      </c>
      <c r="E175" s="37"/>
      <c r="F175" s="223" t="s">
        <v>9630</v>
      </c>
      <c r="G175" s="37"/>
      <c r="H175" s="37"/>
      <c r="I175" s="124"/>
      <c r="J175" s="37"/>
      <c r="K175" s="37"/>
      <c r="L175" s="40"/>
      <c r="M175" s="224"/>
      <c r="N175" s="225"/>
      <c r="O175" s="72"/>
      <c r="P175" s="72"/>
      <c r="Q175" s="72"/>
      <c r="R175" s="72"/>
      <c r="S175" s="72"/>
      <c r="T175" s="73"/>
      <c r="U175" s="35"/>
      <c r="V175" s="35"/>
      <c r="W175" s="35"/>
      <c r="X175" s="35"/>
      <c r="Y175" s="35"/>
      <c r="Z175" s="35"/>
      <c r="AA175" s="35"/>
      <c r="AB175" s="35"/>
      <c r="AC175" s="35"/>
      <c r="AD175" s="35"/>
      <c r="AE175" s="35"/>
      <c r="AT175" s="18" t="s">
        <v>303</v>
      </c>
      <c r="AU175" s="18" t="s">
        <v>83</v>
      </c>
    </row>
    <row r="176" spans="1:65" s="2" customFormat="1" ht="16.5" customHeight="1" x14ac:dyDescent="0.2">
      <c r="A176" s="35"/>
      <c r="B176" s="36"/>
      <c r="C176" s="259" t="s">
        <v>434</v>
      </c>
      <c r="D176" s="259" t="s">
        <v>409</v>
      </c>
      <c r="E176" s="260" t="s">
        <v>9631</v>
      </c>
      <c r="F176" s="261" t="s">
        <v>9632</v>
      </c>
      <c r="G176" s="262" t="s">
        <v>326</v>
      </c>
      <c r="H176" s="263">
        <v>1</v>
      </c>
      <c r="I176" s="264"/>
      <c r="J176" s="265">
        <f>ROUND(I176*H176,2)</f>
        <v>0</v>
      </c>
      <c r="K176" s="261" t="s">
        <v>1</v>
      </c>
      <c r="L176" s="266"/>
      <c r="M176" s="267" t="s">
        <v>1</v>
      </c>
      <c r="N176" s="268"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340</v>
      </c>
      <c r="AT176" s="220" t="s">
        <v>409</v>
      </c>
      <c r="AU176" s="220" t="s">
        <v>83</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577</v>
      </c>
    </row>
    <row r="177" spans="1:65" s="2" customFormat="1" x14ac:dyDescent="0.2">
      <c r="A177" s="35"/>
      <c r="B177" s="36"/>
      <c r="C177" s="37"/>
      <c r="D177" s="222" t="s">
        <v>303</v>
      </c>
      <c r="E177" s="37"/>
      <c r="F177" s="223" t="s">
        <v>9632</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83</v>
      </c>
    </row>
    <row r="178" spans="1:65" s="2" customFormat="1" ht="16.5" customHeight="1" x14ac:dyDescent="0.2">
      <c r="A178" s="35"/>
      <c r="B178" s="36"/>
      <c r="C178" s="259" t="s">
        <v>440</v>
      </c>
      <c r="D178" s="259" t="s">
        <v>409</v>
      </c>
      <c r="E178" s="260" t="s">
        <v>9633</v>
      </c>
      <c r="F178" s="261" t="s">
        <v>9634</v>
      </c>
      <c r="G178" s="262" t="s">
        <v>326</v>
      </c>
      <c r="H178" s="263">
        <v>1</v>
      </c>
      <c r="I178" s="264"/>
      <c r="J178" s="265">
        <f>ROUND(I178*H178,2)</f>
        <v>0</v>
      </c>
      <c r="K178" s="261" t="s">
        <v>1</v>
      </c>
      <c r="L178" s="266"/>
      <c r="M178" s="267" t="s">
        <v>1</v>
      </c>
      <c r="N178" s="268"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340</v>
      </c>
      <c r="AT178" s="220" t="s">
        <v>409</v>
      </c>
      <c r="AU178" s="220" t="s">
        <v>83</v>
      </c>
      <c r="AY178" s="18" t="s">
        <v>294</v>
      </c>
      <c r="BE178" s="221">
        <f>IF(N178="základní",J178,0)</f>
        <v>0</v>
      </c>
      <c r="BF178" s="221">
        <f>IF(N178="snížená",J178,0)</f>
        <v>0</v>
      </c>
      <c r="BG178" s="221">
        <f>IF(N178="zákl. přenesená",J178,0)</f>
        <v>0</v>
      </c>
      <c r="BH178" s="221">
        <f>IF(N178="sníž. přenesená",J178,0)</f>
        <v>0</v>
      </c>
      <c r="BI178" s="221">
        <f>IF(N178="nulová",J178,0)</f>
        <v>0</v>
      </c>
      <c r="BJ178" s="18" t="s">
        <v>81</v>
      </c>
      <c r="BK178" s="221">
        <f>ROUND(I178*H178,2)</f>
        <v>0</v>
      </c>
      <c r="BL178" s="18" t="s">
        <v>301</v>
      </c>
      <c r="BM178" s="220" t="s">
        <v>507</v>
      </c>
    </row>
    <row r="179" spans="1:65" s="2" customFormat="1" x14ac:dyDescent="0.2">
      <c r="A179" s="35"/>
      <c r="B179" s="36"/>
      <c r="C179" s="37"/>
      <c r="D179" s="222" t="s">
        <v>303</v>
      </c>
      <c r="E179" s="37"/>
      <c r="F179" s="223" t="s">
        <v>9634</v>
      </c>
      <c r="G179" s="37"/>
      <c r="H179" s="37"/>
      <c r="I179" s="124"/>
      <c r="J179" s="37"/>
      <c r="K179" s="37"/>
      <c r="L179" s="40"/>
      <c r="M179" s="224"/>
      <c r="N179" s="225"/>
      <c r="O179" s="72"/>
      <c r="P179" s="72"/>
      <c r="Q179" s="72"/>
      <c r="R179" s="72"/>
      <c r="S179" s="72"/>
      <c r="T179" s="73"/>
      <c r="U179" s="35"/>
      <c r="V179" s="35"/>
      <c r="W179" s="35"/>
      <c r="X179" s="35"/>
      <c r="Y179" s="35"/>
      <c r="Z179" s="35"/>
      <c r="AA179" s="35"/>
      <c r="AB179" s="35"/>
      <c r="AC179" s="35"/>
      <c r="AD179" s="35"/>
      <c r="AE179" s="35"/>
      <c r="AT179" s="18" t="s">
        <v>303</v>
      </c>
      <c r="AU179" s="18" t="s">
        <v>83</v>
      </c>
    </row>
    <row r="180" spans="1:65" s="2" customFormat="1" ht="16.5" customHeight="1" x14ac:dyDescent="0.2">
      <c r="A180" s="35"/>
      <c r="B180" s="36"/>
      <c r="C180" s="259" t="s">
        <v>447</v>
      </c>
      <c r="D180" s="259" t="s">
        <v>409</v>
      </c>
      <c r="E180" s="260" t="s">
        <v>9635</v>
      </c>
      <c r="F180" s="261" t="s">
        <v>9636</v>
      </c>
      <c r="G180" s="262" t="s">
        <v>326</v>
      </c>
      <c r="H180" s="263">
        <v>2</v>
      </c>
      <c r="I180" s="264"/>
      <c r="J180" s="265">
        <f>ROUND(I180*H180,2)</f>
        <v>0</v>
      </c>
      <c r="K180" s="261" t="s">
        <v>1</v>
      </c>
      <c r="L180" s="266"/>
      <c r="M180" s="267" t="s">
        <v>1</v>
      </c>
      <c r="N180" s="268"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340</v>
      </c>
      <c r="AT180" s="220" t="s">
        <v>409</v>
      </c>
      <c r="AU180" s="220" t="s">
        <v>83</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612</v>
      </c>
    </row>
    <row r="181" spans="1:65" s="2" customFormat="1" x14ac:dyDescent="0.2">
      <c r="A181" s="35"/>
      <c r="B181" s="36"/>
      <c r="C181" s="37"/>
      <c r="D181" s="222" t="s">
        <v>303</v>
      </c>
      <c r="E181" s="37"/>
      <c r="F181" s="223" t="s">
        <v>9636</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83</v>
      </c>
    </row>
    <row r="182" spans="1:65" s="2" customFormat="1" ht="16.5" customHeight="1" x14ac:dyDescent="0.2">
      <c r="A182" s="35"/>
      <c r="B182" s="36"/>
      <c r="C182" s="259" t="s">
        <v>458</v>
      </c>
      <c r="D182" s="259" t="s">
        <v>409</v>
      </c>
      <c r="E182" s="260" t="s">
        <v>9637</v>
      </c>
      <c r="F182" s="261" t="s">
        <v>9638</v>
      </c>
      <c r="G182" s="262" t="s">
        <v>326</v>
      </c>
      <c r="H182" s="263">
        <v>1</v>
      </c>
      <c r="I182" s="264"/>
      <c r="J182" s="265">
        <f>ROUND(I182*H182,2)</f>
        <v>0</v>
      </c>
      <c r="K182" s="261" t="s">
        <v>1</v>
      </c>
      <c r="L182" s="266"/>
      <c r="M182" s="267" t="s">
        <v>1</v>
      </c>
      <c r="N182" s="268"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340</v>
      </c>
      <c r="AT182" s="220" t="s">
        <v>409</v>
      </c>
      <c r="AU182" s="220" t="s">
        <v>83</v>
      </c>
      <c r="AY182" s="18" t="s">
        <v>294</v>
      </c>
      <c r="BE182" s="221">
        <f>IF(N182="základní",J182,0)</f>
        <v>0</v>
      </c>
      <c r="BF182" s="221">
        <f>IF(N182="snížená",J182,0)</f>
        <v>0</v>
      </c>
      <c r="BG182" s="221">
        <f>IF(N182="zákl. přenesená",J182,0)</f>
        <v>0</v>
      </c>
      <c r="BH182" s="221">
        <f>IF(N182="sníž. přenesená",J182,0)</f>
        <v>0</v>
      </c>
      <c r="BI182" s="221">
        <f>IF(N182="nulová",J182,0)</f>
        <v>0</v>
      </c>
      <c r="BJ182" s="18" t="s">
        <v>81</v>
      </c>
      <c r="BK182" s="221">
        <f>ROUND(I182*H182,2)</f>
        <v>0</v>
      </c>
      <c r="BL182" s="18" t="s">
        <v>301</v>
      </c>
      <c r="BM182" s="220" t="s">
        <v>630</v>
      </c>
    </row>
    <row r="183" spans="1:65" s="2" customFormat="1" x14ac:dyDescent="0.2">
      <c r="A183" s="35"/>
      <c r="B183" s="36"/>
      <c r="C183" s="37"/>
      <c r="D183" s="222" t="s">
        <v>303</v>
      </c>
      <c r="E183" s="37"/>
      <c r="F183" s="223" t="s">
        <v>9638</v>
      </c>
      <c r="G183" s="37"/>
      <c r="H183" s="37"/>
      <c r="I183" s="124"/>
      <c r="J183" s="37"/>
      <c r="K183" s="37"/>
      <c r="L183" s="40"/>
      <c r="M183" s="224"/>
      <c r="N183" s="225"/>
      <c r="O183" s="72"/>
      <c r="P183" s="72"/>
      <c r="Q183" s="72"/>
      <c r="R183" s="72"/>
      <c r="S183" s="72"/>
      <c r="T183" s="73"/>
      <c r="U183" s="35"/>
      <c r="V183" s="35"/>
      <c r="W183" s="35"/>
      <c r="X183" s="35"/>
      <c r="Y183" s="35"/>
      <c r="Z183" s="35"/>
      <c r="AA183" s="35"/>
      <c r="AB183" s="35"/>
      <c r="AC183" s="35"/>
      <c r="AD183" s="35"/>
      <c r="AE183" s="35"/>
      <c r="AT183" s="18" t="s">
        <v>303</v>
      </c>
      <c r="AU183" s="18" t="s">
        <v>83</v>
      </c>
    </row>
    <row r="184" spans="1:65" s="2" customFormat="1" ht="16.5" customHeight="1" x14ac:dyDescent="0.2">
      <c r="A184" s="35"/>
      <c r="B184" s="36"/>
      <c r="C184" s="259" t="s">
        <v>463</v>
      </c>
      <c r="D184" s="259" t="s">
        <v>409</v>
      </c>
      <c r="E184" s="260" t="s">
        <v>9639</v>
      </c>
      <c r="F184" s="261" t="s">
        <v>9640</v>
      </c>
      <c r="G184" s="262" t="s">
        <v>326</v>
      </c>
      <c r="H184" s="263">
        <v>1</v>
      </c>
      <c r="I184" s="264"/>
      <c r="J184" s="265">
        <f>ROUND(I184*H184,2)</f>
        <v>0</v>
      </c>
      <c r="K184" s="261" t="s">
        <v>1</v>
      </c>
      <c r="L184" s="266"/>
      <c r="M184" s="267" t="s">
        <v>1</v>
      </c>
      <c r="N184" s="268"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340</v>
      </c>
      <c r="AT184" s="220" t="s">
        <v>409</v>
      </c>
      <c r="AU184" s="220" t="s">
        <v>83</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653</v>
      </c>
    </row>
    <row r="185" spans="1:65" s="2" customFormat="1" x14ac:dyDescent="0.2">
      <c r="A185" s="35"/>
      <c r="B185" s="36"/>
      <c r="C185" s="37"/>
      <c r="D185" s="222" t="s">
        <v>303</v>
      </c>
      <c r="E185" s="37"/>
      <c r="F185" s="223" t="s">
        <v>9640</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83</v>
      </c>
    </row>
    <row r="186" spans="1:65" s="2" customFormat="1" ht="16.5" customHeight="1" x14ac:dyDescent="0.2">
      <c r="A186" s="35"/>
      <c r="B186" s="36"/>
      <c r="C186" s="259" t="s">
        <v>469</v>
      </c>
      <c r="D186" s="259" t="s">
        <v>409</v>
      </c>
      <c r="E186" s="260" t="s">
        <v>9641</v>
      </c>
      <c r="F186" s="261" t="s">
        <v>9642</v>
      </c>
      <c r="G186" s="262" t="s">
        <v>326</v>
      </c>
      <c r="H186" s="263">
        <v>1</v>
      </c>
      <c r="I186" s="264"/>
      <c r="J186" s="265">
        <f>ROUND(I186*H186,2)</f>
        <v>0</v>
      </c>
      <c r="K186" s="261" t="s">
        <v>1</v>
      </c>
      <c r="L186" s="266"/>
      <c r="M186" s="267" t="s">
        <v>1</v>
      </c>
      <c r="N186" s="268"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340</v>
      </c>
      <c r="AT186" s="220" t="s">
        <v>409</v>
      </c>
      <c r="AU186" s="220" t="s">
        <v>83</v>
      </c>
      <c r="AY186" s="18" t="s">
        <v>294</v>
      </c>
      <c r="BE186" s="221">
        <f>IF(N186="základní",J186,0)</f>
        <v>0</v>
      </c>
      <c r="BF186" s="221">
        <f>IF(N186="snížená",J186,0)</f>
        <v>0</v>
      </c>
      <c r="BG186" s="221">
        <f>IF(N186="zákl. přenesená",J186,0)</f>
        <v>0</v>
      </c>
      <c r="BH186" s="221">
        <f>IF(N186="sníž. přenesená",J186,0)</f>
        <v>0</v>
      </c>
      <c r="BI186" s="221">
        <f>IF(N186="nulová",J186,0)</f>
        <v>0</v>
      </c>
      <c r="BJ186" s="18" t="s">
        <v>81</v>
      </c>
      <c r="BK186" s="221">
        <f>ROUND(I186*H186,2)</f>
        <v>0</v>
      </c>
      <c r="BL186" s="18" t="s">
        <v>301</v>
      </c>
      <c r="BM186" s="220" t="s">
        <v>670</v>
      </c>
    </row>
    <row r="187" spans="1:65" s="2" customFormat="1" x14ac:dyDescent="0.2">
      <c r="A187" s="35"/>
      <c r="B187" s="36"/>
      <c r="C187" s="37"/>
      <c r="D187" s="222" t="s">
        <v>303</v>
      </c>
      <c r="E187" s="37"/>
      <c r="F187" s="223" t="s">
        <v>9642</v>
      </c>
      <c r="G187" s="37"/>
      <c r="H187" s="37"/>
      <c r="I187" s="124"/>
      <c r="J187" s="37"/>
      <c r="K187" s="37"/>
      <c r="L187" s="40"/>
      <c r="M187" s="224"/>
      <c r="N187" s="225"/>
      <c r="O187" s="72"/>
      <c r="P187" s="72"/>
      <c r="Q187" s="72"/>
      <c r="R187" s="72"/>
      <c r="S187" s="72"/>
      <c r="T187" s="73"/>
      <c r="U187" s="35"/>
      <c r="V187" s="35"/>
      <c r="W187" s="35"/>
      <c r="X187" s="35"/>
      <c r="Y187" s="35"/>
      <c r="Z187" s="35"/>
      <c r="AA187" s="35"/>
      <c r="AB187" s="35"/>
      <c r="AC187" s="35"/>
      <c r="AD187" s="35"/>
      <c r="AE187" s="35"/>
      <c r="AT187" s="18" t="s">
        <v>303</v>
      </c>
      <c r="AU187" s="18" t="s">
        <v>83</v>
      </c>
    </row>
    <row r="188" spans="1:65" s="2" customFormat="1" ht="16.5" customHeight="1" x14ac:dyDescent="0.2">
      <c r="A188" s="35"/>
      <c r="B188" s="36"/>
      <c r="C188" s="259" t="s">
        <v>478</v>
      </c>
      <c r="D188" s="259" t="s">
        <v>409</v>
      </c>
      <c r="E188" s="260" t="s">
        <v>9643</v>
      </c>
      <c r="F188" s="261" t="s">
        <v>9644</v>
      </c>
      <c r="G188" s="262" t="s">
        <v>326</v>
      </c>
      <c r="H188" s="263">
        <v>1</v>
      </c>
      <c r="I188" s="264"/>
      <c r="J188" s="265">
        <f>ROUND(I188*H188,2)</f>
        <v>0</v>
      </c>
      <c r="K188" s="261" t="s">
        <v>1</v>
      </c>
      <c r="L188" s="266"/>
      <c r="M188" s="267" t="s">
        <v>1</v>
      </c>
      <c r="N188" s="268"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340</v>
      </c>
      <c r="AT188" s="220" t="s">
        <v>409</v>
      </c>
      <c r="AU188" s="220" t="s">
        <v>83</v>
      </c>
      <c r="AY188" s="18" t="s">
        <v>294</v>
      </c>
      <c r="BE188" s="221">
        <f>IF(N188="základní",J188,0)</f>
        <v>0</v>
      </c>
      <c r="BF188" s="221">
        <f>IF(N188="snížená",J188,0)</f>
        <v>0</v>
      </c>
      <c r="BG188" s="221">
        <f>IF(N188="zákl. přenesená",J188,0)</f>
        <v>0</v>
      </c>
      <c r="BH188" s="221">
        <f>IF(N188="sníž. přenesená",J188,0)</f>
        <v>0</v>
      </c>
      <c r="BI188" s="221">
        <f>IF(N188="nulová",J188,0)</f>
        <v>0</v>
      </c>
      <c r="BJ188" s="18" t="s">
        <v>81</v>
      </c>
      <c r="BK188" s="221">
        <f>ROUND(I188*H188,2)</f>
        <v>0</v>
      </c>
      <c r="BL188" s="18" t="s">
        <v>301</v>
      </c>
      <c r="BM188" s="220" t="s">
        <v>681</v>
      </c>
    </row>
    <row r="189" spans="1:65" s="2" customFormat="1" x14ac:dyDescent="0.2">
      <c r="A189" s="35"/>
      <c r="B189" s="36"/>
      <c r="C189" s="37"/>
      <c r="D189" s="222" t="s">
        <v>303</v>
      </c>
      <c r="E189" s="37"/>
      <c r="F189" s="223" t="s">
        <v>9644</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303</v>
      </c>
      <c r="AU189" s="18" t="s">
        <v>83</v>
      </c>
    </row>
    <row r="190" spans="1:65" s="2" customFormat="1" ht="16.5" customHeight="1" x14ac:dyDescent="0.2">
      <c r="A190" s="35"/>
      <c r="B190" s="36"/>
      <c r="C190" s="259" t="s">
        <v>484</v>
      </c>
      <c r="D190" s="259" t="s">
        <v>409</v>
      </c>
      <c r="E190" s="260" t="s">
        <v>9645</v>
      </c>
      <c r="F190" s="261" t="s">
        <v>9646</v>
      </c>
      <c r="G190" s="262" t="s">
        <v>326</v>
      </c>
      <c r="H190" s="263">
        <v>1</v>
      </c>
      <c r="I190" s="264"/>
      <c r="J190" s="265">
        <f>ROUND(I190*H190,2)</f>
        <v>0</v>
      </c>
      <c r="K190" s="261" t="s">
        <v>1</v>
      </c>
      <c r="L190" s="266"/>
      <c r="M190" s="267" t="s">
        <v>1</v>
      </c>
      <c r="N190" s="268"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340</v>
      </c>
      <c r="AT190" s="220" t="s">
        <v>409</v>
      </c>
      <c r="AU190" s="220" t="s">
        <v>83</v>
      </c>
      <c r="AY190" s="18" t="s">
        <v>294</v>
      </c>
      <c r="BE190" s="221">
        <f>IF(N190="základní",J190,0)</f>
        <v>0</v>
      </c>
      <c r="BF190" s="221">
        <f>IF(N190="snížená",J190,0)</f>
        <v>0</v>
      </c>
      <c r="BG190" s="221">
        <f>IF(N190="zákl. přenesená",J190,0)</f>
        <v>0</v>
      </c>
      <c r="BH190" s="221">
        <f>IF(N190="sníž. přenesená",J190,0)</f>
        <v>0</v>
      </c>
      <c r="BI190" s="221">
        <f>IF(N190="nulová",J190,0)</f>
        <v>0</v>
      </c>
      <c r="BJ190" s="18" t="s">
        <v>81</v>
      </c>
      <c r="BK190" s="221">
        <f>ROUND(I190*H190,2)</f>
        <v>0</v>
      </c>
      <c r="BL190" s="18" t="s">
        <v>301</v>
      </c>
      <c r="BM190" s="220" t="s">
        <v>693</v>
      </c>
    </row>
    <row r="191" spans="1:65" s="2" customFormat="1" x14ac:dyDescent="0.2">
      <c r="A191" s="35"/>
      <c r="B191" s="36"/>
      <c r="C191" s="37"/>
      <c r="D191" s="222" t="s">
        <v>303</v>
      </c>
      <c r="E191" s="37"/>
      <c r="F191" s="223" t="s">
        <v>9646</v>
      </c>
      <c r="G191" s="37"/>
      <c r="H191" s="37"/>
      <c r="I191" s="124"/>
      <c r="J191" s="37"/>
      <c r="K191" s="37"/>
      <c r="L191" s="40"/>
      <c r="M191" s="224"/>
      <c r="N191" s="225"/>
      <c r="O191" s="72"/>
      <c r="P191" s="72"/>
      <c r="Q191" s="72"/>
      <c r="R191" s="72"/>
      <c r="S191" s="72"/>
      <c r="T191" s="73"/>
      <c r="U191" s="35"/>
      <c r="V191" s="35"/>
      <c r="W191" s="35"/>
      <c r="X191" s="35"/>
      <c r="Y191" s="35"/>
      <c r="Z191" s="35"/>
      <c r="AA191" s="35"/>
      <c r="AB191" s="35"/>
      <c r="AC191" s="35"/>
      <c r="AD191" s="35"/>
      <c r="AE191" s="35"/>
      <c r="AT191" s="18" t="s">
        <v>303</v>
      </c>
      <c r="AU191" s="18" t="s">
        <v>83</v>
      </c>
    </row>
    <row r="192" spans="1:65" s="2" customFormat="1" ht="16.5" customHeight="1" x14ac:dyDescent="0.2">
      <c r="A192" s="35"/>
      <c r="B192" s="36"/>
      <c r="C192" s="259" t="s">
        <v>490</v>
      </c>
      <c r="D192" s="259" t="s">
        <v>409</v>
      </c>
      <c r="E192" s="260" t="s">
        <v>9647</v>
      </c>
      <c r="F192" s="261" t="s">
        <v>9648</v>
      </c>
      <c r="G192" s="262" t="s">
        <v>326</v>
      </c>
      <c r="H192" s="263">
        <v>1</v>
      </c>
      <c r="I192" s="264"/>
      <c r="J192" s="265">
        <f>ROUND(I192*H192,2)</f>
        <v>0</v>
      </c>
      <c r="K192" s="261" t="s">
        <v>1</v>
      </c>
      <c r="L192" s="266"/>
      <c r="M192" s="267" t="s">
        <v>1</v>
      </c>
      <c r="N192" s="268"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340</v>
      </c>
      <c r="AT192" s="220" t="s">
        <v>409</v>
      </c>
      <c r="AU192" s="220" t="s">
        <v>83</v>
      </c>
      <c r="AY192" s="18" t="s">
        <v>294</v>
      </c>
      <c r="BE192" s="221">
        <f>IF(N192="základní",J192,0)</f>
        <v>0</v>
      </c>
      <c r="BF192" s="221">
        <f>IF(N192="snížená",J192,0)</f>
        <v>0</v>
      </c>
      <c r="BG192" s="221">
        <f>IF(N192="zákl. přenesená",J192,0)</f>
        <v>0</v>
      </c>
      <c r="BH192" s="221">
        <f>IF(N192="sníž. přenesená",J192,0)</f>
        <v>0</v>
      </c>
      <c r="BI192" s="221">
        <f>IF(N192="nulová",J192,0)</f>
        <v>0</v>
      </c>
      <c r="BJ192" s="18" t="s">
        <v>81</v>
      </c>
      <c r="BK192" s="221">
        <f>ROUND(I192*H192,2)</f>
        <v>0</v>
      </c>
      <c r="BL192" s="18" t="s">
        <v>301</v>
      </c>
      <c r="BM192" s="220" t="s">
        <v>760</v>
      </c>
    </row>
    <row r="193" spans="1:65" s="2" customFormat="1" x14ac:dyDescent="0.2">
      <c r="A193" s="35"/>
      <c r="B193" s="36"/>
      <c r="C193" s="37"/>
      <c r="D193" s="222" t="s">
        <v>303</v>
      </c>
      <c r="E193" s="37"/>
      <c r="F193" s="223" t="s">
        <v>9648</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303</v>
      </c>
      <c r="AU193" s="18" t="s">
        <v>83</v>
      </c>
    </row>
    <row r="194" spans="1:65" s="2" customFormat="1" ht="19.2" x14ac:dyDescent="0.2">
      <c r="A194" s="35"/>
      <c r="B194" s="36"/>
      <c r="C194" s="37"/>
      <c r="D194" s="222" t="s">
        <v>305</v>
      </c>
      <c r="E194" s="37"/>
      <c r="F194" s="226" t="s">
        <v>9649</v>
      </c>
      <c r="G194" s="37"/>
      <c r="H194" s="37"/>
      <c r="I194" s="124"/>
      <c r="J194" s="37"/>
      <c r="K194" s="37"/>
      <c r="L194" s="40"/>
      <c r="M194" s="224"/>
      <c r="N194" s="225"/>
      <c r="O194" s="72"/>
      <c r="P194" s="72"/>
      <c r="Q194" s="72"/>
      <c r="R194" s="72"/>
      <c r="S194" s="72"/>
      <c r="T194" s="73"/>
      <c r="U194" s="35"/>
      <c r="V194" s="35"/>
      <c r="W194" s="35"/>
      <c r="X194" s="35"/>
      <c r="Y194" s="35"/>
      <c r="Z194" s="35"/>
      <c r="AA194" s="35"/>
      <c r="AB194" s="35"/>
      <c r="AC194" s="35"/>
      <c r="AD194" s="35"/>
      <c r="AE194" s="35"/>
      <c r="AT194" s="18" t="s">
        <v>305</v>
      </c>
      <c r="AU194" s="18" t="s">
        <v>83</v>
      </c>
    </row>
    <row r="195" spans="1:65" s="12" customFormat="1" ht="22.95" customHeight="1" x14ac:dyDescent="0.25">
      <c r="B195" s="193"/>
      <c r="C195" s="194"/>
      <c r="D195" s="195" t="s">
        <v>74</v>
      </c>
      <c r="E195" s="207" t="s">
        <v>3194</v>
      </c>
      <c r="F195" s="207" t="s">
        <v>9932</v>
      </c>
      <c r="G195" s="194"/>
      <c r="H195" s="194"/>
      <c r="I195" s="197"/>
      <c r="J195" s="208">
        <f>BK195</f>
        <v>0</v>
      </c>
      <c r="K195" s="194"/>
      <c r="L195" s="199"/>
      <c r="M195" s="200"/>
      <c r="N195" s="201"/>
      <c r="O195" s="201"/>
      <c r="P195" s="202">
        <f>SUM(P196:P209)</f>
        <v>0</v>
      </c>
      <c r="Q195" s="201"/>
      <c r="R195" s="202">
        <f>SUM(R196:R209)</f>
        <v>0</v>
      </c>
      <c r="S195" s="201"/>
      <c r="T195" s="203">
        <f>SUM(T196:T209)</f>
        <v>0</v>
      </c>
      <c r="AR195" s="204" t="s">
        <v>81</v>
      </c>
      <c r="AT195" s="205" t="s">
        <v>74</v>
      </c>
      <c r="AU195" s="205" t="s">
        <v>81</v>
      </c>
      <c r="AY195" s="204" t="s">
        <v>294</v>
      </c>
      <c r="BK195" s="206">
        <f>SUM(BK196:BK209)</f>
        <v>0</v>
      </c>
    </row>
    <row r="196" spans="1:65" s="2" customFormat="1" ht="16.5" customHeight="1" x14ac:dyDescent="0.2">
      <c r="A196" s="35"/>
      <c r="B196" s="36"/>
      <c r="C196" s="259" t="s">
        <v>497</v>
      </c>
      <c r="D196" s="259" t="s">
        <v>409</v>
      </c>
      <c r="E196" s="260" t="s">
        <v>9627</v>
      </c>
      <c r="F196" s="261" t="s">
        <v>9628</v>
      </c>
      <c r="G196" s="262" t="s">
        <v>326</v>
      </c>
      <c r="H196" s="263">
        <v>1</v>
      </c>
      <c r="I196" s="264"/>
      <c r="J196" s="265">
        <f>ROUND(I196*H196,2)</f>
        <v>0</v>
      </c>
      <c r="K196" s="261" t="s">
        <v>1</v>
      </c>
      <c r="L196" s="266"/>
      <c r="M196" s="267" t="s">
        <v>1</v>
      </c>
      <c r="N196" s="268"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340</v>
      </c>
      <c r="AT196" s="220" t="s">
        <v>409</v>
      </c>
      <c r="AU196" s="220" t="s">
        <v>83</v>
      </c>
      <c r="AY196" s="18" t="s">
        <v>294</v>
      </c>
      <c r="BE196" s="221">
        <f>IF(N196="základní",J196,0)</f>
        <v>0</v>
      </c>
      <c r="BF196" s="221">
        <f>IF(N196="snížená",J196,0)</f>
        <v>0</v>
      </c>
      <c r="BG196" s="221">
        <f>IF(N196="zákl. přenesená",J196,0)</f>
        <v>0</v>
      </c>
      <c r="BH196" s="221">
        <f>IF(N196="sníž. přenesená",J196,0)</f>
        <v>0</v>
      </c>
      <c r="BI196" s="221">
        <f>IF(N196="nulová",J196,0)</f>
        <v>0</v>
      </c>
      <c r="BJ196" s="18" t="s">
        <v>81</v>
      </c>
      <c r="BK196" s="221">
        <f>ROUND(I196*H196,2)</f>
        <v>0</v>
      </c>
      <c r="BL196" s="18" t="s">
        <v>301</v>
      </c>
      <c r="BM196" s="220" t="s">
        <v>776</v>
      </c>
    </row>
    <row r="197" spans="1:65" s="2" customFormat="1" x14ac:dyDescent="0.2">
      <c r="A197" s="35"/>
      <c r="B197" s="36"/>
      <c r="C197" s="37"/>
      <c r="D197" s="222" t="s">
        <v>303</v>
      </c>
      <c r="E197" s="37"/>
      <c r="F197" s="223" t="s">
        <v>9628</v>
      </c>
      <c r="G197" s="37"/>
      <c r="H197" s="37"/>
      <c r="I197" s="124"/>
      <c r="J197" s="37"/>
      <c r="K197" s="37"/>
      <c r="L197" s="40"/>
      <c r="M197" s="224"/>
      <c r="N197" s="225"/>
      <c r="O197" s="72"/>
      <c r="P197" s="72"/>
      <c r="Q197" s="72"/>
      <c r="R197" s="72"/>
      <c r="S197" s="72"/>
      <c r="T197" s="73"/>
      <c r="U197" s="35"/>
      <c r="V197" s="35"/>
      <c r="W197" s="35"/>
      <c r="X197" s="35"/>
      <c r="Y197" s="35"/>
      <c r="Z197" s="35"/>
      <c r="AA197" s="35"/>
      <c r="AB197" s="35"/>
      <c r="AC197" s="35"/>
      <c r="AD197" s="35"/>
      <c r="AE197" s="35"/>
      <c r="AT197" s="18" t="s">
        <v>303</v>
      </c>
      <c r="AU197" s="18" t="s">
        <v>83</v>
      </c>
    </row>
    <row r="198" spans="1:65" s="2" customFormat="1" ht="16.5" customHeight="1" x14ac:dyDescent="0.2">
      <c r="A198" s="35"/>
      <c r="B198" s="36"/>
      <c r="C198" s="259" t="s">
        <v>502</v>
      </c>
      <c r="D198" s="259" t="s">
        <v>409</v>
      </c>
      <c r="E198" s="260" t="s">
        <v>9629</v>
      </c>
      <c r="F198" s="261" t="s">
        <v>9630</v>
      </c>
      <c r="G198" s="262" t="s">
        <v>326</v>
      </c>
      <c r="H198" s="263">
        <v>1</v>
      </c>
      <c r="I198" s="264"/>
      <c r="J198" s="265">
        <f>ROUND(I198*H198,2)</f>
        <v>0</v>
      </c>
      <c r="K198" s="261" t="s">
        <v>1</v>
      </c>
      <c r="L198" s="266"/>
      <c r="M198" s="267" t="s">
        <v>1</v>
      </c>
      <c r="N198" s="268"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340</v>
      </c>
      <c r="AT198" s="220" t="s">
        <v>409</v>
      </c>
      <c r="AU198" s="220" t="s">
        <v>83</v>
      </c>
      <c r="AY198" s="18" t="s">
        <v>294</v>
      </c>
      <c r="BE198" s="221">
        <f>IF(N198="základní",J198,0)</f>
        <v>0</v>
      </c>
      <c r="BF198" s="221">
        <f>IF(N198="snížená",J198,0)</f>
        <v>0</v>
      </c>
      <c r="BG198" s="221">
        <f>IF(N198="zákl. přenesená",J198,0)</f>
        <v>0</v>
      </c>
      <c r="BH198" s="221">
        <f>IF(N198="sníž. přenesená",J198,0)</f>
        <v>0</v>
      </c>
      <c r="BI198" s="221">
        <f>IF(N198="nulová",J198,0)</f>
        <v>0</v>
      </c>
      <c r="BJ198" s="18" t="s">
        <v>81</v>
      </c>
      <c r="BK198" s="221">
        <f>ROUND(I198*H198,2)</f>
        <v>0</v>
      </c>
      <c r="BL198" s="18" t="s">
        <v>301</v>
      </c>
      <c r="BM198" s="220" t="s">
        <v>794</v>
      </c>
    </row>
    <row r="199" spans="1:65" s="2" customFormat="1" x14ac:dyDescent="0.2">
      <c r="A199" s="35"/>
      <c r="B199" s="36"/>
      <c r="C199" s="37"/>
      <c r="D199" s="222" t="s">
        <v>303</v>
      </c>
      <c r="E199" s="37"/>
      <c r="F199" s="223" t="s">
        <v>9630</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303</v>
      </c>
      <c r="AU199" s="18" t="s">
        <v>83</v>
      </c>
    </row>
    <row r="200" spans="1:65" s="2" customFormat="1" ht="16.5" customHeight="1" x14ac:dyDescent="0.2">
      <c r="A200" s="35"/>
      <c r="B200" s="36"/>
      <c r="C200" s="259" t="s">
        <v>508</v>
      </c>
      <c r="D200" s="259" t="s">
        <v>409</v>
      </c>
      <c r="E200" s="260" t="s">
        <v>9631</v>
      </c>
      <c r="F200" s="261" t="s">
        <v>9632</v>
      </c>
      <c r="G200" s="262" t="s">
        <v>326</v>
      </c>
      <c r="H200" s="263">
        <v>1</v>
      </c>
      <c r="I200" s="264"/>
      <c r="J200" s="265">
        <f>ROUND(I200*H200,2)</f>
        <v>0</v>
      </c>
      <c r="K200" s="261" t="s">
        <v>1</v>
      </c>
      <c r="L200" s="266"/>
      <c r="M200" s="267" t="s">
        <v>1</v>
      </c>
      <c r="N200" s="268"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340</v>
      </c>
      <c r="AT200" s="220" t="s">
        <v>409</v>
      </c>
      <c r="AU200" s="220" t="s">
        <v>83</v>
      </c>
      <c r="AY200" s="18" t="s">
        <v>294</v>
      </c>
      <c r="BE200" s="221">
        <f>IF(N200="základní",J200,0)</f>
        <v>0</v>
      </c>
      <c r="BF200" s="221">
        <f>IF(N200="snížená",J200,0)</f>
        <v>0</v>
      </c>
      <c r="BG200" s="221">
        <f>IF(N200="zákl. přenesená",J200,0)</f>
        <v>0</v>
      </c>
      <c r="BH200" s="221">
        <f>IF(N200="sníž. přenesená",J200,0)</f>
        <v>0</v>
      </c>
      <c r="BI200" s="221">
        <f>IF(N200="nulová",J200,0)</f>
        <v>0</v>
      </c>
      <c r="BJ200" s="18" t="s">
        <v>81</v>
      </c>
      <c r="BK200" s="221">
        <f>ROUND(I200*H200,2)</f>
        <v>0</v>
      </c>
      <c r="BL200" s="18" t="s">
        <v>301</v>
      </c>
      <c r="BM200" s="220" t="s">
        <v>808</v>
      </c>
    </row>
    <row r="201" spans="1:65" s="2" customFormat="1" x14ac:dyDescent="0.2">
      <c r="A201" s="35"/>
      <c r="B201" s="36"/>
      <c r="C201" s="37"/>
      <c r="D201" s="222" t="s">
        <v>303</v>
      </c>
      <c r="E201" s="37"/>
      <c r="F201" s="223" t="s">
        <v>9632</v>
      </c>
      <c r="G201" s="37"/>
      <c r="H201" s="37"/>
      <c r="I201" s="124"/>
      <c r="J201" s="37"/>
      <c r="K201" s="37"/>
      <c r="L201" s="40"/>
      <c r="M201" s="224"/>
      <c r="N201" s="225"/>
      <c r="O201" s="72"/>
      <c r="P201" s="72"/>
      <c r="Q201" s="72"/>
      <c r="R201" s="72"/>
      <c r="S201" s="72"/>
      <c r="T201" s="73"/>
      <c r="U201" s="35"/>
      <c r="V201" s="35"/>
      <c r="W201" s="35"/>
      <c r="X201" s="35"/>
      <c r="Y201" s="35"/>
      <c r="Z201" s="35"/>
      <c r="AA201" s="35"/>
      <c r="AB201" s="35"/>
      <c r="AC201" s="35"/>
      <c r="AD201" s="35"/>
      <c r="AE201" s="35"/>
      <c r="AT201" s="18" t="s">
        <v>303</v>
      </c>
      <c r="AU201" s="18" t="s">
        <v>83</v>
      </c>
    </row>
    <row r="202" spans="1:65" s="2" customFormat="1" ht="16.5" customHeight="1" x14ac:dyDescent="0.2">
      <c r="A202" s="35"/>
      <c r="B202" s="36"/>
      <c r="C202" s="259" t="s">
        <v>515</v>
      </c>
      <c r="D202" s="259" t="s">
        <v>409</v>
      </c>
      <c r="E202" s="260" t="s">
        <v>9633</v>
      </c>
      <c r="F202" s="261" t="s">
        <v>9634</v>
      </c>
      <c r="G202" s="262" t="s">
        <v>326</v>
      </c>
      <c r="H202" s="263">
        <v>1</v>
      </c>
      <c r="I202" s="264"/>
      <c r="J202" s="265">
        <f>ROUND(I202*H202,2)</f>
        <v>0</v>
      </c>
      <c r="K202" s="261" t="s">
        <v>1</v>
      </c>
      <c r="L202" s="266"/>
      <c r="M202" s="267" t="s">
        <v>1</v>
      </c>
      <c r="N202" s="268"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340</v>
      </c>
      <c r="AT202" s="220" t="s">
        <v>409</v>
      </c>
      <c r="AU202" s="220" t="s">
        <v>83</v>
      </c>
      <c r="AY202" s="18" t="s">
        <v>294</v>
      </c>
      <c r="BE202" s="221">
        <f>IF(N202="základní",J202,0)</f>
        <v>0</v>
      </c>
      <c r="BF202" s="221">
        <f>IF(N202="snížená",J202,0)</f>
        <v>0</v>
      </c>
      <c r="BG202" s="221">
        <f>IF(N202="zákl. přenesená",J202,0)</f>
        <v>0</v>
      </c>
      <c r="BH202" s="221">
        <f>IF(N202="sníž. přenesená",J202,0)</f>
        <v>0</v>
      </c>
      <c r="BI202" s="221">
        <f>IF(N202="nulová",J202,0)</f>
        <v>0</v>
      </c>
      <c r="BJ202" s="18" t="s">
        <v>81</v>
      </c>
      <c r="BK202" s="221">
        <f>ROUND(I202*H202,2)</f>
        <v>0</v>
      </c>
      <c r="BL202" s="18" t="s">
        <v>301</v>
      </c>
      <c r="BM202" s="220" t="s">
        <v>823</v>
      </c>
    </row>
    <row r="203" spans="1:65" s="2" customFormat="1" x14ac:dyDescent="0.2">
      <c r="A203" s="35"/>
      <c r="B203" s="36"/>
      <c r="C203" s="37"/>
      <c r="D203" s="222" t="s">
        <v>303</v>
      </c>
      <c r="E203" s="37"/>
      <c r="F203" s="223" t="s">
        <v>9634</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303</v>
      </c>
      <c r="AU203" s="18" t="s">
        <v>83</v>
      </c>
    </row>
    <row r="204" spans="1:65" s="2" customFormat="1" ht="16.5" customHeight="1" x14ac:dyDescent="0.2">
      <c r="A204" s="35"/>
      <c r="B204" s="36"/>
      <c r="C204" s="259" t="s">
        <v>520</v>
      </c>
      <c r="D204" s="259" t="s">
        <v>409</v>
      </c>
      <c r="E204" s="260" t="s">
        <v>9641</v>
      </c>
      <c r="F204" s="261" t="s">
        <v>9642</v>
      </c>
      <c r="G204" s="262" t="s">
        <v>326</v>
      </c>
      <c r="H204" s="263">
        <v>1</v>
      </c>
      <c r="I204" s="264"/>
      <c r="J204" s="265">
        <f>ROUND(I204*H204,2)</f>
        <v>0</v>
      </c>
      <c r="K204" s="261" t="s">
        <v>1</v>
      </c>
      <c r="L204" s="266"/>
      <c r="M204" s="267" t="s">
        <v>1</v>
      </c>
      <c r="N204" s="268"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340</v>
      </c>
      <c r="AT204" s="220" t="s">
        <v>409</v>
      </c>
      <c r="AU204" s="220" t="s">
        <v>83</v>
      </c>
      <c r="AY204" s="18" t="s">
        <v>294</v>
      </c>
      <c r="BE204" s="221">
        <f>IF(N204="základní",J204,0)</f>
        <v>0</v>
      </c>
      <c r="BF204" s="221">
        <f>IF(N204="snížená",J204,0)</f>
        <v>0</v>
      </c>
      <c r="BG204" s="221">
        <f>IF(N204="zákl. přenesená",J204,0)</f>
        <v>0</v>
      </c>
      <c r="BH204" s="221">
        <f>IF(N204="sníž. přenesená",J204,0)</f>
        <v>0</v>
      </c>
      <c r="BI204" s="221">
        <f>IF(N204="nulová",J204,0)</f>
        <v>0</v>
      </c>
      <c r="BJ204" s="18" t="s">
        <v>81</v>
      </c>
      <c r="BK204" s="221">
        <f>ROUND(I204*H204,2)</f>
        <v>0</v>
      </c>
      <c r="BL204" s="18" t="s">
        <v>301</v>
      </c>
      <c r="BM204" s="220" t="s">
        <v>835</v>
      </c>
    </row>
    <row r="205" spans="1:65" s="2" customFormat="1" x14ac:dyDescent="0.2">
      <c r="A205" s="35"/>
      <c r="B205" s="36"/>
      <c r="C205" s="37"/>
      <c r="D205" s="222" t="s">
        <v>303</v>
      </c>
      <c r="E205" s="37"/>
      <c r="F205" s="223" t="s">
        <v>9642</v>
      </c>
      <c r="G205" s="37"/>
      <c r="H205" s="37"/>
      <c r="I205" s="124"/>
      <c r="J205" s="37"/>
      <c r="K205" s="37"/>
      <c r="L205" s="40"/>
      <c r="M205" s="224"/>
      <c r="N205" s="225"/>
      <c r="O205" s="72"/>
      <c r="P205" s="72"/>
      <c r="Q205" s="72"/>
      <c r="R205" s="72"/>
      <c r="S205" s="72"/>
      <c r="T205" s="73"/>
      <c r="U205" s="35"/>
      <c r="V205" s="35"/>
      <c r="W205" s="35"/>
      <c r="X205" s="35"/>
      <c r="Y205" s="35"/>
      <c r="Z205" s="35"/>
      <c r="AA205" s="35"/>
      <c r="AB205" s="35"/>
      <c r="AC205" s="35"/>
      <c r="AD205" s="35"/>
      <c r="AE205" s="35"/>
      <c r="AT205" s="18" t="s">
        <v>303</v>
      </c>
      <c r="AU205" s="18" t="s">
        <v>83</v>
      </c>
    </row>
    <row r="206" spans="1:65" s="2" customFormat="1" ht="16.5" customHeight="1" x14ac:dyDescent="0.2">
      <c r="A206" s="35"/>
      <c r="B206" s="36"/>
      <c r="C206" s="259" t="s">
        <v>526</v>
      </c>
      <c r="D206" s="259" t="s">
        <v>409</v>
      </c>
      <c r="E206" s="260" t="s">
        <v>9650</v>
      </c>
      <c r="F206" s="261" t="s">
        <v>9651</v>
      </c>
      <c r="G206" s="262" t="s">
        <v>326</v>
      </c>
      <c r="H206" s="263">
        <v>1</v>
      </c>
      <c r="I206" s="264"/>
      <c r="J206" s="265">
        <f>ROUND(I206*H206,2)</f>
        <v>0</v>
      </c>
      <c r="K206" s="261" t="s">
        <v>1</v>
      </c>
      <c r="L206" s="266"/>
      <c r="M206" s="267" t="s">
        <v>1</v>
      </c>
      <c r="N206" s="268"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340</v>
      </c>
      <c r="AT206" s="220" t="s">
        <v>409</v>
      </c>
      <c r="AU206" s="220" t="s">
        <v>83</v>
      </c>
      <c r="AY206" s="18" t="s">
        <v>294</v>
      </c>
      <c r="BE206" s="221">
        <f>IF(N206="základní",J206,0)</f>
        <v>0</v>
      </c>
      <c r="BF206" s="221">
        <f>IF(N206="snížená",J206,0)</f>
        <v>0</v>
      </c>
      <c r="BG206" s="221">
        <f>IF(N206="zákl. přenesená",J206,0)</f>
        <v>0</v>
      </c>
      <c r="BH206" s="221">
        <f>IF(N206="sníž. přenesená",J206,0)</f>
        <v>0</v>
      </c>
      <c r="BI206" s="221">
        <f>IF(N206="nulová",J206,0)</f>
        <v>0</v>
      </c>
      <c r="BJ206" s="18" t="s">
        <v>81</v>
      </c>
      <c r="BK206" s="221">
        <f>ROUND(I206*H206,2)</f>
        <v>0</v>
      </c>
      <c r="BL206" s="18" t="s">
        <v>301</v>
      </c>
      <c r="BM206" s="220" t="s">
        <v>845</v>
      </c>
    </row>
    <row r="207" spans="1:65" s="2" customFormat="1" x14ac:dyDescent="0.2">
      <c r="A207" s="35"/>
      <c r="B207" s="36"/>
      <c r="C207" s="37"/>
      <c r="D207" s="222" t="s">
        <v>303</v>
      </c>
      <c r="E207" s="37"/>
      <c r="F207" s="223" t="s">
        <v>9651</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303</v>
      </c>
      <c r="AU207" s="18" t="s">
        <v>83</v>
      </c>
    </row>
    <row r="208" spans="1:65" s="2" customFormat="1" ht="16.5" customHeight="1" x14ac:dyDescent="0.2">
      <c r="A208" s="35"/>
      <c r="B208" s="36"/>
      <c r="C208" s="259" t="s">
        <v>531</v>
      </c>
      <c r="D208" s="259" t="s">
        <v>409</v>
      </c>
      <c r="E208" s="260" t="s">
        <v>9652</v>
      </c>
      <c r="F208" s="261" t="s">
        <v>9646</v>
      </c>
      <c r="G208" s="262" t="s">
        <v>326</v>
      </c>
      <c r="H208" s="263">
        <v>1</v>
      </c>
      <c r="I208" s="264"/>
      <c r="J208" s="265">
        <f>ROUND(I208*H208,2)</f>
        <v>0</v>
      </c>
      <c r="K208" s="261" t="s">
        <v>1</v>
      </c>
      <c r="L208" s="266"/>
      <c r="M208" s="267" t="s">
        <v>1</v>
      </c>
      <c r="N208" s="268"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340</v>
      </c>
      <c r="AT208" s="220" t="s">
        <v>409</v>
      </c>
      <c r="AU208" s="220" t="s">
        <v>83</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858</v>
      </c>
    </row>
    <row r="209" spans="1:65" s="2" customFormat="1" x14ac:dyDescent="0.2">
      <c r="A209" s="35"/>
      <c r="B209" s="36"/>
      <c r="C209" s="37"/>
      <c r="D209" s="222" t="s">
        <v>303</v>
      </c>
      <c r="E209" s="37"/>
      <c r="F209" s="223" t="s">
        <v>9646</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83</v>
      </c>
    </row>
    <row r="210" spans="1:65" s="12" customFormat="1" ht="22.95" customHeight="1" x14ac:dyDescent="0.25">
      <c r="B210" s="193"/>
      <c r="C210" s="194"/>
      <c r="D210" s="195" t="s">
        <v>74</v>
      </c>
      <c r="E210" s="207" t="s">
        <v>3219</v>
      </c>
      <c r="F210" s="207" t="s">
        <v>9933</v>
      </c>
      <c r="G210" s="194"/>
      <c r="H210" s="194"/>
      <c r="I210" s="197"/>
      <c r="J210" s="208">
        <f>BK210</f>
        <v>0</v>
      </c>
      <c r="K210" s="194"/>
      <c r="L210" s="199"/>
      <c r="M210" s="200"/>
      <c r="N210" s="201"/>
      <c r="O210" s="201"/>
      <c r="P210" s="202">
        <f>SUM(P211:P214)</f>
        <v>0</v>
      </c>
      <c r="Q210" s="201"/>
      <c r="R210" s="202">
        <f>SUM(R211:R214)</f>
        <v>0</v>
      </c>
      <c r="S210" s="201"/>
      <c r="T210" s="203">
        <f>SUM(T211:T214)</f>
        <v>0</v>
      </c>
      <c r="AR210" s="204" t="s">
        <v>81</v>
      </c>
      <c r="AT210" s="205" t="s">
        <v>74</v>
      </c>
      <c r="AU210" s="205" t="s">
        <v>81</v>
      </c>
      <c r="AY210" s="204" t="s">
        <v>294</v>
      </c>
      <c r="BK210" s="206">
        <f>SUM(BK211:BK214)</f>
        <v>0</v>
      </c>
    </row>
    <row r="211" spans="1:65" s="2" customFormat="1" ht="36" customHeight="1" x14ac:dyDescent="0.2">
      <c r="A211" s="35"/>
      <c r="B211" s="36"/>
      <c r="C211" s="259" t="s">
        <v>538</v>
      </c>
      <c r="D211" s="259" t="s">
        <v>409</v>
      </c>
      <c r="E211" s="260" t="s">
        <v>9653</v>
      </c>
      <c r="F211" s="261" t="s">
        <v>9654</v>
      </c>
      <c r="G211" s="262" t="s">
        <v>326</v>
      </c>
      <c r="H211" s="263">
        <v>2</v>
      </c>
      <c r="I211" s="264"/>
      <c r="J211" s="265">
        <f>ROUND(I211*H211,2)</f>
        <v>0</v>
      </c>
      <c r="K211" s="261" t="s">
        <v>1</v>
      </c>
      <c r="L211" s="266"/>
      <c r="M211" s="267" t="s">
        <v>1</v>
      </c>
      <c r="N211" s="268"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340</v>
      </c>
      <c r="AT211" s="220" t="s">
        <v>409</v>
      </c>
      <c r="AU211" s="220" t="s">
        <v>83</v>
      </c>
      <c r="AY211" s="18" t="s">
        <v>294</v>
      </c>
      <c r="BE211" s="221">
        <f>IF(N211="základní",J211,0)</f>
        <v>0</v>
      </c>
      <c r="BF211" s="221">
        <f>IF(N211="snížená",J211,0)</f>
        <v>0</v>
      </c>
      <c r="BG211" s="221">
        <f>IF(N211="zákl. přenesená",J211,0)</f>
        <v>0</v>
      </c>
      <c r="BH211" s="221">
        <f>IF(N211="sníž. přenesená",J211,0)</f>
        <v>0</v>
      </c>
      <c r="BI211" s="221">
        <f>IF(N211="nulová",J211,0)</f>
        <v>0</v>
      </c>
      <c r="BJ211" s="18" t="s">
        <v>81</v>
      </c>
      <c r="BK211" s="221">
        <f>ROUND(I211*H211,2)</f>
        <v>0</v>
      </c>
      <c r="BL211" s="18" t="s">
        <v>301</v>
      </c>
      <c r="BM211" s="220" t="s">
        <v>871</v>
      </c>
    </row>
    <row r="212" spans="1:65" s="2" customFormat="1" ht="28.8" x14ac:dyDescent="0.2">
      <c r="A212" s="35"/>
      <c r="B212" s="36"/>
      <c r="C212" s="37"/>
      <c r="D212" s="222" t="s">
        <v>303</v>
      </c>
      <c r="E212" s="37"/>
      <c r="F212" s="223" t="s">
        <v>9654</v>
      </c>
      <c r="G212" s="37"/>
      <c r="H212" s="37"/>
      <c r="I212" s="124"/>
      <c r="J212" s="37"/>
      <c r="K212" s="37"/>
      <c r="L212" s="40"/>
      <c r="M212" s="224"/>
      <c r="N212" s="225"/>
      <c r="O212" s="72"/>
      <c r="P212" s="72"/>
      <c r="Q212" s="72"/>
      <c r="R212" s="72"/>
      <c r="S212" s="72"/>
      <c r="T212" s="73"/>
      <c r="U212" s="35"/>
      <c r="V212" s="35"/>
      <c r="W212" s="35"/>
      <c r="X212" s="35"/>
      <c r="Y212" s="35"/>
      <c r="Z212" s="35"/>
      <c r="AA212" s="35"/>
      <c r="AB212" s="35"/>
      <c r="AC212" s="35"/>
      <c r="AD212" s="35"/>
      <c r="AE212" s="35"/>
      <c r="AT212" s="18" t="s">
        <v>303</v>
      </c>
      <c r="AU212" s="18" t="s">
        <v>83</v>
      </c>
    </row>
    <row r="213" spans="1:65" s="2" customFormat="1" ht="36" customHeight="1" x14ac:dyDescent="0.2">
      <c r="A213" s="35"/>
      <c r="B213" s="36"/>
      <c r="C213" s="259" t="s">
        <v>544</v>
      </c>
      <c r="D213" s="259" t="s">
        <v>409</v>
      </c>
      <c r="E213" s="260" t="s">
        <v>9655</v>
      </c>
      <c r="F213" s="261" t="s">
        <v>9656</v>
      </c>
      <c r="G213" s="262" t="s">
        <v>326</v>
      </c>
      <c r="H213" s="263">
        <v>2</v>
      </c>
      <c r="I213" s="264"/>
      <c r="J213" s="265">
        <f>ROUND(I213*H213,2)</f>
        <v>0</v>
      </c>
      <c r="K213" s="261" t="s">
        <v>1</v>
      </c>
      <c r="L213" s="266"/>
      <c r="M213" s="267" t="s">
        <v>1</v>
      </c>
      <c r="N213" s="268"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340</v>
      </c>
      <c r="AT213" s="220" t="s">
        <v>409</v>
      </c>
      <c r="AU213" s="220" t="s">
        <v>83</v>
      </c>
      <c r="AY213" s="18" t="s">
        <v>294</v>
      </c>
      <c r="BE213" s="221">
        <f>IF(N213="základní",J213,0)</f>
        <v>0</v>
      </c>
      <c r="BF213" s="221">
        <f>IF(N213="snížená",J213,0)</f>
        <v>0</v>
      </c>
      <c r="BG213" s="221">
        <f>IF(N213="zákl. přenesená",J213,0)</f>
        <v>0</v>
      </c>
      <c r="BH213" s="221">
        <f>IF(N213="sníž. přenesená",J213,0)</f>
        <v>0</v>
      </c>
      <c r="BI213" s="221">
        <f>IF(N213="nulová",J213,0)</f>
        <v>0</v>
      </c>
      <c r="BJ213" s="18" t="s">
        <v>81</v>
      </c>
      <c r="BK213" s="221">
        <f>ROUND(I213*H213,2)</f>
        <v>0</v>
      </c>
      <c r="BL213" s="18" t="s">
        <v>301</v>
      </c>
      <c r="BM213" s="220" t="s">
        <v>881</v>
      </c>
    </row>
    <row r="214" spans="1:65" s="2" customFormat="1" ht="28.8" x14ac:dyDescent="0.2">
      <c r="A214" s="35"/>
      <c r="B214" s="36"/>
      <c r="C214" s="37"/>
      <c r="D214" s="222" t="s">
        <v>303</v>
      </c>
      <c r="E214" s="37"/>
      <c r="F214" s="223" t="s">
        <v>9656</v>
      </c>
      <c r="G214" s="37"/>
      <c r="H214" s="37"/>
      <c r="I214" s="124"/>
      <c r="J214" s="37"/>
      <c r="K214" s="37"/>
      <c r="L214" s="40"/>
      <c r="M214" s="224"/>
      <c r="N214" s="225"/>
      <c r="O214" s="72"/>
      <c r="P214" s="72"/>
      <c r="Q214" s="72"/>
      <c r="R214" s="72"/>
      <c r="S214" s="72"/>
      <c r="T214" s="73"/>
      <c r="U214" s="35"/>
      <c r="V214" s="35"/>
      <c r="W214" s="35"/>
      <c r="X214" s="35"/>
      <c r="Y214" s="35"/>
      <c r="Z214" s="35"/>
      <c r="AA214" s="35"/>
      <c r="AB214" s="35"/>
      <c r="AC214" s="35"/>
      <c r="AD214" s="35"/>
      <c r="AE214" s="35"/>
      <c r="AT214" s="18" t="s">
        <v>303</v>
      </c>
      <c r="AU214" s="18" t="s">
        <v>83</v>
      </c>
    </row>
    <row r="215" spans="1:65" s="12" customFormat="1" ht="22.95" customHeight="1" x14ac:dyDescent="0.25">
      <c r="B215" s="193"/>
      <c r="C215" s="194"/>
      <c r="D215" s="195" t="s">
        <v>74</v>
      </c>
      <c r="E215" s="207" t="s">
        <v>3251</v>
      </c>
      <c r="F215" s="207" t="s">
        <v>9934</v>
      </c>
      <c r="G215" s="194"/>
      <c r="H215" s="194"/>
      <c r="I215" s="197"/>
      <c r="J215" s="208">
        <f>BK215</f>
        <v>0</v>
      </c>
      <c r="K215" s="194"/>
      <c r="L215" s="199"/>
      <c r="M215" s="200"/>
      <c r="N215" s="201"/>
      <c r="O215" s="201"/>
      <c r="P215" s="202">
        <f>SUM(P216:P229)</f>
        <v>0</v>
      </c>
      <c r="Q215" s="201"/>
      <c r="R215" s="202">
        <f>SUM(R216:R229)</f>
        <v>0</v>
      </c>
      <c r="S215" s="201"/>
      <c r="T215" s="203">
        <f>SUM(T216:T229)</f>
        <v>0</v>
      </c>
      <c r="AR215" s="204" t="s">
        <v>81</v>
      </c>
      <c r="AT215" s="205" t="s">
        <v>74</v>
      </c>
      <c r="AU215" s="205" t="s">
        <v>81</v>
      </c>
      <c r="AY215" s="204" t="s">
        <v>294</v>
      </c>
      <c r="BK215" s="206">
        <f>SUM(BK216:BK229)</f>
        <v>0</v>
      </c>
    </row>
    <row r="216" spans="1:65" s="2" customFormat="1" ht="72" customHeight="1" x14ac:dyDescent="0.2">
      <c r="A216" s="35"/>
      <c r="B216" s="36"/>
      <c r="C216" s="259" t="s">
        <v>549</v>
      </c>
      <c r="D216" s="259" t="s">
        <v>409</v>
      </c>
      <c r="E216" s="260" t="s">
        <v>9657</v>
      </c>
      <c r="F216" s="261" t="s">
        <v>9658</v>
      </c>
      <c r="G216" s="262" t="s">
        <v>326</v>
      </c>
      <c r="H216" s="263">
        <v>1</v>
      </c>
      <c r="I216" s="264"/>
      <c r="J216" s="265">
        <f>ROUND(I216*H216,2)</f>
        <v>0</v>
      </c>
      <c r="K216" s="261" t="s">
        <v>1</v>
      </c>
      <c r="L216" s="266"/>
      <c r="M216" s="267" t="s">
        <v>1</v>
      </c>
      <c r="N216" s="268" t="s">
        <v>40</v>
      </c>
      <c r="O216" s="72"/>
      <c r="P216" s="218">
        <f>O216*H216</f>
        <v>0</v>
      </c>
      <c r="Q216" s="218">
        <v>0</v>
      </c>
      <c r="R216" s="218">
        <f>Q216*H216</f>
        <v>0</v>
      </c>
      <c r="S216" s="218">
        <v>0</v>
      </c>
      <c r="T216" s="219">
        <f>S216*H216</f>
        <v>0</v>
      </c>
      <c r="U216" s="35"/>
      <c r="V216" s="35"/>
      <c r="W216" s="35"/>
      <c r="X216" s="35"/>
      <c r="Y216" s="35"/>
      <c r="Z216" s="35"/>
      <c r="AA216" s="35"/>
      <c r="AB216" s="35"/>
      <c r="AC216" s="35"/>
      <c r="AD216" s="35"/>
      <c r="AE216" s="35"/>
      <c r="AR216" s="220" t="s">
        <v>340</v>
      </c>
      <c r="AT216" s="220" t="s">
        <v>409</v>
      </c>
      <c r="AU216" s="220" t="s">
        <v>83</v>
      </c>
      <c r="AY216" s="18" t="s">
        <v>294</v>
      </c>
      <c r="BE216" s="221">
        <f>IF(N216="základní",J216,0)</f>
        <v>0</v>
      </c>
      <c r="BF216" s="221">
        <f>IF(N216="snížená",J216,0)</f>
        <v>0</v>
      </c>
      <c r="BG216" s="221">
        <f>IF(N216="zákl. přenesená",J216,0)</f>
        <v>0</v>
      </c>
      <c r="BH216" s="221">
        <f>IF(N216="sníž. přenesená",J216,0)</f>
        <v>0</v>
      </c>
      <c r="BI216" s="221">
        <f>IF(N216="nulová",J216,0)</f>
        <v>0</v>
      </c>
      <c r="BJ216" s="18" t="s">
        <v>81</v>
      </c>
      <c r="BK216" s="221">
        <f>ROUND(I216*H216,2)</f>
        <v>0</v>
      </c>
      <c r="BL216" s="18" t="s">
        <v>301</v>
      </c>
      <c r="BM216" s="220" t="s">
        <v>892</v>
      </c>
    </row>
    <row r="217" spans="1:65" s="2" customFormat="1" ht="76.8" x14ac:dyDescent="0.2">
      <c r="A217" s="35"/>
      <c r="B217" s="36"/>
      <c r="C217" s="37"/>
      <c r="D217" s="222" t="s">
        <v>303</v>
      </c>
      <c r="E217" s="37"/>
      <c r="F217" s="223" t="s">
        <v>9659</v>
      </c>
      <c r="G217" s="37"/>
      <c r="H217" s="37"/>
      <c r="I217" s="124"/>
      <c r="J217" s="37"/>
      <c r="K217" s="37"/>
      <c r="L217" s="40"/>
      <c r="M217" s="224"/>
      <c r="N217" s="225"/>
      <c r="O217" s="72"/>
      <c r="P217" s="72"/>
      <c r="Q217" s="72"/>
      <c r="R217" s="72"/>
      <c r="S217" s="72"/>
      <c r="T217" s="73"/>
      <c r="U217" s="35"/>
      <c r="V217" s="35"/>
      <c r="W217" s="35"/>
      <c r="X217" s="35"/>
      <c r="Y217" s="35"/>
      <c r="Z217" s="35"/>
      <c r="AA217" s="35"/>
      <c r="AB217" s="35"/>
      <c r="AC217" s="35"/>
      <c r="AD217" s="35"/>
      <c r="AE217" s="35"/>
      <c r="AT217" s="18" t="s">
        <v>303</v>
      </c>
      <c r="AU217" s="18" t="s">
        <v>83</v>
      </c>
    </row>
    <row r="218" spans="1:65" s="2" customFormat="1" ht="24" customHeight="1" x14ac:dyDescent="0.2">
      <c r="A218" s="35"/>
      <c r="B218" s="36"/>
      <c r="C218" s="209" t="s">
        <v>556</v>
      </c>
      <c r="D218" s="209" t="s">
        <v>296</v>
      </c>
      <c r="E218" s="210" t="s">
        <v>9660</v>
      </c>
      <c r="F218" s="211" t="s">
        <v>9661</v>
      </c>
      <c r="G218" s="212" t="s">
        <v>2345</v>
      </c>
      <c r="H218" s="213">
        <v>1</v>
      </c>
      <c r="I218" s="214"/>
      <c r="J218" s="215">
        <f>ROUND(I218*H218,2)</f>
        <v>0</v>
      </c>
      <c r="K218" s="211" t="s">
        <v>1</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301</v>
      </c>
      <c r="AT218" s="220" t="s">
        <v>296</v>
      </c>
      <c r="AU218" s="220" t="s">
        <v>83</v>
      </c>
      <c r="AY218" s="18" t="s">
        <v>294</v>
      </c>
      <c r="BE218" s="221">
        <f>IF(N218="základní",J218,0)</f>
        <v>0</v>
      </c>
      <c r="BF218" s="221">
        <f>IF(N218="snížená",J218,0)</f>
        <v>0</v>
      </c>
      <c r="BG218" s="221">
        <f>IF(N218="zákl. přenesená",J218,0)</f>
        <v>0</v>
      </c>
      <c r="BH218" s="221">
        <f>IF(N218="sníž. přenesená",J218,0)</f>
        <v>0</v>
      </c>
      <c r="BI218" s="221">
        <f>IF(N218="nulová",J218,0)</f>
        <v>0</v>
      </c>
      <c r="BJ218" s="18" t="s">
        <v>81</v>
      </c>
      <c r="BK218" s="221">
        <f>ROUND(I218*H218,2)</f>
        <v>0</v>
      </c>
      <c r="BL218" s="18" t="s">
        <v>301</v>
      </c>
      <c r="BM218" s="220" t="s">
        <v>908</v>
      </c>
    </row>
    <row r="219" spans="1:65" s="2" customFormat="1" ht="19.2" x14ac:dyDescent="0.2">
      <c r="A219" s="35"/>
      <c r="B219" s="36"/>
      <c r="C219" s="37"/>
      <c r="D219" s="222" t="s">
        <v>303</v>
      </c>
      <c r="E219" s="37"/>
      <c r="F219" s="223" t="s">
        <v>9661</v>
      </c>
      <c r="G219" s="37"/>
      <c r="H219" s="37"/>
      <c r="I219" s="124"/>
      <c r="J219" s="37"/>
      <c r="K219" s="37"/>
      <c r="L219" s="40"/>
      <c r="M219" s="224"/>
      <c r="N219" s="225"/>
      <c r="O219" s="72"/>
      <c r="P219" s="72"/>
      <c r="Q219" s="72"/>
      <c r="R219" s="72"/>
      <c r="S219" s="72"/>
      <c r="T219" s="73"/>
      <c r="U219" s="35"/>
      <c r="V219" s="35"/>
      <c r="W219" s="35"/>
      <c r="X219" s="35"/>
      <c r="Y219" s="35"/>
      <c r="Z219" s="35"/>
      <c r="AA219" s="35"/>
      <c r="AB219" s="35"/>
      <c r="AC219" s="35"/>
      <c r="AD219" s="35"/>
      <c r="AE219" s="35"/>
      <c r="AT219" s="18" t="s">
        <v>303</v>
      </c>
      <c r="AU219" s="18" t="s">
        <v>83</v>
      </c>
    </row>
    <row r="220" spans="1:65" s="2" customFormat="1" ht="28.8" x14ac:dyDescent="0.2">
      <c r="A220" s="35"/>
      <c r="B220" s="36"/>
      <c r="C220" s="37"/>
      <c r="D220" s="222" t="s">
        <v>305</v>
      </c>
      <c r="E220" s="37"/>
      <c r="F220" s="226" t="s">
        <v>9430</v>
      </c>
      <c r="G220" s="37"/>
      <c r="H220" s="37"/>
      <c r="I220" s="124"/>
      <c r="J220" s="37"/>
      <c r="K220" s="37"/>
      <c r="L220" s="40"/>
      <c r="M220" s="224"/>
      <c r="N220" s="225"/>
      <c r="O220" s="72"/>
      <c r="P220" s="72"/>
      <c r="Q220" s="72"/>
      <c r="R220" s="72"/>
      <c r="S220" s="72"/>
      <c r="T220" s="73"/>
      <c r="U220" s="35"/>
      <c r="V220" s="35"/>
      <c r="W220" s="35"/>
      <c r="X220" s="35"/>
      <c r="Y220" s="35"/>
      <c r="Z220" s="35"/>
      <c r="AA220" s="35"/>
      <c r="AB220" s="35"/>
      <c r="AC220" s="35"/>
      <c r="AD220" s="35"/>
      <c r="AE220" s="35"/>
      <c r="AT220" s="18" t="s">
        <v>305</v>
      </c>
      <c r="AU220" s="18" t="s">
        <v>83</v>
      </c>
    </row>
    <row r="221" spans="1:65" s="2" customFormat="1" ht="24" customHeight="1" x14ac:dyDescent="0.2">
      <c r="A221" s="35"/>
      <c r="B221" s="36"/>
      <c r="C221" s="209" t="s">
        <v>564</v>
      </c>
      <c r="D221" s="209" t="s">
        <v>296</v>
      </c>
      <c r="E221" s="210" t="s">
        <v>9662</v>
      </c>
      <c r="F221" s="211" t="s">
        <v>9663</v>
      </c>
      <c r="G221" s="212" t="s">
        <v>2345</v>
      </c>
      <c r="H221" s="213">
        <v>1</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301</v>
      </c>
      <c r="AT221" s="220" t="s">
        <v>296</v>
      </c>
      <c r="AU221" s="220" t="s">
        <v>83</v>
      </c>
      <c r="AY221" s="18" t="s">
        <v>294</v>
      </c>
      <c r="BE221" s="221">
        <f>IF(N221="základní",J221,0)</f>
        <v>0</v>
      </c>
      <c r="BF221" s="221">
        <f>IF(N221="snížená",J221,0)</f>
        <v>0</v>
      </c>
      <c r="BG221" s="221">
        <f>IF(N221="zákl. přenesená",J221,0)</f>
        <v>0</v>
      </c>
      <c r="BH221" s="221">
        <f>IF(N221="sníž. přenesená",J221,0)</f>
        <v>0</v>
      </c>
      <c r="BI221" s="221">
        <f>IF(N221="nulová",J221,0)</f>
        <v>0</v>
      </c>
      <c r="BJ221" s="18" t="s">
        <v>81</v>
      </c>
      <c r="BK221" s="221">
        <f>ROUND(I221*H221,2)</f>
        <v>0</v>
      </c>
      <c r="BL221" s="18" t="s">
        <v>301</v>
      </c>
      <c r="BM221" s="220" t="s">
        <v>918</v>
      </c>
    </row>
    <row r="222" spans="1:65" s="2" customFormat="1" ht="19.2" x14ac:dyDescent="0.2">
      <c r="A222" s="35"/>
      <c r="B222" s="36"/>
      <c r="C222" s="37"/>
      <c r="D222" s="222" t="s">
        <v>303</v>
      </c>
      <c r="E222" s="37"/>
      <c r="F222" s="223" t="s">
        <v>9663</v>
      </c>
      <c r="G222" s="37"/>
      <c r="H222" s="37"/>
      <c r="I222" s="124"/>
      <c r="J222" s="37"/>
      <c r="K222" s="37"/>
      <c r="L222" s="40"/>
      <c r="M222" s="224"/>
      <c r="N222" s="225"/>
      <c r="O222" s="72"/>
      <c r="P222" s="72"/>
      <c r="Q222" s="72"/>
      <c r="R222" s="72"/>
      <c r="S222" s="72"/>
      <c r="T222" s="73"/>
      <c r="U222" s="35"/>
      <c r="V222" s="35"/>
      <c r="W222" s="35"/>
      <c r="X222" s="35"/>
      <c r="Y222" s="35"/>
      <c r="Z222" s="35"/>
      <c r="AA222" s="35"/>
      <c r="AB222" s="35"/>
      <c r="AC222" s="35"/>
      <c r="AD222" s="35"/>
      <c r="AE222" s="35"/>
      <c r="AT222" s="18" t="s">
        <v>303</v>
      </c>
      <c r="AU222" s="18" t="s">
        <v>83</v>
      </c>
    </row>
    <row r="223" spans="1:65" s="2" customFormat="1" ht="28.8" x14ac:dyDescent="0.2">
      <c r="A223" s="35"/>
      <c r="B223" s="36"/>
      <c r="C223" s="37"/>
      <c r="D223" s="222" t="s">
        <v>305</v>
      </c>
      <c r="E223" s="37"/>
      <c r="F223" s="226" t="s">
        <v>9430</v>
      </c>
      <c r="G223" s="37"/>
      <c r="H223" s="37"/>
      <c r="I223" s="124"/>
      <c r="J223" s="37"/>
      <c r="K223" s="37"/>
      <c r="L223" s="40"/>
      <c r="M223" s="224"/>
      <c r="N223" s="225"/>
      <c r="O223" s="72"/>
      <c r="P223" s="72"/>
      <c r="Q223" s="72"/>
      <c r="R223" s="72"/>
      <c r="S223" s="72"/>
      <c r="T223" s="73"/>
      <c r="U223" s="35"/>
      <c r="V223" s="35"/>
      <c r="W223" s="35"/>
      <c r="X223" s="35"/>
      <c r="Y223" s="35"/>
      <c r="Z223" s="35"/>
      <c r="AA223" s="35"/>
      <c r="AB223" s="35"/>
      <c r="AC223" s="35"/>
      <c r="AD223" s="35"/>
      <c r="AE223" s="35"/>
      <c r="AT223" s="18" t="s">
        <v>305</v>
      </c>
      <c r="AU223" s="18" t="s">
        <v>83</v>
      </c>
    </row>
    <row r="224" spans="1:65" s="2" customFormat="1" ht="36" customHeight="1" x14ac:dyDescent="0.2">
      <c r="A224" s="35"/>
      <c r="B224" s="36"/>
      <c r="C224" s="209" t="s">
        <v>570</v>
      </c>
      <c r="D224" s="209" t="s">
        <v>296</v>
      </c>
      <c r="E224" s="210" t="s">
        <v>9664</v>
      </c>
      <c r="F224" s="211" t="s">
        <v>9665</v>
      </c>
      <c r="G224" s="212" t="s">
        <v>2345</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301</v>
      </c>
      <c r="AT224" s="220" t="s">
        <v>296</v>
      </c>
      <c r="AU224" s="220" t="s">
        <v>83</v>
      </c>
      <c r="AY224" s="18" t="s">
        <v>294</v>
      </c>
      <c r="BE224" s="221">
        <f>IF(N224="základní",J224,0)</f>
        <v>0</v>
      </c>
      <c r="BF224" s="221">
        <f>IF(N224="snížená",J224,0)</f>
        <v>0</v>
      </c>
      <c r="BG224" s="221">
        <f>IF(N224="zákl. přenesená",J224,0)</f>
        <v>0</v>
      </c>
      <c r="BH224" s="221">
        <f>IF(N224="sníž. přenesená",J224,0)</f>
        <v>0</v>
      </c>
      <c r="BI224" s="221">
        <f>IF(N224="nulová",J224,0)</f>
        <v>0</v>
      </c>
      <c r="BJ224" s="18" t="s">
        <v>81</v>
      </c>
      <c r="BK224" s="221">
        <f>ROUND(I224*H224,2)</f>
        <v>0</v>
      </c>
      <c r="BL224" s="18" t="s">
        <v>301</v>
      </c>
      <c r="BM224" s="220" t="s">
        <v>936</v>
      </c>
    </row>
    <row r="225" spans="1:65" s="2" customFormat="1" ht="28.8" x14ac:dyDescent="0.2">
      <c r="A225" s="35"/>
      <c r="B225" s="36"/>
      <c r="C225" s="37"/>
      <c r="D225" s="222" t="s">
        <v>303</v>
      </c>
      <c r="E225" s="37"/>
      <c r="F225" s="223" t="s">
        <v>9665</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303</v>
      </c>
      <c r="AU225" s="18" t="s">
        <v>83</v>
      </c>
    </row>
    <row r="226" spans="1:65" s="2" customFormat="1" ht="28.8" x14ac:dyDescent="0.2">
      <c r="A226" s="35"/>
      <c r="B226" s="36"/>
      <c r="C226" s="37"/>
      <c r="D226" s="222" t="s">
        <v>305</v>
      </c>
      <c r="E226" s="37"/>
      <c r="F226" s="226" t="s">
        <v>9430</v>
      </c>
      <c r="G226" s="37"/>
      <c r="H226" s="37"/>
      <c r="I226" s="124"/>
      <c r="J226" s="37"/>
      <c r="K226" s="37"/>
      <c r="L226" s="40"/>
      <c r="M226" s="224"/>
      <c r="N226" s="225"/>
      <c r="O226" s="72"/>
      <c r="P226" s="72"/>
      <c r="Q226" s="72"/>
      <c r="R226" s="72"/>
      <c r="S226" s="72"/>
      <c r="T226" s="73"/>
      <c r="U226" s="35"/>
      <c r="V226" s="35"/>
      <c r="W226" s="35"/>
      <c r="X226" s="35"/>
      <c r="Y226" s="35"/>
      <c r="Z226" s="35"/>
      <c r="AA226" s="35"/>
      <c r="AB226" s="35"/>
      <c r="AC226" s="35"/>
      <c r="AD226" s="35"/>
      <c r="AE226" s="35"/>
      <c r="AT226" s="18" t="s">
        <v>305</v>
      </c>
      <c r="AU226" s="18" t="s">
        <v>83</v>
      </c>
    </row>
    <row r="227" spans="1:65" s="2" customFormat="1" ht="36" customHeight="1" x14ac:dyDescent="0.2">
      <c r="A227" s="35"/>
      <c r="B227" s="36"/>
      <c r="C227" s="209" t="s">
        <v>577</v>
      </c>
      <c r="D227" s="209" t="s">
        <v>296</v>
      </c>
      <c r="E227" s="210" t="s">
        <v>9666</v>
      </c>
      <c r="F227" s="211" t="s">
        <v>9667</v>
      </c>
      <c r="G227" s="212" t="s">
        <v>2345</v>
      </c>
      <c r="H227" s="213">
        <v>1</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83</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955</v>
      </c>
    </row>
    <row r="228" spans="1:65" s="2" customFormat="1" ht="19.2" x14ac:dyDescent="0.2">
      <c r="A228" s="35"/>
      <c r="B228" s="36"/>
      <c r="C228" s="37"/>
      <c r="D228" s="222" t="s">
        <v>303</v>
      </c>
      <c r="E228" s="37"/>
      <c r="F228" s="223" t="s">
        <v>9667</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83</v>
      </c>
    </row>
    <row r="229" spans="1:65" s="2" customFormat="1" ht="28.8" x14ac:dyDescent="0.2">
      <c r="A229" s="35"/>
      <c r="B229" s="36"/>
      <c r="C229" s="37"/>
      <c r="D229" s="222" t="s">
        <v>305</v>
      </c>
      <c r="E229" s="37"/>
      <c r="F229" s="226" t="s">
        <v>9430</v>
      </c>
      <c r="G229" s="37"/>
      <c r="H229" s="37"/>
      <c r="I229" s="124"/>
      <c r="J229" s="37"/>
      <c r="K229" s="37"/>
      <c r="L229" s="40"/>
      <c r="M229" s="287"/>
      <c r="N229" s="288"/>
      <c r="O229" s="289"/>
      <c r="P229" s="289"/>
      <c r="Q229" s="289"/>
      <c r="R229" s="289"/>
      <c r="S229" s="289"/>
      <c r="T229" s="290"/>
      <c r="U229" s="35"/>
      <c r="V229" s="35"/>
      <c r="W229" s="35"/>
      <c r="X229" s="35"/>
      <c r="Y229" s="35"/>
      <c r="Z229" s="35"/>
      <c r="AA229" s="35"/>
      <c r="AB229" s="35"/>
      <c r="AC229" s="35"/>
      <c r="AD229" s="35"/>
      <c r="AE229" s="35"/>
      <c r="AT229" s="18" t="s">
        <v>305</v>
      </c>
      <c r="AU229" s="18" t="s">
        <v>83</v>
      </c>
    </row>
    <row r="230" spans="1:65" s="2" customFormat="1" ht="6.9" customHeight="1" x14ac:dyDescent="0.2">
      <c r="A230" s="35"/>
      <c r="B230" s="55"/>
      <c r="C230" s="56"/>
      <c r="D230" s="56"/>
      <c r="E230" s="56"/>
      <c r="F230" s="56"/>
      <c r="G230" s="56"/>
      <c r="H230" s="56"/>
      <c r="I230" s="159"/>
      <c r="J230" s="56"/>
      <c r="K230" s="56"/>
      <c r="L230" s="40"/>
      <c r="M230" s="35"/>
      <c r="O230" s="35"/>
      <c r="P230" s="35"/>
      <c r="Q230" s="35"/>
      <c r="R230" s="35"/>
      <c r="S230" s="35"/>
      <c r="T230" s="35"/>
      <c r="U230" s="35"/>
      <c r="V230" s="35"/>
      <c r="W230" s="35"/>
      <c r="X230" s="35"/>
      <c r="Y230" s="35"/>
      <c r="Z230" s="35"/>
      <c r="AA230" s="35"/>
      <c r="AB230" s="35"/>
      <c r="AC230" s="35"/>
      <c r="AD230" s="35"/>
      <c r="AE230" s="35"/>
    </row>
  </sheetData>
  <sheetProtection algorithmName="SHA-512" hashValue="mEBXG3GbmQpATCUI+vsXIfDO4QxT7tsJRVtTmqgH4LyBfJuD/qUY0Wxw1UIzLOKohtg4hVltIjKky2p6OvIOfA==" saltValue="DCPmeew0+WmJay/c0Tfj9Q==" spinCount="100000" sheet="1" objects="1" scenarios="1" formatColumns="0" formatRows="0" autoFilter="0"/>
  <autoFilter ref="C126:K229"/>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2"/>
  <sheetViews>
    <sheetView showGridLines="0" topLeftCell="A247" workbookViewId="0"/>
  </sheetViews>
  <sheetFormatPr defaultRowHeight="10.199999999999999" x14ac:dyDescent="0.2"/>
  <cols>
    <col min="1" max="1" width="8.28515625" style="1" customWidth="1"/>
    <col min="2" max="2" width="1.7109375" style="1" customWidth="1"/>
    <col min="3" max="3" width="4.140625" style="1" customWidth="1"/>
    <col min="4" max="4" width="4.28515625" style="1" customWidth="1"/>
    <col min="5" max="5" width="17.140625" style="1" customWidth="1"/>
    <col min="6" max="6" width="50.85546875" style="1" customWidth="1"/>
    <col min="7" max="7" width="7" style="1" customWidth="1"/>
    <col min="8" max="8" width="11.42578125" style="1" customWidth="1"/>
    <col min="9" max="9" width="20.140625" style="116" customWidth="1"/>
    <col min="10" max="11" width="20.140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x14ac:dyDescent="0.2">
      <c r="I2" s="116"/>
      <c r="L2" s="314"/>
      <c r="M2" s="314"/>
      <c r="N2" s="314"/>
      <c r="O2" s="314"/>
      <c r="P2" s="314"/>
      <c r="Q2" s="314"/>
      <c r="R2" s="314"/>
      <c r="S2" s="314"/>
      <c r="T2" s="314"/>
      <c r="U2" s="314"/>
      <c r="V2" s="314"/>
      <c r="AT2" s="18" t="s">
        <v>244</v>
      </c>
    </row>
    <row r="3" spans="1:46" s="1" customFormat="1" ht="6.9" customHeight="1" x14ac:dyDescent="0.2">
      <c r="B3" s="117"/>
      <c r="C3" s="118"/>
      <c r="D3" s="118"/>
      <c r="E3" s="118"/>
      <c r="F3" s="118"/>
      <c r="G3" s="118"/>
      <c r="H3" s="118"/>
      <c r="I3" s="119"/>
      <c r="J3" s="118"/>
      <c r="K3" s="118"/>
      <c r="L3" s="21"/>
      <c r="AT3" s="18" t="s">
        <v>83</v>
      </c>
    </row>
    <row r="4" spans="1:46" s="1" customFormat="1" ht="24.9" customHeight="1" x14ac:dyDescent="0.2">
      <c r="B4" s="21"/>
      <c r="D4" s="120" t="s">
        <v>245</v>
      </c>
      <c r="I4" s="116"/>
      <c r="L4" s="21"/>
      <c r="M4" s="121" t="s">
        <v>10</v>
      </c>
      <c r="AT4" s="18" t="s">
        <v>4</v>
      </c>
    </row>
    <row r="5" spans="1:46" s="1" customFormat="1" ht="6.9" customHeight="1" x14ac:dyDescent="0.2">
      <c r="B5" s="21"/>
      <c r="I5" s="116"/>
      <c r="L5" s="21"/>
    </row>
    <row r="6" spans="1:46" s="1" customFormat="1" ht="12" customHeight="1" x14ac:dyDescent="0.2">
      <c r="B6" s="21"/>
      <c r="D6" s="122" t="s">
        <v>16</v>
      </c>
      <c r="I6" s="116"/>
      <c r="L6" s="21"/>
    </row>
    <row r="7" spans="1:46" s="1" customFormat="1" ht="16.5" customHeight="1" x14ac:dyDescent="0.2">
      <c r="B7" s="21"/>
      <c r="E7" s="347" t="str">
        <f>'Rekapitulace stavby'!K6</f>
        <v>ČOV Přerov - kalová koncovka</v>
      </c>
      <c r="F7" s="348"/>
      <c r="G7" s="348"/>
      <c r="H7" s="348"/>
      <c r="I7" s="116"/>
      <c r="L7" s="21"/>
    </row>
    <row r="8" spans="1:46" s="1" customFormat="1" ht="12" customHeight="1" x14ac:dyDescent="0.2">
      <c r="B8" s="21"/>
      <c r="D8" s="122" t="s">
        <v>246</v>
      </c>
      <c r="I8" s="116"/>
      <c r="L8" s="21"/>
    </row>
    <row r="9" spans="1:46" s="2" customFormat="1" ht="16.5" customHeight="1" x14ac:dyDescent="0.2">
      <c r="A9" s="35"/>
      <c r="B9" s="40"/>
      <c r="C9" s="35"/>
      <c r="D9" s="35"/>
      <c r="E9" s="347" t="s">
        <v>247</v>
      </c>
      <c r="F9" s="350"/>
      <c r="G9" s="350"/>
      <c r="H9" s="350"/>
      <c r="I9" s="124"/>
      <c r="J9" s="35"/>
      <c r="K9" s="35"/>
      <c r="L9" s="52"/>
      <c r="S9" s="35"/>
      <c r="T9" s="35"/>
      <c r="U9" s="35"/>
      <c r="V9" s="35"/>
      <c r="W9" s="35"/>
      <c r="X9" s="35"/>
      <c r="Y9" s="35"/>
      <c r="Z9" s="35"/>
      <c r="AA9" s="35"/>
      <c r="AB9" s="35"/>
      <c r="AC9" s="35"/>
      <c r="AD9" s="35"/>
      <c r="AE9" s="35"/>
    </row>
    <row r="10" spans="1:46" s="2" customFormat="1" ht="12" customHeight="1" x14ac:dyDescent="0.2">
      <c r="A10" s="35"/>
      <c r="B10" s="40"/>
      <c r="C10" s="35"/>
      <c r="D10" s="122" t="s">
        <v>248</v>
      </c>
      <c r="E10" s="35"/>
      <c r="F10" s="35"/>
      <c r="G10" s="35"/>
      <c r="H10" s="35"/>
      <c r="I10" s="124"/>
      <c r="J10" s="35"/>
      <c r="K10" s="35"/>
      <c r="L10" s="52"/>
      <c r="S10" s="35"/>
      <c r="T10" s="35"/>
      <c r="U10" s="35"/>
      <c r="V10" s="35"/>
      <c r="W10" s="35"/>
      <c r="X10" s="35"/>
      <c r="Y10" s="35"/>
      <c r="Z10" s="35"/>
      <c r="AA10" s="35"/>
      <c r="AB10" s="35"/>
      <c r="AC10" s="35"/>
      <c r="AD10" s="35"/>
      <c r="AE10" s="35"/>
    </row>
    <row r="11" spans="1:46" s="2" customFormat="1" ht="16.5" customHeight="1" x14ac:dyDescent="0.2">
      <c r="A11" s="35"/>
      <c r="B11" s="40"/>
      <c r="C11" s="35"/>
      <c r="D11" s="35"/>
      <c r="E11" s="351" t="s">
        <v>9668</v>
      </c>
      <c r="F11" s="350"/>
      <c r="G11" s="350"/>
      <c r="H11" s="350"/>
      <c r="I11" s="124"/>
      <c r="J11" s="35"/>
      <c r="K11" s="35"/>
      <c r="L11" s="52"/>
      <c r="S11" s="35"/>
      <c r="T11" s="35"/>
      <c r="U11" s="35"/>
      <c r="V11" s="35"/>
      <c r="W11" s="35"/>
      <c r="X11" s="35"/>
      <c r="Y11" s="35"/>
      <c r="Z11" s="35"/>
      <c r="AA11" s="35"/>
      <c r="AB11" s="35"/>
      <c r="AC11" s="35"/>
      <c r="AD11" s="35"/>
      <c r="AE11" s="35"/>
    </row>
    <row r="12" spans="1:46" s="2" customFormat="1" x14ac:dyDescent="0.2">
      <c r="A12" s="35"/>
      <c r="B12" s="40"/>
      <c r="C12" s="35"/>
      <c r="D12" s="35"/>
      <c r="E12" s="35"/>
      <c r="F12" s="35"/>
      <c r="G12" s="35"/>
      <c r="H12" s="35"/>
      <c r="I12" s="124"/>
      <c r="J12" s="35"/>
      <c r="K12" s="35"/>
      <c r="L12" s="52"/>
      <c r="S12" s="35"/>
      <c r="T12" s="35"/>
      <c r="U12" s="35"/>
      <c r="V12" s="35"/>
      <c r="W12" s="35"/>
      <c r="X12" s="35"/>
      <c r="Y12" s="35"/>
      <c r="Z12" s="35"/>
      <c r="AA12" s="35"/>
      <c r="AB12" s="35"/>
      <c r="AC12" s="35"/>
      <c r="AD12" s="35"/>
      <c r="AE12" s="35"/>
    </row>
    <row r="13" spans="1:46" s="2" customFormat="1" ht="12" customHeight="1" x14ac:dyDescent="0.2">
      <c r="A13" s="35"/>
      <c r="B13" s="40"/>
      <c r="C13" s="35"/>
      <c r="D13" s="122" t="s">
        <v>18</v>
      </c>
      <c r="E13" s="35"/>
      <c r="F13" s="110" t="s">
        <v>1</v>
      </c>
      <c r="G13" s="35"/>
      <c r="H13" s="35"/>
      <c r="I13" s="125" t="s">
        <v>19</v>
      </c>
      <c r="J13" s="110" t="s">
        <v>1</v>
      </c>
      <c r="K13" s="35"/>
      <c r="L13" s="52"/>
      <c r="S13" s="35"/>
      <c r="T13" s="35"/>
      <c r="U13" s="35"/>
      <c r="V13" s="35"/>
      <c r="W13" s="35"/>
      <c r="X13" s="35"/>
      <c r="Y13" s="35"/>
      <c r="Z13" s="35"/>
      <c r="AA13" s="35"/>
      <c r="AB13" s="35"/>
      <c r="AC13" s="35"/>
      <c r="AD13" s="35"/>
      <c r="AE13" s="35"/>
    </row>
    <row r="14" spans="1:46" s="2" customFormat="1" ht="12" customHeight="1" x14ac:dyDescent="0.2">
      <c r="A14" s="35"/>
      <c r="B14" s="40"/>
      <c r="C14" s="35"/>
      <c r="D14" s="122" t="s">
        <v>20</v>
      </c>
      <c r="E14" s="35"/>
      <c r="F14" s="110" t="s">
        <v>21</v>
      </c>
      <c r="G14" s="35"/>
      <c r="H14" s="35"/>
      <c r="I14" s="125" t="s">
        <v>22</v>
      </c>
      <c r="J14" s="126" t="str">
        <f>'Rekapitulace stavby'!AN8</f>
        <v>6. 12. 2018</v>
      </c>
      <c r="K14" s="35"/>
      <c r="L14" s="52"/>
      <c r="S14" s="35"/>
      <c r="T14" s="35"/>
      <c r="U14" s="35"/>
      <c r="V14" s="35"/>
      <c r="W14" s="35"/>
      <c r="X14" s="35"/>
      <c r="Y14" s="35"/>
      <c r="Z14" s="35"/>
      <c r="AA14" s="35"/>
      <c r="AB14" s="35"/>
      <c r="AC14" s="35"/>
      <c r="AD14" s="35"/>
      <c r="AE14" s="35"/>
    </row>
    <row r="15" spans="1:46" s="2" customFormat="1" ht="10.95" customHeight="1" x14ac:dyDescent="0.2">
      <c r="A15" s="35"/>
      <c r="B15" s="40"/>
      <c r="C15" s="35"/>
      <c r="D15" s="35"/>
      <c r="E15" s="35"/>
      <c r="F15" s="35"/>
      <c r="G15" s="35"/>
      <c r="H15" s="35"/>
      <c r="I15" s="124"/>
      <c r="J15" s="35"/>
      <c r="K15" s="35"/>
      <c r="L15" s="52"/>
      <c r="S15" s="35"/>
      <c r="T15" s="35"/>
      <c r="U15" s="35"/>
      <c r="V15" s="35"/>
      <c r="W15" s="35"/>
      <c r="X15" s="35"/>
      <c r="Y15" s="35"/>
      <c r="Z15" s="35"/>
      <c r="AA15" s="35"/>
      <c r="AB15" s="35"/>
      <c r="AC15" s="35"/>
      <c r="AD15" s="35"/>
      <c r="AE15" s="35"/>
    </row>
    <row r="16" spans="1:46" s="2" customFormat="1" ht="12" customHeight="1" x14ac:dyDescent="0.2">
      <c r="A16" s="35"/>
      <c r="B16" s="40"/>
      <c r="C16" s="35"/>
      <c r="D16" s="122" t="s">
        <v>24</v>
      </c>
      <c r="E16" s="35"/>
      <c r="F16" s="35"/>
      <c r="G16" s="35"/>
      <c r="H16" s="35"/>
      <c r="I16" s="125" t="s">
        <v>25</v>
      </c>
      <c r="J16" s="110" t="s">
        <v>1</v>
      </c>
      <c r="K16" s="35"/>
      <c r="L16" s="52"/>
      <c r="S16" s="35"/>
      <c r="T16" s="35"/>
      <c r="U16" s="35"/>
      <c r="V16" s="35"/>
      <c r="W16" s="35"/>
      <c r="X16" s="35"/>
      <c r="Y16" s="35"/>
      <c r="Z16" s="35"/>
      <c r="AA16" s="35"/>
      <c r="AB16" s="35"/>
      <c r="AC16" s="35"/>
      <c r="AD16" s="35"/>
      <c r="AE16" s="35"/>
    </row>
    <row r="17" spans="1:31" s="2" customFormat="1" ht="18" customHeight="1" x14ac:dyDescent="0.2">
      <c r="A17" s="35"/>
      <c r="B17" s="40"/>
      <c r="C17" s="35"/>
      <c r="D17" s="35"/>
      <c r="E17" s="110" t="s">
        <v>26</v>
      </c>
      <c r="F17" s="35"/>
      <c r="G17" s="35"/>
      <c r="H17" s="35"/>
      <c r="I17" s="125" t="s">
        <v>27</v>
      </c>
      <c r="J17" s="110" t="s">
        <v>1</v>
      </c>
      <c r="K17" s="35"/>
      <c r="L17" s="52"/>
      <c r="S17" s="35"/>
      <c r="T17" s="35"/>
      <c r="U17" s="35"/>
      <c r="V17" s="35"/>
      <c r="W17" s="35"/>
      <c r="X17" s="35"/>
      <c r="Y17" s="35"/>
      <c r="Z17" s="35"/>
      <c r="AA17" s="35"/>
      <c r="AB17" s="35"/>
      <c r="AC17" s="35"/>
      <c r="AD17" s="35"/>
      <c r="AE17" s="35"/>
    </row>
    <row r="18" spans="1:31" s="2" customFormat="1" ht="6.9" customHeight="1" x14ac:dyDescent="0.2">
      <c r="A18" s="35"/>
      <c r="B18" s="40"/>
      <c r="C18" s="35"/>
      <c r="D18" s="35"/>
      <c r="E18" s="35"/>
      <c r="F18" s="35"/>
      <c r="G18" s="35"/>
      <c r="H18" s="35"/>
      <c r="I18" s="124"/>
      <c r="J18" s="35"/>
      <c r="K18" s="35"/>
      <c r="L18" s="52"/>
      <c r="S18" s="35"/>
      <c r="T18" s="35"/>
      <c r="U18" s="35"/>
      <c r="V18" s="35"/>
      <c r="W18" s="35"/>
      <c r="X18" s="35"/>
      <c r="Y18" s="35"/>
      <c r="Z18" s="35"/>
      <c r="AA18" s="35"/>
      <c r="AB18" s="35"/>
      <c r="AC18" s="35"/>
      <c r="AD18" s="35"/>
      <c r="AE18" s="35"/>
    </row>
    <row r="19" spans="1:31" s="2" customFormat="1" ht="12" customHeight="1" x14ac:dyDescent="0.2">
      <c r="A19" s="35"/>
      <c r="B19" s="40"/>
      <c r="C19" s="35"/>
      <c r="D19" s="122" t="s">
        <v>28</v>
      </c>
      <c r="E19" s="35"/>
      <c r="F19" s="35"/>
      <c r="G19" s="35"/>
      <c r="H19" s="35"/>
      <c r="I19" s="125" t="s">
        <v>25</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x14ac:dyDescent="0.2">
      <c r="A20" s="35"/>
      <c r="B20" s="40"/>
      <c r="C20" s="35"/>
      <c r="D20" s="35"/>
      <c r="E20" s="352" t="str">
        <f>'Rekapitulace stavby'!E14</f>
        <v>Vyplň údaj</v>
      </c>
      <c r="F20" s="353"/>
      <c r="G20" s="353"/>
      <c r="H20" s="353"/>
      <c r="I20" s="125" t="s">
        <v>27</v>
      </c>
      <c r="J20" s="31" t="str">
        <f>'Rekapitulace stavby'!AN14</f>
        <v>Vyplň údaj</v>
      </c>
      <c r="K20" s="35"/>
      <c r="L20" s="52"/>
      <c r="S20" s="35"/>
      <c r="T20" s="35"/>
      <c r="U20" s="35"/>
      <c r="V20" s="35"/>
      <c r="W20" s="35"/>
      <c r="X20" s="35"/>
      <c r="Y20" s="35"/>
      <c r="Z20" s="35"/>
      <c r="AA20" s="35"/>
      <c r="AB20" s="35"/>
      <c r="AC20" s="35"/>
      <c r="AD20" s="35"/>
      <c r="AE20" s="35"/>
    </row>
    <row r="21" spans="1:31" s="2" customFormat="1" ht="6.9" customHeight="1" x14ac:dyDescent="0.2">
      <c r="A21" s="35"/>
      <c r="B21" s="40"/>
      <c r="C21" s="35"/>
      <c r="D21" s="35"/>
      <c r="E21" s="35"/>
      <c r="F21" s="35"/>
      <c r="G21" s="35"/>
      <c r="H21" s="35"/>
      <c r="I21" s="124"/>
      <c r="J21" s="35"/>
      <c r="K21" s="35"/>
      <c r="L21" s="52"/>
      <c r="S21" s="35"/>
      <c r="T21" s="35"/>
      <c r="U21" s="35"/>
      <c r="V21" s="35"/>
      <c r="W21" s="35"/>
      <c r="X21" s="35"/>
      <c r="Y21" s="35"/>
      <c r="Z21" s="35"/>
      <c r="AA21" s="35"/>
      <c r="AB21" s="35"/>
      <c r="AC21" s="35"/>
      <c r="AD21" s="35"/>
      <c r="AE21" s="35"/>
    </row>
    <row r="22" spans="1:31" s="2" customFormat="1" ht="12" customHeight="1" x14ac:dyDescent="0.2">
      <c r="A22" s="35"/>
      <c r="B22" s="40"/>
      <c r="C22" s="35"/>
      <c r="D22" s="122" t="s">
        <v>30</v>
      </c>
      <c r="E22" s="35"/>
      <c r="F22" s="35"/>
      <c r="G22" s="35"/>
      <c r="H22" s="35"/>
      <c r="I22" s="125" t="s">
        <v>25</v>
      </c>
      <c r="J22" s="110" t="s">
        <v>1</v>
      </c>
      <c r="K22" s="35"/>
      <c r="L22" s="52"/>
      <c r="S22" s="35"/>
      <c r="T22" s="35"/>
      <c r="U22" s="35"/>
      <c r="V22" s="35"/>
      <c r="W22" s="35"/>
      <c r="X22" s="35"/>
      <c r="Y22" s="35"/>
      <c r="Z22" s="35"/>
      <c r="AA22" s="35"/>
      <c r="AB22" s="35"/>
      <c r="AC22" s="35"/>
      <c r="AD22" s="35"/>
      <c r="AE22" s="35"/>
    </row>
    <row r="23" spans="1:31" s="2" customFormat="1" ht="18" customHeight="1" x14ac:dyDescent="0.2">
      <c r="A23" s="35"/>
      <c r="B23" s="40"/>
      <c r="C23" s="35"/>
      <c r="D23" s="35"/>
      <c r="E23" s="110" t="s">
        <v>31</v>
      </c>
      <c r="F23" s="35"/>
      <c r="G23" s="35"/>
      <c r="H23" s="35"/>
      <c r="I23" s="125" t="s">
        <v>27</v>
      </c>
      <c r="J23" s="110" t="s">
        <v>1</v>
      </c>
      <c r="K23" s="35"/>
      <c r="L23" s="52"/>
      <c r="S23" s="35"/>
      <c r="T23" s="35"/>
      <c r="U23" s="35"/>
      <c r="V23" s="35"/>
      <c r="W23" s="35"/>
      <c r="X23" s="35"/>
      <c r="Y23" s="35"/>
      <c r="Z23" s="35"/>
      <c r="AA23" s="35"/>
      <c r="AB23" s="35"/>
      <c r="AC23" s="35"/>
      <c r="AD23" s="35"/>
      <c r="AE23" s="35"/>
    </row>
    <row r="24" spans="1:31" s="2" customFormat="1" ht="6.9" customHeight="1" x14ac:dyDescent="0.2">
      <c r="A24" s="35"/>
      <c r="B24" s="40"/>
      <c r="C24" s="35"/>
      <c r="D24" s="35"/>
      <c r="E24" s="35"/>
      <c r="F24" s="35"/>
      <c r="G24" s="35"/>
      <c r="H24" s="35"/>
      <c r="I24" s="124"/>
      <c r="J24" s="35"/>
      <c r="K24" s="35"/>
      <c r="L24" s="52"/>
      <c r="S24" s="35"/>
      <c r="T24" s="35"/>
      <c r="U24" s="35"/>
      <c r="V24" s="35"/>
      <c r="W24" s="35"/>
      <c r="X24" s="35"/>
      <c r="Y24" s="35"/>
      <c r="Z24" s="35"/>
      <c r="AA24" s="35"/>
      <c r="AB24" s="35"/>
      <c r="AC24" s="35"/>
      <c r="AD24" s="35"/>
      <c r="AE24" s="35"/>
    </row>
    <row r="25" spans="1:31" s="2" customFormat="1" ht="12" customHeight="1" x14ac:dyDescent="0.2">
      <c r="A25" s="35"/>
      <c r="B25" s="40"/>
      <c r="C25" s="35"/>
      <c r="D25" s="122" t="s">
        <v>33</v>
      </c>
      <c r="E25" s="35"/>
      <c r="F25" s="35"/>
      <c r="G25" s="35"/>
      <c r="H25" s="35"/>
      <c r="I25" s="125" t="s">
        <v>25</v>
      </c>
      <c r="J25" s="110" t="str">
        <f>IF('Rekapitulace stavby'!AN19="","",'Rekapitulace stavby'!AN19)</f>
        <v/>
      </c>
      <c r="K25" s="35"/>
      <c r="L25" s="52"/>
      <c r="S25" s="35"/>
      <c r="T25" s="35"/>
      <c r="U25" s="35"/>
      <c r="V25" s="35"/>
      <c r="W25" s="35"/>
      <c r="X25" s="35"/>
      <c r="Y25" s="35"/>
      <c r="Z25" s="35"/>
      <c r="AA25" s="35"/>
      <c r="AB25" s="35"/>
      <c r="AC25" s="35"/>
      <c r="AD25" s="35"/>
      <c r="AE25" s="35"/>
    </row>
    <row r="26" spans="1:31" s="2" customFormat="1" ht="18" customHeight="1" x14ac:dyDescent="0.2">
      <c r="A26" s="35"/>
      <c r="B26" s="40"/>
      <c r="C26" s="35"/>
      <c r="D26" s="35"/>
      <c r="E26" s="110" t="str">
        <f>IF('Rekapitulace stavby'!E20="","",'Rekapitulace stavby'!E20)</f>
        <v xml:space="preserve"> </v>
      </c>
      <c r="F26" s="35"/>
      <c r="G26" s="35"/>
      <c r="H26" s="35"/>
      <c r="I26" s="125" t="s">
        <v>27</v>
      </c>
      <c r="J26" s="110" t="str">
        <f>IF('Rekapitulace stavby'!AN20="","",'Rekapitulace stavby'!AN20)</f>
        <v/>
      </c>
      <c r="K26" s="35"/>
      <c r="L26" s="52"/>
      <c r="S26" s="35"/>
      <c r="T26" s="35"/>
      <c r="U26" s="35"/>
      <c r="V26" s="35"/>
      <c r="W26" s="35"/>
      <c r="X26" s="35"/>
      <c r="Y26" s="35"/>
      <c r="Z26" s="35"/>
      <c r="AA26" s="35"/>
      <c r="AB26" s="35"/>
      <c r="AC26" s="35"/>
      <c r="AD26" s="35"/>
      <c r="AE26" s="35"/>
    </row>
    <row r="27" spans="1:31" s="2" customFormat="1" ht="6.9" customHeight="1" x14ac:dyDescent="0.2">
      <c r="A27" s="35"/>
      <c r="B27" s="40"/>
      <c r="C27" s="35"/>
      <c r="D27" s="35"/>
      <c r="E27" s="35"/>
      <c r="F27" s="35"/>
      <c r="G27" s="35"/>
      <c r="H27" s="35"/>
      <c r="I27" s="124"/>
      <c r="J27" s="35"/>
      <c r="K27" s="35"/>
      <c r="L27" s="52"/>
      <c r="S27" s="35"/>
      <c r="T27" s="35"/>
      <c r="U27" s="35"/>
      <c r="V27" s="35"/>
      <c r="W27" s="35"/>
      <c r="X27" s="35"/>
      <c r="Y27" s="35"/>
      <c r="Z27" s="35"/>
      <c r="AA27" s="35"/>
      <c r="AB27" s="35"/>
      <c r="AC27" s="35"/>
      <c r="AD27" s="35"/>
      <c r="AE27" s="35"/>
    </row>
    <row r="28" spans="1:31" s="2" customFormat="1" ht="12" customHeight="1" x14ac:dyDescent="0.2">
      <c r="A28" s="35"/>
      <c r="B28" s="40"/>
      <c r="C28" s="35"/>
      <c r="D28" s="122" t="s">
        <v>34</v>
      </c>
      <c r="E28" s="35"/>
      <c r="F28" s="35"/>
      <c r="G28" s="35"/>
      <c r="H28" s="35"/>
      <c r="I28" s="124"/>
      <c r="J28" s="35"/>
      <c r="K28" s="35"/>
      <c r="L28" s="52"/>
      <c r="S28" s="35"/>
      <c r="T28" s="35"/>
      <c r="U28" s="35"/>
      <c r="V28" s="35"/>
      <c r="W28" s="35"/>
      <c r="X28" s="35"/>
      <c r="Y28" s="35"/>
      <c r="Z28" s="35"/>
      <c r="AA28" s="35"/>
      <c r="AB28" s="35"/>
      <c r="AC28" s="35"/>
      <c r="AD28" s="35"/>
      <c r="AE28" s="35"/>
    </row>
    <row r="29" spans="1:31" s="8" customFormat="1" ht="16.5" customHeight="1" x14ac:dyDescent="0.2">
      <c r="A29" s="127"/>
      <c r="B29" s="128"/>
      <c r="C29" s="127"/>
      <c r="D29" s="127"/>
      <c r="E29" s="346" t="s">
        <v>1</v>
      </c>
      <c r="F29" s="346"/>
      <c r="G29" s="346"/>
      <c r="H29" s="346"/>
      <c r="I29" s="129"/>
      <c r="J29" s="127"/>
      <c r="K29" s="127"/>
      <c r="L29" s="130"/>
      <c r="S29" s="127"/>
      <c r="T29" s="127"/>
      <c r="U29" s="127"/>
      <c r="V29" s="127"/>
      <c r="W29" s="127"/>
      <c r="X29" s="127"/>
      <c r="Y29" s="127"/>
      <c r="Z29" s="127"/>
      <c r="AA29" s="127"/>
      <c r="AB29" s="127"/>
      <c r="AC29" s="127"/>
      <c r="AD29" s="127"/>
      <c r="AE29" s="127"/>
    </row>
    <row r="30" spans="1:31" s="2" customFormat="1" ht="6.9" customHeight="1" x14ac:dyDescent="0.2">
      <c r="A30" s="35"/>
      <c r="B30" s="40"/>
      <c r="C30" s="35"/>
      <c r="D30" s="35"/>
      <c r="E30" s="35"/>
      <c r="F30" s="35"/>
      <c r="G30" s="35"/>
      <c r="H30" s="35"/>
      <c r="I30" s="124"/>
      <c r="J30" s="35"/>
      <c r="K30" s="35"/>
      <c r="L30" s="52"/>
      <c r="S30" s="35"/>
      <c r="T30" s="35"/>
      <c r="U30" s="35"/>
      <c r="V30" s="35"/>
      <c r="W30" s="35"/>
      <c r="X30" s="35"/>
      <c r="Y30" s="35"/>
      <c r="Z30" s="35"/>
      <c r="AA30" s="35"/>
      <c r="AB30" s="35"/>
      <c r="AC30" s="35"/>
      <c r="AD30" s="35"/>
      <c r="AE30" s="35"/>
    </row>
    <row r="31" spans="1:31" s="2" customFormat="1" ht="6.9" customHeight="1" x14ac:dyDescent="0.2">
      <c r="A31" s="35"/>
      <c r="B31" s="40"/>
      <c r="C31" s="35"/>
      <c r="D31" s="131"/>
      <c r="E31" s="131"/>
      <c r="F31" s="131"/>
      <c r="G31" s="131"/>
      <c r="H31" s="131"/>
      <c r="I31" s="132"/>
      <c r="J31" s="131"/>
      <c r="K31" s="131"/>
      <c r="L31" s="52"/>
      <c r="S31" s="35"/>
      <c r="T31" s="35"/>
      <c r="U31" s="35"/>
      <c r="V31" s="35"/>
      <c r="W31" s="35"/>
      <c r="X31" s="35"/>
      <c r="Y31" s="35"/>
      <c r="Z31" s="35"/>
      <c r="AA31" s="35"/>
      <c r="AB31" s="35"/>
      <c r="AC31" s="35"/>
      <c r="AD31" s="35"/>
      <c r="AE31" s="35"/>
    </row>
    <row r="32" spans="1:31" s="2" customFormat="1" ht="25.35" customHeight="1" x14ac:dyDescent="0.2">
      <c r="A32" s="35"/>
      <c r="B32" s="40"/>
      <c r="C32" s="35"/>
      <c r="D32" s="133" t="s">
        <v>35</v>
      </c>
      <c r="E32" s="35"/>
      <c r="F32" s="35"/>
      <c r="G32" s="35"/>
      <c r="H32" s="35"/>
      <c r="I32" s="124"/>
      <c r="J32" s="134">
        <f>ROUND(J149, 2)</f>
        <v>0</v>
      </c>
      <c r="K32" s="35"/>
      <c r="L32" s="52"/>
      <c r="S32" s="35"/>
      <c r="T32" s="35"/>
      <c r="U32" s="35"/>
      <c r="V32" s="35"/>
      <c r="W32" s="35"/>
      <c r="X32" s="35"/>
      <c r="Y32" s="35"/>
      <c r="Z32" s="35"/>
      <c r="AA32" s="35"/>
      <c r="AB32" s="35"/>
      <c r="AC32" s="35"/>
      <c r="AD32" s="35"/>
      <c r="AE32" s="35"/>
    </row>
    <row r="33" spans="1:31" s="2" customFormat="1" ht="6.9" customHeight="1" x14ac:dyDescent="0.2">
      <c r="A33" s="35"/>
      <c r="B33" s="40"/>
      <c r="C33" s="35"/>
      <c r="D33" s="131"/>
      <c r="E33" s="131"/>
      <c r="F33" s="131"/>
      <c r="G33" s="131"/>
      <c r="H33" s="131"/>
      <c r="I33" s="132"/>
      <c r="J33" s="131"/>
      <c r="K33" s="131"/>
      <c r="L33" s="52"/>
      <c r="S33" s="35"/>
      <c r="T33" s="35"/>
      <c r="U33" s="35"/>
      <c r="V33" s="35"/>
      <c r="W33" s="35"/>
      <c r="X33" s="35"/>
      <c r="Y33" s="35"/>
      <c r="Z33" s="35"/>
      <c r="AA33" s="35"/>
      <c r="AB33" s="35"/>
      <c r="AC33" s="35"/>
      <c r="AD33" s="35"/>
      <c r="AE33" s="35"/>
    </row>
    <row r="34" spans="1:31" s="2" customFormat="1" ht="14.4" customHeight="1" x14ac:dyDescent="0.2">
      <c r="A34" s="35"/>
      <c r="B34" s="40"/>
      <c r="C34" s="35"/>
      <c r="D34" s="35"/>
      <c r="E34" s="35"/>
      <c r="F34" s="135" t="s">
        <v>37</v>
      </c>
      <c r="G34" s="35"/>
      <c r="H34" s="35"/>
      <c r="I34" s="136" t="s">
        <v>36</v>
      </c>
      <c r="J34" s="135" t="s">
        <v>38</v>
      </c>
      <c r="K34" s="35"/>
      <c r="L34" s="52"/>
      <c r="S34" s="35"/>
      <c r="T34" s="35"/>
      <c r="U34" s="35"/>
      <c r="V34" s="35"/>
      <c r="W34" s="35"/>
      <c r="X34" s="35"/>
      <c r="Y34" s="35"/>
      <c r="Z34" s="35"/>
      <c r="AA34" s="35"/>
      <c r="AB34" s="35"/>
      <c r="AC34" s="35"/>
      <c r="AD34" s="35"/>
      <c r="AE34" s="35"/>
    </row>
    <row r="35" spans="1:31" s="2" customFormat="1" ht="14.4" customHeight="1" x14ac:dyDescent="0.2">
      <c r="A35" s="35"/>
      <c r="B35" s="40"/>
      <c r="C35" s="35"/>
      <c r="D35" s="123" t="s">
        <v>39</v>
      </c>
      <c r="E35" s="122" t="s">
        <v>40</v>
      </c>
      <c r="F35" s="137">
        <f>ROUND((SUM(BE149:BE261)),  2)</f>
        <v>0</v>
      </c>
      <c r="G35" s="35"/>
      <c r="H35" s="35"/>
      <c r="I35" s="138">
        <v>0.21</v>
      </c>
      <c r="J35" s="137">
        <f>ROUND(((SUM(BE149:BE261))*I35),  2)</f>
        <v>0</v>
      </c>
      <c r="K35" s="35"/>
      <c r="L35" s="52"/>
      <c r="S35" s="35"/>
      <c r="T35" s="35"/>
      <c r="U35" s="35"/>
      <c r="V35" s="35"/>
      <c r="W35" s="35"/>
      <c r="X35" s="35"/>
      <c r="Y35" s="35"/>
      <c r="Z35" s="35"/>
      <c r="AA35" s="35"/>
      <c r="AB35" s="35"/>
      <c r="AC35" s="35"/>
      <c r="AD35" s="35"/>
      <c r="AE35" s="35"/>
    </row>
    <row r="36" spans="1:31" s="2" customFormat="1" ht="14.4" customHeight="1" x14ac:dyDescent="0.2">
      <c r="A36" s="35"/>
      <c r="B36" s="40"/>
      <c r="C36" s="35"/>
      <c r="D36" s="35"/>
      <c r="E36" s="122" t="s">
        <v>41</v>
      </c>
      <c r="F36" s="137">
        <f>ROUND((SUM(BF149:BF261)),  2)</f>
        <v>0</v>
      </c>
      <c r="G36" s="35"/>
      <c r="H36" s="35"/>
      <c r="I36" s="138">
        <v>0.15</v>
      </c>
      <c r="J36" s="137">
        <f>ROUND(((SUM(BF149:BF261))*I36),  2)</f>
        <v>0</v>
      </c>
      <c r="K36" s="35"/>
      <c r="L36" s="52"/>
      <c r="S36" s="35"/>
      <c r="T36" s="35"/>
      <c r="U36" s="35"/>
      <c r="V36" s="35"/>
      <c r="W36" s="35"/>
      <c r="X36" s="35"/>
      <c r="Y36" s="35"/>
      <c r="Z36" s="35"/>
      <c r="AA36" s="35"/>
      <c r="AB36" s="35"/>
      <c r="AC36" s="35"/>
      <c r="AD36" s="35"/>
      <c r="AE36" s="35"/>
    </row>
    <row r="37" spans="1:31" s="2" customFormat="1" ht="14.4" hidden="1" customHeight="1" x14ac:dyDescent="0.2">
      <c r="A37" s="35"/>
      <c r="B37" s="40"/>
      <c r="C37" s="35"/>
      <c r="D37" s="35"/>
      <c r="E37" s="122" t="s">
        <v>42</v>
      </c>
      <c r="F37" s="137">
        <f>ROUND((SUM(BG149:BG261)),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 hidden="1" customHeight="1" x14ac:dyDescent="0.2">
      <c r="A38" s="35"/>
      <c r="B38" s="40"/>
      <c r="C38" s="35"/>
      <c r="D38" s="35"/>
      <c r="E38" s="122" t="s">
        <v>43</v>
      </c>
      <c r="F38" s="137">
        <f>ROUND((SUM(BH149:BH261)),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 hidden="1" customHeight="1" x14ac:dyDescent="0.2">
      <c r="A39" s="35"/>
      <c r="B39" s="40"/>
      <c r="C39" s="35"/>
      <c r="D39" s="35"/>
      <c r="E39" s="122" t="s">
        <v>44</v>
      </c>
      <c r="F39" s="137">
        <f>ROUND((SUM(BI149:BI261)),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 customHeight="1" x14ac:dyDescent="0.2">
      <c r="A40" s="35"/>
      <c r="B40" s="40"/>
      <c r="C40" s="35"/>
      <c r="D40" s="35"/>
      <c r="E40" s="35"/>
      <c r="F40" s="35"/>
      <c r="G40" s="35"/>
      <c r="H40" s="35"/>
      <c r="I40" s="124"/>
      <c r="J40" s="35"/>
      <c r="K40" s="35"/>
      <c r="L40" s="52"/>
      <c r="S40" s="35"/>
      <c r="T40" s="35"/>
      <c r="U40" s="35"/>
      <c r="V40" s="35"/>
      <c r="W40" s="35"/>
      <c r="X40" s="35"/>
      <c r="Y40" s="35"/>
      <c r="Z40" s="35"/>
      <c r="AA40" s="35"/>
      <c r="AB40" s="35"/>
      <c r="AC40" s="35"/>
      <c r="AD40" s="35"/>
      <c r="AE40" s="35"/>
    </row>
    <row r="41" spans="1:31" s="2" customFormat="1" ht="25.35" customHeight="1" x14ac:dyDescent="0.2">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 customHeight="1" x14ac:dyDescent="0.2">
      <c r="A42" s="35"/>
      <c r="B42" s="40"/>
      <c r="C42" s="35"/>
      <c r="D42" s="35"/>
      <c r="E42" s="35"/>
      <c r="F42" s="35"/>
      <c r="G42" s="35"/>
      <c r="H42" s="35"/>
      <c r="I42" s="124"/>
      <c r="J42" s="35"/>
      <c r="K42" s="35"/>
      <c r="L42" s="52"/>
      <c r="S42" s="35"/>
      <c r="T42" s="35"/>
      <c r="U42" s="35"/>
      <c r="V42" s="35"/>
      <c r="W42" s="35"/>
      <c r="X42" s="35"/>
      <c r="Y42" s="35"/>
      <c r="Z42" s="35"/>
      <c r="AA42" s="35"/>
      <c r="AB42" s="35"/>
      <c r="AC42" s="35"/>
      <c r="AD42" s="35"/>
      <c r="AE42" s="35"/>
    </row>
    <row r="43" spans="1:31" s="1" customFormat="1" ht="14.4" customHeight="1" x14ac:dyDescent="0.2">
      <c r="B43" s="21"/>
      <c r="I43" s="116"/>
      <c r="L43" s="21"/>
    </row>
    <row r="44" spans="1:31" s="1" customFormat="1" ht="14.4" customHeight="1" x14ac:dyDescent="0.2">
      <c r="B44" s="21"/>
      <c r="I44" s="116"/>
      <c r="L44" s="21"/>
    </row>
    <row r="45" spans="1:31" s="1" customFormat="1" ht="14.4" customHeight="1" x14ac:dyDescent="0.2">
      <c r="B45" s="21"/>
      <c r="I45" s="116"/>
      <c r="L45" s="21"/>
    </row>
    <row r="46" spans="1:31" s="1" customFormat="1" ht="14.4" customHeight="1" x14ac:dyDescent="0.2">
      <c r="B46" s="21"/>
      <c r="I46" s="116"/>
      <c r="L46" s="21"/>
    </row>
    <row r="47" spans="1:31" s="1" customFormat="1" ht="14.4" customHeight="1" x14ac:dyDescent="0.2">
      <c r="B47" s="21"/>
      <c r="I47" s="116"/>
      <c r="L47" s="21"/>
    </row>
    <row r="48" spans="1:31" s="1" customFormat="1" ht="14.4" customHeight="1" x14ac:dyDescent="0.2">
      <c r="B48" s="21"/>
      <c r="I48" s="116"/>
      <c r="L48" s="21"/>
    </row>
    <row r="49" spans="1:31" s="1" customFormat="1" ht="14.4" customHeight="1" x14ac:dyDescent="0.2">
      <c r="B49" s="21"/>
      <c r="I49" s="116"/>
      <c r="L49" s="21"/>
    </row>
    <row r="50" spans="1:31" s="2" customFormat="1" ht="14.4" customHeight="1" x14ac:dyDescent="0.2">
      <c r="B50" s="52"/>
      <c r="D50" s="147" t="s">
        <v>48</v>
      </c>
      <c r="E50" s="148"/>
      <c r="F50" s="148"/>
      <c r="G50" s="147" t="s">
        <v>49</v>
      </c>
      <c r="H50" s="148"/>
      <c r="I50" s="149"/>
      <c r="J50" s="148"/>
      <c r="K50" s="148"/>
      <c r="L50" s="52"/>
    </row>
    <row r="51" spans="1:31" x14ac:dyDescent="0.2">
      <c r="B51" s="21"/>
      <c r="L51" s="21"/>
    </row>
    <row r="52" spans="1:31" x14ac:dyDescent="0.2">
      <c r="B52" s="21"/>
      <c r="L52" s="21"/>
    </row>
    <row r="53" spans="1:31" x14ac:dyDescent="0.2">
      <c r="B53" s="21"/>
      <c r="L53" s="21"/>
    </row>
    <row r="54" spans="1:31" x14ac:dyDescent="0.2">
      <c r="B54" s="21"/>
      <c r="L54" s="21"/>
    </row>
    <row r="55" spans="1:31" x14ac:dyDescent="0.2">
      <c r="B55" s="21"/>
      <c r="L55" s="21"/>
    </row>
    <row r="56" spans="1:31" x14ac:dyDescent="0.2">
      <c r="B56" s="21"/>
      <c r="L56" s="21"/>
    </row>
    <row r="57" spans="1:31" x14ac:dyDescent="0.2">
      <c r="B57" s="21"/>
      <c r="L57" s="21"/>
    </row>
    <row r="58" spans="1:31" x14ac:dyDescent="0.2">
      <c r="B58" s="21"/>
      <c r="L58" s="21"/>
    </row>
    <row r="59" spans="1:31" x14ac:dyDescent="0.2">
      <c r="B59" s="21"/>
      <c r="L59" s="21"/>
    </row>
    <row r="60" spans="1:31" x14ac:dyDescent="0.2">
      <c r="B60" s="21"/>
      <c r="L60" s="21"/>
    </row>
    <row r="61" spans="1:31" s="2" customFormat="1" ht="13.2" x14ac:dyDescent="0.2">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x14ac:dyDescent="0.2">
      <c r="B62" s="21"/>
      <c r="L62" s="21"/>
    </row>
    <row r="63" spans="1:31" x14ac:dyDescent="0.2">
      <c r="B63" s="21"/>
      <c r="L63" s="21"/>
    </row>
    <row r="64" spans="1:31" x14ac:dyDescent="0.2">
      <c r="B64" s="21"/>
      <c r="L64" s="21"/>
    </row>
    <row r="65" spans="1:31" s="2" customFormat="1" ht="13.2" x14ac:dyDescent="0.2">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x14ac:dyDescent="0.2">
      <c r="B66" s="21"/>
      <c r="L66" s="21"/>
    </row>
    <row r="67" spans="1:31" x14ac:dyDescent="0.2">
      <c r="B67" s="21"/>
      <c r="L67" s="21"/>
    </row>
    <row r="68" spans="1:31" x14ac:dyDescent="0.2">
      <c r="B68" s="21"/>
      <c r="L68" s="21"/>
    </row>
    <row r="69" spans="1:31" x14ac:dyDescent="0.2">
      <c r="B69" s="21"/>
      <c r="L69" s="21"/>
    </row>
    <row r="70" spans="1:31" x14ac:dyDescent="0.2">
      <c r="B70" s="21"/>
      <c r="L70" s="21"/>
    </row>
    <row r="71" spans="1:31" x14ac:dyDescent="0.2">
      <c r="B71" s="21"/>
      <c r="L71" s="21"/>
    </row>
    <row r="72" spans="1:31" x14ac:dyDescent="0.2">
      <c r="B72" s="21"/>
      <c r="L72" s="21"/>
    </row>
    <row r="73" spans="1:31" x14ac:dyDescent="0.2">
      <c r="B73" s="21"/>
      <c r="L73" s="21"/>
    </row>
    <row r="74" spans="1:31" x14ac:dyDescent="0.2">
      <c r="B74" s="21"/>
      <c r="L74" s="21"/>
    </row>
    <row r="75" spans="1:31" x14ac:dyDescent="0.2">
      <c r="B75" s="21"/>
      <c r="L75" s="21"/>
    </row>
    <row r="76" spans="1:31" s="2" customFormat="1" ht="13.2" x14ac:dyDescent="0.2">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 customHeight="1" x14ac:dyDescent="0.2">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 customHeight="1" x14ac:dyDescent="0.2">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 customHeight="1" x14ac:dyDescent="0.2">
      <c r="A82" s="35"/>
      <c r="B82" s="36"/>
      <c r="C82" s="24" t="s">
        <v>252</v>
      </c>
      <c r="D82" s="37"/>
      <c r="E82" s="37"/>
      <c r="F82" s="37"/>
      <c r="G82" s="37"/>
      <c r="H82" s="37"/>
      <c r="I82" s="124"/>
      <c r="J82" s="37"/>
      <c r="K82" s="37"/>
      <c r="L82" s="52"/>
      <c r="S82" s="35"/>
      <c r="T82" s="35"/>
      <c r="U82" s="35"/>
      <c r="V82" s="35"/>
      <c r="W82" s="35"/>
      <c r="X82" s="35"/>
      <c r="Y82" s="35"/>
      <c r="Z82" s="35"/>
      <c r="AA82" s="35"/>
      <c r="AB82" s="35"/>
      <c r="AC82" s="35"/>
      <c r="AD82" s="35"/>
      <c r="AE82" s="35"/>
    </row>
    <row r="83" spans="1:31" s="2" customFormat="1" ht="6.9" customHeight="1" x14ac:dyDescent="0.2">
      <c r="A83" s="35"/>
      <c r="B83" s="36"/>
      <c r="C83" s="37"/>
      <c r="D83" s="37"/>
      <c r="E83" s="37"/>
      <c r="F83" s="37"/>
      <c r="G83" s="37"/>
      <c r="H83" s="37"/>
      <c r="I83" s="124"/>
      <c r="J83" s="37"/>
      <c r="K83" s="37"/>
      <c r="L83" s="52"/>
      <c r="S83" s="35"/>
      <c r="T83" s="35"/>
      <c r="U83" s="35"/>
      <c r="V83" s="35"/>
      <c r="W83" s="35"/>
      <c r="X83" s="35"/>
      <c r="Y83" s="35"/>
      <c r="Z83" s="35"/>
      <c r="AA83" s="35"/>
      <c r="AB83" s="35"/>
      <c r="AC83" s="35"/>
      <c r="AD83" s="35"/>
      <c r="AE83" s="35"/>
    </row>
    <row r="84" spans="1:31" s="2" customFormat="1" ht="12" customHeight="1" x14ac:dyDescent="0.2">
      <c r="A84" s="35"/>
      <c r="B84" s="36"/>
      <c r="C84" s="30" t="s">
        <v>16</v>
      </c>
      <c r="D84" s="37"/>
      <c r="E84" s="37"/>
      <c r="F84" s="37"/>
      <c r="G84" s="37"/>
      <c r="H84" s="37"/>
      <c r="I84" s="124"/>
      <c r="J84" s="37"/>
      <c r="K84" s="37"/>
      <c r="L84" s="52"/>
      <c r="S84" s="35"/>
      <c r="T84" s="35"/>
      <c r="U84" s="35"/>
      <c r="V84" s="35"/>
      <c r="W84" s="35"/>
      <c r="X84" s="35"/>
      <c r="Y84" s="35"/>
      <c r="Z84" s="35"/>
      <c r="AA84" s="35"/>
      <c r="AB84" s="35"/>
      <c r="AC84" s="35"/>
      <c r="AD84" s="35"/>
      <c r="AE84" s="35"/>
    </row>
    <row r="85" spans="1:31" s="2" customFormat="1" ht="16.5" customHeight="1" x14ac:dyDescent="0.2">
      <c r="A85" s="35"/>
      <c r="B85" s="36"/>
      <c r="C85" s="37"/>
      <c r="D85" s="37"/>
      <c r="E85" s="342" t="str">
        <f>E7</f>
        <v>ČOV Přerov - kalová koncovka</v>
      </c>
      <c r="F85" s="343"/>
      <c r="G85" s="343"/>
      <c r="H85" s="343"/>
      <c r="I85" s="124"/>
      <c r="J85" s="37"/>
      <c r="K85" s="37"/>
      <c r="L85" s="52"/>
      <c r="S85" s="35"/>
      <c r="T85" s="35"/>
      <c r="U85" s="35"/>
      <c r="V85" s="35"/>
      <c r="W85" s="35"/>
      <c r="X85" s="35"/>
      <c r="Y85" s="35"/>
      <c r="Z85" s="35"/>
      <c r="AA85" s="35"/>
      <c r="AB85" s="35"/>
      <c r="AC85" s="35"/>
      <c r="AD85" s="35"/>
      <c r="AE85" s="35"/>
    </row>
    <row r="86" spans="1:31" s="1" customFormat="1" ht="12" customHeight="1" x14ac:dyDescent="0.2">
      <c r="B86" s="22"/>
      <c r="C86" s="30" t="s">
        <v>246</v>
      </c>
      <c r="D86" s="23"/>
      <c r="E86" s="23"/>
      <c r="F86" s="23"/>
      <c r="G86" s="23"/>
      <c r="H86" s="23"/>
      <c r="I86" s="116"/>
      <c r="J86" s="23"/>
      <c r="K86" s="23"/>
      <c r="L86" s="21"/>
    </row>
    <row r="87" spans="1:31" s="2" customFormat="1" ht="16.5" customHeight="1" x14ac:dyDescent="0.2">
      <c r="A87" s="35"/>
      <c r="B87" s="36"/>
      <c r="C87" s="37"/>
      <c r="D87" s="37"/>
      <c r="E87" s="342" t="s">
        <v>247</v>
      </c>
      <c r="F87" s="345"/>
      <c r="G87" s="345"/>
      <c r="H87" s="345"/>
      <c r="I87" s="124"/>
      <c r="J87" s="37"/>
      <c r="K87" s="37"/>
      <c r="L87" s="52"/>
      <c r="S87" s="35"/>
      <c r="T87" s="35"/>
      <c r="U87" s="35"/>
      <c r="V87" s="35"/>
      <c r="W87" s="35"/>
      <c r="X87" s="35"/>
      <c r="Y87" s="35"/>
      <c r="Z87" s="35"/>
      <c r="AA87" s="35"/>
      <c r="AB87" s="35"/>
      <c r="AC87" s="35"/>
      <c r="AD87" s="35"/>
      <c r="AE87" s="35"/>
    </row>
    <row r="88" spans="1:31" s="2" customFormat="1" ht="12" customHeight="1" x14ac:dyDescent="0.2">
      <c r="A88" s="35"/>
      <c r="B88" s="36"/>
      <c r="C88" s="30" t="s">
        <v>248</v>
      </c>
      <c r="D88" s="37"/>
      <c r="E88" s="37"/>
      <c r="F88" s="37"/>
      <c r="G88" s="37"/>
      <c r="H88" s="37"/>
      <c r="I88" s="124"/>
      <c r="J88" s="37"/>
      <c r="K88" s="37"/>
      <c r="L88" s="52"/>
      <c r="S88" s="35"/>
      <c r="T88" s="35"/>
      <c r="U88" s="35"/>
      <c r="V88" s="35"/>
      <c r="W88" s="35"/>
      <c r="X88" s="35"/>
      <c r="Y88" s="35"/>
      <c r="Z88" s="35"/>
      <c r="AA88" s="35"/>
      <c r="AB88" s="35"/>
      <c r="AC88" s="35"/>
      <c r="AD88" s="35"/>
      <c r="AE88" s="35"/>
    </row>
    <row r="89" spans="1:31" s="2" customFormat="1" ht="16.5" customHeight="1" x14ac:dyDescent="0.2">
      <c r="A89" s="35"/>
      <c r="B89" s="36"/>
      <c r="C89" s="37"/>
      <c r="D89" s="37"/>
      <c r="E89" s="323" t="str">
        <f>E11</f>
        <v>021 - Ostatní a vedlejší náklady</v>
      </c>
      <c r="F89" s="345"/>
      <c r="G89" s="345"/>
      <c r="H89" s="345"/>
      <c r="I89" s="124"/>
      <c r="J89" s="37"/>
      <c r="K89" s="37"/>
      <c r="L89" s="52"/>
      <c r="S89" s="35"/>
      <c r="T89" s="35"/>
      <c r="U89" s="35"/>
      <c r="V89" s="35"/>
      <c r="W89" s="35"/>
      <c r="X89" s="35"/>
      <c r="Y89" s="35"/>
      <c r="Z89" s="35"/>
      <c r="AA89" s="35"/>
      <c r="AB89" s="35"/>
      <c r="AC89" s="35"/>
      <c r="AD89" s="35"/>
      <c r="AE89" s="35"/>
    </row>
    <row r="90" spans="1:31" s="2" customFormat="1" ht="6.9" customHeight="1" x14ac:dyDescent="0.2">
      <c r="A90" s="35"/>
      <c r="B90" s="36"/>
      <c r="C90" s="37"/>
      <c r="D90" s="37"/>
      <c r="E90" s="37"/>
      <c r="F90" s="37"/>
      <c r="G90" s="37"/>
      <c r="H90" s="37"/>
      <c r="I90" s="124"/>
      <c r="J90" s="37"/>
      <c r="K90" s="37"/>
      <c r="L90" s="52"/>
      <c r="S90" s="35"/>
      <c r="T90" s="35"/>
      <c r="U90" s="35"/>
      <c r="V90" s="35"/>
      <c r="W90" s="35"/>
      <c r="X90" s="35"/>
      <c r="Y90" s="35"/>
      <c r="Z90" s="35"/>
      <c r="AA90" s="35"/>
      <c r="AB90" s="35"/>
      <c r="AC90" s="35"/>
      <c r="AD90" s="35"/>
      <c r="AE90" s="35"/>
    </row>
    <row r="91" spans="1:31" s="2" customFormat="1" ht="12" customHeight="1" x14ac:dyDescent="0.2">
      <c r="A91" s="35"/>
      <c r="B91" s="36"/>
      <c r="C91" s="30" t="s">
        <v>20</v>
      </c>
      <c r="D91" s="37"/>
      <c r="E91" s="37"/>
      <c r="F91" s="28" t="str">
        <f>F14</f>
        <v xml:space="preserve"> </v>
      </c>
      <c r="G91" s="37"/>
      <c r="H91" s="37"/>
      <c r="I91" s="125" t="s">
        <v>22</v>
      </c>
      <c r="J91" s="67" t="str">
        <f>IF(J14="","",J14)</f>
        <v>6. 12. 2018</v>
      </c>
      <c r="K91" s="37"/>
      <c r="L91" s="52"/>
      <c r="S91" s="35"/>
      <c r="T91" s="35"/>
      <c r="U91" s="35"/>
      <c r="V91" s="35"/>
      <c r="W91" s="35"/>
      <c r="X91" s="35"/>
      <c r="Y91" s="35"/>
      <c r="Z91" s="35"/>
      <c r="AA91" s="35"/>
      <c r="AB91" s="35"/>
      <c r="AC91" s="35"/>
      <c r="AD91" s="35"/>
      <c r="AE91" s="35"/>
    </row>
    <row r="92" spans="1:31" s="2" customFormat="1" ht="6.9" customHeight="1" x14ac:dyDescent="0.2">
      <c r="A92" s="35"/>
      <c r="B92" s="36"/>
      <c r="C92" s="37"/>
      <c r="D92" s="37"/>
      <c r="E92" s="37"/>
      <c r="F92" s="37"/>
      <c r="G92" s="37"/>
      <c r="H92" s="37"/>
      <c r="I92" s="124"/>
      <c r="J92" s="37"/>
      <c r="K92" s="37"/>
      <c r="L92" s="52"/>
      <c r="S92" s="35"/>
      <c r="T92" s="35"/>
      <c r="U92" s="35"/>
      <c r="V92" s="35"/>
      <c r="W92" s="35"/>
      <c r="X92" s="35"/>
      <c r="Y92" s="35"/>
      <c r="Z92" s="35"/>
      <c r="AA92" s="35"/>
      <c r="AB92" s="35"/>
      <c r="AC92" s="35"/>
      <c r="AD92" s="35"/>
      <c r="AE92" s="35"/>
    </row>
    <row r="93" spans="1:31" s="2" customFormat="1" ht="43.2" customHeight="1" x14ac:dyDescent="0.2">
      <c r="A93" s="35"/>
      <c r="B93" s="36"/>
      <c r="C93" s="30" t="s">
        <v>24</v>
      </c>
      <c r="D93" s="37"/>
      <c r="E93" s="37"/>
      <c r="F93" s="28" t="str">
        <f>E17</f>
        <v>Vodovody a kanalizace Přerov, a.s.</v>
      </c>
      <c r="G93" s="37"/>
      <c r="H93" s="37"/>
      <c r="I93" s="125" t="s">
        <v>30</v>
      </c>
      <c r="J93" s="33" t="str">
        <f>E23</f>
        <v>Sweco Hydroprojekt a.s., divize Morava</v>
      </c>
      <c r="K93" s="37"/>
      <c r="L93" s="52"/>
      <c r="S93" s="35"/>
      <c r="T93" s="35"/>
      <c r="U93" s="35"/>
      <c r="V93" s="35"/>
      <c r="W93" s="35"/>
      <c r="X93" s="35"/>
      <c r="Y93" s="35"/>
      <c r="Z93" s="35"/>
      <c r="AA93" s="35"/>
      <c r="AB93" s="35"/>
      <c r="AC93" s="35"/>
      <c r="AD93" s="35"/>
      <c r="AE93" s="35"/>
    </row>
    <row r="94" spans="1:31" s="2" customFormat="1" ht="15.15" customHeight="1" x14ac:dyDescent="0.2">
      <c r="A94" s="35"/>
      <c r="B94" s="36"/>
      <c r="C94" s="30" t="s">
        <v>28</v>
      </c>
      <c r="D94" s="37"/>
      <c r="E94" s="37"/>
      <c r="F94" s="28" t="str">
        <f>IF(E20="","",E20)</f>
        <v>Vyplň údaj</v>
      </c>
      <c r="G94" s="37"/>
      <c r="H94" s="37"/>
      <c r="I94" s="125" t="s">
        <v>33</v>
      </c>
      <c r="J94" s="33" t="str">
        <f>E26</f>
        <v xml:space="preserve"> </v>
      </c>
      <c r="K94" s="37"/>
      <c r="L94" s="52"/>
      <c r="S94" s="35"/>
      <c r="T94" s="35"/>
      <c r="U94" s="35"/>
      <c r="V94" s="35"/>
      <c r="W94" s="35"/>
      <c r="X94" s="35"/>
      <c r="Y94" s="35"/>
      <c r="Z94" s="35"/>
      <c r="AA94" s="35"/>
      <c r="AB94" s="35"/>
      <c r="AC94" s="35"/>
      <c r="AD94" s="35"/>
      <c r="AE94" s="35"/>
    </row>
    <row r="95" spans="1:31" s="2" customFormat="1" ht="10.35" customHeight="1" x14ac:dyDescent="0.2">
      <c r="A95" s="35"/>
      <c r="B95" s="36"/>
      <c r="C95" s="37"/>
      <c r="D95" s="37"/>
      <c r="E95" s="37"/>
      <c r="F95" s="37"/>
      <c r="G95" s="37"/>
      <c r="H95" s="37"/>
      <c r="I95" s="124"/>
      <c r="J95" s="37"/>
      <c r="K95" s="37"/>
      <c r="L95" s="52"/>
      <c r="S95" s="35"/>
      <c r="T95" s="35"/>
      <c r="U95" s="35"/>
      <c r="V95" s="35"/>
      <c r="W95" s="35"/>
      <c r="X95" s="35"/>
      <c r="Y95" s="35"/>
      <c r="Z95" s="35"/>
      <c r="AA95" s="35"/>
      <c r="AB95" s="35"/>
      <c r="AC95" s="35"/>
      <c r="AD95" s="35"/>
      <c r="AE95" s="35"/>
    </row>
    <row r="96" spans="1:31" s="2" customFormat="1" ht="29.25" customHeight="1" x14ac:dyDescent="0.2">
      <c r="A96" s="35"/>
      <c r="B96" s="36"/>
      <c r="C96" s="163" t="s">
        <v>253</v>
      </c>
      <c r="D96" s="164"/>
      <c r="E96" s="164"/>
      <c r="F96" s="164"/>
      <c r="G96" s="164"/>
      <c r="H96" s="164"/>
      <c r="I96" s="165"/>
      <c r="J96" s="166" t="s">
        <v>254</v>
      </c>
      <c r="K96" s="164"/>
      <c r="L96" s="52"/>
      <c r="S96" s="35"/>
      <c r="T96" s="35"/>
      <c r="U96" s="35"/>
      <c r="V96" s="35"/>
      <c r="W96" s="35"/>
      <c r="X96" s="35"/>
      <c r="Y96" s="35"/>
      <c r="Z96" s="35"/>
      <c r="AA96" s="35"/>
      <c r="AB96" s="35"/>
      <c r="AC96" s="35"/>
      <c r="AD96" s="35"/>
      <c r="AE96" s="35"/>
    </row>
    <row r="97" spans="1:47" s="2" customFormat="1" ht="10.35" customHeight="1" x14ac:dyDescent="0.2">
      <c r="A97" s="35"/>
      <c r="B97" s="36"/>
      <c r="C97" s="37"/>
      <c r="D97" s="37"/>
      <c r="E97" s="37"/>
      <c r="F97" s="37"/>
      <c r="G97" s="37"/>
      <c r="H97" s="37"/>
      <c r="I97" s="124"/>
      <c r="J97" s="37"/>
      <c r="K97" s="37"/>
      <c r="L97" s="52"/>
      <c r="S97" s="35"/>
      <c r="T97" s="35"/>
      <c r="U97" s="35"/>
      <c r="V97" s="35"/>
      <c r="W97" s="35"/>
      <c r="X97" s="35"/>
      <c r="Y97" s="35"/>
      <c r="Z97" s="35"/>
      <c r="AA97" s="35"/>
      <c r="AB97" s="35"/>
      <c r="AC97" s="35"/>
      <c r="AD97" s="35"/>
      <c r="AE97" s="35"/>
    </row>
    <row r="98" spans="1:47" s="2" customFormat="1" ht="22.95" customHeight="1" x14ac:dyDescent="0.2">
      <c r="A98" s="35"/>
      <c r="B98" s="36"/>
      <c r="C98" s="167" t="s">
        <v>255</v>
      </c>
      <c r="D98" s="37"/>
      <c r="E98" s="37"/>
      <c r="F98" s="37"/>
      <c r="G98" s="37"/>
      <c r="H98" s="37"/>
      <c r="I98" s="124"/>
      <c r="J98" s="85">
        <f>J149</f>
        <v>0</v>
      </c>
      <c r="K98" s="37"/>
      <c r="L98" s="52"/>
      <c r="S98" s="35"/>
      <c r="T98" s="35"/>
      <c r="U98" s="35"/>
      <c r="V98" s="35"/>
      <c r="W98" s="35"/>
      <c r="X98" s="35"/>
      <c r="Y98" s="35"/>
      <c r="Z98" s="35"/>
      <c r="AA98" s="35"/>
      <c r="AB98" s="35"/>
      <c r="AC98" s="35"/>
      <c r="AD98" s="35"/>
      <c r="AE98" s="35"/>
      <c r="AU98" s="18" t="s">
        <v>256</v>
      </c>
    </row>
    <row r="99" spans="1:47" s="9" customFormat="1" ht="24.9" customHeight="1" x14ac:dyDescent="0.2">
      <c r="B99" s="168"/>
      <c r="C99" s="169"/>
      <c r="D99" s="170" t="s">
        <v>257</v>
      </c>
      <c r="E99" s="171"/>
      <c r="F99" s="171"/>
      <c r="G99" s="171"/>
      <c r="H99" s="171"/>
      <c r="I99" s="172"/>
      <c r="J99" s="173">
        <f>J150</f>
        <v>0</v>
      </c>
      <c r="K99" s="169"/>
      <c r="L99" s="174"/>
    </row>
    <row r="100" spans="1:47" s="10" customFormat="1" ht="19.95" customHeight="1" x14ac:dyDescent="0.2">
      <c r="B100" s="175"/>
      <c r="C100" s="104"/>
      <c r="D100" s="176" t="s">
        <v>9669</v>
      </c>
      <c r="E100" s="177"/>
      <c r="F100" s="177"/>
      <c r="G100" s="177"/>
      <c r="H100" s="177"/>
      <c r="I100" s="178"/>
      <c r="J100" s="179">
        <f>J151</f>
        <v>0</v>
      </c>
      <c r="K100" s="104"/>
      <c r="L100" s="180"/>
    </row>
    <row r="101" spans="1:47" s="10" customFormat="1" ht="14.85" customHeight="1" x14ac:dyDescent="0.2">
      <c r="B101" s="175"/>
      <c r="C101" s="104"/>
      <c r="D101" s="176" t="s">
        <v>9670</v>
      </c>
      <c r="E101" s="177"/>
      <c r="F101" s="177"/>
      <c r="G101" s="177"/>
      <c r="H101" s="177"/>
      <c r="I101" s="178"/>
      <c r="J101" s="179">
        <f>J152</f>
        <v>0</v>
      </c>
      <c r="K101" s="104"/>
      <c r="L101" s="180"/>
    </row>
    <row r="102" spans="1:47" s="10" customFormat="1" ht="14.85" customHeight="1" x14ac:dyDescent="0.2">
      <c r="B102" s="175"/>
      <c r="C102" s="104"/>
      <c r="D102" s="176" t="s">
        <v>9671</v>
      </c>
      <c r="E102" s="177"/>
      <c r="F102" s="177"/>
      <c r="G102" s="177"/>
      <c r="H102" s="177"/>
      <c r="I102" s="178"/>
      <c r="J102" s="179">
        <f>J159</f>
        <v>0</v>
      </c>
      <c r="K102" s="104"/>
      <c r="L102" s="180"/>
    </row>
    <row r="103" spans="1:47" s="10" customFormat="1" ht="19.95" customHeight="1" x14ac:dyDescent="0.2">
      <c r="B103" s="175"/>
      <c r="C103" s="104"/>
      <c r="D103" s="176" t="s">
        <v>9672</v>
      </c>
      <c r="E103" s="177"/>
      <c r="F103" s="177"/>
      <c r="G103" s="177"/>
      <c r="H103" s="177"/>
      <c r="I103" s="178"/>
      <c r="J103" s="179">
        <f>J164</f>
        <v>0</v>
      </c>
      <c r="K103" s="104"/>
      <c r="L103" s="180"/>
    </row>
    <row r="104" spans="1:47" s="10" customFormat="1" ht="14.85" customHeight="1" x14ac:dyDescent="0.2">
      <c r="B104" s="175"/>
      <c r="C104" s="104"/>
      <c r="D104" s="176" t="s">
        <v>9673</v>
      </c>
      <c r="E104" s="177"/>
      <c r="F104" s="177"/>
      <c r="G104" s="177"/>
      <c r="H104" s="177"/>
      <c r="I104" s="178"/>
      <c r="J104" s="179">
        <f>J165</f>
        <v>0</v>
      </c>
      <c r="K104" s="104"/>
      <c r="L104" s="180"/>
    </row>
    <row r="105" spans="1:47" s="10" customFormat="1" ht="19.95" customHeight="1" x14ac:dyDescent="0.2">
      <c r="B105" s="175"/>
      <c r="C105" s="104"/>
      <c r="D105" s="176" t="s">
        <v>9674</v>
      </c>
      <c r="E105" s="177"/>
      <c r="F105" s="177"/>
      <c r="G105" s="177"/>
      <c r="H105" s="177"/>
      <c r="I105" s="178"/>
      <c r="J105" s="179">
        <f>J170</f>
        <v>0</v>
      </c>
      <c r="K105" s="104"/>
      <c r="L105" s="180"/>
    </row>
    <row r="106" spans="1:47" s="10" customFormat="1" ht="14.85" customHeight="1" x14ac:dyDescent="0.2">
      <c r="B106" s="175"/>
      <c r="C106" s="104"/>
      <c r="D106" s="176" t="s">
        <v>9675</v>
      </c>
      <c r="E106" s="177"/>
      <c r="F106" s="177"/>
      <c r="G106" s="177"/>
      <c r="H106" s="177"/>
      <c r="I106" s="178"/>
      <c r="J106" s="179">
        <f>J171</f>
        <v>0</v>
      </c>
      <c r="K106" s="104"/>
      <c r="L106" s="180"/>
    </row>
    <row r="107" spans="1:47" s="10" customFormat="1" ht="14.85" customHeight="1" x14ac:dyDescent="0.2">
      <c r="B107" s="175"/>
      <c r="C107" s="104"/>
      <c r="D107" s="176" t="s">
        <v>9676</v>
      </c>
      <c r="E107" s="177"/>
      <c r="F107" s="177"/>
      <c r="G107" s="177"/>
      <c r="H107" s="177"/>
      <c r="I107" s="178"/>
      <c r="J107" s="179">
        <f>J175</f>
        <v>0</v>
      </c>
      <c r="K107" s="104"/>
      <c r="L107" s="180"/>
    </row>
    <row r="108" spans="1:47" s="10" customFormat="1" ht="14.85" customHeight="1" x14ac:dyDescent="0.2">
      <c r="B108" s="175"/>
      <c r="C108" s="104"/>
      <c r="D108" s="176" t="s">
        <v>9677</v>
      </c>
      <c r="E108" s="177"/>
      <c r="F108" s="177"/>
      <c r="G108" s="177"/>
      <c r="H108" s="177"/>
      <c r="I108" s="178"/>
      <c r="J108" s="179">
        <f>J179</f>
        <v>0</v>
      </c>
      <c r="K108" s="104"/>
      <c r="L108" s="180"/>
    </row>
    <row r="109" spans="1:47" s="10" customFormat="1" ht="14.85" customHeight="1" x14ac:dyDescent="0.2">
      <c r="B109" s="175"/>
      <c r="C109" s="104"/>
      <c r="D109" s="176" t="s">
        <v>9678</v>
      </c>
      <c r="E109" s="177"/>
      <c r="F109" s="177"/>
      <c r="G109" s="177"/>
      <c r="H109" s="177"/>
      <c r="I109" s="178"/>
      <c r="J109" s="179">
        <f>J183</f>
        <v>0</v>
      </c>
      <c r="K109" s="104"/>
      <c r="L109" s="180"/>
    </row>
    <row r="110" spans="1:47" s="10" customFormat="1" ht="14.85" customHeight="1" x14ac:dyDescent="0.2">
      <c r="B110" s="175"/>
      <c r="C110" s="104"/>
      <c r="D110" s="176" t="s">
        <v>9679</v>
      </c>
      <c r="E110" s="177"/>
      <c r="F110" s="177"/>
      <c r="G110" s="177"/>
      <c r="H110" s="177"/>
      <c r="I110" s="178"/>
      <c r="J110" s="179">
        <f>J190</f>
        <v>0</v>
      </c>
      <c r="K110" s="104"/>
      <c r="L110" s="180"/>
    </row>
    <row r="111" spans="1:47" s="10" customFormat="1" ht="14.85" customHeight="1" x14ac:dyDescent="0.2">
      <c r="B111" s="175"/>
      <c r="C111" s="104"/>
      <c r="D111" s="176" t="s">
        <v>9680</v>
      </c>
      <c r="E111" s="177"/>
      <c r="F111" s="177"/>
      <c r="G111" s="177"/>
      <c r="H111" s="177"/>
      <c r="I111" s="178"/>
      <c r="J111" s="179">
        <f>J200</f>
        <v>0</v>
      </c>
      <c r="K111" s="104"/>
      <c r="L111" s="180"/>
    </row>
    <row r="112" spans="1:47" s="10" customFormat="1" ht="14.85" customHeight="1" x14ac:dyDescent="0.2">
      <c r="B112" s="175"/>
      <c r="C112" s="104"/>
      <c r="D112" s="176" t="s">
        <v>9681</v>
      </c>
      <c r="E112" s="177"/>
      <c r="F112" s="177"/>
      <c r="G112" s="177"/>
      <c r="H112" s="177"/>
      <c r="I112" s="178"/>
      <c r="J112" s="179">
        <f>J204</f>
        <v>0</v>
      </c>
      <c r="K112" s="104"/>
      <c r="L112" s="180"/>
    </row>
    <row r="113" spans="1:31" s="10" customFormat="1" ht="14.85" customHeight="1" x14ac:dyDescent="0.2">
      <c r="B113" s="175"/>
      <c r="C113" s="104"/>
      <c r="D113" s="176" t="s">
        <v>9682</v>
      </c>
      <c r="E113" s="177"/>
      <c r="F113" s="177"/>
      <c r="G113" s="177"/>
      <c r="H113" s="177"/>
      <c r="I113" s="178"/>
      <c r="J113" s="179">
        <f>J211</f>
        <v>0</v>
      </c>
      <c r="K113" s="104"/>
      <c r="L113" s="180"/>
    </row>
    <row r="114" spans="1:31" s="10" customFormat="1" ht="14.85" customHeight="1" x14ac:dyDescent="0.2">
      <c r="B114" s="175"/>
      <c r="C114" s="104"/>
      <c r="D114" s="176" t="s">
        <v>9683</v>
      </c>
      <c r="E114" s="177"/>
      <c r="F114" s="177"/>
      <c r="G114" s="177"/>
      <c r="H114" s="177"/>
      <c r="I114" s="178"/>
      <c r="J114" s="179">
        <f>J216</f>
        <v>0</v>
      </c>
      <c r="K114" s="104"/>
      <c r="L114" s="180"/>
    </row>
    <row r="115" spans="1:31" s="10" customFormat="1" ht="14.85" customHeight="1" x14ac:dyDescent="0.2">
      <c r="B115" s="175"/>
      <c r="C115" s="104"/>
      <c r="D115" s="176" t="s">
        <v>9684</v>
      </c>
      <c r="E115" s="177"/>
      <c r="F115" s="177"/>
      <c r="G115" s="177"/>
      <c r="H115" s="177"/>
      <c r="I115" s="178"/>
      <c r="J115" s="179">
        <f>J219</f>
        <v>0</v>
      </c>
      <c r="K115" s="104"/>
      <c r="L115" s="180"/>
    </row>
    <row r="116" spans="1:31" s="10" customFormat="1" ht="14.85" customHeight="1" x14ac:dyDescent="0.2">
      <c r="B116" s="175"/>
      <c r="C116" s="104"/>
      <c r="D116" s="176" t="s">
        <v>9685</v>
      </c>
      <c r="E116" s="177"/>
      <c r="F116" s="177"/>
      <c r="G116" s="177"/>
      <c r="H116" s="177"/>
      <c r="I116" s="178"/>
      <c r="J116" s="179">
        <f>J222</f>
        <v>0</v>
      </c>
      <c r="K116" s="104"/>
      <c r="L116" s="180"/>
    </row>
    <row r="117" spans="1:31" s="10" customFormat="1" ht="14.85" customHeight="1" x14ac:dyDescent="0.2">
      <c r="B117" s="175"/>
      <c r="C117" s="104"/>
      <c r="D117" s="176" t="s">
        <v>9686</v>
      </c>
      <c r="E117" s="177"/>
      <c r="F117" s="177"/>
      <c r="G117" s="177"/>
      <c r="H117" s="177"/>
      <c r="I117" s="178"/>
      <c r="J117" s="179">
        <f>J226</f>
        <v>0</v>
      </c>
      <c r="K117" s="104"/>
      <c r="L117" s="180"/>
    </row>
    <row r="118" spans="1:31" s="10" customFormat="1" ht="14.85" customHeight="1" x14ac:dyDescent="0.2">
      <c r="B118" s="175"/>
      <c r="C118" s="104"/>
      <c r="D118" s="176" t="s">
        <v>9687</v>
      </c>
      <c r="E118" s="177"/>
      <c r="F118" s="177"/>
      <c r="G118" s="177"/>
      <c r="H118" s="177"/>
      <c r="I118" s="178"/>
      <c r="J118" s="179">
        <f>J229</f>
        <v>0</v>
      </c>
      <c r="K118" s="104"/>
      <c r="L118" s="180"/>
    </row>
    <row r="119" spans="1:31" s="10" customFormat="1" ht="14.85" customHeight="1" x14ac:dyDescent="0.2">
      <c r="B119" s="175"/>
      <c r="C119" s="104"/>
      <c r="D119" s="176" t="s">
        <v>9688</v>
      </c>
      <c r="E119" s="177"/>
      <c r="F119" s="177"/>
      <c r="G119" s="177"/>
      <c r="H119" s="177"/>
      <c r="I119" s="178"/>
      <c r="J119" s="179">
        <f>J232</f>
        <v>0</v>
      </c>
      <c r="K119" s="104"/>
      <c r="L119" s="180"/>
    </row>
    <row r="120" spans="1:31" s="10" customFormat="1" ht="19.95" customHeight="1" x14ac:dyDescent="0.2">
      <c r="B120" s="175"/>
      <c r="C120" s="104"/>
      <c r="D120" s="176" t="s">
        <v>9689</v>
      </c>
      <c r="E120" s="177"/>
      <c r="F120" s="177"/>
      <c r="G120" s="177"/>
      <c r="H120" s="177"/>
      <c r="I120" s="178"/>
      <c r="J120" s="179">
        <f>J235</f>
        <v>0</v>
      </c>
      <c r="K120" s="104"/>
      <c r="L120" s="180"/>
    </row>
    <row r="121" spans="1:31" s="10" customFormat="1" ht="14.85" customHeight="1" x14ac:dyDescent="0.2">
      <c r="B121" s="175"/>
      <c r="C121" s="104"/>
      <c r="D121" s="176" t="s">
        <v>9690</v>
      </c>
      <c r="E121" s="177"/>
      <c r="F121" s="177"/>
      <c r="G121" s="177"/>
      <c r="H121" s="177"/>
      <c r="I121" s="178"/>
      <c r="J121" s="179">
        <f>J236</f>
        <v>0</v>
      </c>
      <c r="K121" s="104"/>
      <c r="L121" s="180"/>
    </row>
    <row r="122" spans="1:31" s="10" customFormat="1" ht="19.95" customHeight="1" x14ac:dyDescent="0.2">
      <c r="B122" s="175"/>
      <c r="C122" s="104"/>
      <c r="D122" s="176" t="s">
        <v>9691</v>
      </c>
      <c r="E122" s="177"/>
      <c r="F122" s="177"/>
      <c r="G122" s="177"/>
      <c r="H122" s="177"/>
      <c r="I122" s="178"/>
      <c r="J122" s="179">
        <f>J241</f>
        <v>0</v>
      </c>
      <c r="K122" s="104"/>
      <c r="L122" s="180"/>
    </row>
    <row r="123" spans="1:31" s="10" customFormat="1" ht="14.85" customHeight="1" x14ac:dyDescent="0.2">
      <c r="B123" s="175"/>
      <c r="C123" s="104"/>
      <c r="D123" s="176" t="s">
        <v>9692</v>
      </c>
      <c r="E123" s="177"/>
      <c r="F123" s="177"/>
      <c r="G123" s="177"/>
      <c r="H123" s="177"/>
      <c r="I123" s="178"/>
      <c r="J123" s="179">
        <f>J242</f>
        <v>0</v>
      </c>
      <c r="K123" s="104"/>
      <c r="L123" s="180"/>
    </row>
    <row r="124" spans="1:31" s="10" customFormat="1" ht="19.95" customHeight="1" x14ac:dyDescent="0.2">
      <c r="B124" s="175"/>
      <c r="C124" s="104"/>
      <c r="D124" s="176" t="s">
        <v>9693</v>
      </c>
      <c r="E124" s="177"/>
      <c r="F124" s="177"/>
      <c r="G124" s="177"/>
      <c r="H124" s="177"/>
      <c r="I124" s="178"/>
      <c r="J124" s="179">
        <f>J247</f>
        <v>0</v>
      </c>
      <c r="K124" s="104"/>
      <c r="L124" s="180"/>
    </row>
    <row r="125" spans="1:31" s="10" customFormat="1" ht="14.85" customHeight="1" x14ac:dyDescent="0.2">
      <c r="B125" s="175"/>
      <c r="C125" s="104"/>
      <c r="D125" s="176" t="s">
        <v>9694</v>
      </c>
      <c r="E125" s="177"/>
      <c r="F125" s="177"/>
      <c r="G125" s="177"/>
      <c r="H125" s="177"/>
      <c r="I125" s="178"/>
      <c r="J125" s="179">
        <f>J248</f>
        <v>0</v>
      </c>
      <c r="K125" s="104"/>
      <c r="L125" s="180"/>
    </row>
    <row r="126" spans="1:31" s="10" customFormat="1" ht="19.95" customHeight="1" x14ac:dyDescent="0.2">
      <c r="B126" s="175"/>
      <c r="C126" s="104"/>
      <c r="D126" s="176" t="s">
        <v>9695</v>
      </c>
      <c r="E126" s="177"/>
      <c r="F126" s="177"/>
      <c r="G126" s="177"/>
      <c r="H126" s="177"/>
      <c r="I126" s="178"/>
      <c r="J126" s="179">
        <f>J251</f>
        <v>0</v>
      </c>
      <c r="K126" s="104"/>
      <c r="L126" s="180"/>
    </row>
    <row r="127" spans="1:31" s="10" customFormat="1" ht="14.85" customHeight="1" x14ac:dyDescent="0.2">
      <c r="B127" s="175"/>
      <c r="C127" s="104"/>
      <c r="D127" s="176" t="s">
        <v>9696</v>
      </c>
      <c r="E127" s="177"/>
      <c r="F127" s="177"/>
      <c r="G127" s="177"/>
      <c r="H127" s="177"/>
      <c r="I127" s="178"/>
      <c r="J127" s="179">
        <f>J252</f>
        <v>0</v>
      </c>
      <c r="K127" s="104"/>
      <c r="L127" s="180"/>
    </row>
    <row r="128" spans="1:31" s="2" customFormat="1" ht="21.75" customHeight="1" x14ac:dyDescent="0.2">
      <c r="A128" s="35"/>
      <c r="B128" s="36"/>
      <c r="C128" s="37"/>
      <c r="D128" s="37"/>
      <c r="E128" s="37"/>
      <c r="F128" s="37"/>
      <c r="G128" s="37"/>
      <c r="H128" s="37"/>
      <c r="I128" s="124"/>
      <c r="J128" s="37"/>
      <c r="K128" s="37"/>
      <c r="L128" s="52"/>
      <c r="S128" s="35"/>
      <c r="T128" s="35"/>
      <c r="U128" s="35"/>
      <c r="V128" s="35"/>
      <c r="W128" s="35"/>
      <c r="X128" s="35"/>
      <c r="Y128" s="35"/>
      <c r="Z128" s="35"/>
      <c r="AA128" s="35"/>
      <c r="AB128" s="35"/>
      <c r="AC128" s="35"/>
      <c r="AD128" s="35"/>
      <c r="AE128" s="35"/>
    </row>
    <row r="129" spans="1:31" s="2" customFormat="1" ht="6.9" customHeight="1" x14ac:dyDescent="0.2">
      <c r="A129" s="35"/>
      <c r="B129" s="55"/>
      <c r="C129" s="56"/>
      <c r="D129" s="56"/>
      <c r="E129" s="56"/>
      <c r="F129" s="56"/>
      <c r="G129" s="56"/>
      <c r="H129" s="56"/>
      <c r="I129" s="159"/>
      <c r="J129" s="56"/>
      <c r="K129" s="56"/>
      <c r="L129" s="52"/>
      <c r="S129" s="35"/>
      <c r="T129" s="35"/>
      <c r="U129" s="35"/>
      <c r="V129" s="35"/>
      <c r="W129" s="35"/>
      <c r="X129" s="35"/>
      <c r="Y129" s="35"/>
      <c r="Z129" s="35"/>
      <c r="AA129" s="35"/>
      <c r="AB129" s="35"/>
      <c r="AC129" s="35"/>
      <c r="AD129" s="35"/>
      <c r="AE129" s="35"/>
    </row>
    <row r="133" spans="1:31" s="2" customFormat="1" ht="6.9" customHeight="1" x14ac:dyDescent="0.2">
      <c r="A133" s="35"/>
      <c r="B133" s="57"/>
      <c r="C133" s="58"/>
      <c r="D133" s="58"/>
      <c r="E133" s="58"/>
      <c r="F133" s="58"/>
      <c r="G133" s="58"/>
      <c r="H133" s="58"/>
      <c r="I133" s="162"/>
      <c r="J133" s="58"/>
      <c r="K133" s="58"/>
      <c r="L133" s="52"/>
      <c r="S133" s="35"/>
      <c r="T133" s="35"/>
      <c r="U133" s="35"/>
      <c r="V133" s="35"/>
      <c r="W133" s="35"/>
      <c r="X133" s="35"/>
      <c r="Y133" s="35"/>
      <c r="Z133" s="35"/>
      <c r="AA133" s="35"/>
      <c r="AB133" s="35"/>
      <c r="AC133" s="35"/>
      <c r="AD133" s="35"/>
      <c r="AE133" s="35"/>
    </row>
    <row r="134" spans="1:31" s="2" customFormat="1" ht="24.9" customHeight="1" x14ac:dyDescent="0.2">
      <c r="A134" s="35"/>
      <c r="B134" s="36"/>
      <c r="C134" s="24" t="s">
        <v>279</v>
      </c>
      <c r="D134" s="37"/>
      <c r="E134" s="37"/>
      <c r="F134" s="37"/>
      <c r="G134" s="37"/>
      <c r="H134" s="37"/>
      <c r="I134" s="124"/>
      <c r="J134" s="37"/>
      <c r="K134" s="37"/>
      <c r="L134" s="52"/>
      <c r="S134" s="35"/>
      <c r="T134" s="35"/>
      <c r="U134" s="35"/>
      <c r="V134" s="35"/>
      <c r="W134" s="35"/>
      <c r="X134" s="35"/>
      <c r="Y134" s="35"/>
      <c r="Z134" s="35"/>
      <c r="AA134" s="35"/>
      <c r="AB134" s="35"/>
      <c r="AC134" s="35"/>
      <c r="AD134" s="35"/>
      <c r="AE134" s="35"/>
    </row>
    <row r="135" spans="1:31" s="2" customFormat="1" ht="6.9" customHeight="1" x14ac:dyDescent="0.2">
      <c r="A135" s="35"/>
      <c r="B135" s="36"/>
      <c r="C135" s="37"/>
      <c r="D135" s="37"/>
      <c r="E135" s="37"/>
      <c r="F135" s="37"/>
      <c r="G135" s="37"/>
      <c r="H135" s="37"/>
      <c r="I135" s="124"/>
      <c r="J135" s="37"/>
      <c r="K135" s="37"/>
      <c r="L135" s="52"/>
      <c r="S135" s="35"/>
      <c r="T135" s="35"/>
      <c r="U135" s="35"/>
      <c r="V135" s="35"/>
      <c r="W135" s="35"/>
      <c r="X135" s="35"/>
      <c r="Y135" s="35"/>
      <c r="Z135" s="35"/>
      <c r="AA135" s="35"/>
      <c r="AB135" s="35"/>
      <c r="AC135" s="35"/>
      <c r="AD135" s="35"/>
      <c r="AE135" s="35"/>
    </row>
    <row r="136" spans="1:31" s="2" customFormat="1" ht="12" customHeight="1" x14ac:dyDescent="0.2">
      <c r="A136" s="35"/>
      <c r="B136" s="36"/>
      <c r="C136" s="30" t="s">
        <v>16</v>
      </c>
      <c r="D136" s="37"/>
      <c r="E136" s="37"/>
      <c r="F136" s="37"/>
      <c r="G136" s="37"/>
      <c r="H136" s="37"/>
      <c r="I136" s="124"/>
      <c r="J136" s="37"/>
      <c r="K136" s="37"/>
      <c r="L136" s="52"/>
      <c r="S136" s="35"/>
      <c r="T136" s="35"/>
      <c r="U136" s="35"/>
      <c r="V136" s="35"/>
      <c r="W136" s="35"/>
      <c r="X136" s="35"/>
      <c r="Y136" s="35"/>
      <c r="Z136" s="35"/>
      <c r="AA136" s="35"/>
      <c r="AB136" s="35"/>
      <c r="AC136" s="35"/>
      <c r="AD136" s="35"/>
      <c r="AE136" s="35"/>
    </row>
    <row r="137" spans="1:31" s="2" customFormat="1" ht="16.5" customHeight="1" x14ac:dyDescent="0.2">
      <c r="A137" s="35"/>
      <c r="B137" s="36"/>
      <c r="C137" s="37"/>
      <c r="D137" s="37"/>
      <c r="E137" s="342" t="str">
        <f>E7</f>
        <v>ČOV Přerov - kalová koncovka</v>
      </c>
      <c r="F137" s="343"/>
      <c r="G137" s="343"/>
      <c r="H137" s="343"/>
      <c r="I137" s="124"/>
      <c r="J137" s="37"/>
      <c r="K137" s="37"/>
      <c r="L137" s="52"/>
      <c r="S137" s="35"/>
      <c r="T137" s="35"/>
      <c r="U137" s="35"/>
      <c r="V137" s="35"/>
      <c r="W137" s="35"/>
      <c r="X137" s="35"/>
      <c r="Y137" s="35"/>
      <c r="Z137" s="35"/>
      <c r="AA137" s="35"/>
      <c r="AB137" s="35"/>
      <c r="AC137" s="35"/>
      <c r="AD137" s="35"/>
      <c r="AE137" s="35"/>
    </row>
    <row r="138" spans="1:31" s="1" customFormat="1" ht="12" customHeight="1" x14ac:dyDescent="0.2">
      <c r="B138" s="22"/>
      <c r="C138" s="30" t="s">
        <v>246</v>
      </c>
      <c r="D138" s="23"/>
      <c r="E138" s="23"/>
      <c r="F138" s="23"/>
      <c r="G138" s="23"/>
      <c r="H138" s="23"/>
      <c r="I138" s="116"/>
      <c r="J138" s="23"/>
      <c r="K138" s="23"/>
      <c r="L138" s="21"/>
    </row>
    <row r="139" spans="1:31" s="2" customFormat="1" ht="16.5" customHeight="1" x14ac:dyDescent="0.2">
      <c r="A139" s="35"/>
      <c r="B139" s="36"/>
      <c r="C139" s="37"/>
      <c r="D139" s="37"/>
      <c r="E139" s="342" t="s">
        <v>247</v>
      </c>
      <c r="F139" s="345"/>
      <c r="G139" s="345"/>
      <c r="H139" s="345"/>
      <c r="I139" s="124"/>
      <c r="J139" s="37"/>
      <c r="K139" s="37"/>
      <c r="L139" s="52"/>
      <c r="S139" s="35"/>
      <c r="T139" s="35"/>
      <c r="U139" s="35"/>
      <c r="V139" s="35"/>
      <c r="W139" s="35"/>
      <c r="X139" s="35"/>
      <c r="Y139" s="35"/>
      <c r="Z139" s="35"/>
      <c r="AA139" s="35"/>
      <c r="AB139" s="35"/>
      <c r="AC139" s="35"/>
      <c r="AD139" s="35"/>
      <c r="AE139" s="35"/>
    </row>
    <row r="140" spans="1:31" s="2" customFormat="1" ht="12" customHeight="1" x14ac:dyDescent="0.2">
      <c r="A140" s="35"/>
      <c r="B140" s="36"/>
      <c r="C140" s="30" t="s">
        <v>248</v>
      </c>
      <c r="D140" s="37"/>
      <c r="E140" s="37"/>
      <c r="F140" s="37"/>
      <c r="G140" s="37"/>
      <c r="H140" s="37"/>
      <c r="I140" s="124"/>
      <c r="J140" s="37"/>
      <c r="K140" s="37"/>
      <c r="L140" s="52"/>
      <c r="S140" s="35"/>
      <c r="T140" s="35"/>
      <c r="U140" s="35"/>
      <c r="V140" s="35"/>
      <c r="W140" s="35"/>
      <c r="X140" s="35"/>
      <c r="Y140" s="35"/>
      <c r="Z140" s="35"/>
      <c r="AA140" s="35"/>
      <c r="AB140" s="35"/>
      <c r="AC140" s="35"/>
      <c r="AD140" s="35"/>
      <c r="AE140" s="35"/>
    </row>
    <row r="141" spans="1:31" s="2" customFormat="1" ht="16.5" customHeight="1" x14ac:dyDescent="0.2">
      <c r="A141" s="35"/>
      <c r="B141" s="36"/>
      <c r="C141" s="37"/>
      <c r="D141" s="37"/>
      <c r="E141" s="323" t="str">
        <f>E11</f>
        <v>021 - Ostatní a vedlejší náklady</v>
      </c>
      <c r="F141" s="345"/>
      <c r="G141" s="345"/>
      <c r="H141" s="345"/>
      <c r="I141" s="124"/>
      <c r="J141" s="37"/>
      <c r="K141" s="37"/>
      <c r="L141" s="52"/>
      <c r="S141" s="35"/>
      <c r="T141" s="35"/>
      <c r="U141" s="35"/>
      <c r="V141" s="35"/>
      <c r="W141" s="35"/>
      <c r="X141" s="35"/>
      <c r="Y141" s="35"/>
      <c r="Z141" s="35"/>
      <c r="AA141" s="35"/>
      <c r="AB141" s="35"/>
      <c r="AC141" s="35"/>
      <c r="AD141" s="35"/>
      <c r="AE141" s="35"/>
    </row>
    <row r="142" spans="1:31" s="2" customFormat="1" ht="6.9" customHeight="1" x14ac:dyDescent="0.2">
      <c r="A142" s="35"/>
      <c r="B142" s="36"/>
      <c r="C142" s="37"/>
      <c r="D142" s="37"/>
      <c r="E142" s="37"/>
      <c r="F142" s="37"/>
      <c r="G142" s="37"/>
      <c r="H142" s="37"/>
      <c r="I142" s="124"/>
      <c r="J142" s="37"/>
      <c r="K142" s="37"/>
      <c r="L142" s="52"/>
      <c r="S142" s="35"/>
      <c r="T142" s="35"/>
      <c r="U142" s="35"/>
      <c r="V142" s="35"/>
      <c r="W142" s="35"/>
      <c r="X142" s="35"/>
      <c r="Y142" s="35"/>
      <c r="Z142" s="35"/>
      <c r="AA142" s="35"/>
      <c r="AB142" s="35"/>
      <c r="AC142" s="35"/>
      <c r="AD142" s="35"/>
      <c r="AE142" s="35"/>
    </row>
    <row r="143" spans="1:31" s="2" customFormat="1" ht="12" customHeight="1" x14ac:dyDescent="0.2">
      <c r="A143" s="35"/>
      <c r="B143" s="36"/>
      <c r="C143" s="30" t="s">
        <v>20</v>
      </c>
      <c r="D143" s="37"/>
      <c r="E143" s="37"/>
      <c r="F143" s="28" t="str">
        <f>F14</f>
        <v xml:space="preserve"> </v>
      </c>
      <c r="G143" s="37"/>
      <c r="H143" s="37"/>
      <c r="I143" s="125" t="s">
        <v>22</v>
      </c>
      <c r="J143" s="67" t="str">
        <f>IF(J14="","",J14)</f>
        <v>6. 12. 2018</v>
      </c>
      <c r="K143" s="37"/>
      <c r="L143" s="52"/>
      <c r="S143" s="35"/>
      <c r="T143" s="35"/>
      <c r="U143" s="35"/>
      <c r="V143" s="35"/>
      <c r="W143" s="35"/>
      <c r="X143" s="35"/>
      <c r="Y143" s="35"/>
      <c r="Z143" s="35"/>
      <c r="AA143" s="35"/>
      <c r="AB143" s="35"/>
      <c r="AC143" s="35"/>
      <c r="AD143" s="35"/>
      <c r="AE143" s="35"/>
    </row>
    <row r="144" spans="1:31" s="2" customFormat="1" ht="6.9" customHeight="1" x14ac:dyDescent="0.2">
      <c r="A144" s="35"/>
      <c r="B144" s="36"/>
      <c r="C144" s="37"/>
      <c r="D144" s="37"/>
      <c r="E144" s="37"/>
      <c r="F144" s="37"/>
      <c r="G144" s="37"/>
      <c r="H144" s="37"/>
      <c r="I144" s="124"/>
      <c r="J144" s="37"/>
      <c r="K144" s="37"/>
      <c r="L144" s="52"/>
      <c r="S144" s="35"/>
      <c r="T144" s="35"/>
      <c r="U144" s="35"/>
      <c r="V144" s="35"/>
      <c r="W144" s="35"/>
      <c r="X144" s="35"/>
      <c r="Y144" s="35"/>
      <c r="Z144" s="35"/>
      <c r="AA144" s="35"/>
      <c r="AB144" s="35"/>
      <c r="AC144" s="35"/>
      <c r="AD144" s="35"/>
      <c r="AE144" s="35"/>
    </row>
    <row r="145" spans="1:65" s="2" customFormat="1" ht="43.2" customHeight="1" x14ac:dyDescent="0.2">
      <c r="A145" s="35"/>
      <c r="B145" s="36"/>
      <c r="C145" s="30" t="s">
        <v>24</v>
      </c>
      <c r="D145" s="37"/>
      <c r="E145" s="37"/>
      <c r="F145" s="28" t="str">
        <f>E17</f>
        <v>Vodovody a kanalizace Přerov, a.s.</v>
      </c>
      <c r="G145" s="37"/>
      <c r="H145" s="37"/>
      <c r="I145" s="125" t="s">
        <v>30</v>
      </c>
      <c r="J145" s="33" t="str">
        <f>E23</f>
        <v>Sweco Hydroprojekt a.s., divize Morava</v>
      </c>
      <c r="K145" s="37"/>
      <c r="L145" s="52"/>
      <c r="S145" s="35"/>
      <c r="T145" s="35"/>
      <c r="U145" s="35"/>
      <c r="V145" s="35"/>
      <c r="W145" s="35"/>
      <c r="X145" s="35"/>
      <c r="Y145" s="35"/>
      <c r="Z145" s="35"/>
      <c r="AA145" s="35"/>
      <c r="AB145" s="35"/>
      <c r="AC145" s="35"/>
      <c r="AD145" s="35"/>
      <c r="AE145" s="35"/>
    </row>
    <row r="146" spans="1:65" s="2" customFormat="1" ht="15.15" customHeight="1" x14ac:dyDescent="0.2">
      <c r="A146" s="35"/>
      <c r="B146" s="36"/>
      <c r="C146" s="30" t="s">
        <v>28</v>
      </c>
      <c r="D146" s="37"/>
      <c r="E146" s="37"/>
      <c r="F146" s="28" t="str">
        <f>IF(E20="","",E20)</f>
        <v>Vyplň údaj</v>
      </c>
      <c r="G146" s="37"/>
      <c r="H146" s="37"/>
      <c r="I146" s="125" t="s">
        <v>33</v>
      </c>
      <c r="J146" s="33" t="str">
        <f>E26</f>
        <v xml:space="preserve"> </v>
      </c>
      <c r="K146" s="37"/>
      <c r="L146" s="52"/>
      <c r="S146" s="35"/>
      <c r="T146" s="35"/>
      <c r="U146" s="35"/>
      <c r="V146" s="35"/>
      <c r="W146" s="35"/>
      <c r="X146" s="35"/>
      <c r="Y146" s="35"/>
      <c r="Z146" s="35"/>
      <c r="AA146" s="35"/>
      <c r="AB146" s="35"/>
      <c r="AC146" s="35"/>
      <c r="AD146" s="35"/>
      <c r="AE146" s="35"/>
    </row>
    <row r="147" spans="1:65" s="2" customFormat="1" ht="10.35" customHeight="1" x14ac:dyDescent="0.2">
      <c r="A147" s="35"/>
      <c r="B147" s="36"/>
      <c r="C147" s="37"/>
      <c r="D147" s="37"/>
      <c r="E147" s="37"/>
      <c r="F147" s="37"/>
      <c r="G147" s="37"/>
      <c r="H147" s="37"/>
      <c r="I147" s="124"/>
      <c r="J147" s="37"/>
      <c r="K147" s="37"/>
      <c r="L147" s="52"/>
      <c r="S147" s="35"/>
      <c r="T147" s="35"/>
      <c r="U147" s="35"/>
      <c r="V147" s="35"/>
      <c r="W147" s="35"/>
      <c r="X147" s="35"/>
      <c r="Y147" s="35"/>
      <c r="Z147" s="35"/>
      <c r="AA147" s="35"/>
      <c r="AB147" s="35"/>
      <c r="AC147" s="35"/>
      <c r="AD147" s="35"/>
      <c r="AE147" s="35"/>
    </row>
    <row r="148" spans="1:65" s="11" customFormat="1" ht="29.25" customHeight="1" x14ac:dyDescent="0.2">
      <c r="A148" s="181"/>
      <c r="B148" s="182"/>
      <c r="C148" s="183" t="s">
        <v>280</v>
      </c>
      <c r="D148" s="184" t="s">
        <v>60</v>
      </c>
      <c r="E148" s="184" t="s">
        <v>56</v>
      </c>
      <c r="F148" s="184" t="s">
        <v>57</v>
      </c>
      <c r="G148" s="184" t="s">
        <v>281</v>
      </c>
      <c r="H148" s="184" t="s">
        <v>282</v>
      </c>
      <c r="I148" s="185" t="s">
        <v>283</v>
      </c>
      <c r="J148" s="184" t="s">
        <v>254</v>
      </c>
      <c r="K148" s="186" t="s">
        <v>284</v>
      </c>
      <c r="L148" s="187"/>
      <c r="M148" s="76" t="s">
        <v>1</v>
      </c>
      <c r="N148" s="77" t="s">
        <v>39</v>
      </c>
      <c r="O148" s="77" t="s">
        <v>285</v>
      </c>
      <c r="P148" s="77" t="s">
        <v>286</v>
      </c>
      <c r="Q148" s="77" t="s">
        <v>287</v>
      </c>
      <c r="R148" s="77" t="s">
        <v>288</v>
      </c>
      <c r="S148" s="77" t="s">
        <v>289</v>
      </c>
      <c r="T148" s="78" t="s">
        <v>290</v>
      </c>
      <c r="U148" s="181"/>
      <c r="V148" s="181"/>
      <c r="W148" s="181"/>
      <c r="X148" s="181"/>
      <c r="Y148" s="181"/>
      <c r="Z148" s="181"/>
      <c r="AA148" s="181"/>
      <c r="AB148" s="181"/>
      <c r="AC148" s="181"/>
      <c r="AD148" s="181"/>
      <c r="AE148" s="181"/>
    </row>
    <row r="149" spans="1:65" s="2" customFormat="1" ht="22.95" customHeight="1" x14ac:dyDescent="0.3">
      <c r="A149" s="35"/>
      <c r="B149" s="36"/>
      <c r="C149" s="83" t="s">
        <v>291</v>
      </c>
      <c r="D149" s="37"/>
      <c r="E149" s="37"/>
      <c r="F149" s="37"/>
      <c r="G149" s="37"/>
      <c r="H149" s="37"/>
      <c r="I149" s="124"/>
      <c r="J149" s="188">
        <f>BK149</f>
        <v>0</v>
      </c>
      <c r="K149" s="37"/>
      <c r="L149" s="40"/>
      <c r="M149" s="79"/>
      <c r="N149" s="189"/>
      <c r="O149" s="80"/>
      <c r="P149" s="190">
        <f>P150</f>
        <v>0</v>
      </c>
      <c r="Q149" s="80"/>
      <c r="R149" s="190">
        <f>R150</f>
        <v>0</v>
      </c>
      <c r="S149" s="80"/>
      <c r="T149" s="191">
        <f>T150</f>
        <v>0</v>
      </c>
      <c r="U149" s="35"/>
      <c r="V149" s="35"/>
      <c r="W149" s="35"/>
      <c r="X149" s="35"/>
      <c r="Y149" s="35"/>
      <c r="Z149" s="35"/>
      <c r="AA149" s="35"/>
      <c r="AB149" s="35"/>
      <c r="AC149" s="35"/>
      <c r="AD149" s="35"/>
      <c r="AE149" s="35"/>
      <c r="AT149" s="18" t="s">
        <v>74</v>
      </c>
      <c r="AU149" s="18" t="s">
        <v>256</v>
      </c>
      <c r="BK149" s="192">
        <f>BK150</f>
        <v>0</v>
      </c>
    </row>
    <row r="150" spans="1:65" s="12" customFormat="1" ht="25.95" customHeight="1" x14ac:dyDescent="0.25">
      <c r="B150" s="193"/>
      <c r="C150" s="194"/>
      <c r="D150" s="195" t="s">
        <v>74</v>
      </c>
      <c r="E150" s="196" t="s">
        <v>292</v>
      </c>
      <c r="F150" s="196" t="s">
        <v>293</v>
      </c>
      <c r="G150" s="194"/>
      <c r="H150" s="194"/>
      <c r="I150" s="197"/>
      <c r="J150" s="198">
        <f>BK150</f>
        <v>0</v>
      </c>
      <c r="K150" s="194"/>
      <c r="L150" s="199"/>
      <c r="M150" s="200"/>
      <c r="N150" s="201"/>
      <c r="O150" s="201"/>
      <c r="P150" s="202">
        <f>P151+P164+P170+P235+P241+P247+P251</f>
        <v>0</v>
      </c>
      <c r="Q150" s="201"/>
      <c r="R150" s="202">
        <f>R151+R164+R170+R235+R241+R247+R251</f>
        <v>0</v>
      </c>
      <c r="S150" s="201"/>
      <c r="T150" s="203">
        <f>T151+T164+T170+T235+T241+T247+T251</f>
        <v>0</v>
      </c>
      <c r="AR150" s="204" t="s">
        <v>81</v>
      </c>
      <c r="AT150" s="205" t="s">
        <v>74</v>
      </c>
      <c r="AU150" s="205" t="s">
        <v>75</v>
      </c>
      <c r="AY150" s="204" t="s">
        <v>294</v>
      </c>
      <c r="BK150" s="206">
        <f>BK151+BK164+BK170+BK235+BK241+BK247+BK251</f>
        <v>0</v>
      </c>
    </row>
    <row r="151" spans="1:65" s="12" customFormat="1" ht="22.95" customHeight="1" x14ac:dyDescent="0.25">
      <c r="B151" s="193"/>
      <c r="C151" s="194"/>
      <c r="D151" s="195" t="s">
        <v>74</v>
      </c>
      <c r="E151" s="207" t="s">
        <v>9697</v>
      </c>
      <c r="F151" s="207" t="s">
        <v>9698</v>
      </c>
      <c r="G151" s="194"/>
      <c r="H151" s="194"/>
      <c r="I151" s="197"/>
      <c r="J151" s="208">
        <f>BK151</f>
        <v>0</v>
      </c>
      <c r="K151" s="194"/>
      <c r="L151" s="199"/>
      <c r="M151" s="200"/>
      <c r="N151" s="201"/>
      <c r="O151" s="201"/>
      <c r="P151" s="202">
        <f>P152+P159</f>
        <v>0</v>
      </c>
      <c r="Q151" s="201"/>
      <c r="R151" s="202">
        <f>R152+R159</f>
        <v>0</v>
      </c>
      <c r="S151" s="201"/>
      <c r="T151" s="203">
        <f>T152+T159</f>
        <v>0</v>
      </c>
      <c r="AR151" s="204" t="s">
        <v>81</v>
      </c>
      <c r="AT151" s="205" t="s">
        <v>74</v>
      </c>
      <c r="AU151" s="205" t="s">
        <v>81</v>
      </c>
      <c r="AY151" s="204" t="s">
        <v>294</v>
      </c>
      <c r="BK151" s="206">
        <f>BK152+BK159</f>
        <v>0</v>
      </c>
    </row>
    <row r="152" spans="1:65" s="12" customFormat="1" ht="20.85" customHeight="1" x14ac:dyDescent="0.25">
      <c r="B152" s="193"/>
      <c r="C152" s="194"/>
      <c r="D152" s="195" t="s">
        <v>74</v>
      </c>
      <c r="E152" s="207" t="s">
        <v>9699</v>
      </c>
      <c r="F152" s="207" t="s">
        <v>9700</v>
      </c>
      <c r="G152" s="194"/>
      <c r="H152" s="194"/>
      <c r="I152" s="197"/>
      <c r="J152" s="208">
        <f>BK152</f>
        <v>0</v>
      </c>
      <c r="K152" s="194"/>
      <c r="L152" s="199"/>
      <c r="M152" s="200"/>
      <c r="N152" s="201"/>
      <c r="O152" s="201"/>
      <c r="P152" s="202">
        <f>SUM(P153:P158)</f>
        <v>0</v>
      </c>
      <c r="Q152" s="201"/>
      <c r="R152" s="202">
        <f>SUM(R153:R158)</f>
        <v>0</v>
      </c>
      <c r="S152" s="201"/>
      <c r="T152" s="203">
        <f>SUM(T153:T158)</f>
        <v>0</v>
      </c>
      <c r="AR152" s="204" t="s">
        <v>81</v>
      </c>
      <c r="AT152" s="205" t="s">
        <v>74</v>
      </c>
      <c r="AU152" s="205" t="s">
        <v>83</v>
      </c>
      <c r="AY152" s="204" t="s">
        <v>294</v>
      </c>
      <c r="BK152" s="206">
        <f>SUM(BK153:BK158)</f>
        <v>0</v>
      </c>
    </row>
    <row r="153" spans="1:65" s="2" customFormat="1" ht="16.5" customHeight="1" x14ac:dyDescent="0.2">
      <c r="A153" s="35"/>
      <c r="B153" s="36"/>
      <c r="C153" s="209" t="s">
        <v>81</v>
      </c>
      <c r="D153" s="209" t="s">
        <v>296</v>
      </c>
      <c r="E153" s="210" t="s">
        <v>9701</v>
      </c>
      <c r="F153" s="211" t="s">
        <v>9702</v>
      </c>
      <c r="G153" s="212" t="s">
        <v>1794</v>
      </c>
      <c r="H153" s="213">
        <v>1</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301</v>
      </c>
      <c r="AT153" s="220" t="s">
        <v>296</v>
      </c>
      <c r="AU153" s="220" t="s">
        <v>91</v>
      </c>
      <c r="AY153" s="18" t="s">
        <v>294</v>
      </c>
      <c r="BE153" s="221">
        <f>IF(N153="základní",J153,0)</f>
        <v>0</v>
      </c>
      <c r="BF153" s="221">
        <f>IF(N153="snížená",J153,0)</f>
        <v>0</v>
      </c>
      <c r="BG153" s="221">
        <f>IF(N153="zákl. přenesená",J153,0)</f>
        <v>0</v>
      </c>
      <c r="BH153" s="221">
        <f>IF(N153="sníž. přenesená",J153,0)</f>
        <v>0</v>
      </c>
      <c r="BI153" s="221">
        <f>IF(N153="nulová",J153,0)</f>
        <v>0</v>
      </c>
      <c r="BJ153" s="18" t="s">
        <v>81</v>
      </c>
      <c r="BK153" s="221">
        <f>ROUND(I153*H153,2)</f>
        <v>0</v>
      </c>
      <c r="BL153" s="18" t="s">
        <v>301</v>
      </c>
      <c r="BM153" s="220" t="s">
        <v>9703</v>
      </c>
    </row>
    <row r="154" spans="1:65" s="2" customFormat="1" ht="57.6" x14ac:dyDescent="0.2">
      <c r="A154" s="35"/>
      <c r="B154" s="36"/>
      <c r="C154" s="37"/>
      <c r="D154" s="222" t="s">
        <v>303</v>
      </c>
      <c r="E154" s="37"/>
      <c r="F154" s="223" t="s">
        <v>9704</v>
      </c>
      <c r="G154" s="37"/>
      <c r="H154" s="37"/>
      <c r="I154" s="124"/>
      <c r="J154" s="37"/>
      <c r="K154" s="37"/>
      <c r="L154" s="40"/>
      <c r="M154" s="224"/>
      <c r="N154" s="225"/>
      <c r="O154" s="72"/>
      <c r="P154" s="72"/>
      <c r="Q154" s="72"/>
      <c r="R154" s="72"/>
      <c r="S154" s="72"/>
      <c r="T154" s="73"/>
      <c r="U154" s="35"/>
      <c r="V154" s="35"/>
      <c r="W154" s="35"/>
      <c r="X154" s="35"/>
      <c r="Y154" s="35"/>
      <c r="Z154" s="35"/>
      <c r="AA154" s="35"/>
      <c r="AB154" s="35"/>
      <c r="AC154" s="35"/>
      <c r="AD154" s="35"/>
      <c r="AE154" s="35"/>
      <c r="AT154" s="18" t="s">
        <v>303</v>
      </c>
      <c r="AU154" s="18" t="s">
        <v>91</v>
      </c>
    </row>
    <row r="155" spans="1:65" s="2" customFormat="1" ht="36" customHeight="1" x14ac:dyDescent="0.2">
      <c r="A155" s="35"/>
      <c r="B155" s="36"/>
      <c r="C155" s="209" t="s">
        <v>83</v>
      </c>
      <c r="D155" s="209" t="s">
        <v>296</v>
      </c>
      <c r="E155" s="210" t="s">
        <v>9705</v>
      </c>
      <c r="F155" s="211" t="s">
        <v>9706</v>
      </c>
      <c r="G155" s="212" t="s">
        <v>299</v>
      </c>
      <c r="H155" s="213">
        <v>150</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301</v>
      </c>
      <c r="AT155" s="220" t="s">
        <v>296</v>
      </c>
      <c r="AU155" s="220" t="s">
        <v>91</v>
      </c>
      <c r="AY155" s="18" t="s">
        <v>294</v>
      </c>
      <c r="BE155" s="221">
        <f>IF(N155="základní",J155,0)</f>
        <v>0</v>
      </c>
      <c r="BF155" s="221">
        <f>IF(N155="snížená",J155,0)</f>
        <v>0</v>
      </c>
      <c r="BG155" s="221">
        <f>IF(N155="zákl. přenesená",J155,0)</f>
        <v>0</v>
      </c>
      <c r="BH155" s="221">
        <f>IF(N155="sníž. přenesená",J155,0)</f>
        <v>0</v>
      </c>
      <c r="BI155" s="221">
        <f>IF(N155="nulová",J155,0)</f>
        <v>0</v>
      </c>
      <c r="BJ155" s="18" t="s">
        <v>81</v>
      </c>
      <c r="BK155" s="221">
        <f>ROUND(I155*H155,2)</f>
        <v>0</v>
      </c>
      <c r="BL155" s="18" t="s">
        <v>301</v>
      </c>
      <c r="BM155" s="220" t="s">
        <v>9707</v>
      </c>
    </row>
    <row r="156" spans="1:65" s="2" customFormat="1" ht="48" x14ac:dyDescent="0.2">
      <c r="A156" s="35"/>
      <c r="B156" s="36"/>
      <c r="C156" s="37"/>
      <c r="D156" s="222" t="s">
        <v>303</v>
      </c>
      <c r="E156" s="37"/>
      <c r="F156" s="223" t="s">
        <v>9708</v>
      </c>
      <c r="G156" s="37"/>
      <c r="H156" s="37"/>
      <c r="I156" s="124"/>
      <c r="J156" s="37"/>
      <c r="K156" s="37"/>
      <c r="L156" s="40"/>
      <c r="M156" s="224"/>
      <c r="N156" s="225"/>
      <c r="O156" s="72"/>
      <c r="P156" s="72"/>
      <c r="Q156" s="72"/>
      <c r="R156" s="72"/>
      <c r="S156" s="72"/>
      <c r="T156" s="73"/>
      <c r="U156" s="35"/>
      <c r="V156" s="35"/>
      <c r="W156" s="35"/>
      <c r="X156" s="35"/>
      <c r="Y156" s="35"/>
      <c r="Z156" s="35"/>
      <c r="AA156" s="35"/>
      <c r="AB156" s="35"/>
      <c r="AC156" s="35"/>
      <c r="AD156" s="35"/>
      <c r="AE156" s="35"/>
      <c r="AT156" s="18" t="s">
        <v>303</v>
      </c>
      <c r="AU156" s="18" t="s">
        <v>91</v>
      </c>
    </row>
    <row r="157" spans="1:65" s="2" customFormat="1" ht="19.2" x14ac:dyDescent="0.2">
      <c r="A157" s="35"/>
      <c r="B157" s="36"/>
      <c r="C157" s="37"/>
      <c r="D157" s="222" t="s">
        <v>305</v>
      </c>
      <c r="E157" s="37"/>
      <c r="F157" s="226" t="s">
        <v>9709</v>
      </c>
      <c r="G157" s="37"/>
      <c r="H157" s="37"/>
      <c r="I157" s="124"/>
      <c r="J157" s="37"/>
      <c r="K157" s="37"/>
      <c r="L157" s="40"/>
      <c r="M157" s="224"/>
      <c r="N157" s="225"/>
      <c r="O157" s="72"/>
      <c r="P157" s="72"/>
      <c r="Q157" s="72"/>
      <c r="R157" s="72"/>
      <c r="S157" s="72"/>
      <c r="T157" s="73"/>
      <c r="U157" s="35"/>
      <c r="V157" s="35"/>
      <c r="W157" s="35"/>
      <c r="X157" s="35"/>
      <c r="Y157" s="35"/>
      <c r="Z157" s="35"/>
      <c r="AA157" s="35"/>
      <c r="AB157" s="35"/>
      <c r="AC157" s="35"/>
      <c r="AD157" s="35"/>
      <c r="AE157" s="35"/>
      <c r="AT157" s="18" t="s">
        <v>305</v>
      </c>
      <c r="AU157" s="18" t="s">
        <v>91</v>
      </c>
    </row>
    <row r="158" spans="1:65" s="14" customFormat="1" x14ac:dyDescent="0.2">
      <c r="B158" s="237"/>
      <c r="C158" s="238"/>
      <c r="D158" s="222" t="s">
        <v>307</v>
      </c>
      <c r="E158" s="239" t="s">
        <v>1</v>
      </c>
      <c r="F158" s="240" t="s">
        <v>1319</v>
      </c>
      <c r="G158" s="238"/>
      <c r="H158" s="241">
        <v>150</v>
      </c>
      <c r="I158" s="242"/>
      <c r="J158" s="238"/>
      <c r="K158" s="238"/>
      <c r="L158" s="243"/>
      <c r="M158" s="244"/>
      <c r="N158" s="245"/>
      <c r="O158" s="245"/>
      <c r="P158" s="245"/>
      <c r="Q158" s="245"/>
      <c r="R158" s="245"/>
      <c r="S158" s="245"/>
      <c r="T158" s="246"/>
      <c r="AT158" s="247" t="s">
        <v>307</v>
      </c>
      <c r="AU158" s="247" t="s">
        <v>91</v>
      </c>
      <c r="AV158" s="14" t="s">
        <v>83</v>
      </c>
      <c r="AW158" s="14" t="s">
        <v>32</v>
      </c>
      <c r="AX158" s="14" t="s">
        <v>81</v>
      </c>
      <c r="AY158" s="247" t="s">
        <v>294</v>
      </c>
    </row>
    <row r="159" spans="1:65" s="12" customFormat="1" ht="20.85" customHeight="1" x14ac:dyDescent="0.25">
      <c r="B159" s="193"/>
      <c r="C159" s="194"/>
      <c r="D159" s="195" t="s">
        <v>74</v>
      </c>
      <c r="E159" s="207" t="s">
        <v>9710</v>
      </c>
      <c r="F159" s="207" t="s">
        <v>9711</v>
      </c>
      <c r="G159" s="194"/>
      <c r="H159" s="194"/>
      <c r="I159" s="197"/>
      <c r="J159" s="208">
        <f>BK159</f>
        <v>0</v>
      </c>
      <c r="K159" s="194"/>
      <c r="L159" s="199"/>
      <c r="M159" s="200"/>
      <c r="N159" s="201"/>
      <c r="O159" s="201"/>
      <c r="P159" s="202">
        <f>SUM(P160:P163)</f>
        <v>0</v>
      </c>
      <c r="Q159" s="201"/>
      <c r="R159" s="202">
        <f>SUM(R160:R163)</f>
        <v>0</v>
      </c>
      <c r="S159" s="201"/>
      <c r="T159" s="203">
        <f>SUM(T160:T163)</f>
        <v>0</v>
      </c>
      <c r="AR159" s="204" t="s">
        <v>81</v>
      </c>
      <c r="AT159" s="205" t="s">
        <v>74</v>
      </c>
      <c r="AU159" s="205" t="s">
        <v>83</v>
      </c>
      <c r="AY159" s="204" t="s">
        <v>294</v>
      </c>
      <c r="BK159" s="206">
        <f>SUM(BK160:BK163)</f>
        <v>0</v>
      </c>
    </row>
    <row r="160" spans="1:65" s="2" customFormat="1" ht="36" customHeight="1" x14ac:dyDescent="0.2">
      <c r="A160" s="35"/>
      <c r="B160" s="36"/>
      <c r="C160" s="209" t="s">
        <v>91</v>
      </c>
      <c r="D160" s="209" t="s">
        <v>296</v>
      </c>
      <c r="E160" s="210" t="s">
        <v>9712</v>
      </c>
      <c r="F160" s="211" t="s">
        <v>9713</v>
      </c>
      <c r="G160" s="212" t="s">
        <v>1794</v>
      </c>
      <c r="H160" s="213">
        <v>1</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301</v>
      </c>
      <c r="AT160" s="220" t="s">
        <v>296</v>
      </c>
      <c r="AU160" s="220" t="s">
        <v>91</v>
      </c>
      <c r="AY160" s="18" t="s">
        <v>294</v>
      </c>
      <c r="BE160" s="221">
        <f>IF(N160="základní",J160,0)</f>
        <v>0</v>
      </c>
      <c r="BF160" s="221">
        <f>IF(N160="snížená",J160,0)</f>
        <v>0</v>
      </c>
      <c r="BG160" s="221">
        <f>IF(N160="zákl. přenesená",J160,0)</f>
        <v>0</v>
      </c>
      <c r="BH160" s="221">
        <f>IF(N160="sníž. přenesená",J160,0)</f>
        <v>0</v>
      </c>
      <c r="BI160" s="221">
        <f>IF(N160="nulová",J160,0)</f>
        <v>0</v>
      </c>
      <c r="BJ160" s="18" t="s">
        <v>81</v>
      </c>
      <c r="BK160" s="221">
        <f>ROUND(I160*H160,2)</f>
        <v>0</v>
      </c>
      <c r="BL160" s="18" t="s">
        <v>301</v>
      </c>
      <c r="BM160" s="220" t="s">
        <v>9714</v>
      </c>
    </row>
    <row r="161" spans="1:65" s="2" customFormat="1" ht="38.4" x14ac:dyDescent="0.2">
      <c r="A161" s="35"/>
      <c r="B161" s="36"/>
      <c r="C161" s="37"/>
      <c r="D161" s="222" t="s">
        <v>303</v>
      </c>
      <c r="E161" s="37"/>
      <c r="F161" s="223" t="s">
        <v>9715</v>
      </c>
      <c r="G161" s="37"/>
      <c r="H161" s="37"/>
      <c r="I161" s="124"/>
      <c r="J161" s="37"/>
      <c r="K161" s="37"/>
      <c r="L161" s="40"/>
      <c r="M161" s="224"/>
      <c r="N161" s="225"/>
      <c r="O161" s="72"/>
      <c r="P161" s="72"/>
      <c r="Q161" s="72"/>
      <c r="R161" s="72"/>
      <c r="S161" s="72"/>
      <c r="T161" s="73"/>
      <c r="U161" s="35"/>
      <c r="V161" s="35"/>
      <c r="W161" s="35"/>
      <c r="X161" s="35"/>
      <c r="Y161" s="35"/>
      <c r="Z161" s="35"/>
      <c r="AA161" s="35"/>
      <c r="AB161" s="35"/>
      <c r="AC161" s="35"/>
      <c r="AD161" s="35"/>
      <c r="AE161" s="35"/>
      <c r="AT161" s="18" t="s">
        <v>303</v>
      </c>
      <c r="AU161" s="18" t="s">
        <v>91</v>
      </c>
    </row>
    <row r="162" spans="1:65" s="2" customFormat="1" ht="24" customHeight="1" x14ac:dyDescent="0.2">
      <c r="A162" s="35"/>
      <c r="B162" s="36"/>
      <c r="C162" s="209" t="s">
        <v>301</v>
      </c>
      <c r="D162" s="209" t="s">
        <v>296</v>
      </c>
      <c r="E162" s="210" t="s">
        <v>9716</v>
      </c>
      <c r="F162" s="211" t="s">
        <v>9717</v>
      </c>
      <c r="G162" s="212" t="s">
        <v>1794</v>
      </c>
      <c r="H162" s="213">
        <v>1</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301</v>
      </c>
      <c r="AT162" s="220" t="s">
        <v>296</v>
      </c>
      <c r="AU162" s="220" t="s">
        <v>91</v>
      </c>
      <c r="AY162" s="18" t="s">
        <v>294</v>
      </c>
      <c r="BE162" s="221">
        <f>IF(N162="základní",J162,0)</f>
        <v>0</v>
      </c>
      <c r="BF162" s="221">
        <f>IF(N162="snížená",J162,0)</f>
        <v>0</v>
      </c>
      <c r="BG162" s="221">
        <f>IF(N162="zákl. přenesená",J162,0)</f>
        <v>0</v>
      </c>
      <c r="BH162" s="221">
        <f>IF(N162="sníž. přenesená",J162,0)</f>
        <v>0</v>
      </c>
      <c r="BI162" s="221">
        <f>IF(N162="nulová",J162,0)</f>
        <v>0</v>
      </c>
      <c r="BJ162" s="18" t="s">
        <v>81</v>
      </c>
      <c r="BK162" s="221">
        <f>ROUND(I162*H162,2)</f>
        <v>0</v>
      </c>
      <c r="BL162" s="18" t="s">
        <v>301</v>
      </c>
      <c r="BM162" s="220" t="s">
        <v>9718</v>
      </c>
    </row>
    <row r="163" spans="1:65" s="2" customFormat="1" ht="28.8" x14ac:dyDescent="0.2">
      <c r="A163" s="35"/>
      <c r="B163" s="36"/>
      <c r="C163" s="37"/>
      <c r="D163" s="222" t="s">
        <v>303</v>
      </c>
      <c r="E163" s="37"/>
      <c r="F163" s="223" t="s">
        <v>9719</v>
      </c>
      <c r="G163" s="37"/>
      <c r="H163" s="37"/>
      <c r="I163" s="124"/>
      <c r="J163" s="37"/>
      <c r="K163" s="37"/>
      <c r="L163" s="40"/>
      <c r="M163" s="224"/>
      <c r="N163" s="225"/>
      <c r="O163" s="72"/>
      <c r="P163" s="72"/>
      <c r="Q163" s="72"/>
      <c r="R163" s="72"/>
      <c r="S163" s="72"/>
      <c r="T163" s="73"/>
      <c r="U163" s="35"/>
      <c r="V163" s="35"/>
      <c r="W163" s="35"/>
      <c r="X163" s="35"/>
      <c r="Y163" s="35"/>
      <c r="Z163" s="35"/>
      <c r="AA163" s="35"/>
      <c r="AB163" s="35"/>
      <c r="AC163" s="35"/>
      <c r="AD163" s="35"/>
      <c r="AE163" s="35"/>
      <c r="AT163" s="18" t="s">
        <v>303</v>
      </c>
      <c r="AU163" s="18" t="s">
        <v>91</v>
      </c>
    </row>
    <row r="164" spans="1:65" s="12" customFormat="1" ht="22.95" customHeight="1" x14ac:dyDescent="0.25">
      <c r="B164" s="193"/>
      <c r="C164" s="194"/>
      <c r="D164" s="195" t="s">
        <v>74</v>
      </c>
      <c r="E164" s="207" t="s">
        <v>9720</v>
      </c>
      <c r="F164" s="207" t="s">
        <v>9721</v>
      </c>
      <c r="G164" s="194"/>
      <c r="H164" s="194"/>
      <c r="I164" s="197"/>
      <c r="J164" s="208">
        <f>BK164</f>
        <v>0</v>
      </c>
      <c r="K164" s="194"/>
      <c r="L164" s="199"/>
      <c r="M164" s="200"/>
      <c r="N164" s="201"/>
      <c r="O164" s="201"/>
      <c r="P164" s="202">
        <f>P165</f>
        <v>0</v>
      </c>
      <c r="Q164" s="201"/>
      <c r="R164" s="202">
        <f>R165</f>
        <v>0</v>
      </c>
      <c r="S164" s="201"/>
      <c r="T164" s="203">
        <f>T165</f>
        <v>0</v>
      </c>
      <c r="AR164" s="204" t="s">
        <v>81</v>
      </c>
      <c r="AT164" s="205" t="s">
        <v>74</v>
      </c>
      <c r="AU164" s="205" t="s">
        <v>81</v>
      </c>
      <c r="AY164" s="204" t="s">
        <v>294</v>
      </c>
      <c r="BK164" s="206">
        <f>BK165</f>
        <v>0</v>
      </c>
    </row>
    <row r="165" spans="1:65" s="12" customFormat="1" ht="20.85" customHeight="1" x14ac:dyDescent="0.25">
      <c r="B165" s="193"/>
      <c r="C165" s="194"/>
      <c r="D165" s="195" t="s">
        <v>74</v>
      </c>
      <c r="E165" s="207" t="s">
        <v>9722</v>
      </c>
      <c r="F165" s="207" t="s">
        <v>9723</v>
      </c>
      <c r="G165" s="194"/>
      <c r="H165" s="194"/>
      <c r="I165" s="197"/>
      <c r="J165" s="208">
        <f>BK165</f>
        <v>0</v>
      </c>
      <c r="K165" s="194"/>
      <c r="L165" s="199"/>
      <c r="M165" s="200"/>
      <c r="N165" s="201"/>
      <c r="O165" s="201"/>
      <c r="P165" s="202">
        <f>SUM(P166:P169)</f>
        <v>0</v>
      </c>
      <c r="Q165" s="201"/>
      <c r="R165" s="202">
        <f>SUM(R166:R169)</f>
        <v>0</v>
      </c>
      <c r="S165" s="201"/>
      <c r="T165" s="203">
        <f>SUM(T166:T169)</f>
        <v>0</v>
      </c>
      <c r="AR165" s="204" t="s">
        <v>81</v>
      </c>
      <c r="AT165" s="205" t="s">
        <v>74</v>
      </c>
      <c r="AU165" s="205" t="s">
        <v>83</v>
      </c>
      <c r="AY165" s="204" t="s">
        <v>294</v>
      </c>
      <c r="BK165" s="206">
        <f>SUM(BK166:BK169)</f>
        <v>0</v>
      </c>
    </row>
    <row r="166" spans="1:65" s="2" customFormat="1" ht="16.5" customHeight="1" x14ac:dyDescent="0.2">
      <c r="A166" s="35"/>
      <c r="B166" s="36"/>
      <c r="C166" s="209" t="s">
        <v>323</v>
      </c>
      <c r="D166" s="209" t="s">
        <v>296</v>
      </c>
      <c r="E166" s="210" t="s">
        <v>9724</v>
      </c>
      <c r="F166" s="211" t="s">
        <v>9725</v>
      </c>
      <c r="G166" s="212" t="s">
        <v>326</v>
      </c>
      <c r="H166" s="213">
        <v>2</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301</v>
      </c>
      <c r="AT166" s="220" t="s">
        <v>296</v>
      </c>
      <c r="AU166" s="220" t="s">
        <v>91</v>
      </c>
      <c r="AY166" s="18" t="s">
        <v>294</v>
      </c>
      <c r="BE166" s="221">
        <f>IF(N166="základní",J166,0)</f>
        <v>0</v>
      </c>
      <c r="BF166" s="221">
        <f>IF(N166="snížená",J166,0)</f>
        <v>0</v>
      </c>
      <c r="BG166" s="221">
        <f>IF(N166="zákl. přenesená",J166,0)</f>
        <v>0</v>
      </c>
      <c r="BH166" s="221">
        <f>IF(N166="sníž. přenesená",J166,0)</f>
        <v>0</v>
      </c>
      <c r="BI166" s="221">
        <f>IF(N166="nulová",J166,0)</f>
        <v>0</v>
      </c>
      <c r="BJ166" s="18" t="s">
        <v>81</v>
      </c>
      <c r="BK166" s="221">
        <f>ROUND(I166*H166,2)</f>
        <v>0</v>
      </c>
      <c r="BL166" s="18" t="s">
        <v>301</v>
      </c>
      <c r="BM166" s="220" t="s">
        <v>9726</v>
      </c>
    </row>
    <row r="167" spans="1:65" s="2" customFormat="1" ht="38.4" x14ac:dyDescent="0.2">
      <c r="A167" s="35"/>
      <c r="B167" s="36"/>
      <c r="C167" s="37"/>
      <c r="D167" s="222" t="s">
        <v>303</v>
      </c>
      <c r="E167" s="37"/>
      <c r="F167" s="223" t="s">
        <v>9727</v>
      </c>
      <c r="G167" s="37"/>
      <c r="H167" s="37"/>
      <c r="I167" s="124"/>
      <c r="J167" s="37"/>
      <c r="K167" s="37"/>
      <c r="L167" s="40"/>
      <c r="M167" s="224"/>
      <c r="N167" s="225"/>
      <c r="O167" s="72"/>
      <c r="P167" s="72"/>
      <c r="Q167" s="72"/>
      <c r="R167" s="72"/>
      <c r="S167" s="72"/>
      <c r="T167" s="73"/>
      <c r="U167" s="35"/>
      <c r="V167" s="35"/>
      <c r="W167" s="35"/>
      <c r="X167" s="35"/>
      <c r="Y167" s="35"/>
      <c r="Z167" s="35"/>
      <c r="AA167" s="35"/>
      <c r="AB167" s="35"/>
      <c r="AC167" s="35"/>
      <c r="AD167" s="35"/>
      <c r="AE167" s="35"/>
      <c r="AT167" s="18" t="s">
        <v>303</v>
      </c>
      <c r="AU167" s="18" t="s">
        <v>91</v>
      </c>
    </row>
    <row r="168" spans="1:65" s="2" customFormat="1" ht="16.5" customHeight="1" x14ac:dyDescent="0.2">
      <c r="A168" s="35"/>
      <c r="B168" s="36"/>
      <c r="C168" s="209" t="s">
        <v>328</v>
      </c>
      <c r="D168" s="209" t="s">
        <v>296</v>
      </c>
      <c r="E168" s="210" t="s">
        <v>9728</v>
      </c>
      <c r="F168" s="211" t="s">
        <v>9729</v>
      </c>
      <c r="G168" s="212" t="s">
        <v>326</v>
      </c>
      <c r="H168" s="213">
        <v>1</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301</v>
      </c>
      <c r="AT168" s="220" t="s">
        <v>296</v>
      </c>
      <c r="AU168" s="220" t="s">
        <v>91</v>
      </c>
      <c r="AY168" s="18" t="s">
        <v>294</v>
      </c>
      <c r="BE168" s="221">
        <f>IF(N168="základní",J168,0)</f>
        <v>0</v>
      </c>
      <c r="BF168" s="221">
        <f>IF(N168="snížená",J168,0)</f>
        <v>0</v>
      </c>
      <c r="BG168" s="221">
        <f>IF(N168="zákl. přenesená",J168,0)</f>
        <v>0</v>
      </c>
      <c r="BH168" s="221">
        <f>IF(N168="sníž. přenesená",J168,0)</f>
        <v>0</v>
      </c>
      <c r="BI168" s="221">
        <f>IF(N168="nulová",J168,0)</f>
        <v>0</v>
      </c>
      <c r="BJ168" s="18" t="s">
        <v>81</v>
      </c>
      <c r="BK168" s="221">
        <f>ROUND(I168*H168,2)</f>
        <v>0</v>
      </c>
      <c r="BL168" s="18" t="s">
        <v>301</v>
      </c>
      <c r="BM168" s="220" t="s">
        <v>9730</v>
      </c>
    </row>
    <row r="169" spans="1:65" s="2" customFormat="1" ht="38.4" x14ac:dyDescent="0.2">
      <c r="A169" s="35"/>
      <c r="B169" s="36"/>
      <c r="C169" s="37"/>
      <c r="D169" s="222" t="s">
        <v>303</v>
      </c>
      <c r="E169" s="37"/>
      <c r="F169" s="223" t="s">
        <v>9731</v>
      </c>
      <c r="G169" s="37"/>
      <c r="H169" s="37"/>
      <c r="I169" s="124"/>
      <c r="J169" s="37"/>
      <c r="K169" s="37"/>
      <c r="L169" s="40"/>
      <c r="M169" s="224"/>
      <c r="N169" s="225"/>
      <c r="O169" s="72"/>
      <c r="P169" s="72"/>
      <c r="Q169" s="72"/>
      <c r="R169" s="72"/>
      <c r="S169" s="72"/>
      <c r="T169" s="73"/>
      <c r="U169" s="35"/>
      <c r="V169" s="35"/>
      <c r="W169" s="35"/>
      <c r="X169" s="35"/>
      <c r="Y169" s="35"/>
      <c r="Z169" s="35"/>
      <c r="AA169" s="35"/>
      <c r="AB169" s="35"/>
      <c r="AC169" s="35"/>
      <c r="AD169" s="35"/>
      <c r="AE169" s="35"/>
      <c r="AT169" s="18" t="s">
        <v>303</v>
      </c>
      <c r="AU169" s="18" t="s">
        <v>91</v>
      </c>
    </row>
    <row r="170" spans="1:65" s="12" customFormat="1" ht="22.95" customHeight="1" x14ac:dyDescent="0.25">
      <c r="B170" s="193"/>
      <c r="C170" s="194"/>
      <c r="D170" s="195" t="s">
        <v>74</v>
      </c>
      <c r="E170" s="207" t="s">
        <v>9732</v>
      </c>
      <c r="F170" s="207" t="s">
        <v>9733</v>
      </c>
      <c r="G170" s="194"/>
      <c r="H170" s="194"/>
      <c r="I170" s="197"/>
      <c r="J170" s="208">
        <f>BK170</f>
        <v>0</v>
      </c>
      <c r="K170" s="194"/>
      <c r="L170" s="199"/>
      <c r="M170" s="200"/>
      <c r="N170" s="201"/>
      <c r="O170" s="201"/>
      <c r="P170" s="202">
        <f>P171+P175+P179+P183+P190+P200+P204+P211+P216+P219+P222+P226+P229+P232</f>
        <v>0</v>
      </c>
      <c r="Q170" s="201"/>
      <c r="R170" s="202">
        <f>R171+R175+R179+R183+R190+R200+R204+R211+R216+R219+R222+R226+R229+R232</f>
        <v>0</v>
      </c>
      <c r="S170" s="201"/>
      <c r="T170" s="203">
        <f>T171+T175+T179+T183+T190+T200+T204+T211+T216+T219+T222+T226+T229+T232</f>
        <v>0</v>
      </c>
      <c r="AR170" s="204" t="s">
        <v>81</v>
      </c>
      <c r="AT170" s="205" t="s">
        <v>74</v>
      </c>
      <c r="AU170" s="205" t="s">
        <v>81</v>
      </c>
      <c r="AY170" s="204" t="s">
        <v>294</v>
      </c>
      <c r="BK170" s="206">
        <f>BK171+BK175+BK179+BK183+BK190+BK200+BK204+BK211+BK216+BK219+BK222+BK226+BK229+BK232</f>
        <v>0</v>
      </c>
    </row>
    <row r="171" spans="1:65" s="12" customFormat="1" ht="20.85" customHeight="1" x14ac:dyDescent="0.25">
      <c r="B171" s="193"/>
      <c r="C171" s="194"/>
      <c r="D171" s="195" t="s">
        <v>74</v>
      </c>
      <c r="E171" s="207" t="s">
        <v>9734</v>
      </c>
      <c r="F171" s="207" t="s">
        <v>9735</v>
      </c>
      <c r="G171" s="194"/>
      <c r="H171" s="194"/>
      <c r="I171" s="197"/>
      <c r="J171" s="208">
        <f>BK171</f>
        <v>0</v>
      </c>
      <c r="K171" s="194"/>
      <c r="L171" s="199"/>
      <c r="M171" s="200"/>
      <c r="N171" s="201"/>
      <c r="O171" s="201"/>
      <c r="P171" s="202">
        <f>SUM(P172:P174)</f>
        <v>0</v>
      </c>
      <c r="Q171" s="201"/>
      <c r="R171" s="202">
        <f>SUM(R172:R174)</f>
        <v>0</v>
      </c>
      <c r="S171" s="201"/>
      <c r="T171" s="203">
        <f>SUM(T172:T174)</f>
        <v>0</v>
      </c>
      <c r="AR171" s="204" t="s">
        <v>81</v>
      </c>
      <c r="AT171" s="205" t="s">
        <v>74</v>
      </c>
      <c r="AU171" s="205" t="s">
        <v>83</v>
      </c>
      <c r="AY171" s="204" t="s">
        <v>294</v>
      </c>
      <c r="BK171" s="206">
        <f>SUM(BK172:BK174)</f>
        <v>0</v>
      </c>
    </row>
    <row r="172" spans="1:65" s="2" customFormat="1" ht="24" customHeight="1" x14ac:dyDescent="0.2">
      <c r="A172" s="35"/>
      <c r="B172" s="36"/>
      <c r="C172" s="209" t="s">
        <v>333</v>
      </c>
      <c r="D172" s="209" t="s">
        <v>296</v>
      </c>
      <c r="E172" s="210" t="s">
        <v>9736</v>
      </c>
      <c r="F172" s="211" t="s">
        <v>9737</v>
      </c>
      <c r="G172" s="212" t="s">
        <v>1794</v>
      </c>
      <c r="H172" s="213">
        <v>1</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301</v>
      </c>
      <c r="AT172" s="220" t="s">
        <v>296</v>
      </c>
      <c r="AU172" s="220" t="s">
        <v>91</v>
      </c>
      <c r="AY172" s="18" t="s">
        <v>294</v>
      </c>
      <c r="BE172" s="221">
        <f>IF(N172="základní",J172,0)</f>
        <v>0</v>
      </c>
      <c r="BF172" s="221">
        <f>IF(N172="snížená",J172,0)</f>
        <v>0</v>
      </c>
      <c r="BG172" s="221">
        <f>IF(N172="zákl. přenesená",J172,0)</f>
        <v>0</v>
      </c>
      <c r="BH172" s="221">
        <f>IF(N172="sníž. přenesená",J172,0)</f>
        <v>0</v>
      </c>
      <c r="BI172" s="221">
        <f>IF(N172="nulová",J172,0)</f>
        <v>0</v>
      </c>
      <c r="BJ172" s="18" t="s">
        <v>81</v>
      </c>
      <c r="BK172" s="221">
        <f>ROUND(I172*H172,2)</f>
        <v>0</v>
      </c>
      <c r="BL172" s="18" t="s">
        <v>301</v>
      </c>
      <c r="BM172" s="220" t="s">
        <v>9738</v>
      </c>
    </row>
    <row r="173" spans="1:65" s="2" customFormat="1" ht="67.2" x14ac:dyDescent="0.2">
      <c r="A173" s="35"/>
      <c r="B173" s="36"/>
      <c r="C173" s="37"/>
      <c r="D173" s="222" t="s">
        <v>303</v>
      </c>
      <c r="E173" s="37"/>
      <c r="F173" s="223" t="s">
        <v>9739</v>
      </c>
      <c r="G173" s="37"/>
      <c r="H173" s="37"/>
      <c r="I173" s="124"/>
      <c r="J173" s="37"/>
      <c r="K173" s="37"/>
      <c r="L173" s="40"/>
      <c r="M173" s="224"/>
      <c r="N173" s="225"/>
      <c r="O173" s="72"/>
      <c r="P173" s="72"/>
      <c r="Q173" s="72"/>
      <c r="R173" s="72"/>
      <c r="S173" s="72"/>
      <c r="T173" s="73"/>
      <c r="U173" s="35"/>
      <c r="V173" s="35"/>
      <c r="W173" s="35"/>
      <c r="X173" s="35"/>
      <c r="Y173" s="35"/>
      <c r="Z173" s="35"/>
      <c r="AA173" s="35"/>
      <c r="AB173" s="35"/>
      <c r="AC173" s="35"/>
      <c r="AD173" s="35"/>
      <c r="AE173" s="35"/>
      <c r="AT173" s="18" t="s">
        <v>303</v>
      </c>
      <c r="AU173" s="18" t="s">
        <v>91</v>
      </c>
    </row>
    <row r="174" spans="1:65" s="2" customFormat="1" ht="19.2" x14ac:dyDescent="0.2">
      <c r="A174" s="35"/>
      <c r="B174" s="36"/>
      <c r="C174" s="37"/>
      <c r="D174" s="222" t="s">
        <v>305</v>
      </c>
      <c r="E174" s="37"/>
      <c r="F174" s="226" t="s">
        <v>9740</v>
      </c>
      <c r="G174" s="37"/>
      <c r="H174" s="37"/>
      <c r="I174" s="124"/>
      <c r="J174" s="37"/>
      <c r="K174" s="37"/>
      <c r="L174" s="40"/>
      <c r="M174" s="224"/>
      <c r="N174" s="225"/>
      <c r="O174" s="72"/>
      <c r="P174" s="72"/>
      <c r="Q174" s="72"/>
      <c r="R174" s="72"/>
      <c r="S174" s="72"/>
      <c r="T174" s="73"/>
      <c r="U174" s="35"/>
      <c r="V174" s="35"/>
      <c r="W174" s="35"/>
      <c r="X174" s="35"/>
      <c r="Y174" s="35"/>
      <c r="Z174" s="35"/>
      <c r="AA174" s="35"/>
      <c r="AB174" s="35"/>
      <c r="AC174" s="35"/>
      <c r="AD174" s="35"/>
      <c r="AE174" s="35"/>
      <c r="AT174" s="18" t="s">
        <v>305</v>
      </c>
      <c r="AU174" s="18" t="s">
        <v>91</v>
      </c>
    </row>
    <row r="175" spans="1:65" s="12" customFormat="1" ht="20.85" customHeight="1" x14ac:dyDescent="0.25">
      <c r="B175" s="193"/>
      <c r="C175" s="194"/>
      <c r="D175" s="195" t="s">
        <v>74</v>
      </c>
      <c r="E175" s="207" t="s">
        <v>9741</v>
      </c>
      <c r="F175" s="207" t="s">
        <v>9742</v>
      </c>
      <c r="G175" s="194"/>
      <c r="H175" s="194"/>
      <c r="I175" s="197"/>
      <c r="J175" s="208">
        <f>BK175</f>
        <v>0</v>
      </c>
      <c r="K175" s="194"/>
      <c r="L175" s="199"/>
      <c r="M175" s="200"/>
      <c r="N175" s="201"/>
      <c r="O175" s="201"/>
      <c r="P175" s="202">
        <f>SUM(P176:P178)</f>
        <v>0</v>
      </c>
      <c r="Q175" s="201"/>
      <c r="R175" s="202">
        <f>SUM(R176:R178)</f>
        <v>0</v>
      </c>
      <c r="S175" s="201"/>
      <c r="T175" s="203">
        <f>SUM(T176:T178)</f>
        <v>0</v>
      </c>
      <c r="AR175" s="204" t="s">
        <v>81</v>
      </c>
      <c r="AT175" s="205" t="s">
        <v>74</v>
      </c>
      <c r="AU175" s="205" t="s">
        <v>83</v>
      </c>
      <c r="AY175" s="204" t="s">
        <v>294</v>
      </c>
      <c r="BK175" s="206">
        <f>SUM(BK176:BK178)</f>
        <v>0</v>
      </c>
    </row>
    <row r="176" spans="1:65" s="2" customFormat="1" ht="24" customHeight="1" x14ac:dyDescent="0.2">
      <c r="A176" s="35"/>
      <c r="B176" s="36"/>
      <c r="C176" s="209" t="s">
        <v>340</v>
      </c>
      <c r="D176" s="209" t="s">
        <v>296</v>
      </c>
      <c r="E176" s="210" t="s">
        <v>9743</v>
      </c>
      <c r="F176" s="211" t="s">
        <v>9744</v>
      </c>
      <c r="G176" s="212" t="s">
        <v>1794</v>
      </c>
      <c r="H176" s="213">
        <v>1</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301</v>
      </c>
      <c r="AT176" s="220" t="s">
        <v>296</v>
      </c>
      <c r="AU176" s="220" t="s">
        <v>91</v>
      </c>
      <c r="AY176" s="18" t="s">
        <v>294</v>
      </c>
      <c r="BE176" s="221">
        <f>IF(N176="základní",J176,0)</f>
        <v>0</v>
      </c>
      <c r="BF176" s="221">
        <f>IF(N176="snížená",J176,0)</f>
        <v>0</v>
      </c>
      <c r="BG176" s="221">
        <f>IF(N176="zákl. přenesená",J176,0)</f>
        <v>0</v>
      </c>
      <c r="BH176" s="221">
        <f>IF(N176="sníž. přenesená",J176,0)</f>
        <v>0</v>
      </c>
      <c r="BI176" s="221">
        <f>IF(N176="nulová",J176,0)</f>
        <v>0</v>
      </c>
      <c r="BJ176" s="18" t="s">
        <v>81</v>
      </c>
      <c r="BK176" s="221">
        <f>ROUND(I176*H176,2)</f>
        <v>0</v>
      </c>
      <c r="BL176" s="18" t="s">
        <v>301</v>
      </c>
      <c r="BM176" s="220" t="s">
        <v>9745</v>
      </c>
    </row>
    <row r="177" spans="1:65" s="2" customFormat="1" ht="67.2" x14ac:dyDescent="0.2">
      <c r="A177" s="35"/>
      <c r="B177" s="36"/>
      <c r="C177" s="37"/>
      <c r="D177" s="222" t="s">
        <v>303</v>
      </c>
      <c r="E177" s="37"/>
      <c r="F177" s="223" t="s">
        <v>9746</v>
      </c>
      <c r="G177" s="37"/>
      <c r="H177" s="37"/>
      <c r="I177" s="124"/>
      <c r="J177" s="37"/>
      <c r="K177" s="37"/>
      <c r="L177" s="40"/>
      <c r="M177" s="224"/>
      <c r="N177" s="225"/>
      <c r="O177" s="72"/>
      <c r="P177" s="72"/>
      <c r="Q177" s="72"/>
      <c r="R177" s="72"/>
      <c r="S177" s="72"/>
      <c r="T177" s="73"/>
      <c r="U177" s="35"/>
      <c r="V177" s="35"/>
      <c r="W177" s="35"/>
      <c r="X177" s="35"/>
      <c r="Y177" s="35"/>
      <c r="Z177" s="35"/>
      <c r="AA177" s="35"/>
      <c r="AB177" s="35"/>
      <c r="AC177" s="35"/>
      <c r="AD177" s="35"/>
      <c r="AE177" s="35"/>
      <c r="AT177" s="18" t="s">
        <v>303</v>
      </c>
      <c r="AU177" s="18" t="s">
        <v>91</v>
      </c>
    </row>
    <row r="178" spans="1:65" s="2" customFormat="1" ht="19.2" x14ac:dyDescent="0.2">
      <c r="A178" s="35"/>
      <c r="B178" s="36"/>
      <c r="C178" s="37"/>
      <c r="D178" s="222" t="s">
        <v>305</v>
      </c>
      <c r="E178" s="37"/>
      <c r="F178" s="226" t="s">
        <v>9740</v>
      </c>
      <c r="G178" s="37"/>
      <c r="H178" s="37"/>
      <c r="I178" s="124"/>
      <c r="J178" s="37"/>
      <c r="K178" s="37"/>
      <c r="L178" s="40"/>
      <c r="M178" s="224"/>
      <c r="N178" s="225"/>
      <c r="O178" s="72"/>
      <c r="P178" s="72"/>
      <c r="Q178" s="72"/>
      <c r="R178" s="72"/>
      <c r="S178" s="72"/>
      <c r="T178" s="73"/>
      <c r="U178" s="35"/>
      <c r="V178" s="35"/>
      <c r="W178" s="35"/>
      <c r="X178" s="35"/>
      <c r="Y178" s="35"/>
      <c r="Z178" s="35"/>
      <c r="AA178" s="35"/>
      <c r="AB178" s="35"/>
      <c r="AC178" s="35"/>
      <c r="AD178" s="35"/>
      <c r="AE178" s="35"/>
      <c r="AT178" s="18" t="s">
        <v>305</v>
      </c>
      <c r="AU178" s="18" t="s">
        <v>91</v>
      </c>
    </row>
    <row r="179" spans="1:65" s="12" customFormat="1" ht="20.85" customHeight="1" x14ac:dyDescent="0.25">
      <c r="B179" s="193"/>
      <c r="C179" s="194"/>
      <c r="D179" s="195" t="s">
        <v>74</v>
      </c>
      <c r="E179" s="207" t="s">
        <v>9747</v>
      </c>
      <c r="F179" s="207" t="s">
        <v>9748</v>
      </c>
      <c r="G179" s="194"/>
      <c r="H179" s="194"/>
      <c r="I179" s="197"/>
      <c r="J179" s="208">
        <f>BK179</f>
        <v>0</v>
      </c>
      <c r="K179" s="194"/>
      <c r="L179" s="199"/>
      <c r="M179" s="200"/>
      <c r="N179" s="201"/>
      <c r="O179" s="201"/>
      <c r="P179" s="202">
        <f>SUM(P180:P182)</f>
        <v>0</v>
      </c>
      <c r="Q179" s="201"/>
      <c r="R179" s="202">
        <f>SUM(R180:R182)</f>
        <v>0</v>
      </c>
      <c r="S179" s="201"/>
      <c r="T179" s="203">
        <f>SUM(T180:T182)</f>
        <v>0</v>
      </c>
      <c r="AR179" s="204" t="s">
        <v>81</v>
      </c>
      <c r="AT179" s="205" t="s">
        <v>74</v>
      </c>
      <c r="AU179" s="205" t="s">
        <v>83</v>
      </c>
      <c r="AY179" s="204" t="s">
        <v>294</v>
      </c>
      <c r="BK179" s="206">
        <f>SUM(BK180:BK182)</f>
        <v>0</v>
      </c>
    </row>
    <row r="180" spans="1:65" s="2" customFormat="1" ht="24" customHeight="1" x14ac:dyDescent="0.2">
      <c r="A180" s="35"/>
      <c r="B180" s="36"/>
      <c r="C180" s="209" t="s">
        <v>346</v>
      </c>
      <c r="D180" s="209" t="s">
        <v>296</v>
      </c>
      <c r="E180" s="210" t="s">
        <v>9749</v>
      </c>
      <c r="F180" s="211" t="s">
        <v>9750</v>
      </c>
      <c r="G180" s="212" t="s">
        <v>1794</v>
      </c>
      <c r="H180" s="213">
        <v>1</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301</v>
      </c>
      <c r="AT180" s="220" t="s">
        <v>296</v>
      </c>
      <c r="AU180" s="220" t="s">
        <v>91</v>
      </c>
      <c r="AY180" s="18" t="s">
        <v>294</v>
      </c>
      <c r="BE180" s="221">
        <f>IF(N180="základní",J180,0)</f>
        <v>0</v>
      </c>
      <c r="BF180" s="221">
        <f>IF(N180="snížená",J180,0)</f>
        <v>0</v>
      </c>
      <c r="BG180" s="221">
        <f>IF(N180="zákl. přenesená",J180,0)</f>
        <v>0</v>
      </c>
      <c r="BH180" s="221">
        <f>IF(N180="sníž. přenesená",J180,0)</f>
        <v>0</v>
      </c>
      <c r="BI180" s="221">
        <f>IF(N180="nulová",J180,0)</f>
        <v>0</v>
      </c>
      <c r="BJ180" s="18" t="s">
        <v>81</v>
      </c>
      <c r="BK180" s="221">
        <f>ROUND(I180*H180,2)</f>
        <v>0</v>
      </c>
      <c r="BL180" s="18" t="s">
        <v>301</v>
      </c>
      <c r="BM180" s="220" t="s">
        <v>9751</v>
      </c>
    </row>
    <row r="181" spans="1:65" s="2" customFormat="1" ht="38.4" x14ac:dyDescent="0.2">
      <c r="A181" s="35"/>
      <c r="B181" s="36"/>
      <c r="C181" s="37"/>
      <c r="D181" s="222" t="s">
        <v>303</v>
      </c>
      <c r="E181" s="37"/>
      <c r="F181" s="223" t="s">
        <v>9752</v>
      </c>
      <c r="G181" s="37"/>
      <c r="H181" s="37"/>
      <c r="I181" s="124"/>
      <c r="J181" s="37"/>
      <c r="K181" s="37"/>
      <c r="L181" s="40"/>
      <c r="M181" s="224"/>
      <c r="N181" s="225"/>
      <c r="O181" s="72"/>
      <c r="P181" s="72"/>
      <c r="Q181" s="72"/>
      <c r="R181" s="72"/>
      <c r="S181" s="72"/>
      <c r="T181" s="73"/>
      <c r="U181" s="35"/>
      <c r="V181" s="35"/>
      <c r="W181" s="35"/>
      <c r="X181" s="35"/>
      <c r="Y181" s="35"/>
      <c r="Z181" s="35"/>
      <c r="AA181" s="35"/>
      <c r="AB181" s="35"/>
      <c r="AC181" s="35"/>
      <c r="AD181" s="35"/>
      <c r="AE181" s="35"/>
      <c r="AT181" s="18" t="s">
        <v>303</v>
      </c>
      <c r="AU181" s="18" t="s">
        <v>91</v>
      </c>
    </row>
    <row r="182" spans="1:65" s="2" customFormat="1" ht="19.2" x14ac:dyDescent="0.2">
      <c r="A182" s="35"/>
      <c r="B182" s="36"/>
      <c r="C182" s="37"/>
      <c r="D182" s="222" t="s">
        <v>305</v>
      </c>
      <c r="E182" s="37"/>
      <c r="F182" s="226" t="s">
        <v>9740</v>
      </c>
      <c r="G182" s="37"/>
      <c r="H182" s="37"/>
      <c r="I182" s="124"/>
      <c r="J182" s="37"/>
      <c r="K182" s="37"/>
      <c r="L182" s="40"/>
      <c r="M182" s="224"/>
      <c r="N182" s="225"/>
      <c r="O182" s="72"/>
      <c r="P182" s="72"/>
      <c r="Q182" s="72"/>
      <c r="R182" s="72"/>
      <c r="S182" s="72"/>
      <c r="T182" s="73"/>
      <c r="U182" s="35"/>
      <c r="V182" s="35"/>
      <c r="W182" s="35"/>
      <c r="X182" s="35"/>
      <c r="Y182" s="35"/>
      <c r="Z182" s="35"/>
      <c r="AA182" s="35"/>
      <c r="AB182" s="35"/>
      <c r="AC182" s="35"/>
      <c r="AD182" s="35"/>
      <c r="AE182" s="35"/>
      <c r="AT182" s="18" t="s">
        <v>305</v>
      </c>
      <c r="AU182" s="18" t="s">
        <v>91</v>
      </c>
    </row>
    <row r="183" spans="1:65" s="12" customFormat="1" ht="20.85" customHeight="1" x14ac:dyDescent="0.25">
      <c r="B183" s="193"/>
      <c r="C183" s="194"/>
      <c r="D183" s="195" t="s">
        <v>74</v>
      </c>
      <c r="E183" s="207" t="s">
        <v>9753</v>
      </c>
      <c r="F183" s="207" t="s">
        <v>9754</v>
      </c>
      <c r="G183" s="194"/>
      <c r="H183" s="194"/>
      <c r="I183" s="197"/>
      <c r="J183" s="208">
        <f>BK183</f>
        <v>0</v>
      </c>
      <c r="K183" s="194"/>
      <c r="L183" s="199"/>
      <c r="M183" s="200"/>
      <c r="N183" s="201"/>
      <c r="O183" s="201"/>
      <c r="P183" s="202">
        <f>SUM(P184:P189)</f>
        <v>0</v>
      </c>
      <c r="Q183" s="201"/>
      <c r="R183" s="202">
        <f>SUM(R184:R189)</f>
        <v>0</v>
      </c>
      <c r="S183" s="201"/>
      <c r="T183" s="203">
        <f>SUM(T184:T189)</f>
        <v>0</v>
      </c>
      <c r="AR183" s="204" t="s">
        <v>81</v>
      </c>
      <c r="AT183" s="205" t="s">
        <v>74</v>
      </c>
      <c r="AU183" s="205" t="s">
        <v>83</v>
      </c>
      <c r="AY183" s="204" t="s">
        <v>294</v>
      </c>
      <c r="BK183" s="206">
        <f>SUM(BK184:BK189)</f>
        <v>0</v>
      </c>
    </row>
    <row r="184" spans="1:65" s="2" customFormat="1" ht="16.5" customHeight="1" x14ac:dyDescent="0.2">
      <c r="A184" s="35"/>
      <c r="B184" s="36"/>
      <c r="C184" s="209" t="s">
        <v>353</v>
      </c>
      <c r="D184" s="209" t="s">
        <v>296</v>
      </c>
      <c r="E184" s="210" t="s">
        <v>9755</v>
      </c>
      <c r="F184" s="211" t="s">
        <v>9754</v>
      </c>
      <c r="G184" s="212" t="s">
        <v>1794</v>
      </c>
      <c r="H184" s="213">
        <v>1</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301</v>
      </c>
      <c r="AT184" s="220" t="s">
        <v>296</v>
      </c>
      <c r="AU184" s="220" t="s">
        <v>91</v>
      </c>
      <c r="AY184" s="18" t="s">
        <v>294</v>
      </c>
      <c r="BE184" s="221">
        <f>IF(N184="základní",J184,0)</f>
        <v>0</v>
      </c>
      <c r="BF184" s="221">
        <f>IF(N184="snížená",J184,0)</f>
        <v>0</v>
      </c>
      <c r="BG184" s="221">
        <f>IF(N184="zákl. přenesená",J184,0)</f>
        <v>0</v>
      </c>
      <c r="BH184" s="221">
        <f>IF(N184="sníž. přenesená",J184,0)</f>
        <v>0</v>
      </c>
      <c r="BI184" s="221">
        <f>IF(N184="nulová",J184,0)</f>
        <v>0</v>
      </c>
      <c r="BJ184" s="18" t="s">
        <v>81</v>
      </c>
      <c r="BK184" s="221">
        <f>ROUND(I184*H184,2)</f>
        <v>0</v>
      </c>
      <c r="BL184" s="18" t="s">
        <v>301</v>
      </c>
      <c r="BM184" s="220" t="s">
        <v>9756</v>
      </c>
    </row>
    <row r="185" spans="1:65" s="2" customFormat="1" ht="76.8" x14ac:dyDescent="0.2">
      <c r="A185" s="35"/>
      <c r="B185" s="36"/>
      <c r="C185" s="37"/>
      <c r="D185" s="222" t="s">
        <v>303</v>
      </c>
      <c r="E185" s="37"/>
      <c r="F185" s="223" t="s">
        <v>9757</v>
      </c>
      <c r="G185" s="37"/>
      <c r="H185" s="37"/>
      <c r="I185" s="124"/>
      <c r="J185" s="37"/>
      <c r="K185" s="37"/>
      <c r="L185" s="40"/>
      <c r="M185" s="224"/>
      <c r="N185" s="225"/>
      <c r="O185" s="72"/>
      <c r="P185" s="72"/>
      <c r="Q185" s="72"/>
      <c r="R185" s="72"/>
      <c r="S185" s="72"/>
      <c r="T185" s="73"/>
      <c r="U185" s="35"/>
      <c r="V185" s="35"/>
      <c r="W185" s="35"/>
      <c r="X185" s="35"/>
      <c r="Y185" s="35"/>
      <c r="Z185" s="35"/>
      <c r="AA185" s="35"/>
      <c r="AB185" s="35"/>
      <c r="AC185" s="35"/>
      <c r="AD185" s="35"/>
      <c r="AE185" s="35"/>
      <c r="AT185" s="18" t="s">
        <v>303</v>
      </c>
      <c r="AU185" s="18" t="s">
        <v>91</v>
      </c>
    </row>
    <row r="186" spans="1:65" s="2" customFormat="1" ht="19.2" x14ac:dyDescent="0.2">
      <c r="A186" s="35"/>
      <c r="B186" s="36"/>
      <c r="C186" s="37"/>
      <c r="D186" s="222" t="s">
        <v>305</v>
      </c>
      <c r="E186" s="37"/>
      <c r="F186" s="226" t="s">
        <v>9740</v>
      </c>
      <c r="G186" s="37"/>
      <c r="H186" s="37"/>
      <c r="I186" s="124"/>
      <c r="J186" s="37"/>
      <c r="K186" s="37"/>
      <c r="L186" s="40"/>
      <c r="M186" s="224"/>
      <c r="N186" s="225"/>
      <c r="O186" s="72"/>
      <c r="P186" s="72"/>
      <c r="Q186" s="72"/>
      <c r="R186" s="72"/>
      <c r="S186" s="72"/>
      <c r="T186" s="73"/>
      <c r="U186" s="35"/>
      <c r="V186" s="35"/>
      <c r="W186" s="35"/>
      <c r="X186" s="35"/>
      <c r="Y186" s="35"/>
      <c r="Z186" s="35"/>
      <c r="AA186" s="35"/>
      <c r="AB186" s="35"/>
      <c r="AC186" s="35"/>
      <c r="AD186" s="35"/>
      <c r="AE186" s="35"/>
      <c r="AT186" s="18" t="s">
        <v>305</v>
      </c>
      <c r="AU186" s="18" t="s">
        <v>91</v>
      </c>
    </row>
    <row r="187" spans="1:65" s="2" customFormat="1" ht="36" customHeight="1" x14ac:dyDescent="0.2">
      <c r="A187" s="35"/>
      <c r="B187" s="36"/>
      <c r="C187" s="209" t="s">
        <v>365</v>
      </c>
      <c r="D187" s="209" t="s">
        <v>296</v>
      </c>
      <c r="E187" s="210" t="s">
        <v>9758</v>
      </c>
      <c r="F187" s="211" t="s">
        <v>9759</v>
      </c>
      <c r="G187" s="212" t="s">
        <v>1794</v>
      </c>
      <c r="H187" s="213">
        <v>1</v>
      </c>
      <c r="I187" s="214"/>
      <c r="J187" s="215">
        <f>ROUND(I187*H187,2)</f>
        <v>0</v>
      </c>
      <c r="K187" s="211" t="s">
        <v>1</v>
      </c>
      <c r="L187" s="40"/>
      <c r="M187" s="216" t="s">
        <v>1</v>
      </c>
      <c r="N187" s="217" t="s">
        <v>40</v>
      </c>
      <c r="O187" s="72"/>
      <c r="P187" s="218">
        <f>O187*H187</f>
        <v>0</v>
      </c>
      <c r="Q187" s="218">
        <v>0</v>
      </c>
      <c r="R187" s="218">
        <f>Q187*H187</f>
        <v>0</v>
      </c>
      <c r="S187" s="218">
        <v>0</v>
      </c>
      <c r="T187" s="219">
        <f>S187*H187</f>
        <v>0</v>
      </c>
      <c r="U187" s="35"/>
      <c r="V187" s="35"/>
      <c r="W187" s="35"/>
      <c r="X187" s="35"/>
      <c r="Y187" s="35"/>
      <c r="Z187" s="35"/>
      <c r="AA187" s="35"/>
      <c r="AB187" s="35"/>
      <c r="AC187" s="35"/>
      <c r="AD187" s="35"/>
      <c r="AE187" s="35"/>
      <c r="AR187" s="220" t="s">
        <v>301</v>
      </c>
      <c r="AT187" s="220" t="s">
        <v>296</v>
      </c>
      <c r="AU187" s="220" t="s">
        <v>91</v>
      </c>
      <c r="AY187" s="18" t="s">
        <v>294</v>
      </c>
      <c r="BE187" s="221">
        <f>IF(N187="základní",J187,0)</f>
        <v>0</v>
      </c>
      <c r="BF187" s="221">
        <f>IF(N187="snížená",J187,0)</f>
        <v>0</v>
      </c>
      <c r="BG187" s="221">
        <f>IF(N187="zákl. přenesená",J187,0)</f>
        <v>0</v>
      </c>
      <c r="BH187" s="221">
        <f>IF(N187="sníž. přenesená",J187,0)</f>
        <v>0</v>
      </c>
      <c r="BI187" s="221">
        <f>IF(N187="nulová",J187,0)</f>
        <v>0</v>
      </c>
      <c r="BJ187" s="18" t="s">
        <v>81</v>
      </c>
      <c r="BK187" s="221">
        <f>ROUND(I187*H187,2)</f>
        <v>0</v>
      </c>
      <c r="BL187" s="18" t="s">
        <v>301</v>
      </c>
      <c r="BM187" s="220" t="s">
        <v>9760</v>
      </c>
    </row>
    <row r="188" spans="1:65" s="2" customFormat="1" ht="67.2" x14ac:dyDescent="0.2">
      <c r="A188" s="35"/>
      <c r="B188" s="36"/>
      <c r="C188" s="37"/>
      <c r="D188" s="222" t="s">
        <v>303</v>
      </c>
      <c r="E188" s="37"/>
      <c r="F188" s="223" t="s">
        <v>9761</v>
      </c>
      <c r="G188" s="37"/>
      <c r="H188" s="37"/>
      <c r="I188" s="124"/>
      <c r="J188" s="37"/>
      <c r="K188" s="37"/>
      <c r="L188" s="40"/>
      <c r="M188" s="224"/>
      <c r="N188" s="225"/>
      <c r="O188" s="72"/>
      <c r="P188" s="72"/>
      <c r="Q188" s="72"/>
      <c r="R188" s="72"/>
      <c r="S188" s="72"/>
      <c r="T188" s="73"/>
      <c r="U188" s="35"/>
      <c r="V188" s="35"/>
      <c r="W188" s="35"/>
      <c r="X188" s="35"/>
      <c r="Y188" s="35"/>
      <c r="Z188" s="35"/>
      <c r="AA188" s="35"/>
      <c r="AB188" s="35"/>
      <c r="AC188" s="35"/>
      <c r="AD188" s="35"/>
      <c r="AE188" s="35"/>
      <c r="AT188" s="18" t="s">
        <v>303</v>
      </c>
      <c r="AU188" s="18" t="s">
        <v>91</v>
      </c>
    </row>
    <row r="189" spans="1:65" s="2" customFormat="1" ht="19.2" x14ac:dyDescent="0.2">
      <c r="A189" s="35"/>
      <c r="B189" s="36"/>
      <c r="C189" s="37"/>
      <c r="D189" s="222" t="s">
        <v>305</v>
      </c>
      <c r="E189" s="37"/>
      <c r="F189" s="226" t="s">
        <v>9740</v>
      </c>
      <c r="G189" s="37"/>
      <c r="H189" s="37"/>
      <c r="I189" s="124"/>
      <c r="J189" s="37"/>
      <c r="K189" s="37"/>
      <c r="L189" s="40"/>
      <c r="M189" s="224"/>
      <c r="N189" s="225"/>
      <c r="O189" s="72"/>
      <c r="P189" s="72"/>
      <c r="Q189" s="72"/>
      <c r="R189" s="72"/>
      <c r="S189" s="72"/>
      <c r="T189" s="73"/>
      <c r="U189" s="35"/>
      <c r="V189" s="35"/>
      <c r="W189" s="35"/>
      <c r="X189" s="35"/>
      <c r="Y189" s="35"/>
      <c r="Z189" s="35"/>
      <c r="AA189" s="35"/>
      <c r="AB189" s="35"/>
      <c r="AC189" s="35"/>
      <c r="AD189" s="35"/>
      <c r="AE189" s="35"/>
      <c r="AT189" s="18" t="s">
        <v>305</v>
      </c>
      <c r="AU189" s="18" t="s">
        <v>91</v>
      </c>
    </row>
    <row r="190" spans="1:65" s="12" customFormat="1" ht="20.85" customHeight="1" x14ac:dyDescent="0.25">
      <c r="B190" s="193"/>
      <c r="C190" s="194"/>
      <c r="D190" s="195" t="s">
        <v>74</v>
      </c>
      <c r="E190" s="207" t="s">
        <v>9762</v>
      </c>
      <c r="F190" s="207" t="s">
        <v>9763</v>
      </c>
      <c r="G190" s="194"/>
      <c r="H190" s="194"/>
      <c r="I190" s="197"/>
      <c r="J190" s="208">
        <f>BK190</f>
        <v>0</v>
      </c>
      <c r="K190" s="194"/>
      <c r="L190" s="199"/>
      <c r="M190" s="200"/>
      <c r="N190" s="201"/>
      <c r="O190" s="201"/>
      <c r="P190" s="202">
        <f>SUM(P191:P199)</f>
        <v>0</v>
      </c>
      <c r="Q190" s="201"/>
      <c r="R190" s="202">
        <f>SUM(R191:R199)</f>
        <v>0</v>
      </c>
      <c r="S190" s="201"/>
      <c r="T190" s="203">
        <f>SUM(T191:T199)</f>
        <v>0</v>
      </c>
      <c r="AR190" s="204" t="s">
        <v>81</v>
      </c>
      <c r="AT190" s="205" t="s">
        <v>74</v>
      </c>
      <c r="AU190" s="205" t="s">
        <v>83</v>
      </c>
      <c r="AY190" s="204" t="s">
        <v>294</v>
      </c>
      <c r="BK190" s="206">
        <f>SUM(BK191:BK199)</f>
        <v>0</v>
      </c>
    </row>
    <row r="191" spans="1:65" s="2" customFormat="1" ht="16.5" customHeight="1" x14ac:dyDescent="0.2">
      <c r="A191" s="35"/>
      <c r="B191" s="36"/>
      <c r="C191" s="209" t="s">
        <v>371</v>
      </c>
      <c r="D191" s="209" t="s">
        <v>296</v>
      </c>
      <c r="E191" s="210" t="s">
        <v>9764</v>
      </c>
      <c r="F191" s="211" t="s">
        <v>9765</v>
      </c>
      <c r="G191" s="212" t="s">
        <v>1794</v>
      </c>
      <c r="H191" s="213">
        <v>1</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301</v>
      </c>
      <c r="AT191" s="220" t="s">
        <v>296</v>
      </c>
      <c r="AU191" s="220" t="s">
        <v>91</v>
      </c>
      <c r="AY191" s="18" t="s">
        <v>294</v>
      </c>
      <c r="BE191" s="221">
        <f>IF(N191="základní",J191,0)</f>
        <v>0</v>
      </c>
      <c r="BF191" s="221">
        <f>IF(N191="snížená",J191,0)</f>
        <v>0</v>
      </c>
      <c r="BG191" s="221">
        <f>IF(N191="zákl. přenesená",J191,0)</f>
        <v>0</v>
      </c>
      <c r="BH191" s="221">
        <f>IF(N191="sníž. přenesená",J191,0)</f>
        <v>0</v>
      </c>
      <c r="BI191" s="221">
        <f>IF(N191="nulová",J191,0)</f>
        <v>0</v>
      </c>
      <c r="BJ191" s="18" t="s">
        <v>81</v>
      </c>
      <c r="BK191" s="221">
        <f>ROUND(I191*H191,2)</f>
        <v>0</v>
      </c>
      <c r="BL191" s="18" t="s">
        <v>301</v>
      </c>
      <c r="BM191" s="220" t="s">
        <v>9766</v>
      </c>
    </row>
    <row r="192" spans="1:65" s="2" customFormat="1" ht="240" x14ac:dyDescent="0.2">
      <c r="A192" s="35"/>
      <c r="B192" s="36"/>
      <c r="C192" s="37"/>
      <c r="D192" s="222" t="s">
        <v>303</v>
      </c>
      <c r="E192" s="37"/>
      <c r="F192" s="223" t="s">
        <v>9767</v>
      </c>
      <c r="G192" s="37"/>
      <c r="H192" s="37"/>
      <c r="I192" s="124"/>
      <c r="J192" s="37"/>
      <c r="K192" s="37"/>
      <c r="L192" s="40"/>
      <c r="M192" s="224"/>
      <c r="N192" s="225"/>
      <c r="O192" s="72"/>
      <c r="P192" s="72"/>
      <c r="Q192" s="72"/>
      <c r="R192" s="72"/>
      <c r="S192" s="72"/>
      <c r="T192" s="73"/>
      <c r="U192" s="35"/>
      <c r="V192" s="35"/>
      <c r="W192" s="35"/>
      <c r="X192" s="35"/>
      <c r="Y192" s="35"/>
      <c r="Z192" s="35"/>
      <c r="AA192" s="35"/>
      <c r="AB192" s="35"/>
      <c r="AC192" s="35"/>
      <c r="AD192" s="35"/>
      <c r="AE192" s="35"/>
      <c r="AT192" s="18" t="s">
        <v>303</v>
      </c>
      <c r="AU192" s="18" t="s">
        <v>91</v>
      </c>
    </row>
    <row r="193" spans="1:65" s="2" customFormat="1" ht="19.2" x14ac:dyDescent="0.2">
      <c r="A193" s="35"/>
      <c r="B193" s="36"/>
      <c r="C193" s="37"/>
      <c r="D193" s="222" t="s">
        <v>305</v>
      </c>
      <c r="E193" s="37"/>
      <c r="F193" s="226" t="s">
        <v>9740</v>
      </c>
      <c r="G193" s="37"/>
      <c r="H193" s="37"/>
      <c r="I193" s="124"/>
      <c r="J193" s="37"/>
      <c r="K193" s="37"/>
      <c r="L193" s="40"/>
      <c r="M193" s="224"/>
      <c r="N193" s="225"/>
      <c r="O193" s="72"/>
      <c r="P193" s="72"/>
      <c r="Q193" s="72"/>
      <c r="R193" s="72"/>
      <c r="S193" s="72"/>
      <c r="T193" s="73"/>
      <c r="U193" s="35"/>
      <c r="V193" s="35"/>
      <c r="W193" s="35"/>
      <c r="X193" s="35"/>
      <c r="Y193" s="35"/>
      <c r="Z193" s="35"/>
      <c r="AA193" s="35"/>
      <c r="AB193" s="35"/>
      <c r="AC193" s="35"/>
      <c r="AD193" s="35"/>
      <c r="AE193" s="35"/>
      <c r="AT193" s="18" t="s">
        <v>305</v>
      </c>
      <c r="AU193" s="18" t="s">
        <v>91</v>
      </c>
    </row>
    <row r="194" spans="1:65" s="2" customFormat="1" ht="16.5" customHeight="1" x14ac:dyDescent="0.2">
      <c r="A194" s="35"/>
      <c r="B194" s="36"/>
      <c r="C194" s="209" t="s">
        <v>377</v>
      </c>
      <c r="D194" s="209" t="s">
        <v>296</v>
      </c>
      <c r="E194" s="210" t="s">
        <v>9768</v>
      </c>
      <c r="F194" s="211" t="s">
        <v>9769</v>
      </c>
      <c r="G194" s="212" t="s">
        <v>1794</v>
      </c>
      <c r="H194" s="213">
        <v>1</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301</v>
      </c>
      <c r="AT194" s="220" t="s">
        <v>296</v>
      </c>
      <c r="AU194" s="220" t="s">
        <v>91</v>
      </c>
      <c r="AY194" s="18" t="s">
        <v>294</v>
      </c>
      <c r="BE194" s="221">
        <f>IF(N194="základní",J194,0)</f>
        <v>0</v>
      </c>
      <c r="BF194" s="221">
        <f>IF(N194="snížená",J194,0)</f>
        <v>0</v>
      </c>
      <c r="BG194" s="221">
        <f>IF(N194="zákl. přenesená",J194,0)</f>
        <v>0</v>
      </c>
      <c r="BH194" s="221">
        <f>IF(N194="sníž. přenesená",J194,0)</f>
        <v>0</v>
      </c>
      <c r="BI194" s="221">
        <f>IF(N194="nulová",J194,0)</f>
        <v>0</v>
      </c>
      <c r="BJ194" s="18" t="s">
        <v>81</v>
      </c>
      <c r="BK194" s="221">
        <f>ROUND(I194*H194,2)</f>
        <v>0</v>
      </c>
      <c r="BL194" s="18" t="s">
        <v>301</v>
      </c>
      <c r="BM194" s="220" t="s">
        <v>9770</v>
      </c>
    </row>
    <row r="195" spans="1:65" s="2" customFormat="1" ht="38.4" x14ac:dyDescent="0.2">
      <c r="A195" s="35"/>
      <c r="B195" s="36"/>
      <c r="C195" s="37"/>
      <c r="D195" s="222" t="s">
        <v>303</v>
      </c>
      <c r="E195" s="37"/>
      <c r="F195" s="223" t="s">
        <v>9771</v>
      </c>
      <c r="G195" s="37"/>
      <c r="H195" s="37"/>
      <c r="I195" s="124"/>
      <c r="J195" s="37"/>
      <c r="K195" s="37"/>
      <c r="L195" s="40"/>
      <c r="M195" s="224"/>
      <c r="N195" s="225"/>
      <c r="O195" s="72"/>
      <c r="P195" s="72"/>
      <c r="Q195" s="72"/>
      <c r="R195" s="72"/>
      <c r="S195" s="72"/>
      <c r="T195" s="73"/>
      <c r="U195" s="35"/>
      <c r="V195" s="35"/>
      <c r="W195" s="35"/>
      <c r="X195" s="35"/>
      <c r="Y195" s="35"/>
      <c r="Z195" s="35"/>
      <c r="AA195" s="35"/>
      <c r="AB195" s="35"/>
      <c r="AC195" s="35"/>
      <c r="AD195" s="35"/>
      <c r="AE195" s="35"/>
      <c r="AT195" s="18" t="s">
        <v>303</v>
      </c>
      <c r="AU195" s="18" t="s">
        <v>91</v>
      </c>
    </row>
    <row r="196" spans="1:65" s="2" customFormat="1" ht="19.2" x14ac:dyDescent="0.2">
      <c r="A196" s="35"/>
      <c r="B196" s="36"/>
      <c r="C196" s="37"/>
      <c r="D196" s="222" t="s">
        <v>305</v>
      </c>
      <c r="E196" s="37"/>
      <c r="F196" s="226" t="s">
        <v>9740</v>
      </c>
      <c r="G196" s="37"/>
      <c r="H196" s="37"/>
      <c r="I196" s="124"/>
      <c r="J196" s="37"/>
      <c r="K196" s="37"/>
      <c r="L196" s="40"/>
      <c r="M196" s="224"/>
      <c r="N196" s="225"/>
      <c r="O196" s="72"/>
      <c r="P196" s="72"/>
      <c r="Q196" s="72"/>
      <c r="R196" s="72"/>
      <c r="S196" s="72"/>
      <c r="T196" s="73"/>
      <c r="U196" s="35"/>
      <c r="V196" s="35"/>
      <c r="W196" s="35"/>
      <c r="X196" s="35"/>
      <c r="Y196" s="35"/>
      <c r="Z196" s="35"/>
      <c r="AA196" s="35"/>
      <c r="AB196" s="35"/>
      <c r="AC196" s="35"/>
      <c r="AD196" s="35"/>
      <c r="AE196" s="35"/>
      <c r="AT196" s="18" t="s">
        <v>305</v>
      </c>
      <c r="AU196" s="18" t="s">
        <v>91</v>
      </c>
    </row>
    <row r="197" spans="1:65" s="2" customFormat="1" ht="16.5" customHeight="1" x14ac:dyDescent="0.2">
      <c r="A197" s="35"/>
      <c r="B197" s="36"/>
      <c r="C197" s="209" t="s">
        <v>383</v>
      </c>
      <c r="D197" s="209" t="s">
        <v>296</v>
      </c>
      <c r="E197" s="210" t="s">
        <v>9772</v>
      </c>
      <c r="F197" s="211" t="s">
        <v>9773</v>
      </c>
      <c r="G197" s="212" t="s">
        <v>1794</v>
      </c>
      <c r="H197" s="213">
        <v>1</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301</v>
      </c>
      <c r="AT197" s="220" t="s">
        <v>296</v>
      </c>
      <c r="AU197" s="220" t="s">
        <v>91</v>
      </c>
      <c r="AY197" s="18" t="s">
        <v>294</v>
      </c>
      <c r="BE197" s="221">
        <f>IF(N197="základní",J197,0)</f>
        <v>0</v>
      </c>
      <c r="BF197" s="221">
        <f>IF(N197="snížená",J197,0)</f>
        <v>0</v>
      </c>
      <c r="BG197" s="221">
        <f>IF(N197="zákl. přenesená",J197,0)</f>
        <v>0</v>
      </c>
      <c r="BH197" s="221">
        <f>IF(N197="sníž. přenesená",J197,0)</f>
        <v>0</v>
      </c>
      <c r="BI197" s="221">
        <f>IF(N197="nulová",J197,0)</f>
        <v>0</v>
      </c>
      <c r="BJ197" s="18" t="s">
        <v>81</v>
      </c>
      <c r="BK197" s="221">
        <f>ROUND(I197*H197,2)</f>
        <v>0</v>
      </c>
      <c r="BL197" s="18" t="s">
        <v>301</v>
      </c>
      <c r="BM197" s="220" t="s">
        <v>9774</v>
      </c>
    </row>
    <row r="198" spans="1:65" s="2" customFormat="1" ht="38.4" x14ac:dyDescent="0.2">
      <c r="A198" s="35"/>
      <c r="B198" s="36"/>
      <c r="C198" s="37"/>
      <c r="D198" s="222" t="s">
        <v>303</v>
      </c>
      <c r="E198" s="37"/>
      <c r="F198" s="223" t="s">
        <v>9775</v>
      </c>
      <c r="G198" s="37"/>
      <c r="H198" s="37"/>
      <c r="I198" s="124"/>
      <c r="J198" s="37"/>
      <c r="K198" s="37"/>
      <c r="L198" s="40"/>
      <c r="M198" s="224"/>
      <c r="N198" s="225"/>
      <c r="O198" s="72"/>
      <c r="P198" s="72"/>
      <c r="Q198" s="72"/>
      <c r="R198" s="72"/>
      <c r="S198" s="72"/>
      <c r="T198" s="73"/>
      <c r="U198" s="35"/>
      <c r="V198" s="35"/>
      <c r="W198" s="35"/>
      <c r="X198" s="35"/>
      <c r="Y198" s="35"/>
      <c r="Z198" s="35"/>
      <c r="AA198" s="35"/>
      <c r="AB198" s="35"/>
      <c r="AC198" s="35"/>
      <c r="AD198" s="35"/>
      <c r="AE198" s="35"/>
      <c r="AT198" s="18" t="s">
        <v>303</v>
      </c>
      <c r="AU198" s="18" t="s">
        <v>91</v>
      </c>
    </row>
    <row r="199" spans="1:65" s="2" customFormat="1" ht="19.2" x14ac:dyDescent="0.2">
      <c r="A199" s="35"/>
      <c r="B199" s="36"/>
      <c r="C199" s="37"/>
      <c r="D199" s="222" t="s">
        <v>305</v>
      </c>
      <c r="E199" s="37"/>
      <c r="F199" s="226" t="s">
        <v>9740</v>
      </c>
      <c r="G199" s="37"/>
      <c r="H199" s="37"/>
      <c r="I199" s="124"/>
      <c r="J199" s="37"/>
      <c r="K199" s="37"/>
      <c r="L199" s="40"/>
      <c r="M199" s="224"/>
      <c r="N199" s="225"/>
      <c r="O199" s="72"/>
      <c r="P199" s="72"/>
      <c r="Q199" s="72"/>
      <c r="R199" s="72"/>
      <c r="S199" s="72"/>
      <c r="T199" s="73"/>
      <c r="U199" s="35"/>
      <c r="V199" s="35"/>
      <c r="W199" s="35"/>
      <c r="X199" s="35"/>
      <c r="Y199" s="35"/>
      <c r="Z199" s="35"/>
      <c r="AA199" s="35"/>
      <c r="AB199" s="35"/>
      <c r="AC199" s="35"/>
      <c r="AD199" s="35"/>
      <c r="AE199" s="35"/>
      <c r="AT199" s="18" t="s">
        <v>305</v>
      </c>
      <c r="AU199" s="18" t="s">
        <v>91</v>
      </c>
    </row>
    <row r="200" spans="1:65" s="12" customFormat="1" ht="20.85" customHeight="1" x14ac:dyDescent="0.25">
      <c r="B200" s="193"/>
      <c r="C200" s="194"/>
      <c r="D200" s="195" t="s">
        <v>74</v>
      </c>
      <c r="E200" s="207" t="s">
        <v>9776</v>
      </c>
      <c r="F200" s="207" t="s">
        <v>9777</v>
      </c>
      <c r="G200" s="194"/>
      <c r="H200" s="194"/>
      <c r="I200" s="197"/>
      <c r="J200" s="208">
        <f>BK200</f>
        <v>0</v>
      </c>
      <c r="K200" s="194"/>
      <c r="L200" s="199"/>
      <c r="M200" s="200"/>
      <c r="N200" s="201"/>
      <c r="O200" s="201"/>
      <c r="P200" s="202">
        <f>SUM(P201:P203)</f>
        <v>0</v>
      </c>
      <c r="Q200" s="201"/>
      <c r="R200" s="202">
        <f>SUM(R201:R203)</f>
        <v>0</v>
      </c>
      <c r="S200" s="201"/>
      <c r="T200" s="203">
        <f>SUM(T201:T203)</f>
        <v>0</v>
      </c>
      <c r="AR200" s="204" t="s">
        <v>81</v>
      </c>
      <c r="AT200" s="205" t="s">
        <v>74</v>
      </c>
      <c r="AU200" s="205" t="s">
        <v>83</v>
      </c>
      <c r="AY200" s="204" t="s">
        <v>294</v>
      </c>
      <c r="BK200" s="206">
        <f>SUM(BK201:BK203)</f>
        <v>0</v>
      </c>
    </row>
    <row r="201" spans="1:65" s="2" customFormat="1" ht="16.5" customHeight="1" x14ac:dyDescent="0.2">
      <c r="A201" s="35"/>
      <c r="B201" s="36"/>
      <c r="C201" s="209" t="s">
        <v>8</v>
      </c>
      <c r="D201" s="209" t="s">
        <v>296</v>
      </c>
      <c r="E201" s="210" t="s">
        <v>9778</v>
      </c>
      <c r="F201" s="211" t="s">
        <v>9777</v>
      </c>
      <c r="G201" s="212" t="s">
        <v>1794</v>
      </c>
      <c r="H201" s="213">
        <v>1</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301</v>
      </c>
      <c r="AT201" s="220" t="s">
        <v>296</v>
      </c>
      <c r="AU201" s="220" t="s">
        <v>91</v>
      </c>
      <c r="AY201" s="18" t="s">
        <v>294</v>
      </c>
      <c r="BE201" s="221">
        <f>IF(N201="základní",J201,0)</f>
        <v>0</v>
      </c>
      <c r="BF201" s="221">
        <f>IF(N201="snížená",J201,0)</f>
        <v>0</v>
      </c>
      <c r="BG201" s="221">
        <f>IF(N201="zákl. přenesená",J201,0)</f>
        <v>0</v>
      </c>
      <c r="BH201" s="221">
        <f>IF(N201="sníž. přenesená",J201,0)</f>
        <v>0</v>
      </c>
      <c r="BI201" s="221">
        <f>IF(N201="nulová",J201,0)</f>
        <v>0</v>
      </c>
      <c r="BJ201" s="18" t="s">
        <v>81</v>
      </c>
      <c r="BK201" s="221">
        <f>ROUND(I201*H201,2)</f>
        <v>0</v>
      </c>
      <c r="BL201" s="18" t="s">
        <v>301</v>
      </c>
      <c r="BM201" s="220" t="s">
        <v>9779</v>
      </c>
    </row>
    <row r="202" spans="1:65" s="2" customFormat="1" ht="57.6" x14ac:dyDescent="0.2">
      <c r="A202" s="35"/>
      <c r="B202" s="36"/>
      <c r="C202" s="37"/>
      <c r="D202" s="222" t="s">
        <v>303</v>
      </c>
      <c r="E202" s="37"/>
      <c r="F202" s="223" t="s">
        <v>9780</v>
      </c>
      <c r="G202" s="37"/>
      <c r="H202" s="37"/>
      <c r="I202" s="124"/>
      <c r="J202" s="37"/>
      <c r="K202" s="37"/>
      <c r="L202" s="40"/>
      <c r="M202" s="224"/>
      <c r="N202" s="225"/>
      <c r="O202" s="72"/>
      <c r="P202" s="72"/>
      <c r="Q202" s="72"/>
      <c r="R202" s="72"/>
      <c r="S202" s="72"/>
      <c r="T202" s="73"/>
      <c r="U202" s="35"/>
      <c r="V202" s="35"/>
      <c r="W202" s="35"/>
      <c r="X202" s="35"/>
      <c r="Y202" s="35"/>
      <c r="Z202" s="35"/>
      <c r="AA202" s="35"/>
      <c r="AB202" s="35"/>
      <c r="AC202" s="35"/>
      <c r="AD202" s="35"/>
      <c r="AE202" s="35"/>
      <c r="AT202" s="18" t="s">
        <v>303</v>
      </c>
      <c r="AU202" s="18" t="s">
        <v>91</v>
      </c>
    </row>
    <row r="203" spans="1:65" s="2" customFormat="1" ht="19.2" x14ac:dyDescent="0.2">
      <c r="A203" s="35"/>
      <c r="B203" s="36"/>
      <c r="C203" s="37"/>
      <c r="D203" s="222" t="s">
        <v>305</v>
      </c>
      <c r="E203" s="37"/>
      <c r="F203" s="226" t="s">
        <v>9740</v>
      </c>
      <c r="G203" s="37"/>
      <c r="H203" s="37"/>
      <c r="I203" s="124"/>
      <c r="J203" s="37"/>
      <c r="K203" s="37"/>
      <c r="L203" s="40"/>
      <c r="M203" s="224"/>
      <c r="N203" s="225"/>
      <c r="O203" s="72"/>
      <c r="P203" s="72"/>
      <c r="Q203" s="72"/>
      <c r="R203" s="72"/>
      <c r="S203" s="72"/>
      <c r="T203" s="73"/>
      <c r="U203" s="35"/>
      <c r="V203" s="35"/>
      <c r="W203" s="35"/>
      <c r="X203" s="35"/>
      <c r="Y203" s="35"/>
      <c r="Z203" s="35"/>
      <c r="AA203" s="35"/>
      <c r="AB203" s="35"/>
      <c r="AC203" s="35"/>
      <c r="AD203" s="35"/>
      <c r="AE203" s="35"/>
      <c r="AT203" s="18" t="s">
        <v>305</v>
      </c>
      <c r="AU203" s="18" t="s">
        <v>91</v>
      </c>
    </row>
    <row r="204" spans="1:65" s="12" customFormat="1" ht="20.85" customHeight="1" x14ac:dyDescent="0.25">
      <c r="B204" s="193"/>
      <c r="C204" s="194"/>
      <c r="D204" s="195" t="s">
        <v>74</v>
      </c>
      <c r="E204" s="207" t="s">
        <v>9781</v>
      </c>
      <c r="F204" s="207" t="s">
        <v>9782</v>
      </c>
      <c r="G204" s="194"/>
      <c r="H204" s="194"/>
      <c r="I204" s="197"/>
      <c r="J204" s="208">
        <f>BK204</f>
        <v>0</v>
      </c>
      <c r="K204" s="194"/>
      <c r="L204" s="199"/>
      <c r="M204" s="200"/>
      <c r="N204" s="201"/>
      <c r="O204" s="201"/>
      <c r="P204" s="202">
        <f>SUM(P205:P210)</f>
        <v>0</v>
      </c>
      <c r="Q204" s="201"/>
      <c r="R204" s="202">
        <f>SUM(R205:R210)</f>
        <v>0</v>
      </c>
      <c r="S204" s="201"/>
      <c r="T204" s="203">
        <f>SUM(T205:T210)</f>
        <v>0</v>
      </c>
      <c r="AR204" s="204" t="s">
        <v>81</v>
      </c>
      <c r="AT204" s="205" t="s">
        <v>74</v>
      </c>
      <c r="AU204" s="205" t="s">
        <v>83</v>
      </c>
      <c r="AY204" s="204" t="s">
        <v>294</v>
      </c>
      <c r="BK204" s="206">
        <f>SUM(BK205:BK210)</f>
        <v>0</v>
      </c>
    </row>
    <row r="205" spans="1:65" s="2" customFormat="1" ht="24" customHeight="1" x14ac:dyDescent="0.2">
      <c r="A205" s="35"/>
      <c r="B205" s="36"/>
      <c r="C205" s="209" t="s">
        <v>396</v>
      </c>
      <c r="D205" s="209" t="s">
        <v>296</v>
      </c>
      <c r="E205" s="210" t="s">
        <v>9783</v>
      </c>
      <c r="F205" s="211" t="s">
        <v>9784</v>
      </c>
      <c r="G205" s="212" t="s">
        <v>1794</v>
      </c>
      <c r="H205" s="213">
        <v>1</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301</v>
      </c>
      <c r="AT205" s="220" t="s">
        <v>296</v>
      </c>
      <c r="AU205" s="220" t="s">
        <v>91</v>
      </c>
      <c r="AY205" s="18" t="s">
        <v>294</v>
      </c>
      <c r="BE205" s="221">
        <f>IF(N205="základní",J205,0)</f>
        <v>0</v>
      </c>
      <c r="BF205" s="221">
        <f>IF(N205="snížená",J205,0)</f>
        <v>0</v>
      </c>
      <c r="BG205" s="221">
        <f>IF(N205="zákl. přenesená",J205,0)</f>
        <v>0</v>
      </c>
      <c r="BH205" s="221">
        <f>IF(N205="sníž. přenesená",J205,0)</f>
        <v>0</v>
      </c>
      <c r="BI205" s="221">
        <f>IF(N205="nulová",J205,0)</f>
        <v>0</v>
      </c>
      <c r="BJ205" s="18" t="s">
        <v>81</v>
      </c>
      <c r="BK205" s="221">
        <f>ROUND(I205*H205,2)</f>
        <v>0</v>
      </c>
      <c r="BL205" s="18" t="s">
        <v>301</v>
      </c>
      <c r="BM205" s="220" t="s">
        <v>9785</v>
      </c>
    </row>
    <row r="206" spans="1:65" s="2" customFormat="1" ht="38.4" x14ac:dyDescent="0.2">
      <c r="A206" s="35"/>
      <c r="B206" s="36"/>
      <c r="C206" s="37"/>
      <c r="D206" s="222" t="s">
        <v>303</v>
      </c>
      <c r="E206" s="37"/>
      <c r="F206" s="223" t="s">
        <v>9786</v>
      </c>
      <c r="G206" s="37"/>
      <c r="H206" s="37"/>
      <c r="I206" s="124"/>
      <c r="J206" s="37"/>
      <c r="K206" s="37"/>
      <c r="L206" s="40"/>
      <c r="M206" s="224"/>
      <c r="N206" s="225"/>
      <c r="O206" s="72"/>
      <c r="P206" s="72"/>
      <c r="Q206" s="72"/>
      <c r="R206" s="72"/>
      <c r="S206" s="72"/>
      <c r="T206" s="73"/>
      <c r="U206" s="35"/>
      <c r="V206" s="35"/>
      <c r="W206" s="35"/>
      <c r="X206" s="35"/>
      <c r="Y206" s="35"/>
      <c r="Z206" s="35"/>
      <c r="AA206" s="35"/>
      <c r="AB206" s="35"/>
      <c r="AC206" s="35"/>
      <c r="AD206" s="35"/>
      <c r="AE206" s="35"/>
      <c r="AT206" s="18" t="s">
        <v>303</v>
      </c>
      <c r="AU206" s="18" t="s">
        <v>91</v>
      </c>
    </row>
    <row r="207" spans="1:65" s="2" customFormat="1" ht="19.2" x14ac:dyDescent="0.2">
      <c r="A207" s="35"/>
      <c r="B207" s="36"/>
      <c r="C207" s="37"/>
      <c r="D207" s="222" t="s">
        <v>305</v>
      </c>
      <c r="E207" s="37"/>
      <c r="F207" s="226" t="s">
        <v>9740</v>
      </c>
      <c r="G207" s="37"/>
      <c r="H207" s="37"/>
      <c r="I207" s="124"/>
      <c r="J207" s="37"/>
      <c r="K207" s="37"/>
      <c r="L207" s="40"/>
      <c r="M207" s="224"/>
      <c r="N207" s="225"/>
      <c r="O207" s="72"/>
      <c r="P207" s="72"/>
      <c r="Q207" s="72"/>
      <c r="R207" s="72"/>
      <c r="S207" s="72"/>
      <c r="T207" s="73"/>
      <c r="U207" s="35"/>
      <c r="V207" s="35"/>
      <c r="W207" s="35"/>
      <c r="X207" s="35"/>
      <c r="Y207" s="35"/>
      <c r="Z207" s="35"/>
      <c r="AA207" s="35"/>
      <c r="AB207" s="35"/>
      <c r="AC207" s="35"/>
      <c r="AD207" s="35"/>
      <c r="AE207" s="35"/>
      <c r="AT207" s="18" t="s">
        <v>305</v>
      </c>
      <c r="AU207" s="18" t="s">
        <v>91</v>
      </c>
    </row>
    <row r="208" spans="1:65" s="2" customFormat="1" ht="16.5" customHeight="1" x14ac:dyDescent="0.2">
      <c r="A208" s="35"/>
      <c r="B208" s="36"/>
      <c r="C208" s="209" t="s">
        <v>402</v>
      </c>
      <c r="D208" s="209" t="s">
        <v>296</v>
      </c>
      <c r="E208" s="210" t="s">
        <v>9787</v>
      </c>
      <c r="F208" s="211" t="s">
        <v>9788</v>
      </c>
      <c r="G208" s="212" t="s">
        <v>1794</v>
      </c>
      <c r="H208" s="213">
        <v>1</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301</v>
      </c>
      <c r="AT208" s="220" t="s">
        <v>296</v>
      </c>
      <c r="AU208" s="220" t="s">
        <v>91</v>
      </c>
      <c r="AY208" s="18" t="s">
        <v>294</v>
      </c>
      <c r="BE208" s="221">
        <f>IF(N208="základní",J208,0)</f>
        <v>0</v>
      </c>
      <c r="BF208" s="221">
        <f>IF(N208="snížená",J208,0)</f>
        <v>0</v>
      </c>
      <c r="BG208" s="221">
        <f>IF(N208="zákl. přenesená",J208,0)</f>
        <v>0</v>
      </c>
      <c r="BH208" s="221">
        <f>IF(N208="sníž. přenesená",J208,0)</f>
        <v>0</v>
      </c>
      <c r="BI208" s="221">
        <f>IF(N208="nulová",J208,0)</f>
        <v>0</v>
      </c>
      <c r="BJ208" s="18" t="s">
        <v>81</v>
      </c>
      <c r="BK208" s="221">
        <f>ROUND(I208*H208,2)</f>
        <v>0</v>
      </c>
      <c r="BL208" s="18" t="s">
        <v>301</v>
      </c>
      <c r="BM208" s="220" t="s">
        <v>9789</v>
      </c>
    </row>
    <row r="209" spans="1:65" s="2" customFormat="1" ht="115.2" x14ac:dyDescent="0.2">
      <c r="A209" s="35"/>
      <c r="B209" s="36"/>
      <c r="C209" s="37"/>
      <c r="D209" s="222" t="s">
        <v>303</v>
      </c>
      <c r="E209" s="37"/>
      <c r="F209" s="223" t="s">
        <v>9790</v>
      </c>
      <c r="G209" s="37"/>
      <c r="H209" s="37"/>
      <c r="I209" s="124"/>
      <c r="J209" s="37"/>
      <c r="K209" s="37"/>
      <c r="L209" s="40"/>
      <c r="M209" s="224"/>
      <c r="N209" s="225"/>
      <c r="O209" s="72"/>
      <c r="P209" s="72"/>
      <c r="Q209" s="72"/>
      <c r="R209" s="72"/>
      <c r="S209" s="72"/>
      <c r="T209" s="73"/>
      <c r="U209" s="35"/>
      <c r="V209" s="35"/>
      <c r="W209" s="35"/>
      <c r="X209" s="35"/>
      <c r="Y209" s="35"/>
      <c r="Z209" s="35"/>
      <c r="AA209" s="35"/>
      <c r="AB209" s="35"/>
      <c r="AC209" s="35"/>
      <c r="AD209" s="35"/>
      <c r="AE209" s="35"/>
      <c r="AT209" s="18" t="s">
        <v>303</v>
      </c>
      <c r="AU209" s="18" t="s">
        <v>91</v>
      </c>
    </row>
    <row r="210" spans="1:65" s="2" customFormat="1" ht="19.2" x14ac:dyDescent="0.2">
      <c r="A210" s="35"/>
      <c r="B210" s="36"/>
      <c r="C210" s="37"/>
      <c r="D210" s="222" t="s">
        <v>305</v>
      </c>
      <c r="E210" s="37"/>
      <c r="F210" s="226" t="s">
        <v>9740</v>
      </c>
      <c r="G210" s="37"/>
      <c r="H210" s="37"/>
      <c r="I210" s="124"/>
      <c r="J210" s="37"/>
      <c r="K210" s="37"/>
      <c r="L210" s="40"/>
      <c r="M210" s="224"/>
      <c r="N210" s="225"/>
      <c r="O210" s="72"/>
      <c r="P210" s="72"/>
      <c r="Q210" s="72"/>
      <c r="R210" s="72"/>
      <c r="S210" s="72"/>
      <c r="T210" s="73"/>
      <c r="U210" s="35"/>
      <c r="V210" s="35"/>
      <c r="W210" s="35"/>
      <c r="X210" s="35"/>
      <c r="Y210" s="35"/>
      <c r="Z210" s="35"/>
      <c r="AA210" s="35"/>
      <c r="AB210" s="35"/>
      <c r="AC210" s="35"/>
      <c r="AD210" s="35"/>
      <c r="AE210" s="35"/>
      <c r="AT210" s="18" t="s">
        <v>305</v>
      </c>
      <c r="AU210" s="18" t="s">
        <v>91</v>
      </c>
    </row>
    <row r="211" spans="1:65" s="12" customFormat="1" ht="20.85" customHeight="1" x14ac:dyDescent="0.25">
      <c r="B211" s="193"/>
      <c r="C211" s="194"/>
      <c r="D211" s="195" t="s">
        <v>74</v>
      </c>
      <c r="E211" s="207" t="s">
        <v>9791</v>
      </c>
      <c r="F211" s="207" t="s">
        <v>9792</v>
      </c>
      <c r="G211" s="194"/>
      <c r="H211" s="194"/>
      <c r="I211" s="197"/>
      <c r="J211" s="208">
        <f>BK211</f>
        <v>0</v>
      </c>
      <c r="K211" s="194"/>
      <c r="L211" s="199"/>
      <c r="M211" s="200"/>
      <c r="N211" s="201"/>
      <c r="O211" s="201"/>
      <c r="P211" s="202">
        <f>SUM(P212:P215)</f>
        <v>0</v>
      </c>
      <c r="Q211" s="201"/>
      <c r="R211" s="202">
        <f>SUM(R212:R215)</f>
        <v>0</v>
      </c>
      <c r="S211" s="201"/>
      <c r="T211" s="203">
        <f>SUM(T212:T215)</f>
        <v>0</v>
      </c>
      <c r="AR211" s="204" t="s">
        <v>81</v>
      </c>
      <c r="AT211" s="205" t="s">
        <v>74</v>
      </c>
      <c r="AU211" s="205" t="s">
        <v>83</v>
      </c>
      <c r="AY211" s="204" t="s">
        <v>294</v>
      </c>
      <c r="BK211" s="206">
        <f>SUM(BK212:BK215)</f>
        <v>0</v>
      </c>
    </row>
    <row r="212" spans="1:65" s="2" customFormat="1" ht="48" customHeight="1" x14ac:dyDescent="0.2">
      <c r="A212" s="35"/>
      <c r="B212" s="36"/>
      <c r="C212" s="209" t="s">
        <v>408</v>
      </c>
      <c r="D212" s="209" t="s">
        <v>296</v>
      </c>
      <c r="E212" s="210" t="s">
        <v>9793</v>
      </c>
      <c r="F212" s="211" t="s">
        <v>9794</v>
      </c>
      <c r="G212" s="212" t="s">
        <v>1794</v>
      </c>
      <c r="H212" s="213">
        <v>1</v>
      </c>
      <c r="I212" s="214"/>
      <c r="J212" s="215">
        <f>ROUND(I212*H212,2)</f>
        <v>0</v>
      </c>
      <c r="K212" s="211" t="s">
        <v>1</v>
      </c>
      <c r="L212" s="40"/>
      <c r="M212" s="216" t="s">
        <v>1</v>
      </c>
      <c r="N212" s="217" t="s">
        <v>40</v>
      </c>
      <c r="O212" s="72"/>
      <c r="P212" s="218">
        <f>O212*H212</f>
        <v>0</v>
      </c>
      <c r="Q212" s="218">
        <v>0</v>
      </c>
      <c r="R212" s="218">
        <f>Q212*H212</f>
        <v>0</v>
      </c>
      <c r="S212" s="218">
        <v>0</v>
      </c>
      <c r="T212" s="219">
        <f>S212*H212</f>
        <v>0</v>
      </c>
      <c r="U212" s="35"/>
      <c r="V212" s="35"/>
      <c r="W212" s="35"/>
      <c r="X212" s="35"/>
      <c r="Y212" s="35"/>
      <c r="Z212" s="35"/>
      <c r="AA212" s="35"/>
      <c r="AB212" s="35"/>
      <c r="AC212" s="35"/>
      <c r="AD212" s="35"/>
      <c r="AE212" s="35"/>
      <c r="AR212" s="220" t="s">
        <v>301</v>
      </c>
      <c r="AT212" s="220" t="s">
        <v>296</v>
      </c>
      <c r="AU212" s="220" t="s">
        <v>91</v>
      </c>
      <c r="AY212" s="18" t="s">
        <v>294</v>
      </c>
      <c r="BE212" s="221">
        <f>IF(N212="základní",J212,0)</f>
        <v>0</v>
      </c>
      <c r="BF212" s="221">
        <f>IF(N212="snížená",J212,0)</f>
        <v>0</v>
      </c>
      <c r="BG212" s="221">
        <f>IF(N212="zákl. přenesená",J212,0)</f>
        <v>0</v>
      </c>
      <c r="BH212" s="221">
        <f>IF(N212="sníž. přenesená",J212,0)</f>
        <v>0</v>
      </c>
      <c r="BI212" s="221">
        <f>IF(N212="nulová",J212,0)</f>
        <v>0</v>
      </c>
      <c r="BJ212" s="18" t="s">
        <v>81</v>
      </c>
      <c r="BK212" s="221">
        <f>ROUND(I212*H212,2)</f>
        <v>0</v>
      </c>
      <c r="BL212" s="18" t="s">
        <v>301</v>
      </c>
      <c r="BM212" s="220" t="s">
        <v>9795</v>
      </c>
    </row>
    <row r="213" spans="1:65" s="2" customFormat="1" ht="28.8" x14ac:dyDescent="0.2">
      <c r="A213" s="35"/>
      <c r="B213" s="36"/>
      <c r="C213" s="37"/>
      <c r="D213" s="222" t="s">
        <v>303</v>
      </c>
      <c r="E213" s="37"/>
      <c r="F213" s="223" t="s">
        <v>9794</v>
      </c>
      <c r="G213" s="37"/>
      <c r="H213" s="37"/>
      <c r="I213" s="124"/>
      <c r="J213" s="37"/>
      <c r="K213" s="37"/>
      <c r="L213" s="40"/>
      <c r="M213" s="224"/>
      <c r="N213" s="225"/>
      <c r="O213" s="72"/>
      <c r="P213" s="72"/>
      <c r="Q213" s="72"/>
      <c r="R213" s="72"/>
      <c r="S213" s="72"/>
      <c r="T213" s="73"/>
      <c r="U213" s="35"/>
      <c r="V213" s="35"/>
      <c r="W213" s="35"/>
      <c r="X213" s="35"/>
      <c r="Y213" s="35"/>
      <c r="Z213" s="35"/>
      <c r="AA213" s="35"/>
      <c r="AB213" s="35"/>
      <c r="AC213" s="35"/>
      <c r="AD213" s="35"/>
      <c r="AE213" s="35"/>
      <c r="AT213" s="18" t="s">
        <v>303</v>
      </c>
      <c r="AU213" s="18" t="s">
        <v>91</v>
      </c>
    </row>
    <row r="214" spans="1:65" s="2" customFormat="1" ht="36" customHeight="1" x14ac:dyDescent="0.2">
      <c r="A214" s="35"/>
      <c r="B214" s="36"/>
      <c r="C214" s="209" t="s">
        <v>415</v>
      </c>
      <c r="D214" s="209" t="s">
        <v>296</v>
      </c>
      <c r="E214" s="210" t="s">
        <v>9796</v>
      </c>
      <c r="F214" s="211" t="s">
        <v>9797</v>
      </c>
      <c r="G214" s="212" t="s">
        <v>1794</v>
      </c>
      <c r="H214" s="213">
        <v>1</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301</v>
      </c>
      <c r="AT214" s="220" t="s">
        <v>296</v>
      </c>
      <c r="AU214" s="220" t="s">
        <v>91</v>
      </c>
      <c r="AY214" s="18" t="s">
        <v>294</v>
      </c>
      <c r="BE214" s="221">
        <f>IF(N214="základní",J214,0)</f>
        <v>0</v>
      </c>
      <c r="BF214" s="221">
        <f>IF(N214="snížená",J214,0)</f>
        <v>0</v>
      </c>
      <c r="BG214" s="221">
        <f>IF(N214="zákl. přenesená",J214,0)</f>
        <v>0</v>
      </c>
      <c r="BH214" s="221">
        <f>IF(N214="sníž. přenesená",J214,0)</f>
        <v>0</v>
      </c>
      <c r="BI214" s="221">
        <f>IF(N214="nulová",J214,0)</f>
        <v>0</v>
      </c>
      <c r="BJ214" s="18" t="s">
        <v>81</v>
      </c>
      <c r="BK214" s="221">
        <f>ROUND(I214*H214,2)</f>
        <v>0</v>
      </c>
      <c r="BL214" s="18" t="s">
        <v>301</v>
      </c>
      <c r="BM214" s="220" t="s">
        <v>9798</v>
      </c>
    </row>
    <row r="215" spans="1:65" s="2" customFormat="1" ht="28.8" x14ac:dyDescent="0.2">
      <c r="A215" s="35"/>
      <c r="B215" s="36"/>
      <c r="C215" s="37"/>
      <c r="D215" s="222" t="s">
        <v>303</v>
      </c>
      <c r="E215" s="37"/>
      <c r="F215" s="223" t="s">
        <v>9797</v>
      </c>
      <c r="G215" s="37"/>
      <c r="H215" s="37"/>
      <c r="I215" s="124"/>
      <c r="J215" s="37"/>
      <c r="K215" s="37"/>
      <c r="L215" s="40"/>
      <c r="M215" s="224"/>
      <c r="N215" s="225"/>
      <c r="O215" s="72"/>
      <c r="P215" s="72"/>
      <c r="Q215" s="72"/>
      <c r="R215" s="72"/>
      <c r="S215" s="72"/>
      <c r="T215" s="73"/>
      <c r="U215" s="35"/>
      <c r="V215" s="35"/>
      <c r="W215" s="35"/>
      <c r="X215" s="35"/>
      <c r="Y215" s="35"/>
      <c r="Z215" s="35"/>
      <c r="AA215" s="35"/>
      <c r="AB215" s="35"/>
      <c r="AC215" s="35"/>
      <c r="AD215" s="35"/>
      <c r="AE215" s="35"/>
      <c r="AT215" s="18" t="s">
        <v>303</v>
      </c>
      <c r="AU215" s="18" t="s">
        <v>91</v>
      </c>
    </row>
    <row r="216" spans="1:65" s="12" customFormat="1" ht="20.85" customHeight="1" x14ac:dyDescent="0.25">
      <c r="B216" s="193"/>
      <c r="C216" s="194"/>
      <c r="D216" s="195" t="s">
        <v>74</v>
      </c>
      <c r="E216" s="207" t="s">
        <v>9799</v>
      </c>
      <c r="F216" s="207" t="s">
        <v>9800</v>
      </c>
      <c r="G216" s="194"/>
      <c r="H216" s="194"/>
      <c r="I216" s="197"/>
      <c r="J216" s="208">
        <f>BK216</f>
        <v>0</v>
      </c>
      <c r="K216" s="194"/>
      <c r="L216" s="199"/>
      <c r="M216" s="200"/>
      <c r="N216" s="201"/>
      <c r="O216" s="201"/>
      <c r="P216" s="202">
        <f>SUM(P217:P218)</f>
        <v>0</v>
      </c>
      <c r="Q216" s="201"/>
      <c r="R216" s="202">
        <f>SUM(R217:R218)</f>
        <v>0</v>
      </c>
      <c r="S216" s="201"/>
      <c r="T216" s="203">
        <f>SUM(T217:T218)</f>
        <v>0</v>
      </c>
      <c r="AR216" s="204" t="s">
        <v>81</v>
      </c>
      <c r="AT216" s="205" t="s">
        <v>74</v>
      </c>
      <c r="AU216" s="205" t="s">
        <v>83</v>
      </c>
      <c r="AY216" s="204" t="s">
        <v>294</v>
      </c>
      <c r="BK216" s="206">
        <f>SUM(BK217:BK218)</f>
        <v>0</v>
      </c>
    </row>
    <row r="217" spans="1:65" s="2" customFormat="1" ht="16.5" customHeight="1" x14ac:dyDescent="0.2">
      <c r="A217" s="35"/>
      <c r="B217" s="36"/>
      <c r="C217" s="209" t="s">
        <v>421</v>
      </c>
      <c r="D217" s="209" t="s">
        <v>296</v>
      </c>
      <c r="E217" s="210" t="s">
        <v>9801</v>
      </c>
      <c r="F217" s="211" t="s">
        <v>9800</v>
      </c>
      <c r="G217" s="212" t="s">
        <v>1794</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301</v>
      </c>
      <c r="AT217" s="220" t="s">
        <v>296</v>
      </c>
      <c r="AU217" s="220" t="s">
        <v>91</v>
      </c>
      <c r="AY217" s="18" t="s">
        <v>294</v>
      </c>
      <c r="BE217" s="221">
        <f>IF(N217="základní",J217,0)</f>
        <v>0</v>
      </c>
      <c r="BF217" s="221">
        <f>IF(N217="snížená",J217,0)</f>
        <v>0</v>
      </c>
      <c r="BG217" s="221">
        <f>IF(N217="zákl. přenesená",J217,0)</f>
        <v>0</v>
      </c>
      <c r="BH217" s="221">
        <f>IF(N217="sníž. přenesená",J217,0)</f>
        <v>0</v>
      </c>
      <c r="BI217" s="221">
        <f>IF(N217="nulová",J217,0)</f>
        <v>0</v>
      </c>
      <c r="BJ217" s="18" t="s">
        <v>81</v>
      </c>
      <c r="BK217" s="221">
        <f>ROUND(I217*H217,2)</f>
        <v>0</v>
      </c>
      <c r="BL217" s="18" t="s">
        <v>301</v>
      </c>
      <c r="BM217" s="220" t="s">
        <v>9802</v>
      </c>
    </row>
    <row r="218" spans="1:65" s="2" customFormat="1" ht="28.8" x14ac:dyDescent="0.2">
      <c r="A218" s="35"/>
      <c r="B218" s="36"/>
      <c r="C218" s="37"/>
      <c r="D218" s="222" t="s">
        <v>303</v>
      </c>
      <c r="E218" s="37"/>
      <c r="F218" s="223" t="s">
        <v>9803</v>
      </c>
      <c r="G218" s="37"/>
      <c r="H218" s="37"/>
      <c r="I218" s="124"/>
      <c r="J218" s="37"/>
      <c r="K218" s="37"/>
      <c r="L218" s="40"/>
      <c r="M218" s="224"/>
      <c r="N218" s="225"/>
      <c r="O218" s="72"/>
      <c r="P218" s="72"/>
      <c r="Q218" s="72"/>
      <c r="R218" s="72"/>
      <c r="S218" s="72"/>
      <c r="T218" s="73"/>
      <c r="U218" s="35"/>
      <c r="V218" s="35"/>
      <c r="W218" s="35"/>
      <c r="X218" s="35"/>
      <c r="Y218" s="35"/>
      <c r="Z218" s="35"/>
      <c r="AA218" s="35"/>
      <c r="AB218" s="35"/>
      <c r="AC218" s="35"/>
      <c r="AD218" s="35"/>
      <c r="AE218" s="35"/>
      <c r="AT218" s="18" t="s">
        <v>303</v>
      </c>
      <c r="AU218" s="18" t="s">
        <v>91</v>
      </c>
    </row>
    <row r="219" spans="1:65" s="12" customFormat="1" ht="20.85" customHeight="1" x14ac:dyDescent="0.25">
      <c r="B219" s="193"/>
      <c r="C219" s="194"/>
      <c r="D219" s="195" t="s">
        <v>74</v>
      </c>
      <c r="E219" s="207" t="s">
        <v>9804</v>
      </c>
      <c r="F219" s="207" t="s">
        <v>9805</v>
      </c>
      <c r="G219" s="194"/>
      <c r="H219" s="194"/>
      <c r="I219" s="197"/>
      <c r="J219" s="208">
        <f>BK219</f>
        <v>0</v>
      </c>
      <c r="K219" s="194"/>
      <c r="L219" s="199"/>
      <c r="M219" s="200"/>
      <c r="N219" s="201"/>
      <c r="O219" s="201"/>
      <c r="P219" s="202">
        <f>SUM(P220:P221)</f>
        <v>0</v>
      </c>
      <c r="Q219" s="201"/>
      <c r="R219" s="202">
        <f>SUM(R220:R221)</f>
        <v>0</v>
      </c>
      <c r="S219" s="201"/>
      <c r="T219" s="203">
        <f>SUM(T220:T221)</f>
        <v>0</v>
      </c>
      <c r="AR219" s="204" t="s">
        <v>81</v>
      </c>
      <c r="AT219" s="205" t="s">
        <v>74</v>
      </c>
      <c r="AU219" s="205" t="s">
        <v>83</v>
      </c>
      <c r="AY219" s="204" t="s">
        <v>294</v>
      </c>
      <c r="BK219" s="206">
        <f>SUM(BK220:BK221)</f>
        <v>0</v>
      </c>
    </row>
    <row r="220" spans="1:65" s="2" customFormat="1" ht="16.5" customHeight="1" x14ac:dyDescent="0.2">
      <c r="A220" s="35"/>
      <c r="B220" s="36"/>
      <c r="C220" s="209" t="s">
        <v>7</v>
      </c>
      <c r="D220" s="209" t="s">
        <v>296</v>
      </c>
      <c r="E220" s="210" t="s">
        <v>9806</v>
      </c>
      <c r="F220" s="211" t="s">
        <v>9807</v>
      </c>
      <c r="G220" s="212" t="s">
        <v>1794</v>
      </c>
      <c r="H220" s="213">
        <v>1</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301</v>
      </c>
      <c r="AT220" s="220" t="s">
        <v>296</v>
      </c>
      <c r="AU220" s="220" t="s">
        <v>91</v>
      </c>
      <c r="AY220" s="18" t="s">
        <v>294</v>
      </c>
      <c r="BE220" s="221">
        <f>IF(N220="základní",J220,0)</f>
        <v>0</v>
      </c>
      <c r="BF220" s="221">
        <f>IF(N220="snížená",J220,0)</f>
        <v>0</v>
      </c>
      <c r="BG220" s="221">
        <f>IF(N220="zákl. přenesená",J220,0)</f>
        <v>0</v>
      </c>
      <c r="BH220" s="221">
        <f>IF(N220="sníž. přenesená",J220,0)</f>
        <v>0</v>
      </c>
      <c r="BI220" s="221">
        <f>IF(N220="nulová",J220,0)</f>
        <v>0</v>
      </c>
      <c r="BJ220" s="18" t="s">
        <v>81</v>
      </c>
      <c r="BK220" s="221">
        <f>ROUND(I220*H220,2)</f>
        <v>0</v>
      </c>
      <c r="BL220" s="18" t="s">
        <v>301</v>
      </c>
      <c r="BM220" s="220" t="s">
        <v>9808</v>
      </c>
    </row>
    <row r="221" spans="1:65" s="2" customFormat="1" ht="19.2" x14ac:dyDescent="0.2">
      <c r="A221" s="35"/>
      <c r="B221" s="36"/>
      <c r="C221" s="37"/>
      <c r="D221" s="222" t="s">
        <v>303</v>
      </c>
      <c r="E221" s="37"/>
      <c r="F221" s="223" t="s">
        <v>9809</v>
      </c>
      <c r="G221" s="37"/>
      <c r="H221" s="37"/>
      <c r="I221" s="124"/>
      <c r="J221" s="37"/>
      <c r="K221" s="37"/>
      <c r="L221" s="40"/>
      <c r="M221" s="224"/>
      <c r="N221" s="225"/>
      <c r="O221" s="72"/>
      <c r="P221" s="72"/>
      <c r="Q221" s="72"/>
      <c r="R221" s="72"/>
      <c r="S221" s="72"/>
      <c r="T221" s="73"/>
      <c r="U221" s="35"/>
      <c r="V221" s="35"/>
      <c r="W221" s="35"/>
      <c r="X221" s="35"/>
      <c r="Y221" s="35"/>
      <c r="Z221" s="35"/>
      <c r="AA221" s="35"/>
      <c r="AB221" s="35"/>
      <c r="AC221" s="35"/>
      <c r="AD221" s="35"/>
      <c r="AE221" s="35"/>
      <c r="AT221" s="18" t="s">
        <v>303</v>
      </c>
      <c r="AU221" s="18" t="s">
        <v>91</v>
      </c>
    </row>
    <row r="222" spans="1:65" s="12" customFormat="1" ht="20.85" customHeight="1" x14ac:dyDescent="0.25">
      <c r="B222" s="193"/>
      <c r="C222" s="194"/>
      <c r="D222" s="195" t="s">
        <v>74</v>
      </c>
      <c r="E222" s="207" t="s">
        <v>9810</v>
      </c>
      <c r="F222" s="207" t="s">
        <v>9811</v>
      </c>
      <c r="G222" s="194"/>
      <c r="H222" s="194"/>
      <c r="I222" s="197"/>
      <c r="J222" s="208">
        <f>BK222</f>
        <v>0</v>
      </c>
      <c r="K222" s="194"/>
      <c r="L222" s="199"/>
      <c r="M222" s="200"/>
      <c r="N222" s="201"/>
      <c r="O222" s="201"/>
      <c r="P222" s="202">
        <f>SUM(P223:P225)</f>
        <v>0</v>
      </c>
      <c r="Q222" s="201"/>
      <c r="R222" s="202">
        <f>SUM(R223:R225)</f>
        <v>0</v>
      </c>
      <c r="S222" s="201"/>
      <c r="T222" s="203">
        <f>SUM(T223:T225)</f>
        <v>0</v>
      </c>
      <c r="AR222" s="204" t="s">
        <v>81</v>
      </c>
      <c r="AT222" s="205" t="s">
        <v>74</v>
      </c>
      <c r="AU222" s="205" t="s">
        <v>83</v>
      </c>
      <c r="AY222" s="204" t="s">
        <v>294</v>
      </c>
      <c r="BK222" s="206">
        <f>SUM(BK223:BK225)</f>
        <v>0</v>
      </c>
    </row>
    <row r="223" spans="1:65" s="2" customFormat="1" ht="24" customHeight="1" x14ac:dyDescent="0.2">
      <c r="A223" s="35"/>
      <c r="B223" s="36"/>
      <c r="C223" s="209" t="s">
        <v>434</v>
      </c>
      <c r="D223" s="209" t="s">
        <v>296</v>
      </c>
      <c r="E223" s="210" t="s">
        <v>9812</v>
      </c>
      <c r="F223" s="211" t="s">
        <v>9813</v>
      </c>
      <c r="G223" s="212" t="s">
        <v>1794</v>
      </c>
      <c r="H223" s="213">
        <v>1</v>
      </c>
      <c r="I223" s="214"/>
      <c r="J223" s="215">
        <f>ROUND(I223*H223,2)</f>
        <v>0</v>
      </c>
      <c r="K223" s="211" t="s">
        <v>1</v>
      </c>
      <c r="L223" s="40"/>
      <c r="M223" s="216" t="s">
        <v>1</v>
      </c>
      <c r="N223" s="217" t="s">
        <v>40</v>
      </c>
      <c r="O223" s="72"/>
      <c r="P223" s="218">
        <f>O223*H223</f>
        <v>0</v>
      </c>
      <c r="Q223" s="218">
        <v>0</v>
      </c>
      <c r="R223" s="218">
        <f>Q223*H223</f>
        <v>0</v>
      </c>
      <c r="S223" s="218">
        <v>0</v>
      </c>
      <c r="T223" s="219">
        <f>S223*H223</f>
        <v>0</v>
      </c>
      <c r="U223" s="35"/>
      <c r="V223" s="35"/>
      <c r="W223" s="35"/>
      <c r="X223" s="35"/>
      <c r="Y223" s="35"/>
      <c r="Z223" s="35"/>
      <c r="AA223" s="35"/>
      <c r="AB223" s="35"/>
      <c r="AC223" s="35"/>
      <c r="AD223" s="35"/>
      <c r="AE223" s="35"/>
      <c r="AR223" s="220" t="s">
        <v>301</v>
      </c>
      <c r="AT223" s="220" t="s">
        <v>296</v>
      </c>
      <c r="AU223" s="220" t="s">
        <v>91</v>
      </c>
      <c r="AY223" s="18" t="s">
        <v>294</v>
      </c>
      <c r="BE223" s="221">
        <f>IF(N223="základní",J223,0)</f>
        <v>0</v>
      </c>
      <c r="BF223" s="221">
        <f>IF(N223="snížená",J223,0)</f>
        <v>0</v>
      </c>
      <c r="BG223" s="221">
        <f>IF(N223="zákl. přenesená",J223,0)</f>
        <v>0</v>
      </c>
      <c r="BH223" s="221">
        <f>IF(N223="sníž. přenesená",J223,0)</f>
        <v>0</v>
      </c>
      <c r="BI223" s="221">
        <f>IF(N223="nulová",J223,0)</f>
        <v>0</v>
      </c>
      <c r="BJ223" s="18" t="s">
        <v>81</v>
      </c>
      <c r="BK223" s="221">
        <f>ROUND(I223*H223,2)</f>
        <v>0</v>
      </c>
      <c r="BL223" s="18" t="s">
        <v>301</v>
      </c>
      <c r="BM223" s="220" t="s">
        <v>9814</v>
      </c>
    </row>
    <row r="224" spans="1:65" s="2" customFormat="1" ht="28.8" x14ac:dyDescent="0.2">
      <c r="A224" s="35"/>
      <c r="B224" s="36"/>
      <c r="C224" s="37"/>
      <c r="D224" s="222" t="s">
        <v>303</v>
      </c>
      <c r="E224" s="37"/>
      <c r="F224" s="223" t="s">
        <v>9815</v>
      </c>
      <c r="G224" s="37"/>
      <c r="H224" s="37"/>
      <c r="I224" s="124"/>
      <c r="J224" s="37"/>
      <c r="K224" s="37"/>
      <c r="L224" s="40"/>
      <c r="M224" s="224"/>
      <c r="N224" s="225"/>
      <c r="O224" s="72"/>
      <c r="P224" s="72"/>
      <c r="Q224" s="72"/>
      <c r="R224" s="72"/>
      <c r="S224" s="72"/>
      <c r="T224" s="73"/>
      <c r="U224" s="35"/>
      <c r="V224" s="35"/>
      <c r="W224" s="35"/>
      <c r="X224" s="35"/>
      <c r="Y224" s="35"/>
      <c r="Z224" s="35"/>
      <c r="AA224" s="35"/>
      <c r="AB224" s="35"/>
      <c r="AC224" s="35"/>
      <c r="AD224" s="35"/>
      <c r="AE224" s="35"/>
      <c r="AT224" s="18" t="s">
        <v>303</v>
      </c>
      <c r="AU224" s="18" t="s">
        <v>91</v>
      </c>
    </row>
    <row r="225" spans="1:65" s="2" customFormat="1" ht="19.2" x14ac:dyDescent="0.2">
      <c r="A225" s="35"/>
      <c r="B225" s="36"/>
      <c r="C225" s="37"/>
      <c r="D225" s="222" t="s">
        <v>305</v>
      </c>
      <c r="E225" s="37"/>
      <c r="F225" s="226" t="s">
        <v>9740</v>
      </c>
      <c r="G225" s="37"/>
      <c r="H225" s="37"/>
      <c r="I225" s="124"/>
      <c r="J225" s="37"/>
      <c r="K225" s="37"/>
      <c r="L225" s="40"/>
      <c r="M225" s="224"/>
      <c r="N225" s="225"/>
      <c r="O225" s="72"/>
      <c r="P225" s="72"/>
      <c r="Q225" s="72"/>
      <c r="R225" s="72"/>
      <c r="S225" s="72"/>
      <c r="T225" s="73"/>
      <c r="U225" s="35"/>
      <c r="V225" s="35"/>
      <c r="W225" s="35"/>
      <c r="X225" s="35"/>
      <c r="Y225" s="35"/>
      <c r="Z225" s="35"/>
      <c r="AA225" s="35"/>
      <c r="AB225" s="35"/>
      <c r="AC225" s="35"/>
      <c r="AD225" s="35"/>
      <c r="AE225" s="35"/>
      <c r="AT225" s="18" t="s">
        <v>305</v>
      </c>
      <c r="AU225" s="18" t="s">
        <v>91</v>
      </c>
    </row>
    <row r="226" spans="1:65" s="12" customFormat="1" ht="20.85" customHeight="1" x14ac:dyDescent="0.25">
      <c r="B226" s="193"/>
      <c r="C226" s="194"/>
      <c r="D226" s="195" t="s">
        <v>74</v>
      </c>
      <c r="E226" s="207" t="s">
        <v>9816</v>
      </c>
      <c r="F226" s="207" t="s">
        <v>9817</v>
      </c>
      <c r="G226" s="194"/>
      <c r="H226" s="194"/>
      <c r="I226" s="197"/>
      <c r="J226" s="208">
        <f>BK226</f>
        <v>0</v>
      </c>
      <c r="K226" s="194"/>
      <c r="L226" s="199"/>
      <c r="M226" s="200"/>
      <c r="N226" s="201"/>
      <c r="O226" s="201"/>
      <c r="P226" s="202">
        <f>SUM(P227:P228)</f>
        <v>0</v>
      </c>
      <c r="Q226" s="201"/>
      <c r="R226" s="202">
        <f>SUM(R227:R228)</f>
        <v>0</v>
      </c>
      <c r="S226" s="201"/>
      <c r="T226" s="203">
        <f>SUM(T227:T228)</f>
        <v>0</v>
      </c>
      <c r="AR226" s="204" t="s">
        <v>81</v>
      </c>
      <c r="AT226" s="205" t="s">
        <v>74</v>
      </c>
      <c r="AU226" s="205" t="s">
        <v>83</v>
      </c>
      <c r="AY226" s="204" t="s">
        <v>294</v>
      </c>
      <c r="BK226" s="206">
        <f>SUM(BK227:BK228)</f>
        <v>0</v>
      </c>
    </row>
    <row r="227" spans="1:65" s="2" customFormat="1" ht="60" customHeight="1" x14ac:dyDescent="0.2">
      <c r="A227" s="35"/>
      <c r="B227" s="36"/>
      <c r="C227" s="209" t="s">
        <v>440</v>
      </c>
      <c r="D227" s="209" t="s">
        <v>296</v>
      </c>
      <c r="E227" s="210" t="s">
        <v>9818</v>
      </c>
      <c r="F227" s="211" t="s">
        <v>9819</v>
      </c>
      <c r="G227" s="212" t="s">
        <v>1794</v>
      </c>
      <c r="H227" s="213">
        <v>1</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301</v>
      </c>
      <c r="AT227" s="220" t="s">
        <v>296</v>
      </c>
      <c r="AU227" s="220" t="s">
        <v>91</v>
      </c>
      <c r="AY227" s="18" t="s">
        <v>294</v>
      </c>
      <c r="BE227" s="221">
        <f>IF(N227="základní",J227,0)</f>
        <v>0</v>
      </c>
      <c r="BF227" s="221">
        <f>IF(N227="snížená",J227,0)</f>
        <v>0</v>
      </c>
      <c r="BG227" s="221">
        <f>IF(N227="zákl. přenesená",J227,0)</f>
        <v>0</v>
      </c>
      <c r="BH227" s="221">
        <f>IF(N227="sníž. přenesená",J227,0)</f>
        <v>0</v>
      </c>
      <c r="BI227" s="221">
        <f>IF(N227="nulová",J227,0)</f>
        <v>0</v>
      </c>
      <c r="BJ227" s="18" t="s">
        <v>81</v>
      </c>
      <c r="BK227" s="221">
        <f>ROUND(I227*H227,2)</f>
        <v>0</v>
      </c>
      <c r="BL227" s="18" t="s">
        <v>301</v>
      </c>
      <c r="BM227" s="220" t="s">
        <v>9820</v>
      </c>
    </row>
    <row r="228" spans="1:65" s="2" customFormat="1" ht="76.8" x14ac:dyDescent="0.2">
      <c r="A228" s="35"/>
      <c r="B228" s="36"/>
      <c r="C228" s="37"/>
      <c r="D228" s="222" t="s">
        <v>303</v>
      </c>
      <c r="E228" s="37"/>
      <c r="F228" s="223" t="s">
        <v>9821</v>
      </c>
      <c r="G228" s="37"/>
      <c r="H228" s="37"/>
      <c r="I228" s="124"/>
      <c r="J228" s="37"/>
      <c r="K228" s="37"/>
      <c r="L228" s="40"/>
      <c r="M228" s="224"/>
      <c r="N228" s="225"/>
      <c r="O228" s="72"/>
      <c r="P228" s="72"/>
      <c r="Q228" s="72"/>
      <c r="R228" s="72"/>
      <c r="S228" s="72"/>
      <c r="T228" s="73"/>
      <c r="U228" s="35"/>
      <c r="V228" s="35"/>
      <c r="W228" s="35"/>
      <c r="X228" s="35"/>
      <c r="Y228" s="35"/>
      <c r="Z228" s="35"/>
      <c r="AA228" s="35"/>
      <c r="AB228" s="35"/>
      <c r="AC228" s="35"/>
      <c r="AD228" s="35"/>
      <c r="AE228" s="35"/>
      <c r="AT228" s="18" t="s">
        <v>303</v>
      </c>
      <c r="AU228" s="18" t="s">
        <v>91</v>
      </c>
    </row>
    <row r="229" spans="1:65" s="12" customFormat="1" ht="20.85" customHeight="1" x14ac:dyDescent="0.25">
      <c r="B229" s="193"/>
      <c r="C229" s="194"/>
      <c r="D229" s="195" t="s">
        <v>74</v>
      </c>
      <c r="E229" s="207" t="s">
        <v>9822</v>
      </c>
      <c r="F229" s="207" t="s">
        <v>9823</v>
      </c>
      <c r="G229" s="194"/>
      <c r="H229" s="194"/>
      <c r="I229" s="197"/>
      <c r="J229" s="208">
        <f>BK229</f>
        <v>0</v>
      </c>
      <c r="K229" s="194"/>
      <c r="L229" s="199"/>
      <c r="M229" s="200"/>
      <c r="N229" s="201"/>
      <c r="O229" s="201"/>
      <c r="P229" s="202">
        <f>SUM(P230:P231)</f>
        <v>0</v>
      </c>
      <c r="Q229" s="201"/>
      <c r="R229" s="202">
        <f>SUM(R230:R231)</f>
        <v>0</v>
      </c>
      <c r="S229" s="201"/>
      <c r="T229" s="203">
        <f>SUM(T230:T231)</f>
        <v>0</v>
      </c>
      <c r="AR229" s="204" t="s">
        <v>81</v>
      </c>
      <c r="AT229" s="205" t="s">
        <v>74</v>
      </c>
      <c r="AU229" s="205" t="s">
        <v>83</v>
      </c>
      <c r="AY229" s="204" t="s">
        <v>294</v>
      </c>
      <c r="BK229" s="206">
        <f>SUM(BK230:BK231)</f>
        <v>0</v>
      </c>
    </row>
    <row r="230" spans="1:65" s="2" customFormat="1" ht="16.5" customHeight="1" x14ac:dyDescent="0.2">
      <c r="A230" s="35"/>
      <c r="B230" s="36"/>
      <c r="C230" s="209" t="s">
        <v>447</v>
      </c>
      <c r="D230" s="209" t="s">
        <v>296</v>
      </c>
      <c r="E230" s="210" t="s">
        <v>9824</v>
      </c>
      <c r="F230" s="211" t="s">
        <v>9825</v>
      </c>
      <c r="G230" s="212" t="s">
        <v>1794</v>
      </c>
      <c r="H230" s="213">
        <v>1</v>
      </c>
      <c r="I230" s="214"/>
      <c r="J230" s="215">
        <f>ROUND(I230*H230,2)</f>
        <v>0</v>
      </c>
      <c r="K230" s="211" t="s">
        <v>1</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301</v>
      </c>
      <c r="AT230" s="220" t="s">
        <v>296</v>
      </c>
      <c r="AU230" s="220" t="s">
        <v>91</v>
      </c>
      <c r="AY230" s="18" t="s">
        <v>294</v>
      </c>
      <c r="BE230" s="221">
        <f>IF(N230="základní",J230,0)</f>
        <v>0</v>
      </c>
      <c r="BF230" s="221">
        <f>IF(N230="snížená",J230,0)</f>
        <v>0</v>
      </c>
      <c r="BG230" s="221">
        <f>IF(N230="zákl. přenesená",J230,0)</f>
        <v>0</v>
      </c>
      <c r="BH230" s="221">
        <f>IF(N230="sníž. přenesená",J230,0)</f>
        <v>0</v>
      </c>
      <c r="BI230" s="221">
        <f>IF(N230="nulová",J230,0)</f>
        <v>0</v>
      </c>
      <c r="BJ230" s="18" t="s">
        <v>81</v>
      </c>
      <c r="BK230" s="221">
        <f>ROUND(I230*H230,2)</f>
        <v>0</v>
      </c>
      <c r="BL230" s="18" t="s">
        <v>301</v>
      </c>
      <c r="BM230" s="220" t="s">
        <v>9826</v>
      </c>
    </row>
    <row r="231" spans="1:65" s="2" customFormat="1" x14ac:dyDescent="0.2">
      <c r="A231" s="35"/>
      <c r="B231" s="36"/>
      <c r="C231" s="37"/>
      <c r="D231" s="222" t="s">
        <v>303</v>
      </c>
      <c r="E231" s="37"/>
      <c r="F231" s="223" t="s">
        <v>9825</v>
      </c>
      <c r="G231" s="37"/>
      <c r="H231" s="37"/>
      <c r="I231" s="124"/>
      <c r="J231" s="37"/>
      <c r="K231" s="37"/>
      <c r="L231" s="40"/>
      <c r="M231" s="224"/>
      <c r="N231" s="225"/>
      <c r="O231" s="72"/>
      <c r="P231" s="72"/>
      <c r="Q231" s="72"/>
      <c r="R231" s="72"/>
      <c r="S231" s="72"/>
      <c r="T231" s="73"/>
      <c r="U231" s="35"/>
      <c r="V231" s="35"/>
      <c r="W231" s="35"/>
      <c r="X231" s="35"/>
      <c r="Y231" s="35"/>
      <c r="Z231" s="35"/>
      <c r="AA231" s="35"/>
      <c r="AB231" s="35"/>
      <c r="AC231" s="35"/>
      <c r="AD231" s="35"/>
      <c r="AE231" s="35"/>
      <c r="AT231" s="18" t="s">
        <v>303</v>
      </c>
      <c r="AU231" s="18" t="s">
        <v>91</v>
      </c>
    </row>
    <row r="232" spans="1:65" s="12" customFormat="1" ht="20.85" customHeight="1" x14ac:dyDescent="0.25">
      <c r="B232" s="193"/>
      <c r="C232" s="194"/>
      <c r="D232" s="195" t="s">
        <v>74</v>
      </c>
      <c r="E232" s="207" t="s">
        <v>9827</v>
      </c>
      <c r="F232" s="207" t="s">
        <v>9828</v>
      </c>
      <c r="G232" s="194"/>
      <c r="H232" s="194"/>
      <c r="I232" s="197"/>
      <c r="J232" s="208">
        <f>BK232</f>
        <v>0</v>
      </c>
      <c r="K232" s="194"/>
      <c r="L232" s="199"/>
      <c r="M232" s="200"/>
      <c r="N232" s="201"/>
      <c r="O232" s="201"/>
      <c r="P232" s="202">
        <f>SUM(P233:P234)</f>
        <v>0</v>
      </c>
      <c r="Q232" s="201"/>
      <c r="R232" s="202">
        <f>SUM(R233:R234)</f>
        <v>0</v>
      </c>
      <c r="S232" s="201"/>
      <c r="T232" s="203">
        <f>SUM(T233:T234)</f>
        <v>0</v>
      </c>
      <c r="AR232" s="204" t="s">
        <v>81</v>
      </c>
      <c r="AT232" s="205" t="s">
        <v>74</v>
      </c>
      <c r="AU232" s="205" t="s">
        <v>83</v>
      </c>
      <c r="AY232" s="204" t="s">
        <v>294</v>
      </c>
      <c r="BK232" s="206">
        <f>SUM(BK233:BK234)</f>
        <v>0</v>
      </c>
    </row>
    <row r="233" spans="1:65" s="2" customFormat="1" ht="24" customHeight="1" x14ac:dyDescent="0.2">
      <c r="A233" s="35"/>
      <c r="B233" s="36"/>
      <c r="C233" s="209" t="s">
        <v>458</v>
      </c>
      <c r="D233" s="209" t="s">
        <v>296</v>
      </c>
      <c r="E233" s="210" t="s">
        <v>9829</v>
      </c>
      <c r="F233" s="211" t="s">
        <v>9830</v>
      </c>
      <c r="G233" s="212" t="s">
        <v>1794</v>
      </c>
      <c r="H233" s="213">
        <v>1</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301</v>
      </c>
      <c r="AT233" s="220" t="s">
        <v>296</v>
      </c>
      <c r="AU233" s="220" t="s">
        <v>91</v>
      </c>
      <c r="AY233" s="18" t="s">
        <v>294</v>
      </c>
      <c r="BE233" s="221">
        <f>IF(N233="základní",J233,0)</f>
        <v>0</v>
      </c>
      <c r="BF233" s="221">
        <f>IF(N233="snížená",J233,0)</f>
        <v>0</v>
      </c>
      <c r="BG233" s="221">
        <f>IF(N233="zákl. přenesená",J233,0)</f>
        <v>0</v>
      </c>
      <c r="BH233" s="221">
        <f>IF(N233="sníž. přenesená",J233,0)</f>
        <v>0</v>
      </c>
      <c r="BI233" s="221">
        <f>IF(N233="nulová",J233,0)</f>
        <v>0</v>
      </c>
      <c r="BJ233" s="18" t="s">
        <v>81</v>
      </c>
      <c r="BK233" s="221">
        <f>ROUND(I233*H233,2)</f>
        <v>0</v>
      </c>
      <c r="BL233" s="18" t="s">
        <v>301</v>
      </c>
      <c r="BM233" s="220" t="s">
        <v>9831</v>
      </c>
    </row>
    <row r="234" spans="1:65" s="2" customFormat="1" ht="19.2" x14ac:dyDescent="0.2">
      <c r="A234" s="35"/>
      <c r="B234" s="36"/>
      <c r="C234" s="37"/>
      <c r="D234" s="222" t="s">
        <v>303</v>
      </c>
      <c r="E234" s="37"/>
      <c r="F234" s="223" t="s">
        <v>9832</v>
      </c>
      <c r="G234" s="37"/>
      <c r="H234" s="37"/>
      <c r="I234" s="124"/>
      <c r="J234" s="37"/>
      <c r="K234" s="37"/>
      <c r="L234" s="40"/>
      <c r="M234" s="224"/>
      <c r="N234" s="225"/>
      <c r="O234" s="72"/>
      <c r="P234" s="72"/>
      <c r="Q234" s="72"/>
      <c r="R234" s="72"/>
      <c r="S234" s="72"/>
      <c r="T234" s="73"/>
      <c r="U234" s="35"/>
      <c r="V234" s="35"/>
      <c r="W234" s="35"/>
      <c r="X234" s="35"/>
      <c r="Y234" s="35"/>
      <c r="Z234" s="35"/>
      <c r="AA234" s="35"/>
      <c r="AB234" s="35"/>
      <c r="AC234" s="35"/>
      <c r="AD234" s="35"/>
      <c r="AE234" s="35"/>
      <c r="AT234" s="18" t="s">
        <v>303</v>
      </c>
      <c r="AU234" s="18" t="s">
        <v>91</v>
      </c>
    </row>
    <row r="235" spans="1:65" s="12" customFormat="1" ht="22.95" customHeight="1" x14ac:dyDescent="0.25">
      <c r="B235" s="193"/>
      <c r="C235" s="194"/>
      <c r="D235" s="195" t="s">
        <v>74</v>
      </c>
      <c r="E235" s="207" t="s">
        <v>9833</v>
      </c>
      <c r="F235" s="207" t="s">
        <v>9834</v>
      </c>
      <c r="G235" s="194"/>
      <c r="H235" s="194"/>
      <c r="I235" s="197"/>
      <c r="J235" s="208">
        <f>BK235</f>
        <v>0</v>
      </c>
      <c r="K235" s="194"/>
      <c r="L235" s="199"/>
      <c r="M235" s="200"/>
      <c r="N235" s="201"/>
      <c r="O235" s="201"/>
      <c r="P235" s="202">
        <f>P236</f>
        <v>0</v>
      </c>
      <c r="Q235" s="201"/>
      <c r="R235" s="202">
        <f>R236</f>
        <v>0</v>
      </c>
      <c r="S235" s="201"/>
      <c r="T235" s="203">
        <f>T236</f>
        <v>0</v>
      </c>
      <c r="AR235" s="204" t="s">
        <v>81</v>
      </c>
      <c r="AT235" s="205" t="s">
        <v>74</v>
      </c>
      <c r="AU235" s="205" t="s">
        <v>81</v>
      </c>
      <c r="AY235" s="204" t="s">
        <v>294</v>
      </c>
      <c r="BK235" s="206">
        <f>BK236</f>
        <v>0</v>
      </c>
    </row>
    <row r="236" spans="1:65" s="12" customFormat="1" ht="20.85" customHeight="1" x14ac:dyDescent="0.25">
      <c r="B236" s="193"/>
      <c r="C236" s="194"/>
      <c r="D236" s="195" t="s">
        <v>74</v>
      </c>
      <c r="E236" s="207" t="s">
        <v>9835</v>
      </c>
      <c r="F236" s="207" t="s">
        <v>9836</v>
      </c>
      <c r="G236" s="194"/>
      <c r="H236" s="194"/>
      <c r="I236" s="197"/>
      <c r="J236" s="208">
        <f>BK236</f>
        <v>0</v>
      </c>
      <c r="K236" s="194"/>
      <c r="L236" s="199"/>
      <c r="M236" s="200"/>
      <c r="N236" s="201"/>
      <c r="O236" s="201"/>
      <c r="P236" s="202">
        <f>SUM(P237:P240)</f>
        <v>0</v>
      </c>
      <c r="Q236" s="201"/>
      <c r="R236" s="202">
        <f>SUM(R237:R240)</f>
        <v>0</v>
      </c>
      <c r="S236" s="201"/>
      <c r="T236" s="203">
        <f>SUM(T237:T240)</f>
        <v>0</v>
      </c>
      <c r="AR236" s="204" t="s">
        <v>81</v>
      </c>
      <c r="AT236" s="205" t="s">
        <v>74</v>
      </c>
      <c r="AU236" s="205" t="s">
        <v>83</v>
      </c>
      <c r="AY236" s="204" t="s">
        <v>294</v>
      </c>
      <c r="BK236" s="206">
        <f>SUM(BK237:BK240)</f>
        <v>0</v>
      </c>
    </row>
    <row r="237" spans="1:65" s="2" customFormat="1" ht="24" customHeight="1" x14ac:dyDescent="0.2">
      <c r="A237" s="35"/>
      <c r="B237" s="36"/>
      <c r="C237" s="209" t="s">
        <v>463</v>
      </c>
      <c r="D237" s="209" t="s">
        <v>296</v>
      </c>
      <c r="E237" s="210" t="s">
        <v>9837</v>
      </c>
      <c r="F237" s="211" t="s">
        <v>9838</v>
      </c>
      <c r="G237" s="212" t="s">
        <v>1794</v>
      </c>
      <c r="H237" s="213">
        <v>2</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301</v>
      </c>
      <c r="AT237" s="220" t="s">
        <v>296</v>
      </c>
      <c r="AU237" s="220" t="s">
        <v>91</v>
      </c>
      <c r="AY237" s="18" t="s">
        <v>294</v>
      </c>
      <c r="BE237" s="221">
        <f>IF(N237="základní",J237,0)</f>
        <v>0</v>
      </c>
      <c r="BF237" s="221">
        <f>IF(N237="snížená",J237,0)</f>
        <v>0</v>
      </c>
      <c r="BG237" s="221">
        <f>IF(N237="zákl. přenesená",J237,0)</f>
        <v>0</v>
      </c>
      <c r="BH237" s="221">
        <f>IF(N237="sníž. přenesená",J237,0)</f>
        <v>0</v>
      </c>
      <c r="BI237" s="221">
        <f>IF(N237="nulová",J237,0)</f>
        <v>0</v>
      </c>
      <c r="BJ237" s="18" t="s">
        <v>81</v>
      </c>
      <c r="BK237" s="221">
        <f>ROUND(I237*H237,2)</f>
        <v>0</v>
      </c>
      <c r="BL237" s="18" t="s">
        <v>301</v>
      </c>
      <c r="BM237" s="220" t="s">
        <v>9839</v>
      </c>
    </row>
    <row r="238" spans="1:65" s="2" customFormat="1" ht="28.8" x14ac:dyDescent="0.2">
      <c r="A238" s="35"/>
      <c r="B238" s="36"/>
      <c r="C238" s="37"/>
      <c r="D238" s="222" t="s">
        <v>303</v>
      </c>
      <c r="E238" s="37"/>
      <c r="F238" s="223" t="s">
        <v>9840</v>
      </c>
      <c r="G238" s="37"/>
      <c r="H238" s="37"/>
      <c r="I238" s="124"/>
      <c r="J238" s="37"/>
      <c r="K238" s="37"/>
      <c r="L238" s="40"/>
      <c r="M238" s="224"/>
      <c r="N238" s="225"/>
      <c r="O238" s="72"/>
      <c r="P238" s="72"/>
      <c r="Q238" s="72"/>
      <c r="R238" s="72"/>
      <c r="S238" s="72"/>
      <c r="T238" s="73"/>
      <c r="U238" s="35"/>
      <c r="V238" s="35"/>
      <c r="W238" s="35"/>
      <c r="X238" s="35"/>
      <c r="Y238" s="35"/>
      <c r="Z238" s="35"/>
      <c r="AA238" s="35"/>
      <c r="AB238" s="35"/>
      <c r="AC238" s="35"/>
      <c r="AD238" s="35"/>
      <c r="AE238" s="35"/>
      <c r="AT238" s="18" t="s">
        <v>303</v>
      </c>
      <c r="AU238" s="18" t="s">
        <v>91</v>
      </c>
    </row>
    <row r="239" spans="1:65" s="2" customFormat="1" ht="16.5" customHeight="1" x14ac:dyDescent="0.2">
      <c r="A239" s="35"/>
      <c r="B239" s="36"/>
      <c r="C239" s="209" t="s">
        <v>469</v>
      </c>
      <c r="D239" s="209" t="s">
        <v>296</v>
      </c>
      <c r="E239" s="210" t="s">
        <v>9841</v>
      </c>
      <c r="F239" s="211" t="s">
        <v>9842</v>
      </c>
      <c r="G239" s="212" t="s">
        <v>1794</v>
      </c>
      <c r="H239" s="213">
        <v>2</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301</v>
      </c>
      <c r="AT239" s="220" t="s">
        <v>296</v>
      </c>
      <c r="AU239" s="220" t="s">
        <v>91</v>
      </c>
      <c r="AY239" s="18" t="s">
        <v>294</v>
      </c>
      <c r="BE239" s="221">
        <f>IF(N239="základní",J239,0)</f>
        <v>0</v>
      </c>
      <c r="BF239" s="221">
        <f>IF(N239="snížená",J239,0)</f>
        <v>0</v>
      </c>
      <c r="BG239" s="221">
        <f>IF(N239="zákl. přenesená",J239,0)</f>
        <v>0</v>
      </c>
      <c r="BH239" s="221">
        <f>IF(N239="sníž. přenesená",J239,0)</f>
        <v>0</v>
      </c>
      <c r="BI239" s="221">
        <f>IF(N239="nulová",J239,0)</f>
        <v>0</v>
      </c>
      <c r="BJ239" s="18" t="s">
        <v>81</v>
      </c>
      <c r="BK239" s="221">
        <f>ROUND(I239*H239,2)</f>
        <v>0</v>
      </c>
      <c r="BL239" s="18" t="s">
        <v>301</v>
      </c>
      <c r="BM239" s="220" t="s">
        <v>9843</v>
      </c>
    </row>
    <row r="240" spans="1:65" s="2" customFormat="1" ht="38.4" x14ac:dyDescent="0.2">
      <c r="A240" s="35"/>
      <c r="B240" s="36"/>
      <c r="C240" s="37"/>
      <c r="D240" s="222" t="s">
        <v>303</v>
      </c>
      <c r="E240" s="37"/>
      <c r="F240" s="223" t="s">
        <v>9844</v>
      </c>
      <c r="G240" s="37"/>
      <c r="H240" s="37"/>
      <c r="I240" s="124"/>
      <c r="J240" s="37"/>
      <c r="K240" s="37"/>
      <c r="L240" s="40"/>
      <c r="M240" s="224"/>
      <c r="N240" s="225"/>
      <c r="O240" s="72"/>
      <c r="P240" s="72"/>
      <c r="Q240" s="72"/>
      <c r="R240" s="72"/>
      <c r="S240" s="72"/>
      <c r="T240" s="73"/>
      <c r="U240" s="35"/>
      <c r="V240" s="35"/>
      <c r="W240" s="35"/>
      <c r="X240" s="35"/>
      <c r="Y240" s="35"/>
      <c r="Z240" s="35"/>
      <c r="AA240" s="35"/>
      <c r="AB240" s="35"/>
      <c r="AC240" s="35"/>
      <c r="AD240" s="35"/>
      <c r="AE240" s="35"/>
      <c r="AT240" s="18" t="s">
        <v>303</v>
      </c>
      <c r="AU240" s="18" t="s">
        <v>91</v>
      </c>
    </row>
    <row r="241" spans="1:65" s="12" customFormat="1" ht="22.95" customHeight="1" x14ac:dyDescent="0.25">
      <c r="B241" s="193"/>
      <c r="C241" s="194"/>
      <c r="D241" s="195" t="s">
        <v>74</v>
      </c>
      <c r="E241" s="207" t="s">
        <v>9845</v>
      </c>
      <c r="F241" s="207" t="s">
        <v>9846</v>
      </c>
      <c r="G241" s="194"/>
      <c r="H241" s="194"/>
      <c r="I241" s="197"/>
      <c r="J241" s="208">
        <f>BK241</f>
        <v>0</v>
      </c>
      <c r="K241" s="194"/>
      <c r="L241" s="199"/>
      <c r="M241" s="200"/>
      <c r="N241" s="201"/>
      <c r="O241" s="201"/>
      <c r="P241" s="202">
        <f>P242</f>
        <v>0</v>
      </c>
      <c r="Q241" s="201"/>
      <c r="R241" s="202">
        <f>R242</f>
        <v>0</v>
      </c>
      <c r="S241" s="201"/>
      <c r="T241" s="203">
        <f>T242</f>
        <v>0</v>
      </c>
      <c r="AR241" s="204" t="s">
        <v>81</v>
      </c>
      <c r="AT241" s="205" t="s">
        <v>74</v>
      </c>
      <c r="AU241" s="205" t="s">
        <v>81</v>
      </c>
      <c r="AY241" s="204" t="s">
        <v>294</v>
      </c>
      <c r="BK241" s="206">
        <f>BK242</f>
        <v>0</v>
      </c>
    </row>
    <row r="242" spans="1:65" s="12" customFormat="1" ht="20.85" customHeight="1" x14ac:dyDescent="0.25">
      <c r="B242" s="193"/>
      <c r="C242" s="194"/>
      <c r="D242" s="195" t="s">
        <v>74</v>
      </c>
      <c r="E242" s="207" t="s">
        <v>9847</v>
      </c>
      <c r="F242" s="207" t="s">
        <v>9848</v>
      </c>
      <c r="G242" s="194"/>
      <c r="H242" s="194"/>
      <c r="I242" s="197"/>
      <c r="J242" s="208">
        <f>BK242</f>
        <v>0</v>
      </c>
      <c r="K242" s="194"/>
      <c r="L242" s="199"/>
      <c r="M242" s="200"/>
      <c r="N242" s="201"/>
      <c r="O242" s="201"/>
      <c r="P242" s="202">
        <f>SUM(P243:P246)</f>
        <v>0</v>
      </c>
      <c r="Q242" s="201"/>
      <c r="R242" s="202">
        <f>SUM(R243:R246)</f>
        <v>0</v>
      </c>
      <c r="S242" s="201"/>
      <c r="T242" s="203">
        <f>SUM(T243:T246)</f>
        <v>0</v>
      </c>
      <c r="AR242" s="204" t="s">
        <v>81</v>
      </c>
      <c r="AT242" s="205" t="s">
        <v>74</v>
      </c>
      <c r="AU242" s="205" t="s">
        <v>83</v>
      </c>
      <c r="AY242" s="204" t="s">
        <v>294</v>
      </c>
      <c r="BK242" s="206">
        <f>SUM(BK243:BK246)</f>
        <v>0</v>
      </c>
    </row>
    <row r="243" spans="1:65" s="2" customFormat="1" ht="16.5" customHeight="1" x14ac:dyDescent="0.2">
      <c r="A243" s="35"/>
      <c r="B243" s="36"/>
      <c r="C243" s="209" t="s">
        <v>478</v>
      </c>
      <c r="D243" s="209" t="s">
        <v>296</v>
      </c>
      <c r="E243" s="210" t="s">
        <v>9849</v>
      </c>
      <c r="F243" s="211" t="s">
        <v>9850</v>
      </c>
      <c r="G243" s="212" t="s">
        <v>1794</v>
      </c>
      <c r="H243" s="213">
        <v>1</v>
      </c>
      <c r="I243" s="214"/>
      <c r="J243" s="215">
        <f>ROUND(I243*H243,2)</f>
        <v>0</v>
      </c>
      <c r="K243" s="211" t="s">
        <v>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301</v>
      </c>
      <c r="AT243" s="220" t="s">
        <v>296</v>
      </c>
      <c r="AU243" s="220" t="s">
        <v>91</v>
      </c>
      <c r="AY243" s="18" t="s">
        <v>294</v>
      </c>
      <c r="BE243" s="221">
        <f>IF(N243="základní",J243,0)</f>
        <v>0</v>
      </c>
      <c r="BF243" s="221">
        <f>IF(N243="snížená",J243,0)</f>
        <v>0</v>
      </c>
      <c r="BG243" s="221">
        <f>IF(N243="zákl. přenesená",J243,0)</f>
        <v>0</v>
      </c>
      <c r="BH243" s="221">
        <f>IF(N243="sníž. přenesená",J243,0)</f>
        <v>0</v>
      </c>
      <c r="BI243" s="221">
        <f>IF(N243="nulová",J243,0)</f>
        <v>0</v>
      </c>
      <c r="BJ243" s="18" t="s">
        <v>81</v>
      </c>
      <c r="BK243" s="221">
        <f>ROUND(I243*H243,2)</f>
        <v>0</v>
      </c>
      <c r="BL243" s="18" t="s">
        <v>301</v>
      </c>
      <c r="BM243" s="220" t="s">
        <v>9851</v>
      </c>
    </row>
    <row r="244" spans="1:65" s="2" customFormat="1" ht="28.8" x14ac:dyDescent="0.2">
      <c r="A244" s="35"/>
      <c r="B244" s="36"/>
      <c r="C244" s="37"/>
      <c r="D244" s="222" t="s">
        <v>303</v>
      </c>
      <c r="E244" s="37"/>
      <c r="F244" s="223" t="s">
        <v>9852</v>
      </c>
      <c r="G244" s="37"/>
      <c r="H244" s="37"/>
      <c r="I244" s="124"/>
      <c r="J244" s="37"/>
      <c r="K244" s="37"/>
      <c r="L244" s="40"/>
      <c r="M244" s="224"/>
      <c r="N244" s="225"/>
      <c r="O244" s="72"/>
      <c r="P244" s="72"/>
      <c r="Q244" s="72"/>
      <c r="R244" s="72"/>
      <c r="S244" s="72"/>
      <c r="T244" s="73"/>
      <c r="U244" s="35"/>
      <c r="V244" s="35"/>
      <c r="W244" s="35"/>
      <c r="X244" s="35"/>
      <c r="Y244" s="35"/>
      <c r="Z244" s="35"/>
      <c r="AA244" s="35"/>
      <c r="AB244" s="35"/>
      <c r="AC244" s="35"/>
      <c r="AD244" s="35"/>
      <c r="AE244" s="35"/>
      <c r="AT244" s="18" t="s">
        <v>303</v>
      </c>
      <c r="AU244" s="18" t="s">
        <v>91</v>
      </c>
    </row>
    <row r="245" spans="1:65" s="2" customFormat="1" ht="24" customHeight="1" x14ac:dyDescent="0.2">
      <c r="A245" s="35"/>
      <c r="B245" s="36"/>
      <c r="C245" s="209" t="s">
        <v>484</v>
      </c>
      <c r="D245" s="209" t="s">
        <v>296</v>
      </c>
      <c r="E245" s="210" t="s">
        <v>9853</v>
      </c>
      <c r="F245" s="211" t="s">
        <v>9854</v>
      </c>
      <c r="G245" s="212" t="s">
        <v>1794</v>
      </c>
      <c r="H245" s="213">
        <v>1</v>
      </c>
      <c r="I245" s="214"/>
      <c r="J245" s="215">
        <f>ROUND(I245*H245,2)</f>
        <v>0</v>
      </c>
      <c r="K245" s="211" t="s">
        <v>1</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301</v>
      </c>
      <c r="AT245" s="220" t="s">
        <v>296</v>
      </c>
      <c r="AU245" s="220" t="s">
        <v>91</v>
      </c>
      <c r="AY245" s="18" t="s">
        <v>294</v>
      </c>
      <c r="BE245" s="221">
        <f>IF(N245="základní",J245,0)</f>
        <v>0</v>
      </c>
      <c r="BF245" s="221">
        <f>IF(N245="snížená",J245,0)</f>
        <v>0</v>
      </c>
      <c r="BG245" s="221">
        <f>IF(N245="zákl. přenesená",J245,0)</f>
        <v>0</v>
      </c>
      <c r="BH245" s="221">
        <f>IF(N245="sníž. přenesená",J245,0)</f>
        <v>0</v>
      </c>
      <c r="BI245" s="221">
        <f>IF(N245="nulová",J245,0)</f>
        <v>0</v>
      </c>
      <c r="BJ245" s="18" t="s">
        <v>81</v>
      </c>
      <c r="BK245" s="221">
        <f>ROUND(I245*H245,2)</f>
        <v>0</v>
      </c>
      <c r="BL245" s="18" t="s">
        <v>301</v>
      </c>
      <c r="BM245" s="220" t="s">
        <v>9855</v>
      </c>
    </row>
    <row r="246" spans="1:65" s="2" customFormat="1" ht="28.8" x14ac:dyDescent="0.2">
      <c r="A246" s="35"/>
      <c r="B246" s="36"/>
      <c r="C246" s="37"/>
      <c r="D246" s="222" t="s">
        <v>303</v>
      </c>
      <c r="E246" s="37"/>
      <c r="F246" s="223" t="s">
        <v>9856</v>
      </c>
      <c r="G246" s="37"/>
      <c r="H246" s="37"/>
      <c r="I246" s="124"/>
      <c r="J246" s="37"/>
      <c r="K246" s="37"/>
      <c r="L246" s="40"/>
      <c r="M246" s="224"/>
      <c r="N246" s="225"/>
      <c r="O246" s="72"/>
      <c r="P246" s="72"/>
      <c r="Q246" s="72"/>
      <c r="R246" s="72"/>
      <c r="S246" s="72"/>
      <c r="T246" s="73"/>
      <c r="U246" s="35"/>
      <c r="V246" s="35"/>
      <c r="W246" s="35"/>
      <c r="X246" s="35"/>
      <c r="Y246" s="35"/>
      <c r="Z246" s="35"/>
      <c r="AA246" s="35"/>
      <c r="AB246" s="35"/>
      <c r="AC246" s="35"/>
      <c r="AD246" s="35"/>
      <c r="AE246" s="35"/>
      <c r="AT246" s="18" t="s">
        <v>303</v>
      </c>
      <c r="AU246" s="18" t="s">
        <v>91</v>
      </c>
    </row>
    <row r="247" spans="1:65" s="12" customFormat="1" ht="22.95" customHeight="1" x14ac:dyDescent="0.25">
      <c r="B247" s="193"/>
      <c r="C247" s="194"/>
      <c r="D247" s="195" t="s">
        <v>74</v>
      </c>
      <c r="E247" s="207" t="s">
        <v>9857</v>
      </c>
      <c r="F247" s="207" t="s">
        <v>9858</v>
      </c>
      <c r="G247" s="194"/>
      <c r="H247" s="194"/>
      <c r="I247" s="197"/>
      <c r="J247" s="208">
        <f>BK247</f>
        <v>0</v>
      </c>
      <c r="K247" s="194"/>
      <c r="L247" s="199"/>
      <c r="M247" s="200"/>
      <c r="N247" s="201"/>
      <c r="O247" s="201"/>
      <c r="P247" s="202">
        <f>P248</f>
        <v>0</v>
      </c>
      <c r="Q247" s="201"/>
      <c r="R247" s="202">
        <f>R248</f>
        <v>0</v>
      </c>
      <c r="S247" s="201"/>
      <c r="T247" s="203">
        <f>T248</f>
        <v>0</v>
      </c>
      <c r="AR247" s="204" t="s">
        <v>81</v>
      </c>
      <c r="AT247" s="205" t="s">
        <v>74</v>
      </c>
      <c r="AU247" s="205" t="s">
        <v>81</v>
      </c>
      <c r="AY247" s="204" t="s">
        <v>294</v>
      </c>
      <c r="BK247" s="206">
        <f>BK248</f>
        <v>0</v>
      </c>
    </row>
    <row r="248" spans="1:65" s="12" customFormat="1" ht="20.85" customHeight="1" x14ac:dyDescent="0.25">
      <c r="B248" s="193"/>
      <c r="C248" s="194"/>
      <c r="D248" s="195" t="s">
        <v>74</v>
      </c>
      <c r="E248" s="207" t="s">
        <v>9859</v>
      </c>
      <c r="F248" s="207" t="s">
        <v>9858</v>
      </c>
      <c r="G248" s="194"/>
      <c r="H248" s="194"/>
      <c r="I248" s="197"/>
      <c r="J248" s="208">
        <f>BK248</f>
        <v>0</v>
      </c>
      <c r="K248" s="194"/>
      <c r="L248" s="199"/>
      <c r="M248" s="200"/>
      <c r="N248" s="201"/>
      <c r="O248" s="201"/>
      <c r="P248" s="202">
        <f>SUM(P249:P250)</f>
        <v>0</v>
      </c>
      <c r="Q248" s="201"/>
      <c r="R248" s="202">
        <f>SUM(R249:R250)</f>
        <v>0</v>
      </c>
      <c r="S248" s="201"/>
      <c r="T248" s="203">
        <f>SUM(T249:T250)</f>
        <v>0</v>
      </c>
      <c r="AR248" s="204" t="s">
        <v>81</v>
      </c>
      <c r="AT248" s="205" t="s">
        <v>74</v>
      </c>
      <c r="AU248" s="205" t="s">
        <v>83</v>
      </c>
      <c r="AY248" s="204" t="s">
        <v>294</v>
      </c>
      <c r="BK248" s="206">
        <f>SUM(BK249:BK250)</f>
        <v>0</v>
      </c>
    </row>
    <row r="249" spans="1:65" s="2" customFormat="1" ht="16.5" customHeight="1" x14ac:dyDescent="0.2">
      <c r="A249" s="35"/>
      <c r="B249" s="36"/>
      <c r="C249" s="209" t="s">
        <v>490</v>
      </c>
      <c r="D249" s="209" t="s">
        <v>296</v>
      </c>
      <c r="E249" s="210" t="s">
        <v>9860</v>
      </c>
      <c r="F249" s="211" t="s">
        <v>9861</v>
      </c>
      <c r="G249" s="212" t="s">
        <v>1794</v>
      </c>
      <c r="H249" s="213">
        <v>1</v>
      </c>
      <c r="I249" s="214"/>
      <c r="J249" s="215">
        <f>ROUND(I249*H249,2)</f>
        <v>0</v>
      </c>
      <c r="K249" s="211" t="s">
        <v>9862</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9863</v>
      </c>
      <c r="AT249" s="220" t="s">
        <v>296</v>
      </c>
      <c r="AU249" s="220" t="s">
        <v>91</v>
      </c>
      <c r="AY249" s="18" t="s">
        <v>294</v>
      </c>
      <c r="BE249" s="221">
        <f>IF(N249="základní",J249,0)</f>
        <v>0</v>
      </c>
      <c r="BF249" s="221">
        <f>IF(N249="snížená",J249,0)</f>
        <v>0</v>
      </c>
      <c r="BG249" s="221">
        <f>IF(N249="zákl. přenesená",J249,0)</f>
        <v>0</v>
      </c>
      <c r="BH249" s="221">
        <f>IF(N249="sníž. přenesená",J249,0)</f>
        <v>0</v>
      </c>
      <c r="BI249" s="221">
        <f>IF(N249="nulová",J249,0)</f>
        <v>0</v>
      </c>
      <c r="BJ249" s="18" t="s">
        <v>81</v>
      </c>
      <c r="BK249" s="221">
        <f>ROUND(I249*H249,2)</f>
        <v>0</v>
      </c>
      <c r="BL249" s="18" t="s">
        <v>9863</v>
      </c>
      <c r="BM249" s="220" t="s">
        <v>9864</v>
      </c>
    </row>
    <row r="250" spans="1:65" s="2" customFormat="1" ht="19.2" x14ac:dyDescent="0.2">
      <c r="A250" s="35"/>
      <c r="B250" s="36"/>
      <c r="C250" s="37"/>
      <c r="D250" s="222" t="s">
        <v>303</v>
      </c>
      <c r="E250" s="37"/>
      <c r="F250" s="223" t="s">
        <v>9865</v>
      </c>
      <c r="G250" s="37"/>
      <c r="H250" s="37"/>
      <c r="I250" s="124"/>
      <c r="J250" s="37"/>
      <c r="K250" s="37"/>
      <c r="L250" s="40"/>
      <c r="M250" s="224"/>
      <c r="N250" s="225"/>
      <c r="O250" s="72"/>
      <c r="P250" s="72"/>
      <c r="Q250" s="72"/>
      <c r="R250" s="72"/>
      <c r="S250" s="72"/>
      <c r="T250" s="73"/>
      <c r="U250" s="35"/>
      <c r="V250" s="35"/>
      <c r="W250" s="35"/>
      <c r="X250" s="35"/>
      <c r="Y250" s="35"/>
      <c r="Z250" s="35"/>
      <c r="AA250" s="35"/>
      <c r="AB250" s="35"/>
      <c r="AC250" s="35"/>
      <c r="AD250" s="35"/>
      <c r="AE250" s="35"/>
      <c r="AT250" s="18" t="s">
        <v>303</v>
      </c>
      <c r="AU250" s="18" t="s">
        <v>91</v>
      </c>
    </row>
    <row r="251" spans="1:65" s="12" customFormat="1" ht="22.95" customHeight="1" x14ac:dyDescent="0.25">
      <c r="B251" s="193"/>
      <c r="C251" s="194"/>
      <c r="D251" s="195" t="s">
        <v>74</v>
      </c>
      <c r="E251" s="207" t="s">
        <v>9866</v>
      </c>
      <c r="F251" s="207" t="s">
        <v>2007</v>
      </c>
      <c r="G251" s="194"/>
      <c r="H251" s="194"/>
      <c r="I251" s="197"/>
      <c r="J251" s="208">
        <f>BK251</f>
        <v>0</v>
      </c>
      <c r="K251" s="194"/>
      <c r="L251" s="199"/>
      <c r="M251" s="200"/>
      <c r="N251" s="201"/>
      <c r="O251" s="201"/>
      <c r="P251" s="202">
        <f>P252</f>
        <v>0</v>
      </c>
      <c r="Q251" s="201"/>
      <c r="R251" s="202">
        <f>R252</f>
        <v>0</v>
      </c>
      <c r="S251" s="201"/>
      <c r="T251" s="203">
        <f>T252</f>
        <v>0</v>
      </c>
      <c r="AR251" s="204" t="s">
        <v>81</v>
      </c>
      <c r="AT251" s="205" t="s">
        <v>74</v>
      </c>
      <c r="AU251" s="205" t="s">
        <v>81</v>
      </c>
      <c r="AY251" s="204" t="s">
        <v>294</v>
      </c>
      <c r="BK251" s="206">
        <f>BK252</f>
        <v>0</v>
      </c>
    </row>
    <row r="252" spans="1:65" s="12" customFormat="1" ht="20.85" customHeight="1" x14ac:dyDescent="0.25">
      <c r="B252" s="193"/>
      <c r="C252" s="194"/>
      <c r="D252" s="195" t="s">
        <v>74</v>
      </c>
      <c r="E252" s="207" t="s">
        <v>9867</v>
      </c>
      <c r="F252" s="207" t="s">
        <v>2007</v>
      </c>
      <c r="G252" s="194"/>
      <c r="H252" s="194"/>
      <c r="I252" s="197"/>
      <c r="J252" s="208">
        <f>BK252</f>
        <v>0</v>
      </c>
      <c r="K252" s="194"/>
      <c r="L252" s="199"/>
      <c r="M252" s="200"/>
      <c r="N252" s="201"/>
      <c r="O252" s="201"/>
      <c r="P252" s="202">
        <f>SUM(P253:P261)</f>
        <v>0</v>
      </c>
      <c r="Q252" s="201"/>
      <c r="R252" s="202">
        <f>SUM(R253:R261)</f>
        <v>0</v>
      </c>
      <c r="S252" s="201"/>
      <c r="T252" s="203">
        <f>SUM(T253:T261)</f>
        <v>0</v>
      </c>
      <c r="AR252" s="204" t="s">
        <v>81</v>
      </c>
      <c r="AT252" s="205" t="s">
        <v>74</v>
      </c>
      <c r="AU252" s="205" t="s">
        <v>83</v>
      </c>
      <c r="AY252" s="204" t="s">
        <v>294</v>
      </c>
      <c r="BK252" s="206">
        <f>SUM(BK253:BK261)</f>
        <v>0</v>
      </c>
    </row>
    <row r="253" spans="1:65" s="2" customFormat="1" ht="36" customHeight="1" x14ac:dyDescent="0.2">
      <c r="A253" s="35"/>
      <c r="B253" s="36"/>
      <c r="C253" s="209" t="s">
        <v>497</v>
      </c>
      <c r="D253" s="209" t="s">
        <v>296</v>
      </c>
      <c r="E253" s="210" t="s">
        <v>9868</v>
      </c>
      <c r="F253" s="211" t="s">
        <v>9869</v>
      </c>
      <c r="G253" s="212" t="s">
        <v>1316</v>
      </c>
      <c r="H253" s="213">
        <v>111670</v>
      </c>
      <c r="I253" s="214"/>
      <c r="J253" s="215">
        <f>ROUND(I253*H253,2)</f>
        <v>0</v>
      </c>
      <c r="K253" s="211" t="s">
        <v>1</v>
      </c>
      <c r="L253" s="40"/>
      <c r="M253" s="216" t="s">
        <v>1</v>
      </c>
      <c r="N253" s="217" t="s">
        <v>40</v>
      </c>
      <c r="O253" s="72"/>
      <c r="P253" s="218">
        <f>O253*H253</f>
        <v>0</v>
      </c>
      <c r="Q253" s="218">
        <v>0</v>
      </c>
      <c r="R253" s="218">
        <f>Q253*H253</f>
        <v>0</v>
      </c>
      <c r="S253" s="218">
        <v>0</v>
      </c>
      <c r="T253" s="219">
        <f>S253*H253</f>
        <v>0</v>
      </c>
      <c r="U253" s="35"/>
      <c r="V253" s="35"/>
      <c r="W253" s="35"/>
      <c r="X253" s="35"/>
      <c r="Y253" s="35"/>
      <c r="Z253" s="35"/>
      <c r="AA253" s="35"/>
      <c r="AB253" s="35"/>
      <c r="AC253" s="35"/>
      <c r="AD253" s="35"/>
      <c r="AE253" s="35"/>
      <c r="AR253" s="220" t="s">
        <v>301</v>
      </c>
      <c r="AT253" s="220" t="s">
        <v>296</v>
      </c>
      <c r="AU253" s="220" t="s">
        <v>91</v>
      </c>
      <c r="AY253" s="18" t="s">
        <v>294</v>
      </c>
      <c r="BE253" s="221">
        <f>IF(N253="základní",J253,0)</f>
        <v>0</v>
      </c>
      <c r="BF253" s="221">
        <f>IF(N253="snížená",J253,0)</f>
        <v>0</v>
      </c>
      <c r="BG253" s="221">
        <f>IF(N253="zákl. přenesená",J253,0)</f>
        <v>0</v>
      </c>
      <c r="BH253" s="221">
        <f>IF(N253="sníž. přenesená",J253,0)</f>
        <v>0</v>
      </c>
      <c r="BI253" s="221">
        <f>IF(N253="nulová",J253,0)</f>
        <v>0</v>
      </c>
      <c r="BJ253" s="18" t="s">
        <v>81</v>
      </c>
      <c r="BK253" s="221">
        <f>ROUND(I253*H253,2)</f>
        <v>0</v>
      </c>
      <c r="BL253" s="18" t="s">
        <v>301</v>
      </c>
      <c r="BM253" s="220" t="s">
        <v>9870</v>
      </c>
    </row>
    <row r="254" spans="1:65" s="2" customFormat="1" ht="48" x14ac:dyDescent="0.2">
      <c r="A254" s="35"/>
      <c r="B254" s="36"/>
      <c r="C254" s="37"/>
      <c r="D254" s="222" t="s">
        <v>303</v>
      </c>
      <c r="E254" s="37"/>
      <c r="F254" s="223" t="s">
        <v>9871</v>
      </c>
      <c r="G254" s="37"/>
      <c r="H254" s="37"/>
      <c r="I254" s="124"/>
      <c r="J254" s="37"/>
      <c r="K254" s="37"/>
      <c r="L254" s="40"/>
      <c r="M254" s="224"/>
      <c r="N254" s="225"/>
      <c r="O254" s="72"/>
      <c r="P254" s="72"/>
      <c r="Q254" s="72"/>
      <c r="R254" s="72"/>
      <c r="S254" s="72"/>
      <c r="T254" s="73"/>
      <c r="U254" s="35"/>
      <c r="V254" s="35"/>
      <c r="W254" s="35"/>
      <c r="X254" s="35"/>
      <c r="Y254" s="35"/>
      <c r="Z254" s="35"/>
      <c r="AA254" s="35"/>
      <c r="AB254" s="35"/>
      <c r="AC254" s="35"/>
      <c r="AD254" s="35"/>
      <c r="AE254" s="35"/>
      <c r="AT254" s="18" t="s">
        <v>303</v>
      </c>
      <c r="AU254" s="18" t="s">
        <v>91</v>
      </c>
    </row>
    <row r="255" spans="1:65" s="14" customFormat="1" x14ac:dyDescent="0.2">
      <c r="B255" s="237"/>
      <c r="C255" s="238"/>
      <c r="D255" s="222" t="s">
        <v>307</v>
      </c>
      <c r="E255" s="239" t="s">
        <v>1</v>
      </c>
      <c r="F255" s="240" t="s">
        <v>9872</v>
      </c>
      <c r="G255" s="238"/>
      <c r="H255" s="241">
        <v>111670</v>
      </c>
      <c r="I255" s="242"/>
      <c r="J255" s="238"/>
      <c r="K255" s="238"/>
      <c r="L255" s="243"/>
      <c r="M255" s="244"/>
      <c r="N255" s="245"/>
      <c r="O255" s="245"/>
      <c r="P255" s="245"/>
      <c r="Q255" s="245"/>
      <c r="R255" s="245"/>
      <c r="S255" s="245"/>
      <c r="T255" s="246"/>
      <c r="AT255" s="247" t="s">
        <v>307</v>
      </c>
      <c r="AU255" s="247" t="s">
        <v>91</v>
      </c>
      <c r="AV255" s="14" t="s">
        <v>83</v>
      </c>
      <c r="AW255" s="14" t="s">
        <v>32</v>
      </c>
      <c r="AX255" s="14" t="s">
        <v>81</v>
      </c>
      <c r="AY255" s="247" t="s">
        <v>294</v>
      </c>
    </row>
    <row r="256" spans="1:65" s="2" customFormat="1" ht="36" customHeight="1" x14ac:dyDescent="0.2">
      <c r="A256" s="35"/>
      <c r="B256" s="36"/>
      <c r="C256" s="209" t="s">
        <v>502</v>
      </c>
      <c r="D256" s="209" t="s">
        <v>296</v>
      </c>
      <c r="E256" s="210" t="s">
        <v>9873</v>
      </c>
      <c r="F256" s="211" t="s">
        <v>9874</v>
      </c>
      <c r="G256" s="212" t="s">
        <v>1316</v>
      </c>
      <c r="H256" s="213">
        <v>430</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301</v>
      </c>
      <c r="AT256" s="220" t="s">
        <v>296</v>
      </c>
      <c r="AU256" s="220" t="s">
        <v>91</v>
      </c>
      <c r="AY256" s="18" t="s">
        <v>294</v>
      </c>
      <c r="BE256" s="221">
        <f>IF(N256="základní",J256,0)</f>
        <v>0</v>
      </c>
      <c r="BF256" s="221">
        <f>IF(N256="snížená",J256,0)</f>
        <v>0</v>
      </c>
      <c r="BG256" s="221">
        <f>IF(N256="zákl. přenesená",J256,0)</f>
        <v>0</v>
      </c>
      <c r="BH256" s="221">
        <f>IF(N256="sníž. přenesená",J256,0)</f>
        <v>0</v>
      </c>
      <c r="BI256" s="221">
        <f>IF(N256="nulová",J256,0)</f>
        <v>0</v>
      </c>
      <c r="BJ256" s="18" t="s">
        <v>81</v>
      </c>
      <c r="BK256" s="221">
        <f>ROUND(I256*H256,2)</f>
        <v>0</v>
      </c>
      <c r="BL256" s="18" t="s">
        <v>301</v>
      </c>
      <c r="BM256" s="220" t="s">
        <v>9875</v>
      </c>
    </row>
    <row r="257" spans="1:65" s="2" customFormat="1" ht="48" x14ac:dyDescent="0.2">
      <c r="A257" s="35"/>
      <c r="B257" s="36"/>
      <c r="C257" s="37"/>
      <c r="D257" s="222" t="s">
        <v>303</v>
      </c>
      <c r="E257" s="37"/>
      <c r="F257" s="223" t="s">
        <v>9876</v>
      </c>
      <c r="G257" s="37"/>
      <c r="H257" s="37"/>
      <c r="I257" s="124"/>
      <c r="J257" s="37"/>
      <c r="K257" s="37"/>
      <c r="L257" s="40"/>
      <c r="M257" s="224"/>
      <c r="N257" s="225"/>
      <c r="O257" s="72"/>
      <c r="P257" s="72"/>
      <c r="Q257" s="72"/>
      <c r="R257" s="72"/>
      <c r="S257" s="72"/>
      <c r="T257" s="73"/>
      <c r="U257" s="35"/>
      <c r="V257" s="35"/>
      <c r="W257" s="35"/>
      <c r="X257" s="35"/>
      <c r="Y257" s="35"/>
      <c r="Z257" s="35"/>
      <c r="AA257" s="35"/>
      <c r="AB257" s="35"/>
      <c r="AC257" s="35"/>
      <c r="AD257" s="35"/>
      <c r="AE257" s="35"/>
      <c r="AT257" s="18" t="s">
        <v>303</v>
      </c>
      <c r="AU257" s="18" t="s">
        <v>91</v>
      </c>
    </row>
    <row r="258" spans="1:65" s="14" customFormat="1" x14ac:dyDescent="0.2">
      <c r="B258" s="237"/>
      <c r="C258" s="238"/>
      <c r="D258" s="222" t="s">
        <v>307</v>
      </c>
      <c r="E258" s="239" t="s">
        <v>1</v>
      </c>
      <c r="F258" s="240" t="s">
        <v>8951</v>
      </c>
      <c r="G258" s="238"/>
      <c r="H258" s="241">
        <v>430</v>
      </c>
      <c r="I258" s="242"/>
      <c r="J258" s="238"/>
      <c r="K258" s="238"/>
      <c r="L258" s="243"/>
      <c r="M258" s="244"/>
      <c r="N258" s="245"/>
      <c r="O258" s="245"/>
      <c r="P258" s="245"/>
      <c r="Q258" s="245"/>
      <c r="R258" s="245"/>
      <c r="S258" s="245"/>
      <c r="T258" s="246"/>
      <c r="AT258" s="247" t="s">
        <v>307</v>
      </c>
      <c r="AU258" s="247" t="s">
        <v>91</v>
      </c>
      <c r="AV258" s="14" t="s">
        <v>83</v>
      </c>
      <c r="AW258" s="14" t="s">
        <v>32</v>
      </c>
      <c r="AX258" s="14" t="s">
        <v>81</v>
      </c>
      <c r="AY258" s="247" t="s">
        <v>294</v>
      </c>
    </row>
    <row r="259" spans="1:65" s="2" customFormat="1" ht="24" customHeight="1" x14ac:dyDescent="0.2">
      <c r="A259" s="35"/>
      <c r="B259" s="36"/>
      <c r="C259" s="209" t="s">
        <v>508</v>
      </c>
      <c r="D259" s="209" t="s">
        <v>296</v>
      </c>
      <c r="E259" s="210" t="s">
        <v>9877</v>
      </c>
      <c r="F259" s="211" t="s">
        <v>9878</v>
      </c>
      <c r="G259" s="212" t="s">
        <v>1316</v>
      </c>
      <c r="H259" s="213">
        <v>3000</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301</v>
      </c>
      <c r="AT259" s="220" t="s">
        <v>296</v>
      </c>
      <c r="AU259" s="220" t="s">
        <v>91</v>
      </c>
      <c r="AY259" s="18" t="s">
        <v>294</v>
      </c>
      <c r="BE259" s="221">
        <f>IF(N259="základní",J259,0)</f>
        <v>0</v>
      </c>
      <c r="BF259" s="221">
        <f>IF(N259="snížená",J259,0)</f>
        <v>0</v>
      </c>
      <c r="BG259" s="221">
        <f>IF(N259="zákl. přenesená",J259,0)</f>
        <v>0</v>
      </c>
      <c r="BH259" s="221">
        <f>IF(N259="sníž. přenesená",J259,0)</f>
        <v>0</v>
      </c>
      <c r="BI259" s="221">
        <f>IF(N259="nulová",J259,0)</f>
        <v>0</v>
      </c>
      <c r="BJ259" s="18" t="s">
        <v>81</v>
      </c>
      <c r="BK259" s="221">
        <f>ROUND(I259*H259,2)</f>
        <v>0</v>
      </c>
      <c r="BL259" s="18" t="s">
        <v>301</v>
      </c>
      <c r="BM259" s="220" t="s">
        <v>9879</v>
      </c>
    </row>
    <row r="260" spans="1:65" s="2" customFormat="1" ht="48" x14ac:dyDescent="0.2">
      <c r="A260" s="35"/>
      <c r="B260" s="36"/>
      <c r="C260" s="37"/>
      <c r="D260" s="222" t="s">
        <v>303</v>
      </c>
      <c r="E260" s="37"/>
      <c r="F260" s="223" t="s">
        <v>9880</v>
      </c>
      <c r="G260" s="37"/>
      <c r="H260" s="37"/>
      <c r="I260" s="124"/>
      <c r="J260" s="37"/>
      <c r="K260" s="37"/>
      <c r="L260" s="40"/>
      <c r="M260" s="224"/>
      <c r="N260" s="225"/>
      <c r="O260" s="72"/>
      <c r="P260" s="72"/>
      <c r="Q260" s="72"/>
      <c r="R260" s="72"/>
      <c r="S260" s="72"/>
      <c r="T260" s="73"/>
      <c r="U260" s="35"/>
      <c r="V260" s="35"/>
      <c r="W260" s="35"/>
      <c r="X260" s="35"/>
      <c r="Y260" s="35"/>
      <c r="Z260" s="35"/>
      <c r="AA260" s="35"/>
      <c r="AB260" s="35"/>
      <c r="AC260" s="35"/>
      <c r="AD260" s="35"/>
      <c r="AE260" s="35"/>
      <c r="AT260" s="18" t="s">
        <v>303</v>
      </c>
      <c r="AU260" s="18" t="s">
        <v>91</v>
      </c>
    </row>
    <row r="261" spans="1:65" s="14" customFormat="1" x14ac:dyDescent="0.2">
      <c r="B261" s="237"/>
      <c r="C261" s="238"/>
      <c r="D261" s="222" t="s">
        <v>307</v>
      </c>
      <c r="E261" s="239" t="s">
        <v>1</v>
      </c>
      <c r="F261" s="240" t="s">
        <v>9881</v>
      </c>
      <c r="G261" s="238"/>
      <c r="H261" s="241">
        <v>3000</v>
      </c>
      <c r="I261" s="242"/>
      <c r="J261" s="238"/>
      <c r="K261" s="238"/>
      <c r="L261" s="243"/>
      <c r="M261" s="281"/>
      <c r="N261" s="282"/>
      <c r="O261" s="282"/>
      <c r="P261" s="282"/>
      <c r="Q261" s="282"/>
      <c r="R261" s="282"/>
      <c r="S261" s="282"/>
      <c r="T261" s="283"/>
      <c r="AT261" s="247" t="s">
        <v>307</v>
      </c>
      <c r="AU261" s="247" t="s">
        <v>91</v>
      </c>
      <c r="AV261" s="14" t="s">
        <v>83</v>
      </c>
      <c r="AW261" s="14" t="s">
        <v>32</v>
      </c>
      <c r="AX261" s="14" t="s">
        <v>81</v>
      </c>
      <c r="AY261" s="247" t="s">
        <v>294</v>
      </c>
    </row>
    <row r="262" spans="1:65" s="2" customFormat="1" ht="6.9" customHeight="1" x14ac:dyDescent="0.2">
      <c r="A262" s="35"/>
      <c r="B262" s="55"/>
      <c r="C262" s="56"/>
      <c r="D262" s="56"/>
      <c r="E262" s="56"/>
      <c r="F262" s="56"/>
      <c r="G262" s="56"/>
      <c r="H262" s="56"/>
      <c r="I262" s="159"/>
      <c r="J262" s="56"/>
      <c r="K262" s="56"/>
      <c r="L262" s="40"/>
      <c r="M262" s="35"/>
      <c r="O262" s="35"/>
      <c r="P262" s="35"/>
      <c r="Q262" s="35"/>
      <c r="R262" s="35"/>
      <c r="S262" s="35"/>
      <c r="T262" s="35"/>
      <c r="U262" s="35"/>
      <c r="V262" s="35"/>
      <c r="W262" s="35"/>
      <c r="X262" s="35"/>
      <c r="Y262" s="35"/>
      <c r="Z262" s="35"/>
      <c r="AA262" s="35"/>
      <c r="AB262" s="35"/>
      <c r="AC262" s="35"/>
      <c r="AD262" s="35"/>
      <c r="AE262" s="35"/>
    </row>
  </sheetData>
  <sheetProtection algorithmName="SHA-512" hashValue="opmiMV36qzjidqp26+8407lAzZRlpkXkhxPq/6n+8ttgOiphDFRCT/3WK8Yemx+VWZSbY6TRiX1u1E8b0lM8cg==" saltValue="au5A04QoPXIZf/GgSSpZJh/KyV9bBJI+Q8gPpZ6ZuNZGOnoco55qyQN9Wlhd+jTGgAVfP2kNMzidmZuPDpn7/A==" spinCount="100000" sheet="1" objects="1" scenarios="1" formatColumns="0" formatRows="0" autoFilter="0"/>
  <autoFilter ref="C148:K261"/>
  <mergeCells count="12">
    <mergeCell ref="E141:H141"/>
    <mergeCell ref="L2:V2"/>
    <mergeCell ref="E85:H85"/>
    <mergeCell ref="E87:H87"/>
    <mergeCell ref="E89:H89"/>
    <mergeCell ref="E137:H137"/>
    <mergeCell ref="E139:H13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55</vt:i4>
      </vt:variant>
      <vt:variant>
        <vt:lpstr>Pojmenované oblasti</vt:lpstr>
      </vt:variant>
      <vt:variant>
        <vt:i4>110</vt:i4>
      </vt:variant>
    </vt:vector>
  </HeadingPairs>
  <TitlesOfParts>
    <vt:vector size="165" baseType="lpstr">
      <vt:lpstr>Rekapitulace stavby</vt:lpstr>
      <vt:lpstr>0001 - SO 01.1 Budova odv...</vt:lpstr>
      <vt:lpstr>0002 - SO 01.2 Zdravotech...</vt:lpstr>
      <vt:lpstr>0003 - SO 01.3 Vzduchotec...</vt:lpstr>
      <vt:lpstr>0004 - SO 01.4 Silnoproud...</vt:lpstr>
      <vt:lpstr>0005 - SO 01.5 Vytápění</vt:lpstr>
      <vt:lpstr>0001 - SO 02.1 Budova suš...</vt:lpstr>
      <vt:lpstr>0002 - SO 02.2 Zdravotech...</vt:lpstr>
      <vt:lpstr>0003 - SO 02.3 Vzduchotec...</vt:lpstr>
      <vt:lpstr>0004 - SO 02.4 Silnoproud...</vt:lpstr>
      <vt:lpstr>0005 - SO 02.5 Vytápění</vt:lpstr>
      <vt:lpstr>0001 - SO 03.1 Plocha pro...</vt:lpstr>
      <vt:lpstr>0002 - SO 03.2 Zdravotech...</vt:lpstr>
      <vt:lpstr>0003 - SO 03.3 Silnoproud...</vt:lpstr>
      <vt:lpstr>004 - SO 05 Biofiltr</vt:lpstr>
      <vt:lpstr>0001 - SO 06.1 Kotelna </vt:lpstr>
      <vt:lpstr>0002 - SO 06.2 Zdravotech...</vt:lpstr>
      <vt:lpstr>0003 - SO 06.3 Vzduchotec...</vt:lpstr>
      <vt:lpstr>0004 - SO 06.4 Měření a r...</vt:lpstr>
      <vt:lpstr>0005 - SO 06.5 Silnoproud...</vt:lpstr>
      <vt:lpstr>0006 - SO 06.6 Vytápění</vt:lpstr>
      <vt:lpstr>0007 - SO 06.7 Plynové ro...</vt:lpstr>
      <vt:lpstr>0001 - SO 07.1 Kogenerace </vt:lpstr>
      <vt:lpstr>0002 - SO 07.2 Měření a r...</vt:lpstr>
      <vt:lpstr>0001 - SO 08.1.1 Areálová...</vt:lpstr>
      <vt:lpstr>0002 - SO 08.1.2 Areálová...</vt:lpstr>
      <vt:lpstr>0003 - SO 08.1.3 Areálová...</vt:lpstr>
      <vt:lpstr>0004 - SO 08.2 Přeložka p...</vt:lpstr>
      <vt:lpstr>0005 - SO 08.3 Přeložka p...</vt:lpstr>
      <vt:lpstr>0006 - SO 08.4 Sání užitk...</vt:lpstr>
      <vt:lpstr>0007 - SO 08.5 Nová přípo...</vt:lpstr>
      <vt:lpstr>0008 - SO 08.6 Přeložka p...</vt:lpstr>
      <vt:lpstr>0009 - SO 08.7 Přeložka p...</vt:lpstr>
      <vt:lpstr>0010 - SO 08.8 Nové rozvo...</vt:lpstr>
      <vt:lpstr>0011 - SO 08.9 Odpadní vo...</vt:lpstr>
      <vt:lpstr>0012 - SO 08.9 Odpadní vo...</vt:lpstr>
      <vt:lpstr>0013 - SO 08.10 Bezpečnos...</vt:lpstr>
      <vt:lpstr>0014 - SO 08.11 Rušené in...</vt:lpstr>
      <vt:lpstr>008 - SO 09 Rozvody plynu...</vt:lpstr>
      <vt:lpstr>009 - SO 10 Veřejné osvět...</vt:lpstr>
      <vt:lpstr>0001 - SO 11.1 Komunikace</vt:lpstr>
      <vt:lpstr>0002 - SO 11.2 Chodník</vt:lpstr>
      <vt:lpstr>0003 - SO 11.3 Výšková úp...</vt:lpstr>
      <vt:lpstr>0004 - SO 11.4 Odvodnění ...</vt:lpstr>
      <vt:lpstr>0001 - SO 12.1 Zastřešení...</vt:lpstr>
      <vt:lpstr>0002 - SO 12.2 Silnoproud...</vt:lpstr>
      <vt:lpstr>012 - SO 13 Terénní a sad...</vt:lpstr>
      <vt:lpstr>013 - PS 01 Odvodnění kalu </vt:lpstr>
      <vt:lpstr>014 - PS 02 Sušení kalu</vt:lpstr>
      <vt:lpstr>015 - PS 03 Kogenerace</vt:lpstr>
      <vt:lpstr>016 - PS 04 Strojovna ply...</vt:lpstr>
      <vt:lpstr>017 - PS 05 Homogenizace ...</vt:lpstr>
      <vt:lpstr>018 - PS 10 Provozní rozv...</vt:lpstr>
      <vt:lpstr>019 - PS 11 Měření a regu...</vt:lpstr>
      <vt:lpstr>021 - Ostatní a vedlejší ...</vt:lpstr>
      <vt:lpstr>'0001 - SO 01.1 Budova odv...'!Názvy_tisku</vt:lpstr>
      <vt:lpstr>'0001 - SO 02.1 Budova suš...'!Názvy_tisku</vt:lpstr>
      <vt:lpstr>'0001 - SO 03.1 Plocha pro...'!Názvy_tisku</vt:lpstr>
      <vt:lpstr>'0001 - SO 06.1 Kotelna '!Názvy_tisku</vt:lpstr>
      <vt:lpstr>'0001 - SO 07.1 Kogenerace '!Názvy_tisku</vt:lpstr>
      <vt:lpstr>'0001 - SO 08.1.1 Areálová...'!Názvy_tisku</vt:lpstr>
      <vt:lpstr>'0001 - SO 11.1 Komunikace'!Názvy_tisku</vt:lpstr>
      <vt:lpstr>'0001 - SO 12.1 Zastřešení...'!Názvy_tisku</vt:lpstr>
      <vt:lpstr>'0002 - SO 01.2 Zdravotech...'!Názvy_tisku</vt:lpstr>
      <vt:lpstr>'0002 - SO 02.2 Zdravotech...'!Názvy_tisku</vt:lpstr>
      <vt:lpstr>'0002 - SO 03.2 Zdravotech...'!Názvy_tisku</vt:lpstr>
      <vt:lpstr>'0002 - SO 06.2 Zdravotech...'!Názvy_tisku</vt:lpstr>
      <vt:lpstr>'0002 - SO 07.2 Měření a r...'!Názvy_tisku</vt:lpstr>
      <vt:lpstr>'0002 - SO 08.1.2 Areálová...'!Názvy_tisku</vt:lpstr>
      <vt:lpstr>'0002 - SO 11.2 Chodník'!Názvy_tisku</vt:lpstr>
      <vt:lpstr>'0002 - SO 12.2 Silnoproud...'!Názvy_tisku</vt:lpstr>
      <vt:lpstr>'0003 - SO 01.3 Vzduchotec...'!Názvy_tisku</vt:lpstr>
      <vt:lpstr>'0003 - SO 02.3 Vzduchotec...'!Názvy_tisku</vt:lpstr>
      <vt:lpstr>'0003 - SO 03.3 Silnoproud...'!Názvy_tisku</vt:lpstr>
      <vt:lpstr>'0003 - SO 06.3 Vzduchotec...'!Názvy_tisku</vt:lpstr>
      <vt:lpstr>'0003 - SO 08.1.3 Areálová...'!Názvy_tisku</vt:lpstr>
      <vt:lpstr>'0003 - SO 11.3 Výšková úp...'!Názvy_tisku</vt:lpstr>
      <vt:lpstr>'0004 - SO 01.4 Silnoproud...'!Názvy_tisku</vt:lpstr>
      <vt:lpstr>'0004 - SO 02.4 Silnoproud...'!Názvy_tisku</vt:lpstr>
      <vt:lpstr>'0004 - SO 06.4 Měření a r...'!Názvy_tisku</vt:lpstr>
      <vt:lpstr>'0004 - SO 08.2 Přeložka p...'!Názvy_tisku</vt:lpstr>
      <vt:lpstr>'0004 - SO 11.4 Odvodnění ...'!Názvy_tisku</vt:lpstr>
      <vt:lpstr>'0005 - SO 01.5 Vytápění'!Názvy_tisku</vt:lpstr>
      <vt:lpstr>'0005 - SO 02.5 Vytápění'!Názvy_tisku</vt:lpstr>
      <vt:lpstr>'0005 - SO 06.5 Silnoproud...'!Názvy_tisku</vt:lpstr>
      <vt:lpstr>'0005 - SO 08.3 Přeložka p...'!Názvy_tisku</vt:lpstr>
      <vt:lpstr>'0006 - SO 06.6 Vytápění'!Názvy_tisku</vt:lpstr>
      <vt:lpstr>'0006 - SO 08.4 Sání užitk...'!Názvy_tisku</vt:lpstr>
      <vt:lpstr>'0007 - SO 06.7 Plynové ro...'!Názvy_tisku</vt:lpstr>
      <vt:lpstr>'0007 - SO 08.5 Nová přípo...'!Názvy_tisku</vt:lpstr>
      <vt:lpstr>'0008 - SO 08.6 Přeložka p...'!Názvy_tisku</vt:lpstr>
      <vt:lpstr>'0009 - SO 08.7 Přeložka p...'!Názvy_tisku</vt:lpstr>
      <vt:lpstr>'0010 - SO 08.8 Nové rozvo...'!Názvy_tisku</vt:lpstr>
      <vt:lpstr>'0011 - SO 08.9 Odpadní vo...'!Názvy_tisku</vt:lpstr>
      <vt:lpstr>'0012 - SO 08.9 Odpadní vo...'!Názvy_tisku</vt:lpstr>
      <vt:lpstr>'0013 - SO 08.10 Bezpečnos...'!Názvy_tisku</vt:lpstr>
      <vt:lpstr>'0014 - SO 08.11 Rušené in...'!Názvy_tisku</vt:lpstr>
      <vt:lpstr>'004 - SO 05 Biofiltr'!Názvy_tisku</vt:lpstr>
      <vt:lpstr>'008 - SO 09 Rozvody plynu...'!Názvy_tisku</vt:lpstr>
      <vt:lpstr>'009 - SO 10 Veřejné osvět...'!Názvy_tisku</vt:lpstr>
      <vt:lpstr>'012 - SO 13 Terénní a sad...'!Názvy_tisku</vt:lpstr>
      <vt:lpstr>'013 - PS 01 Odvodnění kalu '!Názvy_tisku</vt:lpstr>
      <vt:lpstr>'014 - PS 02 Sušení kalu'!Názvy_tisku</vt:lpstr>
      <vt:lpstr>'015 - PS 03 Kogenerace'!Názvy_tisku</vt:lpstr>
      <vt:lpstr>'016 - PS 04 Strojovna ply...'!Názvy_tisku</vt:lpstr>
      <vt:lpstr>'017 - PS 05 Homogenizace ...'!Názvy_tisku</vt:lpstr>
      <vt:lpstr>'018 - PS 10 Provozní rozv...'!Názvy_tisku</vt:lpstr>
      <vt:lpstr>'019 - PS 11 Měření a regu...'!Názvy_tisku</vt:lpstr>
      <vt:lpstr>'021 - Ostatní a vedlejší ...'!Názvy_tisku</vt:lpstr>
      <vt:lpstr>'Rekapitulace stavby'!Názvy_tisku</vt:lpstr>
      <vt:lpstr>'0001 - SO 01.1 Budova odv...'!Oblast_tisku</vt:lpstr>
      <vt:lpstr>'0001 - SO 02.1 Budova suš...'!Oblast_tisku</vt:lpstr>
      <vt:lpstr>'0001 - SO 03.1 Plocha pro...'!Oblast_tisku</vt:lpstr>
      <vt:lpstr>'0001 - SO 06.1 Kotelna '!Oblast_tisku</vt:lpstr>
      <vt:lpstr>'0001 - SO 07.1 Kogenerace '!Oblast_tisku</vt:lpstr>
      <vt:lpstr>'0001 - SO 08.1.1 Areálová...'!Oblast_tisku</vt:lpstr>
      <vt:lpstr>'0001 - SO 11.1 Komunikace'!Oblast_tisku</vt:lpstr>
      <vt:lpstr>'0001 - SO 12.1 Zastřešení...'!Oblast_tisku</vt:lpstr>
      <vt:lpstr>'0002 - SO 01.2 Zdravotech...'!Oblast_tisku</vt:lpstr>
      <vt:lpstr>'0002 - SO 02.2 Zdravotech...'!Oblast_tisku</vt:lpstr>
      <vt:lpstr>'0002 - SO 03.2 Zdravotech...'!Oblast_tisku</vt:lpstr>
      <vt:lpstr>'0002 - SO 06.2 Zdravotech...'!Oblast_tisku</vt:lpstr>
      <vt:lpstr>'0002 - SO 07.2 Měření a r...'!Oblast_tisku</vt:lpstr>
      <vt:lpstr>'0002 - SO 08.1.2 Areálová...'!Oblast_tisku</vt:lpstr>
      <vt:lpstr>'0002 - SO 11.2 Chodník'!Oblast_tisku</vt:lpstr>
      <vt:lpstr>'0002 - SO 12.2 Silnoproud...'!Oblast_tisku</vt:lpstr>
      <vt:lpstr>'0003 - SO 01.3 Vzduchotec...'!Oblast_tisku</vt:lpstr>
      <vt:lpstr>'0003 - SO 02.3 Vzduchotec...'!Oblast_tisku</vt:lpstr>
      <vt:lpstr>'0003 - SO 03.3 Silnoproud...'!Oblast_tisku</vt:lpstr>
      <vt:lpstr>'0003 - SO 06.3 Vzduchotec...'!Oblast_tisku</vt:lpstr>
      <vt:lpstr>'0003 - SO 08.1.3 Areálová...'!Oblast_tisku</vt:lpstr>
      <vt:lpstr>'0003 - SO 11.3 Výšková úp...'!Oblast_tisku</vt:lpstr>
      <vt:lpstr>'0004 - SO 01.4 Silnoproud...'!Oblast_tisku</vt:lpstr>
      <vt:lpstr>'0004 - SO 02.4 Silnoproud...'!Oblast_tisku</vt:lpstr>
      <vt:lpstr>'0004 - SO 06.4 Měření a r...'!Oblast_tisku</vt:lpstr>
      <vt:lpstr>'0004 - SO 08.2 Přeložka p...'!Oblast_tisku</vt:lpstr>
      <vt:lpstr>'0004 - SO 11.4 Odvodnění ...'!Oblast_tisku</vt:lpstr>
      <vt:lpstr>'0005 - SO 01.5 Vytápění'!Oblast_tisku</vt:lpstr>
      <vt:lpstr>'0005 - SO 02.5 Vytápění'!Oblast_tisku</vt:lpstr>
      <vt:lpstr>'0005 - SO 06.5 Silnoproud...'!Oblast_tisku</vt:lpstr>
      <vt:lpstr>'0005 - SO 08.3 Přeložka p...'!Oblast_tisku</vt:lpstr>
      <vt:lpstr>'0006 - SO 06.6 Vytápění'!Oblast_tisku</vt:lpstr>
      <vt:lpstr>'0006 - SO 08.4 Sání užitk...'!Oblast_tisku</vt:lpstr>
      <vt:lpstr>'0007 - SO 06.7 Plynové ro...'!Oblast_tisku</vt:lpstr>
      <vt:lpstr>'0007 - SO 08.5 Nová přípo...'!Oblast_tisku</vt:lpstr>
      <vt:lpstr>'0008 - SO 08.6 Přeložka p...'!Oblast_tisku</vt:lpstr>
      <vt:lpstr>'0009 - SO 08.7 Přeložka p...'!Oblast_tisku</vt:lpstr>
      <vt:lpstr>'0010 - SO 08.8 Nové rozvo...'!Oblast_tisku</vt:lpstr>
      <vt:lpstr>'0011 - SO 08.9 Odpadní vo...'!Oblast_tisku</vt:lpstr>
      <vt:lpstr>'0012 - SO 08.9 Odpadní vo...'!Oblast_tisku</vt:lpstr>
      <vt:lpstr>'0013 - SO 08.10 Bezpečnos...'!Oblast_tisku</vt:lpstr>
      <vt:lpstr>'0014 - SO 08.11 Rušené in...'!Oblast_tisku</vt:lpstr>
      <vt:lpstr>'004 - SO 05 Biofiltr'!Oblast_tisku</vt:lpstr>
      <vt:lpstr>'008 - SO 09 Rozvody plynu...'!Oblast_tisku</vt:lpstr>
      <vt:lpstr>'009 - SO 10 Veřejné osvět...'!Oblast_tisku</vt:lpstr>
      <vt:lpstr>'012 - SO 13 Terénní a sad...'!Oblast_tisku</vt:lpstr>
      <vt:lpstr>'013 - PS 01 Odvodnění kalu '!Oblast_tisku</vt:lpstr>
      <vt:lpstr>'014 - PS 02 Sušení kalu'!Oblast_tisku</vt:lpstr>
      <vt:lpstr>'015 - PS 03 Kogenerace'!Oblast_tisku</vt:lpstr>
      <vt:lpstr>'016 - PS 04 Strojovna ply...'!Oblast_tisku</vt:lpstr>
      <vt:lpstr>'017 - PS 05 Homogenizace ...'!Oblast_tisku</vt:lpstr>
      <vt:lpstr>'018 - PS 10 Provozní rozv...'!Oblast_tisku</vt:lpstr>
      <vt:lpstr>'019 - PS 11 Měření a regu...'!Oblast_tisku</vt:lpstr>
      <vt:lpstr>'021 - Ostatní a vedlejší ...'!Oblast_tisku</vt:lpstr>
      <vt:lpstr>'Rekapitulace stavby'!Oblast_tisku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Krumnikl, Radim</dc:creator>
  <cp:lastModifiedBy>Menšík, Radek</cp:lastModifiedBy>
  <dcterms:created xsi:type="dcterms:W3CDTF">2019-08-26T10:00:47Z</dcterms:created>
  <dcterms:modified xsi:type="dcterms:W3CDTF">2019-08-28T11:55:24Z</dcterms:modified>
</cp:coreProperties>
</file>